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D.1.1.e - Architektonicko..." sheetId="2" r:id="rId2"/>
    <sheet name="D.1.1.u - Architektonicko..." sheetId="3" r:id="rId3"/>
    <sheet name="D.1.4.A.u -  Vytápění" sheetId="4" r:id="rId4"/>
    <sheet name="D.1.4.C.e - Vzduchotechnika" sheetId="5" r:id="rId5"/>
    <sheet name="D.1.4.E.u - Zařízení tech..." sheetId="6" r:id="rId6"/>
    <sheet name="D.1.4.G.u - Elektroinstalace" sheetId="7" r:id="rId7"/>
    <sheet name="D.1.4.G.e - Elektroinstalace" sheetId="8" r:id="rId8"/>
    <sheet name="D.1.4.L.u - IRC" sheetId="9" r:id="rId9"/>
    <sheet name="01.u - AV Pavilon A" sheetId="10" r:id="rId10"/>
    <sheet name="02.e - Zvýšení kapacity k..." sheetId="11" r:id="rId11"/>
    <sheet name="D.1.1.e - Architektonicko..._01" sheetId="12" r:id="rId12"/>
    <sheet name="D.1.1.u - Architektonicko..._01" sheetId="13" r:id="rId13"/>
    <sheet name="D.1.4.A.u - Vytápění" sheetId="14" r:id="rId14"/>
    <sheet name="D.1.4.C.e - Vzduchotechnika_01" sheetId="15" r:id="rId15"/>
    <sheet name="D.1.4.E.u - Zařízení tech..._01" sheetId="16" r:id="rId16"/>
    <sheet name="D.1.4.G.u - Elektroinstalace_01" sheetId="17" r:id="rId17"/>
    <sheet name="D.1.4.G.e - Elektroinstalace_01" sheetId="18" r:id="rId18"/>
    <sheet name="D.1.4.H.u - Elektronické ..." sheetId="19" r:id="rId19"/>
    <sheet name="D.1.4.L.u - IRC_01" sheetId="20" r:id="rId20"/>
    <sheet name="01.u - AV Pavilon B" sheetId="21" r:id="rId21"/>
    <sheet name="D.1.1.e - Architektonicko..._02" sheetId="22" r:id="rId22"/>
    <sheet name="D.1.1.u - Architektonicko..._02" sheetId="23" r:id="rId23"/>
    <sheet name="D.1.4.A.u - Vytápění_01" sheetId="24" r:id="rId24"/>
    <sheet name="D.1.4.C.e - Vzduchotechnika_02" sheetId="25" r:id="rId25"/>
    <sheet name="D.1.4.E.u - Zařízení tech..._02" sheetId="26" r:id="rId26"/>
    <sheet name="D.1.4.G.u - Elektroinstalace_02" sheetId="27" r:id="rId27"/>
    <sheet name="D.1.4.L.u - IRC_02" sheetId="28" r:id="rId28"/>
    <sheet name="D.1.1.e - Architektonicko..._03" sheetId="29" r:id="rId29"/>
    <sheet name="D.1.1.u - Architektonicko..._03" sheetId="30" r:id="rId30"/>
    <sheet name="D.1.4.A.u - Vytápění_02" sheetId="31" r:id="rId31"/>
    <sheet name="D.1.4.G.u - Elektroinstalace_03" sheetId="32" r:id="rId32"/>
    <sheet name="VRN - Vedlejší rozpočtové..." sheetId="33" r:id="rId33"/>
    <sheet name="Seznam figur" sheetId="34" r:id="rId34"/>
  </sheets>
  <definedNames>
    <definedName name="_xlnm.Print_Area" localSheetId="0">'Rekapitulace stavby'!$D$4:$AO$76,'Rekapitulace stavby'!$C$82:$AQ$135</definedName>
    <definedName name="_xlnm.Print_Titles" localSheetId="0">'Rekapitulace stavby'!$92:$92</definedName>
    <definedName name="_xlnm._FilterDatabase" localSheetId="1" hidden="1">'D.1.1.e - Architektonicko...'!$C$142:$K$1208</definedName>
    <definedName name="_xlnm.Print_Area" localSheetId="1">'D.1.1.e - Architektonicko...'!$C$82:$J$120,'D.1.1.e - Architektonicko...'!$C$126:$K$1208</definedName>
    <definedName name="_xlnm.Print_Titles" localSheetId="1">'D.1.1.e - Architektonicko...'!$142:$142</definedName>
    <definedName name="_xlnm._FilterDatabase" localSheetId="2" hidden="1">'D.1.1.u - Architektonicko...'!$C$140:$K$1109</definedName>
    <definedName name="_xlnm.Print_Area" localSheetId="2">'D.1.1.u - Architektonicko...'!$C$82:$J$118,'D.1.1.u - Architektonicko...'!$C$124:$K$1109</definedName>
    <definedName name="_xlnm.Print_Titles" localSheetId="2">'D.1.1.u - Architektonicko...'!$140:$140</definedName>
    <definedName name="_xlnm._FilterDatabase" localSheetId="3" hidden="1">'D.1.4.A.u -  Vytápění'!$C$126:$K$191</definedName>
    <definedName name="_xlnm.Print_Area" localSheetId="3">'D.1.4.A.u -  Vytápění'!$C$82:$J$106,'D.1.4.A.u -  Vytápění'!$C$112:$K$191</definedName>
    <definedName name="_xlnm.Print_Titles" localSheetId="3">'D.1.4.A.u -  Vytápění'!$126:$126</definedName>
    <definedName name="_xlnm._FilterDatabase" localSheetId="4" hidden="1">'D.1.4.C.e - Vzduchotechnika'!$C$126:$K$280</definedName>
    <definedName name="_xlnm.Print_Area" localSheetId="4">'D.1.4.C.e - Vzduchotechnika'!$C$82:$J$106,'D.1.4.C.e - Vzduchotechnika'!$C$112:$K$280</definedName>
    <definedName name="_xlnm.Print_Titles" localSheetId="4">'D.1.4.C.e - Vzduchotechnika'!$126:$126</definedName>
    <definedName name="_xlnm._FilterDatabase" localSheetId="5" hidden="1">'D.1.4.E.u - Zařízení tech...'!$C$127:$K$303</definedName>
    <definedName name="_xlnm.Print_Area" localSheetId="5">'D.1.4.E.u - Zařízení tech...'!$C$82:$J$107,'D.1.4.E.u - Zařízení tech...'!$C$113:$K$303</definedName>
    <definedName name="_xlnm.Print_Titles" localSheetId="5">'D.1.4.E.u - Zařízení tech...'!$127:$127</definedName>
    <definedName name="_xlnm._FilterDatabase" localSheetId="6" hidden="1">'D.1.4.G.u - Elektroinstalace'!$C$138:$K$614</definedName>
    <definedName name="_xlnm.Print_Area" localSheetId="6">'D.1.4.G.u - Elektroinstalace'!$C$82:$J$118,'D.1.4.G.u - Elektroinstalace'!$C$124:$K$614</definedName>
    <definedName name="_xlnm.Print_Titles" localSheetId="6">'D.1.4.G.u - Elektroinstalace'!$138:$138</definedName>
    <definedName name="_xlnm._FilterDatabase" localSheetId="7" hidden="1">'D.1.4.G.e - Elektroinstalace'!$C$120:$K$196</definedName>
    <definedName name="_xlnm.Print_Area" localSheetId="7">'D.1.4.G.e - Elektroinstalace'!$C$82:$J$100,'D.1.4.G.e - Elektroinstalace'!$C$106:$K$196</definedName>
    <definedName name="_xlnm.Print_Titles" localSheetId="7">'D.1.4.G.e - Elektroinstalace'!$120:$120</definedName>
    <definedName name="_xlnm._FilterDatabase" localSheetId="8" hidden="1">'D.1.4.L.u - IRC'!$C$125:$K$230</definedName>
    <definedName name="_xlnm.Print_Area" localSheetId="8">'D.1.4.L.u - IRC'!$C$82:$J$105,'D.1.4.L.u - IRC'!$C$111:$K$230</definedName>
    <definedName name="_xlnm.Print_Titles" localSheetId="8">'D.1.4.L.u - IRC'!$125:$125</definedName>
    <definedName name="_xlnm._FilterDatabase" localSheetId="9" hidden="1">'01.u - AV Pavilon A'!$C$143:$K$568</definedName>
    <definedName name="_xlnm.Print_Area" localSheetId="9">'01.u - AV Pavilon A'!$C$82:$J$123,'01.u - AV Pavilon A'!$C$129:$K$568</definedName>
    <definedName name="_xlnm.Print_Titles" localSheetId="9">'01.u - AV Pavilon A'!$143:$143</definedName>
    <definedName name="_xlnm._FilterDatabase" localSheetId="10" hidden="1">'02.e - Zvýšení kapacity k...'!$C$124:$K$196</definedName>
    <definedName name="_xlnm.Print_Area" localSheetId="10">'02.e - Zvýšení kapacity k...'!$C$82:$J$104,'02.e - Zvýšení kapacity k...'!$C$110:$K$196</definedName>
    <definedName name="_xlnm.Print_Titles" localSheetId="10">'02.e - Zvýšení kapacity k...'!$124:$124</definedName>
    <definedName name="_xlnm._FilterDatabase" localSheetId="11" hidden="1">'D.1.1.e - Architektonicko..._01'!$C$142:$K$1025</definedName>
    <definedName name="_xlnm.Print_Area" localSheetId="11">'D.1.1.e - Architektonicko..._01'!$C$82:$J$120,'D.1.1.e - Architektonicko..._01'!$C$126:$K$1025</definedName>
    <definedName name="_xlnm.Print_Titles" localSheetId="11">'D.1.1.e - Architektonicko..._01'!$142:$142</definedName>
    <definedName name="_xlnm._FilterDatabase" localSheetId="12" hidden="1">'D.1.1.u - Architektonicko..._01'!$C$138:$K$1140</definedName>
    <definedName name="_xlnm.Print_Area" localSheetId="12">'D.1.1.u - Architektonicko..._01'!$C$82:$J$116,'D.1.1.u - Architektonicko..._01'!$C$122:$K$1140</definedName>
    <definedName name="_xlnm.Print_Titles" localSheetId="12">'D.1.1.u - Architektonicko..._01'!$138:$138</definedName>
    <definedName name="_xlnm._FilterDatabase" localSheetId="13" hidden="1">'D.1.4.A.u - Vytápění'!$C$126:$K$204</definedName>
    <definedName name="_xlnm.Print_Area" localSheetId="13">'D.1.4.A.u - Vytápění'!$C$82:$J$106,'D.1.4.A.u - Vytápění'!$C$112:$K$204</definedName>
    <definedName name="_xlnm.Print_Titles" localSheetId="13">'D.1.4.A.u - Vytápění'!$126:$126</definedName>
    <definedName name="_xlnm._FilterDatabase" localSheetId="14" hidden="1">'D.1.4.C.e - Vzduchotechnika_01'!$C$124:$K$226</definedName>
    <definedName name="_xlnm.Print_Area" localSheetId="14">'D.1.4.C.e - Vzduchotechnika_01'!$C$82:$J$104,'D.1.4.C.e - Vzduchotechnika_01'!$C$110:$K$226</definedName>
    <definedName name="_xlnm.Print_Titles" localSheetId="14">'D.1.4.C.e - Vzduchotechnika_01'!$124:$124</definedName>
    <definedName name="_xlnm._FilterDatabase" localSheetId="15" hidden="1">'D.1.4.E.u - Zařízení tech..._01'!$C$125:$K$265</definedName>
    <definedName name="_xlnm.Print_Area" localSheetId="15">'D.1.4.E.u - Zařízení tech..._01'!$C$82:$J$105,'D.1.4.E.u - Zařízení tech..._01'!$C$111:$K$265</definedName>
    <definedName name="_xlnm.Print_Titles" localSheetId="15">'D.1.4.E.u - Zařízení tech..._01'!$125:$125</definedName>
    <definedName name="_xlnm._FilterDatabase" localSheetId="16" hidden="1">'D.1.4.G.u - Elektroinstalace_01'!$C$139:$K$628</definedName>
    <definedName name="_xlnm.Print_Area" localSheetId="16">'D.1.4.G.u - Elektroinstalace_01'!$C$82:$J$119,'D.1.4.G.u - Elektroinstalace_01'!$C$125:$K$628</definedName>
    <definedName name="_xlnm.Print_Titles" localSheetId="16">'D.1.4.G.u - Elektroinstalace_01'!$139:$139</definedName>
    <definedName name="_xlnm._FilterDatabase" localSheetId="17" hidden="1">'D.1.4.G.e - Elektroinstalace_01'!$C$120:$K$196</definedName>
    <definedName name="_xlnm.Print_Area" localSheetId="17">'D.1.4.G.e - Elektroinstalace_01'!$C$82:$J$100,'D.1.4.G.e - Elektroinstalace_01'!$C$106:$K$196</definedName>
    <definedName name="_xlnm.Print_Titles" localSheetId="17">'D.1.4.G.e - Elektroinstalace_01'!$120:$120</definedName>
    <definedName name="_xlnm._FilterDatabase" localSheetId="18" hidden="1">'D.1.4.H.u - Elektronické ...'!$C$161:$K$678</definedName>
    <definedName name="_xlnm.Print_Area" localSheetId="18">'D.1.4.H.u - Elektronické ...'!$C$82:$J$141,'D.1.4.H.u - Elektronické ...'!$C$147:$K$678</definedName>
    <definedName name="_xlnm.Print_Titles" localSheetId="18">'D.1.4.H.u - Elektronické ...'!$161:$161</definedName>
    <definedName name="_xlnm._FilterDatabase" localSheetId="19" hidden="1">'D.1.4.L.u - IRC_01'!$C$125:$K$230</definedName>
    <definedName name="_xlnm.Print_Area" localSheetId="19">'D.1.4.L.u - IRC_01'!$C$82:$J$105,'D.1.4.L.u - IRC_01'!$C$111:$K$230</definedName>
    <definedName name="_xlnm.Print_Titles" localSheetId="19">'D.1.4.L.u - IRC_01'!$125:$125</definedName>
    <definedName name="_xlnm._FilterDatabase" localSheetId="20" hidden="1">'01.u - AV Pavilon B'!$C$156:$K$918</definedName>
    <definedName name="_xlnm.Print_Area" localSheetId="20">'01.u - AV Pavilon B'!$C$82:$J$136,'01.u - AV Pavilon B'!$C$142:$K$918</definedName>
    <definedName name="_xlnm.Print_Titles" localSheetId="20">'01.u - AV Pavilon B'!$156:$156</definedName>
    <definedName name="_xlnm._FilterDatabase" localSheetId="21" hidden="1">'D.1.1.e - Architektonicko..._02'!$C$138:$K$731</definedName>
    <definedName name="_xlnm.Print_Area" localSheetId="21">'D.1.1.e - Architektonicko..._02'!$C$82:$J$116,'D.1.1.e - Architektonicko..._02'!$C$122:$K$731</definedName>
    <definedName name="_xlnm.Print_Titles" localSheetId="21">'D.1.1.e - Architektonicko..._02'!$138:$138</definedName>
    <definedName name="_xlnm._FilterDatabase" localSheetId="22" hidden="1">'D.1.1.u - Architektonicko..._02'!$C$140:$K$871</definedName>
    <definedName name="_xlnm.Print_Area" localSheetId="22">'D.1.1.u - Architektonicko..._02'!$C$82:$J$118,'D.1.1.u - Architektonicko..._02'!$C$124:$K$871</definedName>
    <definedName name="_xlnm.Print_Titles" localSheetId="22">'D.1.1.u - Architektonicko..._02'!$140:$140</definedName>
    <definedName name="_xlnm._FilterDatabase" localSheetId="23" hidden="1">'D.1.4.A.u - Vytápění_01'!$C$123:$K$180</definedName>
    <definedName name="_xlnm.Print_Area" localSheetId="23">'D.1.4.A.u - Vytápění_01'!$C$82:$J$103,'D.1.4.A.u - Vytápění_01'!$C$109:$K$180</definedName>
    <definedName name="_xlnm.Print_Titles" localSheetId="23">'D.1.4.A.u - Vytápění_01'!$123:$123</definedName>
    <definedName name="_xlnm._FilterDatabase" localSheetId="24" hidden="1">'D.1.4.C.e - Vzduchotechnika_02'!$C$124:$K$265</definedName>
    <definedName name="_xlnm.Print_Area" localSheetId="24">'D.1.4.C.e - Vzduchotechnika_02'!$C$82:$J$104,'D.1.4.C.e - Vzduchotechnika_02'!$C$110:$K$265</definedName>
    <definedName name="_xlnm.Print_Titles" localSheetId="24">'D.1.4.C.e - Vzduchotechnika_02'!$124:$124</definedName>
    <definedName name="_xlnm._FilterDatabase" localSheetId="25" hidden="1">'D.1.4.E.u - Zařízení tech..._02'!$C$123:$K$200</definedName>
    <definedName name="_xlnm.Print_Area" localSheetId="25">'D.1.4.E.u - Zařízení tech..._02'!$C$82:$J$103,'D.1.4.E.u - Zařízení tech..._02'!$C$109:$K$200</definedName>
    <definedName name="_xlnm.Print_Titles" localSheetId="25">'D.1.4.E.u - Zařízení tech..._02'!$123:$123</definedName>
    <definedName name="_xlnm._FilterDatabase" localSheetId="26" hidden="1">'D.1.4.G.u - Elektroinstalace_02'!$C$131:$K$422</definedName>
    <definedName name="_xlnm.Print_Area" localSheetId="26">'D.1.4.G.u - Elektroinstalace_02'!$C$82:$J$111,'D.1.4.G.u - Elektroinstalace_02'!$C$117:$K$422</definedName>
    <definedName name="_xlnm.Print_Titles" localSheetId="26">'D.1.4.G.u - Elektroinstalace_02'!$131:$131</definedName>
    <definedName name="_xlnm._FilterDatabase" localSheetId="27" hidden="1">'D.1.4.L.u - IRC_02'!$C$125:$K$230</definedName>
    <definedName name="_xlnm.Print_Area" localSheetId="27">'D.1.4.L.u - IRC_02'!$C$82:$J$105,'D.1.4.L.u - IRC_02'!$C$111:$K$230</definedName>
    <definedName name="_xlnm.Print_Titles" localSheetId="27">'D.1.4.L.u - IRC_02'!$125:$125</definedName>
    <definedName name="_xlnm._FilterDatabase" localSheetId="28" hidden="1">'D.1.1.e - Architektonicko..._03'!$C$142:$K$1107</definedName>
    <definedName name="_xlnm.Print_Area" localSheetId="28">'D.1.1.e - Architektonicko..._03'!$C$82:$J$120,'D.1.1.e - Architektonicko..._03'!$C$126:$K$1107</definedName>
    <definedName name="_xlnm.Print_Titles" localSheetId="28">'D.1.1.e - Architektonicko..._03'!$142:$142</definedName>
    <definedName name="_xlnm._FilterDatabase" localSheetId="29" hidden="1">'D.1.1.u - Architektonicko..._03'!$C$136:$K$547</definedName>
    <definedName name="_xlnm.Print_Area" localSheetId="29">'D.1.1.u - Architektonicko..._03'!$C$82:$J$114,'D.1.1.u - Architektonicko..._03'!$C$120:$K$547</definedName>
    <definedName name="_xlnm.Print_Titles" localSheetId="29">'D.1.1.u - Architektonicko..._03'!$136:$136</definedName>
    <definedName name="_xlnm._FilterDatabase" localSheetId="30" hidden="1">'D.1.4.A.u - Vytápění_02'!$C$124:$K$155</definedName>
    <definedName name="_xlnm.Print_Area" localSheetId="30">'D.1.4.A.u - Vytápění_02'!$C$82:$J$104,'D.1.4.A.u - Vytápění_02'!$C$110:$K$155</definedName>
    <definedName name="_xlnm.Print_Titles" localSheetId="30">'D.1.4.A.u - Vytápění_02'!$124:$124</definedName>
    <definedName name="_xlnm._FilterDatabase" localSheetId="31" hidden="1">'D.1.4.G.u - Elektroinstalace_03'!$C$126:$K$204</definedName>
    <definedName name="_xlnm.Print_Area" localSheetId="31">'D.1.4.G.u - Elektroinstalace_03'!$C$82:$J$106,'D.1.4.G.u - Elektroinstalace_03'!$C$112:$K$204</definedName>
    <definedName name="_xlnm.Print_Titles" localSheetId="31">'D.1.4.G.u - Elektroinstalace_03'!$126:$126</definedName>
    <definedName name="_xlnm._FilterDatabase" localSheetId="32" hidden="1">'VRN - Vedlejší rozpočtové...'!$C$120:$K$161</definedName>
    <definedName name="_xlnm.Print_Area" localSheetId="32">'VRN - Vedlejší rozpočtové...'!$C$82:$J$102,'VRN - Vedlejší rozpočtové...'!$C$108:$K$161</definedName>
    <definedName name="_xlnm.Print_Titles" localSheetId="32">'VRN - Vedlejší rozpočtové...'!$120:$120</definedName>
    <definedName name="_xlnm.Print_Area" localSheetId="33">'Seznam figur'!$C$4:$G$123</definedName>
    <definedName name="_xlnm.Print_Titles" localSheetId="33">'Seznam figur'!$9:$9</definedName>
  </definedNames>
  <calcPr/>
</workbook>
</file>

<file path=xl/calcChain.xml><?xml version="1.0" encoding="utf-8"?>
<calcChain xmlns="http://schemas.openxmlformats.org/spreadsheetml/2006/main">
  <c i="34" l="1" r="D7"/>
  <c i="33" r="J37"/>
  <c r="J36"/>
  <c i="1" r="AY134"/>
  <c i="33" r="J35"/>
  <c i="1" r="AX134"/>
  <c i="33" r="BI160"/>
  <c r="BH160"/>
  <c r="BG160"/>
  <c r="BF160"/>
  <c r="T160"/>
  <c r="T159"/>
  <c r="R160"/>
  <c r="R159"/>
  <c r="P160"/>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BI124"/>
  <c r="BH124"/>
  <c r="BG124"/>
  <c r="BF124"/>
  <c r="T124"/>
  <c r="R124"/>
  <c r="P124"/>
  <c r="F115"/>
  <c r="E113"/>
  <c r="F89"/>
  <c r="E87"/>
  <c r="J24"/>
  <c r="E24"/>
  <c r="J92"/>
  <c r="J23"/>
  <c r="J21"/>
  <c r="E21"/>
  <c r="J117"/>
  <c r="J20"/>
  <c r="J18"/>
  <c r="E18"/>
  <c r="F92"/>
  <c r="J17"/>
  <c r="J15"/>
  <c r="E15"/>
  <c r="F117"/>
  <c r="J14"/>
  <c r="J12"/>
  <c r="J89"/>
  <c r="E7"/>
  <c r="E85"/>
  <c i="32" r="J39"/>
  <c r="J38"/>
  <c i="1" r="AY133"/>
  <c i="32" r="J37"/>
  <c i="1" r="AX133"/>
  <c i="32"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1"/>
  <c r="BH171"/>
  <c r="BG171"/>
  <c r="BF171"/>
  <c r="T171"/>
  <c r="R171"/>
  <c r="P171"/>
  <c r="BI169"/>
  <c r="BH169"/>
  <c r="BG169"/>
  <c r="BF169"/>
  <c r="T169"/>
  <c r="R169"/>
  <c r="P169"/>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F121"/>
  <c r="E119"/>
  <c r="F91"/>
  <c r="E89"/>
  <c r="J26"/>
  <c r="E26"/>
  <c r="J124"/>
  <c r="J25"/>
  <c r="J23"/>
  <c r="E23"/>
  <c r="J93"/>
  <c r="J22"/>
  <c r="J20"/>
  <c r="E20"/>
  <c r="F124"/>
  <c r="J19"/>
  <c r="J17"/>
  <c r="E17"/>
  <c r="F93"/>
  <c r="J16"/>
  <c r="J14"/>
  <c r="J121"/>
  <c r="E7"/>
  <c r="E115"/>
  <c i="31" r="J39"/>
  <c r="J38"/>
  <c i="1" r="AY132"/>
  <c i="31" r="J37"/>
  <c i="1" r="AX132"/>
  <c i="3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8"/>
  <c r="BH138"/>
  <c r="BG138"/>
  <c r="BF138"/>
  <c r="T138"/>
  <c r="T137"/>
  <c r="R138"/>
  <c r="R137"/>
  <c r="P138"/>
  <c r="P137"/>
  <c r="BI135"/>
  <c r="BH135"/>
  <c r="BG135"/>
  <c r="BF135"/>
  <c r="T135"/>
  <c r="R135"/>
  <c r="P135"/>
  <c r="BI133"/>
  <c r="BH133"/>
  <c r="BG133"/>
  <c r="BF133"/>
  <c r="T133"/>
  <c r="R133"/>
  <c r="P133"/>
  <c r="BI130"/>
  <c r="BH130"/>
  <c r="BG130"/>
  <c r="BF130"/>
  <c r="T130"/>
  <c r="R130"/>
  <c r="P130"/>
  <c r="BI128"/>
  <c r="BH128"/>
  <c r="BG128"/>
  <c r="BF128"/>
  <c r="T128"/>
  <c r="R128"/>
  <c r="P128"/>
  <c r="F119"/>
  <c r="E117"/>
  <c r="F91"/>
  <c r="E89"/>
  <c r="J26"/>
  <c r="E26"/>
  <c r="J122"/>
  <c r="J25"/>
  <c r="J23"/>
  <c r="E23"/>
  <c r="J93"/>
  <c r="J22"/>
  <c r="J20"/>
  <c r="E20"/>
  <c r="F122"/>
  <c r="J19"/>
  <c r="J17"/>
  <c r="E17"/>
  <c r="F121"/>
  <c r="J16"/>
  <c r="J14"/>
  <c r="J119"/>
  <c r="E7"/>
  <c r="E113"/>
  <c i="30" r="J41"/>
  <c r="J40"/>
  <c i="1" r="AY131"/>
  <c i="30" r="J39"/>
  <c i="1" r="AX131"/>
  <c i="30" r="BI536"/>
  <c r="BH536"/>
  <c r="BG536"/>
  <c r="BF536"/>
  <c r="T536"/>
  <c r="R536"/>
  <c r="P536"/>
  <c r="BI534"/>
  <c r="BH534"/>
  <c r="BG534"/>
  <c r="BF534"/>
  <c r="T534"/>
  <c r="R534"/>
  <c r="P534"/>
  <c r="BI497"/>
  <c r="BH497"/>
  <c r="BG497"/>
  <c r="BF497"/>
  <c r="T497"/>
  <c r="R497"/>
  <c r="P497"/>
  <c r="BI495"/>
  <c r="BH495"/>
  <c r="BG495"/>
  <c r="BF495"/>
  <c r="T495"/>
  <c r="R495"/>
  <c r="P495"/>
  <c r="BI480"/>
  <c r="BH480"/>
  <c r="BG480"/>
  <c r="BF480"/>
  <c r="T480"/>
  <c r="R480"/>
  <c r="P480"/>
  <c r="BI477"/>
  <c r="BH477"/>
  <c r="BG477"/>
  <c r="BF477"/>
  <c r="T477"/>
  <c r="R477"/>
  <c r="P477"/>
  <c r="BI474"/>
  <c r="BH474"/>
  <c r="BG474"/>
  <c r="BF474"/>
  <c r="T474"/>
  <c r="R474"/>
  <c r="P474"/>
  <c r="BI452"/>
  <c r="BH452"/>
  <c r="BG452"/>
  <c r="BF452"/>
  <c r="T452"/>
  <c r="R452"/>
  <c r="P452"/>
  <c r="BI429"/>
  <c r="BH429"/>
  <c r="BG429"/>
  <c r="BF429"/>
  <c r="T429"/>
  <c r="R429"/>
  <c r="P429"/>
  <c r="BI427"/>
  <c r="BH427"/>
  <c r="BG427"/>
  <c r="BF427"/>
  <c r="T427"/>
  <c r="R427"/>
  <c r="P427"/>
  <c r="BI425"/>
  <c r="BH425"/>
  <c r="BG425"/>
  <c r="BF425"/>
  <c r="T425"/>
  <c r="R425"/>
  <c r="P425"/>
  <c r="BI422"/>
  <c r="BH422"/>
  <c r="BG422"/>
  <c r="BF422"/>
  <c r="T422"/>
  <c r="R422"/>
  <c r="P422"/>
  <c r="BI407"/>
  <c r="BH407"/>
  <c r="BG407"/>
  <c r="BF407"/>
  <c r="T407"/>
  <c r="R407"/>
  <c r="P407"/>
  <c r="BI403"/>
  <c r="BH403"/>
  <c r="BG403"/>
  <c r="BF403"/>
  <c r="T403"/>
  <c r="R403"/>
  <c r="P403"/>
  <c r="BI394"/>
  <c r="BH394"/>
  <c r="BG394"/>
  <c r="BF394"/>
  <c r="T394"/>
  <c r="R394"/>
  <c r="P394"/>
  <c r="BI390"/>
  <c r="BH390"/>
  <c r="BG390"/>
  <c r="BF390"/>
  <c r="T390"/>
  <c r="R390"/>
  <c r="P390"/>
  <c r="BI386"/>
  <c r="BH386"/>
  <c r="BG386"/>
  <c r="BF386"/>
  <c r="T386"/>
  <c r="R386"/>
  <c r="P386"/>
  <c r="BI383"/>
  <c r="BH383"/>
  <c r="BG383"/>
  <c r="BF383"/>
  <c r="T383"/>
  <c r="R383"/>
  <c r="P383"/>
  <c r="BI379"/>
  <c r="BH379"/>
  <c r="BG379"/>
  <c r="BF379"/>
  <c r="T379"/>
  <c r="R379"/>
  <c r="P379"/>
  <c r="BI358"/>
  <c r="BH358"/>
  <c r="BG358"/>
  <c r="BF358"/>
  <c r="T358"/>
  <c r="R358"/>
  <c r="P358"/>
  <c r="BI354"/>
  <c r="BH354"/>
  <c r="BG354"/>
  <c r="BF354"/>
  <c r="T354"/>
  <c r="R354"/>
  <c r="P354"/>
  <c r="BI351"/>
  <c r="BH351"/>
  <c r="BG351"/>
  <c r="BF351"/>
  <c r="T351"/>
  <c r="R351"/>
  <c r="P351"/>
  <c r="BI341"/>
  <c r="BH341"/>
  <c r="BG341"/>
  <c r="BF341"/>
  <c r="T341"/>
  <c r="R341"/>
  <c r="P341"/>
  <c r="BI324"/>
  <c r="BH324"/>
  <c r="BG324"/>
  <c r="BF324"/>
  <c r="T324"/>
  <c r="T310"/>
  <c r="R324"/>
  <c r="R310"/>
  <c r="P324"/>
  <c r="P310"/>
  <c r="BI311"/>
  <c r="BH311"/>
  <c r="BG311"/>
  <c r="BF311"/>
  <c r="T311"/>
  <c r="R311"/>
  <c r="P311"/>
  <c r="BI307"/>
  <c r="BH307"/>
  <c r="BG307"/>
  <c r="BF307"/>
  <c r="T307"/>
  <c r="R307"/>
  <c r="P307"/>
  <c r="BI305"/>
  <c r="BH305"/>
  <c r="BG305"/>
  <c r="BF305"/>
  <c r="T305"/>
  <c r="R305"/>
  <c r="P305"/>
  <c r="BI303"/>
  <c r="BH303"/>
  <c r="BG303"/>
  <c r="BF303"/>
  <c r="T303"/>
  <c r="R303"/>
  <c r="P303"/>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79"/>
  <c r="BH279"/>
  <c r="BG279"/>
  <c r="BF279"/>
  <c r="T279"/>
  <c r="R279"/>
  <c r="P279"/>
  <c r="BI276"/>
  <c r="BH276"/>
  <c r="BG276"/>
  <c r="BF276"/>
  <c r="T276"/>
  <c r="R276"/>
  <c r="P276"/>
  <c r="BI274"/>
  <c r="BH274"/>
  <c r="BG274"/>
  <c r="BF274"/>
  <c r="T274"/>
  <c r="R274"/>
  <c r="P274"/>
  <c r="BI270"/>
  <c r="BH270"/>
  <c r="BG270"/>
  <c r="BF270"/>
  <c r="T270"/>
  <c r="R270"/>
  <c r="P270"/>
  <c r="BI267"/>
  <c r="BH267"/>
  <c r="BG267"/>
  <c r="BF267"/>
  <c r="T267"/>
  <c r="R267"/>
  <c r="P267"/>
  <c r="BI263"/>
  <c r="BH263"/>
  <c r="BG263"/>
  <c r="BF263"/>
  <c r="T263"/>
  <c r="T262"/>
  <c r="R263"/>
  <c r="R262"/>
  <c r="P263"/>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1"/>
  <c r="BH241"/>
  <c r="BG241"/>
  <c r="BF241"/>
  <c r="T241"/>
  <c r="R241"/>
  <c r="P241"/>
  <c r="BI239"/>
  <c r="BH239"/>
  <c r="BG239"/>
  <c r="BF239"/>
  <c r="T239"/>
  <c r="R239"/>
  <c r="P239"/>
  <c r="BI233"/>
  <c r="BH233"/>
  <c r="BG233"/>
  <c r="BF233"/>
  <c r="T233"/>
  <c r="R233"/>
  <c r="P233"/>
  <c r="BI228"/>
  <c r="BH228"/>
  <c r="BG228"/>
  <c r="BF228"/>
  <c r="T228"/>
  <c r="R228"/>
  <c r="P228"/>
  <c r="BI223"/>
  <c r="BH223"/>
  <c r="BG223"/>
  <c r="BF223"/>
  <c r="T223"/>
  <c r="R223"/>
  <c r="P223"/>
  <c r="BI217"/>
  <c r="BH217"/>
  <c r="BG217"/>
  <c r="BF217"/>
  <c r="T217"/>
  <c r="R217"/>
  <c r="P217"/>
  <c r="BI212"/>
  <c r="BH212"/>
  <c r="BG212"/>
  <c r="BF212"/>
  <c r="T212"/>
  <c r="R212"/>
  <c r="P212"/>
  <c r="BI208"/>
  <c r="BH208"/>
  <c r="BG208"/>
  <c r="BF208"/>
  <c r="T208"/>
  <c r="R208"/>
  <c r="P208"/>
  <c r="BI206"/>
  <c r="BH206"/>
  <c r="BG206"/>
  <c r="BF206"/>
  <c r="T206"/>
  <c r="R206"/>
  <c r="P206"/>
  <c r="BI204"/>
  <c r="BH204"/>
  <c r="BG204"/>
  <c r="BF204"/>
  <c r="T204"/>
  <c r="R204"/>
  <c r="P204"/>
  <c r="BI203"/>
  <c r="BH203"/>
  <c r="BG203"/>
  <c r="BF203"/>
  <c r="T203"/>
  <c r="R203"/>
  <c r="P203"/>
  <c r="BI194"/>
  <c r="BH194"/>
  <c r="BG194"/>
  <c r="BF194"/>
  <c r="T194"/>
  <c r="R194"/>
  <c r="P194"/>
  <c r="BI189"/>
  <c r="BH189"/>
  <c r="BG189"/>
  <c r="BF189"/>
  <c r="T189"/>
  <c r="R189"/>
  <c r="P189"/>
  <c r="BI181"/>
  <c r="BH181"/>
  <c r="BG181"/>
  <c r="BF181"/>
  <c r="T181"/>
  <c r="R181"/>
  <c r="P181"/>
  <c r="BI176"/>
  <c r="BH176"/>
  <c r="BG176"/>
  <c r="BF176"/>
  <c r="T176"/>
  <c r="R176"/>
  <c r="P176"/>
  <c r="BI172"/>
  <c r="BH172"/>
  <c r="BG172"/>
  <c r="BF172"/>
  <c r="T172"/>
  <c r="R172"/>
  <c r="P172"/>
  <c r="BI170"/>
  <c r="BH170"/>
  <c r="BG170"/>
  <c r="BF170"/>
  <c r="T170"/>
  <c r="R170"/>
  <c r="P170"/>
  <c r="BI168"/>
  <c r="BH168"/>
  <c r="BG168"/>
  <c r="BF168"/>
  <c r="T168"/>
  <c r="R168"/>
  <c r="P168"/>
  <c r="BI164"/>
  <c r="BH164"/>
  <c r="BG164"/>
  <c r="BF164"/>
  <c r="T164"/>
  <c r="R164"/>
  <c r="P164"/>
  <c r="BI152"/>
  <c r="BH152"/>
  <c r="BG152"/>
  <c r="BF152"/>
  <c r="T152"/>
  <c r="R152"/>
  <c r="P152"/>
  <c r="BI150"/>
  <c r="BH150"/>
  <c r="BG150"/>
  <c r="BF150"/>
  <c r="T150"/>
  <c r="R150"/>
  <c r="P150"/>
  <c r="BI142"/>
  <c r="BH142"/>
  <c r="BG142"/>
  <c r="BF142"/>
  <c r="T142"/>
  <c r="R142"/>
  <c r="P142"/>
  <c r="BI140"/>
  <c r="BH140"/>
  <c r="BG140"/>
  <c r="BF140"/>
  <c r="T140"/>
  <c r="R140"/>
  <c r="P140"/>
  <c r="F131"/>
  <c r="E129"/>
  <c r="F93"/>
  <c r="E91"/>
  <c r="J28"/>
  <c r="E28"/>
  <c r="J134"/>
  <c r="J27"/>
  <c r="J25"/>
  <c r="E25"/>
  <c r="J95"/>
  <c r="J24"/>
  <c r="J22"/>
  <c r="E22"/>
  <c r="F134"/>
  <c r="J21"/>
  <c r="J19"/>
  <c r="E19"/>
  <c r="F133"/>
  <c r="J18"/>
  <c r="J16"/>
  <c r="J131"/>
  <c r="E7"/>
  <c r="E123"/>
  <c i="29" r="J41"/>
  <c r="J40"/>
  <c i="1" r="AY130"/>
  <c i="29" r="J39"/>
  <c i="1" r="AX130"/>
  <c i="29" r="BI1104"/>
  <c r="BH1104"/>
  <c r="BG1104"/>
  <c r="BF1104"/>
  <c r="T1104"/>
  <c r="T1103"/>
  <c r="R1104"/>
  <c r="R1103"/>
  <c r="P1104"/>
  <c r="P1103"/>
  <c r="BI1093"/>
  <c r="BH1093"/>
  <c r="BG1093"/>
  <c r="BF1093"/>
  <c r="T1093"/>
  <c r="T1092"/>
  <c r="R1093"/>
  <c r="R1092"/>
  <c r="P1093"/>
  <c r="P1092"/>
  <c r="BI1090"/>
  <c r="BH1090"/>
  <c r="BG1090"/>
  <c r="BF1090"/>
  <c r="T1090"/>
  <c r="R1090"/>
  <c r="P1090"/>
  <c r="BI1085"/>
  <c r="BH1085"/>
  <c r="BG1085"/>
  <c r="BF1085"/>
  <c r="T1085"/>
  <c r="R1085"/>
  <c r="P1085"/>
  <c r="BI1081"/>
  <c r="BH1081"/>
  <c r="BG1081"/>
  <c r="BF1081"/>
  <c r="T1081"/>
  <c r="R1081"/>
  <c r="P1081"/>
  <c r="BI1076"/>
  <c r="BH1076"/>
  <c r="BG1076"/>
  <c r="BF1076"/>
  <c r="T1076"/>
  <c r="R1076"/>
  <c r="P1076"/>
  <c r="BI1072"/>
  <c r="BH1072"/>
  <c r="BG1072"/>
  <c r="BF1072"/>
  <c r="T1072"/>
  <c r="R1072"/>
  <c r="P1072"/>
  <c r="BI1069"/>
  <c r="BH1069"/>
  <c r="BG1069"/>
  <c r="BF1069"/>
  <c r="T1069"/>
  <c r="R1069"/>
  <c r="P1069"/>
  <c r="BI1067"/>
  <c r="BH1067"/>
  <c r="BG1067"/>
  <c r="BF1067"/>
  <c r="T1067"/>
  <c r="R1067"/>
  <c r="P1067"/>
  <c r="BI1064"/>
  <c r="BH1064"/>
  <c r="BG1064"/>
  <c r="BF1064"/>
  <c r="T1064"/>
  <c r="R1064"/>
  <c r="P1064"/>
  <c r="BI1062"/>
  <c r="BH1062"/>
  <c r="BG1062"/>
  <c r="BF1062"/>
  <c r="T1062"/>
  <c r="R1062"/>
  <c r="P1062"/>
  <c r="BI1060"/>
  <c r="BH1060"/>
  <c r="BG1060"/>
  <c r="BF1060"/>
  <c r="T1060"/>
  <c r="R1060"/>
  <c r="P1060"/>
  <c r="BI1056"/>
  <c r="BH1056"/>
  <c r="BG1056"/>
  <c r="BF1056"/>
  <c r="T1056"/>
  <c r="R1056"/>
  <c r="P1056"/>
  <c r="BI1053"/>
  <c r="BH1053"/>
  <c r="BG1053"/>
  <c r="BF1053"/>
  <c r="T1053"/>
  <c r="R1053"/>
  <c r="P1053"/>
  <c r="BI1050"/>
  <c r="BH1050"/>
  <c r="BG1050"/>
  <c r="BF1050"/>
  <c r="T1050"/>
  <c r="R1050"/>
  <c r="P1050"/>
  <c r="BI1047"/>
  <c r="BH1047"/>
  <c r="BG1047"/>
  <c r="BF1047"/>
  <c r="T1047"/>
  <c r="R1047"/>
  <c r="P1047"/>
  <c r="BI1039"/>
  <c r="BH1039"/>
  <c r="BG1039"/>
  <c r="BF1039"/>
  <c r="T1039"/>
  <c r="R1039"/>
  <c r="P1039"/>
  <c r="BI1036"/>
  <c r="BH1036"/>
  <c r="BG1036"/>
  <c r="BF1036"/>
  <c r="T1036"/>
  <c r="R1036"/>
  <c r="P1036"/>
  <c r="BI1033"/>
  <c r="BH1033"/>
  <c r="BG1033"/>
  <c r="BF1033"/>
  <c r="T1033"/>
  <c r="R1033"/>
  <c r="P1033"/>
  <c r="BI1030"/>
  <c r="BH1030"/>
  <c r="BG1030"/>
  <c r="BF1030"/>
  <c r="T1030"/>
  <c r="R1030"/>
  <c r="P1030"/>
  <c r="BI1027"/>
  <c r="BH1027"/>
  <c r="BG1027"/>
  <c r="BF1027"/>
  <c r="T1027"/>
  <c r="R1027"/>
  <c r="P1027"/>
  <c r="BI1024"/>
  <c r="BH1024"/>
  <c r="BG1024"/>
  <c r="BF1024"/>
  <c r="T1024"/>
  <c r="R1024"/>
  <c r="P1024"/>
  <c r="BI1021"/>
  <c r="BH1021"/>
  <c r="BG1021"/>
  <c r="BF1021"/>
  <c r="T1021"/>
  <c r="R1021"/>
  <c r="P1021"/>
  <c r="BI1018"/>
  <c r="BH1018"/>
  <c r="BG1018"/>
  <c r="BF1018"/>
  <c r="T1018"/>
  <c r="R1018"/>
  <c r="P1018"/>
  <c r="BI1015"/>
  <c r="BH1015"/>
  <c r="BG1015"/>
  <c r="BF1015"/>
  <c r="T1015"/>
  <c r="R1015"/>
  <c r="P1015"/>
  <c r="BI1012"/>
  <c r="BH1012"/>
  <c r="BG1012"/>
  <c r="BF1012"/>
  <c r="T1012"/>
  <c r="R1012"/>
  <c r="P1012"/>
  <c r="BI1009"/>
  <c r="BH1009"/>
  <c r="BG1009"/>
  <c r="BF1009"/>
  <c r="T1009"/>
  <c r="R1009"/>
  <c r="P1009"/>
  <c r="BI1006"/>
  <c r="BH1006"/>
  <c r="BG1006"/>
  <c r="BF1006"/>
  <c r="T1006"/>
  <c r="R1006"/>
  <c r="P1006"/>
  <c r="BI1003"/>
  <c r="BH1003"/>
  <c r="BG1003"/>
  <c r="BF1003"/>
  <c r="T1003"/>
  <c r="R1003"/>
  <c r="P1003"/>
  <c r="BI1000"/>
  <c r="BH1000"/>
  <c r="BG1000"/>
  <c r="BF1000"/>
  <c r="T1000"/>
  <c r="R1000"/>
  <c r="P1000"/>
  <c r="BI998"/>
  <c r="BH998"/>
  <c r="BG998"/>
  <c r="BF998"/>
  <c r="T998"/>
  <c r="R998"/>
  <c r="P998"/>
  <c r="BI997"/>
  <c r="BH997"/>
  <c r="BG997"/>
  <c r="BF997"/>
  <c r="T997"/>
  <c r="R997"/>
  <c r="P997"/>
  <c r="BI995"/>
  <c r="BH995"/>
  <c r="BG995"/>
  <c r="BF995"/>
  <c r="T995"/>
  <c r="R995"/>
  <c r="P995"/>
  <c r="BI990"/>
  <c r="BH990"/>
  <c r="BG990"/>
  <c r="BF990"/>
  <c r="T990"/>
  <c r="R990"/>
  <c r="P990"/>
  <c r="BI987"/>
  <c r="BH987"/>
  <c r="BG987"/>
  <c r="BF987"/>
  <c r="T987"/>
  <c r="R987"/>
  <c r="P987"/>
  <c r="BI984"/>
  <c r="BH984"/>
  <c r="BG984"/>
  <c r="BF984"/>
  <c r="T984"/>
  <c r="R984"/>
  <c r="P984"/>
  <c r="BI981"/>
  <c r="BH981"/>
  <c r="BG981"/>
  <c r="BF981"/>
  <c r="T981"/>
  <c r="R981"/>
  <c r="P981"/>
  <c r="BI978"/>
  <c r="BH978"/>
  <c r="BG978"/>
  <c r="BF978"/>
  <c r="T978"/>
  <c r="R978"/>
  <c r="P978"/>
  <c r="BI972"/>
  <c r="BH972"/>
  <c r="BG972"/>
  <c r="BF972"/>
  <c r="T972"/>
  <c r="R972"/>
  <c r="P972"/>
  <c r="BI967"/>
  <c r="BH967"/>
  <c r="BG967"/>
  <c r="BF967"/>
  <c r="T967"/>
  <c r="R967"/>
  <c r="P967"/>
  <c r="BI963"/>
  <c r="BH963"/>
  <c r="BG963"/>
  <c r="BF963"/>
  <c r="T963"/>
  <c r="R963"/>
  <c r="P963"/>
  <c r="BI958"/>
  <c r="BH958"/>
  <c r="BG958"/>
  <c r="BF958"/>
  <c r="T958"/>
  <c r="R958"/>
  <c r="P958"/>
  <c r="BI954"/>
  <c r="BH954"/>
  <c r="BG954"/>
  <c r="BF954"/>
  <c r="T954"/>
  <c r="R954"/>
  <c r="P954"/>
  <c r="BI947"/>
  <c r="BH947"/>
  <c r="BG947"/>
  <c r="BF947"/>
  <c r="T947"/>
  <c r="R947"/>
  <c r="P947"/>
  <c r="BI940"/>
  <c r="BH940"/>
  <c r="BG940"/>
  <c r="BF940"/>
  <c r="T940"/>
  <c r="R940"/>
  <c r="P940"/>
  <c r="BI937"/>
  <c r="BH937"/>
  <c r="BG937"/>
  <c r="BF937"/>
  <c r="T937"/>
  <c r="R937"/>
  <c r="P937"/>
  <c r="BI927"/>
  <c r="BH927"/>
  <c r="BG927"/>
  <c r="BF927"/>
  <c r="T927"/>
  <c r="R927"/>
  <c r="P927"/>
  <c r="BI919"/>
  <c r="BH919"/>
  <c r="BG919"/>
  <c r="BF919"/>
  <c r="T919"/>
  <c r="R919"/>
  <c r="P919"/>
  <c r="BI911"/>
  <c r="BH911"/>
  <c r="BG911"/>
  <c r="BF911"/>
  <c r="T911"/>
  <c r="R911"/>
  <c r="P911"/>
  <c r="BI907"/>
  <c r="BH907"/>
  <c r="BG907"/>
  <c r="BF907"/>
  <c r="T907"/>
  <c r="R907"/>
  <c r="P907"/>
  <c r="BI903"/>
  <c r="BH903"/>
  <c r="BG903"/>
  <c r="BF903"/>
  <c r="T903"/>
  <c r="R903"/>
  <c r="P903"/>
  <c r="BI900"/>
  <c r="BH900"/>
  <c r="BG900"/>
  <c r="BF900"/>
  <c r="T900"/>
  <c r="R900"/>
  <c r="P900"/>
  <c r="BI898"/>
  <c r="BH898"/>
  <c r="BG898"/>
  <c r="BF898"/>
  <c r="T898"/>
  <c r="R898"/>
  <c r="P898"/>
  <c r="BI897"/>
  <c r="BH897"/>
  <c r="BG897"/>
  <c r="BF897"/>
  <c r="T897"/>
  <c r="R897"/>
  <c r="P897"/>
  <c r="BI896"/>
  <c r="BH896"/>
  <c r="BG896"/>
  <c r="BF896"/>
  <c r="T896"/>
  <c r="R896"/>
  <c r="P896"/>
  <c r="BI895"/>
  <c r="BH895"/>
  <c r="BG895"/>
  <c r="BF895"/>
  <c r="T895"/>
  <c r="R895"/>
  <c r="P895"/>
  <c r="BI894"/>
  <c r="BH894"/>
  <c r="BG894"/>
  <c r="BF894"/>
  <c r="T894"/>
  <c r="R894"/>
  <c r="P894"/>
  <c r="BI893"/>
  <c r="BH893"/>
  <c r="BG893"/>
  <c r="BF893"/>
  <c r="T893"/>
  <c r="R893"/>
  <c r="P893"/>
  <c r="BI890"/>
  <c r="BH890"/>
  <c r="BG890"/>
  <c r="BF890"/>
  <c r="T890"/>
  <c r="R890"/>
  <c r="P890"/>
  <c r="BI886"/>
  <c r="BH886"/>
  <c r="BG886"/>
  <c r="BF886"/>
  <c r="T886"/>
  <c r="R886"/>
  <c r="P886"/>
  <c r="BI883"/>
  <c r="BH883"/>
  <c r="BG883"/>
  <c r="BF883"/>
  <c r="T883"/>
  <c r="R883"/>
  <c r="P883"/>
  <c r="BI880"/>
  <c r="BH880"/>
  <c r="BG880"/>
  <c r="BF880"/>
  <c r="T880"/>
  <c r="R880"/>
  <c r="P880"/>
  <c r="BI871"/>
  <c r="BH871"/>
  <c r="BG871"/>
  <c r="BF871"/>
  <c r="T871"/>
  <c r="R871"/>
  <c r="P871"/>
  <c r="BI862"/>
  <c r="BH862"/>
  <c r="BG862"/>
  <c r="BF862"/>
  <c r="T862"/>
  <c r="R862"/>
  <c r="P862"/>
  <c r="BI858"/>
  <c r="BH858"/>
  <c r="BG858"/>
  <c r="BF858"/>
  <c r="T858"/>
  <c r="R858"/>
  <c r="P858"/>
  <c r="BI855"/>
  <c r="BH855"/>
  <c r="BG855"/>
  <c r="BF855"/>
  <c r="T855"/>
  <c r="R855"/>
  <c r="P855"/>
  <c r="BI852"/>
  <c r="BH852"/>
  <c r="BG852"/>
  <c r="BF852"/>
  <c r="T852"/>
  <c r="R852"/>
  <c r="P852"/>
  <c r="BI847"/>
  <c r="BH847"/>
  <c r="BG847"/>
  <c r="BF847"/>
  <c r="T847"/>
  <c r="R847"/>
  <c r="P847"/>
  <c r="BI844"/>
  <c r="BH844"/>
  <c r="BG844"/>
  <c r="BF844"/>
  <c r="T844"/>
  <c r="R844"/>
  <c r="P844"/>
  <c r="BI835"/>
  <c r="BH835"/>
  <c r="BG835"/>
  <c r="BF835"/>
  <c r="T835"/>
  <c r="R835"/>
  <c r="P835"/>
  <c r="BI825"/>
  <c r="BH825"/>
  <c r="BG825"/>
  <c r="BF825"/>
  <c r="T825"/>
  <c r="R825"/>
  <c r="P825"/>
  <c r="BI820"/>
  <c r="BH820"/>
  <c r="BG820"/>
  <c r="BF820"/>
  <c r="T820"/>
  <c r="R820"/>
  <c r="P820"/>
  <c r="BI817"/>
  <c r="BH817"/>
  <c r="BG817"/>
  <c r="BF817"/>
  <c r="T817"/>
  <c r="R817"/>
  <c r="P817"/>
  <c r="BI809"/>
  <c r="BH809"/>
  <c r="BG809"/>
  <c r="BF809"/>
  <c r="T809"/>
  <c r="R809"/>
  <c r="P809"/>
  <c r="BI798"/>
  <c r="BH798"/>
  <c r="BG798"/>
  <c r="BF798"/>
  <c r="T798"/>
  <c r="R798"/>
  <c r="P798"/>
  <c r="BI793"/>
  <c r="BH793"/>
  <c r="BG793"/>
  <c r="BF793"/>
  <c r="T793"/>
  <c r="R793"/>
  <c r="P793"/>
  <c r="BI783"/>
  <c r="BH783"/>
  <c r="BG783"/>
  <c r="BF783"/>
  <c r="T783"/>
  <c r="R783"/>
  <c r="P783"/>
  <c r="BI774"/>
  <c r="BH774"/>
  <c r="BG774"/>
  <c r="BF774"/>
  <c r="T774"/>
  <c r="R774"/>
  <c r="P774"/>
  <c r="BI770"/>
  <c r="BH770"/>
  <c r="BG770"/>
  <c r="BF770"/>
  <c r="T770"/>
  <c r="T769"/>
  <c r="R770"/>
  <c r="R769"/>
  <c r="P770"/>
  <c r="P769"/>
  <c r="BI767"/>
  <c r="BH767"/>
  <c r="BG767"/>
  <c r="BF767"/>
  <c r="T767"/>
  <c r="R767"/>
  <c r="P767"/>
  <c r="BI765"/>
  <c r="BH765"/>
  <c r="BG765"/>
  <c r="BF765"/>
  <c r="T765"/>
  <c r="R765"/>
  <c r="P765"/>
  <c r="BI763"/>
  <c r="BH763"/>
  <c r="BG763"/>
  <c r="BF763"/>
  <c r="T763"/>
  <c r="R763"/>
  <c r="P763"/>
  <c r="BI761"/>
  <c r="BH761"/>
  <c r="BG761"/>
  <c r="BF761"/>
  <c r="T761"/>
  <c r="R761"/>
  <c r="P761"/>
  <c r="BI759"/>
  <c r="BH759"/>
  <c r="BG759"/>
  <c r="BF759"/>
  <c r="T759"/>
  <c r="R759"/>
  <c r="P759"/>
  <c r="BI757"/>
  <c r="BH757"/>
  <c r="BG757"/>
  <c r="BF757"/>
  <c r="T757"/>
  <c r="R757"/>
  <c r="P757"/>
  <c r="BI755"/>
  <c r="BH755"/>
  <c r="BG755"/>
  <c r="BF755"/>
  <c r="T755"/>
  <c r="R755"/>
  <c r="P755"/>
  <c r="BI753"/>
  <c r="BH753"/>
  <c r="BG753"/>
  <c r="BF753"/>
  <c r="T753"/>
  <c r="R753"/>
  <c r="P753"/>
  <c r="BI750"/>
  <c r="BH750"/>
  <c r="BG750"/>
  <c r="BF750"/>
  <c r="T750"/>
  <c r="R750"/>
  <c r="P750"/>
  <c r="BI748"/>
  <c r="BH748"/>
  <c r="BG748"/>
  <c r="BF748"/>
  <c r="T748"/>
  <c r="R748"/>
  <c r="P748"/>
  <c r="BI746"/>
  <c r="BH746"/>
  <c r="BG746"/>
  <c r="BF746"/>
  <c r="T746"/>
  <c r="R746"/>
  <c r="P746"/>
  <c r="BI743"/>
  <c r="BH743"/>
  <c r="BG743"/>
  <c r="BF743"/>
  <c r="T743"/>
  <c r="R743"/>
  <c r="P743"/>
  <c r="BI740"/>
  <c r="BH740"/>
  <c r="BG740"/>
  <c r="BF740"/>
  <c r="T740"/>
  <c r="R740"/>
  <c r="P740"/>
  <c r="BI737"/>
  <c r="BH737"/>
  <c r="BG737"/>
  <c r="BF737"/>
  <c r="T737"/>
  <c r="R737"/>
  <c r="P737"/>
  <c r="BI735"/>
  <c r="BH735"/>
  <c r="BG735"/>
  <c r="BF735"/>
  <c r="T735"/>
  <c r="R735"/>
  <c r="P735"/>
  <c r="BI732"/>
  <c r="BH732"/>
  <c r="BG732"/>
  <c r="BF732"/>
  <c r="T732"/>
  <c r="R732"/>
  <c r="P732"/>
  <c r="BI722"/>
  <c r="BH722"/>
  <c r="BG722"/>
  <c r="BF722"/>
  <c r="T722"/>
  <c r="R722"/>
  <c r="P722"/>
  <c r="BI717"/>
  <c r="BH717"/>
  <c r="BG717"/>
  <c r="BF717"/>
  <c r="T717"/>
  <c r="R717"/>
  <c r="P717"/>
  <c r="BI707"/>
  <c r="BH707"/>
  <c r="BG707"/>
  <c r="BF707"/>
  <c r="T707"/>
  <c r="R707"/>
  <c r="P707"/>
  <c r="BI702"/>
  <c r="BH702"/>
  <c r="BG702"/>
  <c r="BF702"/>
  <c r="T702"/>
  <c r="R702"/>
  <c r="P702"/>
  <c r="BI698"/>
  <c r="BH698"/>
  <c r="BG698"/>
  <c r="BF698"/>
  <c r="T698"/>
  <c r="R698"/>
  <c r="P698"/>
  <c r="BI695"/>
  <c r="BH695"/>
  <c r="BG695"/>
  <c r="BF695"/>
  <c r="T695"/>
  <c r="R695"/>
  <c r="P695"/>
  <c r="BI691"/>
  <c r="BH691"/>
  <c r="BG691"/>
  <c r="BF691"/>
  <c r="T691"/>
  <c r="R691"/>
  <c r="P691"/>
  <c r="BI678"/>
  <c r="BH678"/>
  <c r="BG678"/>
  <c r="BF678"/>
  <c r="T678"/>
  <c r="R678"/>
  <c r="P678"/>
  <c r="BI676"/>
  <c r="BH676"/>
  <c r="BG676"/>
  <c r="BF676"/>
  <c r="T676"/>
  <c r="R676"/>
  <c r="P676"/>
  <c r="BI661"/>
  <c r="BH661"/>
  <c r="BG661"/>
  <c r="BF661"/>
  <c r="T661"/>
  <c r="R661"/>
  <c r="P661"/>
  <c r="BI659"/>
  <c r="BH659"/>
  <c r="BG659"/>
  <c r="BF659"/>
  <c r="T659"/>
  <c r="R659"/>
  <c r="P659"/>
  <c r="BI647"/>
  <c r="BH647"/>
  <c r="BG647"/>
  <c r="BF647"/>
  <c r="T647"/>
  <c r="R647"/>
  <c r="P647"/>
  <c r="BI645"/>
  <c r="BH645"/>
  <c r="BG645"/>
  <c r="BF645"/>
  <c r="T645"/>
  <c r="R645"/>
  <c r="P645"/>
  <c r="BI641"/>
  <c r="BH641"/>
  <c r="BG641"/>
  <c r="BF641"/>
  <c r="T641"/>
  <c r="R641"/>
  <c r="P641"/>
  <c r="BI628"/>
  <c r="BH628"/>
  <c r="BG628"/>
  <c r="BF628"/>
  <c r="T628"/>
  <c r="R628"/>
  <c r="P628"/>
  <c r="BI612"/>
  <c r="BH612"/>
  <c r="BG612"/>
  <c r="BF612"/>
  <c r="T612"/>
  <c r="R612"/>
  <c r="P612"/>
  <c r="BI597"/>
  <c r="BH597"/>
  <c r="BG597"/>
  <c r="BF597"/>
  <c r="T597"/>
  <c r="R597"/>
  <c r="P597"/>
  <c r="BI565"/>
  <c r="BH565"/>
  <c r="BG565"/>
  <c r="BF565"/>
  <c r="T565"/>
  <c r="R565"/>
  <c r="P565"/>
  <c r="BI562"/>
  <c r="BH562"/>
  <c r="BG562"/>
  <c r="BF562"/>
  <c r="T562"/>
  <c r="R562"/>
  <c r="P562"/>
  <c r="BI553"/>
  <c r="BH553"/>
  <c r="BG553"/>
  <c r="BF553"/>
  <c r="T553"/>
  <c r="R553"/>
  <c r="P553"/>
  <c r="BI544"/>
  <c r="BH544"/>
  <c r="BG544"/>
  <c r="BF544"/>
  <c r="T544"/>
  <c r="R544"/>
  <c r="P544"/>
  <c r="BI534"/>
  <c r="BH534"/>
  <c r="BG534"/>
  <c r="BF534"/>
  <c r="T534"/>
  <c r="R534"/>
  <c r="P534"/>
  <c r="BI525"/>
  <c r="BH525"/>
  <c r="BG525"/>
  <c r="BF525"/>
  <c r="T525"/>
  <c r="R525"/>
  <c r="P525"/>
  <c r="BI523"/>
  <c r="BH523"/>
  <c r="BG523"/>
  <c r="BF523"/>
  <c r="T523"/>
  <c r="R523"/>
  <c r="P523"/>
  <c r="BI513"/>
  <c r="BH513"/>
  <c r="BG513"/>
  <c r="BF513"/>
  <c r="T513"/>
  <c r="R513"/>
  <c r="P513"/>
  <c r="BI489"/>
  <c r="BH489"/>
  <c r="BG489"/>
  <c r="BF489"/>
  <c r="T489"/>
  <c r="R489"/>
  <c r="P489"/>
  <c r="BI484"/>
  <c r="BH484"/>
  <c r="BG484"/>
  <c r="BF484"/>
  <c r="T484"/>
  <c r="R484"/>
  <c r="P484"/>
  <c r="BI477"/>
  <c r="BH477"/>
  <c r="BG477"/>
  <c r="BF477"/>
  <c r="T477"/>
  <c r="R477"/>
  <c r="P477"/>
  <c r="BI474"/>
  <c r="BH474"/>
  <c r="BG474"/>
  <c r="BF474"/>
  <c r="T474"/>
  <c r="R474"/>
  <c r="P474"/>
  <c r="BI470"/>
  <c r="BH470"/>
  <c r="BG470"/>
  <c r="BF470"/>
  <c r="T470"/>
  <c r="R470"/>
  <c r="P470"/>
  <c r="BI466"/>
  <c r="BH466"/>
  <c r="BG466"/>
  <c r="BF466"/>
  <c r="T466"/>
  <c r="R466"/>
  <c r="P466"/>
  <c r="BI462"/>
  <c r="BH462"/>
  <c r="BG462"/>
  <c r="BF462"/>
  <c r="T462"/>
  <c r="R462"/>
  <c r="P462"/>
  <c r="BI460"/>
  <c r="BH460"/>
  <c r="BG460"/>
  <c r="BF460"/>
  <c r="T460"/>
  <c r="R460"/>
  <c r="P460"/>
  <c r="BI453"/>
  <c r="BH453"/>
  <c r="BG453"/>
  <c r="BF453"/>
  <c r="T453"/>
  <c r="R453"/>
  <c r="P453"/>
  <c r="BI449"/>
  <c r="BH449"/>
  <c r="BG449"/>
  <c r="BF449"/>
  <c r="T449"/>
  <c r="R449"/>
  <c r="P449"/>
  <c r="BI445"/>
  <c r="BH445"/>
  <c r="BG445"/>
  <c r="BF445"/>
  <c r="T445"/>
  <c r="R445"/>
  <c r="P445"/>
  <c r="BI443"/>
  <c r="BH443"/>
  <c r="BG443"/>
  <c r="BF443"/>
  <c r="T443"/>
  <c r="R443"/>
  <c r="P443"/>
  <c r="BI434"/>
  <c r="BH434"/>
  <c r="BG434"/>
  <c r="BF434"/>
  <c r="T434"/>
  <c r="R434"/>
  <c r="P434"/>
  <c r="BI432"/>
  <c r="BH432"/>
  <c r="BG432"/>
  <c r="BF432"/>
  <c r="T432"/>
  <c r="R432"/>
  <c r="P432"/>
  <c r="BI423"/>
  <c r="BH423"/>
  <c r="BG423"/>
  <c r="BF423"/>
  <c r="T423"/>
  <c r="R423"/>
  <c r="P423"/>
  <c r="BI414"/>
  <c r="BH414"/>
  <c r="BG414"/>
  <c r="BF414"/>
  <c r="T414"/>
  <c r="R414"/>
  <c r="P414"/>
  <c r="BI412"/>
  <c r="BH412"/>
  <c r="BG412"/>
  <c r="BF412"/>
  <c r="T412"/>
  <c r="R412"/>
  <c r="P412"/>
  <c r="BI408"/>
  <c r="BH408"/>
  <c r="BG408"/>
  <c r="BF408"/>
  <c r="T408"/>
  <c r="R408"/>
  <c r="P408"/>
  <c r="BI404"/>
  <c r="BH404"/>
  <c r="BG404"/>
  <c r="BF404"/>
  <c r="T404"/>
  <c r="R404"/>
  <c r="P404"/>
  <c r="BI400"/>
  <c r="BH400"/>
  <c r="BG400"/>
  <c r="BF400"/>
  <c r="T400"/>
  <c r="R400"/>
  <c r="P400"/>
  <c r="BI396"/>
  <c r="BH396"/>
  <c r="BG396"/>
  <c r="BF396"/>
  <c r="T396"/>
  <c r="R396"/>
  <c r="P396"/>
  <c r="BI394"/>
  <c r="BH394"/>
  <c r="BG394"/>
  <c r="BF394"/>
  <c r="T394"/>
  <c r="R394"/>
  <c r="P394"/>
  <c r="BI387"/>
  <c r="BH387"/>
  <c r="BG387"/>
  <c r="BF387"/>
  <c r="T387"/>
  <c r="R387"/>
  <c r="P387"/>
  <c r="BI385"/>
  <c r="BH385"/>
  <c r="BG385"/>
  <c r="BF385"/>
  <c r="T385"/>
  <c r="R385"/>
  <c r="P385"/>
  <c r="BI378"/>
  <c r="BH378"/>
  <c r="BG378"/>
  <c r="BF378"/>
  <c r="T378"/>
  <c r="R378"/>
  <c r="P378"/>
  <c r="BI369"/>
  <c r="BH369"/>
  <c r="BG369"/>
  <c r="BF369"/>
  <c r="T369"/>
  <c r="R369"/>
  <c r="P369"/>
  <c r="BI367"/>
  <c r="BH367"/>
  <c r="BG367"/>
  <c r="BF367"/>
  <c r="T367"/>
  <c r="R367"/>
  <c r="P367"/>
  <c r="BI356"/>
  <c r="BH356"/>
  <c r="BG356"/>
  <c r="BF356"/>
  <c r="T356"/>
  <c r="R356"/>
  <c r="P356"/>
  <c r="BI350"/>
  <c r="BH350"/>
  <c r="BG350"/>
  <c r="BF350"/>
  <c r="T350"/>
  <c r="R350"/>
  <c r="P350"/>
  <c r="BI345"/>
  <c r="BH345"/>
  <c r="BG345"/>
  <c r="BF345"/>
  <c r="T345"/>
  <c r="R345"/>
  <c r="P345"/>
  <c r="BI338"/>
  <c r="BH338"/>
  <c r="BG338"/>
  <c r="BF338"/>
  <c r="T338"/>
  <c r="R338"/>
  <c r="P338"/>
  <c r="BI334"/>
  <c r="BH334"/>
  <c r="BG334"/>
  <c r="BF334"/>
  <c r="T334"/>
  <c r="R334"/>
  <c r="P334"/>
  <c r="BI330"/>
  <c r="BH330"/>
  <c r="BG330"/>
  <c r="BF330"/>
  <c r="T330"/>
  <c r="R330"/>
  <c r="P330"/>
  <c r="BI325"/>
  <c r="BH325"/>
  <c r="BG325"/>
  <c r="BF325"/>
  <c r="T325"/>
  <c r="R325"/>
  <c r="P325"/>
  <c r="BI321"/>
  <c r="BH321"/>
  <c r="BG321"/>
  <c r="BF321"/>
  <c r="T321"/>
  <c r="R321"/>
  <c r="P321"/>
  <c r="BI317"/>
  <c r="BH317"/>
  <c r="BG317"/>
  <c r="BF317"/>
  <c r="T317"/>
  <c r="R317"/>
  <c r="P317"/>
  <c r="BI313"/>
  <c r="BH313"/>
  <c r="BG313"/>
  <c r="BF313"/>
  <c r="T313"/>
  <c r="R313"/>
  <c r="P313"/>
  <c r="BI304"/>
  <c r="BH304"/>
  <c r="BG304"/>
  <c r="BF304"/>
  <c r="T304"/>
  <c r="R304"/>
  <c r="P304"/>
  <c r="BI296"/>
  <c r="BH296"/>
  <c r="BG296"/>
  <c r="BF296"/>
  <c r="T296"/>
  <c r="R296"/>
  <c r="P296"/>
  <c r="BI295"/>
  <c r="BH295"/>
  <c r="BG295"/>
  <c r="BF295"/>
  <c r="T295"/>
  <c r="R295"/>
  <c r="P295"/>
  <c r="BI294"/>
  <c r="BH294"/>
  <c r="BG294"/>
  <c r="BF294"/>
  <c r="T294"/>
  <c r="R294"/>
  <c r="P294"/>
  <c r="BI292"/>
  <c r="BH292"/>
  <c r="BG292"/>
  <c r="BF292"/>
  <c r="T292"/>
  <c r="R292"/>
  <c r="P292"/>
  <c r="BI285"/>
  <c r="BH285"/>
  <c r="BG285"/>
  <c r="BF285"/>
  <c r="T285"/>
  <c r="R285"/>
  <c r="P285"/>
  <c r="BI274"/>
  <c r="BH274"/>
  <c r="BG274"/>
  <c r="BF274"/>
  <c r="T274"/>
  <c r="R274"/>
  <c r="P274"/>
  <c r="BI264"/>
  <c r="BH264"/>
  <c r="BG264"/>
  <c r="BF264"/>
  <c r="T264"/>
  <c r="R264"/>
  <c r="P264"/>
  <c r="BI260"/>
  <c r="BH260"/>
  <c r="BG260"/>
  <c r="BF260"/>
  <c r="T260"/>
  <c r="R260"/>
  <c r="P260"/>
  <c r="BI258"/>
  <c r="BH258"/>
  <c r="BG258"/>
  <c r="BF258"/>
  <c r="T258"/>
  <c r="R258"/>
  <c r="P258"/>
  <c r="BI249"/>
  <c r="BH249"/>
  <c r="BG249"/>
  <c r="BF249"/>
  <c r="T249"/>
  <c r="R249"/>
  <c r="P249"/>
  <c r="BI240"/>
  <c r="BH240"/>
  <c r="BG240"/>
  <c r="BF240"/>
  <c r="T240"/>
  <c r="R240"/>
  <c r="P240"/>
  <c r="BI232"/>
  <c r="BH232"/>
  <c r="BG232"/>
  <c r="BF232"/>
  <c r="T232"/>
  <c r="R232"/>
  <c r="P232"/>
  <c r="BI224"/>
  <c r="BH224"/>
  <c r="BG224"/>
  <c r="BF224"/>
  <c r="T224"/>
  <c r="R224"/>
  <c r="P224"/>
  <c r="BI221"/>
  <c r="BH221"/>
  <c r="BG221"/>
  <c r="BF221"/>
  <c r="T221"/>
  <c r="R221"/>
  <c r="P221"/>
  <c r="BI217"/>
  <c r="BH217"/>
  <c r="BG217"/>
  <c r="BF217"/>
  <c r="T217"/>
  <c r="R217"/>
  <c r="P217"/>
  <c r="BI214"/>
  <c r="BH214"/>
  <c r="BG214"/>
  <c r="BF214"/>
  <c r="T214"/>
  <c r="R214"/>
  <c r="P214"/>
  <c r="BI211"/>
  <c r="BH211"/>
  <c r="BG211"/>
  <c r="BF211"/>
  <c r="T211"/>
  <c r="R211"/>
  <c r="P211"/>
  <c r="BI204"/>
  <c r="BH204"/>
  <c r="BG204"/>
  <c r="BF204"/>
  <c r="T204"/>
  <c r="R204"/>
  <c r="P204"/>
  <c r="BI193"/>
  <c r="BH193"/>
  <c r="BG193"/>
  <c r="BF193"/>
  <c r="T193"/>
  <c r="R193"/>
  <c r="P193"/>
  <c r="BI185"/>
  <c r="BH185"/>
  <c r="BG185"/>
  <c r="BF185"/>
  <c r="T185"/>
  <c r="R185"/>
  <c r="P185"/>
  <c r="BI174"/>
  <c r="BH174"/>
  <c r="BG174"/>
  <c r="BF174"/>
  <c r="T174"/>
  <c r="R174"/>
  <c r="P174"/>
  <c r="BI166"/>
  <c r="BH166"/>
  <c r="BG166"/>
  <c r="BF166"/>
  <c r="T166"/>
  <c r="R166"/>
  <c r="P166"/>
  <c r="BI157"/>
  <c r="BH157"/>
  <c r="BG157"/>
  <c r="BF157"/>
  <c r="T157"/>
  <c r="R157"/>
  <c r="P157"/>
  <c r="BI146"/>
  <c r="BH146"/>
  <c r="BG146"/>
  <c r="BF146"/>
  <c r="T146"/>
  <c r="R146"/>
  <c r="P146"/>
  <c r="F137"/>
  <c r="E135"/>
  <c r="F93"/>
  <c r="E91"/>
  <c r="J28"/>
  <c r="E28"/>
  <c r="J140"/>
  <c r="J27"/>
  <c r="J25"/>
  <c r="E25"/>
  <c r="J139"/>
  <c r="J24"/>
  <c r="J22"/>
  <c r="E22"/>
  <c r="F140"/>
  <c r="J21"/>
  <c r="J19"/>
  <c r="E19"/>
  <c r="F139"/>
  <c r="J18"/>
  <c r="J16"/>
  <c r="J137"/>
  <c r="E7"/>
  <c r="E129"/>
  <c i="28" r="J39"/>
  <c r="J38"/>
  <c i="1" r="AY127"/>
  <c i="28" r="J37"/>
  <c i="1" r="AX127"/>
  <c i="28"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20"/>
  <c r="E118"/>
  <c r="F91"/>
  <c r="E89"/>
  <c r="J26"/>
  <c r="E26"/>
  <c r="J94"/>
  <c r="J25"/>
  <c r="J23"/>
  <c r="E23"/>
  <c r="J122"/>
  <c r="J22"/>
  <c r="J20"/>
  <c r="E20"/>
  <c r="F94"/>
  <c r="J19"/>
  <c r="J17"/>
  <c r="E17"/>
  <c r="F122"/>
  <c r="J16"/>
  <c r="J14"/>
  <c r="J120"/>
  <c r="E7"/>
  <c r="E114"/>
  <c i="27" r="J254"/>
  <c r="J39"/>
  <c r="J38"/>
  <c i="1" r="AY126"/>
  <c i="27" r="J37"/>
  <c i="1" r="AX126"/>
  <c i="27"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8"/>
  <c r="BH398"/>
  <c r="BG398"/>
  <c r="BF398"/>
  <c r="T398"/>
  <c r="R398"/>
  <c r="P398"/>
  <c r="BI394"/>
  <c r="BH394"/>
  <c r="BG394"/>
  <c r="BF394"/>
  <c r="T394"/>
  <c r="R394"/>
  <c r="P394"/>
  <c r="BI392"/>
  <c r="BH392"/>
  <c r="BG392"/>
  <c r="BF392"/>
  <c r="T392"/>
  <c r="R392"/>
  <c r="P392"/>
  <c r="BI390"/>
  <c r="BH390"/>
  <c r="BG390"/>
  <c r="BF390"/>
  <c r="T390"/>
  <c r="R390"/>
  <c r="P390"/>
  <c r="BI388"/>
  <c r="BH388"/>
  <c r="BG388"/>
  <c r="BF388"/>
  <c r="T388"/>
  <c r="R388"/>
  <c r="P388"/>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J10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F126"/>
  <c r="E124"/>
  <c r="F91"/>
  <c r="E89"/>
  <c r="J26"/>
  <c r="E26"/>
  <c r="J129"/>
  <c r="J25"/>
  <c r="J23"/>
  <c r="E23"/>
  <c r="J93"/>
  <c r="J22"/>
  <c r="J20"/>
  <c r="E20"/>
  <c r="F129"/>
  <c r="J19"/>
  <c r="J17"/>
  <c r="E17"/>
  <c r="F128"/>
  <c r="J16"/>
  <c r="J14"/>
  <c r="J126"/>
  <c r="E7"/>
  <c r="E120"/>
  <c i="26" r="J39"/>
  <c r="J38"/>
  <c i="1" r="AY125"/>
  <c i="26" r="J37"/>
  <c i="1" r="AX125"/>
  <c i="26"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F118"/>
  <c r="E116"/>
  <c r="F91"/>
  <c r="E89"/>
  <c r="J26"/>
  <c r="E26"/>
  <c r="J121"/>
  <c r="J25"/>
  <c r="J23"/>
  <c r="E23"/>
  <c r="J120"/>
  <c r="J22"/>
  <c r="J20"/>
  <c r="E20"/>
  <c r="F94"/>
  <c r="J19"/>
  <c r="J17"/>
  <c r="E17"/>
  <c r="F120"/>
  <c r="J16"/>
  <c r="J14"/>
  <c r="J118"/>
  <c r="E7"/>
  <c r="E112"/>
  <c i="25" r="J39"/>
  <c r="J38"/>
  <c i="1" r="AY124"/>
  <c i="25" r="J37"/>
  <c i="1" r="AX124"/>
  <c i="25"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5"/>
  <c r="BH255"/>
  <c r="BG255"/>
  <c r="BF255"/>
  <c r="T255"/>
  <c r="R255"/>
  <c r="P255"/>
  <c r="BI253"/>
  <c r="BH253"/>
  <c r="BG253"/>
  <c r="BF253"/>
  <c r="T253"/>
  <c r="R253"/>
  <c r="P253"/>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19"/>
  <c r="E117"/>
  <c r="F91"/>
  <c r="E89"/>
  <c r="J26"/>
  <c r="E26"/>
  <c r="J122"/>
  <c r="J25"/>
  <c r="J23"/>
  <c r="E23"/>
  <c r="J93"/>
  <c r="J22"/>
  <c r="J20"/>
  <c r="E20"/>
  <c r="F122"/>
  <c r="J19"/>
  <c r="J17"/>
  <c r="E17"/>
  <c r="F121"/>
  <c r="J16"/>
  <c r="J14"/>
  <c r="J119"/>
  <c r="E7"/>
  <c r="E85"/>
  <c i="24" r="J39"/>
  <c r="J38"/>
  <c i="1" r="AY123"/>
  <c i="24" r="J37"/>
  <c i="1" r="AX123"/>
  <c i="24"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4"/>
  <c r="BH134"/>
  <c r="BG134"/>
  <c r="BF134"/>
  <c r="T134"/>
  <c r="R134"/>
  <c r="P134"/>
  <c r="BI131"/>
  <c r="BH131"/>
  <c r="BG131"/>
  <c r="BF131"/>
  <c r="T131"/>
  <c r="R131"/>
  <c r="P131"/>
  <c r="BI129"/>
  <c r="BH129"/>
  <c r="BG129"/>
  <c r="BF129"/>
  <c r="T129"/>
  <c r="R129"/>
  <c r="P129"/>
  <c r="BI127"/>
  <c r="BH127"/>
  <c r="BG127"/>
  <c r="BF127"/>
  <c r="T127"/>
  <c r="R127"/>
  <c r="P127"/>
  <c r="F118"/>
  <c r="E116"/>
  <c r="F91"/>
  <c r="E89"/>
  <c r="J26"/>
  <c r="E26"/>
  <c r="J121"/>
  <c r="J25"/>
  <c r="J23"/>
  <c r="E23"/>
  <c r="J93"/>
  <c r="J22"/>
  <c r="J20"/>
  <c r="E20"/>
  <c r="F121"/>
  <c r="J19"/>
  <c r="J17"/>
  <c r="E17"/>
  <c r="F120"/>
  <c r="J16"/>
  <c r="J14"/>
  <c r="J91"/>
  <c r="E7"/>
  <c r="E85"/>
  <c i="23" r="J41"/>
  <c r="J40"/>
  <c i="1" r="AY122"/>
  <c i="23" r="J39"/>
  <c i="1" r="AX122"/>
  <c i="23" r="BI713"/>
  <c r="BH713"/>
  <c r="BG713"/>
  <c r="BF713"/>
  <c r="T713"/>
  <c r="R713"/>
  <c r="P713"/>
  <c r="BI711"/>
  <c r="BH711"/>
  <c r="BG711"/>
  <c r="BF711"/>
  <c r="T711"/>
  <c r="R711"/>
  <c r="P711"/>
  <c r="BI709"/>
  <c r="BH709"/>
  <c r="BG709"/>
  <c r="BF709"/>
  <c r="T709"/>
  <c r="R709"/>
  <c r="P709"/>
  <c r="BI705"/>
  <c r="BH705"/>
  <c r="BG705"/>
  <c r="BF705"/>
  <c r="T705"/>
  <c r="R705"/>
  <c r="P705"/>
  <c r="BI702"/>
  <c r="BH702"/>
  <c r="BG702"/>
  <c r="BF702"/>
  <c r="T702"/>
  <c r="R702"/>
  <c r="P702"/>
  <c r="BI623"/>
  <c r="BH623"/>
  <c r="BG623"/>
  <c r="BF623"/>
  <c r="T623"/>
  <c r="R623"/>
  <c r="P623"/>
  <c r="BI610"/>
  <c r="BH610"/>
  <c r="BG610"/>
  <c r="BF610"/>
  <c r="T610"/>
  <c r="R610"/>
  <c r="P610"/>
  <c r="BI607"/>
  <c r="BH607"/>
  <c r="BG607"/>
  <c r="BF607"/>
  <c r="T607"/>
  <c r="R607"/>
  <c r="P607"/>
  <c r="BI604"/>
  <c r="BH604"/>
  <c r="BG604"/>
  <c r="BF604"/>
  <c r="T604"/>
  <c r="R604"/>
  <c r="P604"/>
  <c r="BI601"/>
  <c r="BH601"/>
  <c r="BG601"/>
  <c r="BF601"/>
  <c r="T601"/>
  <c r="R601"/>
  <c r="P601"/>
  <c r="BI586"/>
  <c r="BH586"/>
  <c r="BG586"/>
  <c r="BF586"/>
  <c r="T586"/>
  <c r="T585"/>
  <c r="R586"/>
  <c r="R585"/>
  <c r="P586"/>
  <c r="P585"/>
  <c r="BI583"/>
  <c r="BH583"/>
  <c r="BG583"/>
  <c r="BF583"/>
  <c r="T583"/>
  <c r="R583"/>
  <c r="P583"/>
  <c r="BI576"/>
  <c r="BH576"/>
  <c r="BG576"/>
  <c r="BF576"/>
  <c r="T576"/>
  <c r="R576"/>
  <c r="P576"/>
  <c r="BI574"/>
  <c r="BH574"/>
  <c r="BG574"/>
  <c r="BF574"/>
  <c r="T574"/>
  <c r="R574"/>
  <c r="P574"/>
  <c r="BI571"/>
  <c r="BH571"/>
  <c r="BG571"/>
  <c r="BF571"/>
  <c r="T571"/>
  <c r="R571"/>
  <c r="P571"/>
  <c r="BI569"/>
  <c r="BH569"/>
  <c r="BG569"/>
  <c r="BF569"/>
  <c r="T569"/>
  <c r="R569"/>
  <c r="P569"/>
  <c r="BI568"/>
  <c r="BH568"/>
  <c r="BG568"/>
  <c r="BF568"/>
  <c r="T568"/>
  <c r="R568"/>
  <c r="P568"/>
  <c r="BI565"/>
  <c r="BH565"/>
  <c r="BG565"/>
  <c r="BF565"/>
  <c r="T565"/>
  <c r="R565"/>
  <c r="P565"/>
  <c r="BI563"/>
  <c r="BH563"/>
  <c r="BG563"/>
  <c r="BF563"/>
  <c r="T563"/>
  <c r="R563"/>
  <c r="P563"/>
  <c r="BI556"/>
  <c r="BH556"/>
  <c r="BG556"/>
  <c r="BF556"/>
  <c r="T556"/>
  <c r="R556"/>
  <c r="P556"/>
  <c r="BI553"/>
  <c r="BH553"/>
  <c r="BG553"/>
  <c r="BF553"/>
  <c r="T553"/>
  <c r="R553"/>
  <c r="P553"/>
  <c r="BI541"/>
  <c r="BH541"/>
  <c r="BG541"/>
  <c r="BF541"/>
  <c r="T541"/>
  <c r="R541"/>
  <c r="P541"/>
  <c r="BI539"/>
  <c r="BH539"/>
  <c r="BG539"/>
  <c r="BF539"/>
  <c r="T539"/>
  <c r="R539"/>
  <c r="P539"/>
  <c r="BI536"/>
  <c r="BH536"/>
  <c r="BG536"/>
  <c r="BF536"/>
  <c r="T536"/>
  <c r="R536"/>
  <c r="P536"/>
  <c r="BI523"/>
  <c r="BH523"/>
  <c r="BG523"/>
  <c r="BF523"/>
  <c r="T523"/>
  <c r="R523"/>
  <c r="P523"/>
  <c r="BI506"/>
  <c r="BH506"/>
  <c r="BG506"/>
  <c r="BF506"/>
  <c r="T506"/>
  <c r="R506"/>
  <c r="P506"/>
  <c r="BI498"/>
  <c r="BH498"/>
  <c r="BG498"/>
  <c r="BF498"/>
  <c r="T498"/>
  <c r="R498"/>
  <c r="P498"/>
  <c r="BI491"/>
  <c r="BH491"/>
  <c r="BG491"/>
  <c r="BF491"/>
  <c r="T491"/>
  <c r="R491"/>
  <c r="P491"/>
  <c r="BI473"/>
  <c r="BH473"/>
  <c r="BG473"/>
  <c r="BF473"/>
  <c r="T473"/>
  <c r="R473"/>
  <c r="P473"/>
  <c r="BI469"/>
  <c r="BH469"/>
  <c r="BG469"/>
  <c r="BF469"/>
  <c r="T469"/>
  <c r="R469"/>
  <c r="P469"/>
  <c r="BI465"/>
  <c r="BH465"/>
  <c r="BG465"/>
  <c r="BF465"/>
  <c r="T465"/>
  <c r="R465"/>
  <c r="P465"/>
  <c r="BI462"/>
  <c r="BH462"/>
  <c r="BG462"/>
  <c r="BF462"/>
  <c r="T462"/>
  <c r="R462"/>
  <c r="P462"/>
  <c r="BI459"/>
  <c r="BH459"/>
  <c r="BG459"/>
  <c r="BF459"/>
  <c r="T459"/>
  <c r="R459"/>
  <c r="P459"/>
  <c r="BI454"/>
  <c r="BH454"/>
  <c r="BG454"/>
  <c r="BF454"/>
  <c r="T454"/>
  <c r="R454"/>
  <c r="P454"/>
  <c r="BI452"/>
  <c r="BH452"/>
  <c r="BG452"/>
  <c r="BF452"/>
  <c r="T452"/>
  <c r="R452"/>
  <c r="P452"/>
  <c r="BI450"/>
  <c r="BH450"/>
  <c r="BG450"/>
  <c r="BF450"/>
  <c r="T450"/>
  <c r="R450"/>
  <c r="P450"/>
  <c r="BI448"/>
  <c r="BH448"/>
  <c r="BG448"/>
  <c r="BF448"/>
  <c r="T448"/>
  <c r="R448"/>
  <c r="P448"/>
  <c r="BI445"/>
  <c r="BH445"/>
  <c r="BG445"/>
  <c r="BF445"/>
  <c r="T445"/>
  <c r="R445"/>
  <c r="P445"/>
  <c r="BI442"/>
  <c r="BH442"/>
  <c r="BG442"/>
  <c r="BF442"/>
  <c r="T442"/>
  <c r="R442"/>
  <c r="P442"/>
  <c r="BI440"/>
  <c r="BH440"/>
  <c r="BG440"/>
  <c r="BF440"/>
  <c r="T440"/>
  <c r="R440"/>
  <c r="P440"/>
  <c r="BI438"/>
  <c r="BH438"/>
  <c r="BG438"/>
  <c r="BF438"/>
  <c r="T438"/>
  <c r="R438"/>
  <c r="P438"/>
  <c r="BI435"/>
  <c r="BH435"/>
  <c r="BG435"/>
  <c r="BF435"/>
  <c r="T435"/>
  <c r="R435"/>
  <c r="P435"/>
  <c r="BI432"/>
  <c r="BH432"/>
  <c r="BG432"/>
  <c r="BF432"/>
  <c r="T432"/>
  <c r="R432"/>
  <c r="P432"/>
  <c r="BI430"/>
  <c r="BH430"/>
  <c r="BG430"/>
  <c r="BF430"/>
  <c r="T430"/>
  <c r="R430"/>
  <c r="P430"/>
  <c r="BI428"/>
  <c r="BH428"/>
  <c r="BG428"/>
  <c r="BF428"/>
  <c r="T428"/>
  <c r="R428"/>
  <c r="P428"/>
  <c r="BI425"/>
  <c r="BH425"/>
  <c r="BG425"/>
  <c r="BF425"/>
  <c r="T425"/>
  <c r="R425"/>
  <c r="P425"/>
  <c r="BI423"/>
  <c r="BH423"/>
  <c r="BG423"/>
  <c r="BF423"/>
  <c r="T423"/>
  <c r="R423"/>
  <c r="P423"/>
  <c r="BI416"/>
  <c r="BH416"/>
  <c r="BG416"/>
  <c r="BF416"/>
  <c r="T416"/>
  <c r="R416"/>
  <c r="P416"/>
  <c r="BI413"/>
  <c r="BH413"/>
  <c r="BG413"/>
  <c r="BF413"/>
  <c r="T413"/>
  <c r="R413"/>
  <c r="P413"/>
  <c r="BI409"/>
  <c r="BH409"/>
  <c r="BG409"/>
  <c r="BF409"/>
  <c r="T409"/>
  <c r="R409"/>
  <c r="P409"/>
  <c r="BI407"/>
  <c r="BH407"/>
  <c r="BG407"/>
  <c r="BF407"/>
  <c r="T407"/>
  <c r="R407"/>
  <c r="P407"/>
  <c r="BI404"/>
  <c r="BH404"/>
  <c r="BG404"/>
  <c r="BF404"/>
  <c r="T404"/>
  <c r="R404"/>
  <c r="P404"/>
  <c r="BI401"/>
  <c r="BH401"/>
  <c r="BG401"/>
  <c r="BF401"/>
  <c r="T401"/>
  <c r="R401"/>
  <c r="P401"/>
  <c r="BI399"/>
  <c r="BH399"/>
  <c r="BG399"/>
  <c r="BF399"/>
  <c r="T399"/>
  <c r="R399"/>
  <c r="P399"/>
  <c r="BI396"/>
  <c r="BH396"/>
  <c r="BG396"/>
  <c r="BF396"/>
  <c r="T396"/>
  <c r="R396"/>
  <c r="P396"/>
  <c r="BI392"/>
  <c r="BH392"/>
  <c r="BG392"/>
  <c r="BF392"/>
  <c r="T392"/>
  <c r="T391"/>
  <c r="R392"/>
  <c r="R391"/>
  <c r="P392"/>
  <c r="P391"/>
  <c r="BI389"/>
  <c r="BH389"/>
  <c r="BG389"/>
  <c r="BF389"/>
  <c r="T389"/>
  <c r="R389"/>
  <c r="P389"/>
  <c r="BI387"/>
  <c r="BH387"/>
  <c r="BG387"/>
  <c r="BF387"/>
  <c r="T387"/>
  <c r="R387"/>
  <c r="P387"/>
  <c r="BI384"/>
  <c r="BH384"/>
  <c r="BG384"/>
  <c r="BF384"/>
  <c r="T384"/>
  <c r="R384"/>
  <c r="P384"/>
  <c r="BI382"/>
  <c r="BH382"/>
  <c r="BG382"/>
  <c r="BF382"/>
  <c r="T382"/>
  <c r="R382"/>
  <c r="P382"/>
  <c r="BI380"/>
  <c r="BH380"/>
  <c r="BG380"/>
  <c r="BF380"/>
  <c r="T380"/>
  <c r="R380"/>
  <c r="P380"/>
  <c r="BI376"/>
  <c r="BH376"/>
  <c r="BG376"/>
  <c r="BF376"/>
  <c r="T376"/>
  <c r="R376"/>
  <c r="P376"/>
  <c r="BI374"/>
  <c r="BH374"/>
  <c r="BG374"/>
  <c r="BF374"/>
  <c r="T374"/>
  <c r="R374"/>
  <c r="P374"/>
  <c r="BI372"/>
  <c r="BH372"/>
  <c r="BG372"/>
  <c r="BF372"/>
  <c r="T372"/>
  <c r="R372"/>
  <c r="P372"/>
  <c r="BI367"/>
  <c r="BH367"/>
  <c r="BG367"/>
  <c r="BF367"/>
  <c r="T367"/>
  <c r="R367"/>
  <c r="P367"/>
  <c r="BI364"/>
  <c r="BH364"/>
  <c r="BG364"/>
  <c r="BF364"/>
  <c r="T364"/>
  <c r="R364"/>
  <c r="P364"/>
  <c r="BI359"/>
  <c r="BH359"/>
  <c r="BG359"/>
  <c r="BF359"/>
  <c r="T359"/>
  <c r="R359"/>
  <c r="P359"/>
  <c r="BI354"/>
  <c r="BH354"/>
  <c r="BG354"/>
  <c r="BF354"/>
  <c r="T354"/>
  <c r="R354"/>
  <c r="P354"/>
  <c r="BI328"/>
  <c r="BH328"/>
  <c r="BG328"/>
  <c r="BF328"/>
  <c r="T328"/>
  <c r="R328"/>
  <c r="P328"/>
  <c r="BI311"/>
  <c r="BH311"/>
  <c r="BG311"/>
  <c r="BF311"/>
  <c r="T311"/>
  <c r="R311"/>
  <c r="P311"/>
  <c r="BI302"/>
  <c r="BH302"/>
  <c r="BG302"/>
  <c r="BF302"/>
  <c r="T302"/>
  <c r="R302"/>
  <c r="P302"/>
  <c r="BI299"/>
  <c r="BH299"/>
  <c r="BG299"/>
  <c r="BF299"/>
  <c r="T299"/>
  <c r="R299"/>
  <c r="P299"/>
  <c r="BI294"/>
  <c r="BH294"/>
  <c r="BG294"/>
  <c r="BF294"/>
  <c r="T294"/>
  <c r="R294"/>
  <c r="P294"/>
  <c r="BI290"/>
  <c r="BH290"/>
  <c r="BG290"/>
  <c r="BF290"/>
  <c r="T290"/>
  <c r="R290"/>
  <c r="P290"/>
  <c r="BI281"/>
  <c r="BH281"/>
  <c r="BG281"/>
  <c r="BF281"/>
  <c r="T281"/>
  <c r="R281"/>
  <c r="P281"/>
  <c r="BI277"/>
  <c r="BH277"/>
  <c r="BG277"/>
  <c r="BF277"/>
  <c r="T277"/>
  <c r="R277"/>
  <c r="P277"/>
  <c r="BI275"/>
  <c r="BH275"/>
  <c r="BG275"/>
  <c r="BF275"/>
  <c r="T275"/>
  <c r="R275"/>
  <c r="P275"/>
  <c r="BI272"/>
  <c r="BH272"/>
  <c r="BG272"/>
  <c r="BF272"/>
  <c r="T272"/>
  <c r="R272"/>
  <c r="P272"/>
  <c r="BI270"/>
  <c r="BH270"/>
  <c r="BG270"/>
  <c r="BF270"/>
  <c r="T270"/>
  <c r="R270"/>
  <c r="P270"/>
  <c r="BI267"/>
  <c r="BH267"/>
  <c r="BG267"/>
  <c r="BF267"/>
  <c r="T267"/>
  <c r="R267"/>
  <c r="P267"/>
  <c r="BI266"/>
  <c r="BH266"/>
  <c r="BG266"/>
  <c r="BF266"/>
  <c r="T266"/>
  <c r="R266"/>
  <c r="P266"/>
  <c r="BI262"/>
  <c r="BH262"/>
  <c r="BG262"/>
  <c r="BF262"/>
  <c r="T262"/>
  <c r="R262"/>
  <c r="P262"/>
  <c r="BI260"/>
  <c r="BH260"/>
  <c r="BG260"/>
  <c r="BF260"/>
  <c r="T260"/>
  <c r="R260"/>
  <c r="P260"/>
  <c r="BI256"/>
  <c r="BH256"/>
  <c r="BG256"/>
  <c r="BF256"/>
  <c r="T256"/>
  <c r="R256"/>
  <c r="P256"/>
  <c r="BI248"/>
  <c r="BH248"/>
  <c r="BG248"/>
  <c r="BF248"/>
  <c r="T248"/>
  <c r="R248"/>
  <c r="P248"/>
  <c r="BI243"/>
  <c r="BH243"/>
  <c r="BG243"/>
  <c r="BF243"/>
  <c r="T243"/>
  <c r="R243"/>
  <c r="P243"/>
  <c r="BI227"/>
  <c r="BH227"/>
  <c r="BG227"/>
  <c r="BF227"/>
  <c r="T227"/>
  <c r="R227"/>
  <c r="P227"/>
  <c r="BI223"/>
  <c r="BH223"/>
  <c r="BG223"/>
  <c r="BF223"/>
  <c r="T223"/>
  <c r="R223"/>
  <c r="P223"/>
  <c r="BI214"/>
  <c r="BH214"/>
  <c r="BG214"/>
  <c r="BF214"/>
  <c r="T214"/>
  <c r="R214"/>
  <c r="P214"/>
  <c r="BI162"/>
  <c r="BH162"/>
  <c r="BG162"/>
  <c r="BF162"/>
  <c r="T162"/>
  <c r="R162"/>
  <c r="P162"/>
  <c r="BI155"/>
  <c r="BH155"/>
  <c r="BG155"/>
  <c r="BF155"/>
  <c r="T155"/>
  <c r="R155"/>
  <c r="P155"/>
  <c r="BI151"/>
  <c r="BH151"/>
  <c r="BG151"/>
  <c r="BF151"/>
  <c r="T151"/>
  <c r="R151"/>
  <c r="P151"/>
  <c r="BI144"/>
  <c r="BH144"/>
  <c r="BG144"/>
  <c r="BF144"/>
  <c r="T144"/>
  <c r="R144"/>
  <c r="P144"/>
  <c r="F135"/>
  <c r="E133"/>
  <c r="F93"/>
  <c r="E91"/>
  <c r="J28"/>
  <c r="E28"/>
  <c r="J138"/>
  <c r="J27"/>
  <c r="J25"/>
  <c r="E25"/>
  <c r="J95"/>
  <c r="J24"/>
  <c r="J22"/>
  <c r="E22"/>
  <c r="F96"/>
  <c r="J21"/>
  <c r="J19"/>
  <c r="E19"/>
  <c r="F137"/>
  <c r="J18"/>
  <c r="J16"/>
  <c r="J93"/>
  <c r="E7"/>
  <c r="E85"/>
  <c i="22" r="J41"/>
  <c r="J40"/>
  <c i="1" r="AY121"/>
  <c i="22" r="J39"/>
  <c i="1" r="AX121"/>
  <c i="22" r="BI728"/>
  <c r="BH728"/>
  <c r="BG728"/>
  <c r="BF728"/>
  <c r="T728"/>
  <c r="T727"/>
  <c r="R728"/>
  <c r="R727"/>
  <c r="P728"/>
  <c r="P727"/>
  <c r="BI725"/>
  <c r="BH725"/>
  <c r="BG725"/>
  <c r="BF725"/>
  <c r="T725"/>
  <c r="R725"/>
  <c r="P725"/>
  <c r="BI723"/>
  <c r="BH723"/>
  <c r="BG723"/>
  <c r="BF723"/>
  <c r="T723"/>
  <c r="R723"/>
  <c r="P723"/>
  <c r="BI717"/>
  <c r="BH717"/>
  <c r="BG717"/>
  <c r="BF717"/>
  <c r="T717"/>
  <c r="R717"/>
  <c r="P717"/>
  <c r="BI712"/>
  <c r="BH712"/>
  <c r="BG712"/>
  <c r="BF712"/>
  <c r="T712"/>
  <c r="R712"/>
  <c r="P712"/>
  <c r="BI706"/>
  <c r="BH706"/>
  <c r="BG706"/>
  <c r="BF706"/>
  <c r="T706"/>
  <c r="R706"/>
  <c r="P706"/>
  <c r="BI704"/>
  <c r="BH704"/>
  <c r="BG704"/>
  <c r="BF704"/>
  <c r="T704"/>
  <c r="R704"/>
  <c r="P704"/>
  <c r="BI701"/>
  <c r="BH701"/>
  <c r="BG701"/>
  <c r="BF701"/>
  <c r="T701"/>
  <c r="R701"/>
  <c r="P701"/>
  <c r="BI698"/>
  <c r="BH698"/>
  <c r="BG698"/>
  <c r="BF698"/>
  <c r="T698"/>
  <c r="R698"/>
  <c r="P698"/>
  <c r="BI696"/>
  <c r="BH696"/>
  <c r="BG696"/>
  <c r="BF696"/>
  <c r="T696"/>
  <c r="R696"/>
  <c r="P696"/>
  <c r="BI694"/>
  <c r="BH694"/>
  <c r="BG694"/>
  <c r="BF694"/>
  <c r="T694"/>
  <c r="R694"/>
  <c r="P694"/>
  <c r="BI692"/>
  <c r="BH692"/>
  <c r="BG692"/>
  <c r="BF692"/>
  <c r="T692"/>
  <c r="R692"/>
  <c r="P692"/>
  <c r="BI689"/>
  <c r="BH689"/>
  <c r="BG689"/>
  <c r="BF689"/>
  <c r="T689"/>
  <c r="R689"/>
  <c r="P689"/>
  <c r="BI686"/>
  <c r="BH686"/>
  <c r="BG686"/>
  <c r="BF686"/>
  <c r="T686"/>
  <c r="R686"/>
  <c r="P686"/>
  <c r="BI679"/>
  <c r="BH679"/>
  <c r="BG679"/>
  <c r="BF679"/>
  <c r="T679"/>
  <c r="R679"/>
  <c r="P679"/>
  <c r="BI673"/>
  <c r="BH673"/>
  <c r="BG673"/>
  <c r="BF673"/>
  <c r="T673"/>
  <c r="R673"/>
  <c r="P673"/>
  <c r="BI669"/>
  <c r="BH669"/>
  <c r="BG669"/>
  <c r="BF669"/>
  <c r="T669"/>
  <c r="R669"/>
  <c r="P669"/>
  <c r="BI667"/>
  <c r="BH667"/>
  <c r="BG667"/>
  <c r="BF667"/>
  <c r="T667"/>
  <c r="R667"/>
  <c r="P667"/>
  <c r="BI665"/>
  <c r="BH665"/>
  <c r="BG665"/>
  <c r="BF665"/>
  <c r="T665"/>
  <c r="R665"/>
  <c r="P665"/>
  <c r="BI663"/>
  <c r="BH663"/>
  <c r="BG663"/>
  <c r="BF663"/>
  <c r="T663"/>
  <c r="R663"/>
  <c r="P663"/>
  <c r="BI662"/>
  <c r="BH662"/>
  <c r="BG662"/>
  <c r="BF662"/>
  <c r="T662"/>
  <c r="R662"/>
  <c r="P662"/>
  <c r="BI660"/>
  <c r="BH660"/>
  <c r="BG660"/>
  <c r="BF660"/>
  <c r="T660"/>
  <c r="R660"/>
  <c r="P660"/>
  <c r="BI658"/>
  <c r="BH658"/>
  <c r="BG658"/>
  <c r="BF658"/>
  <c r="T658"/>
  <c r="R658"/>
  <c r="P658"/>
  <c r="BI655"/>
  <c r="BH655"/>
  <c r="BG655"/>
  <c r="BF655"/>
  <c r="T655"/>
  <c r="R655"/>
  <c r="P655"/>
  <c r="BI651"/>
  <c r="BH651"/>
  <c r="BG651"/>
  <c r="BF651"/>
  <c r="T651"/>
  <c r="R651"/>
  <c r="P651"/>
  <c r="BI648"/>
  <c r="BH648"/>
  <c r="BG648"/>
  <c r="BF648"/>
  <c r="T648"/>
  <c r="R648"/>
  <c r="P648"/>
  <c r="BI646"/>
  <c r="BH646"/>
  <c r="BG646"/>
  <c r="BF646"/>
  <c r="T646"/>
  <c r="R646"/>
  <c r="P646"/>
  <c r="BI644"/>
  <c r="BH644"/>
  <c r="BG644"/>
  <c r="BF644"/>
  <c r="T644"/>
  <c r="R644"/>
  <c r="P644"/>
  <c r="BI643"/>
  <c r="BH643"/>
  <c r="BG643"/>
  <c r="BF643"/>
  <c r="T643"/>
  <c r="R643"/>
  <c r="P643"/>
  <c r="BI640"/>
  <c r="BH640"/>
  <c r="BG640"/>
  <c r="BF640"/>
  <c r="T640"/>
  <c r="R640"/>
  <c r="P640"/>
  <c r="BI637"/>
  <c r="BH637"/>
  <c r="BG637"/>
  <c r="BF637"/>
  <c r="T637"/>
  <c r="R637"/>
  <c r="P637"/>
  <c r="BI634"/>
  <c r="BH634"/>
  <c r="BG634"/>
  <c r="BF634"/>
  <c r="T634"/>
  <c r="R634"/>
  <c r="P634"/>
  <c r="BI631"/>
  <c r="BH631"/>
  <c r="BG631"/>
  <c r="BF631"/>
  <c r="T631"/>
  <c r="R631"/>
  <c r="P631"/>
  <c r="BI628"/>
  <c r="BH628"/>
  <c r="BG628"/>
  <c r="BF628"/>
  <c r="T628"/>
  <c r="R628"/>
  <c r="P628"/>
  <c r="BI625"/>
  <c r="BH625"/>
  <c r="BG625"/>
  <c r="BF625"/>
  <c r="T625"/>
  <c r="R625"/>
  <c r="P625"/>
  <c r="BI623"/>
  <c r="BH623"/>
  <c r="BG623"/>
  <c r="BF623"/>
  <c r="T623"/>
  <c r="R623"/>
  <c r="P623"/>
  <c r="BI619"/>
  <c r="BH619"/>
  <c r="BG619"/>
  <c r="BF619"/>
  <c r="T619"/>
  <c r="R619"/>
  <c r="P619"/>
  <c r="BI610"/>
  <c r="BH610"/>
  <c r="BG610"/>
  <c r="BF610"/>
  <c r="T610"/>
  <c r="R610"/>
  <c r="P610"/>
  <c r="BI606"/>
  <c r="BH606"/>
  <c r="BG606"/>
  <c r="BF606"/>
  <c r="T606"/>
  <c r="R606"/>
  <c r="P606"/>
  <c r="BI604"/>
  <c r="BH604"/>
  <c r="BG604"/>
  <c r="BF604"/>
  <c r="T604"/>
  <c r="R604"/>
  <c r="P604"/>
  <c r="BI594"/>
  <c r="BH594"/>
  <c r="BG594"/>
  <c r="BF594"/>
  <c r="T594"/>
  <c r="R594"/>
  <c r="P594"/>
  <c r="BI588"/>
  <c r="BH588"/>
  <c r="BG588"/>
  <c r="BF588"/>
  <c r="T588"/>
  <c r="R588"/>
  <c r="P588"/>
  <c r="BI585"/>
  <c r="BH585"/>
  <c r="BG585"/>
  <c r="BF585"/>
  <c r="T585"/>
  <c r="R585"/>
  <c r="P585"/>
  <c r="BI581"/>
  <c r="BH581"/>
  <c r="BG581"/>
  <c r="BF581"/>
  <c r="T581"/>
  <c r="R581"/>
  <c r="P581"/>
  <c r="BI578"/>
  <c r="BH578"/>
  <c r="BG578"/>
  <c r="BF578"/>
  <c r="T578"/>
  <c r="R578"/>
  <c r="P578"/>
  <c r="BI574"/>
  <c r="BH574"/>
  <c r="BG574"/>
  <c r="BF574"/>
  <c r="T574"/>
  <c r="R574"/>
  <c r="P574"/>
  <c r="BI570"/>
  <c r="BH570"/>
  <c r="BG570"/>
  <c r="BF570"/>
  <c r="T570"/>
  <c r="R570"/>
  <c r="P570"/>
  <c r="BI564"/>
  <c r="BH564"/>
  <c r="BG564"/>
  <c r="BF564"/>
  <c r="T564"/>
  <c r="R564"/>
  <c r="P564"/>
  <c r="BI556"/>
  <c r="BH556"/>
  <c r="BG556"/>
  <c r="BF556"/>
  <c r="T556"/>
  <c r="R556"/>
  <c r="P556"/>
  <c r="BI553"/>
  <c r="BH553"/>
  <c r="BG553"/>
  <c r="BF553"/>
  <c r="T553"/>
  <c r="R553"/>
  <c r="P553"/>
  <c r="BI547"/>
  <c r="BH547"/>
  <c r="BG547"/>
  <c r="BF547"/>
  <c r="T547"/>
  <c r="R547"/>
  <c r="P547"/>
  <c r="BI542"/>
  <c r="BH542"/>
  <c r="BG542"/>
  <c r="BF542"/>
  <c r="T542"/>
  <c r="R542"/>
  <c r="P542"/>
  <c r="BI537"/>
  <c r="BH537"/>
  <c r="BG537"/>
  <c r="BF537"/>
  <c r="T537"/>
  <c r="R537"/>
  <c r="P537"/>
  <c r="BI530"/>
  <c r="BH530"/>
  <c r="BG530"/>
  <c r="BF530"/>
  <c r="T530"/>
  <c r="R530"/>
  <c r="P530"/>
  <c r="BI527"/>
  <c r="BH527"/>
  <c r="BG527"/>
  <c r="BF527"/>
  <c r="T527"/>
  <c r="R527"/>
  <c r="P527"/>
  <c r="BI516"/>
  <c r="BH516"/>
  <c r="BG516"/>
  <c r="BF516"/>
  <c r="T516"/>
  <c r="R516"/>
  <c r="P516"/>
  <c r="BI513"/>
  <c r="BH513"/>
  <c r="BG513"/>
  <c r="BF513"/>
  <c r="T513"/>
  <c r="R513"/>
  <c r="P513"/>
  <c r="BI511"/>
  <c r="BH511"/>
  <c r="BG511"/>
  <c r="BF511"/>
  <c r="T511"/>
  <c r="R511"/>
  <c r="P511"/>
  <c r="BI509"/>
  <c r="BH509"/>
  <c r="BG509"/>
  <c r="BF509"/>
  <c r="T509"/>
  <c r="R509"/>
  <c r="P509"/>
  <c r="BI507"/>
  <c r="BH507"/>
  <c r="BG507"/>
  <c r="BF507"/>
  <c r="T507"/>
  <c r="R507"/>
  <c r="P507"/>
  <c r="BI506"/>
  <c r="BH506"/>
  <c r="BG506"/>
  <c r="BF506"/>
  <c r="T506"/>
  <c r="R506"/>
  <c r="P506"/>
  <c r="BI505"/>
  <c r="BH505"/>
  <c r="BG505"/>
  <c r="BF505"/>
  <c r="T505"/>
  <c r="R505"/>
  <c r="P505"/>
  <c r="BI504"/>
  <c r="BH504"/>
  <c r="BG504"/>
  <c r="BF504"/>
  <c r="T504"/>
  <c r="R504"/>
  <c r="P504"/>
  <c r="BI500"/>
  <c r="BH500"/>
  <c r="BG500"/>
  <c r="BF500"/>
  <c r="T500"/>
  <c r="R500"/>
  <c r="P500"/>
  <c r="BI498"/>
  <c r="BH498"/>
  <c r="BG498"/>
  <c r="BF498"/>
  <c r="T498"/>
  <c r="R498"/>
  <c r="P498"/>
  <c r="BI495"/>
  <c r="BH495"/>
  <c r="BG495"/>
  <c r="BF495"/>
  <c r="T495"/>
  <c r="R495"/>
  <c r="P495"/>
  <c r="BI485"/>
  <c r="BH485"/>
  <c r="BG485"/>
  <c r="BF485"/>
  <c r="T485"/>
  <c r="R485"/>
  <c r="P485"/>
  <c r="BI482"/>
  <c r="BH482"/>
  <c r="BG482"/>
  <c r="BF482"/>
  <c r="T482"/>
  <c r="R482"/>
  <c r="P482"/>
  <c r="BI479"/>
  <c r="BH479"/>
  <c r="BG479"/>
  <c r="BF479"/>
  <c r="T479"/>
  <c r="R479"/>
  <c r="P479"/>
  <c r="BI475"/>
  <c r="BH475"/>
  <c r="BG475"/>
  <c r="BF475"/>
  <c r="T475"/>
  <c r="R475"/>
  <c r="P475"/>
  <c r="BI465"/>
  <c r="BH465"/>
  <c r="BG465"/>
  <c r="BF465"/>
  <c r="T465"/>
  <c r="R465"/>
  <c r="P465"/>
  <c r="BI462"/>
  <c r="BH462"/>
  <c r="BG462"/>
  <c r="BF462"/>
  <c r="T462"/>
  <c r="R462"/>
  <c r="P462"/>
  <c r="BI452"/>
  <c r="BH452"/>
  <c r="BG452"/>
  <c r="BF452"/>
  <c r="T452"/>
  <c r="R452"/>
  <c r="P452"/>
  <c r="BI445"/>
  <c r="BH445"/>
  <c r="BG445"/>
  <c r="BF445"/>
  <c r="T445"/>
  <c r="R445"/>
  <c r="P445"/>
  <c r="BI441"/>
  <c r="BH441"/>
  <c r="BG441"/>
  <c r="BF441"/>
  <c r="T441"/>
  <c r="R441"/>
  <c r="P441"/>
  <c r="BI437"/>
  <c r="BH437"/>
  <c r="BG437"/>
  <c r="BF437"/>
  <c r="T437"/>
  <c r="R437"/>
  <c r="P437"/>
  <c r="BI434"/>
  <c r="BH434"/>
  <c r="BG434"/>
  <c r="BF434"/>
  <c r="T434"/>
  <c r="R434"/>
  <c r="P434"/>
  <c r="BI430"/>
  <c r="BH430"/>
  <c r="BG430"/>
  <c r="BF430"/>
  <c r="T430"/>
  <c r="T429"/>
  <c r="R430"/>
  <c r="R429"/>
  <c r="P430"/>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5"/>
  <c r="BH415"/>
  <c r="BG415"/>
  <c r="BF415"/>
  <c r="T415"/>
  <c r="R415"/>
  <c r="P415"/>
  <c r="BI413"/>
  <c r="BH413"/>
  <c r="BG413"/>
  <c r="BF413"/>
  <c r="T413"/>
  <c r="R413"/>
  <c r="P413"/>
  <c r="BI411"/>
  <c r="BH411"/>
  <c r="BG411"/>
  <c r="BF411"/>
  <c r="T411"/>
  <c r="R411"/>
  <c r="P411"/>
  <c r="BI408"/>
  <c r="BH408"/>
  <c r="BG408"/>
  <c r="BF408"/>
  <c r="T408"/>
  <c r="R408"/>
  <c r="P408"/>
  <c r="BI404"/>
  <c r="BH404"/>
  <c r="BG404"/>
  <c r="BF404"/>
  <c r="T404"/>
  <c r="R404"/>
  <c r="P404"/>
  <c r="BI401"/>
  <c r="BH401"/>
  <c r="BG401"/>
  <c r="BF401"/>
  <c r="T401"/>
  <c r="R401"/>
  <c r="P401"/>
  <c r="BI398"/>
  <c r="BH398"/>
  <c r="BG398"/>
  <c r="BF398"/>
  <c r="T398"/>
  <c r="R398"/>
  <c r="P398"/>
  <c r="BI348"/>
  <c r="BH348"/>
  <c r="BG348"/>
  <c r="BF348"/>
  <c r="T348"/>
  <c r="R348"/>
  <c r="P348"/>
  <c r="BI339"/>
  <c r="BH339"/>
  <c r="BG339"/>
  <c r="BF339"/>
  <c r="T339"/>
  <c r="R339"/>
  <c r="P339"/>
  <c r="BI336"/>
  <c r="BH336"/>
  <c r="BG336"/>
  <c r="BF336"/>
  <c r="T336"/>
  <c r="R336"/>
  <c r="P336"/>
  <c r="BI329"/>
  <c r="BH329"/>
  <c r="BG329"/>
  <c r="BF329"/>
  <c r="T329"/>
  <c r="R329"/>
  <c r="P329"/>
  <c r="BI327"/>
  <c r="BH327"/>
  <c r="BG327"/>
  <c r="BF327"/>
  <c r="T327"/>
  <c r="R327"/>
  <c r="P327"/>
  <c r="BI324"/>
  <c r="BH324"/>
  <c r="BG324"/>
  <c r="BF324"/>
  <c r="T324"/>
  <c r="R324"/>
  <c r="P324"/>
  <c r="BI322"/>
  <c r="BH322"/>
  <c r="BG322"/>
  <c r="BF322"/>
  <c r="T322"/>
  <c r="R322"/>
  <c r="P322"/>
  <c r="BI316"/>
  <c r="BH316"/>
  <c r="BG316"/>
  <c r="BF316"/>
  <c r="T316"/>
  <c r="R316"/>
  <c r="P316"/>
  <c r="BI314"/>
  <c r="BH314"/>
  <c r="BG314"/>
  <c r="BF314"/>
  <c r="T314"/>
  <c r="R314"/>
  <c r="P314"/>
  <c r="BI312"/>
  <c r="BH312"/>
  <c r="BG312"/>
  <c r="BF312"/>
  <c r="T312"/>
  <c r="R312"/>
  <c r="P312"/>
  <c r="BI300"/>
  <c r="BH300"/>
  <c r="BG300"/>
  <c r="BF300"/>
  <c r="T300"/>
  <c r="R300"/>
  <c r="P300"/>
  <c r="BI282"/>
  <c r="BH282"/>
  <c r="BG282"/>
  <c r="BF282"/>
  <c r="T282"/>
  <c r="R282"/>
  <c r="P282"/>
  <c r="BI269"/>
  <c r="BH269"/>
  <c r="BG269"/>
  <c r="BF269"/>
  <c r="T269"/>
  <c r="R269"/>
  <c r="P269"/>
  <c r="BI245"/>
  <c r="BH245"/>
  <c r="BG245"/>
  <c r="BF245"/>
  <c r="T245"/>
  <c r="R245"/>
  <c r="P245"/>
  <c r="BI242"/>
  <c r="BH242"/>
  <c r="BG242"/>
  <c r="BF242"/>
  <c r="T242"/>
  <c r="R242"/>
  <c r="P242"/>
  <c r="BI238"/>
  <c r="BH238"/>
  <c r="BG238"/>
  <c r="BF238"/>
  <c r="T238"/>
  <c r="R238"/>
  <c r="P238"/>
  <c r="BI235"/>
  <c r="BH235"/>
  <c r="BG235"/>
  <c r="BF235"/>
  <c r="T235"/>
  <c r="R235"/>
  <c r="P235"/>
  <c r="BI232"/>
  <c r="BH232"/>
  <c r="BG232"/>
  <c r="BF232"/>
  <c r="T232"/>
  <c r="R232"/>
  <c r="P232"/>
  <c r="BI224"/>
  <c r="BH224"/>
  <c r="BG224"/>
  <c r="BF224"/>
  <c r="T224"/>
  <c r="R224"/>
  <c r="P224"/>
  <c r="BI212"/>
  <c r="BH212"/>
  <c r="BG212"/>
  <c r="BF212"/>
  <c r="T212"/>
  <c r="R212"/>
  <c r="P212"/>
  <c r="BI192"/>
  <c r="BH192"/>
  <c r="BG192"/>
  <c r="BF192"/>
  <c r="T192"/>
  <c r="R192"/>
  <c r="P192"/>
  <c r="BI181"/>
  <c r="BH181"/>
  <c r="BG181"/>
  <c r="BF181"/>
  <c r="T181"/>
  <c r="R181"/>
  <c r="P181"/>
  <c r="BI176"/>
  <c r="BH176"/>
  <c r="BG176"/>
  <c r="BF176"/>
  <c r="T176"/>
  <c r="R176"/>
  <c r="P176"/>
  <c r="BI167"/>
  <c r="BH167"/>
  <c r="BG167"/>
  <c r="BF167"/>
  <c r="T167"/>
  <c r="R167"/>
  <c r="P167"/>
  <c r="BI159"/>
  <c r="BH159"/>
  <c r="BG159"/>
  <c r="BF159"/>
  <c r="T159"/>
  <c r="R159"/>
  <c r="P159"/>
  <c r="BI156"/>
  <c r="BH156"/>
  <c r="BG156"/>
  <c r="BF156"/>
  <c r="T156"/>
  <c r="R156"/>
  <c r="P156"/>
  <c r="BI153"/>
  <c r="BH153"/>
  <c r="BG153"/>
  <c r="BF153"/>
  <c r="T153"/>
  <c r="R153"/>
  <c r="P153"/>
  <c r="BI147"/>
  <c r="BH147"/>
  <c r="BG147"/>
  <c r="BF147"/>
  <c r="T147"/>
  <c r="R147"/>
  <c r="P147"/>
  <c r="BI142"/>
  <c r="BH142"/>
  <c r="BG142"/>
  <c r="BF142"/>
  <c r="T142"/>
  <c r="R142"/>
  <c r="P142"/>
  <c r="F133"/>
  <c r="E131"/>
  <c r="F93"/>
  <c r="E91"/>
  <c r="J28"/>
  <c r="E28"/>
  <c r="J96"/>
  <c r="J27"/>
  <c r="J25"/>
  <c r="E25"/>
  <c r="J95"/>
  <c r="J24"/>
  <c r="J22"/>
  <c r="E22"/>
  <c r="F136"/>
  <c r="J21"/>
  <c r="J19"/>
  <c r="E19"/>
  <c r="F135"/>
  <c r="J18"/>
  <c r="J16"/>
  <c r="J133"/>
  <c r="E7"/>
  <c r="E125"/>
  <c i="21" r="J39"/>
  <c r="J38"/>
  <c i="1" r="AY118"/>
  <c i="21" r="J37"/>
  <c i="1" r="AX118"/>
  <c i="21" r="BI917"/>
  <c r="BH917"/>
  <c r="BG917"/>
  <c r="BF917"/>
  <c r="T917"/>
  <c r="R917"/>
  <c r="P917"/>
  <c r="BI915"/>
  <c r="BH915"/>
  <c r="BG915"/>
  <c r="BF915"/>
  <c r="T915"/>
  <c r="R915"/>
  <c r="P915"/>
  <c r="BI913"/>
  <c r="BH913"/>
  <c r="BG913"/>
  <c r="BF913"/>
  <c r="T913"/>
  <c r="R913"/>
  <c r="P913"/>
  <c r="BI911"/>
  <c r="BH911"/>
  <c r="BG911"/>
  <c r="BF911"/>
  <c r="T911"/>
  <c r="R911"/>
  <c r="P911"/>
  <c r="BI909"/>
  <c r="BH909"/>
  <c r="BG909"/>
  <c r="BF909"/>
  <c r="T909"/>
  <c r="R909"/>
  <c r="P909"/>
  <c r="BI906"/>
  <c r="BH906"/>
  <c r="BG906"/>
  <c r="BF906"/>
  <c r="T906"/>
  <c r="R906"/>
  <c r="P906"/>
  <c r="BI904"/>
  <c r="BH904"/>
  <c r="BG904"/>
  <c r="BF904"/>
  <c r="T904"/>
  <c r="R904"/>
  <c r="P904"/>
  <c r="BI902"/>
  <c r="BH902"/>
  <c r="BG902"/>
  <c r="BF902"/>
  <c r="T902"/>
  <c r="R902"/>
  <c r="P902"/>
  <c r="BI900"/>
  <c r="BH900"/>
  <c r="BG900"/>
  <c r="BF900"/>
  <c r="T900"/>
  <c r="R900"/>
  <c r="P900"/>
  <c r="BI896"/>
  <c r="BH896"/>
  <c r="BG896"/>
  <c r="BF896"/>
  <c r="T896"/>
  <c r="R896"/>
  <c r="P896"/>
  <c r="BI894"/>
  <c r="BH894"/>
  <c r="BG894"/>
  <c r="BF894"/>
  <c r="T894"/>
  <c r="R894"/>
  <c r="P894"/>
  <c r="BI892"/>
  <c r="BH892"/>
  <c r="BG892"/>
  <c r="BF892"/>
  <c r="T892"/>
  <c r="R892"/>
  <c r="P892"/>
  <c r="BI890"/>
  <c r="BH890"/>
  <c r="BG890"/>
  <c r="BF890"/>
  <c r="T890"/>
  <c r="R890"/>
  <c r="P890"/>
  <c r="BI888"/>
  <c r="BH888"/>
  <c r="BG888"/>
  <c r="BF888"/>
  <c r="T888"/>
  <c r="R888"/>
  <c r="P888"/>
  <c r="BI886"/>
  <c r="BH886"/>
  <c r="BG886"/>
  <c r="BF886"/>
  <c r="T886"/>
  <c r="R886"/>
  <c r="P886"/>
  <c r="BI884"/>
  <c r="BH884"/>
  <c r="BG884"/>
  <c r="BF884"/>
  <c r="T884"/>
  <c r="R884"/>
  <c r="P884"/>
  <c r="BI882"/>
  <c r="BH882"/>
  <c r="BG882"/>
  <c r="BF882"/>
  <c r="T882"/>
  <c r="R882"/>
  <c r="P882"/>
  <c r="BI879"/>
  <c r="BH879"/>
  <c r="BG879"/>
  <c r="BF879"/>
  <c r="T879"/>
  <c r="R879"/>
  <c r="P879"/>
  <c r="BI877"/>
  <c r="BH877"/>
  <c r="BG877"/>
  <c r="BF877"/>
  <c r="T877"/>
  <c r="R877"/>
  <c r="P877"/>
  <c r="BI875"/>
  <c r="BH875"/>
  <c r="BG875"/>
  <c r="BF875"/>
  <c r="T875"/>
  <c r="R875"/>
  <c r="P875"/>
  <c r="BI873"/>
  <c r="BH873"/>
  <c r="BG873"/>
  <c r="BF873"/>
  <c r="T873"/>
  <c r="R873"/>
  <c r="P873"/>
  <c r="BI871"/>
  <c r="BH871"/>
  <c r="BG871"/>
  <c r="BF871"/>
  <c r="T871"/>
  <c r="R871"/>
  <c r="P871"/>
  <c r="BI869"/>
  <c r="BH869"/>
  <c r="BG869"/>
  <c r="BF869"/>
  <c r="T869"/>
  <c r="R869"/>
  <c r="P869"/>
  <c r="BI867"/>
  <c r="BH867"/>
  <c r="BG867"/>
  <c r="BF867"/>
  <c r="T867"/>
  <c r="R867"/>
  <c r="P867"/>
  <c r="BI865"/>
  <c r="BH865"/>
  <c r="BG865"/>
  <c r="BF865"/>
  <c r="T865"/>
  <c r="R865"/>
  <c r="P865"/>
  <c r="BI863"/>
  <c r="BH863"/>
  <c r="BG863"/>
  <c r="BF863"/>
  <c r="T863"/>
  <c r="R863"/>
  <c r="P863"/>
  <c r="BI860"/>
  <c r="BH860"/>
  <c r="BG860"/>
  <c r="BF860"/>
  <c r="T860"/>
  <c r="R860"/>
  <c r="P860"/>
  <c r="BI858"/>
  <c r="BH858"/>
  <c r="BG858"/>
  <c r="BF858"/>
  <c r="T858"/>
  <c r="R858"/>
  <c r="P858"/>
  <c r="BI856"/>
  <c r="BH856"/>
  <c r="BG856"/>
  <c r="BF856"/>
  <c r="T856"/>
  <c r="R856"/>
  <c r="P856"/>
  <c r="BI853"/>
  <c r="BH853"/>
  <c r="BG853"/>
  <c r="BF853"/>
  <c r="T853"/>
  <c r="R853"/>
  <c r="P853"/>
  <c r="BI851"/>
  <c r="BH851"/>
  <c r="BG851"/>
  <c r="BF851"/>
  <c r="T851"/>
  <c r="R851"/>
  <c r="P851"/>
  <c r="BI849"/>
  <c r="BH849"/>
  <c r="BG849"/>
  <c r="BF849"/>
  <c r="T849"/>
  <c r="R849"/>
  <c r="P849"/>
  <c r="BI847"/>
  <c r="BH847"/>
  <c r="BG847"/>
  <c r="BF847"/>
  <c r="T847"/>
  <c r="R847"/>
  <c r="P847"/>
  <c r="BI845"/>
  <c r="BH845"/>
  <c r="BG845"/>
  <c r="BF845"/>
  <c r="T845"/>
  <c r="R845"/>
  <c r="P845"/>
  <c r="BI843"/>
  <c r="BH843"/>
  <c r="BG843"/>
  <c r="BF843"/>
  <c r="T843"/>
  <c r="R843"/>
  <c r="P843"/>
  <c r="BI841"/>
  <c r="BH841"/>
  <c r="BG841"/>
  <c r="BF841"/>
  <c r="T841"/>
  <c r="R841"/>
  <c r="P841"/>
  <c r="BI837"/>
  <c r="BH837"/>
  <c r="BG837"/>
  <c r="BF837"/>
  <c r="T837"/>
  <c r="R837"/>
  <c r="P837"/>
  <c r="BI835"/>
  <c r="BH835"/>
  <c r="BG835"/>
  <c r="BF835"/>
  <c r="T835"/>
  <c r="R835"/>
  <c r="P835"/>
  <c r="BI833"/>
  <c r="BH833"/>
  <c r="BG833"/>
  <c r="BF833"/>
  <c r="T833"/>
  <c r="R833"/>
  <c r="P833"/>
  <c r="BI831"/>
  <c r="BH831"/>
  <c r="BG831"/>
  <c r="BF831"/>
  <c r="T831"/>
  <c r="R831"/>
  <c r="P831"/>
  <c r="BI829"/>
  <c r="BH829"/>
  <c r="BG829"/>
  <c r="BF829"/>
  <c r="T829"/>
  <c r="R829"/>
  <c r="P829"/>
  <c r="BI827"/>
  <c r="BH827"/>
  <c r="BG827"/>
  <c r="BF827"/>
  <c r="T827"/>
  <c r="R827"/>
  <c r="P827"/>
  <c r="BI825"/>
  <c r="BH825"/>
  <c r="BG825"/>
  <c r="BF825"/>
  <c r="T825"/>
  <c r="R825"/>
  <c r="P825"/>
  <c r="BI823"/>
  <c r="BH823"/>
  <c r="BG823"/>
  <c r="BF823"/>
  <c r="T823"/>
  <c r="R823"/>
  <c r="P823"/>
  <c r="BI821"/>
  <c r="BH821"/>
  <c r="BG821"/>
  <c r="BF821"/>
  <c r="T821"/>
  <c r="R821"/>
  <c r="P821"/>
  <c r="BI819"/>
  <c r="BH819"/>
  <c r="BG819"/>
  <c r="BF819"/>
  <c r="T819"/>
  <c r="R819"/>
  <c r="P819"/>
  <c r="BI816"/>
  <c r="BH816"/>
  <c r="BG816"/>
  <c r="BF816"/>
  <c r="T816"/>
  <c r="R816"/>
  <c r="P816"/>
  <c r="BI814"/>
  <c r="BH814"/>
  <c r="BG814"/>
  <c r="BF814"/>
  <c r="T814"/>
  <c r="R814"/>
  <c r="P814"/>
  <c r="BI812"/>
  <c r="BH812"/>
  <c r="BG812"/>
  <c r="BF812"/>
  <c r="T812"/>
  <c r="R812"/>
  <c r="P812"/>
  <c r="BI810"/>
  <c r="BH810"/>
  <c r="BG810"/>
  <c r="BF810"/>
  <c r="T810"/>
  <c r="R810"/>
  <c r="P810"/>
  <c r="BI808"/>
  <c r="BH808"/>
  <c r="BG808"/>
  <c r="BF808"/>
  <c r="T808"/>
  <c r="R808"/>
  <c r="P808"/>
  <c r="BI806"/>
  <c r="BH806"/>
  <c r="BG806"/>
  <c r="BF806"/>
  <c r="T806"/>
  <c r="R806"/>
  <c r="P806"/>
  <c r="BI804"/>
  <c r="BH804"/>
  <c r="BG804"/>
  <c r="BF804"/>
  <c r="T804"/>
  <c r="R804"/>
  <c r="P804"/>
  <c r="BI802"/>
  <c r="BH802"/>
  <c r="BG802"/>
  <c r="BF802"/>
  <c r="T802"/>
  <c r="R802"/>
  <c r="P802"/>
  <c r="BI800"/>
  <c r="BH800"/>
  <c r="BG800"/>
  <c r="BF800"/>
  <c r="T800"/>
  <c r="R800"/>
  <c r="P800"/>
  <c r="BI798"/>
  <c r="BH798"/>
  <c r="BG798"/>
  <c r="BF798"/>
  <c r="T798"/>
  <c r="R798"/>
  <c r="P798"/>
  <c r="BI796"/>
  <c r="BH796"/>
  <c r="BG796"/>
  <c r="BF796"/>
  <c r="T796"/>
  <c r="R796"/>
  <c r="P796"/>
  <c r="BI794"/>
  <c r="BH794"/>
  <c r="BG794"/>
  <c r="BF794"/>
  <c r="T794"/>
  <c r="R794"/>
  <c r="P794"/>
  <c r="BI792"/>
  <c r="BH792"/>
  <c r="BG792"/>
  <c r="BF792"/>
  <c r="T792"/>
  <c r="R792"/>
  <c r="P792"/>
  <c r="BI790"/>
  <c r="BH790"/>
  <c r="BG790"/>
  <c r="BF790"/>
  <c r="T790"/>
  <c r="R790"/>
  <c r="P790"/>
  <c r="BI788"/>
  <c r="BH788"/>
  <c r="BG788"/>
  <c r="BF788"/>
  <c r="T788"/>
  <c r="R788"/>
  <c r="P788"/>
  <c r="BI786"/>
  <c r="BH786"/>
  <c r="BG786"/>
  <c r="BF786"/>
  <c r="T786"/>
  <c r="R786"/>
  <c r="P786"/>
  <c r="BI784"/>
  <c r="BH784"/>
  <c r="BG784"/>
  <c r="BF784"/>
  <c r="T784"/>
  <c r="R784"/>
  <c r="P784"/>
  <c r="BI782"/>
  <c r="BH782"/>
  <c r="BG782"/>
  <c r="BF782"/>
  <c r="T782"/>
  <c r="R782"/>
  <c r="P782"/>
  <c r="BI780"/>
  <c r="BH780"/>
  <c r="BG780"/>
  <c r="BF780"/>
  <c r="T780"/>
  <c r="R780"/>
  <c r="P780"/>
  <c r="BI778"/>
  <c r="BH778"/>
  <c r="BG778"/>
  <c r="BF778"/>
  <c r="T778"/>
  <c r="R778"/>
  <c r="P778"/>
  <c r="BI776"/>
  <c r="BH776"/>
  <c r="BG776"/>
  <c r="BF776"/>
  <c r="T776"/>
  <c r="R776"/>
  <c r="P776"/>
  <c r="BI774"/>
  <c r="BH774"/>
  <c r="BG774"/>
  <c r="BF774"/>
  <c r="T774"/>
  <c r="R774"/>
  <c r="P774"/>
  <c r="BI772"/>
  <c r="BH772"/>
  <c r="BG772"/>
  <c r="BF772"/>
  <c r="T772"/>
  <c r="R772"/>
  <c r="P772"/>
  <c r="BI770"/>
  <c r="BH770"/>
  <c r="BG770"/>
  <c r="BF770"/>
  <c r="T770"/>
  <c r="R770"/>
  <c r="P770"/>
  <c r="BI768"/>
  <c r="BH768"/>
  <c r="BG768"/>
  <c r="BF768"/>
  <c r="T768"/>
  <c r="R768"/>
  <c r="P768"/>
  <c r="BI766"/>
  <c r="BH766"/>
  <c r="BG766"/>
  <c r="BF766"/>
  <c r="T766"/>
  <c r="R766"/>
  <c r="P766"/>
  <c r="BI764"/>
  <c r="BH764"/>
  <c r="BG764"/>
  <c r="BF764"/>
  <c r="T764"/>
  <c r="R764"/>
  <c r="P764"/>
  <c r="BI762"/>
  <c r="BH762"/>
  <c r="BG762"/>
  <c r="BF762"/>
  <c r="T762"/>
  <c r="R762"/>
  <c r="P762"/>
  <c r="BI760"/>
  <c r="BH760"/>
  <c r="BG760"/>
  <c r="BF760"/>
  <c r="T760"/>
  <c r="R760"/>
  <c r="P760"/>
  <c r="BI758"/>
  <c r="BH758"/>
  <c r="BG758"/>
  <c r="BF758"/>
  <c r="T758"/>
  <c r="R758"/>
  <c r="P758"/>
  <c r="BI756"/>
  <c r="BH756"/>
  <c r="BG756"/>
  <c r="BF756"/>
  <c r="T756"/>
  <c r="R756"/>
  <c r="P756"/>
  <c r="BI754"/>
  <c r="BH754"/>
  <c r="BG754"/>
  <c r="BF754"/>
  <c r="T754"/>
  <c r="R754"/>
  <c r="P754"/>
  <c r="BI751"/>
  <c r="BH751"/>
  <c r="BG751"/>
  <c r="BF751"/>
  <c r="T751"/>
  <c r="R751"/>
  <c r="P751"/>
  <c r="BI749"/>
  <c r="BH749"/>
  <c r="BG749"/>
  <c r="BF749"/>
  <c r="T749"/>
  <c r="R749"/>
  <c r="P749"/>
  <c r="BI747"/>
  <c r="BH747"/>
  <c r="BG747"/>
  <c r="BF747"/>
  <c r="T747"/>
  <c r="R747"/>
  <c r="P747"/>
  <c r="BI745"/>
  <c r="BH745"/>
  <c r="BG745"/>
  <c r="BF745"/>
  <c r="T745"/>
  <c r="R745"/>
  <c r="P745"/>
  <c r="BI743"/>
  <c r="BH743"/>
  <c r="BG743"/>
  <c r="BF743"/>
  <c r="T743"/>
  <c r="R743"/>
  <c r="P743"/>
  <c r="BI741"/>
  <c r="BH741"/>
  <c r="BG741"/>
  <c r="BF741"/>
  <c r="T741"/>
  <c r="R741"/>
  <c r="P741"/>
  <c r="BI739"/>
  <c r="BH739"/>
  <c r="BG739"/>
  <c r="BF739"/>
  <c r="T739"/>
  <c r="R739"/>
  <c r="P739"/>
  <c r="BI737"/>
  <c r="BH737"/>
  <c r="BG737"/>
  <c r="BF737"/>
  <c r="T737"/>
  <c r="R737"/>
  <c r="P737"/>
  <c r="BI735"/>
  <c r="BH735"/>
  <c r="BG735"/>
  <c r="BF735"/>
  <c r="T735"/>
  <c r="R735"/>
  <c r="P735"/>
  <c r="BI733"/>
  <c r="BH733"/>
  <c r="BG733"/>
  <c r="BF733"/>
  <c r="T733"/>
  <c r="R733"/>
  <c r="P733"/>
  <c r="BI731"/>
  <c r="BH731"/>
  <c r="BG731"/>
  <c r="BF731"/>
  <c r="T731"/>
  <c r="R731"/>
  <c r="P731"/>
  <c r="BI729"/>
  <c r="BH729"/>
  <c r="BG729"/>
  <c r="BF729"/>
  <c r="T729"/>
  <c r="R729"/>
  <c r="P729"/>
  <c r="BI727"/>
  <c r="BH727"/>
  <c r="BG727"/>
  <c r="BF727"/>
  <c r="T727"/>
  <c r="R727"/>
  <c r="P727"/>
  <c r="BI725"/>
  <c r="BH725"/>
  <c r="BG725"/>
  <c r="BF725"/>
  <c r="T725"/>
  <c r="R725"/>
  <c r="P725"/>
  <c r="BI723"/>
  <c r="BH723"/>
  <c r="BG723"/>
  <c r="BF723"/>
  <c r="T723"/>
  <c r="R723"/>
  <c r="P723"/>
  <c r="BI721"/>
  <c r="BH721"/>
  <c r="BG721"/>
  <c r="BF721"/>
  <c r="T721"/>
  <c r="R721"/>
  <c r="P721"/>
  <c r="BI719"/>
  <c r="BH719"/>
  <c r="BG719"/>
  <c r="BF719"/>
  <c r="T719"/>
  <c r="R719"/>
  <c r="P719"/>
  <c r="BI717"/>
  <c r="BH717"/>
  <c r="BG717"/>
  <c r="BF717"/>
  <c r="T717"/>
  <c r="R717"/>
  <c r="P717"/>
  <c r="BI715"/>
  <c r="BH715"/>
  <c r="BG715"/>
  <c r="BF715"/>
  <c r="T715"/>
  <c r="R715"/>
  <c r="P715"/>
  <c r="BI713"/>
  <c r="BH713"/>
  <c r="BG713"/>
  <c r="BF713"/>
  <c r="T713"/>
  <c r="R713"/>
  <c r="P713"/>
  <c r="BI711"/>
  <c r="BH711"/>
  <c r="BG711"/>
  <c r="BF711"/>
  <c r="T711"/>
  <c r="R711"/>
  <c r="P711"/>
  <c r="BI709"/>
  <c r="BH709"/>
  <c r="BG709"/>
  <c r="BF709"/>
  <c r="T709"/>
  <c r="R709"/>
  <c r="P709"/>
  <c r="BI707"/>
  <c r="BH707"/>
  <c r="BG707"/>
  <c r="BF707"/>
  <c r="T707"/>
  <c r="R707"/>
  <c r="P707"/>
  <c r="BI705"/>
  <c r="BH705"/>
  <c r="BG705"/>
  <c r="BF705"/>
  <c r="T705"/>
  <c r="R705"/>
  <c r="P705"/>
  <c r="BI703"/>
  <c r="BH703"/>
  <c r="BG703"/>
  <c r="BF703"/>
  <c r="T703"/>
  <c r="R703"/>
  <c r="P703"/>
  <c r="BI701"/>
  <c r="BH701"/>
  <c r="BG701"/>
  <c r="BF701"/>
  <c r="T701"/>
  <c r="R701"/>
  <c r="P701"/>
  <c r="BI699"/>
  <c r="BH699"/>
  <c r="BG699"/>
  <c r="BF699"/>
  <c r="T699"/>
  <c r="R699"/>
  <c r="P699"/>
  <c r="BI697"/>
  <c r="BH697"/>
  <c r="BG697"/>
  <c r="BF697"/>
  <c r="T697"/>
  <c r="R697"/>
  <c r="P697"/>
  <c r="BI695"/>
  <c r="BH695"/>
  <c r="BG695"/>
  <c r="BF695"/>
  <c r="T695"/>
  <c r="R695"/>
  <c r="P695"/>
  <c r="BI693"/>
  <c r="BH693"/>
  <c r="BG693"/>
  <c r="BF693"/>
  <c r="T693"/>
  <c r="R693"/>
  <c r="P693"/>
  <c r="BI691"/>
  <c r="BH691"/>
  <c r="BG691"/>
  <c r="BF691"/>
  <c r="T691"/>
  <c r="R691"/>
  <c r="P691"/>
  <c r="BI689"/>
  <c r="BH689"/>
  <c r="BG689"/>
  <c r="BF689"/>
  <c r="T689"/>
  <c r="R689"/>
  <c r="P689"/>
  <c r="BI687"/>
  <c r="BH687"/>
  <c r="BG687"/>
  <c r="BF687"/>
  <c r="T687"/>
  <c r="R687"/>
  <c r="P687"/>
  <c r="BI685"/>
  <c r="BH685"/>
  <c r="BG685"/>
  <c r="BF685"/>
  <c r="T685"/>
  <c r="R685"/>
  <c r="P685"/>
  <c r="BI683"/>
  <c r="BH683"/>
  <c r="BG683"/>
  <c r="BF683"/>
  <c r="T683"/>
  <c r="R683"/>
  <c r="P683"/>
  <c r="BI681"/>
  <c r="BH681"/>
  <c r="BG681"/>
  <c r="BF681"/>
  <c r="T681"/>
  <c r="R681"/>
  <c r="P681"/>
  <c r="BI679"/>
  <c r="BH679"/>
  <c r="BG679"/>
  <c r="BF679"/>
  <c r="T679"/>
  <c r="R679"/>
  <c r="P679"/>
  <c r="BI677"/>
  <c r="BH677"/>
  <c r="BG677"/>
  <c r="BF677"/>
  <c r="T677"/>
  <c r="R677"/>
  <c r="P677"/>
  <c r="BI675"/>
  <c r="BH675"/>
  <c r="BG675"/>
  <c r="BF675"/>
  <c r="T675"/>
  <c r="R675"/>
  <c r="P675"/>
  <c r="BI673"/>
  <c r="BH673"/>
  <c r="BG673"/>
  <c r="BF673"/>
  <c r="T673"/>
  <c r="R673"/>
  <c r="P673"/>
  <c r="BI671"/>
  <c r="BH671"/>
  <c r="BG671"/>
  <c r="BF671"/>
  <c r="T671"/>
  <c r="R671"/>
  <c r="P671"/>
  <c r="BI669"/>
  <c r="BH669"/>
  <c r="BG669"/>
  <c r="BF669"/>
  <c r="T669"/>
  <c r="R669"/>
  <c r="P669"/>
  <c r="BI667"/>
  <c r="BH667"/>
  <c r="BG667"/>
  <c r="BF667"/>
  <c r="T667"/>
  <c r="R667"/>
  <c r="P667"/>
  <c r="BI665"/>
  <c r="BH665"/>
  <c r="BG665"/>
  <c r="BF665"/>
  <c r="T665"/>
  <c r="R665"/>
  <c r="P665"/>
  <c r="BI663"/>
  <c r="BH663"/>
  <c r="BG663"/>
  <c r="BF663"/>
  <c r="T663"/>
  <c r="R663"/>
  <c r="P663"/>
  <c r="BI661"/>
  <c r="BH661"/>
  <c r="BG661"/>
  <c r="BF661"/>
  <c r="T661"/>
  <c r="R661"/>
  <c r="P661"/>
  <c r="BI659"/>
  <c r="BH659"/>
  <c r="BG659"/>
  <c r="BF659"/>
  <c r="T659"/>
  <c r="R659"/>
  <c r="P659"/>
  <c r="BI657"/>
  <c r="BH657"/>
  <c r="BG657"/>
  <c r="BF657"/>
  <c r="T657"/>
  <c r="R657"/>
  <c r="P657"/>
  <c r="BI655"/>
  <c r="BH655"/>
  <c r="BG655"/>
  <c r="BF655"/>
  <c r="T655"/>
  <c r="R655"/>
  <c r="P655"/>
  <c r="BI653"/>
  <c r="BH653"/>
  <c r="BG653"/>
  <c r="BF653"/>
  <c r="T653"/>
  <c r="R653"/>
  <c r="P653"/>
  <c r="BI651"/>
  <c r="BH651"/>
  <c r="BG651"/>
  <c r="BF651"/>
  <c r="T651"/>
  <c r="R651"/>
  <c r="P651"/>
  <c r="BI649"/>
  <c r="BH649"/>
  <c r="BG649"/>
  <c r="BF649"/>
  <c r="T649"/>
  <c r="R649"/>
  <c r="P649"/>
  <c r="BI647"/>
  <c r="BH647"/>
  <c r="BG647"/>
  <c r="BF647"/>
  <c r="T647"/>
  <c r="R647"/>
  <c r="P647"/>
  <c r="BI645"/>
  <c r="BH645"/>
  <c r="BG645"/>
  <c r="BF645"/>
  <c r="T645"/>
  <c r="R645"/>
  <c r="P645"/>
  <c r="BI643"/>
  <c r="BH643"/>
  <c r="BG643"/>
  <c r="BF643"/>
  <c r="T643"/>
  <c r="R643"/>
  <c r="P643"/>
  <c r="BI641"/>
  <c r="BH641"/>
  <c r="BG641"/>
  <c r="BF641"/>
  <c r="T641"/>
  <c r="R641"/>
  <c r="P641"/>
  <c r="BI639"/>
  <c r="BH639"/>
  <c r="BG639"/>
  <c r="BF639"/>
  <c r="T639"/>
  <c r="R639"/>
  <c r="P639"/>
  <c r="BI637"/>
  <c r="BH637"/>
  <c r="BG637"/>
  <c r="BF637"/>
  <c r="T637"/>
  <c r="R637"/>
  <c r="P637"/>
  <c r="BI635"/>
  <c r="BH635"/>
  <c r="BG635"/>
  <c r="BF635"/>
  <c r="T635"/>
  <c r="R635"/>
  <c r="P635"/>
  <c r="BI633"/>
  <c r="BH633"/>
  <c r="BG633"/>
  <c r="BF633"/>
  <c r="T633"/>
  <c r="R633"/>
  <c r="P633"/>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1"/>
  <c r="BH621"/>
  <c r="BG621"/>
  <c r="BF621"/>
  <c r="T621"/>
  <c r="R621"/>
  <c r="P621"/>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4"/>
  <c r="BH604"/>
  <c r="BG604"/>
  <c r="BF604"/>
  <c r="T604"/>
  <c r="R604"/>
  <c r="P604"/>
  <c r="BI602"/>
  <c r="BH602"/>
  <c r="BG602"/>
  <c r="BF602"/>
  <c r="T602"/>
  <c r="R602"/>
  <c r="P602"/>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90"/>
  <c r="BH590"/>
  <c r="BG590"/>
  <c r="BF590"/>
  <c r="T590"/>
  <c r="R590"/>
  <c r="P590"/>
  <c r="BI588"/>
  <c r="BH588"/>
  <c r="BG588"/>
  <c r="BF588"/>
  <c r="T588"/>
  <c r="R588"/>
  <c r="P588"/>
  <c r="BI586"/>
  <c r="BH586"/>
  <c r="BG586"/>
  <c r="BF586"/>
  <c r="T586"/>
  <c r="R586"/>
  <c r="P586"/>
  <c r="BI584"/>
  <c r="BH584"/>
  <c r="BG584"/>
  <c r="BF584"/>
  <c r="T584"/>
  <c r="R584"/>
  <c r="P584"/>
  <c r="BI582"/>
  <c r="BH582"/>
  <c r="BG582"/>
  <c r="BF582"/>
  <c r="T582"/>
  <c r="R582"/>
  <c r="P582"/>
  <c r="BI580"/>
  <c r="BH580"/>
  <c r="BG580"/>
  <c r="BF580"/>
  <c r="T580"/>
  <c r="R580"/>
  <c r="P580"/>
  <c r="BI578"/>
  <c r="BH578"/>
  <c r="BG578"/>
  <c r="BF578"/>
  <c r="T578"/>
  <c r="R578"/>
  <c r="P578"/>
  <c r="BI576"/>
  <c r="BH576"/>
  <c r="BG576"/>
  <c r="BF576"/>
  <c r="T576"/>
  <c r="R576"/>
  <c r="P576"/>
  <c r="BI574"/>
  <c r="BH574"/>
  <c r="BG574"/>
  <c r="BF574"/>
  <c r="T574"/>
  <c r="R574"/>
  <c r="P574"/>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6"/>
  <c r="BH536"/>
  <c r="BG536"/>
  <c r="BF536"/>
  <c r="T536"/>
  <c r="R536"/>
  <c r="P536"/>
  <c r="BI534"/>
  <c r="BH534"/>
  <c r="BG534"/>
  <c r="BF534"/>
  <c r="T534"/>
  <c r="R534"/>
  <c r="P534"/>
  <c r="BI532"/>
  <c r="BH532"/>
  <c r="BG532"/>
  <c r="BF532"/>
  <c r="T532"/>
  <c r="R532"/>
  <c r="P532"/>
  <c r="BI530"/>
  <c r="BH530"/>
  <c r="BG530"/>
  <c r="BF530"/>
  <c r="T530"/>
  <c r="R530"/>
  <c r="P530"/>
  <c r="BI528"/>
  <c r="BH528"/>
  <c r="BG528"/>
  <c r="BF528"/>
  <c r="T528"/>
  <c r="R528"/>
  <c r="P528"/>
  <c r="BI526"/>
  <c r="BH526"/>
  <c r="BG526"/>
  <c r="BF526"/>
  <c r="T526"/>
  <c r="R526"/>
  <c r="P526"/>
  <c r="BI524"/>
  <c r="BH524"/>
  <c r="BG524"/>
  <c r="BF524"/>
  <c r="T524"/>
  <c r="R524"/>
  <c r="P524"/>
  <c r="BI520"/>
  <c r="BH520"/>
  <c r="BG520"/>
  <c r="BF520"/>
  <c r="T520"/>
  <c r="R520"/>
  <c r="P520"/>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2"/>
  <c r="BH392"/>
  <c r="BG392"/>
  <c r="BF392"/>
  <c r="T392"/>
  <c r="R392"/>
  <c r="P392"/>
  <c r="BI390"/>
  <c r="BH390"/>
  <c r="BG390"/>
  <c r="BF390"/>
  <c r="T390"/>
  <c r="R390"/>
  <c r="P390"/>
  <c r="BI388"/>
  <c r="BH388"/>
  <c r="BG388"/>
  <c r="BF388"/>
  <c r="T388"/>
  <c r="R388"/>
  <c r="P388"/>
  <c r="BI386"/>
  <c r="BH386"/>
  <c r="BG386"/>
  <c r="BF386"/>
  <c r="T386"/>
  <c r="R386"/>
  <c r="P386"/>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F151"/>
  <c r="E149"/>
  <c r="F91"/>
  <c r="E89"/>
  <c r="J26"/>
  <c r="E26"/>
  <c r="J154"/>
  <c r="J25"/>
  <c r="J23"/>
  <c r="E23"/>
  <c r="J93"/>
  <c r="J22"/>
  <c r="J20"/>
  <c r="E20"/>
  <c r="F94"/>
  <c r="J19"/>
  <c r="J17"/>
  <c r="E17"/>
  <c r="F153"/>
  <c r="J16"/>
  <c r="J14"/>
  <c r="J151"/>
  <c r="E7"/>
  <c r="E85"/>
  <c i="20" r="J39"/>
  <c r="J38"/>
  <c i="1" r="AY117"/>
  <c i="20" r="J37"/>
  <c i="1" r="AX117"/>
  <c i="20"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20"/>
  <c r="E118"/>
  <c r="F91"/>
  <c r="E89"/>
  <c r="J26"/>
  <c r="E26"/>
  <c r="J94"/>
  <c r="J25"/>
  <c r="J23"/>
  <c r="E23"/>
  <c r="J122"/>
  <c r="J22"/>
  <c r="J20"/>
  <c r="E20"/>
  <c r="F123"/>
  <c r="J19"/>
  <c r="J17"/>
  <c r="E17"/>
  <c r="F122"/>
  <c r="J16"/>
  <c r="J14"/>
  <c r="J120"/>
  <c r="E7"/>
  <c r="E114"/>
  <c i="19" r="J39"/>
  <c r="J38"/>
  <c i="1" r="AY116"/>
  <c i="19" r="J37"/>
  <c i="1" r="AX116"/>
  <c i="19" r="BI677"/>
  <c r="BH677"/>
  <c r="BG677"/>
  <c r="BF677"/>
  <c r="T677"/>
  <c r="T676"/>
  <c r="R677"/>
  <c r="R676"/>
  <c r="P677"/>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7"/>
  <c r="BH647"/>
  <c r="BG647"/>
  <c r="BF647"/>
  <c r="T647"/>
  <c r="T646"/>
  <c r="R647"/>
  <c r="R646"/>
  <c r="P647"/>
  <c r="P646"/>
  <c r="BI644"/>
  <c r="BH644"/>
  <c r="BG644"/>
  <c r="BF644"/>
  <c r="T644"/>
  <c r="R644"/>
  <c r="P644"/>
  <c r="BI642"/>
  <c r="BH642"/>
  <c r="BG642"/>
  <c r="BF642"/>
  <c r="T642"/>
  <c r="R642"/>
  <c r="P642"/>
  <c r="BI640"/>
  <c r="BH640"/>
  <c r="BG640"/>
  <c r="BF640"/>
  <c r="T640"/>
  <c r="R640"/>
  <c r="P640"/>
  <c r="BI638"/>
  <c r="BH638"/>
  <c r="BG638"/>
  <c r="BF638"/>
  <c r="T638"/>
  <c r="R638"/>
  <c r="P638"/>
  <c r="BI636"/>
  <c r="BH636"/>
  <c r="BG636"/>
  <c r="BF636"/>
  <c r="T636"/>
  <c r="T635"/>
  <c r="R636"/>
  <c r="R635"/>
  <c r="P636"/>
  <c r="P635"/>
  <c r="BI633"/>
  <c r="BH633"/>
  <c r="BG633"/>
  <c r="BF633"/>
  <c r="T633"/>
  <c r="R633"/>
  <c r="P633"/>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1"/>
  <c r="BH621"/>
  <c r="BG621"/>
  <c r="BF621"/>
  <c r="T621"/>
  <c r="R621"/>
  <c r="P621"/>
  <c r="BI619"/>
  <c r="BH619"/>
  <c r="BG619"/>
  <c r="BF619"/>
  <c r="T619"/>
  <c r="R619"/>
  <c r="P619"/>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4"/>
  <c r="BH604"/>
  <c r="BG604"/>
  <c r="BF604"/>
  <c r="T604"/>
  <c r="R604"/>
  <c r="P604"/>
  <c r="BI602"/>
  <c r="BH602"/>
  <c r="BG602"/>
  <c r="BF602"/>
  <c r="T602"/>
  <c r="R602"/>
  <c r="P602"/>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90"/>
  <c r="BH590"/>
  <c r="BG590"/>
  <c r="BF590"/>
  <c r="T590"/>
  <c r="R590"/>
  <c r="P590"/>
  <c r="BI588"/>
  <c r="BH588"/>
  <c r="BG588"/>
  <c r="BF588"/>
  <c r="T588"/>
  <c r="R588"/>
  <c r="P588"/>
  <c r="BI586"/>
  <c r="BH586"/>
  <c r="BG586"/>
  <c r="BF586"/>
  <c r="T586"/>
  <c r="R586"/>
  <c r="P586"/>
  <c r="BI584"/>
  <c r="BH584"/>
  <c r="BG584"/>
  <c r="BF584"/>
  <c r="T584"/>
  <c r="R584"/>
  <c r="P584"/>
  <c r="BI582"/>
  <c r="BH582"/>
  <c r="BG582"/>
  <c r="BF582"/>
  <c r="T582"/>
  <c r="R582"/>
  <c r="P582"/>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6"/>
  <c r="BH556"/>
  <c r="BG556"/>
  <c r="BF556"/>
  <c r="T556"/>
  <c r="R556"/>
  <c r="P556"/>
  <c r="BI554"/>
  <c r="BH554"/>
  <c r="BG554"/>
  <c r="BF554"/>
  <c r="T554"/>
  <c r="R554"/>
  <c r="P554"/>
  <c r="BI552"/>
  <c r="BH552"/>
  <c r="BG552"/>
  <c r="BF552"/>
  <c r="T552"/>
  <c r="R552"/>
  <c r="P552"/>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2"/>
  <c r="BH522"/>
  <c r="BG522"/>
  <c r="BF522"/>
  <c r="T522"/>
  <c r="R522"/>
  <c r="P522"/>
  <c r="BI520"/>
  <c r="BH520"/>
  <c r="BG520"/>
  <c r="BF520"/>
  <c r="T520"/>
  <c r="R520"/>
  <c r="P520"/>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6"/>
  <c r="BH506"/>
  <c r="BG506"/>
  <c r="BF506"/>
  <c r="T506"/>
  <c r="R506"/>
  <c r="P506"/>
  <c r="BI504"/>
  <c r="BH504"/>
  <c r="BG504"/>
  <c r="BF504"/>
  <c r="T504"/>
  <c r="R504"/>
  <c r="P504"/>
  <c r="BI502"/>
  <c r="BH502"/>
  <c r="BG502"/>
  <c r="BF502"/>
  <c r="T502"/>
  <c r="R502"/>
  <c r="P502"/>
  <c r="BI499"/>
  <c r="BH499"/>
  <c r="BG499"/>
  <c r="BF499"/>
  <c r="T499"/>
  <c r="R499"/>
  <c r="P499"/>
  <c r="BI497"/>
  <c r="BH497"/>
  <c r="BG497"/>
  <c r="BF497"/>
  <c r="T497"/>
  <c r="R497"/>
  <c r="P497"/>
  <c r="BI495"/>
  <c r="BH495"/>
  <c r="BG495"/>
  <c r="BF495"/>
  <c r="T495"/>
  <c r="R495"/>
  <c r="P495"/>
  <c r="BI492"/>
  <c r="BH492"/>
  <c r="BG492"/>
  <c r="BF492"/>
  <c r="T492"/>
  <c r="R492"/>
  <c r="P492"/>
  <c r="BI490"/>
  <c r="BH490"/>
  <c r="BG490"/>
  <c r="BF490"/>
  <c r="T490"/>
  <c r="R490"/>
  <c r="P490"/>
  <c r="BI488"/>
  <c r="BH488"/>
  <c r="BG488"/>
  <c r="BF488"/>
  <c r="T488"/>
  <c r="R488"/>
  <c r="P488"/>
  <c r="BI486"/>
  <c r="BH486"/>
  <c r="BG486"/>
  <c r="BF486"/>
  <c r="T486"/>
  <c r="R486"/>
  <c r="P486"/>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7"/>
  <c r="BH347"/>
  <c r="BG347"/>
  <c r="BF347"/>
  <c r="T347"/>
  <c r="T346"/>
  <c r="R347"/>
  <c r="R346"/>
  <c r="P347"/>
  <c r="P346"/>
  <c r="BI344"/>
  <c r="BH344"/>
  <c r="BG344"/>
  <c r="BF344"/>
  <c r="T344"/>
  <c r="T343"/>
  <c r="R344"/>
  <c r="R343"/>
  <c r="P344"/>
  <c r="P343"/>
  <c r="BI341"/>
  <c r="BH341"/>
  <c r="BG341"/>
  <c r="BF341"/>
  <c r="T341"/>
  <c r="T340"/>
  <c r="R341"/>
  <c r="R340"/>
  <c r="P341"/>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7"/>
  <c r="BH327"/>
  <c r="BG327"/>
  <c r="BF327"/>
  <c r="T327"/>
  <c r="T326"/>
  <c r="R327"/>
  <c r="R326"/>
  <c r="P327"/>
  <c r="P326"/>
  <c r="BI324"/>
  <c r="BH324"/>
  <c r="BG324"/>
  <c r="BF324"/>
  <c r="T324"/>
  <c r="T323"/>
  <c r="R324"/>
  <c r="R323"/>
  <c r="P324"/>
  <c r="P323"/>
  <c r="BI321"/>
  <c r="BH321"/>
  <c r="BG321"/>
  <c r="BF321"/>
  <c r="T321"/>
  <c r="T320"/>
  <c r="R321"/>
  <c r="R320"/>
  <c r="P321"/>
  <c r="P320"/>
  <c r="BI318"/>
  <c r="BH318"/>
  <c r="BG318"/>
  <c r="BF318"/>
  <c r="T318"/>
  <c r="T317"/>
  <c r="R318"/>
  <c r="R317"/>
  <c r="P318"/>
  <c r="P317"/>
  <c r="BI315"/>
  <c r="BH315"/>
  <c r="BG315"/>
  <c r="BF315"/>
  <c r="T315"/>
  <c r="R315"/>
  <c r="P315"/>
  <c r="BI313"/>
  <c r="BH313"/>
  <c r="BG313"/>
  <c r="BF313"/>
  <c r="T313"/>
  <c r="R313"/>
  <c r="P313"/>
  <c r="BI311"/>
  <c r="BH311"/>
  <c r="BG311"/>
  <c r="BF311"/>
  <c r="T311"/>
  <c r="R311"/>
  <c r="P311"/>
  <c r="BI308"/>
  <c r="BH308"/>
  <c r="BG308"/>
  <c r="BF308"/>
  <c r="T308"/>
  <c r="T307"/>
  <c r="R308"/>
  <c r="R307"/>
  <c r="P308"/>
  <c r="P307"/>
  <c r="BI305"/>
  <c r="BH305"/>
  <c r="BG305"/>
  <c r="BF305"/>
  <c r="T305"/>
  <c r="T304"/>
  <c r="R305"/>
  <c r="R304"/>
  <c r="P305"/>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7"/>
  <c r="BH237"/>
  <c r="BG237"/>
  <c r="BF237"/>
  <c r="T237"/>
  <c r="R237"/>
  <c r="P237"/>
  <c r="BI235"/>
  <c r="BH235"/>
  <c r="BG235"/>
  <c r="BF235"/>
  <c r="T235"/>
  <c r="R235"/>
  <c r="P235"/>
  <c r="BI232"/>
  <c r="BH232"/>
  <c r="BG232"/>
  <c r="BF232"/>
  <c r="T232"/>
  <c r="T231"/>
  <c r="R232"/>
  <c r="R231"/>
  <c r="P232"/>
  <c r="P231"/>
  <c r="BI229"/>
  <c r="BH229"/>
  <c r="BG229"/>
  <c r="BF229"/>
  <c r="T229"/>
  <c r="R229"/>
  <c r="P229"/>
  <c r="BI227"/>
  <c r="BH227"/>
  <c r="BG227"/>
  <c r="BF227"/>
  <c r="T227"/>
  <c r="R227"/>
  <c r="P227"/>
  <c r="BI225"/>
  <c r="BH225"/>
  <c r="BG225"/>
  <c r="BF225"/>
  <c r="T225"/>
  <c r="R225"/>
  <c r="P225"/>
  <c r="BI222"/>
  <c r="BH222"/>
  <c r="BG222"/>
  <c r="BF222"/>
  <c r="T222"/>
  <c r="T221"/>
  <c r="R222"/>
  <c r="R221"/>
  <c r="P222"/>
  <c r="P221"/>
  <c r="BI219"/>
  <c r="BH219"/>
  <c r="BG219"/>
  <c r="BF219"/>
  <c r="T219"/>
  <c r="R219"/>
  <c r="P219"/>
  <c r="BI217"/>
  <c r="BH217"/>
  <c r="BG217"/>
  <c r="BF217"/>
  <c r="T217"/>
  <c r="R217"/>
  <c r="P217"/>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4"/>
  <c r="BH164"/>
  <c r="BG164"/>
  <c r="BF164"/>
  <c r="T164"/>
  <c r="R164"/>
  <c r="P164"/>
  <c r="F156"/>
  <c r="E154"/>
  <c r="F91"/>
  <c r="E89"/>
  <c r="J26"/>
  <c r="E26"/>
  <c r="J159"/>
  <c r="J25"/>
  <c r="J23"/>
  <c r="E23"/>
  <c r="J158"/>
  <c r="J22"/>
  <c r="J20"/>
  <c r="E20"/>
  <c r="F94"/>
  <c r="J19"/>
  <c r="J17"/>
  <c r="E17"/>
  <c r="F158"/>
  <c r="J16"/>
  <c r="J14"/>
  <c r="J156"/>
  <c r="E7"/>
  <c r="E150"/>
  <c i="18" r="J39"/>
  <c r="J38"/>
  <c i="1" r="AY115"/>
  <c i="18" r="J37"/>
  <c i="1" r="AX115"/>
  <c i="18"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F115"/>
  <c r="E113"/>
  <c r="F91"/>
  <c r="E89"/>
  <c r="J26"/>
  <c r="E26"/>
  <c r="J118"/>
  <c r="J25"/>
  <c r="J23"/>
  <c r="E23"/>
  <c r="J117"/>
  <c r="J22"/>
  <c r="J20"/>
  <c r="E20"/>
  <c r="F118"/>
  <c r="J19"/>
  <c r="J17"/>
  <c r="E17"/>
  <c r="F93"/>
  <c r="J16"/>
  <c r="J14"/>
  <c r="J115"/>
  <c r="E7"/>
  <c r="E109"/>
  <c i="17" r="J39"/>
  <c r="J38"/>
  <c i="1" r="AY114"/>
  <c i="17" r="J37"/>
  <c i="1" r="AX114"/>
  <c i="17" r="BI627"/>
  <c r="BH627"/>
  <c r="BG627"/>
  <c r="BF627"/>
  <c r="T627"/>
  <c r="R627"/>
  <c r="P627"/>
  <c r="BI625"/>
  <c r="BH625"/>
  <c r="BG625"/>
  <c r="BF625"/>
  <c r="T625"/>
  <c r="R625"/>
  <c r="P625"/>
  <c r="BI623"/>
  <c r="BH623"/>
  <c r="BG623"/>
  <c r="BF623"/>
  <c r="T623"/>
  <c r="R623"/>
  <c r="P623"/>
  <c r="BI621"/>
  <c r="BH621"/>
  <c r="BG621"/>
  <c r="BF621"/>
  <c r="T621"/>
  <c r="R621"/>
  <c r="P621"/>
  <c r="BI619"/>
  <c r="BH619"/>
  <c r="BG619"/>
  <c r="BF619"/>
  <c r="T619"/>
  <c r="R619"/>
  <c r="P619"/>
  <c r="BI617"/>
  <c r="BH617"/>
  <c r="BG617"/>
  <c r="BF617"/>
  <c r="T617"/>
  <c r="R617"/>
  <c r="P617"/>
  <c r="BI615"/>
  <c r="BH615"/>
  <c r="BG615"/>
  <c r="BF615"/>
  <c r="T615"/>
  <c r="R615"/>
  <c r="P615"/>
  <c r="BI613"/>
  <c r="BH613"/>
  <c r="BG613"/>
  <c r="BF613"/>
  <c r="T613"/>
  <c r="R613"/>
  <c r="P613"/>
  <c r="BI611"/>
  <c r="BH611"/>
  <c r="BG611"/>
  <c r="BF611"/>
  <c r="T611"/>
  <c r="R611"/>
  <c r="P611"/>
  <c r="BI609"/>
  <c r="BH609"/>
  <c r="BG609"/>
  <c r="BF609"/>
  <c r="T609"/>
  <c r="R609"/>
  <c r="P609"/>
  <c r="BI607"/>
  <c r="BH607"/>
  <c r="BG607"/>
  <c r="BF607"/>
  <c r="T607"/>
  <c r="R607"/>
  <c r="P607"/>
  <c r="BI604"/>
  <c r="BH604"/>
  <c r="BG604"/>
  <c r="BF604"/>
  <c r="T604"/>
  <c r="R604"/>
  <c r="P604"/>
  <c r="BI602"/>
  <c r="BH602"/>
  <c r="BG602"/>
  <c r="BF602"/>
  <c r="T602"/>
  <c r="R602"/>
  <c r="P602"/>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90"/>
  <c r="BH590"/>
  <c r="BG590"/>
  <c r="BF590"/>
  <c r="T590"/>
  <c r="R590"/>
  <c r="P590"/>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6"/>
  <c r="BH556"/>
  <c r="BG556"/>
  <c r="BF556"/>
  <c r="T556"/>
  <c r="R556"/>
  <c r="P556"/>
  <c r="BI554"/>
  <c r="BH554"/>
  <c r="BG554"/>
  <c r="BF554"/>
  <c r="T554"/>
  <c r="R554"/>
  <c r="P554"/>
  <c r="BI552"/>
  <c r="BH552"/>
  <c r="BG552"/>
  <c r="BF552"/>
  <c r="T552"/>
  <c r="R552"/>
  <c r="P552"/>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6"/>
  <c r="BH526"/>
  <c r="BG526"/>
  <c r="BF526"/>
  <c r="T526"/>
  <c r="R526"/>
  <c r="P526"/>
  <c r="BI524"/>
  <c r="BH524"/>
  <c r="BG524"/>
  <c r="BF524"/>
  <c r="T524"/>
  <c r="R524"/>
  <c r="P524"/>
  <c r="BI522"/>
  <c r="BH522"/>
  <c r="BG522"/>
  <c r="BF522"/>
  <c r="T522"/>
  <c r="R522"/>
  <c r="P522"/>
  <c r="BI520"/>
  <c r="BH520"/>
  <c r="BG520"/>
  <c r="BF520"/>
  <c r="T520"/>
  <c r="R520"/>
  <c r="P520"/>
  <c r="BI518"/>
  <c r="BH518"/>
  <c r="BG518"/>
  <c r="BF518"/>
  <c r="T518"/>
  <c r="R518"/>
  <c r="P518"/>
  <c r="BI516"/>
  <c r="BH516"/>
  <c r="BG516"/>
  <c r="BF516"/>
  <c r="T516"/>
  <c r="R516"/>
  <c r="P516"/>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5"/>
  <c r="BH475"/>
  <c r="BG475"/>
  <c r="BF475"/>
  <c r="T475"/>
  <c r="R475"/>
  <c r="P475"/>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F134"/>
  <c r="E132"/>
  <c r="F91"/>
  <c r="E89"/>
  <c r="J26"/>
  <c r="E26"/>
  <c r="J137"/>
  <c r="J25"/>
  <c r="J23"/>
  <c r="E23"/>
  <c r="J93"/>
  <c r="J22"/>
  <c r="J20"/>
  <c r="E20"/>
  <c r="F94"/>
  <c r="J19"/>
  <c r="J17"/>
  <c r="E17"/>
  <c r="F136"/>
  <c r="J16"/>
  <c r="J14"/>
  <c r="J134"/>
  <c r="E7"/>
  <c r="E128"/>
  <c i="16" r="J39"/>
  <c r="J38"/>
  <c i="1" r="AY113"/>
  <c i="16" r="J37"/>
  <c i="1" r="AX113"/>
  <c i="16"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F120"/>
  <c r="E118"/>
  <c r="F91"/>
  <c r="E89"/>
  <c r="J26"/>
  <c r="E26"/>
  <c r="J123"/>
  <c r="J25"/>
  <c r="J23"/>
  <c r="E23"/>
  <c r="J122"/>
  <c r="J22"/>
  <c r="J20"/>
  <c r="E20"/>
  <c r="F94"/>
  <c r="J19"/>
  <c r="J17"/>
  <c r="E17"/>
  <c r="F122"/>
  <c r="J16"/>
  <c r="J14"/>
  <c r="J120"/>
  <c r="E7"/>
  <c r="E114"/>
  <c i="15" r="J39"/>
  <c r="J38"/>
  <c i="1" r="AY112"/>
  <c i="15" r="J37"/>
  <c i="1" r="AX112"/>
  <c i="15"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19"/>
  <c r="E117"/>
  <c r="F91"/>
  <c r="E89"/>
  <c r="J26"/>
  <c r="E26"/>
  <c r="J122"/>
  <c r="J25"/>
  <c r="J23"/>
  <c r="E23"/>
  <c r="J121"/>
  <c r="J22"/>
  <c r="J20"/>
  <c r="E20"/>
  <c r="F94"/>
  <c r="J19"/>
  <c r="J17"/>
  <c r="E17"/>
  <c r="F121"/>
  <c r="J16"/>
  <c r="J14"/>
  <c r="J91"/>
  <c r="E7"/>
  <c r="E113"/>
  <c i="14" r="J39"/>
  <c r="J38"/>
  <c i="1" r="AY111"/>
  <c i="14" r="J37"/>
  <c i="1" r="AX111"/>
  <c i="14"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8"/>
  <c r="BH188"/>
  <c r="BG188"/>
  <c r="BF188"/>
  <c r="T188"/>
  <c r="R188"/>
  <c r="P188"/>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38"/>
  <c r="BH138"/>
  <c r="BG138"/>
  <c r="BF138"/>
  <c r="T138"/>
  <c r="R138"/>
  <c r="P138"/>
  <c r="BI135"/>
  <c r="BH135"/>
  <c r="BG135"/>
  <c r="BF135"/>
  <c r="T135"/>
  <c r="R135"/>
  <c r="P135"/>
  <c r="BI133"/>
  <c r="BH133"/>
  <c r="BG133"/>
  <c r="BF133"/>
  <c r="T133"/>
  <c r="R133"/>
  <c r="P133"/>
  <c r="BI131"/>
  <c r="BH131"/>
  <c r="BG131"/>
  <c r="BF131"/>
  <c r="T131"/>
  <c r="R131"/>
  <c r="P131"/>
  <c r="F121"/>
  <c r="E119"/>
  <c r="F91"/>
  <c r="E89"/>
  <c r="J26"/>
  <c r="E26"/>
  <c r="J124"/>
  <c r="J25"/>
  <c r="J23"/>
  <c r="E23"/>
  <c r="J93"/>
  <c r="J22"/>
  <c r="J20"/>
  <c r="E20"/>
  <c r="F124"/>
  <c r="J19"/>
  <c r="J17"/>
  <c r="E17"/>
  <c r="F123"/>
  <c r="J16"/>
  <c r="J14"/>
  <c r="J121"/>
  <c r="E7"/>
  <c r="E115"/>
  <c i="13" r="J41"/>
  <c r="J40"/>
  <c i="1" r="AY110"/>
  <c i="13" r="J39"/>
  <c i="1" r="AX110"/>
  <c i="13" r="BI1031"/>
  <c r="BH1031"/>
  <c r="BG1031"/>
  <c r="BF1031"/>
  <c r="T1031"/>
  <c r="R1031"/>
  <c r="P1031"/>
  <c r="BI1029"/>
  <c r="BH1029"/>
  <c r="BG1029"/>
  <c r="BF1029"/>
  <c r="T1029"/>
  <c r="R1029"/>
  <c r="P1029"/>
  <c r="BI941"/>
  <c r="BH941"/>
  <c r="BG941"/>
  <c r="BF941"/>
  <c r="T941"/>
  <c r="R941"/>
  <c r="P941"/>
  <c r="BI937"/>
  <c r="BH937"/>
  <c r="BG937"/>
  <c r="BF937"/>
  <c r="T937"/>
  <c r="R937"/>
  <c r="P937"/>
  <c r="BI935"/>
  <c r="BH935"/>
  <c r="BG935"/>
  <c r="BF935"/>
  <c r="T935"/>
  <c r="R935"/>
  <c r="P935"/>
  <c r="BI815"/>
  <c r="BH815"/>
  <c r="BG815"/>
  <c r="BF815"/>
  <c r="T815"/>
  <c r="R815"/>
  <c r="P815"/>
  <c r="BI812"/>
  <c r="BH812"/>
  <c r="BG812"/>
  <c r="BF812"/>
  <c r="T812"/>
  <c r="R812"/>
  <c r="P812"/>
  <c r="BI805"/>
  <c r="BH805"/>
  <c r="BG805"/>
  <c r="BF805"/>
  <c r="T805"/>
  <c r="R805"/>
  <c r="P805"/>
  <c r="BI799"/>
  <c r="BH799"/>
  <c r="BG799"/>
  <c r="BF799"/>
  <c r="T799"/>
  <c r="R799"/>
  <c r="P799"/>
  <c r="BI796"/>
  <c r="BH796"/>
  <c r="BG796"/>
  <c r="BF796"/>
  <c r="T796"/>
  <c r="R796"/>
  <c r="P796"/>
  <c r="BI792"/>
  <c r="BH792"/>
  <c r="BG792"/>
  <c r="BF792"/>
  <c r="T792"/>
  <c r="R792"/>
  <c r="P792"/>
  <c r="BI789"/>
  <c r="BH789"/>
  <c r="BG789"/>
  <c r="BF789"/>
  <c r="T789"/>
  <c r="R789"/>
  <c r="P789"/>
  <c r="BI785"/>
  <c r="BH785"/>
  <c r="BG785"/>
  <c r="BF785"/>
  <c r="T785"/>
  <c r="R785"/>
  <c r="P785"/>
  <c r="BI781"/>
  <c r="BH781"/>
  <c r="BG781"/>
  <c r="BF781"/>
  <c r="T781"/>
  <c r="R781"/>
  <c r="P781"/>
  <c r="BI775"/>
  <c r="BH775"/>
  <c r="BG775"/>
  <c r="BF775"/>
  <c r="T775"/>
  <c r="R775"/>
  <c r="P775"/>
  <c r="BI771"/>
  <c r="BH771"/>
  <c r="BG771"/>
  <c r="BF771"/>
  <c r="T771"/>
  <c r="R771"/>
  <c r="P771"/>
  <c r="BI767"/>
  <c r="BH767"/>
  <c r="BG767"/>
  <c r="BF767"/>
  <c r="T767"/>
  <c r="R767"/>
  <c r="P767"/>
  <c r="BI764"/>
  <c r="BH764"/>
  <c r="BG764"/>
  <c r="BF764"/>
  <c r="T764"/>
  <c r="R764"/>
  <c r="P764"/>
  <c r="BI687"/>
  <c r="BH687"/>
  <c r="BG687"/>
  <c r="BF687"/>
  <c r="T687"/>
  <c r="R687"/>
  <c r="P687"/>
  <c r="BI683"/>
  <c r="BH683"/>
  <c r="BG683"/>
  <c r="BF683"/>
  <c r="T683"/>
  <c r="R683"/>
  <c r="P683"/>
  <c r="BI679"/>
  <c r="BH679"/>
  <c r="BG679"/>
  <c r="BF679"/>
  <c r="T679"/>
  <c r="R679"/>
  <c r="P679"/>
  <c r="BI675"/>
  <c r="BH675"/>
  <c r="BG675"/>
  <c r="BF675"/>
  <c r="T675"/>
  <c r="R675"/>
  <c r="P675"/>
  <c r="BI672"/>
  <c r="BH672"/>
  <c r="BG672"/>
  <c r="BF672"/>
  <c r="T672"/>
  <c r="R672"/>
  <c r="P672"/>
  <c r="BI668"/>
  <c r="BH668"/>
  <c r="BG668"/>
  <c r="BF668"/>
  <c r="T668"/>
  <c r="R668"/>
  <c r="P668"/>
  <c r="BI590"/>
  <c r="BH590"/>
  <c r="BG590"/>
  <c r="BF590"/>
  <c r="T590"/>
  <c r="R590"/>
  <c r="P590"/>
  <c r="BI586"/>
  <c r="BH586"/>
  <c r="BG586"/>
  <c r="BF586"/>
  <c r="T586"/>
  <c r="R586"/>
  <c r="P586"/>
  <c r="BI518"/>
  <c r="BH518"/>
  <c r="BG518"/>
  <c r="BF518"/>
  <c r="T518"/>
  <c r="T517"/>
  <c r="R518"/>
  <c r="R517"/>
  <c r="P518"/>
  <c r="P517"/>
  <c r="BI515"/>
  <c r="BH515"/>
  <c r="BG515"/>
  <c r="BF515"/>
  <c r="T515"/>
  <c r="R515"/>
  <c r="P515"/>
  <c r="BI512"/>
  <c r="BH512"/>
  <c r="BG512"/>
  <c r="BF512"/>
  <c r="T512"/>
  <c r="R512"/>
  <c r="P512"/>
  <c r="BI508"/>
  <c r="BH508"/>
  <c r="BG508"/>
  <c r="BF508"/>
  <c r="T508"/>
  <c r="R508"/>
  <c r="P508"/>
  <c r="BI506"/>
  <c r="BH506"/>
  <c r="BG506"/>
  <c r="BF506"/>
  <c r="T506"/>
  <c r="R506"/>
  <c r="P506"/>
  <c r="BI502"/>
  <c r="BH502"/>
  <c r="BG502"/>
  <c r="BF502"/>
  <c r="T502"/>
  <c r="R502"/>
  <c r="P502"/>
  <c r="BI489"/>
  <c r="BH489"/>
  <c r="BG489"/>
  <c r="BF489"/>
  <c r="T489"/>
  <c r="R489"/>
  <c r="P489"/>
  <c r="BI487"/>
  <c r="BH487"/>
  <c r="BG487"/>
  <c r="BF487"/>
  <c r="T487"/>
  <c r="R487"/>
  <c r="P487"/>
  <c r="BI485"/>
  <c r="BH485"/>
  <c r="BG485"/>
  <c r="BF485"/>
  <c r="T485"/>
  <c r="R485"/>
  <c r="P485"/>
  <c r="BI481"/>
  <c r="BH481"/>
  <c r="BG481"/>
  <c r="BF481"/>
  <c r="T481"/>
  <c r="R481"/>
  <c r="P481"/>
  <c r="BI478"/>
  <c r="BH478"/>
  <c r="BG478"/>
  <c r="BF478"/>
  <c r="T478"/>
  <c r="R478"/>
  <c r="P478"/>
  <c r="BI476"/>
  <c r="BH476"/>
  <c r="BG476"/>
  <c r="BF476"/>
  <c r="T476"/>
  <c r="R476"/>
  <c r="P476"/>
  <c r="BI473"/>
  <c r="BH473"/>
  <c r="BG473"/>
  <c r="BF473"/>
  <c r="T473"/>
  <c r="R473"/>
  <c r="P473"/>
  <c r="BI466"/>
  <c r="BH466"/>
  <c r="BG466"/>
  <c r="BF466"/>
  <c r="T466"/>
  <c r="R466"/>
  <c r="P466"/>
  <c r="BI464"/>
  <c r="BH464"/>
  <c r="BG464"/>
  <c r="BF464"/>
  <c r="T464"/>
  <c r="R464"/>
  <c r="P464"/>
  <c r="BI461"/>
  <c r="BH461"/>
  <c r="BG461"/>
  <c r="BF461"/>
  <c r="T461"/>
  <c r="R461"/>
  <c r="P461"/>
  <c r="BI458"/>
  <c r="BH458"/>
  <c r="BG458"/>
  <c r="BF458"/>
  <c r="T458"/>
  <c r="R458"/>
  <c r="P458"/>
  <c r="BI455"/>
  <c r="BH455"/>
  <c r="BG455"/>
  <c r="BF455"/>
  <c r="T455"/>
  <c r="R455"/>
  <c r="P455"/>
  <c r="BI453"/>
  <c r="BH453"/>
  <c r="BG453"/>
  <c r="BF453"/>
  <c r="T453"/>
  <c r="R453"/>
  <c r="P453"/>
  <c r="BI451"/>
  <c r="BH451"/>
  <c r="BG451"/>
  <c r="BF451"/>
  <c r="T451"/>
  <c r="R451"/>
  <c r="P451"/>
  <c r="BI448"/>
  <c r="BH448"/>
  <c r="BG448"/>
  <c r="BF448"/>
  <c r="T448"/>
  <c r="R448"/>
  <c r="P448"/>
  <c r="BI446"/>
  <c r="BH446"/>
  <c r="BG446"/>
  <c r="BF446"/>
  <c r="T446"/>
  <c r="R446"/>
  <c r="P446"/>
  <c r="BI443"/>
  <c r="BH443"/>
  <c r="BG443"/>
  <c r="BF443"/>
  <c r="T443"/>
  <c r="R443"/>
  <c r="P443"/>
  <c r="BI412"/>
  <c r="BH412"/>
  <c r="BG412"/>
  <c r="BF412"/>
  <c r="T412"/>
  <c r="R412"/>
  <c r="P412"/>
  <c r="BI405"/>
  <c r="BH405"/>
  <c r="BG405"/>
  <c r="BF405"/>
  <c r="T405"/>
  <c r="R405"/>
  <c r="P405"/>
  <c r="BI402"/>
  <c r="BH402"/>
  <c r="BG402"/>
  <c r="BF402"/>
  <c r="T402"/>
  <c r="R402"/>
  <c r="P402"/>
  <c r="BI372"/>
  <c r="BH372"/>
  <c r="BG372"/>
  <c r="BF372"/>
  <c r="T372"/>
  <c r="R372"/>
  <c r="P372"/>
  <c r="BI331"/>
  <c r="BH331"/>
  <c r="BG331"/>
  <c r="BF331"/>
  <c r="T331"/>
  <c r="R331"/>
  <c r="P331"/>
  <c r="BI323"/>
  <c r="BH323"/>
  <c r="BG323"/>
  <c r="BF323"/>
  <c r="T323"/>
  <c r="R323"/>
  <c r="P323"/>
  <c r="BI319"/>
  <c r="BH319"/>
  <c r="BG319"/>
  <c r="BF319"/>
  <c r="T319"/>
  <c r="R319"/>
  <c r="P319"/>
  <c r="BI315"/>
  <c r="BH315"/>
  <c r="BG315"/>
  <c r="BF315"/>
  <c r="T315"/>
  <c r="R315"/>
  <c r="P315"/>
  <c r="BI311"/>
  <c r="BH311"/>
  <c r="BG311"/>
  <c r="BF311"/>
  <c r="T311"/>
  <c r="T310"/>
  <c r="R311"/>
  <c r="R310"/>
  <c r="P311"/>
  <c r="P310"/>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2"/>
  <c r="BH292"/>
  <c r="BG292"/>
  <c r="BF292"/>
  <c r="T292"/>
  <c r="R292"/>
  <c r="P292"/>
  <c r="BI288"/>
  <c r="BH288"/>
  <c r="BG288"/>
  <c r="BF288"/>
  <c r="T288"/>
  <c r="R288"/>
  <c r="P288"/>
  <c r="BI286"/>
  <c r="BH286"/>
  <c r="BG286"/>
  <c r="BF286"/>
  <c r="T286"/>
  <c r="R286"/>
  <c r="P286"/>
  <c r="BI284"/>
  <c r="BH284"/>
  <c r="BG284"/>
  <c r="BF284"/>
  <c r="T284"/>
  <c r="R284"/>
  <c r="P284"/>
  <c r="BI279"/>
  <c r="BH279"/>
  <c r="BG279"/>
  <c r="BF279"/>
  <c r="T279"/>
  <c r="R279"/>
  <c r="P279"/>
  <c r="BI273"/>
  <c r="BH273"/>
  <c r="BG273"/>
  <c r="BF273"/>
  <c r="T273"/>
  <c r="R273"/>
  <c r="P273"/>
  <c r="BI269"/>
  <c r="BH269"/>
  <c r="BG269"/>
  <c r="BF269"/>
  <c r="T269"/>
  <c r="R269"/>
  <c r="P269"/>
  <c r="BI261"/>
  <c r="BH261"/>
  <c r="BG261"/>
  <c r="BF261"/>
  <c r="T261"/>
  <c r="R261"/>
  <c r="P261"/>
  <c r="BI254"/>
  <c r="BH254"/>
  <c r="BG254"/>
  <c r="BF254"/>
  <c r="T254"/>
  <c r="R254"/>
  <c r="P254"/>
  <c r="BI250"/>
  <c r="BH250"/>
  <c r="BG250"/>
  <c r="BF250"/>
  <c r="T250"/>
  <c r="R250"/>
  <c r="P250"/>
  <c r="BI241"/>
  <c r="BH241"/>
  <c r="BG241"/>
  <c r="BF241"/>
  <c r="T241"/>
  <c r="R241"/>
  <c r="P241"/>
  <c r="BI231"/>
  <c r="BH231"/>
  <c r="BG231"/>
  <c r="BF231"/>
  <c r="T231"/>
  <c r="R231"/>
  <c r="P231"/>
  <c r="BI223"/>
  <c r="BH223"/>
  <c r="BG223"/>
  <c r="BF223"/>
  <c r="T223"/>
  <c r="R223"/>
  <c r="P223"/>
  <c r="BI219"/>
  <c r="BH219"/>
  <c r="BG219"/>
  <c r="BF219"/>
  <c r="T219"/>
  <c r="R219"/>
  <c r="P219"/>
  <c r="BI217"/>
  <c r="BH217"/>
  <c r="BG217"/>
  <c r="BF217"/>
  <c r="T217"/>
  <c r="R217"/>
  <c r="P217"/>
  <c r="BI206"/>
  <c r="BH206"/>
  <c r="BG206"/>
  <c r="BF206"/>
  <c r="T206"/>
  <c r="R206"/>
  <c r="P206"/>
  <c r="BI204"/>
  <c r="BH204"/>
  <c r="BG204"/>
  <c r="BF204"/>
  <c r="T204"/>
  <c r="R204"/>
  <c r="P204"/>
  <c r="BI203"/>
  <c r="BH203"/>
  <c r="BG203"/>
  <c r="BF203"/>
  <c r="T203"/>
  <c r="R203"/>
  <c r="P203"/>
  <c r="BI198"/>
  <c r="BH198"/>
  <c r="BG198"/>
  <c r="BF198"/>
  <c r="T198"/>
  <c r="R198"/>
  <c r="P198"/>
  <c r="BI194"/>
  <c r="BH194"/>
  <c r="BG194"/>
  <c r="BF194"/>
  <c r="T194"/>
  <c r="R194"/>
  <c r="P194"/>
  <c r="BI187"/>
  <c r="BH187"/>
  <c r="BG187"/>
  <c r="BF187"/>
  <c r="T187"/>
  <c r="R187"/>
  <c r="P187"/>
  <c r="BI185"/>
  <c r="BH185"/>
  <c r="BG185"/>
  <c r="BF185"/>
  <c r="T185"/>
  <c r="R185"/>
  <c r="P185"/>
  <c r="BI181"/>
  <c r="BH181"/>
  <c r="BG181"/>
  <c r="BF181"/>
  <c r="T181"/>
  <c r="R181"/>
  <c r="P181"/>
  <c r="BI177"/>
  <c r="BH177"/>
  <c r="BG177"/>
  <c r="BF177"/>
  <c r="T177"/>
  <c r="R177"/>
  <c r="P177"/>
  <c r="BI173"/>
  <c r="BH173"/>
  <c r="BG173"/>
  <c r="BF173"/>
  <c r="T173"/>
  <c r="R173"/>
  <c r="P173"/>
  <c r="BI168"/>
  <c r="BH168"/>
  <c r="BG168"/>
  <c r="BF168"/>
  <c r="T168"/>
  <c r="R168"/>
  <c r="P168"/>
  <c r="BI164"/>
  <c r="BH164"/>
  <c r="BG164"/>
  <c r="BF164"/>
  <c r="T164"/>
  <c r="R164"/>
  <c r="P164"/>
  <c r="BI156"/>
  <c r="BH156"/>
  <c r="BG156"/>
  <c r="BF156"/>
  <c r="T156"/>
  <c r="R156"/>
  <c r="P156"/>
  <c r="BI152"/>
  <c r="BH152"/>
  <c r="BG152"/>
  <c r="BF152"/>
  <c r="T152"/>
  <c r="R152"/>
  <c r="P152"/>
  <c r="BI148"/>
  <c r="BH148"/>
  <c r="BG148"/>
  <c r="BF148"/>
  <c r="T148"/>
  <c r="R148"/>
  <c r="P148"/>
  <c r="BI144"/>
  <c r="BH144"/>
  <c r="BG144"/>
  <c r="BF144"/>
  <c r="T144"/>
  <c r="R144"/>
  <c r="P144"/>
  <c r="BI142"/>
  <c r="BH142"/>
  <c r="BG142"/>
  <c r="BF142"/>
  <c r="T142"/>
  <c r="R142"/>
  <c r="P142"/>
  <c r="F133"/>
  <c r="E131"/>
  <c r="F93"/>
  <c r="E91"/>
  <c r="J28"/>
  <c r="E28"/>
  <c r="J136"/>
  <c r="J27"/>
  <c r="J25"/>
  <c r="E25"/>
  <c r="J135"/>
  <c r="J24"/>
  <c r="J22"/>
  <c r="E22"/>
  <c r="F96"/>
  <c r="J21"/>
  <c r="J19"/>
  <c r="E19"/>
  <c r="F135"/>
  <c r="J18"/>
  <c r="J16"/>
  <c r="J93"/>
  <c r="E7"/>
  <c r="E125"/>
  <c i="12" r="J41"/>
  <c r="J40"/>
  <c i="1" r="AY109"/>
  <c i="12" r="J39"/>
  <c i="1" r="AX109"/>
  <c i="12" r="BI1022"/>
  <c r="BH1022"/>
  <c r="BG1022"/>
  <c r="BF1022"/>
  <c r="T1022"/>
  <c r="T1021"/>
  <c r="R1022"/>
  <c r="R1021"/>
  <c r="P1022"/>
  <c r="P1021"/>
  <c r="BI1019"/>
  <c r="BH1019"/>
  <c r="BG1019"/>
  <c r="BF1019"/>
  <c r="T1019"/>
  <c r="R1019"/>
  <c r="P1019"/>
  <c r="BI1012"/>
  <c r="BH1012"/>
  <c r="BG1012"/>
  <c r="BF1012"/>
  <c r="T1012"/>
  <c r="R1012"/>
  <c r="P1012"/>
  <c r="BI1005"/>
  <c r="BH1005"/>
  <c r="BG1005"/>
  <c r="BF1005"/>
  <c r="T1005"/>
  <c r="R1005"/>
  <c r="P1005"/>
  <c r="BI998"/>
  <c r="BH998"/>
  <c r="BG998"/>
  <c r="BF998"/>
  <c r="T998"/>
  <c r="R998"/>
  <c r="P998"/>
  <c r="BI986"/>
  <c r="BH986"/>
  <c r="BG986"/>
  <c r="BF986"/>
  <c r="T986"/>
  <c r="R986"/>
  <c r="P986"/>
  <c r="BI984"/>
  <c r="BH984"/>
  <c r="BG984"/>
  <c r="BF984"/>
  <c r="T984"/>
  <c r="R984"/>
  <c r="P984"/>
  <c r="BI983"/>
  <c r="BH983"/>
  <c r="BG983"/>
  <c r="BF983"/>
  <c r="T983"/>
  <c r="R983"/>
  <c r="P983"/>
  <c r="BI980"/>
  <c r="BH980"/>
  <c r="BG980"/>
  <c r="BF980"/>
  <c r="T980"/>
  <c r="R980"/>
  <c r="P980"/>
  <c r="BI975"/>
  <c r="BH975"/>
  <c r="BG975"/>
  <c r="BF975"/>
  <c r="T975"/>
  <c r="R975"/>
  <c r="P975"/>
  <c r="BI970"/>
  <c r="BH970"/>
  <c r="BG970"/>
  <c r="BF970"/>
  <c r="T970"/>
  <c r="R970"/>
  <c r="P970"/>
  <c r="BI966"/>
  <c r="BH966"/>
  <c r="BG966"/>
  <c r="BF966"/>
  <c r="T966"/>
  <c r="R966"/>
  <c r="P966"/>
  <c r="BI957"/>
  <c r="BH957"/>
  <c r="BG957"/>
  <c r="BF957"/>
  <c r="T957"/>
  <c r="R957"/>
  <c r="P957"/>
  <c r="BI952"/>
  <c r="BH952"/>
  <c r="BG952"/>
  <c r="BF952"/>
  <c r="T952"/>
  <c r="R952"/>
  <c r="P952"/>
  <c r="BI947"/>
  <c r="BH947"/>
  <c r="BG947"/>
  <c r="BF947"/>
  <c r="T947"/>
  <c r="R947"/>
  <c r="P947"/>
  <c r="BI942"/>
  <c r="BH942"/>
  <c r="BG942"/>
  <c r="BF942"/>
  <c r="T942"/>
  <c r="R942"/>
  <c r="P942"/>
  <c r="BI937"/>
  <c r="BH937"/>
  <c r="BG937"/>
  <c r="BF937"/>
  <c r="T937"/>
  <c r="R937"/>
  <c r="P937"/>
  <c r="BI926"/>
  <c r="BH926"/>
  <c r="BG926"/>
  <c r="BF926"/>
  <c r="T926"/>
  <c r="R926"/>
  <c r="P926"/>
  <c r="BI921"/>
  <c r="BH921"/>
  <c r="BG921"/>
  <c r="BF921"/>
  <c r="T921"/>
  <c r="R921"/>
  <c r="P921"/>
  <c r="BI916"/>
  <c r="BH916"/>
  <c r="BG916"/>
  <c r="BF916"/>
  <c r="T916"/>
  <c r="R916"/>
  <c r="P916"/>
  <c r="BI911"/>
  <c r="BH911"/>
  <c r="BG911"/>
  <c r="BF911"/>
  <c r="T911"/>
  <c r="R911"/>
  <c r="P911"/>
  <c r="BI906"/>
  <c r="BH906"/>
  <c r="BG906"/>
  <c r="BF906"/>
  <c r="T906"/>
  <c r="R906"/>
  <c r="P906"/>
  <c r="BI901"/>
  <c r="BH901"/>
  <c r="BG901"/>
  <c r="BF901"/>
  <c r="T901"/>
  <c r="R901"/>
  <c r="P901"/>
  <c r="BI896"/>
  <c r="BH896"/>
  <c r="BG896"/>
  <c r="BF896"/>
  <c r="T896"/>
  <c r="R896"/>
  <c r="P896"/>
  <c r="BI881"/>
  <c r="BH881"/>
  <c r="BG881"/>
  <c r="BF881"/>
  <c r="T881"/>
  <c r="R881"/>
  <c r="P881"/>
  <c r="BI876"/>
  <c r="BH876"/>
  <c r="BG876"/>
  <c r="BF876"/>
  <c r="T876"/>
  <c r="R876"/>
  <c r="P876"/>
  <c r="BI871"/>
  <c r="BH871"/>
  <c r="BG871"/>
  <c r="BF871"/>
  <c r="T871"/>
  <c r="R871"/>
  <c r="P871"/>
  <c r="BI866"/>
  <c r="BH866"/>
  <c r="BG866"/>
  <c r="BF866"/>
  <c r="T866"/>
  <c r="R866"/>
  <c r="P866"/>
  <c r="BI861"/>
  <c r="BH861"/>
  <c r="BG861"/>
  <c r="BF861"/>
  <c r="T861"/>
  <c r="R861"/>
  <c r="P861"/>
  <c r="BI856"/>
  <c r="BH856"/>
  <c r="BG856"/>
  <c r="BF856"/>
  <c r="T856"/>
  <c r="R856"/>
  <c r="P856"/>
  <c r="BI851"/>
  <c r="BH851"/>
  <c r="BG851"/>
  <c r="BF851"/>
  <c r="T851"/>
  <c r="R851"/>
  <c r="P851"/>
  <c r="BI836"/>
  <c r="BH836"/>
  <c r="BG836"/>
  <c r="BF836"/>
  <c r="T836"/>
  <c r="R836"/>
  <c r="P836"/>
  <c r="BI830"/>
  <c r="BH830"/>
  <c r="BG830"/>
  <c r="BF830"/>
  <c r="T830"/>
  <c r="R830"/>
  <c r="P830"/>
  <c r="BI824"/>
  <c r="BH824"/>
  <c r="BG824"/>
  <c r="BF824"/>
  <c r="T824"/>
  <c r="R824"/>
  <c r="P824"/>
  <c r="BI818"/>
  <c r="BH818"/>
  <c r="BG818"/>
  <c r="BF818"/>
  <c r="T818"/>
  <c r="R818"/>
  <c r="P818"/>
  <c r="BI813"/>
  <c r="BH813"/>
  <c r="BG813"/>
  <c r="BF813"/>
  <c r="T813"/>
  <c r="R813"/>
  <c r="P813"/>
  <c r="BI807"/>
  <c r="BH807"/>
  <c r="BG807"/>
  <c r="BF807"/>
  <c r="T807"/>
  <c r="R807"/>
  <c r="P807"/>
  <c r="BI794"/>
  <c r="BH794"/>
  <c r="BG794"/>
  <c r="BF794"/>
  <c r="T794"/>
  <c r="R794"/>
  <c r="P794"/>
  <c r="BI788"/>
  <c r="BH788"/>
  <c r="BG788"/>
  <c r="BF788"/>
  <c r="T788"/>
  <c r="R788"/>
  <c r="P788"/>
  <c r="BI784"/>
  <c r="BH784"/>
  <c r="BG784"/>
  <c r="BF784"/>
  <c r="T784"/>
  <c r="R784"/>
  <c r="P784"/>
  <c r="BI782"/>
  <c r="BH782"/>
  <c r="BG782"/>
  <c r="BF782"/>
  <c r="T782"/>
  <c r="R782"/>
  <c r="P782"/>
  <c r="BI780"/>
  <c r="BH780"/>
  <c r="BG780"/>
  <c r="BF780"/>
  <c r="T780"/>
  <c r="R780"/>
  <c r="P780"/>
  <c r="BI778"/>
  <c r="BH778"/>
  <c r="BG778"/>
  <c r="BF778"/>
  <c r="T778"/>
  <c r="R778"/>
  <c r="P778"/>
  <c r="BI776"/>
  <c r="BH776"/>
  <c r="BG776"/>
  <c r="BF776"/>
  <c r="T776"/>
  <c r="R776"/>
  <c r="P776"/>
  <c r="BI774"/>
  <c r="BH774"/>
  <c r="BG774"/>
  <c r="BF774"/>
  <c r="T774"/>
  <c r="R774"/>
  <c r="P774"/>
  <c r="BI773"/>
  <c r="BH773"/>
  <c r="BG773"/>
  <c r="BF773"/>
  <c r="T773"/>
  <c r="R773"/>
  <c r="P773"/>
  <c r="BI768"/>
  <c r="BH768"/>
  <c r="BG768"/>
  <c r="BF768"/>
  <c r="T768"/>
  <c r="R768"/>
  <c r="P768"/>
  <c r="BI766"/>
  <c r="BH766"/>
  <c r="BG766"/>
  <c r="BF766"/>
  <c r="T766"/>
  <c r="R766"/>
  <c r="P766"/>
  <c r="BI761"/>
  <c r="BH761"/>
  <c r="BG761"/>
  <c r="BF761"/>
  <c r="T761"/>
  <c r="R761"/>
  <c r="P761"/>
  <c r="BI759"/>
  <c r="BH759"/>
  <c r="BG759"/>
  <c r="BF759"/>
  <c r="T759"/>
  <c r="R759"/>
  <c r="P759"/>
  <c r="BI756"/>
  <c r="BH756"/>
  <c r="BG756"/>
  <c r="BF756"/>
  <c r="T756"/>
  <c r="R756"/>
  <c r="P756"/>
  <c r="BI754"/>
  <c r="BH754"/>
  <c r="BG754"/>
  <c r="BF754"/>
  <c r="T754"/>
  <c r="R754"/>
  <c r="P754"/>
  <c r="BI752"/>
  <c r="BH752"/>
  <c r="BG752"/>
  <c r="BF752"/>
  <c r="T752"/>
  <c r="R752"/>
  <c r="P752"/>
  <c r="BI751"/>
  <c r="BH751"/>
  <c r="BG751"/>
  <c r="BF751"/>
  <c r="T751"/>
  <c r="R751"/>
  <c r="P751"/>
  <c r="BI749"/>
  <c r="BH749"/>
  <c r="BG749"/>
  <c r="BF749"/>
  <c r="T749"/>
  <c r="R749"/>
  <c r="P749"/>
  <c r="BI746"/>
  <c r="BH746"/>
  <c r="BG746"/>
  <c r="BF746"/>
  <c r="T746"/>
  <c r="R746"/>
  <c r="P746"/>
  <c r="BI742"/>
  <c r="BH742"/>
  <c r="BG742"/>
  <c r="BF742"/>
  <c r="T742"/>
  <c r="R742"/>
  <c r="P742"/>
  <c r="BI740"/>
  <c r="BH740"/>
  <c r="BG740"/>
  <c r="BF740"/>
  <c r="T740"/>
  <c r="R740"/>
  <c r="P740"/>
  <c r="BI735"/>
  <c r="BH735"/>
  <c r="BG735"/>
  <c r="BF735"/>
  <c r="T735"/>
  <c r="R735"/>
  <c r="P735"/>
  <c r="BI734"/>
  <c r="BH734"/>
  <c r="BG734"/>
  <c r="BF734"/>
  <c r="T734"/>
  <c r="R734"/>
  <c r="P734"/>
  <c r="BI731"/>
  <c r="BH731"/>
  <c r="BG731"/>
  <c r="BF731"/>
  <c r="T731"/>
  <c r="R731"/>
  <c r="P731"/>
  <c r="BI729"/>
  <c r="BH729"/>
  <c r="BG729"/>
  <c r="BF729"/>
  <c r="T729"/>
  <c r="R729"/>
  <c r="P729"/>
  <c r="BI723"/>
  <c r="BH723"/>
  <c r="BG723"/>
  <c r="BF723"/>
  <c r="T723"/>
  <c r="R723"/>
  <c r="P723"/>
  <c r="BI717"/>
  <c r="BH717"/>
  <c r="BG717"/>
  <c r="BF717"/>
  <c r="T717"/>
  <c r="R717"/>
  <c r="P717"/>
  <c r="BI715"/>
  <c r="BH715"/>
  <c r="BG715"/>
  <c r="BF715"/>
  <c r="T715"/>
  <c r="R715"/>
  <c r="P715"/>
  <c r="BI712"/>
  <c r="BH712"/>
  <c r="BG712"/>
  <c r="BF712"/>
  <c r="T712"/>
  <c r="R712"/>
  <c r="P712"/>
  <c r="BI705"/>
  <c r="BH705"/>
  <c r="BG705"/>
  <c r="BF705"/>
  <c r="T705"/>
  <c r="R705"/>
  <c r="P705"/>
  <c r="BI699"/>
  <c r="BH699"/>
  <c r="BG699"/>
  <c r="BF699"/>
  <c r="T699"/>
  <c r="R699"/>
  <c r="P699"/>
  <c r="BI696"/>
  <c r="BH696"/>
  <c r="BG696"/>
  <c r="BF696"/>
  <c r="T696"/>
  <c r="R696"/>
  <c r="P696"/>
  <c r="BI693"/>
  <c r="BH693"/>
  <c r="BG693"/>
  <c r="BF693"/>
  <c r="T693"/>
  <c r="R693"/>
  <c r="P693"/>
  <c r="BI691"/>
  <c r="BH691"/>
  <c r="BG691"/>
  <c r="BF691"/>
  <c r="T691"/>
  <c r="R691"/>
  <c r="P691"/>
  <c r="BI688"/>
  <c r="BH688"/>
  <c r="BG688"/>
  <c r="BF688"/>
  <c r="T688"/>
  <c r="R688"/>
  <c r="P688"/>
  <c r="BI685"/>
  <c r="BH685"/>
  <c r="BG685"/>
  <c r="BF685"/>
  <c r="T685"/>
  <c r="R685"/>
  <c r="P685"/>
  <c r="BI682"/>
  <c r="BH682"/>
  <c r="BG682"/>
  <c r="BF682"/>
  <c r="T682"/>
  <c r="R682"/>
  <c r="P682"/>
  <c r="BI679"/>
  <c r="BH679"/>
  <c r="BG679"/>
  <c r="BF679"/>
  <c r="T679"/>
  <c r="R679"/>
  <c r="P679"/>
  <c r="BI677"/>
  <c r="BH677"/>
  <c r="BG677"/>
  <c r="BF677"/>
  <c r="T677"/>
  <c r="R677"/>
  <c r="P677"/>
  <c r="BI674"/>
  <c r="BH674"/>
  <c r="BG674"/>
  <c r="BF674"/>
  <c r="T674"/>
  <c r="R674"/>
  <c r="P674"/>
  <c r="BI667"/>
  <c r="BH667"/>
  <c r="BG667"/>
  <c r="BF667"/>
  <c r="T667"/>
  <c r="R667"/>
  <c r="P667"/>
  <c r="BI662"/>
  <c r="BH662"/>
  <c r="BG662"/>
  <c r="BF662"/>
  <c r="T662"/>
  <c r="R662"/>
  <c r="P662"/>
  <c r="BI657"/>
  <c r="BH657"/>
  <c r="BG657"/>
  <c r="BF657"/>
  <c r="T657"/>
  <c r="R657"/>
  <c r="P657"/>
  <c r="BI653"/>
  <c r="BH653"/>
  <c r="BG653"/>
  <c r="BF653"/>
  <c r="T653"/>
  <c r="R653"/>
  <c r="P653"/>
  <c r="BI650"/>
  <c r="BH650"/>
  <c r="BG650"/>
  <c r="BF650"/>
  <c r="T650"/>
  <c r="R650"/>
  <c r="P650"/>
  <c r="BI645"/>
  <c r="BH645"/>
  <c r="BG645"/>
  <c r="BF645"/>
  <c r="T645"/>
  <c r="R645"/>
  <c r="P645"/>
  <c r="BI642"/>
  <c r="BH642"/>
  <c r="BG642"/>
  <c r="BF642"/>
  <c r="T642"/>
  <c r="R642"/>
  <c r="P642"/>
  <c r="BI636"/>
  <c r="BH636"/>
  <c r="BG636"/>
  <c r="BF636"/>
  <c r="T636"/>
  <c r="R636"/>
  <c r="P636"/>
  <c r="BI631"/>
  <c r="BH631"/>
  <c r="BG631"/>
  <c r="BF631"/>
  <c r="T631"/>
  <c r="R631"/>
  <c r="P631"/>
  <c r="BI628"/>
  <c r="BH628"/>
  <c r="BG628"/>
  <c r="BF628"/>
  <c r="T628"/>
  <c r="R628"/>
  <c r="P628"/>
  <c r="BI626"/>
  <c r="BH626"/>
  <c r="BG626"/>
  <c r="BF626"/>
  <c r="T626"/>
  <c r="R626"/>
  <c r="P626"/>
  <c r="BI622"/>
  <c r="BH622"/>
  <c r="BG622"/>
  <c r="BF622"/>
  <c r="T622"/>
  <c r="R622"/>
  <c r="P622"/>
  <c r="BI617"/>
  <c r="BH617"/>
  <c r="BG617"/>
  <c r="BF617"/>
  <c r="T617"/>
  <c r="R617"/>
  <c r="P617"/>
  <c r="BI613"/>
  <c r="BH613"/>
  <c r="BG613"/>
  <c r="BF613"/>
  <c r="T613"/>
  <c r="R613"/>
  <c r="P613"/>
  <c r="BI608"/>
  <c r="BH608"/>
  <c r="BG608"/>
  <c r="BF608"/>
  <c r="T608"/>
  <c r="R608"/>
  <c r="P608"/>
  <c r="BI604"/>
  <c r="BH604"/>
  <c r="BG604"/>
  <c r="BF604"/>
  <c r="T604"/>
  <c r="R604"/>
  <c r="P604"/>
  <c r="BI596"/>
  <c r="BH596"/>
  <c r="BG596"/>
  <c r="BF596"/>
  <c r="T596"/>
  <c r="R596"/>
  <c r="P596"/>
  <c r="BI593"/>
  <c r="BH593"/>
  <c r="BG593"/>
  <c r="BF593"/>
  <c r="T593"/>
  <c r="R593"/>
  <c r="P593"/>
  <c r="BI582"/>
  <c r="BH582"/>
  <c r="BG582"/>
  <c r="BF582"/>
  <c r="T582"/>
  <c r="R582"/>
  <c r="P582"/>
  <c r="BI579"/>
  <c r="BH579"/>
  <c r="BG579"/>
  <c r="BF579"/>
  <c r="T579"/>
  <c r="R579"/>
  <c r="P579"/>
  <c r="BI577"/>
  <c r="BH577"/>
  <c r="BG577"/>
  <c r="BF577"/>
  <c r="T577"/>
  <c r="R577"/>
  <c r="P577"/>
  <c r="BI574"/>
  <c r="BH574"/>
  <c r="BG574"/>
  <c r="BF574"/>
  <c r="T574"/>
  <c r="R574"/>
  <c r="P574"/>
  <c r="BI567"/>
  <c r="BH567"/>
  <c r="BG567"/>
  <c r="BF567"/>
  <c r="T567"/>
  <c r="R567"/>
  <c r="P567"/>
  <c r="BI563"/>
  <c r="BH563"/>
  <c r="BG563"/>
  <c r="BF563"/>
  <c r="T563"/>
  <c r="R563"/>
  <c r="P563"/>
  <c r="BI559"/>
  <c r="BH559"/>
  <c r="BG559"/>
  <c r="BF559"/>
  <c r="T559"/>
  <c r="R559"/>
  <c r="P559"/>
  <c r="BI557"/>
  <c r="BH557"/>
  <c r="BG557"/>
  <c r="BF557"/>
  <c r="T557"/>
  <c r="R557"/>
  <c r="P557"/>
  <c r="BI556"/>
  <c r="BH556"/>
  <c r="BG556"/>
  <c r="BF556"/>
  <c r="T556"/>
  <c r="R556"/>
  <c r="P556"/>
  <c r="BI555"/>
  <c r="BH555"/>
  <c r="BG555"/>
  <c r="BF555"/>
  <c r="T555"/>
  <c r="R555"/>
  <c r="P555"/>
  <c r="BI554"/>
  <c r="BH554"/>
  <c r="BG554"/>
  <c r="BF554"/>
  <c r="T554"/>
  <c r="R554"/>
  <c r="P554"/>
  <c r="BI551"/>
  <c r="BH551"/>
  <c r="BG551"/>
  <c r="BF551"/>
  <c r="T551"/>
  <c r="R551"/>
  <c r="P551"/>
  <c r="BI550"/>
  <c r="BH550"/>
  <c r="BG550"/>
  <c r="BF550"/>
  <c r="T550"/>
  <c r="R550"/>
  <c r="P550"/>
  <c r="BI547"/>
  <c r="BH547"/>
  <c r="BG547"/>
  <c r="BF547"/>
  <c r="T547"/>
  <c r="R547"/>
  <c r="P547"/>
  <c r="BI541"/>
  <c r="BH541"/>
  <c r="BG541"/>
  <c r="BF541"/>
  <c r="T541"/>
  <c r="R541"/>
  <c r="P541"/>
  <c r="BI538"/>
  <c r="BH538"/>
  <c r="BG538"/>
  <c r="BF538"/>
  <c r="T538"/>
  <c r="R538"/>
  <c r="P538"/>
  <c r="BI536"/>
  <c r="BH536"/>
  <c r="BG536"/>
  <c r="BF536"/>
  <c r="T536"/>
  <c r="R536"/>
  <c r="P536"/>
  <c r="BI533"/>
  <c r="BH533"/>
  <c r="BG533"/>
  <c r="BF533"/>
  <c r="T533"/>
  <c r="R533"/>
  <c r="P533"/>
  <c r="BI526"/>
  <c r="BH526"/>
  <c r="BG526"/>
  <c r="BF526"/>
  <c r="T526"/>
  <c r="R526"/>
  <c r="P526"/>
  <c r="BI522"/>
  <c r="BH522"/>
  <c r="BG522"/>
  <c r="BF522"/>
  <c r="T522"/>
  <c r="R522"/>
  <c r="P522"/>
  <c r="BI518"/>
  <c r="BH518"/>
  <c r="BG518"/>
  <c r="BF518"/>
  <c r="T518"/>
  <c r="R518"/>
  <c r="P518"/>
  <c r="BI515"/>
  <c r="BH515"/>
  <c r="BG515"/>
  <c r="BF515"/>
  <c r="T515"/>
  <c r="R515"/>
  <c r="P515"/>
  <c r="BI510"/>
  <c r="BH510"/>
  <c r="BG510"/>
  <c r="BF510"/>
  <c r="T510"/>
  <c r="R510"/>
  <c r="P510"/>
  <c r="BI507"/>
  <c r="BH507"/>
  <c r="BG507"/>
  <c r="BF507"/>
  <c r="T507"/>
  <c r="R507"/>
  <c r="P507"/>
  <c r="BI503"/>
  <c r="BH503"/>
  <c r="BG503"/>
  <c r="BF503"/>
  <c r="T503"/>
  <c r="R503"/>
  <c r="P503"/>
  <c r="BI499"/>
  <c r="BH499"/>
  <c r="BG499"/>
  <c r="BF499"/>
  <c r="T499"/>
  <c r="R499"/>
  <c r="P499"/>
  <c r="BI495"/>
  <c r="BH495"/>
  <c r="BG495"/>
  <c r="BF495"/>
  <c r="T495"/>
  <c r="R495"/>
  <c r="P495"/>
  <c r="BI491"/>
  <c r="BH491"/>
  <c r="BG491"/>
  <c r="BF491"/>
  <c r="T491"/>
  <c r="T490"/>
  <c r="R491"/>
  <c r="R490"/>
  <c r="P491"/>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0"/>
  <c r="BH470"/>
  <c r="BG470"/>
  <c r="BF470"/>
  <c r="T470"/>
  <c r="R470"/>
  <c r="P470"/>
  <c r="BI468"/>
  <c r="BH468"/>
  <c r="BG468"/>
  <c r="BF468"/>
  <c r="T468"/>
  <c r="R468"/>
  <c r="P468"/>
  <c r="BI466"/>
  <c r="BH466"/>
  <c r="BG466"/>
  <c r="BF466"/>
  <c r="T466"/>
  <c r="R466"/>
  <c r="P466"/>
  <c r="BI463"/>
  <c r="BH463"/>
  <c r="BG463"/>
  <c r="BF463"/>
  <c r="T463"/>
  <c r="R463"/>
  <c r="P463"/>
  <c r="BI459"/>
  <c r="BH459"/>
  <c r="BG459"/>
  <c r="BF459"/>
  <c r="T459"/>
  <c r="R459"/>
  <c r="P459"/>
  <c r="BI457"/>
  <c r="BH457"/>
  <c r="BG457"/>
  <c r="BF457"/>
  <c r="T457"/>
  <c r="R457"/>
  <c r="P457"/>
  <c r="BI453"/>
  <c r="BH453"/>
  <c r="BG453"/>
  <c r="BF453"/>
  <c r="T453"/>
  <c r="R453"/>
  <c r="P453"/>
  <c r="BI449"/>
  <c r="BH449"/>
  <c r="BG449"/>
  <c r="BF449"/>
  <c r="T449"/>
  <c r="R449"/>
  <c r="P449"/>
  <c r="BI444"/>
  <c r="BH444"/>
  <c r="BG444"/>
  <c r="BF444"/>
  <c r="T444"/>
  <c r="R444"/>
  <c r="P444"/>
  <c r="BI440"/>
  <c r="BH440"/>
  <c r="BG440"/>
  <c r="BF440"/>
  <c r="T440"/>
  <c r="R440"/>
  <c r="P440"/>
  <c r="BI436"/>
  <c r="BH436"/>
  <c r="BG436"/>
  <c r="BF436"/>
  <c r="T436"/>
  <c r="R436"/>
  <c r="P436"/>
  <c r="BI430"/>
  <c r="BH430"/>
  <c r="BG430"/>
  <c r="BF430"/>
  <c r="T430"/>
  <c r="R430"/>
  <c r="P430"/>
  <c r="BI425"/>
  <c r="BH425"/>
  <c r="BG425"/>
  <c r="BF425"/>
  <c r="T425"/>
  <c r="R425"/>
  <c r="P425"/>
  <c r="BI419"/>
  <c r="BH419"/>
  <c r="BG419"/>
  <c r="BF419"/>
  <c r="T419"/>
  <c r="R419"/>
  <c r="P419"/>
  <c r="BI414"/>
  <c r="BH414"/>
  <c r="BG414"/>
  <c r="BF414"/>
  <c r="T414"/>
  <c r="R414"/>
  <c r="P414"/>
  <c r="BI410"/>
  <c r="BH410"/>
  <c r="BG410"/>
  <c r="BF410"/>
  <c r="T410"/>
  <c r="R410"/>
  <c r="P410"/>
  <c r="BI405"/>
  <c r="BH405"/>
  <c r="BG405"/>
  <c r="BF405"/>
  <c r="T405"/>
  <c r="R405"/>
  <c r="P405"/>
  <c r="BI399"/>
  <c r="BH399"/>
  <c r="BG399"/>
  <c r="BF399"/>
  <c r="T399"/>
  <c r="R399"/>
  <c r="P399"/>
  <c r="BI396"/>
  <c r="BH396"/>
  <c r="BG396"/>
  <c r="BF396"/>
  <c r="T396"/>
  <c r="R396"/>
  <c r="P396"/>
  <c r="BI392"/>
  <c r="BH392"/>
  <c r="BG392"/>
  <c r="BF392"/>
  <c r="T392"/>
  <c r="R392"/>
  <c r="P392"/>
  <c r="BI385"/>
  <c r="BH385"/>
  <c r="BG385"/>
  <c r="BF385"/>
  <c r="T385"/>
  <c r="R385"/>
  <c r="P385"/>
  <c r="BI370"/>
  <c r="BH370"/>
  <c r="BG370"/>
  <c r="BF370"/>
  <c r="T370"/>
  <c r="R370"/>
  <c r="P370"/>
  <c r="BI368"/>
  <c r="BH368"/>
  <c r="BG368"/>
  <c r="BF368"/>
  <c r="T368"/>
  <c r="R368"/>
  <c r="P368"/>
  <c r="BI364"/>
  <c r="BH364"/>
  <c r="BG364"/>
  <c r="BF364"/>
  <c r="T364"/>
  <c r="R364"/>
  <c r="P364"/>
  <c r="BI362"/>
  <c r="BH362"/>
  <c r="BG362"/>
  <c r="BF362"/>
  <c r="T362"/>
  <c r="R362"/>
  <c r="P362"/>
  <c r="BI360"/>
  <c r="BH360"/>
  <c r="BG360"/>
  <c r="BF360"/>
  <c r="T360"/>
  <c r="R360"/>
  <c r="P360"/>
  <c r="BI358"/>
  <c r="BH358"/>
  <c r="BG358"/>
  <c r="BF358"/>
  <c r="T358"/>
  <c r="R358"/>
  <c r="P358"/>
  <c r="BI353"/>
  <c r="BH353"/>
  <c r="BG353"/>
  <c r="BF353"/>
  <c r="T353"/>
  <c r="R353"/>
  <c r="P353"/>
  <c r="BI343"/>
  <c r="BH343"/>
  <c r="BG343"/>
  <c r="BF343"/>
  <c r="T343"/>
  <c r="R343"/>
  <c r="P343"/>
  <c r="BI333"/>
  <c r="BH333"/>
  <c r="BG333"/>
  <c r="BF333"/>
  <c r="T333"/>
  <c r="R333"/>
  <c r="P333"/>
  <c r="BI319"/>
  <c r="BH319"/>
  <c r="BG319"/>
  <c r="BF319"/>
  <c r="T319"/>
  <c r="R319"/>
  <c r="P319"/>
  <c r="BI316"/>
  <c r="BH316"/>
  <c r="BG316"/>
  <c r="BF316"/>
  <c r="T316"/>
  <c r="R316"/>
  <c r="P316"/>
  <c r="BI313"/>
  <c r="BH313"/>
  <c r="BG313"/>
  <c r="BF313"/>
  <c r="T313"/>
  <c r="R313"/>
  <c r="P313"/>
  <c r="BI308"/>
  <c r="BH308"/>
  <c r="BG308"/>
  <c r="BF308"/>
  <c r="T308"/>
  <c r="R308"/>
  <c r="P308"/>
  <c r="BI304"/>
  <c r="BH304"/>
  <c r="BG304"/>
  <c r="BF304"/>
  <c r="T304"/>
  <c r="R304"/>
  <c r="P304"/>
  <c r="BI302"/>
  <c r="BH302"/>
  <c r="BG302"/>
  <c r="BF302"/>
  <c r="T302"/>
  <c r="R302"/>
  <c r="P302"/>
  <c r="BI299"/>
  <c r="BH299"/>
  <c r="BG299"/>
  <c r="BF299"/>
  <c r="T299"/>
  <c r="R299"/>
  <c r="P299"/>
  <c r="BI286"/>
  <c r="BH286"/>
  <c r="BG286"/>
  <c r="BF286"/>
  <c r="T286"/>
  <c r="R286"/>
  <c r="P286"/>
  <c r="BI275"/>
  <c r="BH275"/>
  <c r="BG275"/>
  <c r="BF275"/>
  <c r="T275"/>
  <c r="R275"/>
  <c r="P275"/>
  <c r="BI254"/>
  <c r="BH254"/>
  <c r="BG254"/>
  <c r="BF254"/>
  <c r="T254"/>
  <c r="R254"/>
  <c r="P254"/>
  <c r="BI250"/>
  <c r="BH250"/>
  <c r="BG250"/>
  <c r="BF250"/>
  <c r="T250"/>
  <c r="R250"/>
  <c r="P250"/>
  <c r="BI248"/>
  <c r="BH248"/>
  <c r="BG248"/>
  <c r="BF248"/>
  <c r="T248"/>
  <c r="R248"/>
  <c r="P248"/>
  <c r="BI244"/>
  <c r="BH244"/>
  <c r="BG244"/>
  <c r="BF244"/>
  <c r="T244"/>
  <c r="R244"/>
  <c r="P244"/>
  <c r="BI241"/>
  <c r="BH241"/>
  <c r="BG241"/>
  <c r="BF241"/>
  <c r="T241"/>
  <c r="R241"/>
  <c r="P241"/>
  <c r="BI238"/>
  <c r="BH238"/>
  <c r="BG238"/>
  <c r="BF238"/>
  <c r="T238"/>
  <c r="R238"/>
  <c r="P238"/>
  <c r="BI235"/>
  <c r="BH235"/>
  <c r="BG235"/>
  <c r="BF235"/>
  <c r="T235"/>
  <c r="R235"/>
  <c r="P235"/>
  <c r="BI231"/>
  <c r="BH231"/>
  <c r="BG231"/>
  <c r="BF231"/>
  <c r="T231"/>
  <c r="R231"/>
  <c r="P231"/>
  <c r="BI227"/>
  <c r="BH227"/>
  <c r="BG227"/>
  <c r="BF227"/>
  <c r="T227"/>
  <c r="R227"/>
  <c r="P227"/>
  <c r="BI223"/>
  <c r="BH223"/>
  <c r="BG223"/>
  <c r="BF223"/>
  <c r="T223"/>
  <c r="R223"/>
  <c r="P223"/>
  <c r="BI220"/>
  <c r="BH220"/>
  <c r="BG220"/>
  <c r="BF220"/>
  <c r="T220"/>
  <c r="R220"/>
  <c r="P220"/>
  <c r="BI216"/>
  <c r="BH216"/>
  <c r="BG216"/>
  <c r="BF216"/>
  <c r="T216"/>
  <c r="R216"/>
  <c r="P216"/>
  <c r="BI213"/>
  <c r="BH213"/>
  <c r="BG213"/>
  <c r="BF213"/>
  <c r="T213"/>
  <c r="R213"/>
  <c r="P213"/>
  <c r="BI211"/>
  <c r="BH211"/>
  <c r="BG211"/>
  <c r="BF211"/>
  <c r="T211"/>
  <c r="R211"/>
  <c r="P211"/>
  <c r="BI207"/>
  <c r="BH207"/>
  <c r="BG207"/>
  <c r="BF207"/>
  <c r="T207"/>
  <c r="R207"/>
  <c r="P207"/>
  <c r="BI205"/>
  <c r="BH205"/>
  <c r="BG205"/>
  <c r="BF205"/>
  <c r="T205"/>
  <c r="R205"/>
  <c r="P205"/>
  <c r="BI200"/>
  <c r="BH200"/>
  <c r="BG200"/>
  <c r="BF200"/>
  <c r="T200"/>
  <c r="R200"/>
  <c r="P200"/>
  <c r="BI195"/>
  <c r="BH195"/>
  <c r="BG195"/>
  <c r="BF195"/>
  <c r="T195"/>
  <c r="R195"/>
  <c r="P195"/>
  <c r="BI191"/>
  <c r="BH191"/>
  <c r="BG191"/>
  <c r="BF191"/>
  <c r="T191"/>
  <c r="R191"/>
  <c r="P191"/>
  <c r="BI186"/>
  <c r="BH186"/>
  <c r="BG186"/>
  <c r="BF186"/>
  <c r="T186"/>
  <c r="R186"/>
  <c r="P186"/>
  <c r="BI182"/>
  <c r="BH182"/>
  <c r="BG182"/>
  <c r="BF182"/>
  <c r="T182"/>
  <c r="R182"/>
  <c r="P182"/>
  <c r="BI175"/>
  <c r="BH175"/>
  <c r="BG175"/>
  <c r="BF175"/>
  <c r="T175"/>
  <c r="T174"/>
  <c r="R175"/>
  <c r="R174"/>
  <c r="P175"/>
  <c r="P174"/>
  <c r="BI168"/>
  <c r="BH168"/>
  <c r="BG168"/>
  <c r="BF168"/>
  <c r="T168"/>
  <c r="R168"/>
  <c r="P168"/>
  <c r="BI163"/>
  <c r="BH163"/>
  <c r="BG163"/>
  <c r="BF163"/>
  <c r="T163"/>
  <c r="R163"/>
  <c r="P163"/>
  <c r="BI157"/>
  <c r="BH157"/>
  <c r="BG157"/>
  <c r="BF157"/>
  <c r="T157"/>
  <c r="R157"/>
  <c r="P157"/>
  <c r="BI150"/>
  <c r="BH150"/>
  <c r="BG150"/>
  <c r="BF150"/>
  <c r="T150"/>
  <c r="R150"/>
  <c r="P150"/>
  <c r="BI146"/>
  <c r="BH146"/>
  <c r="BG146"/>
  <c r="BF146"/>
  <c r="T146"/>
  <c r="R146"/>
  <c r="P146"/>
  <c r="F137"/>
  <c r="E135"/>
  <c r="F93"/>
  <c r="E91"/>
  <c r="J28"/>
  <c r="E28"/>
  <c r="J140"/>
  <c r="J27"/>
  <c r="J25"/>
  <c r="E25"/>
  <c r="J139"/>
  <c r="J24"/>
  <c r="J22"/>
  <c r="E22"/>
  <c r="F140"/>
  <c r="J21"/>
  <c r="J19"/>
  <c r="E19"/>
  <c r="F139"/>
  <c r="J18"/>
  <c r="J16"/>
  <c r="J93"/>
  <c r="E7"/>
  <c r="E129"/>
  <c i="11" r="J39"/>
  <c r="J38"/>
  <c i="1" r="AY106"/>
  <c i="11" r="J37"/>
  <c i="1" r="AX106"/>
  <c i="11"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T126"/>
  <c r="R127"/>
  <c r="R126"/>
  <c r="P127"/>
  <c r="P126"/>
  <c r="F119"/>
  <c r="E117"/>
  <c r="F91"/>
  <c r="E89"/>
  <c r="J26"/>
  <c r="E26"/>
  <c r="J94"/>
  <c r="J25"/>
  <c r="J23"/>
  <c r="E23"/>
  <c r="J121"/>
  <c r="J22"/>
  <c r="J20"/>
  <c r="E20"/>
  <c r="F122"/>
  <c r="J19"/>
  <c r="J17"/>
  <c r="E17"/>
  <c r="F93"/>
  <c r="J16"/>
  <c r="J14"/>
  <c r="J91"/>
  <c r="E7"/>
  <c r="E85"/>
  <c i="10" r="J39"/>
  <c r="J38"/>
  <c i="1" r="AY105"/>
  <c i="10" r="J37"/>
  <c i="1" r="AX105"/>
  <c i="10"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6"/>
  <c r="BH546"/>
  <c r="BG546"/>
  <c r="BF546"/>
  <c r="T546"/>
  <c r="R546"/>
  <c r="P546"/>
  <c r="BI544"/>
  <c r="BH544"/>
  <c r="BG544"/>
  <c r="BF544"/>
  <c r="T544"/>
  <c r="R544"/>
  <c r="P544"/>
  <c r="BI542"/>
  <c r="BH542"/>
  <c r="BG542"/>
  <c r="BF542"/>
  <c r="T542"/>
  <c r="R542"/>
  <c r="P542"/>
  <c r="BI540"/>
  <c r="BH540"/>
  <c r="BG540"/>
  <c r="BF540"/>
  <c r="T540"/>
  <c r="R540"/>
  <c r="P540"/>
  <c r="BI538"/>
  <c r="BH538"/>
  <c r="BG538"/>
  <c r="BF538"/>
  <c r="T538"/>
  <c r="R538"/>
  <c r="P538"/>
  <c r="BI536"/>
  <c r="BH536"/>
  <c r="BG536"/>
  <c r="BF536"/>
  <c r="T536"/>
  <c r="R536"/>
  <c r="P536"/>
  <c r="BI534"/>
  <c r="BH534"/>
  <c r="BG534"/>
  <c r="BF534"/>
  <c r="T534"/>
  <c r="R534"/>
  <c r="P534"/>
  <c r="BI532"/>
  <c r="BH532"/>
  <c r="BG532"/>
  <c r="BF532"/>
  <c r="T532"/>
  <c r="R532"/>
  <c r="P532"/>
  <c r="BI530"/>
  <c r="BH530"/>
  <c r="BG530"/>
  <c r="BF530"/>
  <c r="T530"/>
  <c r="R530"/>
  <c r="P530"/>
  <c r="BI528"/>
  <c r="BH528"/>
  <c r="BG528"/>
  <c r="BF528"/>
  <c r="T528"/>
  <c r="R528"/>
  <c r="P528"/>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2"/>
  <c r="BH372"/>
  <c r="BG372"/>
  <c r="BF372"/>
  <c r="T372"/>
  <c r="R372"/>
  <c r="P372"/>
  <c r="BI370"/>
  <c r="BH370"/>
  <c r="BG370"/>
  <c r="BF370"/>
  <c r="T370"/>
  <c r="R370"/>
  <c r="P370"/>
  <c r="BI368"/>
  <c r="BH368"/>
  <c r="BG368"/>
  <c r="BF368"/>
  <c r="T368"/>
  <c r="R368"/>
  <c r="P368"/>
  <c r="BI366"/>
  <c r="BH366"/>
  <c r="BG366"/>
  <c r="BF366"/>
  <c r="T366"/>
  <c r="R366"/>
  <c r="P366"/>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F138"/>
  <c r="E136"/>
  <c r="F91"/>
  <c r="E89"/>
  <c r="J26"/>
  <c r="E26"/>
  <c r="J141"/>
  <c r="J25"/>
  <c r="J23"/>
  <c r="E23"/>
  <c r="J140"/>
  <c r="J22"/>
  <c r="J20"/>
  <c r="E20"/>
  <c r="F94"/>
  <c r="J19"/>
  <c r="J17"/>
  <c r="E17"/>
  <c r="F140"/>
  <c r="J16"/>
  <c r="J14"/>
  <c r="J138"/>
  <c r="E7"/>
  <c r="E85"/>
  <c i="9" r="J39"/>
  <c r="J38"/>
  <c i="1" r="AY104"/>
  <c i="9" r="J37"/>
  <c i="1" r="AX104"/>
  <c i="9"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20"/>
  <c r="E118"/>
  <c r="F91"/>
  <c r="E89"/>
  <c r="J26"/>
  <c r="E26"/>
  <c r="J94"/>
  <c r="J25"/>
  <c r="J23"/>
  <c r="E23"/>
  <c r="J122"/>
  <c r="J22"/>
  <c r="J20"/>
  <c r="E20"/>
  <c r="F123"/>
  <c r="J19"/>
  <c r="J17"/>
  <c r="E17"/>
  <c r="F122"/>
  <c r="J16"/>
  <c r="J14"/>
  <c r="J120"/>
  <c r="E7"/>
  <c r="E114"/>
  <c i="8" r="J39"/>
  <c r="J38"/>
  <c i="1" r="AY103"/>
  <c i="8" r="J37"/>
  <c i="1" r="AX103"/>
  <c i="8"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F115"/>
  <c r="E113"/>
  <c r="F91"/>
  <c r="E89"/>
  <c r="J26"/>
  <c r="E26"/>
  <c r="J118"/>
  <c r="J25"/>
  <c r="J23"/>
  <c r="E23"/>
  <c r="J117"/>
  <c r="J22"/>
  <c r="J20"/>
  <c r="E20"/>
  <c r="F118"/>
  <c r="J19"/>
  <c r="J17"/>
  <c r="E17"/>
  <c r="F117"/>
  <c r="J16"/>
  <c r="J14"/>
  <c r="J91"/>
  <c r="E7"/>
  <c r="E85"/>
  <c i="7" r="J39"/>
  <c r="J38"/>
  <c i="1" r="AY102"/>
  <c i="7" r="J37"/>
  <c i="1" r="AX102"/>
  <c i="7" r="BI613"/>
  <c r="BH613"/>
  <c r="BG613"/>
  <c r="BF613"/>
  <c r="T613"/>
  <c r="R613"/>
  <c r="P613"/>
  <c r="BI611"/>
  <c r="BH611"/>
  <c r="BG611"/>
  <c r="BF611"/>
  <c r="T611"/>
  <c r="R611"/>
  <c r="P611"/>
  <c r="BI609"/>
  <c r="BH609"/>
  <c r="BG609"/>
  <c r="BF609"/>
  <c r="T609"/>
  <c r="R609"/>
  <c r="P609"/>
  <c r="BI607"/>
  <c r="BH607"/>
  <c r="BG607"/>
  <c r="BF607"/>
  <c r="T607"/>
  <c r="R607"/>
  <c r="P607"/>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5"/>
  <c r="BH595"/>
  <c r="BG595"/>
  <c r="BF595"/>
  <c r="T595"/>
  <c r="R595"/>
  <c r="P595"/>
  <c r="BI593"/>
  <c r="BH593"/>
  <c r="BG593"/>
  <c r="BF593"/>
  <c r="T593"/>
  <c r="R593"/>
  <c r="P593"/>
  <c r="BI590"/>
  <c r="BH590"/>
  <c r="BG590"/>
  <c r="BF590"/>
  <c r="T590"/>
  <c r="R590"/>
  <c r="P590"/>
  <c r="BI588"/>
  <c r="BH588"/>
  <c r="BG588"/>
  <c r="BF588"/>
  <c r="T588"/>
  <c r="R588"/>
  <c r="P588"/>
  <c r="BI586"/>
  <c r="BH586"/>
  <c r="BG586"/>
  <c r="BF586"/>
  <c r="T586"/>
  <c r="R586"/>
  <c r="P586"/>
  <c r="BI584"/>
  <c r="BH584"/>
  <c r="BG584"/>
  <c r="BF584"/>
  <c r="T584"/>
  <c r="R584"/>
  <c r="P584"/>
  <c r="BI582"/>
  <c r="BH582"/>
  <c r="BG582"/>
  <c r="BF582"/>
  <c r="T582"/>
  <c r="R582"/>
  <c r="P582"/>
  <c r="BI580"/>
  <c r="BH580"/>
  <c r="BG580"/>
  <c r="BF580"/>
  <c r="T580"/>
  <c r="R580"/>
  <c r="P580"/>
  <c r="BI578"/>
  <c r="BH578"/>
  <c r="BG578"/>
  <c r="BF578"/>
  <c r="T578"/>
  <c r="R578"/>
  <c r="P578"/>
  <c r="BI576"/>
  <c r="BH576"/>
  <c r="BG576"/>
  <c r="BF576"/>
  <c r="T576"/>
  <c r="R576"/>
  <c r="P576"/>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6"/>
  <c r="BH546"/>
  <c r="BG546"/>
  <c r="BF546"/>
  <c r="T546"/>
  <c r="R546"/>
  <c r="P546"/>
  <c r="BI544"/>
  <c r="BH544"/>
  <c r="BG544"/>
  <c r="BF544"/>
  <c r="T544"/>
  <c r="R544"/>
  <c r="P544"/>
  <c r="BI542"/>
  <c r="BH542"/>
  <c r="BG542"/>
  <c r="BF542"/>
  <c r="T542"/>
  <c r="R542"/>
  <c r="P542"/>
  <c r="BI540"/>
  <c r="BH540"/>
  <c r="BG540"/>
  <c r="BF540"/>
  <c r="T540"/>
  <c r="R540"/>
  <c r="P540"/>
  <c r="BI538"/>
  <c r="BH538"/>
  <c r="BG538"/>
  <c r="BF538"/>
  <c r="T538"/>
  <c r="R538"/>
  <c r="P538"/>
  <c r="BI535"/>
  <c r="BH535"/>
  <c r="BG535"/>
  <c r="BF535"/>
  <c r="T535"/>
  <c r="R535"/>
  <c r="P535"/>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F133"/>
  <c r="E131"/>
  <c r="F91"/>
  <c r="E89"/>
  <c r="J26"/>
  <c r="E26"/>
  <c r="J94"/>
  <c r="J25"/>
  <c r="J23"/>
  <c r="E23"/>
  <c r="J135"/>
  <c r="J22"/>
  <c r="J20"/>
  <c r="E20"/>
  <c r="F94"/>
  <c r="J19"/>
  <c r="J17"/>
  <c r="E17"/>
  <c r="F135"/>
  <c r="J16"/>
  <c r="J14"/>
  <c r="J133"/>
  <c r="E7"/>
  <c r="E85"/>
  <c i="6" r="J39"/>
  <c r="J38"/>
  <c i="1" r="AY101"/>
  <c i="6" r="J37"/>
  <c i="1" r="AX101"/>
  <c i="6"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4"/>
  <c r="BH274"/>
  <c r="BG274"/>
  <c r="BF274"/>
  <c r="T274"/>
  <c r="R274"/>
  <c r="P274"/>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1"/>
  <c r="BH221"/>
  <c r="BG221"/>
  <c r="BF221"/>
  <c r="T221"/>
  <c r="R221"/>
  <c r="P221"/>
  <c r="BI219"/>
  <c r="BH219"/>
  <c r="BG219"/>
  <c r="BF219"/>
  <c r="T219"/>
  <c r="R219"/>
  <c r="P219"/>
  <c r="BI217"/>
  <c r="BH217"/>
  <c r="BG217"/>
  <c r="BF217"/>
  <c r="T217"/>
  <c r="R217"/>
  <c r="P217"/>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3"/>
  <c r="BH133"/>
  <c r="BG133"/>
  <c r="BF133"/>
  <c r="T133"/>
  <c r="R133"/>
  <c r="P133"/>
  <c r="BI131"/>
  <c r="BH131"/>
  <c r="BG131"/>
  <c r="BF131"/>
  <c r="T131"/>
  <c r="R131"/>
  <c r="P131"/>
  <c r="F122"/>
  <c r="E120"/>
  <c r="F91"/>
  <c r="E89"/>
  <c r="J26"/>
  <c r="E26"/>
  <c r="J94"/>
  <c r="J25"/>
  <c r="J23"/>
  <c r="E23"/>
  <c r="J124"/>
  <c r="J22"/>
  <c r="J20"/>
  <c r="E20"/>
  <c r="F125"/>
  <c r="J19"/>
  <c r="J17"/>
  <c r="E17"/>
  <c r="F93"/>
  <c r="J16"/>
  <c r="J14"/>
  <c r="J122"/>
  <c r="E7"/>
  <c r="E116"/>
  <c i="5" r="J128"/>
  <c r="J39"/>
  <c r="J38"/>
  <c i="1" r="AY100"/>
  <c i="5" r="J37"/>
  <c i="1" r="AX100"/>
  <c i="5"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8"/>
  <c r="BH248"/>
  <c r="BG248"/>
  <c r="BF248"/>
  <c r="T248"/>
  <c r="R248"/>
  <c r="P248"/>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99"/>
  <c r="F121"/>
  <c r="E119"/>
  <c r="F91"/>
  <c r="E89"/>
  <c r="J26"/>
  <c r="E26"/>
  <c r="J124"/>
  <c r="J25"/>
  <c r="J23"/>
  <c r="E23"/>
  <c r="J123"/>
  <c r="J22"/>
  <c r="J20"/>
  <c r="E20"/>
  <c r="F94"/>
  <c r="J19"/>
  <c r="J17"/>
  <c r="E17"/>
  <c r="F93"/>
  <c r="J16"/>
  <c r="J14"/>
  <c r="J121"/>
  <c r="E7"/>
  <c r="E115"/>
  <c i="4" r="J39"/>
  <c r="J38"/>
  <c i="1" r="AY99"/>
  <c i="4" r="J37"/>
  <c i="1" r="AX99"/>
  <c i="4"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1"/>
  <c r="E119"/>
  <c r="F91"/>
  <c r="E89"/>
  <c r="J26"/>
  <c r="E26"/>
  <c r="J124"/>
  <c r="J25"/>
  <c r="J23"/>
  <c r="E23"/>
  <c r="J93"/>
  <c r="J22"/>
  <c r="J20"/>
  <c r="E20"/>
  <c r="F124"/>
  <c r="J19"/>
  <c r="J17"/>
  <c r="E17"/>
  <c r="F93"/>
  <c r="J16"/>
  <c r="J14"/>
  <c r="J121"/>
  <c r="E7"/>
  <c r="E115"/>
  <c i="3" r="J41"/>
  <c r="J40"/>
  <c i="1" r="AY98"/>
  <c i="3" r="J39"/>
  <c i="1" r="AX98"/>
  <c i="3" r="BI1097"/>
  <c r="BH1097"/>
  <c r="BG1097"/>
  <c r="BF1097"/>
  <c r="T1097"/>
  <c r="R1097"/>
  <c r="P1097"/>
  <c r="BI1090"/>
  <c r="BH1090"/>
  <c r="BG1090"/>
  <c r="BF1090"/>
  <c r="T1090"/>
  <c r="R1090"/>
  <c r="P1090"/>
  <c r="BI1088"/>
  <c r="BH1088"/>
  <c r="BG1088"/>
  <c r="BF1088"/>
  <c r="T1088"/>
  <c r="R1088"/>
  <c r="P1088"/>
  <c r="BI1086"/>
  <c r="BH1086"/>
  <c r="BG1086"/>
  <c r="BF1086"/>
  <c r="T1086"/>
  <c r="R1086"/>
  <c r="P1086"/>
  <c r="BI1079"/>
  <c r="BH1079"/>
  <c r="BG1079"/>
  <c r="BF1079"/>
  <c r="T1079"/>
  <c r="R1079"/>
  <c r="P1079"/>
  <c r="BI862"/>
  <c r="BH862"/>
  <c r="BG862"/>
  <c r="BF862"/>
  <c r="T862"/>
  <c r="R862"/>
  <c r="P862"/>
  <c r="BI858"/>
  <c r="BH858"/>
  <c r="BG858"/>
  <c r="BF858"/>
  <c r="T858"/>
  <c r="R858"/>
  <c r="P858"/>
  <c r="BI816"/>
  <c r="BH816"/>
  <c r="BG816"/>
  <c r="BF816"/>
  <c r="T816"/>
  <c r="T774"/>
  <c r="R816"/>
  <c r="R774"/>
  <c r="P816"/>
  <c r="P774"/>
  <c r="BI775"/>
  <c r="BH775"/>
  <c r="BG775"/>
  <c r="BF775"/>
  <c r="T775"/>
  <c r="R775"/>
  <c r="P775"/>
  <c r="BI772"/>
  <c r="BH772"/>
  <c r="BG772"/>
  <c r="BF772"/>
  <c r="T772"/>
  <c r="R772"/>
  <c r="P772"/>
  <c r="BI767"/>
  <c r="BH767"/>
  <c r="BG767"/>
  <c r="BF767"/>
  <c r="T767"/>
  <c r="R767"/>
  <c r="P767"/>
  <c r="BI762"/>
  <c r="BH762"/>
  <c r="BG762"/>
  <c r="BF762"/>
  <c r="T762"/>
  <c r="R762"/>
  <c r="P762"/>
  <c r="BI759"/>
  <c r="BH759"/>
  <c r="BG759"/>
  <c r="BF759"/>
  <c r="T759"/>
  <c r="R759"/>
  <c r="P759"/>
  <c r="BI755"/>
  <c r="BH755"/>
  <c r="BG755"/>
  <c r="BF755"/>
  <c r="T755"/>
  <c r="R755"/>
  <c r="P755"/>
  <c r="BI752"/>
  <c r="BH752"/>
  <c r="BG752"/>
  <c r="BF752"/>
  <c r="T752"/>
  <c r="R752"/>
  <c r="P752"/>
  <c r="BI741"/>
  <c r="BH741"/>
  <c r="BG741"/>
  <c r="BF741"/>
  <c r="T741"/>
  <c r="R741"/>
  <c r="P741"/>
  <c r="BI734"/>
  <c r="BH734"/>
  <c r="BG734"/>
  <c r="BF734"/>
  <c r="T734"/>
  <c r="R734"/>
  <c r="P734"/>
  <c r="BI725"/>
  <c r="BH725"/>
  <c r="BG725"/>
  <c r="BF725"/>
  <c r="T725"/>
  <c r="R725"/>
  <c r="P725"/>
  <c r="BI715"/>
  <c r="BH715"/>
  <c r="BG715"/>
  <c r="BF715"/>
  <c r="T715"/>
  <c r="R715"/>
  <c r="P715"/>
  <c r="BI706"/>
  <c r="BH706"/>
  <c r="BG706"/>
  <c r="BF706"/>
  <c r="T706"/>
  <c r="R706"/>
  <c r="P706"/>
  <c r="BI703"/>
  <c r="BH703"/>
  <c r="BG703"/>
  <c r="BF703"/>
  <c r="T703"/>
  <c r="R703"/>
  <c r="P703"/>
  <c r="BI664"/>
  <c r="BH664"/>
  <c r="BG664"/>
  <c r="BF664"/>
  <c r="T664"/>
  <c r="R664"/>
  <c r="P664"/>
  <c r="BI662"/>
  <c r="BH662"/>
  <c r="BG662"/>
  <c r="BF662"/>
  <c r="T662"/>
  <c r="R662"/>
  <c r="P662"/>
  <c r="BI658"/>
  <c r="BH658"/>
  <c r="BG658"/>
  <c r="BF658"/>
  <c r="T658"/>
  <c r="R658"/>
  <c r="P658"/>
  <c r="BI656"/>
  <c r="BH656"/>
  <c r="BG656"/>
  <c r="BF656"/>
  <c r="T656"/>
  <c r="R656"/>
  <c r="P656"/>
  <c r="BI652"/>
  <c r="BH652"/>
  <c r="BG652"/>
  <c r="BF652"/>
  <c r="T652"/>
  <c r="R652"/>
  <c r="P652"/>
  <c r="BI651"/>
  <c r="BH651"/>
  <c r="BG651"/>
  <c r="BF651"/>
  <c r="T651"/>
  <c r="R651"/>
  <c r="P651"/>
  <c r="BI649"/>
  <c r="BH649"/>
  <c r="BG649"/>
  <c r="BF649"/>
  <c r="T649"/>
  <c r="R649"/>
  <c r="P649"/>
  <c r="BI646"/>
  <c r="BH646"/>
  <c r="BG646"/>
  <c r="BF646"/>
  <c r="T646"/>
  <c r="R646"/>
  <c r="P646"/>
  <c r="BI608"/>
  <c r="BH608"/>
  <c r="BG608"/>
  <c r="BF608"/>
  <c r="T608"/>
  <c r="T607"/>
  <c r="R608"/>
  <c r="R607"/>
  <c r="P608"/>
  <c r="P607"/>
  <c r="BI605"/>
  <c r="BH605"/>
  <c r="BG605"/>
  <c r="BF605"/>
  <c r="T605"/>
  <c r="R605"/>
  <c r="P605"/>
  <c r="BI602"/>
  <c r="BH602"/>
  <c r="BG602"/>
  <c r="BF602"/>
  <c r="T602"/>
  <c r="R602"/>
  <c r="P602"/>
  <c r="BI591"/>
  <c r="BH591"/>
  <c r="BG591"/>
  <c r="BF591"/>
  <c r="T591"/>
  <c r="R591"/>
  <c r="P591"/>
  <c r="BI589"/>
  <c r="BH589"/>
  <c r="BG589"/>
  <c r="BF589"/>
  <c r="T589"/>
  <c r="R589"/>
  <c r="P589"/>
  <c r="BI580"/>
  <c r="BH580"/>
  <c r="BG580"/>
  <c r="BF580"/>
  <c r="T580"/>
  <c r="R580"/>
  <c r="P580"/>
  <c r="BI576"/>
  <c r="BH576"/>
  <c r="BG576"/>
  <c r="BF576"/>
  <c r="T576"/>
  <c r="R576"/>
  <c r="P576"/>
  <c r="BI565"/>
  <c r="BH565"/>
  <c r="BG565"/>
  <c r="BF565"/>
  <c r="T565"/>
  <c r="R565"/>
  <c r="P565"/>
  <c r="BI556"/>
  <c r="BH556"/>
  <c r="BG556"/>
  <c r="BF556"/>
  <c r="T556"/>
  <c r="R556"/>
  <c r="P556"/>
  <c r="BI549"/>
  <c r="BH549"/>
  <c r="BG549"/>
  <c r="BF549"/>
  <c r="T549"/>
  <c r="R549"/>
  <c r="P549"/>
  <c r="BI546"/>
  <c r="BH546"/>
  <c r="BG546"/>
  <c r="BF546"/>
  <c r="T546"/>
  <c r="R546"/>
  <c r="P546"/>
  <c r="BI544"/>
  <c r="BH544"/>
  <c r="BG544"/>
  <c r="BF544"/>
  <c r="T544"/>
  <c r="R544"/>
  <c r="P544"/>
  <c r="BI542"/>
  <c r="BH542"/>
  <c r="BG542"/>
  <c r="BF542"/>
  <c r="T542"/>
  <c r="R542"/>
  <c r="P542"/>
  <c r="BI539"/>
  <c r="BH539"/>
  <c r="BG539"/>
  <c r="BF539"/>
  <c r="T539"/>
  <c r="R539"/>
  <c r="P539"/>
  <c r="BI529"/>
  <c r="BH529"/>
  <c r="BG529"/>
  <c r="BF529"/>
  <c r="T529"/>
  <c r="R529"/>
  <c r="P529"/>
  <c r="BI527"/>
  <c r="BH527"/>
  <c r="BG527"/>
  <c r="BF527"/>
  <c r="T527"/>
  <c r="R527"/>
  <c r="P527"/>
  <c r="BI522"/>
  <c r="BH522"/>
  <c r="BG522"/>
  <c r="BF522"/>
  <c r="T522"/>
  <c r="R522"/>
  <c r="P522"/>
  <c r="BI517"/>
  <c r="BH517"/>
  <c r="BG517"/>
  <c r="BF517"/>
  <c r="T517"/>
  <c r="R517"/>
  <c r="P517"/>
  <c r="BI515"/>
  <c r="BH515"/>
  <c r="BG515"/>
  <c r="BF515"/>
  <c r="T515"/>
  <c r="R515"/>
  <c r="P515"/>
  <c r="BI509"/>
  <c r="BH509"/>
  <c r="BG509"/>
  <c r="BF509"/>
  <c r="T509"/>
  <c r="R509"/>
  <c r="P509"/>
  <c r="BI507"/>
  <c r="BH507"/>
  <c r="BG507"/>
  <c r="BF507"/>
  <c r="T507"/>
  <c r="R507"/>
  <c r="P507"/>
  <c r="BI501"/>
  <c r="BH501"/>
  <c r="BG501"/>
  <c r="BF501"/>
  <c r="T501"/>
  <c r="R501"/>
  <c r="P501"/>
  <c r="BI498"/>
  <c r="BH498"/>
  <c r="BG498"/>
  <c r="BF498"/>
  <c r="T498"/>
  <c r="R498"/>
  <c r="P498"/>
  <c r="BI496"/>
  <c r="BH496"/>
  <c r="BG496"/>
  <c r="BF496"/>
  <c r="T496"/>
  <c r="R496"/>
  <c r="P496"/>
  <c r="BI494"/>
  <c r="BH494"/>
  <c r="BG494"/>
  <c r="BF494"/>
  <c r="T494"/>
  <c r="R494"/>
  <c r="P494"/>
  <c r="BI492"/>
  <c r="BH492"/>
  <c r="BG492"/>
  <c r="BF492"/>
  <c r="T492"/>
  <c r="R492"/>
  <c r="P492"/>
  <c r="BI489"/>
  <c r="BH489"/>
  <c r="BG489"/>
  <c r="BF489"/>
  <c r="T489"/>
  <c r="R489"/>
  <c r="P489"/>
  <c r="BI487"/>
  <c r="BH487"/>
  <c r="BG487"/>
  <c r="BF487"/>
  <c r="T487"/>
  <c r="R487"/>
  <c r="P487"/>
  <c r="BI485"/>
  <c r="BH485"/>
  <c r="BG485"/>
  <c r="BF485"/>
  <c r="T485"/>
  <c r="R485"/>
  <c r="P485"/>
  <c r="BI471"/>
  <c r="BH471"/>
  <c r="BG471"/>
  <c r="BF471"/>
  <c r="T471"/>
  <c r="R471"/>
  <c r="P471"/>
  <c r="BI450"/>
  <c r="BH450"/>
  <c r="BG450"/>
  <c r="BF450"/>
  <c r="T450"/>
  <c r="R450"/>
  <c r="P450"/>
  <c r="BI447"/>
  <c r="BH447"/>
  <c r="BG447"/>
  <c r="BF447"/>
  <c r="T447"/>
  <c r="R447"/>
  <c r="P447"/>
  <c r="BI445"/>
  <c r="BH445"/>
  <c r="BG445"/>
  <c r="BF445"/>
  <c r="T445"/>
  <c r="R445"/>
  <c r="P445"/>
  <c r="BI437"/>
  <c r="BH437"/>
  <c r="BG437"/>
  <c r="BF437"/>
  <c r="T437"/>
  <c r="R437"/>
  <c r="P437"/>
  <c r="BI435"/>
  <c r="BH435"/>
  <c r="BG435"/>
  <c r="BF435"/>
  <c r="T435"/>
  <c r="R435"/>
  <c r="P435"/>
  <c r="BI431"/>
  <c r="BH431"/>
  <c r="BG431"/>
  <c r="BF431"/>
  <c r="T431"/>
  <c r="R431"/>
  <c r="P431"/>
  <c r="BI415"/>
  <c r="BH415"/>
  <c r="BG415"/>
  <c r="BF415"/>
  <c r="T415"/>
  <c r="R415"/>
  <c r="P415"/>
  <c r="BI395"/>
  <c r="BH395"/>
  <c r="BG395"/>
  <c r="BF395"/>
  <c r="T395"/>
  <c r="R395"/>
  <c r="P395"/>
  <c r="BI384"/>
  <c r="BH384"/>
  <c r="BG384"/>
  <c r="BF384"/>
  <c r="T384"/>
  <c r="R384"/>
  <c r="P384"/>
  <c r="BI354"/>
  <c r="BH354"/>
  <c r="BG354"/>
  <c r="BF354"/>
  <c r="T354"/>
  <c r="R354"/>
  <c r="P354"/>
  <c r="BI336"/>
  <c r="BH336"/>
  <c r="BG336"/>
  <c r="BF336"/>
  <c r="T336"/>
  <c r="R336"/>
  <c r="P336"/>
  <c r="BI333"/>
  <c r="BH333"/>
  <c r="BG333"/>
  <c r="BF333"/>
  <c r="T333"/>
  <c r="T332"/>
  <c r="R333"/>
  <c r="R332"/>
  <c r="P333"/>
  <c r="P332"/>
  <c r="BI329"/>
  <c r="BH329"/>
  <c r="BG329"/>
  <c r="BF329"/>
  <c r="T329"/>
  <c r="T328"/>
  <c r="R329"/>
  <c r="R328"/>
  <c r="P329"/>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0"/>
  <c r="BH310"/>
  <c r="BG310"/>
  <c r="BF310"/>
  <c r="T310"/>
  <c r="R310"/>
  <c r="P310"/>
  <c r="BI308"/>
  <c r="BH308"/>
  <c r="BG308"/>
  <c r="BF308"/>
  <c r="T308"/>
  <c r="R308"/>
  <c r="P308"/>
  <c r="BI306"/>
  <c r="BH306"/>
  <c r="BG306"/>
  <c r="BF306"/>
  <c r="T306"/>
  <c r="R306"/>
  <c r="P306"/>
  <c r="BI303"/>
  <c r="BH303"/>
  <c r="BG303"/>
  <c r="BF303"/>
  <c r="T303"/>
  <c r="R303"/>
  <c r="P303"/>
  <c r="BI299"/>
  <c r="BH299"/>
  <c r="BG299"/>
  <c r="BF299"/>
  <c r="T299"/>
  <c r="R299"/>
  <c r="P299"/>
  <c r="BI291"/>
  <c r="BH291"/>
  <c r="BG291"/>
  <c r="BF291"/>
  <c r="T291"/>
  <c r="R291"/>
  <c r="P291"/>
  <c r="BI280"/>
  <c r="BH280"/>
  <c r="BG280"/>
  <c r="BF280"/>
  <c r="T280"/>
  <c r="R280"/>
  <c r="P280"/>
  <c r="BI278"/>
  <c r="BH278"/>
  <c r="BG278"/>
  <c r="BF278"/>
  <c r="T278"/>
  <c r="R278"/>
  <c r="P278"/>
  <c r="BI274"/>
  <c r="BH274"/>
  <c r="BG274"/>
  <c r="BF274"/>
  <c r="T274"/>
  <c r="R274"/>
  <c r="P274"/>
  <c r="BI272"/>
  <c r="BH272"/>
  <c r="BG272"/>
  <c r="BF272"/>
  <c r="T272"/>
  <c r="R272"/>
  <c r="P272"/>
  <c r="BI271"/>
  <c r="BH271"/>
  <c r="BG271"/>
  <c r="BF271"/>
  <c r="T271"/>
  <c r="R271"/>
  <c r="P271"/>
  <c r="BI270"/>
  <c r="BH270"/>
  <c r="BG270"/>
  <c r="BF270"/>
  <c r="T270"/>
  <c r="R270"/>
  <c r="P270"/>
  <c r="BI264"/>
  <c r="BH264"/>
  <c r="BG264"/>
  <c r="BF264"/>
  <c r="T264"/>
  <c r="R264"/>
  <c r="P264"/>
  <c r="BI251"/>
  <c r="BH251"/>
  <c r="BG251"/>
  <c r="BF251"/>
  <c r="T251"/>
  <c r="R251"/>
  <c r="P251"/>
  <c r="BI246"/>
  <c r="BH246"/>
  <c r="BG246"/>
  <c r="BF246"/>
  <c r="T246"/>
  <c r="R246"/>
  <c r="P246"/>
  <c r="BI241"/>
  <c r="BH241"/>
  <c r="BG241"/>
  <c r="BF241"/>
  <c r="T241"/>
  <c r="R241"/>
  <c r="P241"/>
  <c r="BI204"/>
  <c r="BH204"/>
  <c r="BG204"/>
  <c r="BF204"/>
  <c r="T204"/>
  <c r="R204"/>
  <c r="P204"/>
  <c r="BI192"/>
  <c r="BH192"/>
  <c r="BG192"/>
  <c r="BF192"/>
  <c r="T192"/>
  <c r="R192"/>
  <c r="P192"/>
  <c r="BI181"/>
  <c r="BH181"/>
  <c r="BG181"/>
  <c r="BF181"/>
  <c r="T181"/>
  <c r="R181"/>
  <c r="P181"/>
  <c r="BI174"/>
  <c r="BH174"/>
  <c r="BG174"/>
  <c r="BF174"/>
  <c r="T174"/>
  <c r="R174"/>
  <c r="P174"/>
  <c r="BI165"/>
  <c r="BH165"/>
  <c r="BG165"/>
  <c r="BF165"/>
  <c r="T165"/>
  <c r="R165"/>
  <c r="P165"/>
  <c r="BI158"/>
  <c r="BH158"/>
  <c r="BG158"/>
  <c r="BF158"/>
  <c r="T158"/>
  <c r="R158"/>
  <c r="P158"/>
  <c r="BI156"/>
  <c r="BH156"/>
  <c r="BG156"/>
  <c r="BF156"/>
  <c r="T156"/>
  <c r="R156"/>
  <c r="P156"/>
  <c r="BI151"/>
  <c r="BH151"/>
  <c r="BG151"/>
  <c r="BF151"/>
  <c r="T151"/>
  <c r="T143"/>
  <c r="R151"/>
  <c r="R143"/>
  <c r="P151"/>
  <c r="P143"/>
  <c r="BI144"/>
  <c r="BH144"/>
  <c r="BG144"/>
  <c r="BF144"/>
  <c r="T144"/>
  <c r="R144"/>
  <c r="P144"/>
  <c r="F135"/>
  <c r="E133"/>
  <c r="F93"/>
  <c r="E91"/>
  <c r="J28"/>
  <c r="E28"/>
  <c r="J96"/>
  <c r="J27"/>
  <c r="J25"/>
  <c r="E25"/>
  <c r="J95"/>
  <c r="J24"/>
  <c r="J22"/>
  <c r="E22"/>
  <c r="F138"/>
  <c r="J21"/>
  <c r="J19"/>
  <c r="E19"/>
  <c r="F137"/>
  <c r="J18"/>
  <c r="J16"/>
  <c r="J93"/>
  <c r="E7"/>
  <c r="E127"/>
  <c i="2" r="J41"/>
  <c r="J40"/>
  <c i="1" r="AY97"/>
  <c i="2" r="J39"/>
  <c i="1" r="AX97"/>
  <c i="2" r="BI1205"/>
  <c r="BH1205"/>
  <c r="BG1205"/>
  <c r="BF1205"/>
  <c r="T1205"/>
  <c r="T1204"/>
  <c r="R1205"/>
  <c r="R1204"/>
  <c r="P1205"/>
  <c r="P1204"/>
  <c r="BI1202"/>
  <c r="BH1202"/>
  <c r="BG1202"/>
  <c r="BF1202"/>
  <c r="T1202"/>
  <c r="R1202"/>
  <c r="P1202"/>
  <c r="BI1196"/>
  <c r="BH1196"/>
  <c r="BG1196"/>
  <c r="BF1196"/>
  <c r="T1196"/>
  <c r="R1196"/>
  <c r="P1196"/>
  <c r="BI1189"/>
  <c r="BH1189"/>
  <c r="BG1189"/>
  <c r="BF1189"/>
  <c r="T1189"/>
  <c r="R1189"/>
  <c r="P1189"/>
  <c r="BI1182"/>
  <c r="BH1182"/>
  <c r="BG1182"/>
  <c r="BF1182"/>
  <c r="T1182"/>
  <c r="R1182"/>
  <c r="P1182"/>
  <c r="BI1172"/>
  <c r="BH1172"/>
  <c r="BG1172"/>
  <c r="BF1172"/>
  <c r="T1172"/>
  <c r="R1172"/>
  <c r="P1172"/>
  <c r="BI1170"/>
  <c r="BH1170"/>
  <c r="BG1170"/>
  <c r="BF1170"/>
  <c r="T1170"/>
  <c r="R1170"/>
  <c r="P1170"/>
  <c r="BI1169"/>
  <c r="BH1169"/>
  <c r="BG1169"/>
  <c r="BF1169"/>
  <c r="T1169"/>
  <c r="R1169"/>
  <c r="P1169"/>
  <c r="BI1166"/>
  <c r="BH1166"/>
  <c r="BG1166"/>
  <c r="BF1166"/>
  <c r="T1166"/>
  <c r="R1166"/>
  <c r="P1166"/>
  <c r="BI1160"/>
  <c r="BH1160"/>
  <c r="BG1160"/>
  <c r="BF1160"/>
  <c r="T1160"/>
  <c r="R1160"/>
  <c r="P1160"/>
  <c r="BI1154"/>
  <c r="BH1154"/>
  <c r="BG1154"/>
  <c r="BF1154"/>
  <c r="T1154"/>
  <c r="R1154"/>
  <c r="P1154"/>
  <c r="BI1149"/>
  <c r="BH1149"/>
  <c r="BG1149"/>
  <c r="BF1149"/>
  <c r="T1149"/>
  <c r="R1149"/>
  <c r="P1149"/>
  <c r="BI1140"/>
  <c r="BH1140"/>
  <c r="BG1140"/>
  <c r="BF1140"/>
  <c r="T1140"/>
  <c r="R1140"/>
  <c r="P1140"/>
  <c r="BI1134"/>
  <c r="BH1134"/>
  <c r="BG1134"/>
  <c r="BF1134"/>
  <c r="T1134"/>
  <c r="R1134"/>
  <c r="P1134"/>
  <c r="BI1128"/>
  <c r="BH1128"/>
  <c r="BG1128"/>
  <c r="BF1128"/>
  <c r="T1128"/>
  <c r="R1128"/>
  <c r="P1128"/>
  <c r="BI1121"/>
  <c r="BH1121"/>
  <c r="BG1121"/>
  <c r="BF1121"/>
  <c r="T1121"/>
  <c r="R1121"/>
  <c r="P1121"/>
  <c r="BI1115"/>
  <c r="BH1115"/>
  <c r="BG1115"/>
  <c r="BF1115"/>
  <c r="T1115"/>
  <c r="R1115"/>
  <c r="P1115"/>
  <c r="BI1109"/>
  <c r="BH1109"/>
  <c r="BG1109"/>
  <c r="BF1109"/>
  <c r="T1109"/>
  <c r="R1109"/>
  <c r="P1109"/>
  <c r="BI1103"/>
  <c r="BH1103"/>
  <c r="BG1103"/>
  <c r="BF1103"/>
  <c r="T1103"/>
  <c r="R1103"/>
  <c r="P1103"/>
  <c r="BI1097"/>
  <c r="BH1097"/>
  <c r="BG1097"/>
  <c r="BF1097"/>
  <c r="T1097"/>
  <c r="R1097"/>
  <c r="P1097"/>
  <c r="BI1092"/>
  <c r="BH1092"/>
  <c r="BG1092"/>
  <c r="BF1092"/>
  <c r="T1092"/>
  <c r="R1092"/>
  <c r="P1092"/>
  <c r="BI1087"/>
  <c r="BH1087"/>
  <c r="BG1087"/>
  <c r="BF1087"/>
  <c r="T1087"/>
  <c r="R1087"/>
  <c r="P1087"/>
  <c r="BI1072"/>
  <c r="BH1072"/>
  <c r="BG1072"/>
  <c r="BF1072"/>
  <c r="T1072"/>
  <c r="R1072"/>
  <c r="P1072"/>
  <c r="BI1066"/>
  <c r="BH1066"/>
  <c r="BG1066"/>
  <c r="BF1066"/>
  <c r="T1066"/>
  <c r="R1066"/>
  <c r="P1066"/>
  <c r="BI1060"/>
  <c r="BH1060"/>
  <c r="BG1060"/>
  <c r="BF1060"/>
  <c r="T1060"/>
  <c r="R1060"/>
  <c r="P1060"/>
  <c r="BI1054"/>
  <c r="BH1054"/>
  <c r="BG1054"/>
  <c r="BF1054"/>
  <c r="T1054"/>
  <c r="R1054"/>
  <c r="P1054"/>
  <c r="BI1045"/>
  <c r="BH1045"/>
  <c r="BG1045"/>
  <c r="BF1045"/>
  <c r="T1045"/>
  <c r="R1045"/>
  <c r="P1045"/>
  <c r="BI1039"/>
  <c r="BH1039"/>
  <c r="BG1039"/>
  <c r="BF1039"/>
  <c r="T1039"/>
  <c r="R1039"/>
  <c r="P1039"/>
  <c r="BI1034"/>
  <c r="BH1034"/>
  <c r="BG1034"/>
  <c r="BF1034"/>
  <c r="T1034"/>
  <c r="R1034"/>
  <c r="P1034"/>
  <c r="BI1028"/>
  <c r="BH1028"/>
  <c r="BG1028"/>
  <c r="BF1028"/>
  <c r="T1028"/>
  <c r="R1028"/>
  <c r="P1028"/>
  <c r="BI1023"/>
  <c r="BH1023"/>
  <c r="BG1023"/>
  <c r="BF1023"/>
  <c r="T1023"/>
  <c r="R1023"/>
  <c r="P1023"/>
  <c r="BI1017"/>
  <c r="BH1017"/>
  <c r="BG1017"/>
  <c r="BF1017"/>
  <c r="T1017"/>
  <c r="R1017"/>
  <c r="P1017"/>
  <c r="BI1011"/>
  <c r="BH1011"/>
  <c r="BG1011"/>
  <c r="BF1011"/>
  <c r="T1011"/>
  <c r="R1011"/>
  <c r="P1011"/>
  <c r="BI1005"/>
  <c r="BH1005"/>
  <c r="BG1005"/>
  <c r="BF1005"/>
  <c r="T1005"/>
  <c r="R1005"/>
  <c r="P1005"/>
  <c r="BI988"/>
  <c r="BH988"/>
  <c r="BG988"/>
  <c r="BF988"/>
  <c r="T988"/>
  <c r="R988"/>
  <c r="P988"/>
  <c r="BI982"/>
  <c r="BH982"/>
  <c r="BG982"/>
  <c r="BF982"/>
  <c r="T982"/>
  <c r="R982"/>
  <c r="P982"/>
  <c r="BI978"/>
  <c r="BH978"/>
  <c r="BG978"/>
  <c r="BF978"/>
  <c r="T978"/>
  <c r="R978"/>
  <c r="P978"/>
  <c r="BI976"/>
  <c r="BH976"/>
  <c r="BG976"/>
  <c r="BF976"/>
  <c r="T976"/>
  <c r="R976"/>
  <c r="P976"/>
  <c r="BI973"/>
  <c r="BH973"/>
  <c r="BG973"/>
  <c r="BF973"/>
  <c r="T973"/>
  <c r="R973"/>
  <c r="P973"/>
  <c r="BI971"/>
  <c r="BH971"/>
  <c r="BG971"/>
  <c r="BF971"/>
  <c r="T971"/>
  <c r="R971"/>
  <c r="P971"/>
  <c r="BI969"/>
  <c r="BH969"/>
  <c r="BG969"/>
  <c r="BF969"/>
  <c r="T969"/>
  <c r="R969"/>
  <c r="P969"/>
  <c r="BI967"/>
  <c r="BH967"/>
  <c r="BG967"/>
  <c r="BF967"/>
  <c r="T967"/>
  <c r="R967"/>
  <c r="P967"/>
  <c r="BI965"/>
  <c r="BH965"/>
  <c r="BG965"/>
  <c r="BF965"/>
  <c r="T965"/>
  <c r="R965"/>
  <c r="P965"/>
  <c r="BI964"/>
  <c r="BH964"/>
  <c r="BG964"/>
  <c r="BF964"/>
  <c r="T964"/>
  <c r="R964"/>
  <c r="P964"/>
  <c r="BI959"/>
  <c r="BH959"/>
  <c r="BG959"/>
  <c r="BF959"/>
  <c r="T959"/>
  <c r="R959"/>
  <c r="P959"/>
  <c r="BI957"/>
  <c r="BH957"/>
  <c r="BG957"/>
  <c r="BF957"/>
  <c r="T957"/>
  <c r="R957"/>
  <c r="P957"/>
  <c r="BI952"/>
  <c r="BH952"/>
  <c r="BG952"/>
  <c r="BF952"/>
  <c r="T952"/>
  <c r="R952"/>
  <c r="P952"/>
  <c r="BI950"/>
  <c r="BH950"/>
  <c r="BG950"/>
  <c r="BF950"/>
  <c r="T950"/>
  <c r="R950"/>
  <c r="P950"/>
  <c r="BI947"/>
  <c r="BH947"/>
  <c r="BG947"/>
  <c r="BF947"/>
  <c r="T947"/>
  <c r="R947"/>
  <c r="P947"/>
  <c r="BI945"/>
  <c r="BH945"/>
  <c r="BG945"/>
  <c r="BF945"/>
  <c r="T945"/>
  <c r="R945"/>
  <c r="P945"/>
  <c r="BI943"/>
  <c r="BH943"/>
  <c r="BG943"/>
  <c r="BF943"/>
  <c r="T943"/>
  <c r="R943"/>
  <c r="P943"/>
  <c r="BI942"/>
  <c r="BH942"/>
  <c r="BG942"/>
  <c r="BF942"/>
  <c r="T942"/>
  <c r="R942"/>
  <c r="P942"/>
  <c r="BI940"/>
  <c r="BH940"/>
  <c r="BG940"/>
  <c r="BF940"/>
  <c r="T940"/>
  <c r="R940"/>
  <c r="P940"/>
  <c r="BI937"/>
  <c r="BH937"/>
  <c r="BG937"/>
  <c r="BF937"/>
  <c r="T937"/>
  <c r="R937"/>
  <c r="P937"/>
  <c r="BI933"/>
  <c r="BH933"/>
  <c r="BG933"/>
  <c r="BF933"/>
  <c r="T933"/>
  <c r="R933"/>
  <c r="P933"/>
  <c r="BI931"/>
  <c r="BH931"/>
  <c r="BG931"/>
  <c r="BF931"/>
  <c r="T931"/>
  <c r="R931"/>
  <c r="P931"/>
  <c r="BI926"/>
  <c r="BH926"/>
  <c r="BG926"/>
  <c r="BF926"/>
  <c r="T926"/>
  <c r="R926"/>
  <c r="P926"/>
  <c r="BI925"/>
  <c r="BH925"/>
  <c r="BG925"/>
  <c r="BF925"/>
  <c r="T925"/>
  <c r="R925"/>
  <c r="P925"/>
  <c r="BI922"/>
  <c r="BH922"/>
  <c r="BG922"/>
  <c r="BF922"/>
  <c r="T922"/>
  <c r="R922"/>
  <c r="P922"/>
  <c r="BI920"/>
  <c r="BH920"/>
  <c r="BG920"/>
  <c r="BF920"/>
  <c r="T920"/>
  <c r="R920"/>
  <c r="P920"/>
  <c r="BI918"/>
  <c r="BH918"/>
  <c r="BG918"/>
  <c r="BF918"/>
  <c r="T918"/>
  <c r="R918"/>
  <c r="P918"/>
  <c r="BI915"/>
  <c r="BH915"/>
  <c r="BG915"/>
  <c r="BF915"/>
  <c r="T915"/>
  <c r="R915"/>
  <c r="P915"/>
  <c r="BI912"/>
  <c r="BH912"/>
  <c r="BG912"/>
  <c r="BF912"/>
  <c r="T912"/>
  <c r="R912"/>
  <c r="P912"/>
  <c r="BI909"/>
  <c r="BH909"/>
  <c r="BG909"/>
  <c r="BF909"/>
  <c r="T909"/>
  <c r="R909"/>
  <c r="P909"/>
  <c r="BI903"/>
  <c r="BH903"/>
  <c r="BG903"/>
  <c r="BF903"/>
  <c r="T903"/>
  <c r="R903"/>
  <c r="P903"/>
  <c r="BI900"/>
  <c r="BH900"/>
  <c r="BG900"/>
  <c r="BF900"/>
  <c r="T900"/>
  <c r="R900"/>
  <c r="P900"/>
  <c r="BI893"/>
  <c r="BH893"/>
  <c r="BG893"/>
  <c r="BF893"/>
  <c r="T893"/>
  <c r="R893"/>
  <c r="P893"/>
  <c r="BI890"/>
  <c r="BH890"/>
  <c r="BG890"/>
  <c r="BF890"/>
  <c r="T890"/>
  <c r="R890"/>
  <c r="P890"/>
  <c r="BI883"/>
  <c r="BH883"/>
  <c r="BG883"/>
  <c r="BF883"/>
  <c r="T883"/>
  <c r="R883"/>
  <c r="P883"/>
  <c r="BI880"/>
  <c r="BH880"/>
  <c r="BG880"/>
  <c r="BF880"/>
  <c r="T880"/>
  <c r="R880"/>
  <c r="P880"/>
  <c r="BI877"/>
  <c r="BH877"/>
  <c r="BG877"/>
  <c r="BF877"/>
  <c r="T877"/>
  <c r="R877"/>
  <c r="P877"/>
  <c r="BI869"/>
  <c r="BH869"/>
  <c r="BG869"/>
  <c r="BF869"/>
  <c r="T869"/>
  <c r="R869"/>
  <c r="P869"/>
  <c r="BI858"/>
  <c r="BH858"/>
  <c r="BG858"/>
  <c r="BF858"/>
  <c r="T858"/>
  <c r="R858"/>
  <c r="P858"/>
  <c r="BI853"/>
  <c r="BH853"/>
  <c r="BG853"/>
  <c r="BF853"/>
  <c r="T853"/>
  <c r="R853"/>
  <c r="P853"/>
  <c r="BI849"/>
  <c r="BH849"/>
  <c r="BG849"/>
  <c r="BF849"/>
  <c r="T849"/>
  <c r="R849"/>
  <c r="P849"/>
  <c r="BI846"/>
  <c r="BH846"/>
  <c r="BG846"/>
  <c r="BF846"/>
  <c r="T846"/>
  <c r="R846"/>
  <c r="P846"/>
  <c r="BI841"/>
  <c r="BH841"/>
  <c r="BG841"/>
  <c r="BF841"/>
  <c r="T841"/>
  <c r="R841"/>
  <c r="P841"/>
  <c r="BI836"/>
  <c r="BH836"/>
  <c r="BG836"/>
  <c r="BF836"/>
  <c r="T836"/>
  <c r="R836"/>
  <c r="P836"/>
  <c r="BI831"/>
  <c r="BH831"/>
  <c r="BG831"/>
  <c r="BF831"/>
  <c r="T831"/>
  <c r="R831"/>
  <c r="P831"/>
  <c r="BI828"/>
  <c r="BH828"/>
  <c r="BG828"/>
  <c r="BF828"/>
  <c r="T828"/>
  <c r="R828"/>
  <c r="P828"/>
  <c r="BI818"/>
  <c r="BH818"/>
  <c r="BG818"/>
  <c r="BF818"/>
  <c r="T818"/>
  <c r="R818"/>
  <c r="P818"/>
  <c r="BI810"/>
  <c r="BH810"/>
  <c r="BG810"/>
  <c r="BF810"/>
  <c r="T810"/>
  <c r="R810"/>
  <c r="P810"/>
  <c r="BI807"/>
  <c r="BH807"/>
  <c r="BG807"/>
  <c r="BF807"/>
  <c r="T807"/>
  <c r="R807"/>
  <c r="P807"/>
  <c r="BI802"/>
  <c r="BH802"/>
  <c r="BG802"/>
  <c r="BF802"/>
  <c r="T802"/>
  <c r="R802"/>
  <c r="P802"/>
  <c r="BI798"/>
  <c r="BH798"/>
  <c r="BG798"/>
  <c r="BF798"/>
  <c r="T798"/>
  <c r="R798"/>
  <c r="P798"/>
  <c r="BI796"/>
  <c r="BH796"/>
  <c r="BG796"/>
  <c r="BF796"/>
  <c r="T796"/>
  <c r="R796"/>
  <c r="P796"/>
  <c r="BI792"/>
  <c r="BH792"/>
  <c r="BG792"/>
  <c r="BF792"/>
  <c r="T792"/>
  <c r="R792"/>
  <c r="P792"/>
  <c r="BI787"/>
  <c r="BH787"/>
  <c r="BG787"/>
  <c r="BF787"/>
  <c r="T787"/>
  <c r="R787"/>
  <c r="P787"/>
  <c r="BI782"/>
  <c r="BH782"/>
  <c r="BG782"/>
  <c r="BF782"/>
  <c r="T782"/>
  <c r="R782"/>
  <c r="P782"/>
  <c r="BI776"/>
  <c r="BH776"/>
  <c r="BG776"/>
  <c r="BF776"/>
  <c r="T776"/>
  <c r="R776"/>
  <c r="P776"/>
  <c r="BI761"/>
  <c r="BH761"/>
  <c r="BG761"/>
  <c r="BF761"/>
  <c r="T761"/>
  <c r="R761"/>
  <c r="P761"/>
  <c r="BI758"/>
  <c r="BH758"/>
  <c r="BG758"/>
  <c r="BF758"/>
  <c r="T758"/>
  <c r="R758"/>
  <c r="P758"/>
  <c r="BI737"/>
  <c r="BH737"/>
  <c r="BG737"/>
  <c r="BF737"/>
  <c r="T737"/>
  <c r="R737"/>
  <c r="P737"/>
  <c r="BI734"/>
  <c r="BH734"/>
  <c r="BG734"/>
  <c r="BF734"/>
  <c r="T734"/>
  <c r="R734"/>
  <c r="P734"/>
  <c r="BI730"/>
  <c r="BH730"/>
  <c r="BG730"/>
  <c r="BF730"/>
  <c r="T730"/>
  <c r="R730"/>
  <c r="P730"/>
  <c r="BI727"/>
  <c r="BH727"/>
  <c r="BG727"/>
  <c r="BF727"/>
  <c r="T727"/>
  <c r="R727"/>
  <c r="P727"/>
  <c r="BI725"/>
  <c r="BH725"/>
  <c r="BG725"/>
  <c r="BF725"/>
  <c r="T725"/>
  <c r="R725"/>
  <c r="P725"/>
  <c r="BI723"/>
  <c r="BH723"/>
  <c r="BG723"/>
  <c r="BF723"/>
  <c r="T723"/>
  <c r="R723"/>
  <c r="P723"/>
  <c r="BI721"/>
  <c r="BH721"/>
  <c r="BG721"/>
  <c r="BF721"/>
  <c r="T721"/>
  <c r="R721"/>
  <c r="P721"/>
  <c r="BI720"/>
  <c r="BH720"/>
  <c r="BG720"/>
  <c r="BF720"/>
  <c r="T720"/>
  <c r="R720"/>
  <c r="P720"/>
  <c r="BI717"/>
  <c r="BH717"/>
  <c r="BG717"/>
  <c r="BF717"/>
  <c r="T717"/>
  <c r="R717"/>
  <c r="P717"/>
  <c r="BI714"/>
  <c r="BH714"/>
  <c r="BG714"/>
  <c r="BF714"/>
  <c r="T714"/>
  <c r="R714"/>
  <c r="P714"/>
  <c r="BI707"/>
  <c r="BH707"/>
  <c r="BG707"/>
  <c r="BF707"/>
  <c r="T707"/>
  <c r="R707"/>
  <c r="P707"/>
  <c r="BI703"/>
  <c r="BH703"/>
  <c r="BG703"/>
  <c r="BF703"/>
  <c r="T703"/>
  <c r="R703"/>
  <c r="P703"/>
  <c r="BI699"/>
  <c r="BH699"/>
  <c r="BG699"/>
  <c r="BF699"/>
  <c r="T699"/>
  <c r="R699"/>
  <c r="P699"/>
  <c r="BI697"/>
  <c r="BH697"/>
  <c r="BG697"/>
  <c r="BF697"/>
  <c r="T697"/>
  <c r="R697"/>
  <c r="P697"/>
  <c r="BI696"/>
  <c r="BH696"/>
  <c r="BG696"/>
  <c r="BF696"/>
  <c r="T696"/>
  <c r="R696"/>
  <c r="P696"/>
  <c r="BI695"/>
  <c r="BH695"/>
  <c r="BG695"/>
  <c r="BF695"/>
  <c r="T695"/>
  <c r="R695"/>
  <c r="P695"/>
  <c r="BI694"/>
  <c r="BH694"/>
  <c r="BG694"/>
  <c r="BF694"/>
  <c r="T694"/>
  <c r="R694"/>
  <c r="P694"/>
  <c r="BI691"/>
  <c r="BH691"/>
  <c r="BG691"/>
  <c r="BF691"/>
  <c r="T691"/>
  <c r="R691"/>
  <c r="P691"/>
  <c r="BI686"/>
  <c r="BH686"/>
  <c r="BG686"/>
  <c r="BF686"/>
  <c r="T686"/>
  <c r="R686"/>
  <c r="P686"/>
  <c r="BI683"/>
  <c r="BH683"/>
  <c r="BG683"/>
  <c r="BF683"/>
  <c r="T683"/>
  <c r="R683"/>
  <c r="P683"/>
  <c r="BI681"/>
  <c r="BH681"/>
  <c r="BG681"/>
  <c r="BF681"/>
  <c r="T681"/>
  <c r="R681"/>
  <c r="P681"/>
  <c r="BI678"/>
  <c r="BH678"/>
  <c r="BG678"/>
  <c r="BF678"/>
  <c r="T678"/>
  <c r="R678"/>
  <c r="P678"/>
  <c r="BI675"/>
  <c r="BH675"/>
  <c r="BG675"/>
  <c r="BF675"/>
  <c r="T675"/>
  <c r="R675"/>
  <c r="P675"/>
  <c r="BI667"/>
  <c r="BH667"/>
  <c r="BG667"/>
  <c r="BF667"/>
  <c r="T667"/>
  <c r="R667"/>
  <c r="P667"/>
  <c r="BI660"/>
  <c r="BH660"/>
  <c r="BG660"/>
  <c r="BF660"/>
  <c r="T660"/>
  <c r="R660"/>
  <c r="P660"/>
  <c r="BI656"/>
  <c r="BH656"/>
  <c r="BG656"/>
  <c r="BF656"/>
  <c r="T656"/>
  <c r="R656"/>
  <c r="P656"/>
  <c r="BI652"/>
  <c r="BH652"/>
  <c r="BG652"/>
  <c r="BF652"/>
  <c r="T652"/>
  <c r="R652"/>
  <c r="P652"/>
  <c r="BI649"/>
  <c r="BH649"/>
  <c r="BG649"/>
  <c r="BF649"/>
  <c r="T649"/>
  <c r="R649"/>
  <c r="P649"/>
  <c r="BI645"/>
  <c r="BH645"/>
  <c r="BG645"/>
  <c r="BF645"/>
  <c r="T645"/>
  <c r="R645"/>
  <c r="P645"/>
  <c r="BI641"/>
  <c r="BH641"/>
  <c r="BG641"/>
  <c r="BF641"/>
  <c r="T641"/>
  <c r="R641"/>
  <c r="P641"/>
  <c r="BI637"/>
  <c r="BH637"/>
  <c r="BG637"/>
  <c r="BF637"/>
  <c r="T637"/>
  <c r="R637"/>
  <c r="P637"/>
  <c r="BI633"/>
  <c r="BH633"/>
  <c r="BG633"/>
  <c r="BF633"/>
  <c r="T633"/>
  <c r="T632"/>
  <c r="R633"/>
  <c r="R632"/>
  <c r="P633"/>
  <c r="P632"/>
  <c r="BI630"/>
  <c r="BH630"/>
  <c r="BG630"/>
  <c r="BF630"/>
  <c r="T630"/>
  <c r="R630"/>
  <c r="P630"/>
  <c r="BI628"/>
  <c r="BH628"/>
  <c r="BG628"/>
  <c r="BF628"/>
  <c r="T628"/>
  <c r="R628"/>
  <c r="P628"/>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4"/>
  <c r="BH614"/>
  <c r="BG614"/>
  <c r="BF614"/>
  <c r="T614"/>
  <c r="R614"/>
  <c r="P614"/>
  <c r="BI612"/>
  <c r="BH612"/>
  <c r="BG612"/>
  <c r="BF612"/>
  <c r="T612"/>
  <c r="R612"/>
  <c r="P612"/>
  <c r="BI610"/>
  <c r="BH610"/>
  <c r="BG610"/>
  <c r="BF610"/>
  <c r="T610"/>
  <c r="R610"/>
  <c r="P610"/>
  <c r="BI606"/>
  <c r="BH606"/>
  <c r="BG606"/>
  <c r="BF606"/>
  <c r="T606"/>
  <c r="R606"/>
  <c r="P606"/>
  <c r="BI602"/>
  <c r="BH602"/>
  <c r="BG602"/>
  <c r="BF602"/>
  <c r="T602"/>
  <c r="R602"/>
  <c r="P602"/>
  <c r="BI598"/>
  <c r="BH598"/>
  <c r="BG598"/>
  <c r="BF598"/>
  <c r="T598"/>
  <c r="R598"/>
  <c r="P598"/>
  <c r="BI593"/>
  <c r="BH593"/>
  <c r="BG593"/>
  <c r="BF593"/>
  <c r="T593"/>
  <c r="R593"/>
  <c r="P593"/>
  <c r="BI589"/>
  <c r="BH589"/>
  <c r="BG589"/>
  <c r="BF589"/>
  <c r="T589"/>
  <c r="R589"/>
  <c r="P589"/>
  <c r="BI585"/>
  <c r="BH585"/>
  <c r="BG585"/>
  <c r="BF585"/>
  <c r="T585"/>
  <c r="R585"/>
  <c r="P585"/>
  <c r="BI579"/>
  <c r="BH579"/>
  <c r="BG579"/>
  <c r="BF579"/>
  <c r="T579"/>
  <c r="R579"/>
  <c r="P579"/>
  <c r="BI574"/>
  <c r="BH574"/>
  <c r="BG574"/>
  <c r="BF574"/>
  <c r="T574"/>
  <c r="R574"/>
  <c r="P574"/>
  <c r="BI568"/>
  <c r="BH568"/>
  <c r="BG568"/>
  <c r="BF568"/>
  <c r="T568"/>
  <c r="R568"/>
  <c r="P568"/>
  <c r="BI563"/>
  <c r="BH563"/>
  <c r="BG563"/>
  <c r="BF563"/>
  <c r="T563"/>
  <c r="R563"/>
  <c r="P563"/>
  <c r="BI555"/>
  <c r="BH555"/>
  <c r="BG555"/>
  <c r="BF555"/>
  <c r="T555"/>
  <c r="R555"/>
  <c r="P555"/>
  <c r="BI551"/>
  <c r="BH551"/>
  <c r="BG551"/>
  <c r="BF551"/>
  <c r="T551"/>
  <c r="R551"/>
  <c r="P551"/>
  <c r="BI541"/>
  <c r="BH541"/>
  <c r="BG541"/>
  <c r="BF541"/>
  <c r="T541"/>
  <c r="R541"/>
  <c r="P541"/>
  <c r="BI531"/>
  <c r="BH531"/>
  <c r="BG531"/>
  <c r="BF531"/>
  <c r="T531"/>
  <c r="R531"/>
  <c r="P531"/>
  <c r="BI527"/>
  <c r="BH527"/>
  <c r="BG527"/>
  <c r="BF527"/>
  <c r="T527"/>
  <c r="R527"/>
  <c r="P527"/>
  <c r="BI519"/>
  <c r="BH519"/>
  <c r="BG519"/>
  <c r="BF519"/>
  <c r="T519"/>
  <c r="R519"/>
  <c r="P519"/>
  <c r="BI512"/>
  <c r="BH512"/>
  <c r="BG512"/>
  <c r="BF512"/>
  <c r="T512"/>
  <c r="R512"/>
  <c r="P512"/>
  <c r="BI508"/>
  <c r="BH508"/>
  <c r="BG508"/>
  <c r="BF508"/>
  <c r="T508"/>
  <c r="R508"/>
  <c r="P508"/>
  <c r="BI498"/>
  <c r="BH498"/>
  <c r="BG498"/>
  <c r="BF498"/>
  <c r="T498"/>
  <c r="R498"/>
  <c r="P498"/>
  <c r="BI494"/>
  <c r="BH494"/>
  <c r="BG494"/>
  <c r="BF494"/>
  <c r="T494"/>
  <c r="R494"/>
  <c r="P494"/>
  <c r="BI487"/>
  <c r="BH487"/>
  <c r="BG487"/>
  <c r="BF487"/>
  <c r="T487"/>
  <c r="R487"/>
  <c r="P487"/>
  <c r="BI481"/>
  <c r="BH481"/>
  <c r="BG481"/>
  <c r="BF481"/>
  <c r="T481"/>
  <c r="R481"/>
  <c r="P481"/>
  <c r="BI474"/>
  <c r="BH474"/>
  <c r="BG474"/>
  <c r="BF474"/>
  <c r="T474"/>
  <c r="R474"/>
  <c r="P474"/>
  <c r="BI470"/>
  <c r="BH470"/>
  <c r="BG470"/>
  <c r="BF470"/>
  <c r="T470"/>
  <c r="R470"/>
  <c r="P470"/>
  <c r="BI467"/>
  <c r="BH467"/>
  <c r="BG467"/>
  <c r="BF467"/>
  <c r="T467"/>
  <c r="R467"/>
  <c r="P467"/>
  <c r="BI463"/>
  <c r="BH463"/>
  <c r="BG463"/>
  <c r="BF463"/>
  <c r="T463"/>
  <c r="R463"/>
  <c r="P463"/>
  <c r="BI459"/>
  <c r="BH459"/>
  <c r="BG459"/>
  <c r="BF459"/>
  <c r="T459"/>
  <c r="R459"/>
  <c r="P459"/>
  <c r="BI455"/>
  <c r="BH455"/>
  <c r="BG455"/>
  <c r="BF455"/>
  <c r="T455"/>
  <c r="R455"/>
  <c r="P455"/>
  <c r="BI448"/>
  <c r="BH448"/>
  <c r="BG448"/>
  <c r="BF448"/>
  <c r="T448"/>
  <c r="R448"/>
  <c r="P448"/>
  <c r="BI444"/>
  <c r="BH444"/>
  <c r="BG444"/>
  <c r="BF444"/>
  <c r="T444"/>
  <c r="R444"/>
  <c r="P444"/>
  <c r="BI429"/>
  <c r="BH429"/>
  <c r="BG429"/>
  <c r="BF429"/>
  <c r="T429"/>
  <c r="R429"/>
  <c r="P429"/>
  <c r="BI427"/>
  <c r="BH427"/>
  <c r="BG427"/>
  <c r="BF427"/>
  <c r="T427"/>
  <c r="R427"/>
  <c r="P427"/>
  <c r="BI417"/>
  <c r="BH417"/>
  <c r="BG417"/>
  <c r="BF417"/>
  <c r="T417"/>
  <c r="R417"/>
  <c r="P417"/>
  <c r="BI415"/>
  <c r="BH415"/>
  <c r="BG415"/>
  <c r="BF415"/>
  <c r="T415"/>
  <c r="R415"/>
  <c r="P415"/>
  <c r="BI413"/>
  <c r="BH413"/>
  <c r="BG413"/>
  <c r="BF413"/>
  <c r="T413"/>
  <c r="R413"/>
  <c r="P413"/>
  <c r="BI411"/>
  <c r="BH411"/>
  <c r="BG411"/>
  <c r="BF411"/>
  <c r="T411"/>
  <c r="R411"/>
  <c r="P411"/>
  <c r="BI408"/>
  <c r="BH408"/>
  <c r="BG408"/>
  <c r="BF408"/>
  <c r="T408"/>
  <c r="R408"/>
  <c r="P408"/>
  <c r="BI377"/>
  <c r="BH377"/>
  <c r="BG377"/>
  <c r="BF377"/>
  <c r="T377"/>
  <c r="R377"/>
  <c r="P377"/>
  <c r="BI349"/>
  <c r="BH349"/>
  <c r="BG349"/>
  <c r="BF349"/>
  <c r="T349"/>
  <c r="R349"/>
  <c r="P349"/>
  <c r="BI296"/>
  <c r="BH296"/>
  <c r="BG296"/>
  <c r="BF296"/>
  <c r="T296"/>
  <c r="R296"/>
  <c r="P296"/>
  <c r="BI293"/>
  <c r="BH293"/>
  <c r="BG293"/>
  <c r="BF293"/>
  <c r="T293"/>
  <c r="R293"/>
  <c r="P293"/>
  <c r="BI291"/>
  <c r="BH291"/>
  <c r="BG291"/>
  <c r="BF291"/>
  <c r="T291"/>
  <c r="R291"/>
  <c r="P291"/>
  <c r="BI286"/>
  <c r="BH286"/>
  <c r="BG286"/>
  <c r="BF286"/>
  <c r="T286"/>
  <c r="R286"/>
  <c r="P286"/>
  <c r="BI282"/>
  <c r="BH282"/>
  <c r="BG282"/>
  <c r="BF282"/>
  <c r="T282"/>
  <c r="R282"/>
  <c r="P282"/>
  <c r="BI280"/>
  <c r="BH280"/>
  <c r="BG280"/>
  <c r="BF280"/>
  <c r="T280"/>
  <c r="R280"/>
  <c r="P280"/>
  <c r="BI277"/>
  <c r="BH277"/>
  <c r="BG277"/>
  <c r="BF277"/>
  <c r="T277"/>
  <c r="R277"/>
  <c r="P277"/>
  <c r="BI264"/>
  <c r="BH264"/>
  <c r="BG264"/>
  <c r="BF264"/>
  <c r="T264"/>
  <c r="R264"/>
  <c r="P264"/>
  <c r="BI253"/>
  <c r="BH253"/>
  <c r="BG253"/>
  <c r="BF253"/>
  <c r="T253"/>
  <c r="R253"/>
  <c r="P253"/>
  <c r="BI249"/>
  <c r="BH249"/>
  <c r="BG249"/>
  <c r="BF249"/>
  <c r="T249"/>
  <c r="R249"/>
  <c r="P249"/>
  <c r="BI247"/>
  <c r="BH247"/>
  <c r="BG247"/>
  <c r="BF247"/>
  <c r="T247"/>
  <c r="R247"/>
  <c r="P247"/>
  <c r="BI243"/>
  <c r="BH243"/>
  <c r="BG243"/>
  <c r="BF243"/>
  <c r="T243"/>
  <c r="R243"/>
  <c r="P243"/>
  <c r="BI240"/>
  <c r="BH240"/>
  <c r="BG240"/>
  <c r="BF240"/>
  <c r="T240"/>
  <c r="R240"/>
  <c r="P240"/>
  <c r="BI237"/>
  <c r="BH237"/>
  <c r="BG237"/>
  <c r="BF237"/>
  <c r="T237"/>
  <c r="R237"/>
  <c r="P237"/>
  <c r="BI234"/>
  <c r="BH234"/>
  <c r="BG234"/>
  <c r="BF234"/>
  <c r="T234"/>
  <c r="R234"/>
  <c r="P234"/>
  <c r="BI230"/>
  <c r="BH230"/>
  <c r="BG230"/>
  <c r="BF230"/>
  <c r="T230"/>
  <c r="R230"/>
  <c r="P230"/>
  <c r="BI226"/>
  <c r="BH226"/>
  <c r="BG226"/>
  <c r="BF226"/>
  <c r="T226"/>
  <c r="R226"/>
  <c r="P226"/>
  <c r="BI222"/>
  <c r="BH222"/>
  <c r="BG222"/>
  <c r="BF222"/>
  <c r="T222"/>
  <c r="R222"/>
  <c r="P222"/>
  <c r="BI219"/>
  <c r="BH219"/>
  <c r="BG219"/>
  <c r="BF219"/>
  <c r="T219"/>
  <c r="R219"/>
  <c r="P219"/>
  <c r="BI215"/>
  <c r="BH215"/>
  <c r="BG215"/>
  <c r="BF215"/>
  <c r="T215"/>
  <c r="R215"/>
  <c r="P215"/>
  <c r="BI212"/>
  <c r="BH212"/>
  <c r="BG212"/>
  <c r="BF212"/>
  <c r="T212"/>
  <c r="R212"/>
  <c r="P212"/>
  <c r="BI210"/>
  <c r="BH210"/>
  <c r="BG210"/>
  <c r="BF210"/>
  <c r="T210"/>
  <c r="R210"/>
  <c r="P210"/>
  <c r="BI206"/>
  <c r="BH206"/>
  <c r="BG206"/>
  <c r="BF206"/>
  <c r="T206"/>
  <c r="R206"/>
  <c r="P206"/>
  <c r="BI204"/>
  <c r="BH204"/>
  <c r="BG204"/>
  <c r="BF204"/>
  <c r="T204"/>
  <c r="R204"/>
  <c r="P204"/>
  <c r="BI199"/>
  <c r="BH199"/>
  <c r="BG199"/>
  <c r="BF199"/>
  <c r="T199"/>
  <c r="R199"/>
  <c r="P199"/>
  <c r="BI194"/>
  <c r="BH194"/>
  <c r="BG194"/>
  <c r="BF194"/>
  <c r="T194"/>
  <c r="R194"/>
  <c r="P194"/>
  <c r="BI189"/>
  <c r="BH189"/>
  <c r="BG189"/>
  <c r="BF189"/>
  <c r="T189"/>
  <c r="R189"/>
  <c r="P189"/>
  <c r="BI184"/>
  <c r="BH184"/>
  <c r="BG184"/>
  <c r="BF184"/>
  <c r="T184"/>
  <c r="R184"/>
  <c r="P184"/>
  <c r="BI180"/>
  <c r="BH180"/>
  <c r="BG180"/>
  <c r="BF180"/>
  <c r="T180"/>
  <c r="R180"/>
  <c r="P180"/>
  <c r="BI173"/>
  <c r="BH173"/>
  <c r="BG173"/>
  <c r="BF173"/>
  <c r="T173"/>
  <c r="T172"/>
  <c r="R173"/>
  <c r="R172"/>
  <c r="P173"/>
  <c r="P172"/>
  <c r="BI168"/>
  <c r="BH168"/>
  <c r="BG168"/>
  <c r="BF168"/>
  <c r="T168"/>
  <c r="R168"/>
  <c r="P168"/>
  <c r="BI165"/>
  <c r="BH165"/>
  <c r="BG165"/>
  <c r="BF165"/>
  <c r="T165"/>
  <c r="R165"/>
  <c r="P165"/>
  <c r="BI156"/>
  <c r="BH156"/>
  <c r="BG156"/>
  <c r="BF156"/>
  <c r="T156"/>
  <c r="R156"/>
  <c r="P156"/>
  <c r="BI154"/>
  <c r="BH154"/>
  <c r="BG154"/>
  <c r="BF154"/>
  <c r="T154"/>
  <c r="R154"/>
  <c r="P154"/>
  <c r="BI146"/>
  <c r="BH146"/>
  <c r="BG146"/>
  <c r="BF146"/>
  <c r="T146"/>
  <c r="R146"/>
  <c r="P146"/>
  <c r="F137"/>
  <c r="E135"/>
  <c r="F93"/>
  <c r="E91"/>
  <c r="J28"/>
  <c r="E28"/>
  <c r="J140"/>
  <c r="J27"/>
  <c r="J25"/>
  <c r="E25"/>
  <c r="J95"/>
  <c r="J24"/>
  <c r="J22"/>
  <c r="E22"/>
  <c r="F140"/>
  <c r="J21"/>
  <c r="J19"/>
  <c r="E19"/>
  <c r="F139"/>
  <c r="J18"/>
  <c r="J16"/>
  <c r="J137"/>
  <c r="E7"/>
  <c r="E85"/>
  <c i="1" r="L90"/>
  <c r="AM90"/>
  <c r="AM89"/>
  <c r="L89"/>
  <c r="AM87"/>
  <c r="L87"/>
  <c r="L85"/>
  <c r="L84"/>
  <c i="2" r="J1205"/>
  <c r="BK1196"/>
  <c r="J1182"/>
  <c r="J1149"/>
  <c r="BK1115"/>
  <c r="BK1039"/>
  <c r="J978"/>
  <c r="BK964"/>
  <c r="BK942"/>
  <c r="BK933"/>
  <c r="BK926"/>
  <c r="BK912"/>
  <c r="J858"/>
  <c r="BK802"/>
  <c r="BK792"/>
  <c r="J725"/>
  <c r="J699"/>
  <c r="BK694"/>
  <c r="BK652"/>
  <c r="J618"/>
  <c r="BK579"/>
  <c r="J555"/>
  <c r="J527"/>
  <c r="BK508"/>
  <c r="J467"/>
  <c r="J413"/>
  <c r="J291"/>
  <c r="BK253"/>
  <c r="J215"/>
  <c r="BK189"/>
  <c r="BK154"/>
  <c r="BK1170"/>
  <c r="BK1128"/>
  <c r="BK1054"/>
  <c r="J988"/>
  <c r="J965"/>
  <c r="J940"/>
  <c r="BK922"/>
  <c r="J900"/>
  <c r="J796"/>
  <c r="J737"/>
  <c r="J717"/>
  <c r="J707"/>
  <c r="J686"/>
  <c r="J641"/>
  <c r="J628"/>
  <c r="BK574"/>
  <c r="BK487"/>
  <c r="BK427"/>
  <c r="BK282"/>
  <c r="BK247"/>
  <c r="J210"/>
  <c r="BK180"/>
  <c i="1" r="AS129"/>
  <c i="2" r="J1060"/>
  <c r="BK1028"/>
  <c r="J976"/>
  <c r="BK957"/>
  <c r="J942"/>
  <c r="J922"/>
  <c r="BK880"/>
  <c r="J836"/>
  <c r="BK807"/>
  <c r="BK758"/>
  <c r="BK725"/>
  <c r="J695"/>
  <c r="BK649"/>
  <c r="J633"/>
  <c r="BK589"/>
  <c r="BK541"/>
  <c r="BK498"/>
  <c r="J455"/>
  <c r="BK411"/>
  <c r="J286"/>
  <c r="BK212"/>
  <c r="J180"/>
  <c r="J1160"/>
  <c r="J1115"/>
  <c r="BK1072"/>
  <c r="J1017"/>
  <c r="BK973"/>
  <c r="J964"/>
  <c r="BK945"/>
  <c r="BK909"/>
  <c r="BK877"/>
  <c r="J846"/>
  <c r="BK818"/>
  <c r="J798"/>
  <c r="J782"/>
  <c r="J721"/>
  <c r="J694"/>
  <c r="J652"/>
  <c r="BK626"/>
  <c r="J610"/>
  <c r="BK555"/>
  <c r="J487"/>
  <c r="BK455"/>
  <c r="J411"/>
  <c r="BK280"/>
  <c r="BK226"/>
  <c r="BK210"/>
  <c r="J199"/>
  <c r="J165"/>
  <c i="3" r="J1090"/>
  <c r="BK862"/>
  <c r="BK775"/>
  <c r="J752"/>
  <c r="BK703"/>
  <c r="BK652"/>
  <c r="J565"/>
  <c r="BK522"/>
  <c r="J489"/>
  <c r="BK447"/>
  <c r="BK354"/>
  <c r="J316"/>
  <c r="J303"/>
  <c r="J278"/>
  <c r="J204"/>
  <c r="BK158"/>
  <c r="BK1097"/>
  <c r="BK1079"/>
  <c r="BK767"/>
  <c r="BK662"/>
  <c r="J608"/>
  <c r="J576"/>
  <c r="J522"/>
  <c r="J450"/>
  <c r="BK336"/>
  <c r="BK314"/>
  <c r="BK280"/>
  <c r="J156"/>
  <c r="BK858"/>
  <c r="BK772"/>
  <c r="BK759"/>
  <c r="BK725"/>
  <c r="BK651"/>
  <c r="BK589"/>
  <c r="BK549"/>
  <c r="BK527"/>
  <c r="BK498"/>
  <c r="BK487"/>
  <c r="J445"/>
  <c r="J431"/>
  <c r="BK316"/>
  <c r="BK270"/>
  <c r="BK204"/>
  <c r="J151"/>
  <c r="J656"/>
  <c r="J605"/>
  <c r="J542"/>
  <c r="BK507"/>
  <c r="BK437"/>
  <c r="J384"/>
  <c r="BK322"/>
  <c r="J314"/>
  <c r="J299"/>
  <c r="BK264"/>
  <c r="BK192"/>
  <c i="4" r="J180"/>
  <c r="BK145"/>
  <c r="J190"/>
  <c r="BK164"/>
  <c r="BK156"/>
  <c r="J188"/>
  <c r="J175"/>
  <c r="BK162"/>
  <c r="BK149"/>
  <c r="J136"/>
  <c r="J184"/>
  <c r="J166"/>
  <c r="BK154"/>
  <c r="J133"/>
  <c i="5" r="BK265"/>
  <c r="BK255"/>
  <c r="BK237"/>
  <c r="J233"/>
  <c r="BK214"/>
  <c r="J202"/>
  <c r="BK190"/>
  <c r="BK165"/>
  <c r="J151"/>
  <c r="J141"/>
  <c r="J279"/>
  <c r="BK271"/>
  <c r="BK257"/>
  <c r="BK235"/>
  <c r="J224"/>
  <c r="J209"/>
  <c r="BK202"/>
  <c r="BK188"/>
  <c r="BK174"/>
  <c r="J159"/>
  <c r="BK279"/>
  <c r="J257"/>
  <c r="J245"/>
  <c r="J237"/>
  <c r="BK220"/>
  <c r="BK206"/>
  <c r="J188"/>
  <c r="J171"/>
  <c r="BK149"/>
  <c r="BK141"/>
  <c r="J275"/>
  <c r="J267"/>
  <c r="J255"/>
  <c r="BK247"/>
  <c r="J220"/>
  <c r="BK192"/>
  <c r="J174"/>
  <c r="J169"/>
  <c r="BK157"/>
  <c r="BK133"/>
  <c i="6" r="J290"/>
  <c r="J274"/>
  <c r="J251"/>
  <c r="J242"/>
  <c r="BK228"/>
  <c r="J210"/>
  <c r="J200"/>
  <c r="BK188"/>
  <c r="J169"/>
  <c r="J156"/>
  <c r="J146"/>
  <c r="BK133"/>
  <c r="BK287"/>
  <c r="BK274"/>
  <c r="J259"/>
  <c r="BK242"/>
  <c r="BK226"/>
  <c r="BK210"/>
  <c r="BK190"/>
  <c r="BK169"/>
  <c r="J140"/>
  <c r="J300"/>
  <c r="J292"/>
  <c r="J269"/>
  <c r="J257"/>
  <c r="J230"/>
  <c r="J217"/>
  <c r="BK192"/>
  <c r="BK180"/>
  <c r="BK175"/>
  <c r="BK158"/>
  <c r="J144"/>
  <c r="BK294"/>
  <c r="BK269"/>
  <c r="BK257"/>
  <c r="J238"/>
  <c r="J228"/>
  <c r="J204"/>
  <c r="BK184"/>
  <c r="J160"/>
  <c i="7" r="BK607"/>
  <c r="J597"/>
  <c r="BK586"/>
  <c r="BK557"/>
  <c r="BK544"/>
  <c r="J523"/>
  <c r="J512"/>
  <c r="BK495"/>
  <c r="J486"/>
  <c r="J453"/>
  <c r="BK443"/>
  <c r="BK433"/>
  <c r="BK413"/>
  <c r="J399"/>
  <c r="J381"/>
  <c r="J360"/>
  <c r="BK331"/>
  <c r="BK323"/>
  <c r="BK313"/>
  <c r="J305"/>
  <c r="J285"/>
  <c r="BK254"/>
  <c r="J238"/>
  <c r="BK219"/>
  <c r="BK209"/>
  <c r="J196"/>
  <c r="BK190"/>
  <c r="J175"/>
  <c r="BK169"/>
  <c r="J149"/>
  <c r="J605"/>
  <c r="J595"/>
  <c r="J586"/>
  <c r="BK565"/>
  <c r="BK538"/>
  <c r="BK525"/>
  <c r="BK501"/>
  <c r="BK480"/>
  <c r="J472"/>
  <c r="J461"/>
  <c r="BK449"/>
  <c r="BK426"/>
  <c r="BK416"/>
  <c r="J409"/>
  <c r="BK391"/>
  <c r="BK348"/>
  <c r="J339"/>
  <c r="BK309"/>
  <c r="BK291"/>
  <c r="BK275"/>
  <c r="BK267"/>
  <c r="BK256"/>
  <c r="J236"/>
  <c r="J219"/>
  <c r="BK198"/>
  <c r="J186"/>
  <c r="J177"/>
  <c r="BK157"/>
  <c r="J607"/>
  <c r="BK593"/>
  <c r="J557"/>
  <c r="BK531"/>
  <c r="BK519"/>
  <c r="J506"/>
  <c r="BK484"/>
  <c r="J468"/>
  <c r="BK455"/>
  <c r="J439"/>
  <c r="J420"/>
  <c r="J396"/>
  <c r="BK387"/>
  <c r="BK369"/>
  <c r="J354"/>
  <c r="BK335"/>
  <c r="BK303"/>
  <c r="J283"/>
  <c r="J267"/>
  <c r="J256"/>
  <c r="BK243"/>
  <c r="J209"/>
  <c r="BK175"/>
  <c r="BK161"/>
  <c r="BK149"/>
  <c r="J611"/>
  <c r="BK569"/>
  <c r="BK555"/>
  <c r="BK546"/>
  <c r="J510"/>
  <c r="BK497"/>
  <c r="J476"/>
  <c r="J457"/>
  <c r="J431"/>
  <c r="J403"/>
  <c r="J385"/>
  <c r="J373"/>
  <c r="J367"/>
  <c r="BK339"/>
  <c r="J323"/>
  <c r="J313"/>
  <c r="J295"/>
  <c r="J269"/>
  <c r="BK250"/>
  <c r="BK236"/>
  <c r="BK215"/>
  <c r="J203"/>
  <c r="BK186"/>
  <c r="J161"/>
  <c i="8" r="BK185"/>
  <c r="J173"/>
  <c r="BK147"/>
  <c r="BK193"/>
  <c r="BK167"/>
  <c r="J155"/>
  <c r="J137"/>
  <c r="J195"/>
  <c r="J179"/>
  <c r="J165"/>
  <c r="J147"/>
  <c r="BK129"/>
  <c r="BK191"/>
  <c r="BK181"/>
  <c r="J167"/>
  <c r="BK155"/>
  <c r="J141"/>
  <c r="BK135"/>
  <c i="9" r="J202"/>
  <c r="J192"/>
  <c r="BK179"/>
  <c r="BK164"/>
  <c r="BK142"/>
  <c r="BK225"/>
  <c r="J194"/>
  <c r="BK187"/>
  <c r="BK175"/>
  <c r="BK162"/>
  <c r="J146"/>
  <c r="J134"/>
  <c r="J217"/>
  <c r="J210"/>
  <c r="BK196"/>
  <c r="BK157"/>
  <c r="BK132"/>
  <c r="J215"/>
  <c r="J200"/>
  <c r="BK185"/>
  <c r="BK171"/>
  <c r="BK155"/>
  <c r="BK138"/>
  <c i="10" r="J563"/>
  <c r="J551"/>
  <c r="BK540"/>
  <c r="BK534"/>
  <c r="BK504"/>
  <c r="BK488"/>
  <c r="BK478"/>
  <c r="J463"/>
  <c r="J443"/>
  <c r="BK419"/>
  <c r="BK409"/>
  <c r="J397"/>
  <c r="BK375"/>
  <c r="J351"/>
  <c r="J323"/>
  <c r="J307"/>
  <c r="BK292"/>
  <c r="J272"/>
  <c r="BK269"/>
  <c r="J257"/>
  <c r="J240"/>
  <c r="J228"/>
  <c r="J214"/>
  <c r="BK201"/>
  <c r="J191"/>
  <c r="BK170"/>
  <c r="BK155"/>
  <c r="J559"/>
  <c r="J544"/>
  <c r="J536"/>
  <c r="BK523"/>
  <c r="BK514"/>
  <c r="BK470"/>
  <c r="BK459"/>
  <c r="J441"/>
  <c r="J431"/>
  <c r="J395"/>
  <c r="J383"/>
  <c r="BK359"/>
  <c r="BK343"/>
  <c r="J337"/>
  <c r="J329"/>
  <c r="BK314"/>
  <c r="J298"/>
  <c r="J265"/>
  <c r="BK248"/>
  <c r="J232"/>
  <c r="BK207"/>
  <c r="J185"/>
  <c r="BK175"/>
  <c r="BK164"/>
  <c r="BK151"/>
  <c r="J561"/>
  <c r="BK530"/>
  <c r="BK506"/>
  <c r="J494"/>
  <c r="BK484"/>
  <c r="BK463"/>
  <c r="J427"/>
  <c r="J405"/>
  <c r="J387"/>
  <c r="BK366"/>
  <c r="BK349"/>
  <c r="J305"/>
  <c r="J290"/>
  <c r="J276"/>
  <c r="J252"/>
  <c r="BK236"/>
  <c r="J222"/>
  <c r="J189"/>
  <c r="BK183"/>
  <c r="J155"/>
  <c r="BK563"/>
  <c r="BK553"/>
  <c r="J528"/>
  <c r="BK519"/>
  <c r="J500"/>
  <c r="J488"/>
  <c r="J470"/>
  <c r="J451"/>
  <c r="J445"/>
  <c r="BK433"/>
  <c r="BK417"/>
  <c r="J401"/>
  <c r="BK393"/>
  <c r="J381"/>
  <c r="J361"/>
  <c r="J345"/>
  <c r="BK329"/>
  <c r="J314"/>
  <c r="J301"/>
  <c r="J288"/>
  <c r="BK278"/>
  <c r="J259"/>
  <c r="BK250"/>
  <c r="J234"/>
  <c r="BK216"/>
  <c r="BK199"/>
  <c r="J179"/>
  <c i="11" r="BK195"/>
  <c r="BK180"/>
  <c r="J163"/>
  <c r="BK142"/>
  <c r="BK136"/>
  <c r="BK191"/>
  <c r="BK173"/>
  <c r="BK159"/>
  <c r="J148"/>
  <c r="BK132"/>
  <c r="BK193"/>
  <c r="J173"/>
  <c r="J144"/>
  <c r="J191"/>
  <c r="J167"/>
  <c r="J150"/>
  <c r="J127"/>
  <c i="12" r="BK952"/>
  <c r="BK916"/>
  <c r="J851"/>
  <c r="BK813"/>
  <c r="BK774"/>
  <c r="BK754"/>
  <c r="J729"/>
  <c r="J691"/>
  <c r="BK674"/>
  <c r="J617"/>
  <c r="J559"/>
  <c r="BK538"/>
  <c r="BK526"/>
  <c r="J491"/>
  <c r="BK466"/>
  <c r="J419"/>
  <c r="BK370"/>
  <c r="BK360"/>
  <c r="J308"/>
  <c r="BK254"/>
  <c r="J223"/>
  <c r="BK205"/>
  <c r="BK182"/>
  <c r="BK1019"/>
  <c r="BK1005"/>
  <c r="J986"/>
  <c r="BK983"/>
  <c r="J926"/>
  <c r="BK876"/>
  <c r="J861"/>
  <c r="J794"/>
  <c r="J754"/>
  <c r="BK742"/>
  <c r="BK723"/>
  <c r="J699"/>
  <c r="BK677"/>
  <c r="BK650"/>
  <c r="BK604"/>
  <c r="J574"/>
  <c r="BK557"/>
  <c r="BK518"/>
  <c r="BK488"/>
  <c r="J476"/>
  <c r="BK444"/>
  <c r="J425"/>
  <c r="BK392"/>
  <c r="J362"/>
  <c r="J313"/>
  <c r="J235"/>
  <c r="BK207"/>
  <c r="BK163"/>
  <c r="J942"/>
  <c r="BK906"/>
  <c r="BK866"/>
  <c r="BK807"/>
  <c r="J776"/>
  <c r="J742"/>
  <c r="BK696"/>
  <c r="BK645"/>
  <c r="J626"/>
  <c r="J577"/>
  <c r="J555"/>
  <c r="BK547"/>
  <c r="BK533"/>
  <c r="BK507"/>
  <c r="J482"/>
  <c r="BK463"/>
  <c r="BK419"/>
  <c r="BK368"/>
  <c r="J333"/>
  <c r="BK244"/>
  <c r="J227"/>
  <c r="BK175"/>
  <c r="BK146"/>
  <c r="BK957"/>
  <c r="J921"/>
  <c r="BK856"/>
  <c r="BK788"/>
  <c r="J778"/>
  <c r="BK773"/>
  <c r="BK735"/>
  <c r="BK717"/>
  <c r="BK699"/>
  <c r="J642"/>
  <c r="J613"/>
  <c r="BK567"/>
  <c r="J518"/>
  <c r="BK495"/>
  <c r="BK476"/>
  <c r="J459"/>
  <c r="J410"/>
  <c r="J396"/>
  <c r="J353"/>
  <c r="BK302"/>
  <c r="BK250"/>
  <c r="BK213"/>
  <c r="J168"/>
  <c i="13" r="J781"/>
  <c r="BK672"/>
  <c r="BK518"/>
  <c r="BK451"/>
  <c r="BK305"/>
  <c r="BK295"/>
  <c r="BK273"/>
  <c r="BK241"/>
  <c r="BK206"/>
  <c r="BK198"/>
  <c r="BK173"/>
  <c r="J142"/>
  <c r="BK796"/>
  <c r="BK767"/>
  <c r="J668"/>
  <c r="J489"/>
  <c r="J476"/>
  <c r="J412"/>
  <c r="BK315"/>
  <c r="BK279"/>
  <c r="J177"/>
  <c r="BK1029"/>
  <c r="J937"/>
  <c r="J799"/>
  <c r="BK687"/>
  <c r="BK512"/>
  <c r="J487"/>
  <c r="BK466"/>
  <c r="BK446"/>
  <c r="BK319"/>
  <c r="J303"/>
  <c r="BK292"/>
  <c r="J203"/>
  <c r="BK168"/>
  <c r="BK142"/>
  <c r="J796"/>
  <c r="BK771"/>
  <c r="J672"/>
  <c r="BK508"/>
  <c r="BK487"/>
  <c r="BK464"/>
  <c r="J458"/>
  <c r="BK405"/>
  <c r="J319"/>
  <c r="J292"/>
  <c r="J261"/>
  <c r="J219"/>
  <c r="J181"/>
  <c r="BK148"/>
  <c i="14" r="J170"/>
  <c r="J144"/>
  <c r="BK199"/>
  <c r="BK180"/>
  <c r="J172"/>
  <c r="J158"/>
  <c r="BK144"/>
  <c r="J133"/>
  <c r="BK197"/>
  <c r="J180"/>
  <c r="J151"/>
  <c r="BK166"/>
  <c i="15" r="J204"/>
  <c r="BK200"/>
  <c r="BK182"/>
  <c r="BK172"/>
  <c r="BK160"/>
  <c r="J148"/>
  <c r="BK219"/>
  <c r="BK211"/>
  <c r="J194"/>
  <c r="BK184"/>
  <c r="J170"/>
  <c r="J140"/>
  <c r="J223"/>
  <c r="BK206"/>
  <c r="BK162"/>
  <c r="J156"/>
  <c r="BK142"/>
  <c r="J130"/>
  <c r="BK213"/>
  <c r="J202"/>
  <c r="BK187"/>
  <c r="BK180"/>
  <c r="J154"/>
  <c r="J134"/>
  <c i="16" r="BK260"/>
  <c r="BK250"/>
  <c r="BK226"/>
  <c r="BK218"/>
  <c r="BK196"/>
  <c r="J171"/>
  <c r="J152"/>
  <c r="J141"/>
  <c r="J252"/>
  <c r="BK222"/>
  <c r="J215"/>
  <c r="J201"/>
  <c r="BK181"/>
  <c r="BK169"/>
  <c r="BK141"/>
  <c r="J131"/>
  <c r="J260"/>
  <c r="BK241"/>
  <c r="BK215"/>
  <c r="J177"/>
  <c r="BK154"/>
  <c r="J143"/>
  <c r="BK247"/>
  <c r="J232"/>
  <c r="BK207"/>
  <c r="BK187"/>
  <c r="BK177"/>
  <c r="J161"/>
  <c r="J149"/>
  <c r="BK133"/>
  <c i="17" r="J615"/>
  <c r="BK596"/>
  <c r="J583"/>
  <c r="J569"/>
  <c r="BK547"/>
  <c r="BK537"/>
  <c r="BK516"/>
  <c r="J507"/>
  <c r="BK492"/>
  <c r="BK478"/>
  <c r="BK471"/>
  <c r="BK459"/>
  <c r="BK446"/>
  <c r="BK421"/>
  <c r="J413"/>
  <c r="J398"/>
  <c r="J382"/>
  <c r="J367"/>
  <c r="J353"/>
  <c r="J334"/>
  <c r="BK322"/>
  <c r="BK311"/>
  <c r="J301"/>
  <c r="J294"/>
  <c r="BK284"/>
  <c r="BK268"/>
  <c r="BK260"/>
  <c r="BK253"/>
  <c r="J241"/>
  <c r="BK223"/>
  <c r="J202"/>
  <c r="BK193"/>
  <c r="J168"/>
  <c r="BK162"/>
  <c r="J148"/>
  <c r="BK579"/>
  <c r="J567"/>
  <c r="BK556"/>
  <c r="BK543"/>
  <c r="BK511"/>
  <c r="J492"/>
  <c r="J463"/>
  <c r="J450"/>
  <c r="J436"/>
  <c r="BK426"/>
  <c r="BK400"/>
  <c r="BK382"/>
  <c r="J375"/>
  <c r="J346"/>
  <c r="BK326"/>
  <c r="BK307"/>
  <c r="BK282"/>
  <c r="BK266"/>
  <c r="BK247"/>
  <c r="BK221"/>
  <c r="BK208"/>
  <c r="J195"/>
  <c r="BK178"/>
  <c r="J170"/>
  <c r="BK156"/>
  <c r="BK625"/>
  <c r="BK621"/>
  <c r="J600"/>
  <c r="BK594"/>
  <c r="J585"/>
  <c r="J565"/>
  <c r="J549"/>
  <c r="BK526"/>
  <c r="BK518"/>
  <c r="BK503"/>
  <c r="J465"/>
  <c r="J459"/>
  <c r="J446"/>
  <c r="J428"/>
  <c r="BK413"/>
  <c r="J403"/>
  <c r="J386"/>
  <c r="BK367"/>
  <c r="J361"/>
  <c r="BK330"/>
  <c r="BK318"/>
  <c r="BK294"/>
  <c r="BK280"/>
  <c r="J264"/>
  <c r="BK243"/>
  <c r="BK231"/>
  <c r="BK214"/>
  <c r="J198"/>
  <c r="BK174"/>
  <c r="J152"/>
  <c r="J611"/>
  <c r="BK598"/>
  <c r="BK583"/>
  <c r="J575"/>
  <c r="J543"/>
  <c r="J537"/>
  <c r="BK529"/>
  <c r="BK509"/>
  <c r="J490"/>
  <c r="J478"/>
  <c r="BK444"/>
  <c r="J417"/>
  <c r="BK396"/>
  <c r="BK388"/>
  <c r="J363"/>
  <c r="BK353"/>
  <c r="BK342"/>
  <c r="BK334"/>
  <c r="J309"/>
  <c r="BK276"/>
  <c r="J249"/>
  <c r="J221"/>
  <c r="J214"/>
  <c r="J191"/>
  <c r="BK172"/>
  <c r="J160"/>
  <c r="BK142"/>
  <c i="18" r="BK183"/>
  <c r="J177"/>
  <c r="J159"/>
  <c r="BK153"/>
  <c r="J143"/>
  <c r="BK133"/>
  <c r="J123"/>
  <c r="J163"/>
  <c r="BK151"/>
  <c r="BK143"/>
  <c r="BK129"/>
  <c r="F37"/>
  <c i="19" r="J604"/>
  <c r="J579"/>
  <c r="J552"/>
  <c r="J543"/>
  <c r="J522"/>
  <c r="J509"/>
  <c r="BK483"/>
  <c r="BK464"/>
  <c r="BK436"/>
  <c r="BK411"/>
  <c r="J391"/>
  <c r="J378"/>
  <c r="J364"/>
  <c r="BK336"/>
  <c r="J313"/>
  <c r="J292"/>
  <c r="J277"/>
  <c r="J263"/>
  <c r="J239"/>
  <c r="J222"/>
  <c r="BK210"/>
  <c r="BK193"/>
  <c r="BK177"/>
  <c r="BK677"/>
  <c r="BK656"/>
  <c r="J625"/>
  <c r="J602"/>
  <c r="BK590"/>
  <c r="J575"/>
  <c r="J567"/>
  <c r="BK541"/>
  <c r="BK531"/>
  <c r="J513"/>
  <c r="J490"/>
  <c r="BK479"/>
  <c r="BK458"/>
  <c r="BK448"/>
  <c r="J430"/>
  <c r="J401"/>
  <c r="J382"/>
  <c r="BK368"/>
  <c r="J344"/>
  <c r="BK321"/>
  <c r="BK313"/>
  <c r="BK296"/>
  <c r="BK279"/>
  <c r="J261"/>
  <c r="BK239"/>
  <c r="J229"/>
  <c r="BK208"/>
  <c r="J191"/>
  <c r="BK175"/>
  <c r="J166"/>
  <c r="J664"/>
  <c r="J658"/>
  <c r="BK650"/>
  <c r="BK640"/>
  <c r="BK629"/>
  <c r="J614"/>
  <c r="BK600"/>
  <c r="BK571"/>
  <c r="BK558"/>
  <c r="BK539"/>
  <c r="BK504"/>
  <c r="J492"/>
  <c r="J479"/>
  <c r="J466"/>
  <c r="J454"/>
  <c r="BK442"/>
  <c r="BK430"/>
  <c r="J415"/>
  <c r="J393"/>
  <c r="J372"/>
  <c r="J358"/>
  <c r="J338"/>
  <c r="J324"/>
  <c r="J285"/>
  <c r="BK277"/>
  <c r="J256"/>
  <c r="BK246"/>
  <c r="J168"/>
  <c r="J672"/>
  <c r="BK668"/>
  <c r="J656"/>
  <c r="J650"/>
  <c r="BK633"/>
  <c r="J616"/>
  <c r="J610"/>
  <c r="J600"/>
  <c r="J592"/>
  <c r="BK584"/>
  <c r="J577"/>
  <c r="J565"/>
  <c r="BK549"/>
  <c r="J533"/>
  <c r="J520"/>
  <c r="J504"/>
  <c r="J499"/>
  <c r="BK475"/>
  <c r="J452"/>
  <c r="J444"/>
  <c r="J419"/>
  <c r="BK393"/>
  <c r="BK366"/>
  <c r="BK358"/>
  <c r="J332"/>
  <c r="J300"/>
  <c r="J281"/>
  <c r="BK265"/>
  <c r="J254"/>
  <c r="BK242"/>
  <c r="J214"/>
  <c r="J204"/>
  <c r="J195"/>
  <c r="J177"/>
  <c i="20" r="BK229"/>
  <c r="BK196"/>
  <c r="BK173"/>
  <c r="BK151"/>
  <c r="BK136"/>
  <c r="J223"/>
  <c r="BK210"/>
  <c r="BK202"/>
  <c r="J177"/>
  <c r="J162"/>
  <c r="BK153"/>
  <c r="J140"/>
  <c r="J130"/>
  <c r="J213"/>
  <c r="J198"/>
  <c r="J183"/>
  <c r="BK162"/>
  <c r="J149"/>
  <c r="BK142"/>
  <c r="BK128"/>
  <c i="21" r="BK904"/>
  <c r="J892"/>
  <c r="J882"/>
  <c r="BK869"/>
  <c r="BK851"/>
  <c r="J841"/>
  <c r="J812"/>
  <c r="BK804"/>
  <c r="BK792"/>
  <c r="J774"/>
  <c r="J735"/>
  <c r="J715"/>
  <c r="J703"/>
  <c r="J693"/>
  <c r="J681"/>
  <c r="J673"/>
  <c r="J645"/>
  <c r="BK629"/>
  <c r="J606"/>
  <c r="BK598"/>
  <c r="J576"/>
  <c r="BK551"/>
  <c r="BK534"/>
  <c r="J524"/>
  <c r="J508"/>
  <c r="BK499"/>
  <c r="J472"/>
  <c r="J458"/>
  <c r="J450"/>
  <c r="BK436"/>
  <c r="BK425"/>
  <c r="BK407"/>
  <c r="J388"/>
  <c r="BK381"/>
  <c r="BK336"/>
  <c r="BK324"/>
  <c r="J312"/>
  <c r="J304"/>
  <c r="BK277"/>
  <c r="J254"/>
  <c r="J235"/>
  <c r="J221"/>
  <c r="BK204"/>
  <c r="J191"/>
  <c r="J181"/>
  <c r="J904"/>
  <c r="BK884"/>
  <c r="J873"/>
  <c r="J849"/>
  <c r="J823"/>
  <c r="J810"/>
  <c r="BK802"/>
  <c r="J782"/>
  <c r="J764"/>
  <c r="BK751"/>
  <c r="J731"/>
  <c r="BK723"/>
  <c r="BK711"/>
  <c r="BK701"/>
  <c r="BK681"/>
  <c r="BK669"/>
  <c r="BK659"/>
  <c r="BK645"/>
  <c r="BK633"/>
  <c r="BK612"/>
  <c r="BK588"/>
  <c r="J574"/>
  <c r="J559"/>
  <c r="BK553"/>
  <c r="BK541"/>
  <c r="J532"/>
  <c r="J499"/>
  <c r="J489"/>
  <c r="BK478"/>
  <c r="J462"/>
  <c r="BK448"/>
  <c r="BK421"/>
  <c r="J395"/>
  <c r="J386"/>
  <c r="BK368"/>
  <c r="BK353"/>
  <c r="J336"/>
  <c r="BK326"/>
  <c r="BK304"/>
  <c r="BK297"/>
  <c r="J287"/>
  <c r="J273"/>
  <c r="BK251"/>
  <c r="BK239"/>
  <c r="J223"/>
  <c r="BK210"/>
  <c r="BK196"/>
  <c r="BK177"/>
  <c r="BK879"/>
  <c r="J871"/>
  <c r="J853"/>
  <c r="J831"/>
  <c r="BK823"/>
  <c r="BK814"/>
  <c r="BK800"/>
  <c r="J790"/>
  <c r="BK784"/>
  <c r="BK770"/>
  <c r="BK760"/>
  <c r="J751"/>
  <c r="BK741"/>
  <c r="BK731"/>
  <c r="J713"/>
  <c r="BK691"/>
  <c r="J671"/>
  <c r="J659"/>
  <c r="J649"/>
  <c r="BK639"/>
  <c r="BK627"/>
  <c r="J614"/>
  <c r="J596"/>
  <c r="BK586"/>
  <c r="BK571"/>
  <c r="J555"/>
  <c r="J549"/>
  <c r="BK532"/>
  <c r="BK504"/>
  <c r="J487"/>
  <c r="J478"/>
  <c r="J460"/>
  <c r="BK444"/>
  <c r="J431"/>
  <c r="BK419"/>
  <c r="J403"/>
  <c r="BK383"/>
  <c r="BK362"/>
  <c r="J353"/>
  <c r="BK339"/>
  <c r="BK310"/>
  <c r="BK299"/>
  <c r="BK281"/>
  <c r="BK268"/>
  <c r="BK247"/>
  <c r="J239"/>
  <c r="J219"/>
  <c r="J185"/>
  <c r="J177"/>
  <c r="BK162"/>
  <c r="BK915"/>
  <c r="BK911"/>
  <c r="J894"/>
  <c r="J884"/>
  <c r="BK867"/>
  <c r="BK843"/>
  <c r="BK825"/>
  <c r="BK780"/>
  <c r="BK764"/>
  <c r="J739"/>
  <c r="J717"/>
  <c r="J691"/>
  <c r="BK663"/>
  <c r="J639"/>
  <c r="BK618"/>
  <c r="J610"/>
  <c r="BK590"/>
  <c r="BK569"/>
  <c r="J561"/>
  <c r="J520"/>
  <c r="J514"/>
  <c r="J495"/>
  <c r="BK472"/>
  <c r="BK462"/>
  <c r="J448"/>
  <c r="J438"/>
  <c r="BK417"/>
  <c r="BK399"/>
  <c r="BK377"/>
  <c r="J362"/>
  <c r="BK343"/>
  <c r="J328"/>
  <c r="J291"/>
  <c r="J279"/>
  <c r="BK264"/>
  <c r="J241"/>
  <c r="J225"/>
  <c r="J183"/>
  <c r="BK170"/>
  <c r="J160"/>
  <c i="22" r="BK696"/>
  <c r="BK686"/>
  <c r="BK660"/>
  <c r="J644"/>
  <c r="BK623"/>
  <c r="BK542"/>
  <c r="J500"/>
  <c r="J445"/>
  <c r="BK423"/>
  <c r="BK316"/>
  <c r="BK238"/>
  <c r="J181"/>
  <c r="BK159"/>
  <c r="J706"/>
  <c r="J673"/>
  <c r="BK658"/>
  <c r="J637"/>
  <c r="BK581"/>
  <c r="J530"/>
  <c r="BK506"/>
  <c r="BK498"/>
  <c r="BK452"/>
  <c r="J421"/>
  <c r="BK404"/>
  <c r="J327"/>
  <c r="BK300"/>
  <c r="BK156"/>
  <c r="J725"/>
  <c r="BK706"/>
  <c r="J669"/>
  <c r="BK640"/>
  <c r="J585"/>
  <c r="J556"/>
  <c r="J509"/>
  <c r="J475"/>
  <c r="BK401"/>
  <c r="BK324"/>
  <c r="J300"/>
  <c r="J238"/>
  <c r="BK181"/>
  <c r="J142"/>
  <c r="J694"/>
  <c r="BK673"/>
  <c r="BK646"/>
  <c r="J631"/>
  <c r="J610"/>
  <c r="BK574"/>
  <c r="BK553"/>
  <c r="J498"/>
  <c r="BK441"/>
  <c r="J430"/>
  <c r="BK421"/>
  <c r="J408"/>
  <c r="BK327"/>
  <c r="J242"/>
  <c r="J176"/>
  <c r="J147"/>
  <c i="23" r="J583"/>
  <c r="J498"/>
  <c r="J465"/>
  <c r="BK416"/>
  <c r="BK392"/>
  <c r="BK374"/>
  <c r="J267"/>
  <c r="J256"/>
  <c r="BK623"/>
  <c r="J604"/>
  <c r="J568"/>
  <c r="J539"/>
  <c r="BK473"/>
  <c r="BK442"/>
  <c r="J435"/>
  <c r="J407"/>
  <c r="J387"/>
  <c r="BK376"/>
  <c r="J328"/>
  <c r="BK275"/>
  <c r="BK256"/>
  <c r="BK144"/>
  <c r="J569"/>
  <c r="BK539"/>
  <c r="J506"/>
  <c r="J459"/>
  <c r="BK445"/>
  <c r="BK428"/>
  <c r="BK328"/>
  <c r="J290"/>
  <c r="J266"/>
  <c r="J162"/>
  <c r="J144"/>
  <c r="J709"/>
  <c r="BK610"/>
  <c r="J565"/>
  <c r="BK459"/>
  <c r="BK430"/>
  <c r="BK413"/>
  <c r="BK399"/>
  <c r="BK389"/>
  <c r="BK380"/>
  <c r="BK311"/>
  <c r="BK270"/>
  <c r="J223"/>
  <c r="J151"/>
  <c i="24" r="J173"/>
  <c r="BK160"/>
  <c r="J152"/>
  <c r="BK140"/>
  <c r="BK173"/>
  <c r="J150"/>
  <c r="J138"/>
  <c r="J127"/>
  <c r="BK166"/>
  <c r="J154"/>
  <c r="BK146"/>
  <c r="J134"/>
  <c i="25" r="J224"/>
  <c r="BK212"/>
  <c r="BK181"/>
  <c r="J166"/>
  <c r="J142"/>
  <c r="J262"/>
  <c r="BK246"/>
  <c r="J230"/>
  <c r="BK216"/>
  <c r="J202"/>
  <c r="BK191"/>
  <c r="BK162"/>
  <c r="J148"/>
  <c r="J256"/>
  <c r="J244"/>
  <c r="J198"/>
  <c r="BK179"/>
  <c r="BK164"/>
  <c r="J150"/>
  <c r="BK134"/>
  <c r="BK262"/>
  <c r="BK244"/>
  <c r="J228"/>
  <c r="J212"/>
  <c r="BK202"/>
  <c r="J189"/>
  <c r="J171"/>
  <c r="J156"/>
  <c r="BK148"/>
  <c r="BK142"/>
  <c r="BK128"/>
  <c i="26" r="BK189"/>
  <c r="J178"/>
  <c r="J133"/>
  <c r="BK195"/>
  <c r="J180"/>
  <c r="J168"/>
  <c r="J157"/>
  <c r="BK182"/>
  <c r="J164"/>
  <c r="BK151"/>
  <c r="BK137"/>
  <c r="BK180"/>
  <c r="J172"/>
  <c r="BK159"/>
  <c r="J151"/>
  <c r="J131"/>
  <c i="27" r="BK407"/>
  <c r="J385"/>
  <c r="J379"/>
  <c r="BK369"/>
  <c r="J354"/>
  <c r="J338"/>
  <c r="J324"/>
  <c r="J313"/>
  <c r="J284"/>
  <c r="J272"/>
  <c r="BK242"/>
  <c r="J230"/>
  <c r="J211"/>
  <c r="BK200"/>
  <c r="J181"/>
  <c r="BK172"/>
  <c r="BK150"/>
  <c r="BK142"/>
  <c r="J419"/>
  <c r="J390"/>
  <c r="J373"/>
  <c r="BK354"/>
  <c r="J344"/>
  <c r="BK324"/>
  <c r="BK301"/>
  <c r="J293"/>
  <c r="J282"/>
  <c r="BK264"/>
  <c r="BK256"/>
  <c r="BK244"/>
  <c r="BK236"/>
  <c r="BK217"/>
  <c r="BK196"/>
  <c r="J166"/>
  <c r="BK156"/>
  <c r="J134"/>
  <c r="J407"/>
  <c r="J388"/>
  <c r="BK361"/>
  <c r="J352"/>
  <c r="BK336"/>
  <c r="BK328"/>
  <c r="BK309"/>
  <c r="BK295"/>
  <c r="BK266"/>
  <c r="J260"/>
  <c r="J246"/>
  <c r="BK202"/>
  <c r="BK179"/>
  <c r="J168"/>
  <c r="BK148"/>
  <c r="BK134"/>
  <c r="BK413"/>
  <c r="BK385"/>
  <c r="J369"/>
  <c r="J361"/>
  <c r="BK348"/>
  <c r="BK319"/>
  <c r="J303"/>
  <c r="BK289"/>
  <c r="J276"/>
  <c r="BK260"/>
  <c r="BK234"/>
  <c r="J215"/>
  <c r="J200"/>
  <c r="J185"/>
  <c r="BK166"/>
  <c r="BK158"/>
  <c r="J140"/>
  <c i="28" r="BK223"/>
  <c r="BK215"/>
  <c r="J194"/>
  <c r="J171"/>
  <c r="BK159"/>
  <c r="J142"/>
  <c r="BK225"/>
  <c r="J187"/>
  <c r="J177"/>
  <c r="BK166"/>
  <c r="BK155"/>
  <c r="BK132"/>
  <c r="BK213"/>
  <c r="BK202"/>
  <c r="BK192"/>
  <c r="BK177"/>
  <c r="J162"/>
  <c r="BK144"/>
  <c r="BK217"/>
  <c r="BK204"/>
  <c r="BK190"/>
  <c r="BK164"/>
  <c r="BK140"/>
  <c i="29" r="J1072"/>
  <c r="BK1050"/>
  <c r="J1027"/>
  <c r="BK1000"/>
  <c r="J978"/>
  <c r="J927"/>
  <c r="BK898"/>
  <c r="BK862"/>
  <c r="J798"/>
  <c r="BK759"/>
  <c r="J750"/>
  <c r="BK717"/>
  <c r="BK691"/>
  <c r="J647"/>
  <c r="BK562"/>
  <c r="J484"/>
  <c r="BK449"/>
  <c r="J404"/>
  <c r="BK385"/>
  <c r="BK345"/>
  <c r="J313"/>
  <c r="J258"/>
  <c r="BK217"/>
  <c r="BK146"/>
  <c r="J1056"/>
  <c r="BK1018"/>
  <c r="J998"/>
  <c r="BK963"/>
  <c r="J911"/>
  <c r="BK894"/>
  <c r="J862"/>
  <c r="J844"/>
  <c r="BK798"/>
  <c r="BK770"/>
  <c r="BK748"/>
  <c r="BK443"/>
  <c r="J400"/>
  <c r="BK369"/>
  <c r="BK334"/>
  <c r="BK292"/>
  <c r="BK260"/>
  <c r="BK157"/>
  <c r="BK1027"/>
  <c r="BK997"/>
  <c r="BK987"/>
  <c r="BK978"/>
  <c r="BK958"/>
  <c r="BK907"/>
  <c r="BK893"/>
  <c r="BK855"/>
  <c r="BK825"/>
  <c r="BK765"/>
  <c r="J746"/>
  <c r="J707"/>
  <c r="J645"/>
  <c r="J597"/>
  <c r="BK489"/>
  <c r="BK470"/>
  <c r="BK453"/>
  <c r="J443"/>
  <c r="J378"/>
  <c r="BK313"/>
  <c r="J260"/>
  <c r="J157"/>
  <c r="J1093"/>
  <c r="BK1085"/>
  <c r="BK1069"/>
  <c r="J1047"/>
  <c r="J1018"/>
  <c r="BK998"/>
  <c r="J972"/>
  <c r="BK940"/>
  <c r="BK919"/>
  <c r="BK886"/>
  <c r="J817"/>
  <c r="BK761"/>
  <c r="J737"/>
  <c r="BK695"/>
  <c r="BK676"/>
  <c r="BK641"/>
  <c r="J489"/>
  <c r="J474"/>
  <c r="BK423"/>
  <c r="J385"/>
  <c r="BK356"/>
  <c r="BK325"/>
  <c r="BK295"/>
  <c r="BK249"/>
  <c r="BK211"/>
  <c r="J174"/>
  <c i="30" r="J477"/>
  <c r="J427"/>
  <c r="J425"/>
  <c r="BK300"/>
  <c r="J258"/>
  <c r="J246"/>
  <c r="J208"/>
  <c r="J170"/>
  <c r="BK140"/>
  <c r="J386"/>
  <c r="BK324"/>
  <c r="J291"/>
  <c r="J267"/>
  <c r="J239"/>
  <c r="J228"/>
  <c r="BK168"/>
  <c r="BK452"/>
  <c r="BK386"/>
  <c r="J324"/>
  <c r="J303"/>
  <c r="J300"/>
  <c r="BK285"/>
  <c r="BK258"/>
  <c r="J243"/>
  <c r="J194"/>
  <c r="BK536"/>
  <c r="J497"/>
  <c r="J422"/>
  <c r="J390"/>
  <c r="J341"/>
  <c r="BK287"/>
  <c r="BK274"/>
  <c r="BK250"/>
  <c r="BK243"/>
  <c r="J189"/>
  <c r="J168"/>
  <c r="J140"/>
  <c i="31" r="J135"/>
  <c r="BK135"/>
  <c r="J128"/>
  <c r="BK138"/>
  <c r="BK152"/>
  <c r="J146"/>
  <c r="BK128"/>
  <c i="32" r="BK199"/>
  <c r="BK191"/>
  <c r="J171"/>
  <c r="J150"/>
  <c r="BK142"/>
  <c r="J130"/>
  <c r="J195"/>
  <c r="J183"/>
  <c r="J167"/>
  <c r="J148"/>
  <c r="BK201"/>
  <c r="J191"/>
  <c r="BK148"/>
  <c r="J134"/>
  <c r="BK178"/>
  <c r="BK167"/>
  <c r="J146"/>
  <c i="33" r="BK157"/>
  <c r="J124"/>
  <c r="BK153"/>
  <c r="J138"/>
  <c r="J155"/>
  <c r="J130"/>
  <c r="J160"/>
  <c r="BK148"/>
  <c r="J140"/>
  <c r="BK130"/>
  <c i="2" r="J1202"/>
  <c r="J1189"/>
  <c r="J1172"/>
  <c r="J1134"/>
  <c r="BK1109"/>
  <c r="BK1034"/>
  <c r="BK969"/>
  <c r="BK947"/>
  <c r="BK940"/>
  <c r="BK920"/>
  <c r="J903"/>
  <c r="BK810"/>
  <c r="J787"/>
  <c r="BK721"/>
  <c r="J697"/>
  <c r="BK678"/>
  <c r="BK641"/>
  <c r="BK610"/>
  <c r="J563"/>
  <c r="J541"/>
  <c r="BK512"/>
  <c r="J498"/>
  <c r="BK470"/>
  <c r="BK417"/>
  <c r="J349"/>
  <c r="BK286"/>
  <c r="BK249"/>
  <c r="J240"/>
  <c r="J212"/>
  <c r="J173"/>
  <c r="BK146"/>
  <c r="J1154"/>
  <c r="BK1087"/>
  <c r="BK1017"/>
  <c r="J967"/>
  <c r="J947"/>
  <c r="J926"/>
  <c r="BK903"/>
  <c r="BK849"/>
  <c r="BK782"/>
  <c r="BK734"/>
  <c r="BK723"/>
  <c r="J703"/>
  <c r="BK660"/>
  <c r="BK637"/>
  <c r="J624"/>
  <c r="J589"/>
  <c r="BK531"/>
  <c r="BK459"/>
  <c r="BK291"/>
  <c r="J253"/>
  <c r="BK230"/>
  <c r="J219"/>
  <c r="BK184"/>
  <c r="J154"/>
  <c r="BK1154"/>
  <c r="J1140"/>
  <c r="J1109"/>
  <c r="J1092"/>
  <c r="BK1066"/>
  <c r="J1039"/>
  <c r="BK1005"/>
  <c r="J971"/>
  <c r="BK925"/>
  <c r="BK893"/>
  <c r="BK853"/>
  <c r="J818"/>
  <c r="J776"/>
  <c r="J727"/>
  <c r="BK697"/>
  <c r="J681"/>
  <c r="J675"/>
  <c r="BK585"/>
  <c r="J508"/>
  <c r="J470"/>
  <c r="J427"/>
  <c r="J377"/>
  <c r="J280"/>
  <c r="J243"/>
  <c r="J206"/>
  <c r="J1169"/>
  <c r="BK1140"/>
  <c r="BK1103"/>
  <c r="J1054"/>
  <c r="BK1023"/>
  <c r="BK988"/>
  <c r="BK959"/>
  <c r="J943"/>
  <c r="J915"/>
  <c r="J880"/>
  <c r="BK858"/>
  <c r="BK828"/>
  <c r="J792"/>
  <c r="J730"/>
  <c r="BK717"/>
  <c r="J691"/>
  <c r="J667"/>
  <c r="BK628"/>
  <c r="J622"/>
  <c r="BK602"/>
  <c r="J568"/>
  <c r="BK467"/>
  <c r="J444"/>
  <c r="J237"/>
  <c r="J222"/>
  <c r="BK206"/>
  <c r="J189"/>
  <c r="J146"/>
  <c i="3" r="BK1086"/>
  <c r="J816"/>
  <c r="BK755"/>
  <c r="BK706"/>
  <c r="J580"/>
  <c r="J527"/>
  <c r="J496"/>
  <c r="J485"/>
  <c r="J415"/>
  <c r="BK326"/>
  <c r="J310"/>
  <c r="BK299"/>
  <c r="J241"/>
  <c r="BK165"/>
  <c r="J1086"/>
  <c r="J755"/>
  <c r="BK658"/>
  <c r="BK602"/>
  <c r="J549"/>
  <c r="J515"/>
  <c r="J447"/>
  <c r="J324"/>
  <c r="J308"/>
  <c r="J251"/>
  <c r="BK1090"/>
  <c r="J767"/>
  <c r="J741"/>
  <c r="J658"/>
  <c r="J649"/>
  <c r="BK576"/>
  <c r="BK546"/>
  <c r="J517"/>
  <c r="BK494"/>
  <c r="BK485"/>
  <c r="BK384"/>
  <c r="BK278"/>
  <c r="J264"/>
  <c r="BK174"/>
  <c r="J715"/>
  <c r="BK649"/>
  <c r="J544"/>
  <c r="BK509"/>
  <c r="BK445"/>
  <c r="BK395"/>
  <c r="BK329"/>
  <c r="BK318"/>
  <c r="BK303"/>
  <c r="J270"/>
  <c r="BK246"/>
  <c r="J144"/>
  <c i="4" r="BK175"/>
  <c r="J142"/>
  <c r="BK182"/>
  <c r="BK160"/>
  <c r="J131"/>
  <c r="BK180"/>
  <c r="J164"/>
  <c r="J156"/>
  <c r="J145"/>
  <c r="BK133"/>
  <c r="BK172"/>
  <c r="J158"/>
  <c r="J140"/>
  <c i="5" r="BK277"/>
  <c r="J258"/>
  <c r="BK241"/>
  <c r="BK229"/>
  <c r="J211"/>
  <c r="BK198"/>
  <c r="J186"/>
  <c r="J176"/>
  <c r="J149"/>
  <c r="J135"/>
  <c r="J273"/>
  <c r="J263"/>
  <c r="J244"/>
  <c r="J227"/>
  <c r="BK216"/>
  <c r="J204"/>
  <c r="BK184"/>
  <c r="BK169"/>
  <c r="BK155"/>
  <c r="J143"/>
  <c r="BK267"/>
  <c r="J248"/>
  <c r="BK239"/>
  <c r="J222"/>
  <c r="J214"/>
  <c r="J200"/>
  <c r="BK186"/>
  <c r="J165"/>
  <c r="BK147"/>
  <c r="BK131"/>
  <c r="BK269"/>
  <c r="BK253"/>
  <c r="BK244"/>
  <c r="BK209"/>
  <c r="BK182"/>
  <c r="J173"/>
  <c r="BK163"/>
  <c r="J137"/>
  <c i="6" r="BK281"/>
  <c r="BK263"/>
  <c r="J234"/>
  <c r="BK224"/>
  <c r="BK208"/>
  <c r="BK198"/>
  <c r="J184"/>
  <c r="BK167"/>
  <c r="J150"/>
  <c r="BK142"/>
  <c r="J302"/>
  <c r="BK292"/>
  <c r="BK283"/>
  <c r="BK265"/>
  <c r="BK238"/>
  <c r="BK214"/>
  <c r="BK204"/>
  <c r="J182"/>
  <c r="J167"/>
  <c r="J154"/>
  <c r="J131"/>
  <c r="J294"/>
  <c r="BK276"/>
  <c r="BK261"/>
  <c r="J245"/>
  <c r="J224"/>
  <c r="J208"/>
  <c r="BK186"/>
  <c r="BK164"/>
  <c r="BK154"/>
  <c r="BK150"/>
  <c r="J133"/>
  <c r="J283"/>
  <c r="BK259"/>
  <c r="BK247"/>
  <c r="BK236"/>
  <c r="J221"/>
  <c r="J198"/>
  <c r="J175"/>
  <c r="BK131"/>
  <c i="7" r="BK601"/>
  <c r="J588"/>
  <c r="BK578"/>
  <c r="BK549"/>
  <c r="J538"/>
  <c r="BK521"/>
  <c r="BK506"/>
  <c r="J491"/>
  <c r="BK476"/>
  <c r="BK461"/>
  <c r="BK451"/>
  <c r="J441"/>
  <c r="BK431"/>
  <c r="J416"/>
  <c r="BK385"/>
  <c r="J358"/>
  <c r="J348"/>
  <c r="BK327"/>
  <c r="J315"/>
  <c r="BK307"/>
  <c r="J293"/>
  <c r="BK283"/>
  <c r="J252"/>
  <c r="BK228"/>
  <c r="J215"/>
  <c r="BK203"/>
  <c r="J192"/>
  <c r="BK184"/>
  <c r="BK171"/>
  <c r="BK151"/>
  <c r="BK611"/>
  <c r="J599"/>
  <c r="J578"/>
  <c r="BK571"/>
  <c r="J561"/>
  <c r="BK540"/>
  <c r="BK527"/>
  <c r="BK512"/>
  <c r="BK499"/>
  <c r="J478"/>
  <c r="BK468"/>
  <c r="J451"/>
  <c r="J435"/>
  <c r="BK422"/>
  <c r="BK411"/>
  <c r="BK394"/>
  <c r="BK367"/>
  <c r="J342"/>
  <c r="BK333"/>
  <c r="J299"/>
  <c r="BK279"/>
  <c r="J271"/>
  <c r="BK262"/>
  <c r="BK238"/>
  <c r="J226"/>
  <c r="J211"/>
  <c r="BK194"/>
  <c r="BK182"/>
  <c r="BK155"/>
  <c r="BK141"/>
  <c r="BK599"/>
  <c r="J584"/>
  <c r="J571"/>
  <c r="BK542"/>
  <c r="J517"/>
  <c r="BK504"/>
  <c r="BK491"/>
  <c r="BK472"/>
  <c r="BK459"/>
  <c r="BK447"/>
  <c r="J422"/>
  <c r="J405"/>
  <c r="J391"/>
  <c r="J379"/>
  <c r="BK373"/>
  <c r="J356"/>
  <c r="J337"/>
  <c r="J327"/>
  <c r="BK315"/>
  <c r="BK295"/>
  <c r="J279"/>
  <c r="BK271"/>
  <c r="BK258"/>
  <c r="J234"/>
  <c r="J224"/>
  <c r="J184"/>
  <c r="J169"/>
  <c r="BK153"/>
  <c r="BK147"/>
  <c r="BK609"/>
  <c r="J565"/>
  <c r="J559"/>
  <c r="J551"/>
  <c r="J527"/>
  <c r="BK508"/>
  <c r="J484"/>
  <c r="J443"/>
  <c r="BK409"/>
  <c r="J401"/>
  <c r="BK381"/>
  <c r="J371"/>
  <c r="BK358"/>
  <c r="J344"/>
  <c r="BK325"/>
  <c r="BK317"/>
  <c r="J297"/>
  <c r="BK281"/>
  <c r="J258"/>
  <c r="J245"/>
  <c r="J228"/>
  <c r="BK211"/>
  <c r="BK192"/>
  <c r="BK173"/>
  <c r="J157"/>
  <c i="8" r="BK187"/>
  <c r="BK175"/>
  <c r="BK153"/>
  <c r="J131"/>
  <c r="J169"/>
  <c r="BK161"/>
  <c r="BK151"/>
  <c r="J135"/>
  <c r="J181"/>
  <c r="BK169"/>
  <c r="J151"/>
  <c r="BK141"/>
  <c r="BK195"/>
  <c r="J187"/>
  <c r="BK177"/>
  <c r="J157"/>
  <c r="J143"/>
  <c r="J133"/>
  <c i="9" r="BK223"/>
  <c r="J206"/>
  <c r="BK194"/>
  <c r="BK183"/>
  <c r="J171"/>
  <c r="J149"/>
  <c r="BK128"/>
  <c r="J208"/>
  <c r="BK181"/>
  <c r="BK166"/>
  <c r="J151"/>
  <c r="J136"/>
  <c r="J225"/>
  <c r="BK215"/>
  <c r="BK202"/>
  <c r="J166"/>
  <c r="BK146"/>
  <c r="BK134"/>
  <c r="J227"/>
  <c r="BK210"/>
  <c r="J198"/>
  <c r="J183"/>
  <c r="J159"/>
  <c r="BK144"/>
  <c r="J128"/>
  <c i="10" r="BK559"/>
  <c r="J546"/>
  <c r="BK538"/>
  <c r="J512"/>
  <c r="BK492"/>
  <c r="J482"/>
  <c r="BK465"/>
  <c r="J455"/>
  <c r="BK421"/>
  <c r="BK413"/>
  <c r="BK401"/>
  <c r="J379"/>
  <c r="BK370"/>
  <c r="J341"/>
  <c r="J325"/>
  <c r="BK309"/>
  <c r="BK282"/>
  <c r="BK261"/>
  <c r="BK244"/>
  <c r="BK232"/>
  <c r="J226"/>
  <c r="J211"/>
  <c r="J199"/>
  <c r="BK177"/>
  <c r="J166"/>
  <c r="J157"/>
  <c r="BK549"/>
  <c r="J532"/>
  <c r="J519"/>
  <c r="BK502"/>
  <c r="BK482"/>
  <c r="J465"/>
  <c r="BK453"/>
  <c r="BK445"/>
  <c r="J433"/>
  <c r="BK423"/>
  <c r="J403"/>
  <c r="BK387"/>
  <c r="BK372"/>
  <c r="J349"/>
  <c r="J339"/>
  <c r="BK331"/>
  <c r="BK319"/>
  <c r="BK301"/>
  <c r="J286"/>
  <c r="BK263"/>
  <c r="BK246"/>
  <c r="BK222"/>
  <c r="J209"/>
  <c r="J187"/>
  <c r="BK179"/>
  <c r="BK166"/>
  <c r="BK157"/>
  <c r="J565"/>
  <c r="J534"/>
  <c r="BK517"/>
  <c r="BK500"/>
  <c r="J492"/>
  <c r="BK480"/>
  <c r="J461"/>
  <c r="J429"/>
  <c r="J411"/>
  <c r="BK395"/>
  <c r="J372"/>
  <c r="J357"/>
  <c r="J335"/>
  <c r="J312"/>
  <c r="J292"/>
  <c r="J278"/>
  <c r="BK242"/>
  <c r="BK226"/>
  <c r="J207"/>
  <c r="BK193"/>
  <c r="BK187"/>
  <c r="J177"/>
  <c r="J164"/>
  <c r="J151"/>
  <c r="BK555"/>
  <c r="BK532"/>
  <c r="BK525"/>
  <c r="BK512"/>
  <c r="J498"/>
  <c r="J478"/>
  <c r="BK461"/>
  <c r="BK447"/>
  <c r="J439"/>
  <c r="J421"/>
  <c r="BK411"/>
  <c r="BK403"/>
  <c r="J391"/>
  <c r="BK368"/>
  <c r="BK357"/>
  <c r="J343"/>
  <c r="J327"/>
  <c r="J316"/>
  <c r="BK307"/>
  <c r="BK286"/>
  <c r="J269"/>
  <c r="BK257"/>
  <c r="J248"/>
  <c r="BK230"/>
  <c r="BK211"/>
  <c r="BK195"/>
  <c r="J153"/>
  <c i="11" r="J187"/>
  <c r="BK169"/>
  <c r="J155"/>
  <c r="J140"/>
  <c r="J189"/>
  <c r="J171"/>
  <c r="BK163"/>
  <c r="J152"/>
  <c r="J142"/>
  <c r="J130"/>
  <c r="BK187"/>
  <c r="BK171"/>
  <c r="J195"/>
  <c r="BK178"/>
  <c r="J159"/>
  <c r="BK144"/>
  <c i="12" r="J975"/>
  <c r="J906"/>
  <c r="BK830"/>
  <c r="J784"/>
  <c r="J766"/>
  <c r="J759"/>
  <c r="BK752"/>
  <c r="J696"/>
  <c r="BK679"/>
  <c r="BK628"/>
  <c r="J604"/>
  <c r="BK574"/>
  <c r="BK555"/>
  <c r="BK541"/>
  <c r="J507"/>
  <c r="BK484"/>
  <c r="J463"/>
  <c r="BK449"/>
  <c r="J399"/>
  <c r="J319"/>
  <c r="J302"/>
  <c r="BK235"/>
  <c r="J216"/>
  <c r="J195"/>
  <c r="BK168"/>
  <c r="J1022"/>
  <c r="BK1012"/>
  <c r="J998"/>
  <c r="J980"/>
  <c r="J957"/>
  <c r="BK911"/>
  <c r="BK871"/>
  <c r="BK836"/>
  <c r="J746"/>
  <c r="BK729"/>
  <c r="BK705"/>
  <c r="J679"/>
  <c r="J662"/>
  <c r="J645"/>
  <c r="BK608"/>
  <c r="J567"/>
  <c r="J547"/>
  <c r="J499"/>
  <c r="J486"/>
  <c r="J466"/>
  <c r="J436"/>
  <c r="J414"/>
  <c r="J343"/>
  <c r="J250"/>
  <c r="BK223"/>
  <c r="J205"/>
  <c r="J191"/>
  <c r="J966"/>
  <c r="J911"/>
  <c r="J881"/>
  <c r="J830"/>
  <c r="BK794"/>
  <c r="BK759"/>
  <c r="J740"/>
  <c r="J717"/>
  <c r="BK662"/>
  <c r="J650"/>
  <c r="BK613"/>
  <c r="J556"/>
  <c r="J551"/>
  <c r="J536"/>
  <c r="J510"/>
  <c r="BK474"/>
  <c r="J444"/>
  <c r="BK410"/>
  <c r="BK343"/>
  <c r="J299"/>
  <c r="J275"/>
  <c r="J238"/>
  <c r="J186"/>
  <c r="BK986"/>
  <c r="J947"/>
  <c r="J876"/>
  <c r="J836"/>
  <c r="J782"/>
  <c r="BK768"/>
  <c r="J756"/>
  <c r="BK734"/>
  <c r="J693"/>
  <c r="BK685"/>
  <c r="J628"/>
  <c r="J579"/>
  <c r="BK556"/>
  <c r="BK499"/>
  <c r="BK480"/>
  <c r="J474"/>
  <c r="BK414"/>
  <c r="J364"/>
  <c r="BK333"/>
  <c r="BK286"/>
  <c r="BK238"/>
  <c r="BK216"/>
  <c r="J163"/>
  <c r="J146"/>
  <c i="13" r="J767"/>
  <c r="BK668"/>
  <c r="BK458"/>
  <c r="BK307"/>
  <c r="J299"/>
  <c r="BK284"/>
  <c r="BK250"/>
  <c r="BK223"/>
  <c r="BK203"/>
  <c r="BK177"/>
  <c r="J152"/>
  <c r="BK815"/>
  <c r="J771"/>
  <c r="BK675"/>
  <c r="BK506"/>
  <c r="J478"/>
  <c r="J451"/>
  <c r="J405"/>
  <c r="BK297"/>
  <c r="BK217"/>
  <c r="J164"/>
  <c r="J1031"/>
  <c r="BK941"/>
  <c r="BK935"/>
  <c r="J805"/>
  <c r="J683"/>
  <c r="J508"/>
  <c r="J485"/>
  <c r="BK473"/>
  <c r="BK453"/>
  <c r="J315"/>
  <c r="BK299"/>
  <c r="J284"/>
  <c r="J250"/>
  <c r="J198"/>
  <c r="BK164"/>
  <c r="J812"/>
  <c r="BK792"/>
  <c r="J675"/>
  <c r="J515"/>
  <c r="BK476"/>
  <c r="BK455"/>
  <c r="BK402"/>
  <c r="J323"/>
  <c r="J279"/>
  <c r="J241"/>
  <c r="J217"/>
  <c r="J173"/>
  <c i="14" r="J195"/>
  <c r="J166"/>
  <c r="BK138"/>
  <c r="BK191"/>
  <c r="J176"/>
  <c r="BK168"/>
  <c r="J155"/>
  <c r="BK151"/>
  <c r="J138"/>
  <c r="J201"/>
  <c r="J191"/>
  <c r="BK172"/>
  <c r="J142"/>
  <c r="BK203"/>
  <c r="J178"/>
  <c r="BK164"/>
  <c r="BK160"/>
  <c r="J153"/>
  <c r="BK131"/>
  <c i="15" r="BK194"/>
  <c r="BK177"/>
  <c r="BK164"/>
  <c r="BK144"/>
  <c r="J225"/>
  <c r="BK215"/>
  <c r="J196"/>
  <c r="BK175"/>
  <c r="BK166"/>
  <c r="J136"/>
  <c r="BK217"/>
  <c r="J188"/>
  <c r="J177"/>
  <c r="J164"/>
  <c r="BK158"/>
  <c r="J146"/>
  <c r="J128"/>
  <c r="BK221"/>
  <c r="BK209"/>
  <c r="BK198"/>
  <c r="J182"/>
  <c r="J173"/>
  <c r="J166"/>
  <c r="BK150"/>
  <c r="BK130"/>
  <c i="16" r="BK262"/>
  <c r="BK254"/>
  <c r="BK230"/>
  <c r="BK220"/>
  <c r="BK201"/>
  <c r="J181"/>
  <c r="BK161"/>
  <c r="BK147"/>
  <c r="BK135"/>
  <c r="J254"/>
  <c r="J230"/>
  <c r="J220"/>
  <c r="J211"/>
  <c r="BK205"/>
  <c r="J189"/>
  <c r="J179"/>
  <c r="BK152"/>
  <c r="J262"/>
  <c r="BK243"/>
  <c r="BK236"/>
  <c r="BK192"/>
  <c r="J169"/>
  <c r="BK145"/>
  <c r="BK131"/>
  <c r="J238"/>
  <c r="J222"/>
  <c r="J203"/>
  <c r="J192"/>
  <c r="J183"/>
  <c r="J167"/>
  <c r="J157"/>
  <c r="BK137"/>
  <c i="17" r="BK617"/>
  <c r="BK602"/>
  <c r="J579"/>
  <c r="BK554"/>
  <c r="J539"/>
  <c r="J509"/>
  <c r="BK496"/>
  <c r="BK488"/>
  <c r="BK480"/>
  <c r="BK467"/>
  <c r="BK450"/>
  <c r="J440"/>
  <c r="BK417"/>
  <c r="J405"/>
  <c r="J384"/>
  <c r="BK371"/>
  <c r="J357"/>
  <c r="J344"/>
  <c r="BK328"/>
  <c r="BK309"/>
  <c r="J298"/>
  <c r="J290"/>
  <c r="J280"/>
  <c r="J266"/>
  <c r="J258"/>
  <c r="J245"/>
  <c r="BK236"/>
  <c r="BK204"/>
  <c r="BK195"/>
  <c r="BK183"/>
  <c r="BK154"/>
  <c r="BK611"/>
  <c r="J571"/>
  <c r="BK558"/>
  <c r="BK549"/>
  <c r="J524"/>
  <c r="J494"/>
  <c r="BK475"/>
  <c r="J457"/>
  <c r="BK438"/>
  <c r="J415"/>
  <c r="BK398"/>
  <c r="J388"/>
  <c r="J371"/>
  <c r="J342"/>
  <c r="J320"/>
  <c r="J292"/>
  <c r="J272"/>
  <c r="BK258"/>
  <c r="BK225"/>
  <c r="BK210"/>
  <c r="BK200"/>
  <c r="J183"/>
  <c r="J174"/>
  <c r="BK164"/>
  <c r="BK144"/>
  <c r="J625"/>
  <c r="BK619"/>
  <c r="J602"/>
  <c r="J592"/>
  <c r="J581"/>
  <c r="J556"/>
  <c r="BK531"/>
  <c r="BK524"/>
  <c r="BK513"/>
  <c r="J498"/>
  <c r="BK463"/>
  <c r="BK452"/>
  <c r="J432"/>
  <c r="J411"/>
  <c r="BK394"/>
  <c r="J380"/>
  <c r="BK359"/>
  <c r="BK336"/>
  <c r="J322"/>
  <c r="BK296"/>
  <c r="J284"/>
  <c r="BK270"/>
  <c r="BK249"/>
  <c r="BK239"/>
  <c r="BK229"/>
  <c r="J223"/>
  <c r="J208"/>
  <c r="BK187"/>
  <c r="J162"/>
  <c r="J146"/>
  <c r="BK615"/>
  <c r="BK607"/>
  <c r="J590"/>
  <c r="BK581"/>
  <c r="BK573"/>
  <c r="BK569"/>
  <c r="BK539"/>
  <c r="J531"/>
  <c r="BK505"/>
  <c r="J496"/>
  <c r="BK482"/>
  <c r="J454"/>
  <c r="J438"/>
  <c r="BK432"/>
  <c r="BK411"/>
  <c r="J390"/>
  <c r="J369"/>
  <c r="J359"/>
  <c r="J348"/>
  <c r="BK338"/>
  <c r="J328"/>
  <c r="J305"/>
  <c r="J268"/>
  <c r="J231"/>
  <c r="J210"/>
  <c r="J187"/>
  <c r="J178"/>
  <c r="BK158"/>
  <c r="BK146"/>
  <c i="18" r="J193"/>
  <c r="J179"/>
  <c r="BK169"/>
  <c r="BK161"/>
  <c r="BK145"/>
  <c r="J129"/>
  <c r="BK191"/>
  <c r="J175"/>
  <c r="BK157"/>
  <c r="J147"/>
  <c r="BK139"/>
  <c r="BK125"/>
  <c r="J189"/>
  <c r="J183"/>
  <c r="BK177"/>
  <c r="J169"/>
  <c r="J161"/>
  <c r="J153"/>
  <c r="J139"/>
  <c r="J133"/>
  <c r="BK123"/>
  <c i="19" r="J668"/>
  <c r="BK664"/>
  <c r="BK627"/>
  <c r="BK621"/>
  <c r="BK612"/>
  <c r="J594"/>
  <c r="BK577"/>
  <c r="BK569"/>
  <c r="BK545"/>
  <c r="J525"/>
  <c r="BK497"/>
  <c r="J486"/>
  <c r="BK473"/>
  <c r="BK456"/>
  <c r="BK438"/>
  <c r="BK432"/>
  <c r="J413"/>
  <c r="J403"/>
  <c r="BK382"/>
  <c r="J366"/>
  <c r="J352"/>
  <c r="J334"/>
  <c r="J315"/>
  <c r="J305"/>
  <c r="J288"/>
  <c r="J267"/>
  <c r="BK254"/>
  <c r="BK232"/>
  <c r="BK214"/>
  <c r="BK204"/>
  <c r="J179"/>
  <c r="BK164"/>
  <c r="J633"/>
  <c r="BK608"/>
  <c r="BK592"/>
  <c r="J563"/>
  <c r="J535"/>
  <c r="BK517"/>
  <c r="BK492"/>
  <c r="BK486"/>
  <c r="J473"/>
  <c r="J456"/>
  <c r="J434"/>
  <c r="BK417"/>
  <c r="J395"/>
  <c r="BK374"/>
  <c r="BK360"/>
  <c r="BK352"/>
  <c r="BK324"/>
  <c r="BK305"/>
  <c r="J294"/>
  <c r="J273"/>
  <c r="J259"/>
  <c r="J235"/>
  <c r="J227"/>
  <c r="J206"/>
  <c r="BK189"/>
  <c r="J171"/>
  <c r="J164"/>
  <c r="J662"/>
  <c r="J644"/>
  <c r="BK636"/>
  <c r="J621"/>
  <c r="BK602"/>
  <c r="BK573"/>
  <c r="BK560"/>
  <c r="J541"/>
  <c r="J537"/>
  <c r="BK527"/>
  <c r="BK495"/>
  <c r="J481"/>
  <c r="BK468"/>
  <c r="BK462"/>
  <c r="J450"/>
  <c r="J438"/>
  <c r="BK428"/>
  <c r="BK419"/>
  <c r="J407"/>
  <c r="BK395"/>
  <c r="J380"/>
  <c r="J370"/>
  <c r="BK350"/>
  <c r="J336"/>
  <c r="J321"/>
  <c r="J279"/>
  <c r="J269"/>
  <c r="BK250"/>
  <c r="BK235"/>
  <c r="J210"/>
  <c r="BK674"/>
  <c r="BK654"/>
  <c r="BK638"/>
  <c r="J619"/>
  <c r="BK606"/>
  <c r="J586"/>
  <c r="J573"/>
  <c r="J554"/>
  <c r="J527"/>
  <c r="J506"/>
  <c r="J497"/>
  <c r="BK454"/>
  <c r="BK413"/>
  <c r="BK403"/>
  <c r="BK387"/>
  <c r="J360"/>
  <c r="J341"/>
  <c r="J311"/>
  <c r="BK288"/>
  <c r="J271"/>
  <c r="BK259"/>
  <c r="BK248"/>
  <c r="J219"/>
  <c r="J208"/>
  <c r="J189"/>
  <c i="20" r="J229"/>
  <c r="J227"/>
  <c r="BK225"/>
  <c r="J225"/>
  <c r="J221"/>
  <c r="BK219"/>
  <c r="BK215"/>
  <c r="BK213"/>
  <c r="BK204"/>
  <c r="J194"/>
  <c r="BK187"/>
  <c r="BK183"/>
  <c r="BK177"/>
  <c r="J166"/>
  <c r="J153"/>
  <c r="BK140"/>
  <c r="J128"/>
  <c r="BK221"/>
  <c r="J204"/>
  <c r="J196"/>
  <c r="BK181"/>
  <c r="J173"/>
  <c r="J155"/>
  <c r="BK144"/>
  <c r="J138"/>
  <c r="J206"/>
  <c r="BK185"/>
  <c r="J171"/>
  <c r="BK164"/>
  <c r="BK157"/>
  <c r="J146"/>
  <c r="J136"/>
  <c i="21" r="J900"/>
  <c r="J888"/>
  <c r="BK871"/>
  <c r="BK856"/>
  <c r="J847"/>
  <c r="BK827"/>
  <c r="J798"/>
  <c r="BK782"/>
  <c r="J762"/>
  <c r="BK733"/>
  <c r="BK713"/>
  <c r="J701"/>
  <c r="J695"/>
  <c r="BK683"/>
  <c r="J675"/>
  <c r="BK649"/>
  <c r="J635"/>
  <c r="BK610"/>
  <c r="J600"/>
  <c r="BK578"/>
  <c r="BK549"/>
  <c r="J530"/>
  <c r="BK518"/>
  <c r="BK506"/>
  <c r="BK495"/>
  <c r="BK460"/>
  <c r="J440"/>
  <c r="BK427"/>
  <c r="J411"/>
  <c r="BK395"/>
  <c r="BK366"/>
  <c r="BK332"/>
  <c r="BK318"/>
  <c r="J308"/>
  <c r="J281"/>
  <c r="J260"/>
  <c r="BK249"/>
  <c r="J229"/>
  <c r="J214"/>
  <c r="J200"/>
  <c r="J189"/>
  <c r="J168"/>
  <c r="BK892"/>
  <c r="J869"/>
  <c r="J865"/>
  <c r="J837"/>
  <c r="J825"/>
  <c r="J814"/>
  <c r="BK796"/>
  <c r="J784"/>
  <c r="J768"/>
  <c r="BK758"/>
  <c r="BK747"/>
  <c r="J727"/>
  <c r="BK719"/>
  <c r="BK703"/>
  <c r="J689"/>
  <c r="BK673"/>
  <c r="J657"/>
  <c r="BK635"/>
  <c r="BK616"/>
  <c r="BK602"/>
  <c r="BK584"/>
  <c r="J571"/>
  <c r="BK555"/>
  <c r="BK543"/>
  <c r="J534"/>
  <c r="BK508"/>
  <c r="BK493"/>
  <c r="J480"/>
  <c r="J474"/>
  <c r="J429"/>
  <c r="BK403"/>
  <c r="BK388"/>
  <c r="J370"/>
  <c r="BK355"/>
  <c r="J334"/>
  <c r="J324"/>
  <c r="J302"/>
  <c r="BK295"/>
  <c r="J285"/>
  <c r="BK260"/>
  <c r="J245"/>
  <c r="J233"/>
  <c r="J217"/>
  <c r="BK208"/>
  <c r="J204"/>
  <c r="J187"/>
  <c r="J166"/>
  <c r="J875"/>
  <c r="J856"/>
  <c r="J833"/>
  <c r="J819"/>
  <c r="J806"/>
  <c r="BK788"/>
  <c r="J780"/>
  <c r="BK766"/>
  <c r="BK756"/>
  <c r="J747"/>
  <c r="BK735"/>
  <c r="J725"/>
  <c r="BK707"/>
  <c r="BK689"/>
  <c r="J677"/>
  <c r="J665"/>
  <c r="BK651"/>
  <c r="BK641"/>
  <c r="J629"/>
  <c r="J621"/>
  <c r="BK604"/>
  <c r="J590"/>
  <c r="J567"/>
  <c r="J553"/>
  <c r="J536"/>
  <c r="BK512"/>
  <c r="J491"/>
  <c r="J483"/>
  <c r="J464"/>
  <c r="BK454"/>
  <c r="J436"/>
  <c r="J425"/>
  <c r="J409"/>
  <c r="J381"/>
  <c r="J368"/>
  <c r="J357"/>
  <c r="BK345"/>
  <c r="BK320"/>
  <c r="BK308"/>
  <c r="J295"/>
  <c r="J289"/>
  <c r="J275"/>
  <c r="J262"/>
  <c r="BK245"/>
  <c r="BK227"/>
  <c r="J212"/>
  <c r="BK193"/>
  <c r="BK181"/>
  <c r="J170"/>
  <c r="J917"/>
  <c r="J913"/>
  <c r="BK909"/>
  <c r="BK900"/>
  <c r="BK882"/>
  <c r="BK860"/>
  <c r="BK847"/>
  <c r="BK841"/>
  <c r="BK810"/>
  <c r="BK768"/>
  <c r="J741"/>
  <c r="J737"/>
  <c r="BK715"/>
  <c r="J683"/>
  <c r="BK657"/>
  <c r="J627"/>
  <c r="J616"/>
  <c r="BK600"/>
  <c r="BK580"/>
  <c r="BK565"/>
  <c r="BK547"/>
  <c r="J526"/>
  <c r="J512"/>
  <c r="J476"/>
  <c r="J468"/>
  <c r="J454"/>
  <c r="J444"/>
  <c r="BK411"/>
  <c r="J392"/>
  <c r="BK370"/>
  <c r="J349"/>
  <c r="J341"/>
  <c r="J326"/>
  <c r="BK302"/>
  <c r="J277"/>
  <c r="J256"/>
  <c r="BK229"/>
  <c r="J196"/>
  <c r="BK179"/>
  <c r="BK168"/>
  <c i="22" r="BK712"/>
  <c r="BK694"/>
  <c r="J679"/>
  <c r="BK663"/>
  <c r="J648"/>
  <c r="J628"/>
  <c r="BK594"/>
  <c r="J516"/>
  <c r="J485"/>
  <c r="J441"/>
  <c r="J427"/>
  <c r="BK419"/>
  <c r="BK408"/>
  <c r="BK269"/>
  <c r="BK232"/>
  <c r="BK176"/>
  <c r="J717"/>
  <c r="J692"/>
  <c r="J663"/>
  <c r="J655"/>
  <c r="BK619"/>
  <c r="J588"/>
  <c r="J542"/>
  <c r="J527"/>
  <c r="BK505"/>
  <c r="BK495"/>
  <c r="BK445"/>
  <c r="BK411"/>
  <c r="J329"/>
  <c r="BK312"/>
  <c r="J232"/>
  <c r="BK725"/>
  <c r="BK717"/>
  <c r="BK667"/>
  <c r="J646"/>
  <c r="J604"/>
  <c r="J574"/>
  <c r="BK547"/>
  <c r="J495"/>
  <c r="J465"/>
  <c r="J398"/>
  <c r="J314"/>
  <c r="BK242"/>
  <c r="J192"/>
  <c r="BK704"/>
  <c r="BK665"/>
  <c r="BK644"/>
  <c r="BK628"/>
  <c r="J594"/>
  <c r="J570"/>
  <c r="J547"/>
  <c r="BK509"/>
  <c r="BK475"/>
  <c r="BK437"/>
  <c r="J425"/>
  <c r="J404"/>
  <c r="BK339"/>
  <c r="J312"/>
  <c r="J156"/>
  <c i="23" r="J702"/>
  <c r="BK586"/>
  <c r="J536"/>
  <c r="BK469"/>
  <c r="BK438"/>
  <c r="BK409"/>
  <c r="J380"/>
  <c r="J302"/>
  <c r="BK266"/>
  <c r="BK705"/>
  <c r="BK583"/>
  <c r="BK553"/>
  <c r="J523"/>
  <c r="BK452"/>
  <c r="BK440"/>
  <c r="J416"/>
  <c r="J399"/>
  <c r="J372"/>
  <c r="J311"/>
  <c r="J272"/>
  <c r="BK248"/>
  <c r="J586"/>
  <c r="BK565"/>
  <c r="BK536"/>
  <c r="J469"/>
  <c r="J452"/>
  <c r="J442"/>
  <c r="BK401"/>
  <c r="BK302"/>
  <c r="J281"/>
  <c r="BK267"/>
  <c r="J155"/>
  <c r="J713"/>
  <c r="BK709"/>
  <c r="J623"/>
  <c r="J563"/>
  <c r="BK491"/>
  <c r="J440"/>
  <c r="J428"/>
  <c r="BK407"/>
  <c r="J396"/>
  <c r="BK382"/>
  <c r="BK372"/>
  <c r="J354"/>
  <c r="BK294"/>
  <c r="J248"/>
  <c r="BK155"/>
  <c i="24" r="BK175"/>
  <c r="J163"/>
  <c r="BK154"/>
  <c r="J142"/>
  <c r="J177"/>
  <c r="BK158"/>
  <c r="J148"/>
  <c r="J131"/>
  <c r="J175"/>
  <c r="BK163"/>
  <c r="BK150"/>
  <c r="BK138"/>
  <c i="25" r="J260"/>
  <c r="BK251"/>
  <c r="BK232"/>
  <c r="J216"/>
  <c r="BK187"/>
  <c r="BK160"/>
  <c r="BK130"/>
  <c r="BK256"/>
  <c r="J242"/>
  <c r="BK224"/>
  <c r="J210"/>
  <c r="BK194"/>
  <c r="BK183"/>
  <c r="BK171"/>
  <c r="J134"/>
  <c r="J253"/>
  <c r="BK240"/>
  <c r="BK214"/>
  <c r="J191"/>
  <c r="BK169"/>
  <c r="J160"/>
  <c r="J144"/>
  <c r="BK136"/>
  <c r="J128"/>
  <c r="J251"/>
  <c r="BK238"/>
  <c r="J232"/>
  <c r="BK222"/>
  <c r="BK198"/>
  <c r="J183"/>
  <c r="BK173"/>
  <c r="J164"/>
  <c r="BK154"/>
  <c r="J146"/>
  <c r="BK138"/>
  <c i="26" r="J195"/>
  <c r="BK184"/>
  <c r="BK164"/>
  <c r="J137"/>
  <c r="J127"/>
  <c r="J191"/>
  <c r="J176"/>
  <c r="BK166"/>
  <c r="J145"/>
  <c r="J197"/>
  <c r="J166"/>
  <c r="BK157"/>
  <c r="J147"/>
  <c r="J199"/>
  <c r="BK178"/>
  <c r="BK168"/>
  <c r="BK153"/>
  <c r="BK147"/>
  <c r="J139"/>
  <c i="27" r="J413"/>
  <c r="J403"/>
  <c r="BK377"/>
  <c r="J363"/>
  <c r="BK340"/>
  <c r="J330"/>
  <c r="BK315"/>
  <c r="J301"/>
  <c r="BK274"/>
  <c r="J244"/>
  <c r="J228"/>
  <c r="BK221"/>
  <c r="J208"/>
  <c r="BK198"/>
  <c r="BK175"/>
  <c r="J158"/>
  <c r="BK421"/>
  <c r="J417"/>
  <c r="J394"/>
  <c r="J377"/>
  <c r="J365"/>
  <c r="BK326"/>
  <c r="J311"/>
  <c r="BK297"/>
  <c r="BK284"/>
  <c r="J266"/>
  <c r="J258"/>
  <c r="BK246"/>
  <c r="J238"/>
  <c r="BK219"/>
  <c r="BK208"/>
  <c r="J193"/>
  <c r="J183"/>
  <c r="BK162"/>
  <c r="J154"/>
  <c r="J146"/>
  <c r="BK417"/>
  <c r="BK403"/>
  <c r="BK390"/>
  <c r="J359"/>
  <c r="J346"/>
  <c r="J332"/>
  <c r="J319"/>
  <c r="BK305"/>
  <c r="BK278"/>
  <c r="J262"/>
  <c r="J248"/>
  <c r="J217"/>
  <c r="BK185"/>
  <c r="J170"/>
  <c r="J152"/>
  <c r="J136"/>
  <c r="J411"/>
  <c r="J392"/>
  <c r="J381"/>
  <c r="BK365"/>
  <c r="BK359"/>
  <c r="BK338"/>
  <c r="BK313"/>
  <c r="J299"/>
  <c r="BK287"/>
  <c r="J274"/>
  <c r="J252"/>
  <c r="J226"/>
  <c r="BK211"/>
  <c r="J196"/>
  <c r="BK183"/>
  <c r="BK168"/>
  <c r="J144"/>
  <c i="28" r="BK229"/>
  <c r="J221"/>
  <c r="J183"/>
  <c r="J166"/>
  <c r="J153"/>
  <c r="BK136"/>
  <c r="J130"/>
  <c r="J223"/>
  <c r="J185"/>
  <c r="BK175"/>
  <c r="BK162"/>
  <c r="J151"/>
  <c r="J140"/>
  <c r="BK128"/>
  <c r="J219"/>
  <c r="BK206"/>
  <c r="BK200"/>
  <c r="BK179"/>
  <c r="J164"/>
  <c r="J149"/>
  <c r="J213"/>
  <c r="J196"/>
  <c r="BK183"/>
  <c r="J155"/>
  <c r="BK130"/>
  <c i="29" r="J1067"/>
  <c r="BK1039"/>
  <c r="J1006"/>
  <c r="J981"/>
  <c r="J937"/>
  <c r="BK900"/>
  <c r="BK871"/>
  <c r="BK809"/>
  <c r="J761"/>
  <c r="BK743"/>
  <c r="BK707"/>
  <c r="J678"/>
  <c r="BK597"/>
  <c r="BK553"/>
  <c r="J470"/>
  <c r="J414"/>
  <c r="BK394"/>
  <c r="BK367"/>
  <c r="BK317"/>
  <c r="J221"/>
  <c r="BK204"/>
  <c r="BK174"/>
  <c r="BK1067"/>
  <c r="J1039"/>
  <c r="J1021"/>
  <c r="J1012"/>
  <c r="J1000"/>
  <c r="BK981"/>
  <c r="J897"/>
  <c r="J893"/>
  <c r="BK883"/>
  <c r="J855"/>
  <c r="J809"/>
  <c r="J774"/>
  <c r="J753"/>
  <c r="BK732"/>
  <c r="J659"/>
  <c r="BK565"/>
  <c r="BK460"/>
  <c r="J423"/>
  <c r="J394"/>
  <c r="BK304"/>
  <c r="BK264"/>
  <c r="J232"/>
  <c r="J146"/>
  <c r="BK1047"/>
  <c r="J1003"/>
  <c r="BK967"/>
  <c r="BK911"/>
  <c r="J898"/>
  <c r="J871"/>
  <c r="BK844"/>
  <c r="J793"/>
  <c r="J748"/>
  <c r="J735"/>
  <c r="J695"/>
  <c r="BK659"/>
  <c r="BK534"/>
  <c r="BK477"/>
  <c r="J466"/>
  <c r="J412"/>
  <c r="J367"/>
  <c r="J338"/>
  <c r="J295"/>
  <c r="J240"/>
  <c r="J1104"/>
  <c r="J1090"/>
  <c r="BK1076"/>
  <c r="BK1060"/>
  <c r="J1033"/>
  <c r="BK1015"/>
  <c r="J997"/>
  <c r="J958"/>
  <c r="BK927"/>
  <c r="J896"/>
  <c r="J825"/>
  <c r="J763"/>
  <c r="BK753"/>
  <c r="J722"/>
  <c r="BK628"/>
  <c r="J534"/>
  <c r="BK484"/>
  <c r="BK462"/>
  <c r="J432"/>
  <c r="J387"/>
  <c r="BK350"/>
  <c r="J304"/>
  <c r="J292"/>
  <c r="BK221"/>
  <c r="BK193"/>
  <c i="30" r="J480"/>
  <c r="J452"/>
  <c r="BK383"/>
  <c r="J307"/>
  <c r="J287"/>
  <c r="BK256"/>
  <c r="BK241"/>
  <c r="J206"/>
  <c r="BK497"/>
  <c r="J407"/>
  <c r="J354"/>
  <c r="BK293"/>
  <c r="J279"/>
  <c r="BK270"/>
  <c r="J241"/>
  <c r="J223"/>
  <c r="BK189"/>
  <c r="J176"/>
  <c r="BK150"/>
  <c r="BK429"/>
  <c r="J379"/>
  <c r="BK295"/>
  <c r="BK283"/>
  <c r="BK254"/>
  <c r="BK228"/>
  <c r="BK206"/>
  <c r="J536"/>
  <c r="J474"/>
  <c r="BK407"/>
  <c r="BK351"/>
  <c r="J295"/>
  <c r="BK276"/>
  <c r="J256"/>
  <c r="J248"/>
  <c r="BK204"/>
  <c r="BK176"/>
  <c r="J152"/>
  <c i="31" r="J138"/>
  <c r="BK148"/>
  <c r="BK130"/>
  <c r="BK141"/>
  <c r="J150"/>
  <c r="BK143"/>
  <c i="32" r="J193"/>
  <c r="J180"/>
  <c r="J169"/>
  <c r="BK146"/>
  <c r="BK140"/>
  <c r="J201"/>
  <c r="BK193"/>
  <c r="J185"/>
  <c r="J174"/>
  <c r="J159"/>
  <c r="BK130"/>
  <c r="BK195"/>
  <c r="J164"/>
  <c r="J142"/>
  <c r="BK185"/>
  <c r="BK169"/>
  <c r="J155"/>
  <c r="J138"/>
  <c r="J132"/>
  <c i="33" r="BK138"/>
  <c r="J158"/>
  <c r="J151"/>
  <c r="BK160"/>
  <c r="BK134"/>
  <c r="BK124"/>
  <c r="BK151"/>
  <c r="J144"/>
  <c r="J132"/>
  <c i="2" r="BK1202"/>
  <c r="J1196"/>
  <c r="BK1182"/>
  <c r="BK1169"/>
  <c r="J1128"/>
  <c r="J1066"/>
  <c r="BK982"/>
  <c r="BK967"/>
  <c r="J945"/>
  <c r="BK931"/>
  <c r="J909"/>
  <c r="BK883"/>
  <c r="BK798"/>
  <c r="J720"/>
  <c r="BK695"/>
  <c r="J660"/>
  <c r="J620"/>
  <c r="J585"/>
  <c r="BK551"/>
  <c r="BK519"/>
  <c r="J481"/>
  <c r="BK429"/>
  <c r="BK377"/>
  <c r="BK293"/>
  <c r="J247"/>
  <c r="BK237"/>
  <c r="BK165"/>
  <c r="BK1160"/>
  <c r="BK1097"/>
  <c r="J1034"/>
  <c r="J982"/>
  <c r="J959"/>
  <c r="J937"/>
  <c r="J920"/>
  <c r="J869"/>
  <c r="BK841"/>
  <c r="J761"/>
  <c r="BK727"/>
  <c r="J696"/>
  <c r="J683"/>
  <c r="J656"/>
  <c r="BK630"/>
  <c r="BK593"/>
  <c r="J551"/>
  <c r="J429"/>
  <c r="BK413"/>
  <c r="BK264"/>
  <c r="J226"/>
  <c r="BK199"/>
  <c r="BK168"/>
  <c i="1" r="AS96"/>
  <c i="2" r="J1087"/>
  <c r="BK1011"/>
  <c r="J973"/>
  <c r="BK943"/>
  <c r="BK900"/>
  <c r="J877"/>
  <c r="BK831"/>
  <c r="J802"/>
  <c r="J734"/>
  <c r="J714"/>
  <c r="BK683"/>
  <c r="J637"/>
  <c r="J612"/>
  <c r="BK568"/>
  <c r="J512"/>
  <c r="J474"/>
  <c r="J448"/>
  <c r="J408"/>
  <c r="J282"/>
  <c r="J249"/>
  <c r="J184"/>
  <c r="BK1166"/>
  <c r="J1121"/>
  <c r="J1097"/>
  <c r="BK1045"/>
  <c r="J1011"/>
  <c r="BK971"/>
  <c r="J952"/>
  <c r="BK918"/>
  <c r="BK890"/>
  <c r="BK869"/>
  <c r="J849"/>
  <c r="J831"/>
  <c r="J807"/>
  <c r="BK737"/>
  <c r="BK703"/>
  <c r="BK686"/>
  <c r="BK656"/>
  <c r="J630"/>
  <c r="BK614"/>
  <c r="J598"/>
  <c r="J519"/>
  <c r="BK474"/>
  <c r="BK448"/>
  <c r="J296"/>
  <c r="J230"/>
  <c r="BK204"/>
  <c r="J168"/>
  <c i="1" r="AS120"/>
  <c i="3" r="J759"/>
  <c r="J725"/>
  <c r="J662"/>
  <c r="J589"/>
  <c r="BK542"/>
  <c r="BK501"/>
  <c r="BK492"/>
  <c r="BK435"/>
  <c r="J329"/>
  <c r="BK320"/>
  <c r="BK291"/>
  <c r="BK272"/>
  <c r="J192"/>
  <c r="BK156"/>
  <c r="BK1088"/>
  <c r="J772"/>
  <c r="BK741"/>
  <c r="J652"/>
  <c r="J591"/>
  <c r="J529"/>
  <c r="J487"/>
  <c r="BK431"/>
  <c r="J322"/>
  <c r="BK310"/>
  <c r="J274"/>
  <c r="J1097"/>
  <c r="BK816"/>
  <c r="BK762"/>
  <c r="BK734"/>
  <c r="BK656"/>
  <c r="J602"/>
  <c r="BK565"/>
  <c r="BK539"/>
  <c r="BK515"/>
  <c r="J492"/>
  <c r="J471"/>
  <c r="J437"/>
  <c r="J336"/>
  <c r="J272"/>
  <c r="BK241"/>
  <c r="J165"/>
  <c r="BK664"/>
  <c r="J651"/>
  <c r="BK591"/>
  <c r="J539"/>
  <c r="J501"/>
  <c r="BK415"/>
  <c r="J326"/>
  <c r="BK308"/>
  <c r="BK274"/>
  <c r="BK251"/>
  <c r="BK151"/>
  <c i="4" r="BK184"/>
  <c r="BK147"/>
  <c r="J138"/>
  <c r="BK178"/>
  <c r="BK158"/>
  <c r="BK190"/>
  <c r="J178"/>
  <c r="BK166"/>
  <c r="J147"/>
  <c r="BK140"/>
  <c r="BK186"/>
  <c r="J162"/>
  <c r="J149"/>
  <c r="BK131"/>
  <c i="5" r="J261"/>
  <c r="BK251"/>
  <c r="J235"/>
  <c r="BK227"/>
  <c r="J207"/>
  <c r="J192"/>
  <c r="J180"/>
  <c r="J155"/>
  <c r="BK139"/>
  <c r="BK275"/>
  <c r="J265"/>
  <c r="BK248"/>
  <c r="J229"/>
  <c r="BK218"/>
  <c r="J206"/>
  <c r="BK180"/>
  <c r="BK167"/>
  <c r="J161"/>
  <c r="J147"/>
  <c r="J271"/>
  <c r="J253"/>
  <c r="J242"/>
  <c r="BK231"/>
  <c r="J218"/>
  <c r="BK204"/>
  <c r="J194"/>
  <c r="J184"/>
  <c r="J167"/>
  <c r="BK151"/>
  <c r="BK143"/>
  <c r="J133"/>
  <c r="BK263"/>
  <c r="J231"/>
  <c r="BK200"/>
  <c r="BK178"/>
  <c r="BK171"/>
  <c r="BK159"/>
  <c r="J139"/>
  <c r="J131"/>
  <c i="6" r="BK285"/>
  <c r="J271"/>
  <c r="BK249"/>
  <c r="J236"/>
  <c r="J226"/>
  <c r="J214"/>
  <c r="BK206"/>
  <c r="BK196"/>
  <c r="J173"/>
  <c r="BK160"/>
  <c r="BK148"/>
  <c r="J135"/>
  <c r="BK300"/>
  <c r="J285"/>
  <c r="BK271"/>
  <c r="BK255"/>
  <c r="BK230"/>
  <c r="BK212"/>
  <c r="J196"/>
  <c r="J188"/>
  <c r="J180"/>
  <c r="J164"/>
  <c r="BK146"/>
  <c r="BK138"/>
  <c r="J298"/>
  <c r="BK290"/>
  <c r="BK267"/>
  <c r="BK251"/>
  <c r="BK234"/>
  <c r="BK221"/>
  <c r="BK194"/>
  <c r="BK182"/>
  <c r="J171"/>
  <c r="BK156"/>
  <c r="J148"/>
  <c r="BK302"/>
  <c r="J278"/>
  <c r="J255"/>
  <c r="BK245"/>
  <c r="J232"/>
  <c r="J206"/>
  <c r="J186"/>
  <c r="J162"/>
  <c i="7" r="J609"/>
  <c r="BK595"/>
  <c r="BK584"/>
  <c r="BK567"/>
  <c r="J555"/>
  <c r="J542"/>
  <c r="J529"/>
  <c r="J519"/>
  <c r="J499"/>
  <c r="BK488"/>
  <c r="BK470"/>
  <c r="J459"/>
  <c r="BK437"/>
  <c r="J424"/>
  <c r="J411"/>
  <c r="BK389"/>
  <c r="J375"/>
  <c r="BK356"/>
  <c r="BK342"/>
  <c r="J321"/>
  <c r="J309"/>
  <c r="BK299"/>
  <c r="J289"/>
  <c r="J260"/>
  <c r="BK240"/>
  <c r="BK221"/>
  <c r="J213"/>
  <c r="J201"/>
  <c r="J179"/>
  <c r="J153"/>
  <c r="J143"/>
  <c r="J601"/>
  <c r="BK588"/>
  <c r="BK576"/>
  <c r="J569"/>
  <c r="BK553"/>
  <c r="J535"/>
  <c r="J521"/>
  <c r="BK510"/>
  <c r="J493"/>
  <c r="J470"/>
  <c r="BK453"/>
  <c r="J433"/>
  <c r="BK424"/>
  <c r="J413"/>
  <c r="BK396"/>
  <c r="BK375"/>
  <c r="J346"/>
  <c r="BK311"/>
  <c r="BK297"/>
  <c r="BK277"/>
  <c r="BK269"/>
  <c r="BK247"/>
  <c r="BK224"/>
  <c r="J207"/>
  <c r="J190"/>
  <c r="BK167"/>
  <c r="J147"/>
  <c r="J613"/>
  <c r="BK597"/>
  <c r="J582"/>
  <c r="J546"/>
  <c r="BK535"/>
  <c r="BK529"/>
  <c r="BK514"/>
  <c r="J497"/>
  <c r="BK486"/>
  <c r="BK463"/>
  <c r="J449"/>
  <c r="BK441"/>
  <c r="BK428"/>
  <c r="BK407"/>
  <c r="J394"/>
  <c r="J383"/>
  <c r="BK371"/>
  <c r="J362"/>
  <c r="BK352"/>
  <c r="J331"/>
  <c r="J325"/>
  <c r="J311"/>
  <c r="BK293"/>
  <c r="J275"/>
  <c r="BK260"/>
  <c r="BK245"/>
  <c r="BK232"/>
  <c r="J221"/>
  <c r="J198"/>
  <c r="BK165"/>
  <c r="J159"/>
  <c r="BK145"/>
  <c r="J576"/>
  <c r="J567"/>
  <c r="BK561"/>
  <c r="J525"/>
  <c r="J488"/>
  <c r="BK474"/>
  <c r="J455"/>
  <c r="J426"/>
  <c r="BK399"/>
  <c r="BK377"/>
  <c r="BK362"/>
  <c r="J352"/>
  <c r="J333"/>
  <c r="BK321"/>
  <c r="BK305"/>
  <c r="BK289"/>
  <c r="J264"/>
  <c r="J247"/>
  <c r="J232"/>
  <c r="BK213"/>
  <c r="BK201"/>
  <c r="J182"/>
  <c r="BK163"/>
  <c r="J155"/>
  <c i="8" r="J183"/>
  <c r="J171"/>
  <c r="BK143"/>
  <c r="J125"/>
  <c r="J163"/>
  <c r="BK157"/>
  <c r="J139"/>
  <c r="BK123"/>
  <c r="J189"/>
  <c r="BK171"/>
  <c r="J153"/>
  <c r="BK133"/>
  <c r="J193"/>
  <c r="BK183"/>
  <c r="BK173"/>
  <c r="BK159"/>
  <c r="BK145"/>
  <c r="BK137"/>
  <c r="BK125"/>
  <c i="9" r="BK227"/>
  <c r="BK208"/>
  <c r="BK200"/>
  <c r="J185"/>
  <c r="J175"/>
  <c r="J162"/>
  <c r="BK140"/>
  <c r="BK136"/>
  <c r="J221"/>
  <c r="BK192"/>
  <c r="J177"/>
  <c r="J169"/>
  <c r="BK149"/>
  <c r="J140"/>
  <c r="J219"/>
  <c r="BK198"/>
  <c r="J164"/>
  <c r="BK151"/>
  <c r="BK130"/>
  <c r="BK219"/>
  <c r="J204"/>
  <c r="BK190"/>
  <c r="J181"/>
  <c r="BK169"/>
  <c r="J153"/>
  <c i="10" r="J567"/>
  <c r="J555"/>
  <c r="BK544"/>
  <c r="BK536"/>
  <c r="BK508"/>
  <c r="BK498"/>
  <c r="J480"/>
  <c r="BK474"/>
  <c r="J437"/>
  <c r="J417"/>
  <c r="BK405"/>
  <c r="BK381"/>
  <c r="J368"/>
  <c r="BK339"/>
  <c r="J319"/>
  <c r="BK294"/>
  <c r="J274"/>
  <c r="J267"/>
  <c r="J255"/>
  <c r="J230"/>
  <c r="J216"/>
  <c r="BK205"/>
  <c r="BK197"/>
  <c r="BK189"/>
  <c r="J168"/>
  <c r="BK149"/>
  <c r="J538"/>
  <c r="J521"/>
  <c r="J508"/>
  <c r="BK486"/>
  <c r="J468"/>
  <c r="BK457"/>
  <c r="BK451"/>
  <c r="BK435"/>
  <c r="BK425"/>
  <c r="J393"/>
  <c r="BK377"/>
  <c r="J370"/>
  <c r="BK353"/>
  <c r="BK341"/>
  <c r="BK333"/>
  <c r="J309"/>
  <c r="J294"/>
  <c r="BK274"/>
  <c r="J261"/>
  <c r="BK234"/>
  <c r="J218"/>
  <c r="J193"/>
  <c r="BK181"/>
  <c r="BK168"/>
  <c r="J162"/>
  <c r="J149"/>
  <c r="J542"/>
  <c r="BK528"/>
  <c r="J504"/>
  <c r="J490"/>
  <c r="J472"/>
  <c r="BK443"/>
  <c r="J425"/>
  <c r="J409"/>
  <c r="BK391"/>
  <c r="BK379"/>
  <c r="J359"/>
  <c r="BK351"/>
  <c r="BK316"/>
  <c r="BK288"/>
  <c r="BK272"/>
  <c r="BK240"/>
  <c r="J224"/>
  <c r="J203"/>
  <c r="BK185"/>
  <c r="J175"/>
  <c r="J159"/>
  <c r="BK567"/>
  <c r="BK557"/>
  <c r="BK546"/>
  <c r="J523"/>
  <c r="J510"/>
  <c r="J496"/>
  <c r="J474"/>
  <c r="J459"/>
  <c r="BK441"/>
  <c r="BK429"/>
  <c r="BK415"/>
  <c r="J399"/>
  <c r="BK383"/>
  <c r="BK363"/>
  <c r="J353"/>
  <c r="J331"/>
  <c r="J321"/>
  <c r="BK298"/>
  <c r="J282"/>
  <c r="BK265"/>
  <c r="BK255"/>
  <c r="J246"/>
  <c r="BK224"/>
  <c r="BK214"/>
  <c r="J197"/>
  <c r="BK162"/>
  <c i="11" r="J193"/>
  <c r="J178"/>
  <c r="J161"/>
  <c r="BK152"/>
  <c r="BK134"/>
  <c r="BK184"/>
  <c r="J169"/>
  <c r="J157"/>
  <c r="J146"/>
  <c r="J136"/>
  <c r="BK176"/>
  <c r="BK155"/>
  <c r="BK130"/>
  <c r="J184"/>
  <c r="BK148"/>
  <c r="J138"/>
  <c i="12" r="BK970"/>
  <c r="BK926"/>
  <c r="BK896"/>
  <c r="J818"/>
  <c r="BK778"/>
  <c r="J761"/>
  <c r="BK746"/>
  <c r="J685"/>
  <c r="J677"/>
  <c r="BK626"/>
  <c r="J596"/>
  <c r="J563"/>
  <c r="J554"/>
  <c r="J503"/>
  <c r="BK482"/>
  <c r="BK459"/>
  <c r="J430"/>
  <c r="BK385"/>
  <c r="BK364"/>
  <c r="BK353"/>
  <c r="BK299"/>
  <c r="BK241"/>
  <c r="J220"/>
  <c r="J200"/>
  <c r="J175"/>
  <c r="BK1022"/>
  <c r="J1012"/>
  <c r="BK998"/>
  <c r="J970"/>
  <c r="BK937"/>
  <c r="BK851"/>
  <c r="J773"/>
  <c r="J752"/>
  <c r="BK740"/>
  <c r="BK715"/>
  <c r="BK682"/>
  <c r="J657"/>
  <c r="J622"/>
  <c r="BK593"/>
  <c r="BK559"/>
  <c r="BK522"/>
  <c r="BK491"/>
  <c r="J480"/>
  <c r="BK453"/>
  <c r="BK440"/>
  <c r="BK396"/>
  <c r="J385"/>
  <c r="BK316"/>
  <c r="J248"/>
  <c r="BK220"/>
  <c r="BK200"/>
  <c r="J182"/>
  <c r="J916"/>
  <c r="J896"/>
  <c r="J856"/>
  <c r="J813"/>
  <c r="J780"/>
  <c r="BK751"/>
  <c r="J715"/>
  <c r="J674"/>
  <c r="J653"/>
  <c r="J636"/>
  <c r="BK579"/>
  <c r="BK554"/>
  <c r="J538"/>
  <c r="J526"/>
  <c r="BK486"/>
  <c r="BK470"/>
  <c r="BK436"/>
  <c r="J392"/>
  <c r="BK308"/>
  <c r="J286"/>
  <c r="J241"/>
  <c r="J211"/>
  <c r="BK157"/>
  <c r="J984"/>
  <c r="BK942"/>
  <c r="J871"/>
  <c r="J807"/>
  <c r="BK780"/>
  <c r="J774"/>
  <c r="BK761"/>
  <c r="BK749"/>
  <c r="J723"/>
  <c r="J705"/>
  <c r="BK667"/>
  <c r="BK636"/>
  <c r="J582"/>
  <c r="J557"/>
  <c r="BK536"/>
  <c r="BK515"/>
  <c r="J488"/>
  <c r="J468"/>
  <c r="J440"/>
  <c r="BK399"/>
  <c r="BK362"/>
  <c r="BK319"/>
  <c r="BK304"/>
  <c r="BK231"/>
  <c r="J207"/>
  <c r="BK150"/>
  <c i="13" r="J775"/>
  <c r="BK590"/>
  <c r="J466"/>
  <c r="J372"/>
  <c r="BK303"/>
  <c r="BK288"/>
  <c r="BK261"/>
  <c r="BK231"/>
  <c r="BK204"/>
  <c r="J187"/>
  <c r="J168"/>
  <c r="J935"/>
  <c r="J792"/>
  <c r="J764"/>
  <c r="J586"/>
  <c r="BK485"/>
  <c r="J455"/>
  <c r="BK448"/>
  <c r="J402"/>
  <c r="BK311"/>
  <c r="BK286"/>
  <c r="BK194"/>
  <c r="BK1031"/>
  <c r="J941"/>
  <c r="J815"/>
  <c r="BK785"/>
  <c r="J679"/>
  <c r="J506"/>
  <c r="BK481"/>
  <c r="J448"/>
  <c r="BK323"/>
  <c r="J297"/>
  <c r="J273"/>
  <c r="J223"/>
  <c r="BK187"/>
  <c r="BK156"/>
  <c r="J789"/>
  <c r="J687"/>
  <c r="J518"/>
  <c r="BK489"/>
  <c r="J473"/>
  <c r="BK412"/>
  <c r="BK331"/>
  <c r="BK301"/>
  <c r="BK269"/>
  <c r="J231"/>
  <c r="BK185"/>
  <c r="BK152"/>
  <c i="14" r="BK183"/>
  <c r="J146"/>
  <c r="BK201"/>
  <c r="J193"/>
  <c r="BK178"/>
  <c r="BK170"/>
  <c r="BK162"/>
  <c r="BK146"/>
  <c r="BK135"/>
  <c r="J199"/>
  <c r="BK188"/>
  <c r="BK133"/>
  <c r="BK195"/>
  <c r="J183"/>
  <c r="J168"/>
  <c r="BK158"/>
  <c r="J148"/>
  <c i="15" r="J209"/>
  <c r="BK186"/>
  <c r="J180"/>
  <c r="BK168"/>
  <c r="J152"/>
  <c r="BK138"/>
  <c r="J213"/>
  <c r="J187"/>
  <c r="J172"/>
  <c r="J150"/>
  <c r="BK132"/>
  <c r="J219"/>
  <c r="J200"/>
  <c r="J175"/>
  <c r="J160"/>
  <c r="BK148"/>
  <c r="J132"/>
  <c r="BK223"/>
  <c r="J211"/>
  <c r="BK204"/>
  <c r="BK188"/>
  <c r="J162"/>
  <c r="BK146"/>
  <c r="J142"/>
  <c r="BK128"/>
  <c i="16" r="BK258"/>
  <c r="J243"/>
  <c r="BK232"/>
  <c r="BK224"/>
  <c r="BK211"/>
  <c r="J207"/>
  <c r="BK185"/>
  <c r="BK173"/>
  <c r="BK167"/>
  <c r="J154"/>
  <c r="J145"/>
  <c r="J133"/>
  <c r="J258"/>
  <c r="J247"/>
  <c r="J228"/>
  <c r="J209"/>
  <c r="J194"/>
  <c r="BK183"/>
  <c r="J165"/>
  <c r="J139"/>
  <c r="J129"/>
  <c r="J250"/>
  <c r="BK238"/>
  <c r="BK203"/>
  <c r="BK171"/>
  <c r="BK149"/>
  <c r="J137"/>
  <c r="J245"/>
  <c r="J226"/>
  <c r="J205"/>
  <c r="J196"/>
  <c r="J185"/>
  <c r="J175"/>
  <c r="BK159"/>
  <c r="BK139"/>
  <c i="17" r="J619"/>
  <c r="J609"/>
  <c r="BK592"/>
  <c r="BK563"/>
  <c r="J541"/>
  <c r="BK520"/>
  <c r="J503"/>
  <c r="BK490"/>
  <c r="J484"/>
  <c r="J475"/>
  <c r="BK469"/>
  <c r="BK454"/>
  <c r="J442"/>
  <c r="BK419"/>
  <c r="BK407"/>
  <c r="J396"/>
  <c r="J378"/>
  <c r="J365"/>
  <c r="J351"/>
  <c r="J332"/>
  <c r="J313"/>
  <c r="J303"/>
  <c r="J296"/>
  <c r="J278"/>
  <c r="BK264"/>
  <c r="J256"/>
  <c r="J243"/>
  <c r="J234"/>
  <c r="BK198"/>
  <c r="J189"/>
  <c r="BK166"/>
  <c r="BK160"/>
  <c r="J617"/>
  <c r="BK575"/>
  <c r="BK560"/>
  <c r="J554"/>
  <c r="BK545"/>
  <c r="BK522"/>
  <c r="J505"/>
  <c r="J488"/>
  <c r="J452"/>
  <c r="BK430"/>
  <c r="BK409"/>
  <c r="J394"/>
  <c r="BK380"/>
  <c r="BK355"/>
  <c r="J338"/>
  <c r="J311"/>
  <c r="BK290"/>
  <c r="J270"/>
  <c r="BK256"/>
  <c r="BK217"/>
  <c r="BK202"/>
  <c r="BK185"/>
  <c r="J172"/>
  <c r="J158"/>
  <c r="BK627"/>
  <c r="BK623"/>
  <c r="J607"/>
  <c r="J598"/>
  <c r="BK590"/>
  <c r="BK567"/>
  <c r="J552"/>
  <c r="J533"/>
  <c r="J520"/>
  <c r="J511"/>
  <c r="J473"/>
  <c r="BK457"/>
  <c r="J444"/>
  <c r="J430"/>
  <c r="J419"/>
  <c r="J400"/>
  <c r="J373"/>
  <c r="BK365"/>
  <c r="BK340"/>
  <c r="J326"/>
  <c r="BK315"/>
  <c r="BK303"/>
  <c r="BK288"/>
  <c r="BK278"/>
  <c r="J262"/>
  <c r="J247"/>
  <c r="BK234"/>
  <c r="J225"/>
  <c r="J212"/>
  <c r="BK189"/>
  <c r="BK176"/>
  <c r="J156"/>
  <c r="J142"/>
  <c r="BK613"/>
  <c r="J604"/>
  <c r="BK585"/>
  <c r="J577"/>
  <c r="J560"/>
  <c r="BK533"/>
  <c r="J518"/>
  <c r="BK498"/>
  <c r="BK484"/>
  <c r="J467"/>
  <c r="BK440"/>
  <c r="J434"/>
  <c r="J421"/>
  <c r="J407"/>
  <c r="BK384"/>
  <c r="BK357"/>
  <c r="BK346"/>
  <c r="J336"/>
  <c r="BK320"/>
  <c r="J307"/>
  <c r="BK274"/>
  <c r="J229"/>
  <c r="J217"/>
  <c r="J204"/>
  <c r="J185"/>
  <c r="BK170"/>
  <c r="BK152"/>
  <c r="J144"/>
  <c i="18" r="BK189"/>
  <c r="BK181"/>
  <c r="J173"/>
  <c r="J167"/>
  <c r="J157"/>
  <c r="BK147"/>
  <c r="BK137"/>
  <c r="J125"/>
  <c r="BK185"/>
  <c r="BK167"/>
  <c r="J155"/>
  <c r="J145"/>
  <c r="BK135"/>
  <c r="BK193"/>
  <c r="J185"/>
  <c r="BK179"/>
  <c r="BK171"/>
  <c r="BK163"/>
  <c r="BK159"/>
  <c r="J151"/>
  <c r="J135"/>
  <c r="BK127"/>
  <c i="19" r="BK670"/>
  <c r="J642"/>
  <c r="BK625"/>
  <c r="BK619"/>
  <c r="J598"/>
  <c r="BK588"/>
  <c r="J558"/>
  <c r="J549"/>
  <c r="J531"/>
  <c r="J517"/>
  <c r="J488"/>
  <c r="J475"/>
  <c r="BK450"/>
  <c r="BK434"/>
  <c r="J424"/>
  <c r="J409"/>
  <c r="BK380"/>
  <c r="J374"/>
  <c r="BK354"/>
  <c r="BK347"/>
  <c r="J318"/>
  <c r="BK311"/>
  <c r="BK298"/>
  <c r="J290"/>
  <c r="BK269"/>
  <c r="BK256"/>
  <c r="J237"/>
  <c r="BK217"/>
  <c r="BK206"/>
  <c r="J185"/>
  <c r="BK171"/>
  <c r="J660"/>
  <c r="BK647"/>
  <c r="BK610"/>
  <c r="BK579"/>
  <c r="J560"/>
  <c r="J539"/>
  <c r="BK525"/>
  <c r="BK509"/>
  <c r="BK488"/>
  <c r="BK466"/>
  <c r="J436"/>
  <c r="BK424"/>
  <c r="BK397"/>
  <c r="J384"/>
  <c r="BK370"/>
  <c r="J354"/>
  <c r="BK327"/>
  <c r="BK315"/>
  <c r="J302"/>
  <c r="BK292"/>
  <c r="BK271"/>
  <c r="J248"/>
  <c r="BK237"/>
  <c r="BK219"/>
  <c r="J197"/>
  <c r="BK187"/>
  <c r="BK173"/>
  <c r="BK672"/>
  <c r="BK660"/>
  <c r="BK652"/>
  <c r="J638"/>
  <c r="J627"/>
  <c r="J606"/>
  <c r="BK598"/>
  <c r="BK563"/>
  <c r="BK543"/>
  <c r="BK533"/>
  <c r="BK515"/>
  <c r="BK506"/>
  <c r="BK499"/>
  <c r="J483"/>
  <c r="BK470"/>
  <c r="J464"/>
  <c r="BK444"/>
  <c r="J432"/>
  <c r="J426"/>
  <c r="J417"/>
  <c r="BK409"/>
  <c r="J397"/>
  <c r="BK389"/>
  <c r="BK378"/>
  <c r="J368"/>
  <c r="J347"/>
  <c r="J330"/>
  <c r="J296"/>
  <c r="BK283"/>
  <c r="J275"/>
  <c r="J252"/>
  <c r="J242"/>
  <c r="BK225"/>
  <c r="J200"/>
  <c r="BK191"/>
  <c r="BK185"/>
  <c r="BK181"/>
  <c r="J677"/>
  <c r="BK662"/>
  <c r="J647"/>
  <c r="J636"/>
  <c r="J612"/>
  <c r="J596"/>
  <c r="J582"/>
  <c r="BK567"/>
  <c r="J545"/>
  <c r="BK522"/>
  <c r="J511"/>
  <c r="BK481"/>
  <c r="J462"/>
  <c r="J446"/>
  <c r="BK421"/>
  <c r="BK407"/>
  <c r="BK401"/>
  <c r="BK364"/>
  <c r="BK344"/>
  <c r="BK334"/>
  <c r="BK302"/>
  <c r="J298"/>
  <c r="BK275"/>
  <c r="BK263"/>
  <c r="J250"/>
  <c r="BK222"/>
  <c r="J202"/>
  <c r="BK183"/>
  <c r="J175"/>
  <c i="20" r="BK227"/>
  <c r="BK223"/>
  <c r="J217"/>
  <c r="J210"/>
  <c r="J202"/>
  <c r="J190"/>
  <c r="J181"/>
  <c r="BK169"/>
  <c r="BK149"/>
  <c r="BK132"/>
  <c r="J215"/>
  <c r="BK198"/>
  <c r="J179"/>
  <c r="J164"/>
  <c r="J151"/>
  <c r="J132"/>
  <c r="BK208"/>
  <c r="BK194"/>
  <c r="J187"/>
  <c r="J169"/>
  <c r="J159"/>
  <c r="BK138"/>
  <c i="21" r="J909"/>
  <c r="BK902"/>
  <c r="BK890"/>
  <c r="BK873"/>
  <c r="BK865"/>
  <c r="BK849"/>
  <c r="J835"/>
  <c r="J808"/>
  <c r="J800"/>
  <c r="BK786"/>
  <c r="J772"/>
  <c r="BK737"/>
  <c r="BK727"/>
  <c r="J711"/>
  <c r="BK699"/>
  <c r="J687"/>
  <c r="J679"/>
  <c r="J667"/>
  <c r="J643"/>
  <c r="J618"/>
  <c r="J602"/>
  <c r="J586"/>
  <c r="J565"/>
  <c r="J545"/>
  <c r="BK528"/>
  <c r="J516"/>
  <c r="J504"/>
  <c r="BK489"/>
  <c r="BK470"/>
  <c r="J456"/>
  <c r="J442"/>
  <c r="J433"/>
  <c r="J421"/>
  <c r="BK409"/>
  <c r="BK390"/>
  <c r="J383"/>
  <c r="BK364"/>
  <c r="BK330"/>
  <c r="BK314"/>
  <c r="BK285"/>
  <c r="J268"/>
  <c r="BK256"/>
  <c r="J247"/>
  <c r="BK223"/>
  <c r="J202"/>
  <c r="BK187"/>
  <c r="J164"/>
  <c r="BK894"/>
  <c r="J879"/>
  <c r="J867"/>
  <c r="J851"/>
  <c r="BK831"/>
  <c r="BK816"/>
  <c r="BK798"/>
  <c r="J788"/>
  <c r="J770"/>
  <c r="J760"/>
  <c r="BK749"/>
  <c r="J729"/>
  <c r="J721"/>
  <c r="J707"/>
  <c r="BK697"/>
  <c r="BK675"/>
  <c r="J661"/>
  <c r="J641"/>
  <c r="J631"/>
  <c r="BK606"/>
  <c r="BK592"/>
  <c r="BK576"/>
  <c r="BK557"/>
  <c r="BK545"/>
  <c r="BK539"/>
  <c r="BK520"/>
  <c r="J506"/>
  <c r="BK491"/>
  <c r="J485"/>
  <c r="J466"/>
  <c r="BK450"/>
  <c r="J423"/>
  <c r="BK405"/>
  <c r="J390"/>
  <c r="J375"/>
  <c r="J360"/>
  <c r="J351"/>
  <c r="J330"/>
  <c r="J318"/>
  <c r="J299"/>
  <c r="BK291"/>
  <c r="BK270"/>
  <c r="BK254"/>
  <c r="BK231"/>
  <c r="BK212"/>
  <c r="J208"/>
  <c r="J198"/>
  <c r="BK185"/>
  <c r="J162"/>
  <c r="BK858"/>
  <c r="BK835"/>
  <c r="J827"/>
  <c r="J816"/>
  <c r="J802"/>
  <c r="BK794"/>
  <c r="BK778"/>
  <c r="J758"/>
  <c r="J749"/>
  <c r="BK739"/>
  <c r="J719"/>
  <c r="J705"/>
  <c r="BK687"/>
  <c r="J669"/>
  <c r="BK655"/>
  <c r="J647"/>
  <c r="J637"/>
  <c r="BK625"/>
  <c r="J612"/>
  <c r="BK594"/>
  <c r="J584"/>
  <c r="BK561"/>
  <c r="J543"/>
  <c r="J528"/>
  <c r="BK502"/>
  <c r="BK468"/>
  <c r="BK456"/>
  <c r="BK442"/>
  <c r="BK423"/>
  <c r="J405"/>
  <c r="J399"/>
  <c r="BK373"/>
  <c r="BK360"/>
  <c r="BK347"/>
  <c r="J316"/>
  <c r="J297"/>
  <c r="BK287"/>
  <c r="BK273"/>
  <c r="J258"/>
  <c r="BK241"/>
  <c r="BK225"/>
  <c r="BK206"/>
  <c r="BK191"/>
  <c r="J179"/>
  <c r="BK913"/>
  <c r="J911"/>
  <c r="J902"/>
  <c r="J890"/>
  <c r="BK875"/>
  <c r="BK853"/>
  <c r="BK829"/>
  <c r="J792"/>
  <c r="BK772"/>
  <c r="BK743"/>
  <c r="BK721"/>
  <c r="BK695"/>
  <c r="BK665"/>
  <c r="J651"/>
  <c r="J625"/>
  <c r="BK614"/>
  <c r="J594"/>
  <c r="BK582"/>
  <c r="BK574"/>
  <c r="BK559"/>
  <c r="BK530"/>
  <c r="J518"/>
  <c r="J497"/>
  <c r="BK474"/>
  <c r="BK458"/>
  <c r="BK440"/>
  <c r="J419"/>
  <c r="BK401"/>
  <c r="J379"/>
  <c r="J364"/>
  <c r="J347"/>
  <c r="J339"/>
  <c r="BK316"/>
  <c r="BK289"/>
  <c r="J270"/>
  <c r="J249"/>
  <c r="J231"/>
  <c r="BK221"/>
  <c r="J193"/>
  <c r="BK175"/>
  <c r="BK166"/>
  <c i="22" r="BK701"/>
  <c r="BK692"/>
  <c r="J667"/>
  <c r="J658"/>
  <c r="BK631"/>
  <c r="J606"/>
  <c r="BK527"/>
  <c r="BK507"/>
  <c r="BK462"/>
  <c r="BK430"/>
  <c r="J415"/>
  <c r="J348"/>
  <c r="BK245"/>
  <c r="J224"/>
  <c r="BK167"/>
  <c r="J712"/>
  <c r="BK679"/>
  <c r="BK662"/>
  <c r="J643"/>
  <c r="J623"/>
  <c r="BK604"/>
  <c r="BK564"/>
  <c r="J513"/>
  <c r="BK504"/>
  <c r="J479"/>
  <c r="BK434"/>
  <c r="J419"/>
  <c r="J339"/>
  <c r="BK314"/>
  <c r="BK212"/>
  <c r="J728"/>
  <c r="BK723"/>
  <c r="J704"/>
  <c r="J651"/>
  <c r="BK643"/>
  <c r="BK610"/>
  <c r="J578"/>
  <c r="BK516"/>
  <c r="J507"/>
  <c r="BK485"/>
  <c r="J411"/>
  <c r="BK329"/>
  <c r="J316"/>
  <c r="J269"/>
  <c r="J167"/>
  <c r="BK147"/>
  <c r="J701"/>
  <c r="J686"/>
  <c r="BK655"/>
  <c r="BK625"/>
  <c r="BK585"/>
  <c r="BK556"/>
  <c r="BK530"/>
  <c r="J504"/>
  <c r="BK465"/>
  <c r="BK427"/>
  <c r="J413"/>
  <c r="BK398"/>
  <c r="J245"/>
  <c r="BK224"/>
  <c r="J153"/>
  <c i="23" r="BK601"/>
  <c r="J571"/>
  <c r="J473"/>
  <c r="J454"/>
  <c r="J432"/>
  <c r="BK396"/>
  <c r="BK359"/>
  <c r="J262"/>
  <c r="BK227"/>
  <c r="J610"/>
  <c r="J601"/>
  <c r="BK563"/>
  <c r="BK498"/>
  <c r="J445"/>
  <c r="J438"/>
  <c r="J409"/>
  <c r="J389"/>
  <c r="J382"/>
  <c r="J364"/>
  <c r="BK281"/>
  <c r="BK260"/>
  <c r="BK607"/>
  <c r="BK571"/>
  <c r="BK541"/>
  <c r="BK523"/>
  <c r="BK462"/>
  <c r="BK448"/>
  <c r="BK425"/>
  <c r="J367"/>
  <c r="J294"/>
  <c r="J270"/>
  <c r="J214"/>
  <c r="BK713"/>
  <c r="J711"/>
  <c r="BK702"/>
  <c r="BK569"/>
  <c r="J556"/>
  <c r="BK454"/>
  <c r="BK435"/>
  <c r="J425"/>
  <c r="BK404"/>
  <c r="J384"/>
  <c r="J376"/>
  <c r="BK367"/>
  <c r="BK290"/>
  <c r="J243"/>
  <c r="BK214"/>
  <c i="24" r="BK177"/>
  <c r="BK171"/>
  <c r="J158"/>
  <c r="BK144"/>
  <c r="BK134"/>
  <c r="J166"/>
  <c r="J146"/>
  <c r="J129"/>
  <c r="J171"/>
  <c r="J160"/>
  <c r="BK142"/>
  <c r="BK131"/>
  <c i="25" r="BK255"/>
  <c r="J248"/>
  <c r="J234"/>
  <c r="J218"/>
  <c r="BK204"/>
  <c r="J175"/>
  <c r="BK156"/>
  <c r="BK264"/>
  <c r="J255"/>
  <c r="J238"/>
  <c r="J226"/>
  <c r="J214"/>
  <c r="J204"/>
  <c r="J196"/>
  <c r="J185"/>
  <c r="J173"/>
  <c r="J152"/>
  <c r="BK260"/>
  <c r="BK242"/>
  <c r="BK220"/>
  <c r="J194"/>
  <c r="J177"/>
  <c r="J158"/>
  <c r="BK140"/>
  <c r="J264"/>
  <c r="J240"/>
  <c r="BK230"/>
  <c r="BK218"/>
  <c r="BK206"/>
  <c r="BK196"/>
  <c r="J181"/>
  <c r="J169"/>
  <c r="BK152"/>
  <c r="BK144"/>
  <c r="J140"/>
  <c i="26" r="BK197"/>
  <c r="J187"/>
  <c r="J155"/>
  <c r="BK135"/>
  <c r="BK199"/>
  <c r="BK187"/>
  <c r="BK170"/>
  <c r="J159"/>
  <c r="BK129"/>
  <c r="BK174"/>
  <c r="J161"/>
  <c r="J149"/>
  <c r="J135"/>
  <c r="BK131"/>
  <c r="J184"/>
  <c r="J174"/>
  <c r="BK155"/>
  <c r="BK149"/>
  <c r="BK142"/>
  <c i="27" r="BK405"/>
  <c r="BK381"/>
  <c r="BK375"/>
  <c r="BK352"/>
  <c r="J336"/>
  <c r="J322"/>
  <c r="J309"/>
  <c r="BK282"/>
  <c r="BK258"/>
  <c r="J236"/>
  <c r="BK226"/>
  <c r="J219"/>
  <c r="BK206"/>
  <c r="J177"/>
  <c r="BK170"/>
  <c r="BK146"/>
  <c r="J421"/>
  <c r="J405"/>
  <c r="BK392"/>
  <c r="BK383"/>
  <c r="J348"/>
  <c r="BK334"/>
  <c r="J305"/>
  <c r="J295"/>
  <c r="J287"/>
  <c r="J268"/>
  <c r="BK252"/>
  <c r="J240"/>
  <c r="BK230"/>
  <c r="J213"/>
  <c r="J202"/>
  <c r="J189"/>
  <c r="J179"/>
  <c r="BK160"/>
  <c r="J148"/>
  <c r="BK136"/>
  <c r="J409"/>
  <c r="BK401"/>
  <c r="J375"/>
  <c r="J371"/>
  <c r="BK342"/>
  <c r="BK330"/>
  <c r="J315"/>
  <c r="J297"/>
  <c r="BK272"/>
  <c r="J264"/>
  <c r="J256"/>
  <c r="BK238"/>
  <c r="J198"/>
  <c r="BK181"/>
  <c r="BK154"/>
  <c r="BK140"/>
  <c r="BK415"/>
  <c r="J398"/>
  <c r="BK379"/>
  <c r="BK363"/>
  <c r="BK344"/>
  <c r="J328"/>
  <c r="BK311"/>
  <c r="BK293"/>
  <c r="J280"/>
  <c r="J270"/>
  <c r="J242"/>
  <c r="BK232"/>
  <c r="J221"/>
  <c r="J204"/>
  <c r="BK189"/>
  <c r="J172"/>
  <c r="J162"/>
  <c r="J142"/>
  <c i="28" r="J225"/>
  <c r="BK219"/>
  <c r="J200"/>
  <c r="BK185"/>
  <c r="J146"/>
  <c r="BK134"/>
  <c r="J128"/>
  <c r="J215"/>
  <c r="J204"/>
  <c r="J202"/>
  <c r="BK171"/>
  <c r="J159"/>
  <c r="BK149"/>
  <c r="J134"/>
  <c r="BK221"/>
  <c r="J210"/>
  <c r="J208"/>
  <c r="J190"/>
  <c r="J169"/>
  <c r="BK153"/>
  <c r="J136"/>
  <c r="BK208"/>
  <c r="J198"/>
  <c r="BK187"/>
  <c r="J175"/>
  <c r="BK142"/>
  <c i="29" r="J1076"/>
  <c r="J1053"/>
  <c r="BK1033"/>
  <c r="BK1024"/>
  <c r="BK995"/>
  <c r="J967"/>
  <c r="J919"/>
  <c r="BK880"/>
  <c r="BK817"/>
  <c r="BK763"/>
  <c r="BK755"/>
  <c r="BK737"/>
  <c r="J698"/>
  <c r="BK661"/>
  <c r="J565"/>
  <c r="BK523"/>
  <c r="J462"/>
  <c r="BK412"/>
  <c r="BK387"/>
  <c r="J325"/>
  <c r="BK274"/>
  <c r="BK224"/>
  <c r="J185"/>
  <c r="J1069"/>
  <c r="J1050"/>
  <c r="J1030"/>
  <c r="J1015"/>
  <c r="BK1006"/>
  <c r="BK990"/>
  <c r="BK947"/>
  <c r="J895"/>
  <c r="J890"/>
  <c r="J880"/>
  <c r="BK852"/>
  <c r="BK783"/>
  <c r="J765"/>
  <c r="J743"/>
  <c r="J717"/>
  <c r="J612"/>
  <c r="J523"/>
  <c r="BK434"/>
  <c r="BK414"/>
  <c r="BK338"/>
  <c r="BK296"/>
  <c r="J274"/>
  <c r="J249"/>
  <c r="J217"/>
  <c r="BK1072"/>
  <c r="J1060"/>
  <c r="J984"/>
  <c r="J963"/>
  <c r="J940"/>
  <c r="BK896"/>
  <c r="BK858"/>
  <c r="J835"/>
  <c r="BK774"/>
  <c r="J757"/>
  <c r="J732"/>
  <c r="BK678"/>
  <c r="BK647"/>
  <c r="BK612"/>
  <c r="BK525"/>
  <c r="J449"/>
  <c r="BK408"/>
  <c r="J356"/>
  <c r="J330"/>
  <c r="J285"/>
  <c r="J193"/>
  <c r="BK1104"/>
  <c r="BK1090"/>
  <c r="BK1081"/>
  <c r="J1062"/>
  <c r="BK1053"/>
  <c r="BK1021"/>
  <c r="BK1012"/>
  <c r="BK937"/>
  <c r="BK897"/>
  <c r="BK890"/>
  <c r="BK835"/>
  <c r="J767"/>
  <c r="J755"/>
  <c r="BK735"/>
  <c r="J661"/>
  <c r="J562"/>
  <c r="J525"/>
  <c r="BK466"/>
  <c r="J434"/>
  <c r="J396"/>
  <c r="BK321"/>
  <c r="J294"/>
  <c r="J224"/>
  <c r="J204"/>
  <c i="30" r="J534"/>
  <c r="BK474"/>
  <c r="J403"/>
  <c r="BK354"/>
  <c r="J298"/>
  <c r="BK260"/>
  <c r="BK248"/>
  <c r="BK212"/>
  <c r="BK534"/>
  <c r="BK422"/>
  <c r="J383"/>
  <c r="BK305"/>
  <c r="J283"/>
  <c r="J274"/>
  <c r="J250"/>
  <c r="J204"/>
  <c r="J181"/>
  <c r="BK152"/>
  <c r="BK495"/>
  <c r="BK394"/>
  <c r="BK341"/>
  <c r="J305"/>
  <c r="BK291"/>
  <c r="J270"/>
  <c r="J252"/>
  <c r="BK223"/>
  <c r="J212"/>
  <c r="BK181"/>
  <c r="BK480"/>
  <c r="BK427"/>
  <c r="BK403"/>
  <c r="BK379"/>
  <c r="BK311"/>
  <c r="J285"/>
  <c r="BK267"/>
  <c r="BK217"/>
  <c r="J203"/>
  <c r="BK170"/>
  <c r="J142"/>
  <c i="31" r="J141"/>
  <c r="J154"/>
  <c r="J152"/>
  <c r="J143"/>
  <c r="BK154"/>
  <c r="J148"/>
  <c r="J133"/>
  <c i="32" r="BK203"/>
  <c r="J189"/>
  <c r="BK152"/>
  <c r="BK144"/>
  <c r="BK138"/>
  <c r="J199"/>
  <c r="BK187"/>
  <c r="BK180"/>
  <c r="BK157"/>
  <c r="BK132"/>
  <c r="J197"/>
  <c r="BK171"/>
  <c r="BK136"/>
  <c r="BK183"/>
  <c r="BK159"/>
  <c r="J152"/>
  <c r="BK134"/>
  <c i="33" r="BK146"/>
  <c r="BK132"/>
  <c r="BK155"/>
  <c r="BK144"/>
  <c r="J142"/>
  <c r="BK136"/>
  <c r="BK127"/>
  <c r="BK158"/>
  <c r="J146"/>
  <c r="J136"/>
  <c i="2" r="BK1205"/>
  <c r="BK1189"/>
  <c r="J1166"/>
  <c r="BK1121"/>
  <c r="J1072"/>
  <c r="J1028"/>
  <c r="BK976"/>
  <c r="J957"/>
  <c r="BK937"/>
  <c r="BK915"/>
  <c r="J893"/>
  <c r="J828"/>
  <c r="BK796"/>
  <c r="J758"/>
  <c r="BK707"/>
  <c r="BK667"/>
  <c r="BK633"/>
  <c r="J602"/>
  <c r="J579"/>
  <c r="J531"/>
  <c r="J494"/>
  <c r="BK444"/>
  <c r="BK408"/>
  <c r="BK296"/>
  <c r="J277"/>
  <c r="BK243"/>
  <c r="BK219"/>
  <c r="J204"/>
  <c r="J156"/>
  <c r="BK1172"/>
  <c r="BK1092"/>
  <c r="J1023"/>
  <c r="J969"/>
  <c r="J950"/>
  <c r="J933"/>
  <c r="J918"/>
  <c r="BK846"/>
  <c r="BK776"/>
  <c r="BK730"/>
  <c r="BK714"/>
  <c r="BK691"/>
  <c r="BK681"/>
  <c r="J645"/>
  <c r="BK622"/>
  <c r="BK620"/>
  <c r="BK618"/>
  <c r="J614"/>
  <c r="BK612"/>
  <c r="J606"/>
  <c r="BK598"/>
  <c r="BK563"/>
  <c r="BK463"/>
  <c r="J415"/>
  <c r="BK277"/>
  <c r="BK240"/>
  <c r="BK222"/>
  <c r="BK194"/>
  <c r="BK173"/>
  <c r="J1170"/>
  <c r="BK1149"/>
  <c r="BK1134"/>
  <c r="J1103"/>
  <c r="J1045"/>
  <c r="BK978"/>
  <c r="BK952"/>
  <c r="J931"/>
  <c r="J912"/>
  <c r="J890"/>
  <c r="J841"/>
  <c r="J810"/>
  <c r="BK761"/>
  <c r="BK720"/>
  <c r="BK696"/>
  <c r="J678"/>
  <c r="BK645"/>
  <c r="J626"/>
  <c r="J574"/>
  <c r="BK527"/>
  <c r="BK481"/>
  <c r="J463"/>
  <c r="BK415"/>
  <c r="BK349"/>
  <c r="J264"/>
  <c r="BK234"/>
  <c i="1" r="AS108"/>
  <c i="2" r="BK1060"/>
  <c r="J1005"/>
  <c r="BK965"/>
  <c r="BK950"/>
  <c r="J925"/>
  <c r="J883"/>
  <c r="J853"/>
  <c r="BK836"/>
  <c r="BK787"/>
  <c r="J723"/>
  <c r="BK699"/>
  <c r="BK675"/>
  <c r="J649"/>
  <c r="BK624"/>
  <c r="BK606"/>
  <c r="J593"/>
  <c r="BK494"/>
  <c r="J459"/>
  <c r="J417"/>
  <c r="J293"/>
  <c r="J234"/>
  <c r="BK215"/>
  <c r="J194"/>
  <c r="BK156"/>
  <c i="3" r="J1088"/>
  <c r="J858"/>
  <c r="J762"/>
  <c r="J734"/>
  <c r="J664"/>
  <c r="BK646"/>
  <c r="BK556"/>
  <c r="J507"/>
  <c r="J494"/>
  <c r="BK471"/>
  <c r="J395"/>
  <c r="BK324"/>
  <c r="BK306"/>
  <c r="J280"/>
  <c r="J246"/>
  <c r="J174"/>
  <c r="BK144"/>
  <c r="J862"/>
  <c r="J706"/>
  <c r="J646"/>
  <c r="BK544"/>
  <c r="J498"/>
  <c r="J354"/>
  <c r="J318"/>
  <c r="J291"/>
  <c r="J158"/>
  <c r="J1079"/>
  <c r="J775"/>
  <c r="BK752"/>
  <c r="BK715"/>
  <c r="BK605"/>
  <c r="BK580"/>
  <c r="J556"/>
  <c r="BK529"/>
  <c r="J509"/>
  <c r="BK489"/>
  <c r="BK450"/>
  <c r="J435"/>
  <c r="J333"/>
  <c r="BK271"/>
  <c r="J181"/>
  <c r="J703"/>
  <c r="BK608"/>
  <c r="J546"/>
  <c r="BK517"/>
  <c r="BK496"/>
  <c r="BK333"/>
  <c r="J320"/>
  <c r="J306"/>
  <c r="J271"/>
  <c r="BK181"/>
  <c i="4" r="J186"/>
  <c r="J154"/>
  <c r="BK136"/>
  <c r="BK168"/>
  <c r="BK152"/>
  <c r="J182"/>
  <c r="J172"/>
  <c r="J160"/>
  <c r="J152"/>
  <c r="BK142"/>
  <c r="BK188"/>
  <c r="J168"/>
  <c r="BK138"/>
  <c i="5" r="J239"/>
  <c r="J216"/>
  <c r="BK196"/>
  <c r="J182"/>
  <c r="J157"/>
  <c r="J145"/>
  <c r="BK137"/>
  <c r="J269"/>
  <c r="BK245"/>
  <c r="BK233"/>
  <c r="BK222"/>
  <c r="BK207"/>
  <c r="J196"/>
  <c r="J178"/>
  <c r="J163"/>
  <c r="BK153"/>
  <c r="J277"/>
  <c r="BK258"/>
  <c r="J247"/>
  <c r="J241"/>
  <c r="BK224"/>
  <c r="BK211"/>
  <c r="J198"/>
  <c r="J190"/>
  <c r="BK173"/>
  <c r="J153"/>
  <c r="BK135"/>
  <c r="BK273"/>
  <c r="BK261"/>
  <c r="J251"/>
  <c r="BK242"/>
  <c r="BK194"/>
  <c r="BK176"/>
  <c r="BK161"/>
  <c r="BK145"/>
  <c i="6" r="BK298"/>
  <c r="BK278"/>
  <c r="J267"/>
  <c r="J247"/>
  <c r="BK232"/>
  <c r="J219"/>
  <c r="BK202"/>
  <c r="J192"/>
  <c r="BK171"/>
  <c r="J152"/>
  <c r="J138"/>
  <c r="BK296"/>
  <c r="J276"/>
  <c r="J261"/>
  <c r="J249"/>
  <c r="BK219"/>
  <c r="J202"/>
  <c r="J194"/>
  <c r="BK173"/>
  <c r="J158"/>
  <c r="BK144"/>
  <c r="BK135"/>
  <c r="J296"/>
  <c r="J281"/>
  <c r="J263"/>
  <c r="J253"/>
  <c r="BK240"/>
  <c r="J212"/>
  <c r="J190"/>
  <c r="J178"/>
  <c r="BK162"/>
  <c r="BK152"/>
  <c r="J142"/>
  <c r="J287"/>
  <c r="J265"/>
  <c r="BK253"/>
  <c r="J240"/>
  <c r="BK217"/>
  <c r="BK200"/>
  <c r="BK178"/>
  <c r="BK140"/>
  <c i="7" r="BK605"/>
  <c r="J590"/>
  <c r="BK582"/>
  <c r="BK559"/>
  <c r="BK551"/>
  <c r="J531"/>
  <c r="J514"/>
  <c r="BK493"/>
  <c r="J480"/>
  <c r="J465"/>
  <c r="BK445"/>
  <c r="BK439"/>
  <c r="BK418"/>
  <c r="BK401"/>
  <c r="BK383"/>
  <c r="BK365"/>
  <c r="BK350"/>
  <c r="BK346"/>
  <c r="BK329"/>
  <c r="BK319"/>
  <c r="J301"/>
  <c r="J291"/>
  <c r="J262"/>
  <c r="J250"/>
  <c r="BK226"/>
  <c r="BK217"/>
  <c r="BK207"/>
  <c r="J194"/>
  <c r="J188"/>
  <c r="J173"/>
  <c r="J167"/>
  <c r="J145"/>
  <c r="BK603"/>
  <c r="J593"/>
  <c r="BK580"/>
  <c r="BK573"/>
  <c r="J563"/>
  <c r="J549"/>
  <c r="BK517"/>
  <c r="J504"/>
  <c r="BK482"/>
  <c r="J474"/>
  <c r="J463"/>
  <c r="J447"/>
  <c r="J428"/>
  <c r="BK420"/>
  <c r="J407"/>
  <c r="J387"/>
  <c r="BK344"/>
  <c r="BK337"/>
  <c r="J307"/>
  <c r="BK285"/>
  <c r="BK273"/>
  <c r="BK264"/>
  <c r="J240"/>
  <c r="BK234"/>
  <c r="J217"/>
  <c r="BK196"/>
  <c r="BK179"/>
  <c r="J165"/>
  <c r="BK143"/>
  <c r="J603"/>
  <c r="BK590"/>
  <c r="J580"/>
  <c r="J544"/>
  <c r="BK523"/>
  <c r="J508"/>
  <c r="J495"/>
  <c r="J482"/>
  <c r="BK457"/>
  <c r="J445"/>
  <c r="BK435"/>
  <c r="J418"/>
  <c r="BK403"/>
  <c r="J377"/>
  <c r="J365"/>
  <c r="BK360"/>
  <c r="J350"/>
  <c r="J329"/>
  <c r="J317"/>
  <c r="BK301"/>
  <c r="J281"/>
  <c r="J273"/>
  <c r="BK252"/>
  <c r="BK230"/>
  <c r="J205"/>
  <c r="BK177"/>
  <c r="J163"/>
  <c r="J151"/>
  <c r="BK613"/>
  <c r="J573"/>
  <c r="BK563"/>
  <c r="J553"/>
  <c r="J540"/>
  <c r="J501"/>
  <c r="BK478"/>
  <c r="BK465"/>
  <c r="J437"/>
  <c r="BK405"/>
  <c r="J389"/>
  <c r="BK379"/>
  <c r="J369"/>
  <c r="BK354"/>
  <c r="J335"/>
  <c r="J319"/>
  <c r="J303"/>
  <c r="J277"/>
  <c r="J254"/>
  <c r="J243"/>
  <c r="J230"/>
  <c r="BK205"/>
  <c r="BK188"/>
  <c r="J171"/>
  <c r="BK159"/>
  <c r="J141"/>
  <c i="8" r="J177"/>
  <c r="BK165"/>
  <c r="J129"/>
  <c r="J185"/>
  <c r="J159"/>
  <c r="BK149"/>
  <c r="J127"/>
  <c r="J191"/>
  <c r="J175"/>
  <c r="J161"/>
  <c r="J145"/>
  <c r="BK127"/>
  <c r="BK189"/>
  <c r="BK179"/>
  <c r="BK163"/>
  <c r="J149"/>
  <c r="BK139"/>
  <c r="BK131"/>
  <c r="J123"/>
  <c i="9" r="J213"/>
  <c r="BK204"/>
  <c r="J187"/>
  <c r="BK177"/>
  <c r="J155"/>
  <c r="J138"/>
  <c r="J132"/>
  <c r="BK217"/>
  <c r="J190"/>
  <c r="J173"/>
  <c r="BK159"/>
  <c r="J142"/>
  <c r="J229"/>
  <c r="J223"/>
  <c r="BK213"/>
  <c r="J179"/>
  <c r="BK153"/>
  <c r="J144"/>
  <c r="BK229"/>
  <c r="BK221"/>
  <c r="BK206"/>
  <c r="J196"/>
  <c r="BK173"/>
  <c r="J157"/>
  <c r="J130"/>
  <c i="10" r="BK565"/>
  <c r="J553"/>
  <c r="BK542"/>
  <c r="J514"/>
  <c r="J502"/>
  <c r="J484"/>
  <c r="J476"/>
  <c r="J457"/>
  <c r="BK431"/>
  <c r="J415"/>
  <c r="J407"/>
  <c r="J389"/>
  <c r="J377"/>
  <c r="BK361"/>
  <c r="BK327"/>
  <c r="BK321"/>
  <c r="J303"/>
  <c r="BK290"/>
  <c r="BK259"/>
  <c r="J242"/>
  <c r="BK218"/>
  <c r="BK209"/>
  <c r="J195"/>
  <c r="BK172"/>
  <c r="J557"/>
  <c r="J540"/>
  <c r="J525"/>
  <c r="J517"/>
  <c r="BK494"/>
  <c r="BK476"/>
  <c r="BK455"/>
  <c r="J447"/>
  <c r="BK439"/>
  <c r="BK427"/>
  <c r="J413"/>
  <c r="BK389"/>
  <c r="J375"/>
  <c r="J363"/>
  <c r="BK345"/>
  <c r="BK335"/>
  <c r="BK325"/>
  <c r="BK305"/>
  <c r="J296"/>
  <c r="BK276"/>
  <c r="J250"/>
  <c r="J244"/>
  <c r="J220"/>
  <c r="BK203"/>
  <c r="J183"/>
  <c r="J170"/>
  <c r="BK159"/>
  <c r="J147"/>
  <c r="BK551"/>
  <c r="BK510"/>
  <c r="BK496"/>
  <c r="J486"/>
  <c r="BK468"/>
  <c r="BK437"/>
  <c r="J423"/>
  <c r="BK399"/>
  <c r="J385"/>
  <c r="BK355"/>
  <c r="J333"/>
  <c r="BK303"/>
  <c r="J280"/>
  <c r="BK267"/>
  <c r="BK228"/>
  <c r="J201"/>
  <c r="BK191"/>
  <c r="J172"/>
  <c r="BK153"/>
  <c r="BK561"/>
  <c r="J549"/>
  <c r="J530"/>
  <c r="BK521"/>
  <c r="J506"/>
  <c r="BK490"/>
  <c r="BK472"/>
  <c r="J453"/>
  <c r="J435"/>
  <c r="J419"/>
  <c r="BK407"/>
  <c r="BK397"/>
  <c r="BK385"/>
  <c r="J366"/>
  <c r="J355"/>
  <c r="BK337"/>
  <c r="BK323"/>
  <c r="BK312"/>
  <c r="BK296"/>
  <c r="BK280"/>
  <c r="J263"/>
  <c r="BK252"/>
  <c r="J236"/>
  <c r="BK220"/>
  <c r="J205"/>
  <c r="J181"/>
  <c r="BK147"/>
  <c i="11" r="BK182"/>
  <c r="J176"/>
  <c r="BK157"/>
  <c r="BK138"/>
  <c r="J132"/>
  <c r="J182"/>
  <c r="BK165"/>
  <c r="BK161"/>
  <c r="BK150"/>
  <c r="BK140"/>
  <c r="BK127"/>
  <c r="J180"/>
  <c r="BK167"/>
  <c r="J134"/>
  <c r="BK189"/>
  <c r="J165"/>
  <c r="BK146"/>
  <c i="12" r="J983"/>
  <c r="BK947"/>
  <c r="J901"/>
  <c r="J824"/>
  <c r="BK782"/>
  <c r="BK756"/>
  <c r="J734"/>
  <c r="BK693"/>
  <c r="J682"/>
  <c r="J631"/>
  <c r="J608"/>
  <c r="J593"/>
  <c r="BK550"/>
  <c r="J533"/>
  <c r="J495"/>
  <c r="BK468"/>
  <c r="BK457"/>
  <c r="BK425"/>
  <c r="J368"/>
  <c r="J358"/>
  <c r="J304"/>
  <c r="J244"/>
  <c r="J213"/>
  <c r="BK186"/>
  <c r="J157"/>
  <c r="J1019"/>
  <c r="J1005"/>
  <c r="BK984"/>
  <c r="BK975"/>
  <c r="J952"/>
  <c r="BK881"/>
  <c r="BK824"/>
  <c r="J768"/>
  <c r="J749"/>
  <c r="J735"/>
  <c r="BK712"/>
  <c r="BK691"/>
  <c r="J667"/>
  <c r="BK631"/>
  <c r="BK596"/>
  <c r="BK582"/>
  <c r="BK551"/>
  <c r="BK503"/>
  <c r="J478"/>
  <c r="J449"/>
  <c r="BK430"/>
  <c r="J405"/>
  <c r="BK358"/>
  <c r="BK275"/>
  <c r="BK211"/>
  <c r="BK195"/>
  <c r="BK980"/>
  <c r="BK921"/>
  <c r="BK901"/>
  <c r="BK861"/>
  <c r="BK818"/>
  <c r="J788"/>
  <c r="BK731"/>
  <c r="BK688"/>
  <c r="BK657"/>
  <c r="BK642"/>
  <c r="BK622"/>
  <c r="BK563"/>
  <c r="J541"/>
  <c r="J515"/>
  <c r="J484"/>
  <c r="J457"/>
  <c r="J370"/>
  <c r="BK313"/>
  <c r="BK248"/>
  <c r="J231"/>
  <c r="J150"/>
  <c r="BK966"/>
  <c r="J937"/>
  <c r="J866"/>
  <c r="BK784"/>
  <c r="BK776"/>
  <c r="BK766"/>
  <c r="J751"/>
  <c r="J731"/>
  <c r="J712"/>
  <c r="J688"/>
  <c r="BK653"/>
  <c r="BK617"/>
  <c r="BK577"/>
  <c r="J550"/>
  <c r="J522"/>
  <c r="BK510"/>
  <c r="BK478"/>
  <c r="J470"/>
  <c r="J453"/>
  <c r="BK405"/>
  <c r="J360"/>
  <c r="J316"/>
  <c r="J254"/>
  <c r="BK227"/>
  <c r="BK191"/>
  <c i="13" r="BK789"/>
  <c r="BK764"/>
  <c r="BK586"/>
  <c r="BK461"/>
  <c r="J311"/>
  <c r="J301"/>
  <c r="J286"/>
  <c r="BK254"/>
  <c r="BK219"/>
  <c r="BK181"/>
  <c r="J148"/>
  <c r="BK805"/>
  <c r="BK775"/>
  <c r="BK683"/>
  <c r="J512"/>
  <c r="J481"/>
  <c r="J453"/>
  <c r="J446"/>
  <c r="J331"/>
  <c r="J288"/>
  <c r="J204"/>
  <c r="J144"/>
  <c r="J1029"/>
  <c r="BK937"/>
  <c r="BK812"/>
  <c r="BK781"/>
  <c r="BK515"/>
  <c r="J502"/>
  <c r="BK478"/>
  <c r="J464"/>
  <c r="BK443"/>
  <c r="J307"/>
  <c r="J295"/>
  <c r="J269"/>
  <c r="J206"/>
  <c r="J185"/>
  <c r="BK144"/>
  <c r="BK799"/>
  <c r="J785"/>
  <c r="BK679"/>
  <c r="J590"/>
  <c r="BK502"/>
  <c r="J461"/>
  <c r="J443"/>
  <c r="BK372"/>
  <c r="J305"/>
  <c r="J254"/>
  <c r="J194"/>
  <c r="J156"/>
  <c i="14" r="J188"/>
  <c r="J160"/>
  <c r="J203"/>
  <c r="J197"/>
  <c r="BK185"/>
  <c r="BK174"/>
  <c r="J164"/>
  <c r="BK153"/>
  <c r="BK142"/>
  <c r="J131"/>
  <c r="BK193"/>
  <c r="BK176"/>
  <c r="BK148"/>
  <c r="J185"/>
  <c r="J174"/>
  <c r="J162"/>
  <c r="BK155"/>
  <c r="J135"/>
  <c i="15" r="BK202"/>
  <c r="J184"/>
  <c r="BK170"/>
  <c r="BK154"/>
  <c r="BK136"/>
  <c r="J217"/>
  <c r="J198"/>
  <c r="BK191"/>
  <c r="BK173"/>
  <c r="J158"/>
  <c r="BK134"/>
  <c r="J221"/>
  <c r="BK196"/>
  <c r="J186"/>
  <c r="J168"/>
  <c r="BK152"/>
  <c r="J138"/>
  <c r="BK225"/>
  <c r="J215"/>
  <c r="J206"/>
  <c r="J191"/>
  <c r="BK156"/>
  <c r="J144"/>
  <c r="BK140"/>
  <c i="16" r="BK264"/>
  <c r="J256"/>
  <c r="J241"/>
  <c r="BK228"/>
  <c r="J213"/>
  <c r="BK209"/>
  <c r="BK194"/>
  <c r="BK175"/>
  <c r="BK165"/>
  <c r="J159"/>
  <c r="BK143"/>
  <c r="BK129"/>
  <c r="BK256"/>
  <c r="BK234"/>
  <c r="J224"/>
  <c r="J218"/>
  <c r="J199"/>
  <c r="J187"/>
  <c r="J173"/>
  <c r="BK157"/>
  <c r="J135"/>
  <c r="J264"/>
  <c r="BK245"/>
  <c r="J234"/>
  <c r="BK189"/>
  <c r="BK163"/>
  <c r="BK252"/>
  <c r="J236"/>
  <c r="BK213"/>
  <c r="BK199"/>
  <c r="BK179"/>
  <c r="J163"/>
  <c r="J147"/>
  <c i="17" r="J621"/>
  <c r="J613"/>
  <c r="J594"/>
  <c r="J573"/>
  <c r="J558"/>
  <c r="J535"/>
  <c r="J513"/>
  <c r="BK494"/>
  <c r="J486"/>
  <c r="J482"/>
  <c r="BK473"/>
  <c r="J461"/>
  <c r="J448"/>
  <c r="BK423"/>
  <c r="J409"/>
  <c r="BK386"/>
  <c r="BK373"/>
  <c r="BK363"/>
  <c r="BK348"/>
  <c r="J330"/>
  <c r="J315"/>
  <c r="BK305"/>
  <c r="J288"/>
  <c r="J274"/>
  <c r="BK262"/>
  <c r="BK251"/>
  <c r="J239"/>
  <c r="BK227"/>
  <c r="J200"/>
  <c r="BK191"/>
  <c r="J164"/>
  <c r="BK150"/>
  <c r="BK577"/>
  <c r="BK565"/>
  <c r="BK552"/>
  <c r="J547"/>
  <c r="J526"/>
  <c r="J516"/>
  <c r="BK500"/>
  <c r="J480"/>
  <c r="BK465"/>
  <c r="BK442"/>
  <c r="BK428"/>
  <c r="BK403"/>
  <c r="BK390"/>
  <c r="BK378"/>
  <c r="BK344"/>
  <c r="BK324"/>
  <c r="BK301"/>
  <c r="J276"/>
  <c r="J260"/>
  <c r="BK245"/>
  <c r="BK219"/>
  <c r="BK206"/>
  <c r="J193"/>
  <c r="J176"/>
  <c r="J166"/>
  <c r="J154"/>
  <c r="J627"/>
  <c r="J623"/>
  <c r="BK604"/>
  <c r="J596"/>
  <c r="J587"/>
  <c r="J563"/>
  <c r="J545"/>
  <c r="J529"/>
  <c r="BK507"/>
  <c r="J471"/>
  <c r="BK461"/>
  <c r="BK448"/>
  <c r="BK434"/>
  <c r="J426"/>
  <c r="BK405"/>
  <c r="J392"/>
  <c r="BK369"/>
  <c r="J355"/>
  <c r="J324"/>
  <c r="BK313"/>
  <c r="BK292"/>
  <c r="J282"/>
  <c r="BK272"/>
  <c r="J251"/>
  <c r="BK241"/>
  <c r="J227"/>
  <c r="J219"/>
  <c r="J206"/>
  <c r="J181"/>
  <c r="BK148"/>
  <c r="BK609"/>
  <c r="BK600"/>
  <c r="BK587"/>
  <c r="BK571"/>
  <c r="BK541"/>
  <c r="BK535"/>
  <c r="J522"/>
  <c r="J500"/>
  <c r="BK486"/>
  <c r="J469"/>
  <c r="BK436"/>
  <c r="J423"/>
  <c r="BK415"/>
  <c r="BK392"/>
  <c r="BK375"/>
  <c r="BK361"/>
  <c r="BK351"/>
  <c r="J340"/>
  <c r="BK332"/>
  <c r="J318"/>
  <c r="BK298"/>
  <c r="J253"/>
  <c r="J236"/>
  <c r="BK212"/>
  <c r="BK181"/>
  <c r="BK168"/>
  <c r="J150"/>
  <c i="18" r="J191"/>
  <c r="BK187"/>
  <c r="J171"/>
  <c r="BK165"/>
  <c r="BK149"/>
  <c r="BK141"/>
  <c r="J131"/>
  <c r="J195"/>
  <c r="BK173"/>
  <c r="J149"/>
  <c r="J141"/>
  <c r="J127"/>
  <c r="BK195"/>
  <c r="J187"/>
  <c r="J181"/>
  <c r="BK175"/>
  <c r="J165"/>
  <c r="BK155"/>
  <c r="J137"/>
  <c r="BK131"/>
  <c i="19" r="J674"/>
  <c r="BK666"/>
  <c r="J640"/>
  <c r="BK623"/>
  <c r="BK616"/>
  <c r="BK596"/>
  <c r="BK582"/>
  <c r="J571"/>
  <c r="BK554"/>
  <c r="J547"/>
  <c r="BK520"/>
  <c r="J495"/>
  <c r="J470"/>
  <c r="BK452"/>
  <c r="J428"/>
  <c r="BK415"/>
  <c r="BK405"/>
  <c r="J389"/>
  <c r="J376"/>
  <c r="J356"/>
  <c r="J350"/>
  <c r="BK330"/>
  <c r="BK308"/>
  <c r="BK294"/>
  <c r="BK281"/>
  <c r="J265"/>
  <c r="BK244"/>
  <c r="J225"/>
  <c r="J212"/>
  <c r="BK197"/>
  <c r="J183"/>
  <c r="BK168"/>
  <c r="BK658"/>
  <c r="BK631"/>
  <c r="BK594"/>
  <c r="J588"/>
  <c r="BK586"/>
  <c r="J569"/>
  <c r="BK552"/>
  <c r="BK537"/>
  <c r="J515"/>
  <c r="J468"/>
  <c r="J442"/>
  <c r="BK426"/>
  <c r="J387"/>
  <c r="BK372"/>
  <c r="BK356"/>
  <c r="BK332"/>
  <c r="BK318"/>
  <c r="BK300"/>
  <c r="J283"/>
  <c r="BK267"/>
  <c r="J246"/>
  <c r="J232"/>
  <c r="J217"/>
  <c r="J193"/>
  <c r="BK179"/>
  <c r="J670"/>
  <c r="J654"/>
  <c r="BK642"/>
  <c r="J631"/>
  <c r="J623"/>
  <c r="BK604"/>
  <c r="J584"/>
  <c r="BK565"/>
  <c r="J556"/>
  <c r="BK535"/>
  <c r="BK529"/>
  <c r="BK511"/>
  <c r="J502"/>
  <c r="BK490"/>
  <c r="J477"/>
  <c r="J458"/>
  <c r="BK446"/>
  <c r="BK440"/>
  <c r="J421"/>
  <c r="BK399"/>
  <c r="BK391"/>
  <c r="BK376"/>
  <c r="BK362"/>
  <c r="BK341"/>
  <c r="J327"/>
  <c r="BK290"/>
  <c r="BK273"/>
  <c r="J244"/>
  <c r="BK229"/>
  <c r="BK202"/>
  <c r="BK195"/>
  <c r="BK166"/>
  <c r="J666"/>
  <c r="J652"/>
  <c r="BK644"/>
  <c r="J629"/>
  <c r="BK614"/>
  <c r="J608"/>
  <c r="J590"/>
  <c r="BK575"/>
  <c r="BK556"/>
  <c r="BK547"/>
  <c r="J529"/>
  <c r="BK513"/>
  <c r="BK502"/>
  <c r="BK477"/>
  <c r="J448"/>
  <c r="J440"/>
  <c r="J411"/>
  <c r="J405"/>
  <c r="J399"/>
  <c r="BK384"/>
  <c r="J362"/>
  <c r="BK338"/>
  <c r="J308"/>
  <c r="BK285"/>
  <c r="BK261"/>
  <c r="BK252"/>
  <c r="BK227"/>
  <c r="BK212"/>
  <c r="BK200"/>
  <c r="J187"/>
  <c r="J181"/>
  <c r="J173"/>
  <c i="20" r="J208"/>
  <c r="J192"/>
  <c r="J185"/>
  <c r="BK179"/>
  <c r="BK171"/>
  <c r="J157"/>
  <c r="BK146"/>
  <c r="BK130"/>
  <c r="J219"/>
  <c r="BK206"/>
  <c r="J200"/>
  <c r="BK192"/>
  <c r="BK175"/>
  <c r="BK159"/>
  <c r="J142"/>
  <c r="J134"/>
  <c r="BK217"/>
  <c r="BK200"/>
  <c r="BK190"/>
  <c r="J175"/>
  <c r="BK166"/>
  <c r="BK155"/>
  <c r="J144"/>
  <c r="BK134"/>
  <c i="21" r="BK906"/>
  <c r="BK896"/>
  <c r="J886"/>
  <c r="J860"/>
  <c r="J843"/>
  <c r="BK821"/>
  <c r="BK806"/>
  <c r="J794"/>
  <c r="J776"/>
  <c r="BK745"/>
  <c r="J723"/>
  <c r="J709"/>
  <c r="J697"/>
  <c r="BK685"/>
  <c r="BK677"/>
  <c r="J655"/>
  <c r="J633"/>
  <c r="J604"/>
  <c r="BK596"/>
  <c r="BK567"/>
  <c r="BK563"/>
  <c r="J539"/>
  <c r="BK526"/>
  <c r="J510"/>
  <c r="J502"/>
  <c r="BK483"/>
  <c r="BK464"/>
  <c r="BK452"/>
  <c r="BK438"/>
  <c r="BK431"/>
  <c r="J413"/>
  <c r="BK397"/>
  <c r="BK386"/>
  <c r="J377"/>
  <c r="BK349"/>
  <c r="BK334"/>
  <c r="J320"/>
  <c r="J310"/>
  <c r="J283"/>
  <c r="BK266"/>
  <c r="J251"/>
  <c r="BK233"/>
  <c r="BK217"/>
  <c r="BK198"/>
  <c r="J175"/>
  <c r="BK160"/>
  <c r="BK886"/>
  <c r="J877"/>
  <c r="J863"/>
  <c r="BK833"/>
  <c r="BK819"/>
  <c r="J804"/>
  <c r="BK790"/>
  <c r="J778"/>
  <c r="J766"/>
  <c r="J756"/>
  <c r="J743"/>
  <c r="BK725"/>
  <c r="BK709"/>
  <c r="J699"/>
  <c r="BK679"/>
  <c r="J663"/>
  <c r="J653"/>
  <c r="BK637"/>
  <c r="BK621"/>
  <c r="J598"/>
  <c r="J580"/>
  <c r="J569"/>
  <c r="J547"/>
  <c r="BK536"/>
  <c r="BK510"/>
  <c r="BK497"/>
  <c r="BK487"/>
  <c r="BK476"/>
  <c r="J452"/>
  <c r="J427"/>
  <c r="J407"/>
  <c r="BK392"/>
  <c r="J373"/>
  <c r="BK357"/>
  <c r="J343"/>
  <c r="BK328"/>
  <c r="BK306"/>
  <c r="BK293"/>
  <c r="BK275"/>
  <c r="BK262"/>
  <c r="BK258"/>
  <c r="BK235"/>
  <c r="BK219"/>
  <c r="J210"/>
  <c r="J206"/>
  <c r="BK189"/>
  <c r="J172"/>
  <c r="BK877"/>
  <c r="BK863"/>
  <c r="BK845"/>
  <c r="J829"/>
  <c r="J821"/>
  <c r="BK808"/>
  <c r="J796"/>
  <c r="J786"/>
  <c r="BK776"/>
  <c r="BK762"/>
  <c r="BK754"/>
  <c r="J745"/>
  <c r="J733"/>
  <c r="BK717"/>
  <c r="BK693"/>
  <c r="J685"/>
  <c r="BK667"/>
  <c r="BK653"/>
  <c r="BK643"/>
  <c r="BK631"/>
  <c r="J623"/>
  <c r="J608"/>
  <c r="J592"/>
  <c r="J582"/>
  <c r="J557"/>
  <c r="J551"/>
  <c r="BK514"/>
  <c r="J493"/>
  <c r="BK485"/>
  <c r="J470"/>
  <c r="BK446"/>
  <c r="BK429"/>
  <c r="J417"/>
  <c r="J401"/>
  <c r="BK379"/>
  <c r="J366"/>
  <c r="J355"/>
  <c r="BK341"/>
  <c r="J314"/>
  <c r="J306"/>
  <c r="J293"/>
  <c r="BK279"/>
  <c r="J264"/>
  <c r="J243"/>
  <c r="BK214"/>
  <c r="BK202"/>
  <c r="BK183"/>
  <c r="BK917"/>
  <c r="J915"/>
  <c r="J906"/>
  <c r="J896"/>
  <c r="BK888"/>
  <c r="J858"/>
  <c r="J845"/>
  <c r="BK837"/>
  <c r="BK812"/>
  <c r="BK774"/>
  <c r="J754"/>
  <c r="BK729"/>
  <c r="BK705"/>
  <c r="BK671"/>
  <c r="BK661"/>
  <c r="BK647"/>
  <c r="BK623"/>
  <c r="BK608"/>
  <c r="J588"/>
  <c r="J578"/>
  <c r="J563"/>
  <c r="J541"/>
  <c r="BK524"/>
  <c r="BK516"/>
  <c r="BK480"/>
  <c r="BK466"/>
  <c r="J446"/>
  <c r="BK433"/>
  <c r="BK413"/>
  <c r="J397"/>
  <c r="BK375"/>
  <c r="BK351"/>
  <c r="J345"/>
  <c r="J332"/>
  <c r="BK312"/>
  <c r="BK283"/>
  <c r="J266"/>
  <c r="BK243"/>
  <c r="J227"/>
  <c r="BK200"/>
  <c r="BK172"/>
  <c r="BK164"/>
  <c i="22" r="BK698"/>
  <c r="BK689"/>
  <c r="J665"/>
  <c r="BK651"/>
  <c r="J625"/>
  <c r="BK588"/>
  <c r="BK513"/>
  <c r="J482"/>
  <c r="J437"/>
  <c r="BK425"/>
  <c r="BK413"/>
  <c r="J336"/>
  <c r="BK235"/>
  <c r="BK192"/>
  <c r="BK142"/>
  <c r="J696"/>
  <c r="BK669"/>
  <c r="J660"/>
  <c r="J640"/>
  <c r="BK634"/>
  <c r="BK606"/>
  <c r="BK570"/>
  <c r="BK537"/>
  <c r="J511"/>
  <c r="BK500"/>
  <c r="J462"/>
  <c r="J423"/>
  <c r="BK348"/>
  <c r="J324"/>
  <c r="BK282"/>
  <c r="BK728"/>
  <c r="J723"/>
  <c r="J698"/>
  <c r="BK648"/>
  <c r="J634"/>
  <c r="J581"/>
  <c r="J553"/>
  <c r="BK511"/>
  <c r="J506"/>
  <c r="BK482"/>
  <c r="BK336"/>
  <c r="BK322"/>
  <c r="J282"/>
  <c r="J212"/>
  <c r="BK153"/>
  <c r="J689"/>
  <c r="J662"/>
  <c r="BK637"/>
  <c r="J619"/>
  <c r="BK578"/>
  <c r="J564"/>
  <c r="J537"/>
  <c r="J505"/>
  <c r="BK479"/>
  <c r="J452"/>
  <c r="J434"/>
  <c r="BK415"/>
  <c r="J401"/>
  <c r="J322"/>
  <c r="J235"/>
  <c r="J159"/>
  <c i="23" r="BK604"/>
  <c r="J576"/>
  <c r="J491"/>
  <c r="J462"/>
  <c r="J413"/>
  <c r="BK387"/>
  <c r="BK364"/>
  <c r="BK277"/>
  <c r="J260"/>
  <c r="BK162"/>
  <c r="J607"/>
  <c r="BK574"/>
  <c r="J541"/>
  <c r="BK506"/>
  <c r="J448"/>
  <c r="BK432"/>
  <c r="J404"/>
  <c r="BK384"/>
  <c r="BK354"/>
  <c r="J277"/>
  <c r="BK262"/>
  <c r="BK243"/>
  <c r="BK576"/>
  <c r="BK556"/>
  <c r="BK465"/>
  <c r="BK450"/>
  <c r="J430"/>
  <c r="BK423"/>
  <c r="BK299"/>
  <c r="BK272"/>
  <c r="BK223"/>
  <c r="BK151"/>
  <c r="BK711"/>
  <c r="J705"/>
  <c r="J574"/>
  <c r="BK568"/>
  <c r="J553"/>
  <c r="J450"/>
  <c r="J423"/>
  <c r="J401"/>
  <c r="J392"/>
  <c r="J374"/>
  <c r="J359"/>
  <c r="J299"/>
  <c r="J275"/>
  <c r="J227"/>
  <c i="24" r="BK179"/>
  <c r="BK169"/>
  <c r="BK156"/>
  <c r="BK127"/>
  <c r="J169"/>
  <c r="BK152"/>
  <c r="J144"/>
  <c r="J179"/>
  <c r="J156"/>
  <c r="BK148"/>
  <c r="J140"/>
  <c r="BK129"/>
  <c i="25" r="BK253"/>
  <c r="BK236"/>
  <c r="J222"/>
  <c r="BK210"/>
  <c r="BK177"/>
  <c r="J162"/>
  <c r="J136"/>
  <c r="J258"/>
  <c r="J236"/>
  <c r="J220"/>
  <c r="J208"/>
  <c r="J200"/>
  <c r="J187"/>
  <c r="BK175"/>
  <c r="J154"/>
  <c r="J132"/>
  <c r="BK248"/>
  <c r="BK228"/>
  <c r="J206"/>
  <c r="BK189"/>
  <c r="BK166"/>
  <c r="BK146"/>
  <c r="J138"/>
  <c r="J130"/>
  <c r="BK258"/>
  <c r="J246"/>
  <c r="BK234"/>
  <c r="BK226"/>
  <c r="BK208"/>
  <c r="BK200"/>
  <c r="BK185"/>
  <c r="J179"/>
  <c r="BK158"/>
  <c r="BK150"/>
  <c r="BK132"/>
  <c i="26" r="BK191"/>
  <c r="J182"/>
  <c r="BK176"/>
  <c r="J142"/>
  <c r="J129"/>
  <c r="J193"/>
  <c r="BK172"/>
  <c r="BK161"/>
  <c r="BK139"/>
  <c r="J189"/>
  <c r="J170"/>
  <c r="J153"/>
  <c r="BK133"/>
  <c r="BK127"/>
  <c r="BK193"/>
  <c r="BK145"/>
  <c i="27" r="J415"/>
  <c r="J401"/>
  <c r="BK371"/>
  <c r="BK357"/>
  <c r="BK346"/>
  <c r="J334"/>
  <c r="BK317"/>
  <c r="BK303"/>
  <c r="BK280"/>
  <c r="BK248"/>
  <c r="J232"/>
  <c r="J224"/>
  <c r="BK213"/>
  <c r="BK204"/>
  <c r="BK187"/>
  <c r="J160"/>
  <c r="BK144"/>
  <c r="BK419"/>
  <c r="BK398"/>
  <c r="BK388"/>
  <c r="BK367"/>
  <c r="J350"/>
  <c r="J342"/>
  <c r="BK322"/>
  <c r="BK299"/>
  <c r="J289"/>
  <c r="BK276"/>
  <c r="BK262"/>
  <c r="BK250"/>
  <c r="J234"/>
  <c r="BK215"/>
  <c r="BK191"/>
  <c r="J187"/>
  <c r="J164"/>
  <c r="BK152"/>
  <c r="BK138"/>
  <c r="BK411"/>
  <c r="BK394"/>
  <c r="BK373"/>
  <c r="J357"/>
  <c r="J340"/>
  <c r="J326"/>
  <c r="BK307"/>
  <c r="BK291"/>
  <c r="BK270"/>
  <c r="J250"/>
  <c r="BK228"/>
  <c r="BK193"/>
  <c r="J175"/>
  <c r="J156"/>
  <c r="J150"/>
  <c r="J138"/>
  <c r="BK409"/>
  <c r="J383"/>
  <c r="J367"/>
  <c r="BK350"/>
  <c r="BK332"/>
  <c r="J317"/>
  <c r="J307"/>
  <c r="J291"/>
  <c r="J278"/>
  <c r="BK268"/>
  <c r="BK240"/>
  <c r="BK224"/>
  <c r="J206"/>
  <c r="J191"/>
  <c r="BK177"/>
  <c r="BK164"/>
  <c i="28" r="J227"/>
  <c r="J217"/>
  <c r="BK196"/>
  <c r="BK173"/>
  <c r="BK151"/>
  <c r="J132"/>
  <c r="BK227"/>
  <c r="J206"/>
  <c r="BK198"/>
  <c r="J179"/>
  <c r="BK169"/>
  <c r="BK157"/>
  <c r="J144"/>
  <c r="J138"/>
  <c r="J229"/>
  <c r="BK194"/>
  <c r="J181"/>
  <c r="J173"/>
  <c r="J157"/>
  <c r="BK138"/>
  <c r="BK210"/>
  <c r="J192"/>
  <c r="BK181"/>
  <c r="BK146"/>
  <c i="29" r="J1081"/>
  <c r="BK1056"/>
  <c r="BK1030"/>
  <c r="BK1009"/>
  <c r="J987"/>
  <c r="BK954"/>
  <c r="BK903"/>
  <c r="J883"/>
  <c r="J852"/>
  <c r="J770"/>
  <c r="BK757"/>
  <c r="J740"/>
  <c r="J702"/>
  <c r="J641"/>
  <c r="BK513"/>
  <c r="J453"/>
  <c r="BK445"/>
  <c r="BK396"/>
  <c r="J369"/>
  <c r="J334"/>
  <c r="BK294"/>
  <c r="BK232"/>
  <c r="J211"/>
  <c r="J166"/>
  <c r="BK1064"/>
  <c r="J1036"/>
  <c r="J1009"/>
  <c r="J995"/>
  <c r="BK984"/>
  <c r="J907"/>
  <c r="J886"/>
  <c r="J858"/>
  <c r="J820"/>
  <c r="BK793"/>
  <c r="BK767"/>
  <c r="BK746"/>
  <c r="BK722"/>
  <c r="BK645"/>
  <c r="J553"/>
  <c r="J445"/>
  <c r="BK432"/>
  <c r="J408"/>
  <c r="J345"/>
  <c r="BK330"/>
  <c r="BK285"/>
  <c r="BK240"/>
  <c r="J214"/>
  <c r="BK1062"/>
  <c r="BK1036"/>
  <c r="BK972"/>
  <c r="J954"/>
  <c r="J903"/>
  <c r="J894"/>
  <c r="J847"/>
  <c r="BK820"/>
  <c r="J759"/>
  <c r="BK740"/>
  <c r="BK698"/>
  <c r="J676"/>
  <c r="J628"/>
  <c r="J544"/>
  <c r="BK474"/>
  <c r="BK404"/>
  <c r="J350"/>
  <c r="J321"/>
  <c r="J264"/>
  <c r="BK166"/>
  <c r="BK1093"/>
  <c r="J1085"/>
  <c r="J1064"/>
  <c r="J1024"/>
  <c r="BK1003"/>
  <c r="J990"/>
  <c r="J947"/>
  <c r="J900"/>
  <c r="BK895"/>
  <c r="BK847"/>
  <c r="J783"/>
  <c r="BK750"/>
  <c r="BK702"/>
  <c r="J691"/>
  <c r="BK544"/>
  <c r="J513"/>
  <c r="J477"/>
  <c r="J460"/>
  <c r="BK400"/>
  <c r="BK378"/>
  <c r="J317"/>
  <c r="J296"/>
  <c r="BK258"/>
  <c r="BK214"/>
  <c r="BK185"/>
  <c i="30" r="J495"/>
  <c r="J429"/>
  <c r="BK303"/>
  <c r="BK263"/>
  <c r="J254"/>
  <c r="BK239"/>
  <c r="BK172"/>
  <c r="J150"/>
  <c r="BK390"/>
  <c r="J351"/>
  <c r="BK298"/>
  <c r="J289"/>
  <c r="J276"/>
  <c r="BK252"/>
  <c r="J233"/>
  <c r="BK203"/>
  <c r="J172"/>
  <c r="BK142"/>
  <c r="BK425"/>
  <c r="J358"/>
  <c r="J311"/>
  <c r="J293"/>
  <c r="BK289"/>
  <c r="J263"/>
  <c r="BK246"/>
  <c r="J217"/>
  <c r="J164"/>
  <c r="BK477"/>
  <c r="J394"/>
  <c r="BK358"/>
  <c r="BK307"/>
  <c r="BK279"/>
  <c r="J260"/>
  <c r="BK233"/>
  <c r="BK208"/>
  <c r="BK194"/>
  <c r="BK164"/>
  <c i="31" r="BK150"/>
  <c r="J130"/>
  <c r="BK133"/>
  <c r="BK146"/>
  <c i="32" r="BK197"/>
  <c r="J178"/>
  <c r="BK164"/>
  <c r="BK155"/>
  <c r="J203"/>
  <c r="BK189"/>
  <c r="BK176"/>
  <c r="J162"/>
  <c r="BK150"/>
  <c r="J140"/>
  <c r="BK174"/>
  <c r="J144"/>
  <c r="J187"/>
  <c r="J176"/>
  <c r="BK162"/>
  <c r="J157"/>
  <c r="J136"/>
  <c i="33" r="BK156"/>
  <c r="J134"/>
  <c r="J157"/>
  <c r="J148"/>
  <c r="J153"/>
  <c r="BK140"/>
  <c r="J156"/>
  <c r="BK142"/>
  <c r="J127"/>
  <c i="2" l="1" r="R145"/>
  <c r="T179"/>
  <c r="T214"/>
  <c r="T236"/>
  <c r="BK252"/>
  <c r="J252"/>
  <c r="J107"/>
  <c r="P469"/>
  <c r="BK609"/>
  <c r="J609"/>
  <c r="J109"/>
  <c r="BK636"/>
  <c r="BK680"/>
  <c r="J680"/>
  <c r="J113"/>
  <c r="R729"/>
  <c r="P809"/>
  <c r="T848"/>
  <c r="T879"/>
  <c r="BK939"/>
  <c r="J939"/>
  <c r="J118"/>
  <c i="3" r="P155"/>
  <c r="P142"/>
  <c r="BK269"/>
  <c r="J269"/>
  <c r="J104"/>
  <c r="BK305"/>
  <c r="J305"/>
  <c r="J105"/>
  <c r="P335"/>
  <c r="P331"/>
  <c r="R491"/>
  <c r="R541"/>
  <c r="P548"/>
  <c r="P645"/>
  <c r="P705"/>
  <c r="P857"/>
  <c i="4" r="BK130"/>
  <c r="J130"/>
  <c r="J101"/>
  <c r="BK135"/>
  <c r="J135"/>
  <c r="J102"/>
  <c r="BK144"/>
  <c r="J144"/>
  <c r="J103"/>
  <c r="R151"/>
  <c r="P171"/>
  <c i="5" r="BK130"/>
  <c r="J130"/>
  <c r="J101"/>
  <c r="BK213"/>
  <c r="J213"/>
  <c r="J102"/>
  <c r="BK226"/>
  <c r="J226"/>
  <c r="J103"/>
  <c r="R250"/>
  <c r="R260"/>
  <c i="6" r="BK137"/>
  <c r="J137"/>
  <c r="J101"/>
  <c r="BK177"/>
  <c r="J177"/>
  <c r="J102"/>
  <c r="BK244"/>
  <c r="J244"/>
  <c r="J103"/>
  <c r="BK280"/>
  <c r="J280"/>
  <c r="J105"/>
  <c r="T280"/>
  <c r="T273"/>
  <c r="BK289"/>
  <c r="J289"/>
  <c r="J106"/>
  <c r="P289"/>
  <c i="7" r="P140"/>
  <c r="R181"/>
  <c r="P200"/>
  <c r="T223"/>
  <c r="R266"/>
  <c r="P341"/>
  <c r="R364"/>
  <c r="P393"/>
  <c r="R398"/>
  <c r="R415"/>
  <c r="T430"/>
  <c r="R467"/>
  <c r="R490"/>
  <c r="P503"/>
  <c r="T516"/>
  <c r="P548"/>
  <c r="P537"/>
  <c r="T592"/>
  <c r="T575"/>
  <c i="8" r="T122"/>
  <c r="T121"/>
  <c i="9" r="R127"/>
  <c r="P148"/>
  <c r="P161"/>
  <c r="T168"/>
  <c r="P189"/>
  <c r="R212"/>
  <c i="10" r="R146"/>
  <c r="P161"/>
  <c r="BK174"/>
  <c r="J174"/>
  <c r="J102"/>
  <c r="R213"/>
  <c r="P239"/>
  <c r="BK254"/>
  <c r="J254"/>
  <c r="J106"/>
  <c r="BK271"/>
  <c r="J271"/>
  <c r="J107"/>
  <c r="T285"/>
  <c r="T300"/>
  <c r="T311"/>
  <c r="P318"/>
  <c r="P348"/>
  <c r="P365"/>
  <c r="T374"/>
  <c r="P450"/>
  <c r="P467"/>
  <c r="T516"/>
  <c r="R527"/>
  <c r="T548"/>
  <c i="11" r="BK129"/>
  <c r="J129"/>
  <c r="J100"/>
  <c r="T129"/>
  <c r="T125"/>
  <c r="T154"/>
  <c r="R175"/>
  <c r="P186"/>
  <c i="12" r="R145"/>
  <c r="P181"/>
  <c r="P215"/>
  <c r="R237"/>
  <c r="P253"/>
  <c r="R398"/>
  <c r="R465"/>
  <c r="P494"/>
  <c r="BK535"/>
  <c r="J535"/>
  <c r="J113"/>
  <c r="T581"/>
  <c r="R630"/>
  <c r="R652"/>
  <c r="BK676"/>
  <c r="J676"/>
  <c r="J117"/>
  <c r="P748"/>
  <c i="13" r="P141"/>
  <c r="R202"/>
  <c r="T283"/>
  <c r="P314"/>
  <c r="P322"/>
  <c r="P450"/>
  <c r="BK480"/>
  <c r="J480"/>
  <c r="J111"/>
  <c r="BK585"/>
  <c r="J585"/>
  <c r="J113"/>
  <c r="BK766"/>
  <c r="J766"/>
  <c r="J114"/>
  <c r="T814"/>
  <c i="14" r="T130"/>
  <c r="T129"/>
  <c r="P141"/>
  <c r="R150"/>
  <c r="P157"/>
  <c r="R182"/>
  <c i="15" r="R127"/>
  <c r="R126"/>
  <c r="R179"/>
  <c r="R190"/>
  <c r="T208"/>
  <c i="16" r="BK128"/>
  <c r="P156"/>
  <c r="T217"/>
  <c r="T240"/>
  <c r="R249"/>
  <c i="17" r="T141"/>
  <c r="R180"/>
  <c r="P197"/>
  <c r="T216"/>
  <c r="BK255"/>
  <c r="J255"/>
  <c r="J103"/>
  <c r="R300"/>
  <c r="T317"/>
  <c r="R350"/>
  <c r="BK377"/>
  <c r="J377"/>
  <c r="J107"/>
  <c r="P402"/>
  <c r="T425"/>
  <c r="R456"/>
  <c r="P477"/>
  <c r="T502"/>
  <c r="R515"/>
  <c r="R528"/>
  <c r="P562"/>
  <c r="P551"/>
  <c r="R606"/>
  <c r="R589"/>
  <c i="18" r="BK122"/>
  <c r="J122"/>
  <c r="J99"/>
  <c i="19" r="R170"/>
  <c r="T199"/>
  <c r="R216"/>
  <c r="R224"/>
  <c r="T234"/>
  <c r="T241"/>
  <c r="R258"/>
  <c r="T287"/>
  <c r="R310"/>
  <c r="T329"/>
  <c r="R349"/>
  <c r="R423"/>
  <c r="R386"/>
  <c r="R461"/>
  <c r="R472"/>
  <c r="T485"/>
  <c r="T494"/>
  <c r="T501"/>
  <c r="R508"/>
  <c r="T519"/>
  <c r="BK524"/>
  <c r="J524"/>
  <c r="J132"/>
  <c r="P562"/>
  <c r="P551"/>
  <c r="P618"/>
  <c r="P581"/>
  <c r="T649"/>
  <c i="20" r="P127"/>
  <c r="P148"/>
  <c r="BK161"/>
  <c r="J161"/>
  <c r="J101"/>
  <c r="P168"/>
  <c r="T189"/>
  <c r="P212"/>
  <c i="21" r="P159"/>
  <c r="T174"/>
  <c r="P195"/>
  <c r="R216"/>
  <c r="BK238"/>
  <c r="J238"/>
  <c r="J105"/>
  <c r="R253"/>
  <c r="P272"/>
  <c r="R301"/>
  <c r="R323"/>
  <c r="P338"/>
  <c r="BK372"/>
  <c r="J372"/>
  <c r="J113"/>
  <c r="BK385"/>
  <c r="J385"/>
  <c r="J114"/>
  <c r="BK394"/>
  <c r="J394"/>
  <c r="J115"/>
  <c r="BK416"/>
  <c r="J416"/>
  <c r="J117"/>
  <c r="BK435"/>
  <c r="J435"/>
  <c r="J118"/>
  <c r="BK482"/>
  <c r="J482"/>
  <c r="J119"/>
  <c r="BK501"/>
  <c r="J501"/>
  <c r="J120"/>
  <c r="BK523"/>
  <c r="J523"/>
  <c r="J122"/>
  <c r="T523"/>
  <c r="P538"/>
  <c r="P573"/>
  <c r="P620"/>
  <c r="BK753"/>
  <c r="J753"/>
  <c r="J126"/>
  <c r="T818"/>
  <c r="T840"/>
  <c r="T855"/>
  <c r="T862"/>
  <c r="P881"/>
  <c r="R899"/>
  <c r="R908"/>
  <c i="22" r="BK141"/>
  <c r="J141"/>
  <c r="J102"/>
  <c r="R166"/>
  <c r="T338"/>
  <c r="R410"/>
  <c r="BK433"/>
  <c r="J433"/>
  <c r="J108"/>
  <c r="T464"/>
  <c r="BK515"/>
  <c r="J515"/>
  <c r="J110"/>
  <c r="T580"/>
  <c r="T587"/>
  <c r="T627"/>
  <c r="T657"/>
  <c i="23" r="T143"/>
  <c r="R161"/>
  <c r="P255"/>
  <c r="T371"/>
  <c r="P395"/>
  <c r="P406"/>
  <c r="T415"/>
  <c r="T427"/>
  <c r="R444"/>
  <c r="T464"/>
  <c r="BK555"/>
  <c r="J555"/>
  <c r="J114"/>
  <c r="P600"/>
  <c r="T704"/>
  <c i="24" r="T126"/>
  <c r="P137"/>
  <c r="P162"/>
  <c i="25" r="P127"/>
  <c r="BK168"/>
  <c r="J168"/>
  <c r="J101"/>
  <c r="R193"/>
  <c r="T250"/>
  <c i="26" r="BK126"/>
  <c r="J126"/>
  <c r="J100"/>
  <c r="P144"/>
  <c r="R186"/>
  <c i="27" r="T133"/>
  <c r="T174"/>
  <c r="P195"/>
  <c r="BK210"/>
  <c r="J210"/>
  <c r="J102"/>
  <c r="T223"/>
  <c r="P255"/>
  <c r="R286"/>
  <c r="BK321"/>
  <c r="J321"/>
  <c r="J107"/>
  <c r="R356"/>
  <c r="T400"/>
  <c r="T387"/>
  <c i="28" r="BK127"/>
  <c r="J127"/>
  <c r="J99"/>
  <c r="BK148"/>
  <c r="J148"/>
  <c r="J100"/>
  <c r="BK161"/>
  <c r="J161"/>
  <c r="J101"/>
  <c r="T168"/>
  <c r="P189"/>
  <c r="T212"/>
  <c i="29" r="P145"/>
  <c r="P223"/>
  <c r="P303"/>
  <c r="T355"/>
  <c r="P452"/>
  <c r="BK488"/>
  <c r="J488"/>
  <c r="J107"/>
  <c r="T697"/>
  <c r="T745"/>
  <c r="T773"/>
  <c r="R854"/>
  <c r="P902"/>
  <c r="BK989"/>
  <c r="J989"/>
  <c r="J115"/>
  <c r="P1002"/>
  <c r="T1049"/>
  <c i="30" r="R139"/>
  <c r="BK202"/>
  <c r="J202"/>
  <c r="J103"/>
  <c r="BK238"/>
  <c r="J238"/>
  <c r="J104"/>
  <c r="P266"/>
  <c r="T278"/>
  <c r="P302"/>
  <c r="T340"/>
  <c r="BK424"/>
  <c r="J424"/>
  <c r="J112"/>
  <c r="P479"/>
  <c i="31" r="P132"/>
  <c r="P127"/>
  <c r="P126"/>
  <c r="P125"/>
  <c i="1" r="AU132"/>
  <c i="31" r="R140"/>
  <c i="32" r="T129"/>
  <c r="T154"/>
  <c r="T161"/>
  <c r="R166"/>
  <c r="R173"/>
  <c r="R182"/>
  <c i="33" r="T129"/>
  <c i="2" r="P145"/>
  <c r="R179"/>
  <c r="P214"/>
  <c r="R236"/>
  <c r="R252"/>
  <c r="BK469"/>
  <c r="J469"/>
  <c r="J108"/>
  <c r="R609"/>
  <c r="T636"/>
  <c r="T680"/>
  <c r="BK729"/>
  <c r="J729"/>
  <c r="J114"/>
  <c r="BK809"/>
  <c r="J809"/>
  <c r="J115"/>
  <c r="BK848"/>
  <c r="J848"/>
  <c r="J116"/>
  <c r="BK879"/>
  <c r="J879"/>
  <c r="J117"/>
  <c r="T939"/>
  <c i="3" r="R155"/>
  <c r="R142"/>
  <c r="T269"/>
  <c r="T305"/>
  <c r="BK335"/>
  <c r="J335"/>
  <c r="J109"/>
  <c r="BK491"/>
  <c r="J491"/>
  <c r="J110"/>
  <c r="BK541"/>
  <c r="J541"/>
  <c r="J111"/>
  <c r="BK548"/>
  <c r="J548"/>
  <c r="J112"/>
  <c r="BK705"/>
  <c r="J705"/>
  <c r="J115"/>
  <c r="R857"/>
  <c i="4" r="R130"/>
  <c r="R129"/>
  <c r="P135"/>
  <c r="P144"/>
  <c r="P151"/>
  <c r="BK171"/>
  <c r="J171"/>
  <c r="J105"/>
  <c i="5" r="P130"/>
  <c r="R213"/>
  <c r="T226"/>
  <c r="P250"/>
  <c r="BK260"/>
  <c r="J260"/>
  <c r="J105"/>
  <c i="6" r="BK130"/>
  <c r="J130"/>
  <c r="J100"/>
  <c r="T130"/>
  <c r="T137"/>
  <c r="T177"/>
  <c r="T244"/>
  <c r="R289"/>
  <c i="7" r="R140"/>
  <c r="BK181"/>
  <c r="J181"/>
  <c r="J100"/>
  <c r="R200"/>
  <c r="BK223"/>
  <c r="J223"/>
  <c r="J102"/>
  <c r="P266"/>
  <c r="BK341"/>
  <c r="J341"/>
  <c r="J104"/>
  <c r="BK364"/>
  <c r="J364"/>
  <c r="J105"/>
  <c r="BK393"/>
  <c r="J393"/>
  <c r="J106"/>
  <c r="BK398"/>
  <c r="J398"/>
  <c r="J107"/>
  <c r="BK415"/>
  <c r="J415"/>
  <c r="J108"/>
  <c r="R430"/>
  <c r="P467"/>
  <c r="P490"/>
  <c r="R503"/>
  <c r="P516"/>
  <c r="T548"/>
  <c r="T537"/>
  <c r="P592"/>
  <c r="P575"/>
  <c i="8" r="R122"/>
  <c r="R121"/>
  <c i="9" r="T127"/>
  <c r="R148"/>
  <c r="R161"/>
  <c r="R168"/>
  <c r="R189"/>
  <c r="BK212"/>
  <c r="J212"/>
  <c r="J104"/>
  <c i="10" r="P146"/>
  <c r="R161"/>
  <c r="T174"/>
  <c r="P213"/>
  <c r="BK239"/>
  <c r="J239"/>
  <c r="J105"/>
  <c r="T254"/>
  <c r="T271"/>
  <c r="BK285"/>
  <c r="J285"/>
  <c r="J109"/>
  <c r="BK300"/>
  <c r="J300"/>
  <c r="J110"/>
  <c r="R311"/>
  <c r="R318"/>
  <c r="BK348"/>
  <c r="BK365"/>
  <c r="J365"/>
  <c r="J115"/>
  <c r="P374"/>
  <c r="BK450"/>
  <c r="J450"/>
  <c r="J118"/>
  <c r="BK467"/>
  <c r="J467"/>
  <c r="J119"/>
  <c r="BK516"/>
  <c r="J516"/>
  <c r="J120"/>
  <c r="BK527"/>
  <c r="J527"/>
  <c r="J121"/>
  <c r="BK548"/>
  <c r="J548"/>
  <c r="J122"/>
  <c i="11" r="R129"/>
  <c r="R125"/>
  <c r="R154"/>
  <c r="T175"/>
  <c r="T186"/>
  <c i="12" r="P145"/>
  <c r="T181"/>
  <c r="T215"/>
  <c r="T237"/>
  <c r="BK253"/>
  <c r="J253"/>
  <c r="J107"/>
  <c r="BK398"/>
  <c r="J398"/>
  <c r="J108"/>
  <c r="BK465"/>
  <c r="J465"/>
  <c r="J109"/>
  <c r="T494"/>
  <c r="R535"/>
  <c r="BK581"/>
  <c r="J581"/>
  <c r="J114"/>
  <c r="T630"/>
  <c r="P652"/>
  <c r="T676"/>
  <c r="BK748"/>
  <c r="J748"/>
  <c r="J118"/>
  <c i="13" r="T141"/>
  <c r="BK202"/>
  <c r="J202"/>
  <c r="J103"/>
  <c r="P283"/>
  <c r="R314"/>
  <c r="T322"/>
  <c r="T450"/>
  <c r="P475"/>
  <c r="R480"/>
  <c r="R585"/>
  <c r="P766"/>
  <c r="R814"/>
  <c i="14" r="BK130"/>
  <c r="BK129"/>
  <c r="J129"/>
  <c r="J100"/>
  <c r="BK141"/>
  <c r="J141"/>
  <c r="J102"/>
  <c r="BK150"/>
  <c r="J150"/>
  <c r="J103"/>
  <c r="T157"/>
  <c r="P182"/>
  <c i="15" r="BK127"/>
  <c r="J127"/>
  <c r="J100"/>
  <c r="BK179"/>
  <c r="J179"/>
  <c r="J101"/>
  <c r="P190"/>
  <c r="R208"/>
  <c i="16" r="T128"/>
  <c r="BK156"/>
  <c r="J156"/>
  <c r="J101"/>
  <c r="BK217"/>
  <c r="J217"/>
  <c r="J102"/>
  <c r="R240"/>
  <c r="P249"/>
  <c i="17" r="BK141"/>
  <c r="T180"/>
  <c r="T197"/>
  <c r="P216"/>
  <c r="R255"/>
  <c r="P300"/>
  <c r="BK317"/>
  <c r="J317"/>
  <c r="J105"/>
  <c r="T350"/>
  <c r="P377"/>
  <c r="BK402"/>
  <c r="J402"/>
  <c r="J108"/>
  <c r="R425"/>
  <c r="P456"/>
  <c r="BK477"/>
  <c r="J477"/>
  <c r="J111"/>
  <c r="BK502"/>
  <c r="J502"/>
  <c r="J112"/>
  <c r="BK515"/>
  <c r="J515"/>
  <c r="J113"/>
  <c r="P528"/>
  <c r="R562"/>
  <c r="R551"/>
  <c r="T606"/>
  <c r="T589"/>
  <c i="18" r="R122"/>
  <c r="R121"/>
  <c i="19" r="BK170"/>
  <c r="J170"/>
  <c r="J100"/>
  <c r="P199"/>
  <c r="P216"/>
  <c r="P224"/>
  <c r="R234"/>
  <c r="R241"/>
  <c r="T258"/>
  <c r="R287"/>
  <c r="T310"/>
  <c r="BK329"/>
  <c r="J329"/>
  <c r="J117"/>
  <c r="P349"/>
  <c r="T423"/>
  <c r="T386"/>
  <c r="T461"/>
  <c r="T472"/>
  <c r="R485"/>
  <c r="R494"/>
  <c r="R501"/>
  <c r="P508"/>
  <c r="BK519"/>
  <c r="J519"/>
  <c r="J131"/>
  <c r="P524"/>
  <c r="T562"/>
  <c r="T551"/>
  <c r="BK618"/>
  <c r="J618"/>
  <c r="J136"/>
  <c r="R649"/>
  <c i="20" r="T127"/>
  <c r="T148"/>
  <c r="R161"/>
  <c r="BK168"/>
  <c r="J168"/>
  <c r="J102"/>
  <c r="R189"/>
  <c r="R212"/>
  <c i="21" r="BK159"/>
  <c r="J159"/>
  <c r="J100"/>
  <c r="R174"/>
  <c r="T195"/>
  <c r="P216"/>
  <c r="P238"/>
  <c r="BK253"/>
  <c r="J253"/>
  <c r="J106"/>
  <c r="BK272"/>
  <c r="J272"/>
  <c r="J107"/>
  <c r="BK301"/>
  <c r="J301"/>
  <c r="J108"/>
  <c r="BK323"/>
  <c r="BK338"/>
  <c r="J338"/>
  <c r="J111"/>
  <c r="BK359"/>
  <c r="J359"/>
  <c r="J112"/>
  <c r="P359"/>
  <c r="P372"/>
  <c r="P385"/>
  <c r="T394"/>
  <c r="R416"/>
  <c r="R435"/>
  <c r="P482"/>
  <c r="P501"/>
  <c r="R523"/>
  <c r="T538"/>
  <c r="T573"/>
  <c r="BK620"/>
  <c r="J620"/>
  <c r="J125"/>
  <c r="P753"/>
  <c r="R818"/>
  <c r="R840"/>
  <c r="P855"/>
  <c r="P862"/>
  <c r="BK881"/>
  <c r="J881"/>
  <c r="J132"/>
  <c r="BK899"/>
  <c r="BK908"/>
  <c r="J908"/>
  <c r="J135"/>
  <c i="22" r="R141"/>
  <c r="P166"/>
  <c r="P338"/>
  <c r="T410"/>
  <c r="P433"/>
  <c r="BK464"/>
  <c r="J464"/>
  <c r="J109"/>
  <c r="R515"/>
  <c r="P580"/>
  <c r="P587"/>
  <c r="BK627"/>
  <c r="J627"/>
  <c r="J113"/>
  <c r="P657"/>
  <c i="23" r="P143"/>
  <c r="BK161"/>
  <c r="J161"/>
  <c r="J103"/>
  <c r="T255"/>
  <c r="R371"/>
  <c r="R395"/>
  <c r="R406"/>
  <c r="R415"/>
  <c r="P427"/>
  <c r="P444"/>
  <c r="R464"/>
  <c r="T555"/>
  <c r="T600"/>
  <c r="BK704"/>
  <c r="J704"/>
  <c r="J117"/>
  <c i="24" r="P126"/>
  <c r="P125"/>
  <c r="P124"/>
  <c i="1" r="AU123"/>
  <c i="24" r="T137"/>
  <c r="T162"/>
  <c i="25" r="R127"/>
  <c r="R126"/>
  <c r="R168"/>
  <c r="P193"/>
  <c r="P250"/>
  <c i="26" r="R126"/>
  <c r="R144"/>
  <c r="P186"/>
  <c i="27" r="BK133"/>
  <c r="J133"/>
  <c r="J99"/>
  <c r="R174"/>
  <c r="R195"/>
  <c r="P210"/>
  <c r="R223"/>
  <c r="BK255"/>
  <c r="J255"/>
  <c r="J105"/>
  <c r="BK286"/>
  <c r="J286"/>
  <c r="J106"/>
  <c r="T321"/>
  <c r="P356"/>
  <c r="R400"/>
  <c r="R387"/>
  <c i="28" r="P127"/>
  <c r="P148"/>
  <c r="P161"/>
  <c r="P168"/>
  <c r="R189"/>
  <c r="BK212"/>
  <c r="J212"/>
  <c r="J104"/>
  <c i="29" r="T145"/>
  <c r="BK223"/>
  <c r="J223"/>
  <c r="J103"/>
  <c r="R303"/>
  <c r="BK355"/>
  <c r="J355"/>
  <c r="J105"/>
  <c r="R452"/>
  <c r="T488"/>
  <c r="P697"/>
  <c r="R745"/>
  <c r="P773"/>
  <c r="BK854"/>
  <c r="J854"/>
  <c r="J113"/>
  <c r="T902"/>
  <c r="P989"/>
  <c r="BK1002"/>
  <c r="J1002"/>
  <c r="J116"/>
  <c r="R1049"/>
  <c i="30" r="BK139"/>
  <c r="J139"/>
  <c r="J102"/>
  <c r="T202"/>
  <c r="P238"/>
  <c r="BK266"/>
  <c r="J266"/>
  <c r="J107"/>
  <c r="BK278"/>
  <c r="J278"/>
  <c r="J108"/>
  <c r="BK302"/>
  <c r="J302"/>
  <c r="J109"/>
  <c r="R340"/>
  <c r="T424"/>
  <c r="BK479"/>
  <c r="J479"/>
  <c r="J113"/>
  <c i="31" r="BK140"/>
  <c r="J140"/>
  <c r="J103"/>
  <c i="32" r="R129"/>
  <c r="R128"/>
  <c r="R127"/>
  <c r="R154"/>
  <c r="R161"/>
  <c r="T166"/>
  <c r="T173"/>
  <c r="P182"/>
  <c i="33" r="R123"/>
  <c r="P129"/>
  <c i="2" r="T145"/>
  <c r="BK179"/>
  <c r="J179"/>
  <c r="J104"/>
  <c r="BK214"/>
  <c r="J214"/>
  <c r="J105"/>
  <c r="BK236"/>
  <c r="J236"/>
  <c r="J106"/>
  <c r="T252"/>
  <c r="T469"/>
  <c r="T609"/>
  <c r="R636"/>
  <c r="P680"/>
  <c r="P729"/>
  <c r="R809"/>
  <c r="R848"/>
  <c r="R879"/>
  <c r="P939"/>
  <c i="3" r="BK155"/>
  <c r="J155"/>
  <c r="J103"/>
  <c r="R269"/>
  <c r="R305"/>
  <c r="R335"/>
  <c r="R331"/>
  <c r="T491"/>
  <c r="T541"/>
  <c r="R548"/>
  <c r="R645"/>
  <c r="R705"/>
  <c r="T705"/>
  <c r="BK857"/>
  <c r="J857"/>
  <c r="J117"/>
  <c i="4" r="T130"/>
  <c r="T129"/>
  <c r="R135"/>
  <c r="R144"/>
  <c r="BK151"/>
  <c r="J151"/>
  <c r="J104"/>
  <c r="T171"/>
  <c i="5" r="R130"/>
  <c r="P213"/>
  <c r="P226"/>
  <c r="BK250"/>
  <c r="J250"/>
  <c r="J104"/>
  <c r="T260"/>
  <c i="6" r="P130"/>
  <c r="P137"/>
  <c r="P177"/>
  <c r="P244"/>
  <c r="R280"/>
  <c r="R273"/>
  <c i="7" r="BK140"/>
  <c r="J140"/>
  <c r="J99"/>
  <c r="T181"/>
  <c r="T200"/>
  <c r="R223"/>
  <c r="BK266"/>
  <c r="J266"/>
  <c r="J103"/>
  <c r="R341"/>
  <c r="P364"/>
  <c r="R393"/>
  <c r="P398"/>
  <c r="P415"/>
  <c r="P430"/>
  <c r="T467"/>
  <c r="T490"/>
  <c r="T503"/>
  <c r="R516"/>
  <c r="BK548"/>
  <c r="J548"/>
  <c r="J115"/>
  <c r="BK592"/>
  <c r="J592"/>
  <c r="J117"/>
  <c i="8" r="P122"/>
  <c r="P121"/>
  <c i="1" r="AU103"/>
  <c i="9" r="BK127"/>
  <c r="J127"/>
  <c r="J99"/>
  <c r="BK148"/>
  <c r="J148"/>
  <c r="J100"/>
  <c r="BK161"/>
  <c r="J161"/>
  <c r="J101"/>
  <c r="BK168"/>
  <c r="J168"/>
  <c r="J102"/>
  <c r="T189"/>
  <c r="P212"/>
  <c i="10" r="T146"/>
  <c r="T161"/>
  <c r="R174"/>
  <c r="T213"/>
  <c r="T239"/>
  <c r="T238"/>
  <c r="R254"/>
  <c r="P271"/>
  <c r="R285"/>
  <c r="R284"/>
  <c r="R300"/>
  <c r="P311"/>
  <c r="BK318"/>
  <c r="J318"/>
  <c r="J112"/>
  <c r="T348"/>
  <c r="R365"/>
  <c r="R374"/>
  <c r="R450"/>
  <c r="R467"/>
  <c r="P516"/>
  <c r="P527"/>
  <c r="P548"/>
  <c i="11" r="BK154"/>
  <c r="J154"/>
  <c r="J101"/>
  <c r="P154"/>
  <c r="P175"/>
  <c r="R186"/>
  <c i="12" r="BK145"/>
  <c r="J145"/>
  <c r="J102"/>
  <c r="BK181"/>
  <c r="J181"/>
  <c r="J104"/>
  <c r="BK215"/>
  <c r="J215"/>
  <c r="J105"/>
  <c r="BK237"/>
  <c r="J237"/>
  <c r="J106"/>
  <c r="T253"/>
  <c r="T398"/>
  <c r="T465"/>
  <c r="R494"/>
  <c r="T535"/>
  <c r="R581"/>
  <c r="P630"/>
  <c r="T652"/>
  <c r="P676"/>
  <c r="T748"/>
  <c i="13" r="R141"/>
  <c r="P202"/>
  <c r="BK283"/>
  <c r="J283"/>
  <c r="J104"/>
  <c r="BK314"/>
  <c r="J314"/>
  <c r="J107"/>
  <c r="R322"/>
  <c r="R450"/>
  <c r="R475"/>
  <c r="P480"/>
  <c r="P585"/>
  <c r="R766"/>
  <c r="P814"/>
  <c i="14" r="P130"/>
  <c r="P129"/>
  <c r="R141"/>
  <c r="T150"/>
  <c r="BK157"/>
  <c r="J157"/>
  <c r="J104"/>
  <c r="BK182"/>
  <c r="J182"/>
  <c r="J105"/>
  <c i="15" r="T127"/>
  <c r="T126"/>
  <c r="T125"/>
  <c r="T179"/>
  <c r="T190"/>
  <c r="P208"/>
  <c i="16" r="R128"/>
  <c r="T156"/>
  <c r="R217"/>
  <c r="BK240"/>
  <c r="J240"/>
  <c r="J103"/>
  <c r="BK249"/>
  <c r="J249"/>
  <c r="J104"/>
  <c i="17" r="R141"/>
  <c r="BK180"/>
  <c r="J180"/>
  <c r="J100"/>
  <c r="R197"/>
  <c r="R216"/>
  <c r="P255"/>
  <c r="BK300"/>
  <c r="J300"/>
  <c r="J104"/>
  <c r="P317"/>
  <c r="BK350"/>
  <c r="J350"/>
  <c r="J106"/>
  <c r="T377"/>
  <c r="T402"/>
  <c r="P425"/>
  <c r="BK456"/>
  <c r="J456"/>
  <c r="J110"/>
  <c r="R477"/>
  <c r="P502"/>
  <c r="T515"/>
  <c r="T528"/>
  <c r="BK562"/>
  <c r="J562"/>
  <c r="J116"/>
  <c r="P606"/>
  <c r="P589"/>
  <c i="18" r="T122"/>
  <c r="T121"/>
  <c i="19" r="P170"/>
  <c r="P163"/>
  <c r="BK199"/>
  <c r="J199"/>
  <c r="J101"/>
  <c r="BK216"/>
  <c r="J216"/>
  <c r="J102"/>
  <c r="BK224"/>
  <c r="J224"/>
  <c r="J104"/>
  <c r="BK234"/>
  <c r="J234"/>
  <c r="J106"/>
  <c r="BK241"/>
  <c r="J241"/>
  <c r="J107"/>
  <c r="BK258"/>
  <c r="J258"/>
  <c r="J108"/>
  <c r="BK287"/>
  <c r="J287"/>
  <c r="J109"/>
  <c r="BK310"/>
  <c r="J310"/>
  <c r="J112"/>
  <c r="P329"/>
  <c r="T349"/>
  <c r="BK423"/>
  <c r="J423"/>
  <c r="J123"/>
  <c r="BK461"/>
  <c r="J461"/>
  <c r="J125"/>
  <c r="BK472"/>
  <c r="J472"/>
  <c r="J126"/>
  <c r="BK485"/>
  <c r="J485"/>
  <c r="J127"/>
  <c r="P494"/>
  <c r="P501"/>
  <c r="T508"/>
  <c r="R519"/>
  <c r="T524"/>
  <c r="BK562"/>
  <c r="J562"/>
  <c r="J134"/>
  <c r="T618"/>
  <c r="T581"/>
  <c r="P649"/>
  <c i="20" r="BK127"/>
  <c r="J127"/>
  <c r="J99"/>
  <c r="BK148"/>
  <c r="J148"/>
  <c r="J100"/>
  <c r="T161"/>
  <c r="T168"/>
  <c r="P189"/>
  <c r="T212"/>
  <c i="21" r="R159"/>
  <c r="P174"/>
  <c r="R195"/>
  <c r="T216"/>
  <c r="T238"/>
  <c r="T253"/>
  <c r="T272"/>
  <c r="T301"/>
  <c r="T323"/>
  <c r="R338"/>
  <c r="T359"/>
  <c r="T372"/>
  <c r="T385"/>
  <c r="R394"/>
  <c r="T416"/>
  <c r="P435"/>
  <c r="T482"/>
  <c r="T501"/>
  <c r="P523"/>
  <c r="R538"/>
  <c r="R573"/>
  <c r="T620"/>
  <c r="R753"/>
  <c r="BK818"/>
  <c r="J818"/>
  <c r="J127"/>
  <c r="BK840"/>
  <c r="J840"/>
  <c r="J129"/>
  <c r="BK855"/>
  <c r="J855"/>
  <c r="J130"/>
  <c r="R862"/>
  <c r="T881"/>
  <c r="P899"/>
  <c r="P908"/>
  <c i="22" r="T141"/>
  <c r="BK166"/>
  <c r="J166"/>
  <c r="J103"/>
  <c r="R338"/>
  <c r="P410"/>
  <c r="R433"/>
  <c r="R464"/>
  <c r="T515"/>
  <c r="R580"/>
  <c r="BK587"/>
  <c r="J587"/>
  <c r="J112"/>
  <c r="P627"/>
  <c r="R657"/>
  <c i="23" r="BK143"/>
  <c r="T161"/>
  <c r="BK255"/>
  <c r="J255"/>
  <c r="J104"/>
  <c r="P371"/>
  <c r="BK395"/>
  <c r="J395"/>
  <c r="J108"/>
  <c r="BK406"/>
  <c r="J406"/>
  <c r="J109"/>
  <c r="BK415"/>
  <c r="J415"/>
  <c r="J110"/>
  <c r="BK427"/>
  <c r="J427"/>
  <c r="J111"/>
  <c r="T444"/>
  <c r="BK464"/>
  <c r="J464"/>
  <c r="J113"/>
  <c r="R555"/>
  <c r="R600"/>
  <c r="R704"/>
  <c i="24" r="R126"/>
  <c r="R137"/>
  <c r="R162"/>
  <c i="25" r="T127"/>
  <c r="P168"/>
  <c r="T193"/>
  <c r="R250"/>
  <c i="26" r="P126"/>
  <c r="P125"/>
  <c r="P124"/>
  <c i="1" r="AU125"/>
  <c i="26" r="BK144"/>
  <c r="J144"/>
  <c r="J101"/>
  <c r="T186"/>
  <c i="27" r="R133"/>
  <c r="BK174"/>
  <c r="J174"/>
  <c r="J100"/>
  <c r="T195"/>
  <c r="T210"/>
  <c r="P223"/>
  <c r="R255"/>
  <c r="T286"/>
  <c r="P321"/>
  <c r="BK356"/>
  <c r="J356"/>
  <c r="J108"/>
  <c r="BK400"/>
  <c r="J400"/>
  <c r="J110"/>
  <c i="28" r="R127"/>
  <c r="R148"/>
  <c r="R161"/>
  <c r="BK168"/>
  <c r="J168"/>
  <c r="J102"/>
  <c r="BK189"/>
  <c r="J189"/>
  <c r="J103"/>
  <c r="R212"/>
  <c i="29" r="BK145"/>
  <c r="J145"/>
  <c r="J102"/>
  <c r="T223"/>
  <c r="T303"/>
  <c r="R355"/>
  <c r="BK452"/>
  <c r="J452"/>
  <c r="J106"/>
  <c r="R488"/>
  <c r="BK697"/>
  <c r="J697"/>
  <c r="J108"/>
  <c r="BK745"/>
  <c r="J745"/>
  <c r="J109"/>
  <c r="BK773"/>
  <c r="J773"/>
  <c r="J112"/>
  <c r="T854"/>
  <c r="BK902"/>
  <c r="J902"/>
  <c r="J114"/>
  <c r="T989"/>
  <c r="T1002"/>
  <c r="P1049"/>
  <c i="30" r="T139"/>
  <c r="P202"/>
  <c r="R238"/>
  <c r="T266"/>
  <c r="P278"/>
  <c r="T302"/>
  <c r="BK340"/>
  <c r="J340"/>
  <c r="J111"/>
  <c r="P424"/>
  <c r="T479"/>
  <c i="31" r="BK132"/>
  <c r="J132"/>
  <c r="J101"/>
  <c r="T132"/>
  <c r="T127"/>
  <c r="T126"/>
  <c r="T125"/>
  <c r="T140"/>
  <c i="32" r="BK129"/>
  <c r="J129"/>
  <c r="J100"/>
  <c r="BK154"/>
  <c r="J154"/>
  <c r="J101"/>
  <c r="BK161"/>
  <c r="J161"/>
  <c r="J102"/>
  <c r="P166"/>
  <c r="P173"/>
  <c r="BK182"/>
  <c r="J182"/>
  <c r="J105"/>
  <c i="33" r="BK123"/>
  <c r="J123"/>
  <c r="J98"/>
  <c r="T123"/>
  <c r="R129"/>
  <c r="P150"/>
  <c r="R150"/>
  <c i="2" r="BK145"/>
  <c r="J145"/>
  <c r="J102"/>
  <c r="P179"/>
  <c r="R214"/>
  <c r="P236"/>
  <c r="P252"/>
  <c r="R469"/>
  <c r="P609"/>
  <c r="P636"/>
  <c r="R680"/>
  <c r="T729"/>
  <c r="T809"/>
  <c r="P848"/>
  <c r="P879"/>
  <c r="R939"/>
  <c i="3" r="T155"/>
  <c r="T142"/>
  <c r="P269"/>
  <c r="P305"/>
  <c r="T335"/>
  <c r="T331"/>
  <c r="P491"/>
  <c r="P541"/>
  <c r="T548"/>
  <c r="BK645"/>
  <c r="J645"/>
  <c r="J114"/>
  <c r="T645"/>
  <c r="T857"/>
  <c i="4" r="P130"/>
  <c r="P129"/>
  <c r="P128"/>
  <c r="P127"/>
  <c i="1" r="AU99"/>
  <c i="4" r="T135"/>
  <c r="T144"/>
  <c r="T151"/>
  <c r="R171"/>
  <c i="5" r="T130"/>
  <c r="T129"/>
  <c r="T127"/>
  <c r="T213"/>
  <c r="R226"/>
  <c r="T250"/>
  <c r="P260"/>
  <c i="6" r="R130"/>
  <c r="R137"/>
  <c r="R177"/>
  <c r="R244"/>
  <c r="P280"/>
  <c r="P273"/>
  <c r="T289"/>
  <c i="7" r="T140"/>
  <c r="P181"/>
  <c r="BK200"/>
  <c r="J200"/>
  <c r="J101"/>
  <c r="P223"/>
  <c r="T266"/>
  <c r="T341"/>
  <c r="T364"/>
  <c r="T393"/>
  <c r="T398"/>
  <c r="T415"/>
  <c r="BK430"/>
  <c r="J430"/>
  <c r="J109"/>
  <c r="BK467"/>
  <c r="J467"/>
  <c r="J110"/>
  <c r="BK490"/>
  <c r="J490"/>
  <c r="J111"/>
  <c r="BK503"/>
  <c r="J503"/>
  <c r="J112"/>
  <c r="BK516"/>
  <c r="J516"/>
  <c r="J113"/>
  <c r="R548"/>
  <c r="R537"/>
  <c r="R592"/>
  <c r="R575"/>
  <c i="8" r="BK122"/>
  <c r="J122"/>
  <c r="J99"/>
  <c i="9" r="P127"/>
  <c r="T148"/>
  <c r="T161"/>
  <c r="P168"/>
  <c r="BK189"/>
  <c r="J189"/>
  <c r="J103"/>
  <c r="T212"/>
  <c i="10" r="BK146"/>
  <c r="J146"/>
  <c r="J100"/>
  <c r="BK161"/>
  <c r="J161"/>
  <c r="J101"/>
  <c r="P174"/>
  <c r="BK213"/>
  <c r="J213"/>
  <c r="J103"/>
  <c r="R239"/>
  <c r="P254"/>
  <c r="R271"/>
  <c r="P285"/>
  <c r="P284"/>
  <c r="P300"/>
  <c r="BK311"/>
  <c r="J311"/>
  <c r="J111"/>
  <c r="T318"/>
  <c r="R348"/>
  <c r="R347"/>
  <c r="T365"/>
  <c r="BK374"/>
  <c r="J374"/>
  <c r="J116"/>
  <c r="T450"/>
  <c r="T467"/>
  <c r="R516"/>
  <c r="T527"/>
  <c r="R548"/>
  <c i="11" r="P129"/>
  <c r="P125"/>
  <c i="1" r="AU106"/>
  <c i="11" r="BK175"/>
  <c r="J175"/>
  <c r="J102"/>
  <c r="BK186"/>
  <c r="J186"/>
  <c r="J103"/>
  <c i="12" r="T145"/>
  <c r="T144"/>
  <c r="R181"/>
  <c r="R215"/>
  <c r="P237"/>
  <c r="R253"/>
  <c r="P398"/>
  <c r="P465"/>
  <c r="BK494"/>
  <c r="J494"/>
  <c r="J112"/>
  <c r="P535"/>
  <c r="P581"/>
  <c r="BK630"/>
  <c r="J630"/>
  <c r="J115"/>
  <c r="BK652"/>
  <c r="J652"/>
  <c r="J116"/>
  <c r="R676"/>
  <c r="R748"/>
  <c i="13" r="BK141"/>
  <c r="J141"/>
  <c r="J102"/>
  <c r="T202"/>
  <c r="R283"/>
  <c r="T314"/>
  <c r="BK322"/>
  <c r="J322"/>
  <c r="J108"/>
  <c r="BK450"/>
  <c r="J450"/>
  <c r="J109"/>
  <c r="BK475"/>
  <c r="J475"/>
  <c r="J110"/>
  <c r="T475"/>
  <c r="T480"/>
  <c r="T585"/>
  <c r="T766"/>
  <c r="BK814"/>
  <c r="J814"/>
  <c r="J115"/>
  <c i="14" r="R130"/>
  <c r="R129"/>
  <c r="T141"/>
  <c r="P150"/>
  <c r="R157"/>
  <c r="T182"/>
  <c i="15" r="P127"/>
  <c r="P126"/>
  <c r="P125"/>
  <c i="1" r="AU112"/>
  <c i="15" r="P179"/>
  <c r="BK190"/>
  <c r="J190"/>
  <c r="J102"/>
  <c r="BK208"/>
  <c r="J208"/>
  <c r="J103"/>
  <c i="16" r="P128"/>
  <c r="R156"/>
  <c r="P217"/>
  <c r="P240"/>
  <c r="T249"/>
  <c i="17" r="P141"/>
  <c r="P180"/>
  <c r="BK197"/>
  <c r="J197"/>
  <c r="J101"/>
  <c r="BK216"/>
  <c r="J216"/>
  <c r="J102"/>
  <c r="T255"/>
  <c r="T300"/>
  <c r="R317"/>
  <c r="P350"/>
  <c r="R377"/>
  <c r="R402"/>
  <c r="BK425"/>
  <c r="J425"/>
  <c r="J109"/>
  <c r="T456"/>
  <c r="T477"/>
  <c r="R502"/>
  <c r="P515"/>
  <c r="BK528"/>
  <c r="T562"/>
  <c r="T551"/>
  <c r="BK606"/>
  <c r="J606"/>
  <c r="J118"/>
  <c i="18" r="P122"/>
  <c r="P121"/>
  <c i="1" r="AU115"/>
  <c i="19" r="T170"/>
  <c r="T163"/>
  <c r="R199"/>
  <c r="T216"/>
  <c r="T224"/>
  <c r="P234"/>
  <c r="P241"/>
  <c r="P258"/>
  <c r="P287"/>
  <c r="P310"/>
  <c r="R329"/>
  <c r="BK349"/>
  <c r="J349"/>
  <c r="J121"/>
  <c r="P423"/>
  <c r="P386"/>
  <c r="P461"/>
  <c r="P472"/>
  <c r="P485"/>
  <c r="BK494"/>
  <c r="J494"/>
  <c r="J128"/>
  <c r="BK501"/>
  <c r="J501"/>
  <c r="J129"/>
  <c r="BK508"/>
  <c r="J508"/>
  <c r="J130"/>
  <c r="P519"/>
  <c r="R524"/>
  <c r="R562"/>
  <c r="R551"/>
  <c r="R618"/>
  <c r="R581"/>
  <c r="BK649"/>
  <c r="J649"/>
  <c r="J139"/>
  <c i="20" r="R127"/>
  <c r="R148"/>
  <c r="P161"/>
  <c r="R168"/>
  <c r="BK189"/>
  <c r="J189"/>
  <c r="J103"/>
  <c r="BK212"/>
  <c r="J212"/>
  <c r="J104"/>
  <c i="21" r="T159"/>
  <c r="T158"/>
  <c r="BK174"/>
  <c r="J174"/>
  <c r="J101"/>
  <c r="BK195"/>
  <c r="J195"/>
  <c r="J102"/>
  <c r="BK216"/>
  <c r="J216"/>
  <c r="J103"/>
  <c r="R238"/>
  <c r="P253"/>
  <c r="R272"/>
  <c r="P301"/>
  <c r="P323"/>
  <c r="T338"/>
  <c r="R359"/>
  <c r="R372"/>
  <c r="R385"/>
  <c r="P394"/>
  <c r="P416"/>
  <c r="P415"/>
  <c r="T435"/>
  <c r="R482"/>
  <c r="R501"/>
  <c r="BK538"/>
  <c r="J538"/>
  <c r="J123"/>
  <c r="BK573"/>
  <c r="J573"/>
  <c r="J124"/>
  <c r="R620"/>
  <c r="T753"/>
  <c r="P818"/>
  <c r="P840"/>
  <c r="P839"/>
  <c r="R855"/>
  <c r="BK862"/>
  <c r="J862"/>
  <c r="J131"/>
  <c r="R881"/>
  <c r="T899"/>
  <c r="T908"/>
  <c i="22" r="P141"/>
  <c r="P140"/>
  <c r="T166"/>
  <c r="BK338"/>
  <c r="J338"/>
  <c r="J104"/>
  <c r="BK410"/>
  <c r="J410"/>
  <c r="J105"/>
  <c r="T433"/>
  <c r="T432"/>
  <c r="P464"/>
  <c r="P515"/>
  <c r="BK580"/>
  <c r="J580"/>
  <c r="J111"/>
  <c r="R587"/>
  <c r="R627"/>
  <c r="BK657"/>
  <c r="J657"/>
  <c r="J114"/>
  <c i="23" r="R143"/>
  <c r="P161"/>
  <c r="R255"/>
  <c r="BK371"/>
  <c r="J371"/>
  <c r="J105"/>
  <c r="T395"/>
  <c r="T406"/>
  <c r="P415"/>
  <c r="R427"/>
  <c r="BK444"/>
  <c r="J444"/>
  <c r="J112"/>
  <c r="P464"/>
  <c r="P555"/>
  <c r="BK600"/>
  <c r="J600"/>
  <c r="J116"/>
  <c r="P704"/>
  <c i="24" r="BK126"/>
  <c r="J126"/>
  <c r="J100"/>
  <c r="BK137"/>
  <c r="J137"/>
  <c r="J101"/>
  <c r="BK162"/>
  <c r="J162"/>
  <c r="J102"/>
  <c i="25" r="BK127"/>
  <c r="T168"/>
  <c r="BK193"/>
  <c r="J193"/>
  <c r="J102"/>
  <c r="BK250"/>
  <c r="J250"/>
  <c r="J103"/>
  <c i="26" r="T126"/>
  <c r="T144"/>
  <c r="BK186"/>
  <c r="J186"/>
  <c r="J102"/>
  <c i="27" r="P133"/>
  <c r="P174"/>
  <c r="BK195"/>
  <c r="J195"/>
  <c r="J101"/>
  <c r="R210"/>
  <c r="BK223"/>
  <c r="J223"/>
  <c r="J103"/>
  <c r="T255"/>
  <c r="P286"/>
  <c r="R321"/>
  <c r="T356"/>
  <c r="P400"/>
  <c r="P387"/>
  <c i="28" r="T127"/>
  <c r="T148"/>
  <c r="T161"/>
  <c r="R168"/>
  <c r="T189"/>
  <c r="P212"/>
  <c i="29" r="R145"/>
  <c r="R223"/>
  <c r="BK303"/>
  <c r="J303"/>
  <c r="J104"/>
  <c r="P355"/>
  <c r="T452"/>
  <c r="P488"/>
  <c r="R697"/>
  <c r="P745"/>
  <c r="R773"/>
  <c r="P854"/>
  <c r="R902"/>
  <c r="R989"/>
  <c r="R1002"/>
  <c r="BK1049"/>
  <c r="J1049"/>
  <c r="J117"/>
  <c i="30" r="P139"/>
  <c r="P138"/>
  <c r="R202"/>
  <c r="T238"/>
  <c r="R266"/>
  <c r="R278"/>
  <c r="R302"/>
  <c r="P340"/>
  <c r="R424"/>
  <c r="R479"/>
  <c i="31" r="R132"/>
  <c r="R127"/>
  <c r="R126"/>
  <c r="R125"/>
  <c r="P140"/>
  <c i="32" r="P129"/>
  <c r="P128"/>
  <c r="P127"/>
  <c i="1" r="AU133"/>
  <c i="32" r="P154"/>
  <c r="P161"/>
  <c r="BK166"/>
  <c r="J166"/>
  <c r="J103"/>
  <c r="BK173"/>
  <c r="J173"/>
  <c r="J104"/>
  <c r="T182"/>
  <c i="33" r="P123"/>
  <c r="P122"/>
  <c r="P121"/>
  <c i="1" r="AU134"/>
  <c i="33" r="BK129"/>
  <c r="J129"/>
  <c r="J99"/>
  <c r="BK150"/>
  <c r="J150"/>
  <c r="J100"/>
  <c r="T150"/>
  <c i="2" r="BK632"/>
  <c r="J632"/>
  <c r="J110"/>
  <c r="BK1204"/>
  <c r="J1204"/>
  <c r="J119"/>
  <c i="3" r="BK328"/>
  <c r="J328"/>
  <c r="J106"/>
  <c r="BK774"/>
  <c r="J774"/>
  <c r="J116"/>
  <c i="13" r="BK517"/>
  <c r="J517"/>
  <c r="J112"/>
  <c i="19" r="BK326"/>
  <c r="J326"/>
  <c r="J116"/>
  <c r="BK551"/>
  <c r="J551"/>
  <c r="J133"/>
  <c i="30" r="BK262"/>
  <c r="J262"/>
  <c r="J105"/>
  <c i="31" r="BK127"/>
  <c r="J127"/>
  <c r="J100"/>
  <c r="BK137"/>
  <c r="J137"/>
  <c r="J102"/>
  <c i="3" r="BK143"/>
  <c r="J143"/>
  <c r="J102"/>
  <c r="BK607"/>
  <c r="J607"/>
  <c r="J113"/>
  <c i="6" r="BK273"/>
  <c r="J273"/>
  <c r="J104"/>
  <c i="7" r="BK537"/>
  <c r="J537"/>
  <c r="J114"/>
  <c i="12" r="BK1021"/>
  <c r="J1021"/>
  <c r="J119"/>
  <c i="17" r="BK551"/>
  <c r="J551"/>
  <c r="J115"/>
  <c i="19" r="BK646"/>
  <c r="J646"/>
  <c r="J138"/>
  <c i="27" r="BK387"/>
  <c r="J387"/>
  <c r="J109"/>
  <c i="3" r="BK332"/>
  <c r="J332"/>
  <c r="J108"/>
  <c i="7" r="BK575"/>
  <c r="J575"/>
  <c r="J116"/>
  <c i="12" r="BK174"/>
  <c r="J174"/>
  <c r="J103"/>
  <c i="13" r="BK310"/>
  <c r="J310"/>
  <c r="J105"/>
  <c i="17" r="BK589"/>
  <c r="J589"/>
  <c r="J117"/>
  <c i="19" r="BK221"/>
  <c r="J221"/>
  <c r="J103"/>
  <c r="BK231"/>
  <c r="J231"/>
  <c r="J105"/>
  <c r="BK304"/>
  <c r="J304"/>
  <c r="J110"/>
  <c r="BK307"/>
  <c r="J307"/>
  <c r="J111"/>
  <c r="BK317"/>
  <c r="J317"/>
  <c r="J113"/>
  <c r="BK320"/>
  <c r="J320"/>
  <c r="J114"/>
  <c r="BK323"/>
  <c r="J323"/>
  <c r="J115"/>
  <c r="BK340"/>
  <c r="J340"/>
  <c r="J118"/>
  <c r="BK343"/>
  <c r="J343"/>
  <c r="J119"/>
  <c r="BK346"/>
  <c r="J346"/>
  <c r="J120"/>
  <c i="29" r="BK769"/>
  <c r="J769"/>
  <c r="J110"/>
  <c i="30" r="BK310"/>
  <c r="J310"/>
  <c r="J110"/>
  <c i="2" r="BK172"/>
  <c r="J172"/>
  <c r="J103"/>
  <c i="11" r="BK126"/>
  <c r="J126"/>
  <c r="J99"/>
  <c i="12" r="BK490"/>
  <c r="J490"/>
  <c r="J110"/>
  <c i="19" r="BK163"/>
  <c r="J163"/>
  <c r="J99"/>
  <c r="BK386"/>
  <c r="J386"/>
  <c r="J122"/>
  <c r="BK581"/>
  <c r="J581"/>
  <c r="J135"/>
  <c r="BK635"/>
  <c r="J635"/>
  <c r="J137"/>
  <c r="BK676"/>
  <c r="J676"/>
  <c r="J140"/>
  <c i="22" r="BK429"/>
  <c r="J429"/>
  <c r="J106"/>
  <c r="BK727"/>
  <c r="J727"/>
  <c r="J115"/>
  <c i="23" r="BK391"/>
  <c r="J391"/>
  <c r="J106"/>
  <c r="BK585"/>
  <c r="J585"/>
  <c r="J115"/>
  <c i="29" r="BK1092"/>
  <c r="J1092"/>
  <c r="J118"/>
  <c r="BK1103"/>
  <c r="J1103"/>
  <c r="J119"/>
  <c i="33" r="BK159"/>
  <c r="J159"/>
  <c r="J101"/>
  <c r="F91"/>
  <c r="E111"/>
  <c r="J118"/>
  <c r="BE132"/>
  <c r="BE136"/>
  <c r="BE151"/>
  <c r="BE155"/>
  <c r="BE156"/>
  <c r="J91"/>
  <c r="J115"/>
  <c r="F118"/>
  <c r="BE134"/>
  <c r="BE138"/>
  <c r="BE142"/>
  <c r="BE148"/>
  <c r="BE157"/>
  <c r="BE124"/>
  <c r="BE130"/>
  <c r="BE140"/>
  <c r="BE158"/>
  <c r="BE127"/>
  <c r="BE144"/>
  <c r="BE146"/>
  <c r="BE153"/>
  <c r="BE160"/>
  <c i="32" r="J94"/>
  <c r="J123"/>
  <c r="BE140"/>
  <c r="BE142"/>
  <c r="BE148"/>
  <c r="BE171"/>
  <c r="BE178"/>
  <c r="E85"/>
  <c r="J91"/>
  <c r="F94"/>
  <c r="F123"/>
  <c r="BE130"/>
  <c r="BE138"/>
  <c r="BE146"/>
  <c r="BE150"/>
  <c r="BE155"/>
  <c r="BE164"/>
  <c r="BE174"/>
  <c r="BE176"/>
  <c r="BE180"/>
  <c r="BE183"/>
  <c r="BE189"/>
  <c r="BE193"/>
  <c i="31" r="BK126"/>
  <c r="J126"/>
  <c r="J99"/>
  <c i="32" r="BE136"/>
  <c r="BE144"/>
  <c r="BE152"/>
  <c r="BE167"/>
  <c r="BE169"/>
  <c r="BE187"/>
  <c r="BE191"/>
  <c r="BE199"/>
  <c r="BE132"/>
  <c r="BE134"/>
  <c r="BE157"/>
  <c r="BE159"/>
  <c r="BE162"/>
  <c r="BE185"/>
  <c r="BE195"/>
  <c r="BE197"/>
  <c r="BE201"/>
  <c r="BE203"/>
  <c i="31" r="E85"/>
  <c r="F93"/>
  <c r="J94"/>
  <c r="J121"/>
  <c r="BE133"/>
  <c r="BE135"/>
  <c r="BE138"/>
  <c r="BE146"/>
  <c r="BE154"/>
  <c r="BE148"/>
  <c r="BE150"/>
  <c r="J91"/>
  <c r="F94"/>
  <c r="BE128"/>
  <c r="BE141"/>
  <c r="BE130"/>
  <c r="BE143"/>
  <c r="BE152"/>
  <c i="29" r="BK144"/>
  <c r="J144"/>
  <c r="J101"/>
  <c i="30" r="E85"/>
  <c r="F95"/>
  <c r="J96"/>
  <c r="BE223"/>
  <c r="BE239"/>
  <c r="BE252"/>
  <c r="BE254"/>
  <c r="BE258"/>
  <c r="BE263"/>
  <c r="BE285"/>
  <c r="BE291"/>
  <c r="BE298"/>
  <c r="BE300"/>
  <c r="BE303"/>
  <c r="BE383"/>
  <c r="BE452"/>
  <c r="BE534"/>
  <c r="BE536"/>
  <c r="J93"/>
  <c r="F96"/>
  <c r="J133"/>
  <c r="BE140"/>
  <c r="BE142"/>
  <c r="BE150"/>
  <c r="BE152"/>
  <c r="BE170"/>
  <c r="BE172"/>
  <c r="BE176"/>
  <c r="BE203"/>
  <c r="BE208"/>
  <c r="BE228"/>
  <c r="BE248"/>
  <c r="BE305"/>
  <c r="BE341"/>
  <c r="BE351"/>
  <c r="BE354"/>
  <c r="BE403"/>
  <c r="BE422"/>
  <c r="BE474"/>
  <c r="BE477"/>
  <c i="29" r="BK772"/>
  <c r="J772"/>
  <c r="J111"/>
  <c i="30" r="BE194"/>
  <c r="BE204"/>
  <c r="BE206"/>
  <c r="BE241"/>
  <c r="BE246"/>
  <c r="BE256"/>
  <c r="BE260"/>
  <c r="BE270"/>
  <c r="BE287"/>
  <c r="BE295"/>
  <c r="BE307"/>
  <c r="BE311"/>
  <c r="BE379"/>
  <c r="BE390"/>
  <c r="BE394"/>
  <c r="BE425"/>
  <c r="BE427"/>
  <c r="BE429"/>
  <c r="BE480"/>
  <c r="BE164"/>
  <c r="BE168"/>
  <c r="BE181"/>
  <c r="BE189"/>
  <c r="BE212"/>
  <c r="BE217"/>
  <c r="BE233"/>
  <c r="BE243"/>
  <c r="BE250"/>
  <c r="BE267"/>
  <c r="BE274"/>
  <c r="BE276"/>
  <c r="BE279"/>
  <c r="BE283"/>
  <c r="BE289"/>
  <c r="BE293"/>
  <c r="BE324"/>
  <c r="BE358"/>
  <c r="BE386"/>
  <c r="BE407"/>
  <c r="BE495"/>
  <c r="BE497"/>
  <c i="29" r="E85"/>
  <c r="J93"/>
  <c r="J96"/>
  <c r="BE146"/>
  <c r="BE224"/>
  <c r="BE258"/>
  <c r="BE264"/>
  <c r="BE274"/>
  <c r="BE313"/>
  <c r="BE330"/>
  <c r="BE367"/>
  <c r="BE394"/>
  <c r="BE404"/>
  <c r="BE408"/>
  <c r="BE434"/>
  <c r="BE443"/>
  <c r="BE445"/>
  <c r="BE453"/>
  <c r="BE470"/>
  <c r="BE523"/>
  <c r="BE565"/>
  <c r="BE597"/>
  <c r="BE647"/>
  <c r="BE659"/>
  <c r="BE707"/>
  <c r="BE740"/>
  <c r="BE743"/>
  <c r="BE759"/>
  <c r="BE852"/>
  <c r="BE858"/>
  <c r="BE871"/>
  <c r="BE880"/>
  <c r="BE893"/>
  <c r="BE895"/>
  <c r="BE903"/>
  <c r="BE907"/>
  <c r="BE911"/>
  <c r="BE947"/>
  <c r="BE963"/>
  <c r="BE972"/>
  <c r="BE978"/>
  <c r="BE981"/>
  <c r="BE984"/>
  <c r="BE990"/>
  <c r="BE1009"/>
  <c r="BE1027"/>
  <c r="BE1036"/>
  <c r="BE1053"/>
  <c r="BE1076"/>
  <c r="BE1081"/>
  <c r="BE1085"/>
  <c r="BE1090"/>
  <c r="BE1093"/>
  <c r="BE1104"/>
  <c i="28" r="BK126"/>
  <c r="J126"/>
  <c r="J98"/>
  <c i="29" r="F95"/>
  <c r="BE174"/>
  <c r="BE211"/>
  <c r="BE217"/>
  <c r="BE232"/>
  <c r="BE285"/>
  <c r="BE292"/>
  <c r="BE304"/>
  <c r="BE334"/>
  <c r="BE338"/>
  <c r="BE345"/>
  <c r="BE369"/>
  <c r="BE378"/>
  <c r="BE385"/>
  <c r="BE412"/>
  <c r="BE432"/>
  <c r="BE460"/>
  <c r="BE484"/>
  <c r="BE513"/>
  <c r="BE553"/>
  <c r="BE562"/>
  <c r="BE641"/>
  <c r="BE691"/>
  <c r="BE702"/>
  <c r="BE717"/>
  <c r="BE735"/>
  <c r="BE748"/>
  <c r="BE753"/>
  <c r="BE755"/>
  <c r="BE761"/>
  <c r="BE767"/>
  <c r="BE770"/>
  <c r="BE793"/>
  <c r="BE798"/>
  <c r="BE886"/>
  <c r="BE890"/>
  <c r="BE897"/>
  <c r="BE919"/>
  <c r="BE927"/>
  <c r="BE937"/>
  <c r="BE998"/>
  <c r="BE1000"/>
  <c r="BE1006"/>
  <c r="BE1024"/>
  <c r="BE1033"/>
  <c r="F96"/>
  <c r="BE166"/>
  <c r="BE185"/>
  <c r="BE204"/>
  <c r="BE221"/>
  <c r="BE249"/>
  <c r="BE294"/>
  <c r="BE317"/>
  <c r="BE350"/>
  <c r="BE400"/>
  <c r="BE449"/>
  <c r="BE462"/>
  <c r="BE474"/>
  <c r="BE477"/>
  <c r="BE489"/>
  <c r="BE525"/>
  <c r="BE534"/>
  <c r="BE544"/>
  <c r="BE612"/>
  <c r="BE628"/>
  <c r="BE678"/>
  <c r="BE695"/>
  <c r="BE698"/>
  <c r="BE737"/>
  <c r="BE757"/>
  <c r="BE809"/>
  <c r="BE820"/>
  <c r="BE835"/>
  <c r="BE844"/>
  <c r="BE862"/>
  <c r="BE898"/>
  <c r="BE900"/>
  <c r="BE954"/>
  <c r="BE967"/>
  <c r="BE995"/>
  <c r="BE1021"/>
  <c r="BE1030"/>
  <c r="BE1050"/>
  <c r="BE1072"/>
  <c r="J95"/>
  <c r="BE157"/>
  <c r="BE193"/>
  <c r="BE214"/>
  <c r="BE240"/>
  <c r="BE260"/>
  <c r="BE295"/>
  <c r="BE296"/>
  <c r="BE321"/>
  <c r="BE325"/>
  <c r="BE356"/>
  <c r="BE387"/>
  <c r="BE396"/>
  <c r="BE414"/>
  <c r="BE423"/>
  <c r="BE466"/>
  <c r="BE645"/>
  <c r="BE661"/>
  <c r="BE676"/>
  <c r="BE722"/>
  <c r="BE732"/>
  <c r="BE746"/>
  <c r="BE750"/>
  <c r="BE763"/>
  <c r="BE765"/>
  <c r="BE774"/>
  <c r="BE783"/>
  <c r="BE817"/>
  <c r="BE825"/>
  <c r="BE847"/>
  <c r="BE855"/>
  <c r="BE883"/>
  <c r="BE894"/>
  <c r="BE896"/>
  <c r="BE940"/>
  <c r="BE958"/>
  <c r="BE987"/>
  <c r="BE997"/>
  <c r="BE1003"/>
  <c r="BE1012"/>
  <c r="BE1015"/>
  <c r="BE1018"/>
  <c r="BE1039"/>
  <c r="BE1047"/>
  <c r="BE1056"/>
  <c r="BE1060"/>
  <c r="BE1062"/>
  <c r="BE1064"/>
  <c r="BE1067"/>
  <c r="BE1069"/>
  <c i="28" r="E85"/>
  <c r="J123"/>
  <c r="BE132"/>
  <c r="BE134"/>
  <c r="BE142"/>
  <c r="BE151"/>
  <c r="BE157"/>
  <c r="BE177"/>
  <c r="BE198"/>
  <c r="BE206"/>
  <c i="27" r="BK132"/>
  <c r="J132"/>
  <c r="J98"/>
  <c i="28" r="J93"/>
  <c r="BE128"/>
  <c r="BE130"/>
  <c r="BE140"/>
  <c r="BE146"/>
  <c r="BE149"/>
  <c r="BE155"/>
  <c r="BE159"/>
  <c r="BE171"/>
  <c r="BE173"/>
  <c r="BE183"/>
  <c r="BE185"/>
  <c r="BE192"/>
  <c r="BE194"/>
  <c r="BE196"/>
  <c r="BE202"/>
  <c r="BE210"/>
  <c r="BE213"/>
  <c r="BE215"/>
  <c r="BE219"/>
  <c r="BE225"/>
  <c r="BE227"/>
  <c r="J91"/>
  <c r="F123"/>
  <c r="BE144"/>
  <c r="BE164"/>
  <c r="BE166"/>
  <c r="BE179"/>
  <c r="BE204"/>
  <c r="BE217"/>
  <c r="BE223"/>
  <c r="F93"/>
  <c r="BE136"/>
  <c r="BE138"/>
  <c r="BE153"/>
  <c r="BE162"/>
  <c r="BE169"/>
  <c r="BE175"/>
  <c r="BE181"/>
  <c r="BE187"/>
  <c r="BE190"/>
  <c r="BE200"/>
  <c r="BE208"/>
  <c r="BE221"/>
  <c r="BE229"/>
  <c i="27" r="J91"/>
  <c r="J94"/>
  <c r="J128"/>
  <c r="BE134"/>
  <c r="BE144"/>
  <c r="BE146"/>
  <c r="BE160"/>
  <c r="BE175"/>
  <c r="BE179"/>
  <c r="BE196"/>
  <c r="BE213"/>
  <c r="BE217"/>
  <c r="BE228"/>
  <c r="BE242"/>
  <c r="BE246"/>
  <c r="BE248"/>
  <c r="BE250"/>
  <c r="BE256"/>
  <c r="BE282"/>
  <c r="BE299"/>
  <c r="BE303"/>
  <c r="BE307"/>
  <c r="BE324"/>
  <c r="BE334"/>
  <c r="BE340"/>
  <c r="BE344"/>
  <c r="BE346"/>
  <c r="BE354"/>
  <c r="BE371"/>
  <c r="BE375"/>
  <c r="BE381"/>
  <c r="BE388"/>
  <c r="BE403"/>
  <c r="E85"/>
  <c r="F94"/>
  <c r="BE142"/>
  <c r="BE156"/>
  <c r="BE172"/>
  <c r="BE181"/>
  <c r="BE198"/>
  <c r="BE204"/>
  <c r="BE206"/>
  <c r="BE211"/>
  <c r="BE219"/>
  <c r="BE221"/>
  <c r="BE224"/>
  <c r="BE230"/>
  <c r="BE240"/>
  <c r="BE274"/>
  <c r="BE280"/>
  <c r="BE284"/>
  <c r="BE289"/>
  <c r="BE293"/>
  <c r="BE309"/>
  <c r="BE311"/>
  <c r="BE313"/>
  <c r="BE322"/>
  <c r="BE330"/>
  <c r="BE348"/>
  <c r="BE350"/>
  <c r="BE363"/>
  <c r="BE365"/>
  <c r="BE367"/>
  <c r="BE377"/>
  <c r="BE383"/>
  <c r="BE398"/>
  <c r="BE405"/>
  <c r="BE409"/>
  <c r="BE413"/>
  <c r="BE417"/>
  <c r="F93"/>
  <c r="BE138"/>
  <c r="BE140"/>
  <c r="BE148"/>
  <c r="BE150"/>
  <c r="BE158"/>
  <c r="BE166"/>
  <c r="BE170"/>
  <c r="BE177"/>
  <c r="BE189"/>
  <c r="BE200"/>
  <c r="BE208"/>
  <c r="BE226"/>
  <c r="BE232"/>
  <c r="BE258"/>
  <c r="BE260"/>
  <c r="BE268"/>
  <c r="BE270"/>
  <c r="BE272"/>
  <c r="BE276"/>
  <c r="BE278"/>
  <c r="BE301"/>
  <c r="BE315"/>
  <c r="BE319"/>
  <c r="BE328"/>
  <c r="BE332"/>
  <c r="BE336"/>
  <c r="BE338"/>
  <c r="BE352"/>
  <c r="BE357"/>
  <c r="BE359"/>
  <c r="BE361"/>
  <c r="BE369"/>
  <c r="BE373"/>
  <c r="BE379"/>
  <c r="BE385"/>
  <c r="BE401"/>
  <c r="BE407"/>
  <c r="BE415"/>
  <c r="BE419"/>
  <c r="BE421"/>
  <c r="BE136"/>
  <c r="BE152"/>
  <c r="BE154"/>
  <c r="BE162"/>
  <c r="BE164"/>
  <c r="BE168"/>
  <c r="BE183"/>
  <c r="BE185"/>
  <c r="BE187"/>
  <c r="BE191"/>
  <c r="BE193"/>
  <c r="BE202"/>
  <c r="BE215"/>
  <c r="BE234"/>
  <c r="BE236"/>
  <c r="BE238"/>
  <c r="BE244"/>
  <c r="BE252"/>
  <c r="BE262"/>
  <c r="BE264"/>
  <c r="BE266"/>
  <c r="BE287"/>
  <c r="BE291"/>
  <c r="BE295"/>
  <c r="BE297"/>
  <c r="BE305"/>
  <c r="BE317"/>
  <c r="BE326"/>
  <c r="BE342"/>
  <c r="BE390"/>
  <c r="BE392"/>
  <c r="BE394"/>
  <c r="BE411"/>
  <c i="26" r="F93"/>
  <c r="J94"/>
  <c r="BE129"/>
  <c r="BE142"/>
  <c r="BE161"/>
  <c r="BE164"/>
  <c r="BE166"/>
  <c r="BE184"/>
  <c r="BE187"/>
  <c r="BE189"/>
  <c r="BE193"/>
  <c r="BE197"/>
  <c r="E85"/>
  <c r="J91"/>
  <c r="BE127"/>
  <c r="BE139"/>
  <c r="BE155"/>
  <c r="BE159"/>
  <c r="BE176"/>
  <c r="BE178"/>
  <c r="BE180"/>
  <c r="BE191"/>
  <c r="BE199"/>
  <c i="25" r="J127"/>
  <c r="J100"/>
  <c i="26" r="J93"/>
  <c r="F121"/>
  <c r="BE133"/>
  <c r="BE135"/>
  <c r="BE147"/>
  <c r="BE149"/>
  <c r="BE151"/>
  <c r="BE153"/>
  <c r="BE182"/>
  <c r="BE195"/>
  <c r="BE131"/>
  <c r="BE137"/>
  <c r="BE145"/>
  <c r="BE157"/>
  <c r="BE168"/>
  <c r="BE170"/>
  <c r="BE172"/>
  <c r="BE174"/>
  <c i="25" r="F93"/>
  <c r="J94"/>
  <c r="J121"/>
  <c r="BE128"/>
  <c r="BE136"/>
  <c r="BE191"/>
  <c r="BE194"/>
  <c r="BE212"/>
  <c r="BE214"/>
  <c r="BE218"/>
  <c r="BE238"/>
  <c r="BE242"/>
  <c r="BE253"/>
  <c r="BE255"/>
  <c r="F94"/>
  <c r="BE130"/>
  <c r="BE146"/>
  <c r="BE152"/>
  <c r="BE154"/>
  <c r="BE156"/>
  <c r="BE173"/>
  <c r="BE175"/>
  <c r="BE185"/>
  <c r="BE198"/>
  <c r="BE202"/>
  <c r="BE208"/>
  <c r="BE210"/>
  <c r="BE222"/>
  <c r="BE224"/>
  <c r="BE230"/>
  <c r="BE234"/>
  <c r="BE236"/>
  <c r="E113"/>
  <c r="BE142"/>
  <c r="BE144"/>
  <c r="BE150"/>
  <c r="BE160"/>
  <c r="BE164"/>
  <c r="BE166"/>
  <c r="BE177"/>
  <c r="BE187"/>
  <c r="BE196"/>
  <c r="BE204"/>
  <c r="BE206"/>
  <c r="BE220"/>
  <c r="BE226"/>
  <c r="BE232"/>
  <c r="BE248"/>
  <c r="BE251"/>
  <c r="BE260"/>
  <c r="J91"/>
  <c r="BE132"/>
  <c r="BE134"/>
  <c r="BE138"/>
  <c r="BE140"/>
  <c r="BE148"/>
  <c r="BE158"/>
  <c r="BE162"/>
  <c r="BE169"/>
  <c r="BE171"/>
  <c r="BE179"/>
  <c r="BE181"/>
  <c r="BE183"/>
  <c r="BE189"/>
  <c r="BE200"/>
  <c r="BE216"/>
  <c r="BE228"/>
  <c r="BE240"/>
  <c r="BE244"/>
  <c r="BE246"/>
  <c r="BE256"/>
  <c r="BE258"/>
  <c r="BE262"/>
  <c r="BE264"/>
  <c i="23" r="J143"/>
  <c r="J102"/>
  <c i="24" r="F94"/>
  <c r="E112"/>
  <c r="J118"/>
  <c r="J120"/>
  <c r="BE127"/>
  <c r="BE131"/>
  <c r="BE138"/>
  <c r="BE140"/>
  <c r="BE144"/>
  <c r="BE146"/>
  <c r="BE148"/>
  <c r="BE154"/>
  <c r="BE160"/>
  <c r="BE163"/>
  <c r="BE177"/>
  <c r="F93"/>
  <c r="J94"/>
  <c r="BE129"/>
  <c r="BE134"/>
  <c r="BE179"/>
  <c r="BE142"/>
  <c r="BE150"/>
  <c r="BE152"/>
  <c r="BE156"/>
  <c r="BE158"/>
  <c r="BE166"/>
  <c r="BE169"/>
  <c r="BE171"/>
  <c r="BE173"/>
  <c r="BE175"/>
  <c i="23" r="E127"/>
  <c r="J135"/>
  <c r="F138"/>
  <c r="BE144"/>
  <c r="BE256"/>
  <c r="BE262"/>
  <c r="BE275"/>
  <c r="BE409"/>
  <c r="BE416"/>
  <c r="BE432"/>
  <c r="BE445"/>
  <c r="BE462"/>
  <c r="BE469"/>
  <c r="BE498"/>
  <c r="BE536"/>
  <c r="BE556"/>
  <c r="BE571"/>
  <c r="BE574"/>
  <c r="BE576"/>
  <c r="BE586"/>
  <c r="BE601"/>
  <c r="BE702"/>
  <c r="BE705"/>
  <c r="BE709"/>
  <c r="BE711"/>
  <c r="BE713"/>
  <c r="F95"/>
  <c r="J96"/>
  <c r="J137"/>
  <c r="BE227"/>
  <c r="BE243"/>
  <c r="BE248"/>
  <c r="BE260"/>
  <c r="BE277"/>
  <c r="BE354"/>
  <c r="BE359"/>
  <c r="BE372"/>
  <c r="BE374"/>
  <c r="BE376"/>
  <c r="BE384"/>
  <c r="BE387"/>
  <c r="BE399"/>
  <c r="BE404"/>
  <c r="BE407"/>
  <c r="BE413"/>
  <c r="BE452"/>
  <c r="BE473"/>
  <c r="BE491"/>
  <c r="BE565"/>
  <c r="BE583"/>
  <c r="BE604"/>
  <c r="BE623"/>
  <c r="BE155"/>
  <c r="BE162"/>
  <c r="BE214"/>
  <c r="BE223"/>
  <c r="BE266"/>
  <c r="BE290"/>
  <c r="BE294"/>
  <c r="BE299"/>
  <c r="BE364"/>
  <c r="BE367"/>
  <c r="BE380"/>
  <c r="BE392"/>
  <c r="BE423"/>
  <c r="BE425"/>
  <c r="BE428"/>
  <c r="BE435"/>
  <c r="BE438"/>
  <c r="BE459"/>
  <c r="BE465"/>
  <c r="BE523"/>
  <c r="BE563"/>
  <c r="BE569"/>
  <c r="BE151"/>
  <c r="BE267"/>
  <c r="BE270"/>
  <c r="BE272"/>
  <c r="BE281"/>
  <c r="BE302"/>
  <c r="BE311"/>
  <c r="BE328"/>
  <c r="BE382"/>
  <c r="BE389"/>
  <c r="BE396"/>
  <c r="BE401"/>
  <c r="BE430"/>
  <c r="BE440"/>
  <c r="BE442"/>
  <c r="BE448"/>
  <c r="BE450"/>
  <c r="BE454"/>
  <c r="BE506"/>
  <c r="BE539"/>
  <c r="BE541"/>
  <c r="BE553"/>
  <c r="BE568"/>
  <c r="BE607"/>
  <c r="BE610"/>
  <c i="21" r="BK158"/>
  <c r="J158"/>
  <c r="J99"/>
  <c r="J323"/>
  <c r="J110"/>
  <c r="BK522"/>
  <c r="J522"/>
  <c r="J121"/>
  <c i="22" r="F96"/>
  <c r="J135"/>
  <c r="J136"/>
  <c r="BE142"/>
  <c r="BE147"/>
  <c r="BE181"/>
  <c r="BE192"/>
  <c r="BE245"/>
  <c r="BE327"/>
  <c r="BE413"/>
  <c r="BE419"/>
  <c r="BE423"/>
  <c r="BE425"/>
  <c r="BE430"/>
  <c r="BE434"/>
  <c r="BE482"/>
  <c r="BE485"/>
  <c r="BE500"/>
  <c r="BE506"/>
  <c r="BE511"/>
  <c r="BE513"/>
  <c r="BE581"/>
  <c r="BE588"/>
  <c r="BE594"/>
  <c r="BE631"/>
  <c r="BE640"/>
  <c r="BE643"/>
  <c r="BE658"/>
  <c r="BE662"/>
  <c r="BE667"/>
  <c r="BE689"/>
  <c r="BE698"/>
  <c r="BE706"/>
  <c i="21" r="BK237"/>
  <c r="J237"/>
  <c r="J104"/>
  <c r="BK415"/>
  <c r="J415"/>
  <c r="J116"/>
  <c i="22" r="E85"/>
  <c r="F95"/>
  <c r="BE156"/>
  <c r="BE176"/>
  <c r="BE224"/>
  <c r="BE235"/>
  <c r="BE300"/>
  <c r="BE314"/>
  <c r="BE339"/>
  <c r="BE404"/>
  <c r="BE408"/>
  <c r="BE495"/>
  <c r="BE498"/>
  <c r="BE527"/>
  <c r="BE530"/>
  <c r="BE542"/>
  <c r="BE564"/>
  <c r="BE606"/>
  <c r="BE619"/>
  <c r="BE623"/>
  <c r="BE628"/>
  <c r="BE637"/>
  <c r="BE644"/>
  <c r="BE651"/>
  <c r="BE655"/>
  <c r="BE660"/>
  <c r="BE663"/>
  <c r="BE673"/>
  <c r="BE679"/>
  <c r="BE692"/>
  <c r="BE712"/>
  <c r="BE723"/>
  <c r="BE725"/>
  <c r="BE728"/>
  <c i="21" r="BK839"/>
  <c r="J839"/>
  <c r="J128"/>
  <c r="J899"/>
  <c r="J134"/>
  <c i="22" r="BE153"/>
  <c r="BE159"/>
  <c r="BE167"/>
  <c r="BE232"/>
  <c r="BE238"/>
  <c r="BE242"/>
  <c r="BE269"/>
  <c r="BE316"/>
  <c r="BE324"/>
  <c r="BE398"/>
  <c r="BE441"/>
  <c r="BE462"/>
  <c r="BE465"/>
  <c r="BE475"/>
  <c r="BE479"/>
  <c r="BE507"/>
  <c r="BE516"/>
  <c r="BE547"/>
  <c r="BE553"/>
  <c r="BE574"/>
  <c r="BE585"/>
  <c r="BE610"/>
  <c r="BE625"/>
  <c r="BE646"/>
  <c r="BE648"/>
  <c r="BE665"/>
  <c r="BE686"/>
  <c r="BE694"/>
  <c r="BE696"/>
  <c r="BE701"/>
  <c r="BE717"/>
  <c r="J93"/>
  <c r="BE212"/>
  <c r="BE282"/>
  <c r="BE312"/>
  <c r="BE322"/>
  <c r="BE329"/>
  <c r="BE336"/>
  <c r="BE348"/>
  <c r="BE401"/>
  <c r="BE411"/>
  <c r="BE415"/>
  <c r="BE421"/>
  <c r="BE427"/>
  <c r="BE437"/>
  <c r="BE445"/>
  <c r="BE452"/>
  <c r="BE504"/>
  <c r="BE505"/>
  <c r="BE509"/>
  <c r="BE537"/>
  <c r="BE556"/>
  <c r="BE570"/>
  <c r="BE578"/>
  <c r="BE604"/>
  <c r="BE634"/>
  <c r="BE669"/>
  <c r="BE704"/>
  <c i="20" r="BK126"/>
  <c r="J126"/>
  <c i="21" r="F93"/>
  <c r="BE177"/>
  <c r="BE185"/>
  <c r="BE189"/>
  <c r="BE202"/>
  <c r="BE204"/>
  <c r="BE217"/>
  <c r="BE235"/>
  <c r="BE251"/>
  <c r="BE258"/>
  <c r="BE260"/>
  <c r="BE275"/>
  <c r="BE285"/>
  <c r="BE299"/>
  <c r="BE308"/>
  <c r="BE318"/>
  <c r="BE353"/>
  <c r="BE368"/>
  <c r="BE381"/>
  <c r="BE383"/>
  <c r="BE388"/>
  <c r="BE405"/>
  <c r="BE407"/>
  <c r="BE421"/>
  <c r="BE427"/>
  <c r="BE429"/>
  <c r="BE450"/>
  <c r="BE452"/>
  <c r="BE462"/>
  <c r="BE468"/>
  <c r="BE483"/>
  <c r="BE485"/>
  <c r="BE489"/>
  <c r="BE493"/>
  <c r="BE497"/>
  <c r="BE502"/>
  <c r="BE504"/>
  <c r="BE506"/>
  <c r="BE510"/>
  <c r="BE532"/>
  <c r="BE534"/>
  <c r="BE543"/>
  <c r="BE549"/>
  <c r="BE576"/>
  <c r="BE584"/>
  <c r="BE594"/>
  <c r="BE596"/>
  <c r="BE602"/>
  <c r="BE621"/>
  <c r="BE629"/>
  <c r="BE631"/>
  <c r="BE633"/>
  <c r="BE635"/>
  <c r="BE643"/>
  <c r="BE667"/>
  <c r="BE675"/>
  <c r="BE677"/>
  <c r="BE679"/>
  <c r="BE685"/>
  <c r="BE687"/>
  <c r="BE699"/>
  <c r="BE701"/>
  <c r="BE703"/>
  <c r="BE707"/>
  <c r="BE709"/>
  <c r="BE723"/>
  <c r="BE731"/>
  <c r="BE745"/>
  <c r="BE747"/>
  <c r="BE749"/>
  <c r="BE758"/>
  <c r="BE760"/>
  <c r="BE770"/>
  <c r="BE776"/>
  <c r="BE784"/>
  <c r="BE786"/>
  <c r="BE796"/>
  <c r="BE798"/>
  <c r="BE800"/>
  <c r="BE804"/>
  <c r="BE808"/>
  <c r="BE814"/>
  <c r="BE816"/>
  <c r="BE821"/>
  <c r="BE825"/>
  <c r="BE833"/>
  <c r="BE856"/>
  <c r="BE863"/>
  <c r="BE869"/>
  <c r="BE871"/>
  <c r="BE875"/>
  <c r="BE886"/>
  <c r="BE904"/>
  <c r="BE909"/>
  <c r="BE911"/>
  <c r="BE913"/>
  <c r="BE915"/>
  <c r="BE917"/>
  <c r="J91"/>
  <c r="J94"/>
  <c r="J153"/>
  <c r="BE160"/>
  <c r="BE164"/>
  <c r="BE166"/>
  <c r="BE172"/>
  <c r="BE187"/>
  <c r="BE196"/>
  <c r="BE198"/>
  <c r="BE221"/>
  <c r="BE229"/>
  <c r="BE231"/>
  <c r="BE233"/>
  <c r="BE249"/>
  <c r="BE283"/>
  <c r="BE302"/>
  <c r="BE324"/>
  <c r="BE328"/>
  <c r="BE330"/>
  <c r="BE332"/>
  <c r="BE334"/>
  <c r="BE336"/>
  <c r="BE349"/>
  <c r="BE375"/>
  <c r="BE386"/>
  <c r="BE390"/>
  <c r="BE392"/>
  <c r="BE397"/>
  <c r="BE425"/>
  <c r="BE433"/>
  <c r="BE438"/>
  <c r="BE444"/>
  <c r="BE448"/>
  <c r="BE464"/>
  <c r="BE474"/>
  <c r="BE476"/>
  <c r="BE478"/>
  <c r="BE487"/>
  <c r="BE495"/>
  <c r="BE499"/>
  <c r="BE508"/>
  <c r="BE516"/>
  <c r="BE520"/>
  <c r="BE530"/>
  <c r="BE536"/>
  <c r="BE539"/>
  <c r="BE545"/>
  <c r="BE563"/>
  <c r="BE565"/>
  <c r="BE567"/>
  <c r="BE574"/>
  <c r="BE578"/>
  <c r="BE600"/>
  <c r="BE606"/>
  <c r="BE610"/>
  <c r="BE616"/>
  <c r="BE645"/>
  <c r="BE661"/>
  <c r="BE673"/>
  <c r="BE681"/>
  <c r="BE683"/>
  <c r="BE695"/>
  <c r="BE697"/>
  <c r="BE711"/>
  <c r="BE721"/>
  <c r="BE782"/>
  <c r="BE792"/>
  <c r="BE810"/>
  <c r="BE837"/>
  <c r="BE841"/>
  <c r="BE843"/>
  <c r="BE847"/>
  <c r="BE849"/>
  <c r="BE851"/>
  <c r="BE865"/>
  <c r="BE867"/>
  <c r="BE873"/>
  <c r="BE882"/>
  <c r="BE884"/>
  <c r="BE892"/>
  <c r="BE894"/>
  <c r="BE900"/>
  <c r="BE902"/>
  <c r="E145"/>
  <c r="F154"/>
  <c r="BE168"/>
  <c r="BE179"/>
  <c r="BE181"/>
  <c r="BE191"/>
  <c r="BE193"/>
  <c r="BE200"/>
  <c r="BE206"/>
  <c r="BE208"/>
  <c r="BE210"/>
  <c r="BE214"/>
  <c r="BE223"/>
  <c r="BE225"/>
  <c r="BE227"/>
  <c r="BE245"/>
  <c r="BE247"/>
  <c r="BE256"/>
  <c r="BE264"/>
  <c r="BE266"/>
  <c r="BE268"/>
  <c r="BE277"/>
  <c r="BE279"/>
  <c r="BE281"/>
  <c r="BE306"/>
  <c r="BE310"/>
  <c r="BE312"/>
  <c r="BE314"/>
  <c r="BE316"/>
  <c r="BE320"/>
  <c r="BE345"/>
  <c r="BE347"/>
  <c r="BE362"/>
  <c r="BE364"/>
  <c r="BE366"/>
  <c r="BE379"/>
  <c r="BE395"/>
  <c r="BE399"/>
  <c r="BE401"/>
  <c r="BE409"/>
  <c r="BE413"/>
  <c r="BE431"/>
  <c r="BE436"/>
  <c r="BE440"/>
  <c r="BE456"/>
  <c r="BE458"/>
  <c r="BE460"/>
  <c r="BE470"/>
  <c r="BE472"/>
  <c r="BE512"/>
  <c r="BE514"/>
  <c r="BE518"/>
  <c r="BE524"/>
  <c r="BE526"/>
  <c r="BE528"/>
  <c r="BE547"/>
  <c r="BE551"/>
  <c r="BE561"/>
  <c r="BE582"/>
  <c r="BE586"/>
  <c r="BE598"/>
  <c r="BE604"/>
  <c r="BE608"/>
  <c r="BE614"/>
  <c r="BE618"/>
  <c r="BE623"/>
  <c r="BE625"/>
  <c r="BE627"/>
  <c r="BE647"/>
  <c r="BE649"/>
  <c r="BE655"/>
  <c r="BE665"/>
  <c r="BE669"/>
  <c r="BE693"/>
  <c r="BE713"/>
  <c r="BE715"/>
  <c r="BE717"/>
  <c r="BE733"/>
  <c r="BE735"/>
  <c r="BE737"/>
  <c r="BE739"/>
  <c r="BE743"/>
  <c r="BE762"/>
  <c r="BE772"/>
  <c r="BE774"/>
  <c r="BE780"/>
  <c r="BE790"/>
  <c r="BE806"/>
  <c r="BE812"/>
  <c r="BE819"/>
  <c r="BE827"/>
  <c r="BE835"/>
  <c r="BE845"/>
  <c r="BE853"/>
  <c r="BE858"/>
  <c r="BE888"/>
  <c r="BE890"/>
  <c r="BE896"/>
  <c r="BE162"/>
  <c r="BE170"/>
  <c r="BE175"/>
  <c r="BE183"/>
  <c r="BE212"/>
  <c r="BE219"/>
  <c r="BE239"/>
  <c r="BE241"/>
  <c r="BE243"/>
  <c r="BE254"/>
  <c r="BE262"/>
  <c r="BE270"/>
  <c r="BE273"/>
  <c r="BE287"/>
  <c r="BE289"/>
  <c r="BE291"/>
  <c r="BE293"/>
  <c r="BE295"/>
  <c r="BE297"/>
  <c r="BE304"/>
  <c r="BE326"/>
  <c r="BE339"/>
  <c r="BE341"/>
  <c r="BE343"/>
  <c r="BE351"/>
  <c r="BE355"/>
  <c r="BE357"/>
  <c r="BE360"/>
  <c r="BE370"/>
  <c r="BE373"/>
  <c r="BE377"/>
  <c r="BE403"/>
  <c r="BE411"/>
  <c r="BE417"/>
  <c r="BE419"/>
  <c r="BE423"/>
  <c r="BE442"/>
  <c r="BE446"/>
  <c r="BE454"/>
  <c r="BE466"/>
  <c r="BE480"/>
  <c r="BE491"/>
  <c r="BE541"/>
  <c r="BE553"/>
  <c r="BE555"/>
  <c r="BE557"/>
  <c r="BE559"/>
  <c r="BE569"/>
  <c r="BE571"/>
  <c r="BE580"/>
  <c r="BE588"/>
  <c r="BE590"/>
  <c r="BE592"/>
  <c r="BE612"/>
  <c r="BE637"/>
  <c r="BE639"/>
  <c r="BE641"/>
  <c r="BE651"/>
  <c r="BE653"/>
  <c r="BE657"/>
  <c r="BE659"/>
  <c r="BE663"/>
  <c r="BE671"/>
  <c r="BE689"/>
  <c r="BE691"/>
  <c r="BE705"/>
  <c r="BE719"/>
  <c r="BE725"/>
  <c r="BE727"/>
  <c r="BE729"/>
  <c r="BE741"/>
  <c r="BE751"/>
  <c r="BE754"/>
  <c r="BE756"/>
  <c r="BE764"/>
  <c r="BE766"/>
  <c r="BE768"/>
  <c r="BE778"/>
  <c r="BE788"/>
  <c r="BE794"/>
  <c r="BE802"/>
  <c r="BE823"/>
  <c r="BE829"/>
  <c r="BE831"/>
  <c r="BE860"/>
  <c r="BE877"/>
  <c r="BE879"/>
  <c r="BE906"/>
  <c i="20" r="E85"/>
  <c r="J93"/>
  <c r="F94"/>
  <c r="BE132"/>
  <c r="BE140"/>
  <c r="BE146"/>
  <c r="BE153"/>
  <c r="BE179"/>
  <c r="BE183"/>
  <c r="BE192"/>
  <c r="BE196"/>
  <c r="BE198"/>
  <c r="BE204"/>
  <c r="BE206"/>
  <c r="BE210"/>
  <c r="J91"/>
  <c r="J123"/>
  <c r="BE130"/>
  <c r="BE136"/>
  <c r="BE142"/>
  <c r="BE149"/>
  <c r="BE157"/>
  <c r="BE173"/>
  <c r="BE175"/>
  <c r="BE177"/>
  <c r="BE181"/>
  <c r="BE187"/>
  <c r="BE190"/>
  <c r="BE194"/>
  <c r="BE200"/>
  <c r="BE208"/>
  <c r="BE217"/>
  <c r="F93"/>
  <c r="BE128"/>
  <c r="BE134"/>
  <c r="BE138"/>
  <c r="BE144"/>
  <c r="BE151"/>
  <c r="BE155"/>
  <c r="BE159"/>
  <c r="BE162"/>
  <c r="BE164"/>
  <c r="BE166"/>
  <c r="BE169"/>
  <c r="BE171"/>
  <c r="BE185"/>
  <c r="BE202"/>
  <c r="BE213"/>
  <c r="BE215"/>
  <c r="BE219"/>
  <c r="BE221"/>
  <c r="BE223"/>
  <c r="BE225"/>
  <c r="BE227"/>
  <c r="BE229"/>
  <c i="19" r="F93"/>
  <c r="F159"/>
  <c r="BE164"/>
  <c r="BE168"/>
  <c r="BE171"/>
  <c r="BE185"/>
  <c r="BE195"/>
  <c r="BE204"/>
  <c r="BE217"/>
  <c r="BE229"/>
  <c r="BE232"/>
  <c r="BE235"/>
  <c r="BE267"/>
  <c r="BE277"/>
  <c r="BE281"/>
  <c r="BE290"/>
  <c r="BE294"/>
  <c r="BE313"/>
  <c r="BE318"/>
  <c r="BE324"/>
  <c r="BE330"/>
  <c r="BE347"/>
  <c r="BE352"/>
  <c r="BE354"/>
  <c r="BE368"/>
  <c r="BE372"/>
  <c r="BE374"/>
  <c r="BE378"/>
  <c r="BE380"/>
  <c r="BE382"/>
  <c r="BE387"/>
  <c r="BE389"/>
  <c r="BE415"/>
  <c r="BE424"/>
  <c r="BE426"/>
  <c r="BE430"/>
  <c r="BE436"/>
  <c r="BE442"/>
  <c r="BE454"/>
  <c r="BE456"/>
  <c r="BE464"/>
  <c r="BE466"/>
  <c r="BE468"/>
  <c r="BE470"/>
  <c r="BE473"/>
  <c r="BE483"/>
  <c r="BE488"/>
  <c r="BE490"/>
  <c r="BE492"/>
  <c r="BE529"/>
  <c r="BE531"/>
  <c r="BE558"/>
  <c r="BE560"/>
  <c r="BE563"/>
  <c r="BE569"/>
  <c r="BE586"/>
  <c r="BE600"/>
  <c r="BE623"/>
  <c r="BE638"/>
  <c r="BE640"/>
  <c r="BE642"/>
  <c r="BE658"/>
  <c r="BE677"/>
  <c r="BE173"/>
  <c r="BE175"/>
  <c r="BE177"/>
  <c r="BE183"/>
  <c r="BE187"/>
  <c r="BE191"/>
  <c r="BE197"/>
  <c r="BE206"/>
  <c r="BE208"/>
  <c r="BE210"/>
  <c r="BE214"/>
  <c r="BE219"/>
  <c r="BE227"/>
  <c r="BE237"/>
  <c r="BE259"/>
  <c r="BE263"/>
  <c r="BE265"/>
  <c r="BE269"/>
  <c r="BE288"/>
  <c r="BE292"/>
  <c r="BE302"/>
  <c r="BE305"/>
  <c r="BE308"/>
  <c r="BE311"/>
  <c r="BE315"/>
  <c r="BE332"/>
  <c r="BE356"/>
  <c r="BE384"/>
  <c r="BE399"/>
  <c r="BE401"/>
  <c r="BE411"/>
  <c r="BE421"/>
  <c r="BE434"/>
  <c r="BE450"/>
  <c r="BE486"/>
  <c r="BE497"/>
  <c r="BE502"/>
  <c r="BE509"/>
  <c r="BE513"/>
  <c r="BE515"/>
  <c r="BE517"/>
  <c r="BE522"/>
  <c r="BE525"/>
  <c r="BE541"/>
  <c r="BE545"/>
  <c r="BE549"/>
  <c r="BE552"/>
  <c r="BE575"/>
  <c r="BE577"/>
  <c r="BE579"/>
  <c r="BE590"/>
  <c r="BE594"/>
  <c r="BE596"/>
  <c r="BE606"/>
  <c r="BE610"/>
  <c r="BE619"/>
  <c r="BE625"/>
  <c r="BE633"/>
  <c r="BE664"/>
  <c r="BE666"/>
  <c i="18" r="BK121"/>
  <c r="J121"/>
  <c r="J98"/>
  <c i="19" r="E85"/>
  <c r="J93"/>
  <c r="J94"/>
  <c r="BE166"/>
  <c r="BE181"/>
  <c r="BE193"/>
  <c r="BE200"/>
  <c r="BE202"/>
  <c r="BE212"/>
  <c r="BE222"/>
  <c r="BE242"/>
  <c r="BE250"/>
  <c r="BE252"/>
  <c r="BE254"/>
  <c r="BE256"/>
  <c r="BE261"/>
  <c r="BE275"/>
  <c r="BE279"/>
  <c r="BE285"/>
  <c r="BE334"/>
  <c r="BE336"/>
  <c r="BE344"/>
  <c r="BE362"/>
  <c r="BE364"/>
  <c r="BE376"/>
  <c r="BE391"/>
  <c r="BE403"/>
  <c r="BE405"/>
  <c r="BE407"/>
  <c r="BE409"/>
  <c r="BE413"/>
  <c r="BE419"/>
  <c r="BE432"/>
  <c r="BE438"/>
  <c r="BE444"/>
  <c r="BE452"/>
  <c r="BE462"/>
  <c r="BE475"/>
  <c r="BE481"/>
  <c r="BE495"/>
  <c r="BE499"/>
  <c r="BE506"/>
  <c r="BE520"/>
  <c r="BE527"/>
  <c r="BE543"/>
  <c r="BE547"/>
  <c r="BE554"/>
  <c r="BE556"/>
  <c r="BE571"/>
  <c r="BE582"/>
  <c r="BE598"/>
  <c r="BE604"/>
  <c r="BE612"/>
  <c r="BE614"/>
  <c r="BE616"/>
  <c r="BE621"/>
  <c r="BE627"/>
  <c r="BE654"/>
  <c r="BE662"/>
  <c r="BE668"/>
  <c r="BE670"/>
  <c r="BE674"/>
  <c r="J91"/>
  <c r="BE179"/>
  <c r="BE189"/>
  <c r="BE225"/>
  <c r="BE239"/>
  <c r="BE244"/>
  <c r="BE246"/>
  <c r="BE248"/>
  <c r="BE271"/>
  <c r="BE273"/>
  <c r="BE283"/>
  <c r="BE296"/>
  <c r="BE298"/>
  <c r="BE300"/>
  <c r="BE321"/>
  <c r="BE327"/>
  <c r="BE338"/>
  <c r="BE341"/>
  <c r="BE350"/>
  <c r="BE358"/>
  <c r="BE360"/>
  <c r="BE366"/>
  <c r="BE370"/>
  <c r="BE393"/>
  <c r="BE395"/>
  <c r="BE397"/>
  <c r="BE417"/>
  <c r="BE428"/>
  <c r="BE440"/>
  <c r="BE446"/>
  <c r="BE448"/>
  <c r="BE458"/>
  <c r="BE477"/>
  <c r="BE479"/>
  <c r="BE504"/>
  <c r="BE511"/>
  <c r="BE533"/>
  <c r="BE535"/>
  <c r="BE537"/>
  <c r="BE539"/>
  <c r="BE565"/>
  <c r="BE567"/>
  <c r="BE573"/>
  <c r="BE584"/>
  <c r="BE588"/>
  <c r="BE592"/>
  <c r="BE602"/>
  <c r="BE608"/>
  <c r="BE629"/>
  <c r="BE631"/>
  <c r="BE636"/>
  <c r="BE644"/>
  <c r="BE647"/>
  <c r="BE650"/>
  <c r="BE652"/>
  <c r="BE656"/>
  <c r="BE660"/>
  <c r="BE672"/>
  <c i="17" r="J528"/>
  <c r="J114"/>
  <c i="18" r="J91"/>
  <c r="J93"/>
  <c r="J94"/>
  <c r="F117"/>
  <c r="BE125"/>
  <c r="BE149"/>
  <c r="BE151"/>
  <c r="BE157"/>
  <c r="BE159"/>
  <c r="BE173"/>
  <c r="BE181"/>
  <c r="BE183"/>
  <c r="BE185"/>
  <c r="BE189"/>
  <c r="BE191"/>
  <c r="BE195"/>
  <c i="17" r="J141"/>
  <c r="J99"/>
  <c i="18" r="BE133"/>
  <c r="BE137"/>
  <c r="BE139"/>
  <c r="BE147"/>
  <c r="BE153"/>
  <c r="BE161"/>
  <c r="BE165"/>
  <c r="BE171"/>
  <c r="BE177"/>
  <c r="BE179"/>
  <c r="BE187"/>
  <c r="E85"/>
  <c r="F94"/>
  <c r="BE123"/>
  <c r="BE127"/>
  <c r="BE129"/>
  <c r="BE131"/>
  <c r="BE135"/>
  <c r="BE141"/>
  <c r="BE143"/>
  <c r="BE145"/>
  <c r="BE155"/>
  <c r="BE163"/>
  <c r="BE167"/>
  <c r="BE169"/>
  <c r="BE175"/>
  <c r="BE193"/>
  <c i="1" r="BB115"/>
  <c i="17" r="E85"/>
  <c r="J91"/>
  <c r="J94"/>
  <c r="F137"/>
  <c r="BE154"/>
  <c r="BE162"/>
  <c r="BE164"/>
  <c r="BE193"/>
  <c r="BE200"/>
  <c r="BE204"/>
  <c r="BE206"/>
  <c r="BE210"/>
  <c r="BE219"/>
  <c r="BE225"/>
  <c r="BE234"/>
  <c r="BE241"/>
  <c r="BE245"/>
  <c r="BE247"/>
  <c r="BE256"/>
  <c r="BE258"/>
  <c r="BE264"/>
  <c r="BE280"/>
  <c r="BE282"/>
  <c r="BE288"/>
  <c r="BE301"/>
  <c r="BE311"/>
  <c r="BE313"/>
  <c r="BE320"/>
  <c r="BE322"/>
  <c r="BE324"/>
  <c r="BE344"/>
  <c r="BE355"/>
  <c r="BE365"/>
  <c r="BE371"/>
  <c r="BE378"/>
  <c r="BE380"/>
  <c r="BE386"/>
  <c r="BE398"/>
  <c r="BE413"/>
  <c r="BE419"/>
  <c r="BE426"/>
  <c r="BE436"/>
  <c r="BE446"/>
  <c r="BE450"/>
  <c r="BE452"/>
  <c r="BE454"/>
  <c r="BE457"/>
  <c r="BE463"/>
  <c r="BE465"/>
  <c r="BE471"/>
  <c r="BE475"/>
  <c r="BE480"/>
  <c r="BE484"/>
  <c r="BE488"/>
  <c r="BE492"/>
  <c r="BE500"/>
  <c r="BE511"/>
  <c r="BE513"/>
  <c r="BE518"/>
  <c r="BE520"/>
  <c r="BE547"/>
  <c r="BE552"/>
  <c r="BE554"/>
  <c r="BE563"/>
  <c r="BE565"/>
  <c r="BE567"/>
  <c r="BE579"/>
  <c r="BE592"/>
  <c r="BE617"/>
  <c r="J136"/>
  <c r="BE152"/>
  <c r="BE158"/>
  <c r="BE166"/>
  <c r="BE168"/>
  <c r="BE178"/>
  <c r="BE181"/>
  <c r="BE183"/>
  <c r="BE191"/>
  <c r="BE195"/>
  <c r="BE198"/>
  <c r="BE202"/>
  <c r="BE221"/>
  <c r="BE253"/>
  <c r="BE266"/>
  <c r="BE274"/>
  <c r="BE290"/>
  <c r="BE298"/>
  <c r="BE305"/>
  <c r="BE309"/>
  <c r="BE342"/>
  <c r="BE353"/>
  <c r="BE363"/>
  <c r="BE375"/>
  <c r="BE382"/>
  <c r="BE388"/>
  <c r="BE396"/>
  <c r="BE407"/>
  <c r="BE421"/>
  <c r="BE438"/>
  <c r="BE440"/>
  <c r="BE442"/>
  <c r="BE467"/>
  <c r="BE494"/>
  <c r="BE505"/>
  <c r="BE535"/>
  <c r="BE539"/>
  <c r="BE541"/>
  <c r="BE556"/>
  <c r="BE558"/>
  <c r="BE569"/>
  <c r="BE573"/>
  <c r="BE577"/>
  <c r="BE583"/>
  <c r="BE615"/>
  <c r="BE623"/>
  <c r="BE625"/>
  <c r="BE627"/>
  <c i="16" r="J128"/>
  <c r="J100"/>
  <c i="17" r="BE146"/>
  <c r="BE148"/>
  <c r="BE150"/>
  <c r="BE160"/>
  <c r="BE187"/>
  <c r="BE189"/>
  <c r="BE227"/>
  <c r="BE231"/>
  <c r="BE239"/>
  <c r="BE243"/>
  <c r="BE249"/>
  <c r="BE251"/>
  <c r="BE260"/>
  <c r="BE262"/>
  <c r="BE268"/>
  <c r="BE272"/>
  <c r="BE278"/>
  <c r="BE284"/>
  <c r="BE294"/>
  <c r="BE296"/>
  <c r="BE303"/>
  <c r="BE315"/>
  <c r="BE326"/>
  <c r="BE328"/>
  <c r="BE330"/>
  <c r="BE334"/>
  <c r="BE346"/>
  <c r="BE348"/>
  <c r="BE351"/>
  <c r="BE357"/>
  <c r="BE361"/>
  <c r="BE367"/>
  <c r="BE373"/>
  <c r="BE384"/>
  <c r="BE394"/>
  <c r="BE405"/>
  <c r="BE411"/>
  <c r="BE417"/>
  <c r="BE423"/>
  <c r="BE432"/>
  <c r="BE434"/>
  <c r="BE444"/>
  <c r="BE448"/>
  <c r="BE459"/>
  <c r="BE461"/>
  <c r="BE469"/>
  <c r="BE473"/>
  <c r="BE496"/>
  <c r="BE503"/>
  <c r="BE507"/>
  <c r="BE516"/>
  <c r="BE533"/>
  <c r="BE537"/>
  <c r="BE585"/>
  <c r="BE587"/>
  <c r="BE590"/>
  <c r="BE594"/>
  <c r="BE596"/>
  <c r="BE598"/>
  <c r="BE600"/>
  <c r="BE602"/>
  <c r="BE604"/>
  <c r="BE607"/>
  <c r="BE609"/>
  <c r="BE613"/>
  <c r="BE619"/>
  <c r="F93"/>
  <c r="BE142"/>
  <c r="BE144"/>
  <c r="BE156"/>
  <c r="BE170"/>
  <c r="BE172"/>
  <c r="BE174"/>
  <c r="BE176"/>
  <c r="BE185"/>
  <c r="BE208"/>
  <c r="BE212"/>
  <c r="BE214"/>
  <c r="BE217"/>
  <c r="BE223"/>
  <c r="BE229"/>
  <c r="BE236"/>
  <c r="BE270"/>
  <c r="BE276"/>
  <c r="BE292"/>
  <c r="BE307"/>
  <c r="BE318"/>
  <c r="BE332"/>
  <c r="BE336"/>
  <c r="BE338"/>
  <c r="BE340"/>
  <c r="BE359"/>
  <c r="BE369"/>
  <c r="BE390"/>
  <c r="BE392"/>
  <c r="BE400"/>
  <c r="BE403"/>
  <c r="BE409"/>
  <c r="BE415"/>
  <c r="BE428"/>
  <c r="BE430"/>
  <c r="BE478"/>
  <c r="BE482"/>
  <c r="BE486"/>
  <c r="BE490"/>
  <c r="BE498"/>
  <c r="BE509"/>
  <c r="BE522"/>
  <c r="BE524"/>
  <c r="BE526"/>
  <c r="BE529"/>
  <c r="BE531"/>
  <c r="BE543"/>
  <c r="BE545"/>
  <c r="BE549"/>
  <c r="BE560"/>
  <c r="BE571"/>
  <c r="BE575"/>
  <c r="BE581"/>
  <c r="BE611"/>
  <c r="BE621"/>
  <c i="15" r="BK126"/>
  <c r="J126"/>
  <c r="J99"/>
  <c i="16" r="E85"/>
  <c r="J91"/>
  <c r="F123"/>
  <c r="BE129"/>
  <c r="BE139"/>
  <c r="BE141"/>
  <c r="BE143"/>
  <c r="BE167"/>
  <c r="BE169"/>
  <c r="BE171"/>
  <c r="BE179"/>
  <c r="BE192"/>
  <c r="BE209"/>
  <c r="BE215"/>
  <c r="BE218"/>
  <c r="BE228"/>
  <c r="BE243"/>
  <c r="BE254"/>
  <c r="BE256"/>
  <c r="F93"/>
  <c r="J94"/>
  <c r="BE133"/>
  <c r="BE137"/>
  <c r="BE154"/>
  <c r="BE157"/>
  <c r="BE159"/>
  <c r="BE163"/>
  <c r="BE165"/>
  <c r="BE173"/>
  <c r="BE181"/>
  <c r="BE183"/>
  <c r="BE196"/>
  <c r="BE199"/>
  <c r="BE205"/>
  <c r="BE207"/>
  <c r="BE211"/>
  <c r="BE220"/>
  <c r="BE222"/>
  <c r="BE226"/>
  <c r="BE230"/>
  <c r="BE232"/>
  <c r="BE250"/>
  <c r="BE252"/>
  <c r="BE258"/>
  <c r="BE264"/>
  <c r="J93"/>
  <c r="BE131"/>
  <c r="BE135"/>
  <c r="BE145"/>
  <c r="BE147"/>
  <c r="BE149"/>
  <c r="BE152"/>
  <c r="BE161"/>
  <c r="BE175"/>
  <c r="BE185"/>
  <c r="BE187"/>
  <c r="BE194"/>
  <c r="BE213"/>
  <c r="BE224"/>
  <c r="BE238"/>
  <c r="BE241"/>
  <c r="BE247"/>
  <c r="BE262"/>
  <c r="BE177"/>
  <c r="BE189"/>
  <c r="BE201"/>
  <c r="BE203"/>
  <c r="BE234"/>
  <c r="BE236"/>
  <c r="BE245"/>
  <c r="BE260"/>
  <c i="14" r="BK128"/>
  <c r="J128"/>
  <c r="J99"/>
  <c r="J130"/>
  <c r="J101"/>
  <c i="15" r="F93"/>
  <c r="J94"/>
  <c r="F122"/>
  <c r="BE132"/>
  <c r="BE134"/>
  <c r="BE142"/>
  <c r="BE158"/>
  <c r="BE168"/>
  <c r="BE175"/>
  <c r="BE182"/>
  <c r="BE184"/>
  <c r="BE191"/>
  <c r="BE194"/>
  <c r="BE200"/>
  <c r="BE217"/>
  <c r="J93"/>
  <c r="BE130"/>
  <c r="BE136"/>
  <c r="BE138"/>
  <c r="BE154"/>
  <c r="BE164"/>
  <c r="BE166"/>
  <c r="BE170"/>
  <c r="BE172"/>
  <c r="BE180"/>
  <c r="BE186"/>
  <c r="BE202"/>
  <c r="BE209"/>
  <c r="BE211"/>
  <c r="BE213"/>
  <c r="BE221"/>
  <c r="BE225"/>
  <c r="J119"/>
  <c r="BE128"/>
  <c r="BE144"/>
  <c r="BE146"/>
  <c r="BE152"/>
  <c r="BE160"/>
  <c r="BE162"/>
  <c r="BE177"/>
  <c r="BE204"/>
  <c r="BE206"/>
  <c r="BE223"/>
  <c r="E85"/>
  <c r="BE140"/>
  <c r="BE148"/>
  <c r="BE150"/>
  <c r="BE156"/>
  <c r="BE173"/>
  <c r="BE187"/>
  <c r="BE188"/>
  <c r="BE196"/>
  <c r="BE198"/>
  <c r="BE215"/>
  <c r="BE219"/>
  <c i="14" r="F93"/>
  <c r="J94"/>
  <c r="BE133"/>
  <c r="BE135"/>
  <c r="BE148"/>
  <c r="BE174"/>
  <c r="BE185"/>
  <c r="BE188"/>
  <c r="BE191"/>
  <c r="BE195"/>
  <c r="BE197"/>
  <c r="BE199"/>
  <c r="BE201"/>
  <c r="E85"/>
  <c r="J91"/>
  <c r="F94"/>
  <c r="J123"/>
  <c r="BE142"/>
  <c r="BE144"/>
  <c r="BE153"/>
  <c r="BE155"/>
  <c r="BE158"/>
  <c r="BE168"/>
  <c r="BE180"/>
  <c r="BE183"/>
  <c r="BE193"/>
  <c r="BE203"/>
  <c i="13" r="BK313"/>
  <c r="J313"/>
  <c r="J106"/>
  <c i="14" r="BE166"/>
  <c r="BE131"/>
  <c r="BE138"/>
  <c r="BE146"/>
  <c r="BE151"/>
  <c r="BE160"/>
  <c r="BE162"/>
  <c r="BE164"/>
  <c r="BE170"/>
  <c r="BE172"/>
  <c r="BE176"/>
  <c r="BE178"/>
  <c i="13" r="E85"/>
  <c r="F95"/>
  <c r="F136"/>
  <c r="BE164"/>
  <c r="BE173"/>
  <c r="BE187"/>
  <c r="BE198"/>
  <c r="BE203"/>
  <c r="BE206"/>
  <c r="BE219"/>
  <c r="BE273"/>
  <c r="BE279"/>
  <c r="BE286"/>
  <c r="BE288"/>
  <c r="BE295"/>
  <c r="BE303"/>
  <c r="BE307"/>
  <c r="BE315"/>
  <c r="BE443"/>
  <c r="BE448"/>
  <c r="BE451"/>
  <c r="BE481"/>
  <c r="BE508"/>
  <c r="BE512"/>
  <c r="BE683"/>
  <c r="BE687"/>
  <c r="BE771"/>
  <c r="BE775"/>
  <c r="BE781"/>
  <c r="J96"/>
  <c r="BE148"/>
  <c r="BE152"/>
  <c r="BE177"/>
  <c r="BE254"/>
  <c r="BE301"/>
  <c r="BE311"/>
  <c r="BE331"/>
  <c r="BE458"/>
  <c r="BE489"/>
  <c r="BE518"/>
  <c r="BE590"/>
  <c r="BE668"/>
  <c r="BE672"/>
  <c r="BE764"/>
  <c r="BE767"/>
  <c r="BE785"/>
  <c r="BE789"/>
  <c r="BE937"/>
  <c r="BE941"/>
  <c r="BE1029"/>
  <c r="BE1031"/>
  <c i="12" r="BK493"/>
  <c r="J493"/>
  <c r="J111"/>
  <c i="13" r="J95"/>
  <c r="J133"/>
  <c r="BE142"/>
  <c r="BE144"/>
  <c r="BE168"/>
  <c r="BE181"/>
  <c r="BE185"/>
  <c r="BE204"/>
  <c r="BE217"/>
  <c r="BE223"/>
  <c r="BE231"/>
  <c r="BE241"/>
  <c r="BE250"/>
  <c r="BE261"/>
  <c r="BE269"/>
  <c r="BE284"/>
  <c r="BE292"/>
  <c r="BE297"/>
  <c r="BE299"/>
  <c r="BE305"/>
  <c r="BE319"/>
  <c r="BE455"/>
  <c r="BE461"/>
  <c r="BE464"/>
  <c r="BE466"/>
  <c r="BE476"/>
  <c r="BE485"/>
  <c r="BE515"/>
  <c r="BE586"/>
  <c r="BE799"/>
  <c r="BE156"/>
  <c r="BE194"/>
  <c r="BE323"/>
  <c r="BE372"/>
  <c r="BE402"/>
  <c r="BE405"/>
  <c r="BE412"/>
  <c r="BE446"/>
  <c r="BE453"/>
  <c r="BE473"/>
  <c r="BE478"/>
  <c r="BE487"/>
  <c r="BE502"/>
  <c r="BE506"/>
  <c r="BE675"/>
  <c r="BE679"/>
  <c r="BE792"/>
  <c r="BE796"/>
  <c r="BE805"/>
  <c r="BE812"/>
  <c r="BE815"/>
  <c r="BE935"/>
  <c i="12" r="E85"/>
  <c r="F95"/>
  <c r="BE157"/>
  <c r="BE175"/>
  <c r="BE182"/>
  <c r="BE195"/>
  <c r="BE205"/>
  <c r="BE211"/>
  <c r="BE220"/>
  <c r="BE223"/>
  <c r="BE235"/>
  <c r="BE254"/>
  <c r="BE308"/>
  <c r="BE358"/>
  <c r="BE364"/>
  <c r="BE385"/>
  <c r="BE419"/>
  <c r="BE425"/>
  <c r="BE453"/>
  <c r="BE459"/>
  <c r="BE463"/>
  <c r="BE484"/>
  <c r="BE515"/>
  <c r="BE541"/>
  <c r="BE550"/>
  <c r="BE551"/>
  <c r="BE556"/>
  <c r="BE559"/>
  <c r="BE574"/>
  <c r="BE577"/>
  <c r="BE596"/>
  <c r="BE604"/>
  <c r="BE608"/>
  <c r="BE628"/>
  <c r="BE645"/>
  <c r="BE674"/>
  <c r="BE677"/>
  <c r="BE735"/>
  <c r="BE742"/>
  <c r="BE746"/>
  <c r="BE751"/>
  <c r="BE754"/>
  <c r="BE756"/>
  <c r="BE818"/>
  <c r="BE824"/>
  <c r="BE856"/>
  <c r="BE881"/>
  <c r="BE906"/>
  <c r="BE916"/>
  <c r="BE921"/>
  <c r="BE947"/>
  <c r="BE980"/>
  <c r="J95"/>
  <c r="J96"/>
  <c r="J137"/>
  <c r="BE186"/>
  <c r="BE191"/>
  <c r="BE200"/>
  <c r="BE213"/>
  <c r="BE216"/>
  <c r="BE248"/>
  <c r="BE302"/>
  <c r="BE316"/>
  <c r="BE353"/>
  <c r="BE360"/>
  <c r="BE362"/>
  <c r="BE399"/>
  <c r="BE436"/>
  <c r="BE444"/>
  <c r="BE449"/>
  <c r="BE466"/>
  <c r="BE474"/>
  <c r="BE476"/>
  <c r="BE480"/>
  <c r="BE491"/>
  <c r="BE567"/>
  <c r="BE582"/>
  <c r="BE593"/>
  <c r="BE631"/>
  <c r="BE667"/>
  <c r="BE679"/>
  <c r="BE682"/>
  <c r="BE691"/>
  <c r="BE699"/>
  <c r="BE705"/>
  <c r="BE723"/>
  <c r="BE734"/>
  <c r="BE752"/>
  <c r="BE761"/>
  <c r="BE773"/>
  <c r="BE778"/>
  <c r="BE784"/>
  <c r="BE836"/>
  <c r="BE926"/>
  <c r="BE957"/>
  <c r="BE966"/>
  <c r="BE970"/>
  <c r="BE983"/>
  <c r="BE984"/>
  <c r="F96"/>
  <c r="BE150"/>
  <c r="BE168"/>
  <c r="BE227"/>
  <c r="BE241"/>
  <c r="BE244"/>
  <c r="BE250"/>
  <c r="BE286"/>
  <c r="BE299"/>
  <c r="BE304"/>
  <c r="BE319"/>
  <c r="BE343"/>
  <c r="BE368"/>
  <c r="BE370"/>
  <c r="BE405"/>
  <c r="BE414"/>
  <c r="BE457"/>
  <c r="BE468"/>
  <c r="BE470"/>
  <c r="BE482"/>
  <c r="BE495"/>
  <c r="BE503"/>
  <c r="BE507"/>
  <c r="BE510"/>
  <c r="BE526"/>
  <c r="BE536"/>
  <c r="BE538"/>
  <c r="BE547"/>
  <c r="BE554"/>
  <c r="BE555"/>
  <c r="BE622"/>
  <c r="BE626"/>
  <c r="BE642"/>
  <c r="BE685"/>
  <c r="BE693"/>
  <c r="BE731"/>
  <c r="BE749"/>
  <c r="BE759"/>
  <c r="BE766"/>
  <c r="BE774"/>
  <c r="BE780"/>
  <c r="BE782"/>
  <c r="BE807"/>
  <c r="BE813"/>
  <c r="BE830"/>
  <c r="BE896"/>
  <c r="BE901"/>
  <c r="BE911"/>
  <c r="BE942"/>
  <c r="BE998"/>
  <c r="BE1005"/>
  <c r="BE1012"/>
  <c r="BE1019"/>
  <c r="BE1022"/>
  <c r="BE146"/>
  <c r="BE163"/>
  <c r="BE207"/>
  <c r="BE231"/>
  <c r="BE238"/>
  <c r="BE275"/>
  <c r="BE313"/>
  <c r="BE333"/>
  <c r="BE392"/>
  <c r="BE396"/>
  <c r="BE410"/>
  <c r="BE430"/>
  <c r="BE440"/>
  <c r="BE478"/>
  <c r="BE486"/>
  <c r="BE488"/>
  <c r="BE499"/>
  <c r="BE518"/>
  <c r="BE522"/>
  <c r="BE533"/>
  <c r="BE557"/>
  <c r="BE563"/>
  <c r="BE579"/>
  <c r="BE613"/>
  <c r="BE617"/>
  <c r="BE636"/>
  <c r="BE650"/>
  <c r="BE653"/>
  <c r="BE657"/>
  <c r="BE662"/>
  <c r="BE688"/>
  <c r="BE696"/>
  <c r="BE712"/>
  <c r="BE715"/>
  <c r="BE717"/>
  <c r="BE729"/>
  <c r="BE740"/>
  <c r="BE768"/>
  <c r="BE776"/>
  <c r="BE788"/>
  <c r="BE794"/>
  <c r="BE851"/>
  <c r="BE861"/>
  <c r="BE866"/>
  <c r="BE871"/>
  <c r="BE876"/>
  <c r="BE937"/>
  <c r="BE952"/>
  <c r="BE975"/>
  <c r="BE986"/>
  <c i="10" r="J348"/>
  <c r="J114"/>
  <c i="11" r="F94"/>
  <c r="BE130"/>
  <c r="BE134"/>
  <c r="BE140"/>
  <c r="BE169"/>
  <c r="BE173"/>
  <c r="BE178"/>
  <c r="BE182"/>
  <c r="BE187"/>
  <c i="10" r="BK238"/>
  <c r="J238"/>
  <c r="J104"/>
  <c i="11" r="J93"/>
  <c r="F121"/>
  <c r="J122"/>
  <c r="BE138"/>
  <c r="BE142"/>
  <c r="BE148"/>
  <c r="BE150"/>
  <c r="BE152"/>
  <c r="BE159"/>
  <c r="BE161"/>
  <c r="BE163"/>
  <c r="BE165"/>
  <c r="BE167"/>
  <c r="BE180"/>
  <c r="BE184"/>
  <c r="BE191"/>
  <c r="BE193"/>
  <c i="10" r="BK145"/>
  <c r="J145"/>
  <c r="J99"/>
  <c r="BK284"/>
  <c r="J284"/>
  <c r="J108"/>
  <c r="BK449"/>
  <c r="J449"/>
  <c r="J117"/>
  <c i="11" r="E113"/>
  <c r="J119"/>
  <c r="BE132"/>
  <c r="BE136"/>
  <c r="BE155"/>
  <c r="BE176"/>
  <c r="BE195"/>
  <c r="BE127"/>
  <c r="BE144"/>
  <c r="BE146"/>
  <c r="BE157"/>
  <c r="BE171"/>
  <c r="BE189"/>
  <c i="10" r="J93"/>
  <c r="E132"/>
  <c r="F141"/>
  <c r="BE149"/>
  <c r="BE155"/>
  <c r="BE157"/>
  <c r="BE166"/>
  <c r="BE168"/>
  <c r="BE170"/>
  <c r="BE172"/>
  <c r="BE175"/>
  <c r="BE187"/>
  <c r="BE189"/>
  <c r="BE201"/>
  <c r="BE207"/>
  <c r="BE226"/>
  <c r="BE242"/>
  <c r="BE244"/>
  <c r="BE259"/>
  <c r="BE272"/>
  <c r="BE274"/>
  <c r="BE280"/>
  <c r="BE294"/>
  <c r="BE301"/>
  <c r="BE309"/>
  <c r="BE325"/>
  <c r="BE333"/>
  <c r="BE349"/>
  <c r="BE370"/>
  <c r="BE372"/>
  <c r="BE375"/>
  <c r="BE377"/>
  <c r="BE387"/>
  <c r="BE391"/>
  <c r="BE395"/>
  <c r="BE403"/>
  <c r="BE407"/>
  <c r="BE423"/>
  <c r="BE431"/>
  <c r="BE463"/>
  <c r="BE465"/>
  <c r="BE480"/>
  <c r="BE484"/>
  <c r="BE492"/>
  <c r="BE502"/>
  <c r="BE508"/>
  <c r="BE514"/>
  <c r="BE536"/>
  <c r="BE538"/>
  <c r="BE540"/>
  <c r="BE557"/>
  <c r="BE563"/>
  <c r="BE565"/>
  <c r="BE567"/>
  <c r="F93"/>
  <c r="J94"/>
  <c r="BE147"/>
  <c r="BE162"/>
  <c r="BE177"/>
  <c r="BE179"/>
  <c r="BE195"/>
  <c r="BE211"/>
  <c r="BE218"/>
  <c r="BE228"/>
  <c r="BE230"/>
  <c r="BE232"/>
  <c r="BE257"/>
  <c r="BE261"/>
  <c r="BE265"/>
  <c r="BE267"/>
  <c r="BE282"/>
  <c r="BE292"/>
  <c r="BE296"/>
  <c r="BE305"/>
  <c r="BE307"/>
  <c r="BE319"/>
  <c r="BE321"/>
  <c r="BE323"/>
  <c r="BE327"/>
  <c r="BE329"/>
  <c r="BE331"/>
  <c r="BE339"/>
  <c r="BE343"/>
  <c r="BE353"/>
  <c r="BE361"/>
  <c r="BE368"/>
  <c r="BE381"/>
  <c r="BE383"/>
  <c r="BE385"/>
  <c r="BE397"/>
  <c r="BE413"/>
  <c r="BE415"/>
  <c r="BE419"/>
  <c r="BE421"/>
  <c r="BE429"/>
  <c r="BE433"/>
  <c r="BE435"/>
  <c r="BE439"/>
  <c r="BE445"/>
  <c r="BE451"/>
  <c r="BE455"/>
  <c r="BE457"/>
  <c r="BE474"/>
  <c r="BE476"/>
  <c r="BE482"/>
  <c r="BE486"/>
  <c r="BE500"/>
  <c r="BE510"/>
  <c r="BE512"/>
  <c r="BE519"/>
  <c r="BE521"/>
  <c r="BE523"/>
  <c r="BE534"/>
  <c r="BE544"/>
  <c r="BE546"/>
  <c r="BE559"/>
  <c r="J91"/>
  <c r="BE153"/>
  <c r="BE191"/>
  <c r="BE193"/>
  <c r="BE197"/>
  <c r="BE199"/>
  <c r="BE209"/>
  <c r="BE214"/>
  <c r="BE224"/>
  <c r="BE236"/>
  <c r="BE240"/>
  <c r="BE252"/>
  <c r="BE255"/>
  <c r="BE269"/>
  <c r="BE288"/>
  <c r="BE290"/>
  <c r="BE316"/>
  <c r="BE355"/>
  <c r="BE357"/>
  <c r="BE366"/>
  <c r="BE379"/>
  <c r="BE399"/>
  <c r="BE405"/>
  <c r="BE409"/>
  <c r="BE441"/>
  <c r="BE461"/>
  <c r="BE472"/>
  <c r="BE478"/>
  <c r="BE488"/>
  <c r="BE490"/>
  <c r="BE496"/>
  <c r="BE498"/>
  <c r="BE504"/>
  <c r="BE528"/>
  <c r="BE530"/>
  <c r="BE532"/>
  <c r="BE542"/>
  <c r="BE551"/>
  <c r="BE553"/>
  <c r="BE555"/>
  <c r="BE151"/>
  <c r="BE159"/>
  <c r="BE164"/>
  <c r="BE181"/>
  <c r="BE183"/>
  <c r="BE185"/>
  <c r="BE203"/>
  <c r="BE205"/>
  <c r="BE216"/>
  <c r="BE220"/>
  <c r="BE222"/>
  <c r="BE234"/>
  <c r="BE246"/>
  <c r="BE248"/>
  <c r="BE250"/>
  <c r="BE263"/>
  <c r="BE276"/>
  <c r="BE278"/>
  <c r="BE286"/>
  <c r="BE298"/>
  <c r="BE303"/>
  <c r="BE312"/>
  <c r="BE314"/>
  <c r="BE335"/>
  <c r="BE337"/>
  <c r="BE341"/>
  <c r="BE345"/>
  <c r="BE351"/>
  <c r="BE359"/>
  <c r="BE363"/>
  <c r="BE389"/>
  <c r="BE393"/>
  <c r="BE401"/>
  <c r="BE411"/>
  <c r="BE417"/>
  <c r="BE425"/>
  <c r="BE427"/>
  <c r="BE437"/>
  <c r="BE443"/>
  <c r="BE447"/>
  <c r="BE453"/>
  <c r="BE459"/>
  <c r="BE468"/>
  <c r="BE470"/>
  <c r="BE494"/>
  <c r="BE506"/>
  <c r="BE517"/>
  <c r="BE525"/>
  <c r="BE549"/>
  <c r="BE561"/>
  <c i="9" r="E85"/>
  <c r="BE130"/>
  <c r="BE134"/>
  <c r="BE140"/>
  <c r="BE146"/>
  <c r="BE149"/>
  <c r="BE164"/>
  <c r="BE175"/>
  <c r="BE177"/>
  <c r="BE192"/>
  <c r="BE202"/>
  <c r="BE213"/>
  <c r="BE223"/>
  <c r="F93"/>
  <c r="BE128"/>
  <c r="BE136"/>
  <c r="BE138"/>
  <c r="BE144"/>
  <c r="BE155"/>
  <c r="BE159"/>
  <c r="BE162"/>
  <c r="BE169"/>
  <c r="BE171"/>
  <c r="BE173"/>
  <c r="BE179"/>
  <c r="BE181"/>
  <c r="BE200"/>
  <c r="BE204"/>
  <c r="BE208"/>
  <c r="BE221"/>
  <c r="BE227"/>
  <c r="J91"/>
  <c r="F94"/>
  <c r="J123"/>
  <c r="BE142"/>
  <c r="BE153"/>
  <c r="BE183"/>
  <c r="BE187"/>
  <c r="BE190"/>
  <c r="BE196"/>
  <c r="BE206"/>
  <c r="BE217"/>
  <c r="BE225"/>
  <c r="BE229"/>
  <c r="J93"/>
  <c r="BE132"/>
  <c r="BE151"/>
  <c r="BE157"/>
  <c r="BE166"/>
  <c r="BE185"/>
  <c r="BE194"/>
  <c r="BE198"/>
  <c r="BE210"/>
  <c r="BE215"/>
  <c r="BE219"/>
  <c i="8" r="F93"/>
  <c r="J94"/>
  <c r="BE127"/>
  <c r="BE153"/>
  <c r="BE169"/>
  <c r="J93"/>
  <c r="E109"/>
  <c r="J115"/>
  <c r="BE123"/>
  <c r="BE155"/>
  <c r="BE157"/>
  <c r="BE165"/>
  <c r="BE185"/>
  <c r="BE195"/>
  <c r="F94"/>
  <c r="BE129"/>
  <c r="BE131"/>
  <c r="BE139"/>
  <c r="BE143"/>
  <c r="BE145"/>
  <c r="BE163"/>
  <c r="BE171"/>
  <c r="BE173"/>
  <c r="BE175"/>
  <c r="BE179"/>
  <c r="BE181"/>
  <c r="BE187"/>
  <c r="BE125"/>
  <c r="BE133"/>
  <c r="BE135"/>
  <c r="BE137"/>
  <c r="BE141"/>
  <c r="BE147"/>
  <c r="BE149"/>
  <c r="BE151"/>
  <c r="BE159"/>
  <c r="BE161"/>
  <c r="BE167"/>
  <c r="BE177"/>
  <c r="BE183"/>
  <c r="BE189"/>
  <c r="BE191"/>
  <c r="BE193"/>
  <c i="7" r="J93"/>
  <c r="E127"/>
  <c r="F136"/>
  <c r="BE143"/>
  <c r="BE147"/>
  <c r="BE149"/>
  <c r="BE151"/>
  <c r="BE165"/>
  <c r="BE167"/>
  <c r="BE175"/>
  <c r="BE177"/>
  <c r="BE184"/>
  <c r="BE198"/>
  <c r="BE207"/>
  <c r="BE209"/>
  <c r="BE219"/>
  <c r="BE221"/>
  <c r="BE234"/>
  <c r="BE240"/>
  <c r="BE256"/>
  <c r="BE260"/>
  <c r="BE262"/>
  <c r="BE277"/>
  <c r="BE283"/>
  <c r="BE291"/>
  <c r="BE299"/>
  <c r="BE309"/>
  <c r="BE311"/>
  <c r="BE313"/>
  <c r="BE327"/>
  <c r="BE329"/>
  <c r="BE335"/>
  <c r="BE346"/>
  <c r="BE348"/>
  <c r="BE356"/>
  <c r="BE358"/>
  <c r="BE375"/>
  <c r="BE381"/>
  <c r="BE391"/>
  <c r="BE394"/>
  <c r="BE396"/>
  <c r="BE407"/>
  <c r="BE411"/>
  <c r="BE416"/>
  <c r="BE418"/>
  <c r="BE422"/>
  <c r="BE428"/>
  <c r="BE433"/>
  <c r="BE445"/>
  <c r="BE447"/>
  <c r="BE449"/>
  <c r="BE453"/>
  <c r="BE468"/>
  <c r="BE470"/>
  <c r="BE480"/>
  <c r="BE491"/>
  <c r="BE493"/>
  <c r="BE506"/>
  <c r="BE512"/>
  <c r="BE514"/>
  <c r="BE517"/>
  <c r="BE521"/>
  <c r="BE523"/>
  <c r="BE527"/>
  <c r="BE531"/>
  <c r="BE535"/>
  <c r="BE544"/>
  <c r="BE546"/>
  <c r="BE561"/>
  <c r="BE578"/>
  <c r="BE580"/>
  <c r="BE586"/>
  <c r="BE588"/>
  <c r="BE590"/>
  <c r="BE595"/>
  <c r="BE597"/>
  <c r="BE599"/>
  <c r="BE601"/>
  <c r="BE605"/>
  <c r="BE613"/>
  <c r="J91"/>
  <c r="J136"/>
  <c r="BE155"/>
  <c r="BE171"/>
  <c r="BE179"/>
  <c r="BE182"/>
  <c r="BE186"/>
  <c r="BE188"/>
  <c r="BE190"/>
  <c r="BE194"/>
  <c r="BE196"/>
  <c r="BE205"/>
  <c r="BE215"/>
  <c r="BE217"/>
  <c r="BE228"/>
  <c r="BE236"/>
  <c r="BE238"/>
  <c r="BE247"/>
  <c r="BE254"/>
  <c r="BE275"/>
  <c r="BE285"/>
  <c r="BE297"/>
  <c r="BE305"/>
  <c r="BE307"/>
  <c r="BE317"/>
  <c r="BE321"/>
  <c r="BE331"/>
  <c r="BE339"/>
  <c r="BE342"/>
  <c r="BE344"/>
  <c r="BE365"/>
  <c r="BE367"/>
  <c r="BE379"/>
  <c r="BE387"/>
  <c r="BE389"/>
  <c r="BE409"/>
  <c r="BE413"/>
  <c r="BE424"/>
  <c r="BE431"/>
  <c r="BE451"/>
  <c r="BE463"/>
  <c r="BE474"/>
  <c r="BE476"/>
  <c r="BE478"/>
  <c r="BE488"/>
  <c r="BE499"/>
  <c r="BE501"/>
  <c r="BE510"/>
  <c r="BE519"/>
  <c r="BE525"/>
  <c r="BE538"/>
  <c r="BE549"/>
  <c r="BE551"/>
  <c r="BE553"/>
  <c r="BE557"/>
  <c r="BE565"/>
  <c r="BE567"/>
  <c r="BE576"/>
  <c r="BE584"/>
  <c r="BE593"/>
  <c r="BE607"/>
  <c r="BE611"/>
  <c r="F93"/>
  <c r="BE145"/>
  <c r="BE153"/>
  <c r="BE159"/>
  <c r="BE169"/>
  <c r="BE173"/>
  <c r="BE192"/>
  <c r="BE201"/>
  <c r="BE203"/>
  <c r="BE211"/>
  <c r="BE213"/>
  <c r="BE226"/>
  <c r="BE250"/>
  <c r="BE252"/>
  <c r="BE281"/>
  <c r="BE289"/>
  <c r="BE293"/>
  <c r="BE301"/>
  <c r="BE303"/>
  <c r="BE315"/>
  <c r="BE319"/>
  <c r="BE323"/>
  <c r="BE325"/>
  <c r="BE350"/>
  <c r="BE354"/>
  <c r="BE360"/>
  <c r="BE369"/>
  <c r="BE373"/>
  <c r="BE383"/>
  <c r="BE385"/>
  <c r="BE399"/>
  <c r="BE401"/>
  <c r="BE435"/>
  <c r="BE437"/>
  <c r="BE439"/>
  <c r="BE441"/>
  <c r="BE443"/>
  <c r="BE455"/>
  <c r="BE461"/>
  <c r="BE486"/>
  <c r="BE495"/>
  <c r="BE529"/>
  <c r="BE540"/>
  <c r="BE542"/>
  <c r="BE555"/>
  <c r="BE559"/>
  <c r="BE582"/>
  <c r="BE609"/>
  <c r="BE141"/>
  <c r="BE157"/>
  <c r="BE161"/>
  <c r="BE163"/>
  <c r="BE224"/>
  <c r="BE230"/>
  <c r="BE232"/>
  <c r="BE243"/>
  <c r="BE245"/>
  <c r="BE258"/>
  <c r="BE264"/>
  <c r="BE267"/>
  <c r="BE269"/>
  <c r="BE271"/>
  <c r="BE273"/>
  <c r="BE279"/>
  <c r="BE295"/>
  <c r="BE333"/>
  <c r="BE337"/>
  <c r="BE352"/>
  <c r="BE362"/>
  <c r="BE371"/>
  <c r="BE377"/>
  <c r="BE403"/>
  <c r="BE405"/>
  <c r="BE420"/>
  <c r="BE426"/>
  <c r="BE457"/>
  <c r="BE459"/>
  <c r="BE465"/>
  <c r="BE472"/>
  <c r="BE482"/>
  <c r="BE484"/>
  <c r="BE497"/>
  <c r="BE504"/>
  <c r="BE508"/>
  <c r="BE563"/>
  <c r="BE569"/>
  <c r="BE571"/>
  <c r="BE573"/>
  <c r="BE603"/>
  <c i="6" r="J91"/>
  <c r="F94"/>
  <c r="BE142"/>
  <c r="BE144"/>
  <c r="BE146"/>
  <c r="BE150"/>
  <c r="BE152"/>
  <c r="BE154"/>
  <c r="BE158"/>
  <c r="BE162"/>
  <c r="BE167"/>
  <c r="BE169"/>
  <c r="BE192"/>
  <c r="BE208"/>
  <c r="BE210"/>
  <c r="BE224"/>
  <c r="BE228"/>
  <c r="BE232"/>
  <c r="BE234"/>
  <c r="BE242"/>
  <c r="BE249"/>
  <c r="BE261"/>
  <c r="BE265"/>
  <c r="BE274"/>
  <c r="BE278"/>
  <c r="BE283"/>
  <c r="BE287"/>
  <c r="BE290"/>
  <c r="BE300"/>
  <c r="J93"/>
  <c r="F124"/>
  <c r="J125"/>
  <c r="BE131"/>
  <c r="BE133"/>
  <c r="BE135"/>
  <c r="BE138"/>
  <c r="BE171"/>
  <c r="BE184"/>
  <c r="BE188"/>
  <c r="BE190"/>
  <c r="BE194"/>
  <c r="BE196"/>
  <c r="BE198"/>
  <c r="BE204"/>
  <c r="BE212"/>
  <c r="BE217"/>
  <c r="BE226"/>
  <c r="BE236"/>
  <c r="BE238"/>
  <c r="BE245"/>
  <c r="BE247"/>
  <c r="BE253"/>
  <c r="BE263"/>
  <c r="BE285"/>
  <c r="BE140"/>
  <c r="BE148"/>
  <c r="BE160"/>
  <c r="BE175"/>
  <c r="BE180"/>
  <c r="BE186"/>
  <c r="BE200"/>
  <c r="BE206"/>
  <c r="BE240"/>
  <c r="BE257"/>
  <c r="BE267"/>
  <c r="BE281"/>
  <c r="BE292"/>
  <c r="BE294"/>
  <c r="BE296"/>
  <c r="BE298"/>
  <c r="BE302"/>
  <c r="E85"/>
  <c r="BE156"/>
  <c r="BE164"/>
  <c r="BE173"/>
  <c r="BE178"/>
  <c r="BE182"/>
  <c r="BE202"/>
  <c r="BE214"/>
  <c r="BE219"/>
  <c r="BE221"/>
  <c r="BE230"/>
  <c r="BE251"/>
  <c r="BE255"/>
  <c r="BE259"/>
  <c r="BE269"/>
  <c r="BE271"/>
  <c r="BE276"/>
  <c i="5" r="J93"/>
  <c r="F123"/>
  <c r="BE133"/>
  <c r="BE139"/>
  <c r="BE149"/>
  <c r="BE153"/>
  <c r="BE165"/>
  <c r="BE182"/>
  <c r="BE188"/>
  <c r="BE202"/>
  <c r="BE206"/>
  <c r="BE209"/>
  <c r="BE216"/>
  <c r="BE218"/>
  <c r="BE224"/>
  <c r="BE233"/>
  <c r="BE235"/>
  <c r="BE239"/>
  <c r="BE248"/>
  <c r="BE255"/>
  <c r="BE265"/>
  <c r="BE277"/>
  <c r="BE145"/>
  <c r="BE157"/>
  <c r="BE159"/>
  <c r="BE161"/>
  <c r="BE163"/>
  <c r="BE174"/>
  <c r="BE176"/>
  <c r="BE178"/>
  <c r="BE180"/>
  <c r="BE190"/>
  <c r="BE194"/>
  <c r="BE200"/>
  <c r="BE207"/>
  <c r="BE214"/>
  <c r="BE222"/>
  <c r="BE227"/>
  <c r="BE244"/>
  <c r="BE247"/>
  <c r="BE261"/>
  <c r="BE273"/>
  <c r="BE275"/>
  <c r="J91"/>
  <c r="J94"/>
  <c r="F124"/>
  <c r="BE131"/>
  <c r="BE135"/>
  <c r="BE137"/>
  <c r="BE143"/>
  <c r="BE147"/>
  <c r="BE151"/>
  <c r="BE171"/>
  <c r="BE192"/>
  <c r="BE196"/>
  <c r="BE198"/>
  <c r="BE211"/>
  <c r="BE220"/>
  <c r="BE229"/>
  <c r="BE231"/>
  <c r="BE237"/>
  <c r="BE241"/>
  <c r="BE251"/>
  <c r="BE253"/>
  <c r="BE257"/>
  <c r="BE258"/>
  <c r="BE263"/>
  <c r="E85"/>
  <c r="BE141"/>
  <c r="BE155"/>
  <c r="BE167"/>
  <c r="BE169"/>
  <c r="BE173"/>
  <c r="BE184"/>
  <c r="BE186"/>
  <c r="BE204"/>
  <c r="BE242"/>
  <c r="BE245"/>
  <c r="BE267"/>
  <c r="BE269"/>
  <c r="BE271"/>
  <c r="BE279"/>
  <c i="4" r="F94"/>
  <c r="F123"/>
  <c r="BE142"/>
  <c r="BE145"/>
  <c r="BE149"/>
  <c r="BE178"/>
  <c r="BE180"/>
  <c r="BE182"/>
  <c r="J94"/>
  <c r="J123"/>
  <c r="BE131"/>
  <c r="BE136"/>
  <c r="BE172"/>
  <c r="E85"/>
  <c r="J91"/>
  <c r="BE133"/>
  <c r="BE138"/>
  <c r="BE140"/>
  <c r="BE147"/>
  <c r="BE162"/>
  <c r="BE164"/>
  <c r="BE175"/>
  <c r="BE184"/>
  <c r="BE186"/>
  <c r="BE188"/>
  <c r="BE152"/>
  <c r="BE154"/>
  <c r="BE156"/>
  <c r="BE158"/>
  <c r="BE160"/>
  <c r="BE166"/>
  <c r="BE168"/>
  <c r="BE190"/>
  <c i="3" r="F96"/>
  <c r="J137"/>
  <c r="BE156"/>
  <c r="BE158"/>
  <c r="BE270"/>
  <c r="BE278"/>
  <c r="BE310"/>
  <c r="BE314"/>
  <c r="BE336"/>
  <c r="BE354"/>
  <c r="BE450"/>
  <c r="BE485"/>
  <c r="BE487"/>
  <c r="BE492"/>
  <c r="BE515"/>
  <c r="BE522"/>
  <c r="BE549"/>
  <c r="BE576"/>
  <c r="BE589"/>
  <c r="BE706"/>
  <c i="2" r="J636"/>
  <c r="J112"/>
  <c i="3" r="E85"/>
  <c r="F95"/>
  <c r="J135"/>
  <c r="J138"/>
  <c r="BE151"/>
  <c r="BE246"/>
  <c r="BE291"/>
  <c r="BE306"/>
  <c r="BE318"/>
  <c r="BE322"/>
  <c r="BE324"/>
  <c r="BE326"/>
  <c r="BE447"/>
  <c r="BE498"/>
  <c r="BE501"/>
  <c r="BE507"/>
  <c r="BE608"/>
  <c r="BE662"/>
  <c r="BE664"/>
  <c r="BE703"/>
  <c r="BE767"/>
  <c r="BE775"/>
  <c r="BE862"/>
  <c r="BE1088"/>
  <c r="BE1097"/>
  <c r="BE144"/>
  <c r="BE165"/>
  <c r="BE174"/>
  <c r="BE181"/>
  <c r="BE204"/>
  <c r="BE241"/>
  <c r="BE271"/>
  <c r="BE272"/>
  <c r="BE274"/>
  <c r="BE299"/>
  <c r="BE303"/>
  <c r="BE320"/>
  <c r="BE329"/>
  <c r="BE415"/>
  <c r="BE435"/>
  <c r="BE437"/>
  <c r="BE471"/>
  <c r="BE489"/>
  <c r="BE494"/>
  <c r="BE542"/>
  <c r="BE546"/>
  <c r="BE556"/>
  <c r="BE565"/>
  <c r="BE580"/>
  <c r="BE649"/>
  <c r="BE651"/>
  <c r="BE652"/>
  <c r="BE715"/>
  <c r="BE725"/>
  <c r="BE752"/>
  <c r="BE759"/>
  <c r="BE762"/>
  <c r="BE816"/>
  <c r="BE858"/>
  <c r="BE1086"/>
  <c r="BE1090"/>
  <c r="BE192"/>
  <c r="BE251"/>
  <c r="BE264"/>
  <c r="BE280"/>
  <c r="BE308"/>
  <c r="BE316"/>
  <c r="BE333"/>
  <c r="BE384"/>
  <c r="BE395"/>
  <c r="BE431"/>
  <c r="BE445"/>
  <c r="BE496"/>
  <c r="BE509"/>
  <c r="BE517"/>
  <c r="BE527"/>
  <c r="BE529"/>
  <c r="BE539"/>
  <c r="BE544"/>
  <c r="BE591"/>
  <c r="BE602"/>
  <c r="BE605"/>
  <c r="BE646"/>
  <c r="BE656"/>
  <c r="BE658"/>
  <c r="BE734"/>
  <c r="BE741"/>
  <c r="BE755"/>
  <c r="BE772"/>
  <c r="BE1079"/>
  <c i="2" r="F95"/>
  <c r="J96"/>
  <c r="J139"/>
  <c r="BE146"/>
  <c r="BE173"/>
  <c r="BE180"/>
  <c r="BE247"/>
  <c r="BE249"/>
  <c r="BE253"/>
  <c r="BE282"/>
  <c r="BE286"/>
  <c r="BE349"/>
  <c r="BE408"/>
  <c r="BE411"/>
  <c r="BE427"/>
  <c r="BE429"/>
  <c r="BE470"/>
  <c r="BE498"/>
  <c r="BE508"/>
  <c r="BE527"/>
  <c r="BE541"/>
  <c r="BE551"/>
  <c r="BE563"/>
  <c r="BE585"/>
  <c r="BE618"/>
  <c r="BE620"/>
  <c r="BE630"/>
  <c r="BE637"/>
  <c r="BE641"/>
  <c r="BE678"/>
  <c r="BE681"/>
  <c r="BE694"/>
  <c r="BE696"/>
  <c r="BE727"/>
  <c r="BE734"/>
  <c r="BE761"/>
  <c r="BE792"/>
  <c r="BE841"/>
  <c r="BE893"/>
  <c r="BE900"/>
  <c r="BE912"/>
  <c r="BE920"/>
  <c r="BE931"/>
  <c r="BE933"/>
  <c r="BE937"/>
  <c r="BE940"/>
  <c r="BE967"/>
  <c r="BE978"/>
  <c r="BE1066"/>
  <c r="BE1087"/>
  <c r="BE1092"/>
  <c r="BE1109"/>
  <c r="BE1134"/>
  <c r="E129"/>
  <c r="BE154"/>
  <c r="BE168"/>
  <c r="BE184"/>
  <c r="BE189"/>
  <c r="BE199"/>
  <c r="BE204"/>
  <c r="BE219"/>
  <c r="BE222"/>
  <c r="BE226"/>
  <c r="BE240"/>
  <c r="BE291"/>
  <c r="BE413"/>
  <c r="BE444"/>
  <c r="BE487"/>
  <c r="BE531"/>
  <c r="BE555"/>
  <c r="BE579"/>
  <c r="BE598"/>
  <c r="BE602"/>
  <c r="BE614"/>
  <c r="BE622"/>
  <c r="BE628"/>
  <c r="BE652"/>
  <c r="BE656"/>
  <c r="BE660"/>
  <c r="BE695"/>
  <c r="BE699"/>
  <c r="BE703"/>
  <c r="BE707"/>
  <c r="BE714"/>
  <c r="BE721"/>
  <c r="BE776"/>
  <c r="BE782"/>
  <c r="BE787"/>
  <c r="BE796"/>
  <c r="BE846"/>
  <c r="BE858"/>
  <c r="BE883"/>
  <c r="BE903"/>
  <c r="BE915"/>
  <c r="BE918"/>
  <c r="BE925"/>
  <c r="BE945"/>
  <c r="BE947"/>
  <c r="BE965"/>
  <c r="BE969"/>
  <c r="BE982"/>
  <c r="BE1023"/>
  <c r="BE1034"/>
  <c r="BE1128"/>
  <c r="BE1160"/>
  <c r="BE1166"/>
  <c r="J93"/>
  <c r="BE156"/>
  <c r="BE212"/>
  <c r="BE215"/>
  <c r="BE234"/>
  <c r="BE237"/>
  <c r="BE243"/>
  <c r="BE293"/>
  <c r="BE296"/>
  <c r="BE377"/>
  <c r="BE417"/>
  <c r="BE455"/>
  <c r="BE467"/>
  <c r="BE481"/>
  <c r="BE494"/>
  <c r="BE512"/>
  <c r="BE519"/>
  <c r="BE610"/>
  <c r="BE633"/>
  <c r="BE645"/>
  <c r="BE649"/>
  <c r="BE667"/>
  <c r="BE691"/>
  <c r="BE697"/>
  <c r="BE725"/>
  <c r="BE730"/>
  <c r="BE737"/>
  <c r="BE798"/>
  <c r="BE802"/>
  <c r="BE810"/>
  <c r="BE818"/>
  <c r="BE831"/>
  <c r="BE836"/>
  <c r="BE853"/>
  <c r="BE869"/>
  <c r="BE880"/>
  <c r="BE890"/>
  <c r="BE909"/>
  <c r="BE926"/>
  <c r="BE942"/>
  <c r="BE952"/>
  <c r="BE957"/>
  <c r="BE959"/>
  <c r="BE964"/>
  <c r="BE971"/>
  <c r="BE973"/>
  <c r="BE976"/>
  <c r="BE1005"/>
  <c r="BE1028"/>
  <c r="BE1039"/>
  <c r="BE1060"/>
  <c r="BE1072"/>
  <c r="BE1103"/>
  <c r="BE1115"/>
  <c r="BE1121"/>
  <c r="BE1140"/>
  <c r="BE1149"/>
  <c r="BE1169"/>
  <c r="F96"/>
  <c r="BE165"/>
  <c r="BE194"/>
  <c r="BE206"/>
  <c r="BE210"/>
  <c r="BE230"/>
  <c r="BE264"/>
  <c r="BE277"/>
  <c r="BE280"/>
  <c r="BE415"/>
  <c r="BE448"/>
  <c r="BE459"/>
  <c r="BE463"/>
  <c r="BE474"/>
  <c r="BE568"/>
  <c r="BE574"/>
  <c r="BE589"/>
  <c r="BE593"/>
  <c r="BE606"/>
  <c r="BE612"/>
  <c r="BE624"/>
  <c r="BE626"/>
  <c r="BE675"/>
  <c r="BE683"/>
  <c r="BE686"/>
  <c r="BE717"/>
  <c r="BE720"/>
  <c r="BE723"/>
  <c r="BE758"/>
  <c r="BE807"/>
  <c r="BE828"/>
  <c r="BE849"/>
  <c r="BE877"/>
  <c r="BE922"/>
  <c r="BE943"/>
  <c r="BE950"/>
  <c r="BE988"/>
  <c r="BE1011"/>
  <c r="BE1017"/>
  <c r="BE1045"/>
  <c r="BE1054"/>
  <c r="BE1097"/>
  <c r="BE1154"/>
  <c r="BE1170"/>
  <c r="BE1172"/>
  <c r="BE1182"/>
  <c r="BE1189"/>
  <c r="BE1196"/>
  <c r="BE1202"/>
  <c r="BE1205"/>
  <c r="F38"/>
  <c i="1" r="BA97"/>
  <c i="3" r="J38"/>
  <c i="1" r="AW98"/>
  <c i="4" r="F36"/>
  <c i="1" r="BA99"/>
  <c i="4" r="J36"/>
  <c i="1" r="AW99"/>
  <c i="4" r="F38"/>
  <c i="1" r="BC99"/>
  <c i="5" r="F36"/>
  <c i="1" r="BA100"/>
  <c i="6" r="F36"/>
  <c i="1" r="BA101"/>
  <c i="6" r="J36"/>
  <c i="1" r="AW101"/>
  <c i="7" r="F36"/>
  <c i="1" r="BA102"/>
  <c i="8" r="F39"/>
  <c i="1" r="BD103"/>
  <c i="8" r="F38"/>
  <c i="1" r="BC103"/>
  <c i="9" r="F39"/>
  <c i="1" r="BD104"/>
  <c i="10" r="J36"/>
  <c i="1" r="AW105"/>
  <c i="10" r="F36"/>
  <c i="1" r="BA105"/>
  <c i="11" r="F38"/>
  <c i="1" r="BC106"/>
  <c i="11" r="F37"/>
  <c i="1" r="BB106"/>
  <c i="12" r="F41"/>
  <c i="1" r="BD109"/>
  <c i="12" r="F39"/>
  <c i="1" r="BB109"/>
  <c i="13" r="F41"/>
  <c i="1" r="BD110"/>
  <c i="14" r="J36"/>
  <c i="1" r="AW111"/>
  <c i="15" r="F38"/>
  <c i="1" r="BC112"/>
  <c i="15" r="F36"/>
  <c i="1" r="BA112"/>
  <c i="16" r="J36"/>
  <c i="1" r="AW113"/>
  <c i="17" r="F37"/>
  <c i="1" r="BB114"/>
  <c i="18" r="F39"/>
  <c i="1" r="BD115"/>
  <c i="19" r="J36"/>
  <c i="1" r="AW116"/>
  <c i="20" r="F37"/>
  <c i="1" r="BB117"/>
  <c i="20" r="J36"/>
  <c i="1" r="AW117"/>
  <c i="21" r="F39"/>
  <c i="1" r="BD118"/>
  <c i="21" r="F36"/>
  <c i="1" r="BA118"/>
  <c i="22" r="J38"/>
  <c i="1" r="AW121"/>
  <c i="23" r="J38"/>
  <c i="1" r="AW122"/>
  <c i="24" r="J36"/>
  <c i="1" r="AW123"/>
  <c i="24" r="F37"/>
  <c i="1" r="BB123"/>
  <c i="25" r="F39"/>
  <c i="1" r="BD124"/>
  <c i="26" r="F39"/>
  <c i="1" r="BD125"/>
  <c i="27" r="J36"/>
  <c i="1" r="AW126"/>
  <c i="28" r="F37"/>
  <c i="1" r="BB127"/>
  <c i="28" r="F38"/>
  <c i="1" r="BC127"/>
  <c i="29" r="F41"/>
  <c i="1" r="BD130"/>
  <c i="29" r="F38"/>
  <c i="1" r="BA130"/>
  <c i="30" r="F41"/>
  <c i="1" r="BD131"/>
  <c i="31" r="F37"/>
  <c i="1" r="BB132"/>
  <c i="31" r="F39"/>
  <c i="1" r="BD132"/>
  <c i="32" r="F37"/>
  <c i="1" r="BB133"/>
  <c i="32" r="F39"/>
  <c i="1" r="BD133"/>
  <c r="AS107"/>
  <c r="AS119"/>
  <c i="2" r="J38"/>
  <c i="1" r="AW97"/>
  <c r="AS128"/>
  <c i="3" r="F38"/>
  <c i="1" r="BA98"/>
  <c i="4" r="F39"/>
  <c i="1" r="BD99"/>
  <c i="4" r="F37"/>
  <c i="1" r="BB99"/>
  <c i="5" r="F38"/>
  <c i="1" r="BC100"/>
  <c i="5" r="F37"/>
  <c i="1" r="BB100"/>
  <c i="6" r="F37"/>
  <c i="1" r="BB101"/>
  <c i="7" r="F38"/>
  <c i="1" r="BC102"/>
  <c i="8" r="F36"/>
  <c i="1" r="BA103"/>
  <c i="8" r="F37"/>
  <c i="1" r="BB103"/>
  <c i="9" r="F36"/>
  <c i="1" r="BA104"/>
  <c i="9" r="F38"/>
  <c i="1" r="BC104"/>
  <c i="10" r="F38"/>
  <c i="1" r="BC105"/>
  <c i="11" r="J36"/>
  <c i="1" r="AW106"/>
  <c i="12" r="F40"/>
  <c i="1" r="BC109"/>
  <c i="13" r="F39"/>
  <c i="1" r="BB110"/>
  <c i="14" r="F39"/>
  <c i="1" r="BD111"/>
  <c i="14" r="F37"/>
  <c i="1" r="BB111"/>
  <c i="15" r="F39"/>
  <c i="1" r="BD112"/>
  <c i="16" r="F37"/>
  <c i="1" r="BB113"/>
  <c i="16" r="F39"/>
  <c i="1" r="BD113"/>
  <c i="17" r="F39"/>
  <c i="1" r="BD114"/>
  <c i="17" r="F36"/>
  <c i="1" r="BA114"/>
  <c i="18" r="F36"/>
  <c i="1" r="BA115"/>
  <c i="19" r="F38"/>
  <c i="1" r="BC116"/>
  <c i="20" r="F38"/>
  <c i="1" r="BC117"/>
  <c i="21" r="F38"/>
  <c i="1" r="BC118"/>
  <c i="22" r="F39"/>
  <c i="1" r="BB121"/>
  <c i="23" r="F40"/>
  <c i="1" r="BC122"/>
  <c i="23" r="F38"/>
  <c i="1" r="BA122"/>
  <c i="25" r="F37"/>
  <c i="1" r="BB124"/>
  <c i="26" r="F36"/>
  <c i="1" r="BA125"/>
  <c i="26" r="F37"/>
  <c i="1" r="BB125"/>
  <c i="27" r="F39"/>
  <c i="1" r="BD126"/>
  <c i="28" r="F39"/>
  <c i="1" r="BD127"/>
  <c i="29" r="J38"/>
  <c i="1" r="AW130"/>
  <c i="30" r="F39"/>
  <c i="1" r="BB131"/>
  <c i="31" r="J36"/>
  <c i="1" r="AW132"/>
  <c i="32" r="J36"/>
  <c i="1" r="AW133"/>
  <c i="32" r="F36"/>
  <c i="1" r="BA133"/>
  <c i="33" r="F37"/>
  <c i="1" r="BD134"/>
  <c i="2" r="F39"/>
  <c i="1" r="BB97"/>
  <c i="2" r="F40"/>
  <c i="1" r="BC97"/>
  <c i="3" r="F40"/>
  <c i="1" r="BC98"/>
  <c i="5" r="J36"/>
  <c i="1" r="AW100"/>
  <c i="5" r="F39"/>
  <c i="1" r="BD100"/>
  <c i="6" r="F38"/>
  <c i="1" r="BC101"/>
  <c i="7" r="F37"/>
  <c i="1" r="BB102"/>
  <c i="8" r="J36"/>
  <c i="1" r="AW103"/>
  <c i="9" r="J36"/>
  <c i="1" r="AW104"/>
  <c i="9" r="F37"/>
  <c i="1" r="BB104"/>
  <c i="10" r="F39"/>
  <c i="1" r="BD105"/>
  <c i="11" r="F36"/>
  <c i="1" r="BA106"/>
  <c i="12" r="F38"/>
  <c i="1" r="BA109"/>
  <c i="13" r="F40"/>
  <c i="1" r="BC110"/>
  <c i="13" r="F38"/>
  <c i="1" r="BA110"/>
  <c i="15" r="J36"/>
  <c i="1" r="AW112"/>
  <c i="16" r="F36"/>
  <c i="1" r="BA113"/>
  <c i="17" r="J36"/>
  <c i="1" r="AW114"/>
  <c i="18" r="F38"/>
  <c i="1" r="BC115"/>
  <c i="19" r="F37"/>
  <c i="1" r="BB116"/>
  <c i="19" r="F36"/>
  <c i="1" r="BA116"/>
  <c i="20" r="F36"/>
  <c i="1" r="BA117"/>
  <c i="20" r="J32"/>
  <c i="21" r="F37"/>
  <c i="1" r="BB118"/>
  <c i="22" r="F40"/>
  <c i="1" r="BC121"/>
  <c i="22" r="F41"/>
  <c i="1" r="BD121"/>
  <c i="23" r="F41"/>
  <c i="1" r="BD122"/>
  <c i="24" r="F39"/>
  <c i="1" r="BD123"/>
  <c i="25" r="J36"/>
  <c i="1" r="AW124"/>
  <c i="26" r="J36"/>
  <c i="1" r="AW125"/>
  <c i="27" r="F36"/>
  <c i="1" r="BA126"/>
  <c i="28" r="F36"/>
  <c i="1" r="BA127"/>
  <c i="28" r="J36"/>
  <c i="1" r="AW127"/>
  <c i="29" r="F39"/>
  <c i="1" r="BB130"/>
  <c i="30" r="F38"/>
  <c i="1" r="BA131"/>
  <c i="30" r="F40"/>
  <c i="1" r="BC131"/>
  <c i="33" r="F36"/>
  <c i="1" r="BC134"/>
  <c i="33" r="F35"/>
  <c i="1" r="BB134"/>
  <c i="2" r="F41"/>
  <c i="1" r="BD97"/>
  <c r="AS95"/>
  <c i="3" r="F39"/>
  <c i="1" r="BB98"/>
  <c i="3" r="F41"/>
  <c i="1" r="BD98"/>
  <c i="6" r="F39"/>
  <c i="1" r="BD101"/>
  <c i="7" r="J36"/>
  <c i="1" r="AW102"/>
  <c i="7" r="F39"/>
  <c i="1" r="BD102"/>
  <c i="10" r="F37"/>
  <c i="1" r="BB105"/>
  <c i="11" r="F39"/>
  <c i="1" r="BD106"/>
  <c i="12" r="J38"/>
  <c i="1" r="AW109"/>
  <c i="13" r="J38"/>
  <c i="1" r="AW110"/>
  <c i="14" r="F36"/>
  <c i="1" r="BA111"/>
  <c i="14" r="F38"/>
  <c i="1" r="BC111"/>
  <c i="15" r="F37"/>
  <c i="1" r="BB112"/>
  <c i="16" r="F38"/>
  <c i="1" r="BC113"/>
  <c i="17" r="F38"/>
  <c i="1" r="BC114"/>
  <c i="18" r="J36"/>
  <c i="1" r="AW115"/>
  <c i="19" r="F39"/>
  <c i="1" r="BD116"/>
  <c i="20" r="F39"/>
  <c i="1" r="BD117"/>
  <c i="21" r="J36"/>
  <c i="1" r="AW118"/>
  <c i="22" r="F38"/>
  <c i="1" r="BA121"/>
  <c i="23" r="F39"/>
  <c i="1" r="BB122"/>
  <c i="24" r="F38"/>
  <c i="1" r="BC123"/>
  <c i="24" r="F36"/>
  <c i="1" r="BA123"/>
  <c i="25" r="F36"/>
  <c i="1" r="BA124"/>
  <c i="25" r="F38"/>
  <c i="1" r="BC124"/>
  <c i="26" r="F38"/>
  <c i="1" r="BC125"/>
  <c i="27" r="F37"/>
  <c i="1" r="BB126"/>
  <c i="27" r="F38"/>
  <c i="1" r="BC126"/>
  <c i="29" r="F40"/>
  <c i="1" r="BC130"/>
  <c i="30" r="J38"/>
  <c i="1" r="AW131"/>
  <c i="31" r="F38"/>
  <c i="1" r="BC132"/>
  <c i="31" r="F36"/>
  <c i="1" r="BA132"/>
  <c i="32" r="F38"/>
  <c i="1" r="BC133"/>
  <c i="33" r="F34"/>
  <c i="1" r="BA134"/>
  <c i="33" r="J34"/>
  <c i="1" r="AW134"/>
  <c i="3" l="1" r="R141"/>
  <c r="T141"/>
  <c r="P141"/>
  <c i="1" r="AU98"/>
  <c i="21" r="T898"/>
  <c i="14" r="R128"/>
  <c r="R127"/>
  <c i="30" r="T265"/>
  <c i="28" r="R126"/>
  <c i="24" r="R125"/>
  <c r="R124"/>
  <c i="21" r="T322"/>
  <c r="R158"/>
  <c i="14" r="P128"/>
  <c r="P127"/>
  <c i="1" r="AU111"/>
  <c i="13" r="R140"/>
  <c i="25" r="R125"/>
  <c i="23" r="P142"/>
  <c i="21" r="R839"/>
  <c r="R415"/>
  <c i="25" r="P126"/>
  <c r="P125"/>
  <c i="1" r="AU124"/>
  <c i="21" r="T522"/>
  <c i="17" r="T140"/>
  <c i="15" r="R125"/>
  <c i="10" r="P449"/>
  <c i="9" r="R126"/>
  <c i="25" r="BK126"/>
  <c r="BK125"/>
  <c r="J125"/>
  <c i="21" r="P322"/>
  <c r="R237"/>
  <c i="20" r="R126"/>
  <c i="16" r="P127"/>
  <c r="P126"/>
  <c i="1" r="AU113"/>
  <c i="9" r="P126"/>
  <c i="1" r="AU104"/>
  <c i="2" r="P635"/>
  <c i="25" r="T126"/>
  <c r="T125"/>
  <c i="22" r="R432"/>
  <c r="T140"/>
  <c r="T139"/>
  <c i="21" r="T237"/>
  <c i="16" r="R127"/>
  <c r="R126"/>
  <c i="12" r="R493"/>
  <c i="10" r="R449"/>
  <c r="T145"/>
  <c i="6" r="P129"/>
  <c r="P128"/>
  <c i="1" r="AU101"/>
  <c i="2" r="T144"/>
  <c i="33" r="R122"/>
  <c r="R121"/>
  <c i="23" r="R394"/>
  <c i="22" r="P432"/>
  <c r="P139"/>
  <c i="1" r="AU121"/>
  <c i="22" r="R140"/>
  <c r="R139"/>
  <c i="21" r="BK898"/>
  <c r="J898"/>
  <c r="J133"/>
  <c r="R522"/>
  <c i="19" r="T460"/>
  <c r="T162"/>
  <c i="16" r="T127"/>
  <c r="T126"/>
  <c i="9" r="T126"/>
  <c i="2" r="P144"/>
  <c r="P143"/>
  <c i="1" r="AU97"/>
  <c i="30" r="R138"/>
  <c i="29" r="P144"/>
  <c i="27" r="T132"/>
  <c i="21" r="R898"/>
  <c r="T839"/>
  <c i="16" r="BK127"/>
  <c r="J127"/>
  <c r="J99"/>
  <c i="14" r="T128"/>
  <c r="T127"/>
  <c i="13" r="P313"/>
  <c r="P140"/>
  <c r="P139"/>
  <c i="1" r="AU110"/>
  <c i="29" r="R772"/>
  <c r="R144"/>
  <c r="R143"/>
  <c i="27" r="P132"/>
  <c i="1" r="AU126"/>
  <c i="26" r="T125"/>
  <c r="T124"/>
  <c i="23" r="R142"/>
  <c r="R141"/>
  <c i="17" r="P140"/>
  <c i="1" r="AU114"/>
  <c i="13" r="T313"/>
  <c i="27" r="R132"/>
  <c i="17" r="R140"/>
  <c i="10" r="T347"/>
  <c i="2" r="R635"/>
  <c i="29" r="T144"/>
  <c i="28" r="P126"/>
  <c i="1" r="AU127"/>
  <c i="21" r="BK322"/>
  <c r="J322"/>
  <c r="J109"/>
  <c i="17" r="BK140"/>
  <c r="J140"/>
  <c r="J98"/>
  <c i="13" r="R313"/>
  <c i="12" r="T493"/>
  <c r="T143"/>
  <c r="P144"/>
  <c i="10" r="BK347"/>
  <c r="J347"/>
  <c r="J113"/>
  <c i="7" r="R139"/>
  <c i="5" r="P129"/>
  <c r="P127"/>
  <c i="1" r="AU100"/>
  <c i="29" r="T772"/>
  <c r="T143"/>
  <c i="23" r="P394"/>
  <c r="T142"/>
  <c i="12" r="P493"/>
  <c i="10" r="T284"/>
  <c r="P238"/>
  <c i="2" r="R144"/>
  <c r="R143"/>
  <c i="30" r="R265"/>
  <c i="28" r="T126"/>
  <c i="23" r="T394"/>
  <c i="19" r="P460"/>
  <c r="P162"/>
  <c i="1" r="AU116"/>
  <c i="10" r="T449"/>
  <c r="R238"/>
  <c i="7" r="T139"/>
  <c i="6" r="R129"/>
  <c r="R128"/>
  <c i="33" r="T122"/>
  <c r="T121"/>
  <c i="30" r="T138"/>
  <c r="T137"/>
  <c i="23" r="BK142"/>
  <c i="21" r="P898"/>
  <c r="P522"/>
  <c r="T415"/>
  <c i="5" r="R129"/>
  <c r="R127"/>
  <c i="4" r="T128"/>
  <c r="T127"/>
  <c i="29" r="P772"/>
  <c i="26" r="R125"/>
  <c r="R124"/>
  <c i="21" r="P237"/>
  <c i="20" r="T126"/>
  <c i="13" r="T140"/>
  <c r="T139"/>
  <c i="10" r="P145"/>
  <c i="6" r="T129"/>
  <c r="T128"/>
  <c i="4" r="R128"/>
  <c r="R127"/>
  <c i="2" r="T635"/>
  <c i="32" r="T128"/>
  <c r="T127"/>
  <c i="30" r="P265"/>
  <c r="P137"/>
  <c i="1" r="AU131"/>
  <c i="24" r="T125"/>
  <c r="T124"/>
  <c i="21" r="R322"/>
  <c r="P158"/>
  <c r="P157"/>
  <c i="1" r="AU118"/>
  <c i="20" r="P126"/>
  <c i="1" r="AU117"/>
  <c i="19" r="R460"/>
  <c r="R163"/>
  <c r="R162"/>
  <c i="12" r="R144"/>
  <c r="R143"/>
  <c i="10" r="P347"/>
  <c r="R145"/>
  <c r="R144"/>
  <c i="7" r="P139"/>
  <c i="1" r="AU102"/>
  <c i="2" r="BK635"/>
  <c r="J635"/>
  <c r="J111"/>
  <c i="26" r="BK125"/>
  <c r="J125"/>
  <c r="J99"/>
  <c i="30" r="BK265"/>
  <c r="J265"/>
  <c r="J106"/>
  <c i="33" r="BK122"/>
  <c r="BK121"/>
  <c r="J121"/>
  <c r="J96"/>
  <c i="13" r="BK140"/>
  <c r="J140"/>
  <c r="J101"/>
  <c i="23" r="BK394"/>
  <c r="J394"/>
  <c r="J107"/>
  <c i="24" r="BK125"/>
  <c r="J125"/>
  <c r="J99"/>
  <c i="2" r="BK144"/>
  <c r="J144"/>
  <c r="J101"/>
  <c i="8" r="BK121"/>
  <c r="J121"/>
  <c r="J98"/>
  <c i="22" r="BK140"/>
  <c r="J140"/>
  <c r="J101"/>
  <c i="3" r="BK142"/>
  <c r="J142"/>
  <c r="J101"/>
  <c r="BK331"/>
  <c r="J331"/>
  <c r="J107"/>
  <c i="4" r="BK129"/>
  <c r="J129"/>
  <c r="J100"/>
  <c i="5" r="BK129"/>
  <c r="J129"/>
  <c r="J100"/>
  <c i="6" r="BK129"/>
  <c r="J129"/>
  <c r="J99"/>
  <c i="7" r="BK139"/>
  <c r="J139"/>
  <c i="9" r="BK126"/>
  <c r="J126"/>
  <c r="J98"/>
  <c i="11" r="BK125"/>
  <c r="J125"/>
  <c r="J98"/>
  <c i="12" r="BK144"/>
  <c r="J144"/>
  <c r="J101"/>
  <c i="19" r="BK460"/>
  <c r="J460"/>
  <c r="J124"/>
  <c i="22" r="BK432"/>
  <c r="J432"/>
  <c r="J107"/>
  <c i="30" r="BK138"/>
  <c r="J138"/>
  <c r="J101"/>
  <c i="32" r="BK128"/>
  <c r="J128"/>
  <c r="J99"/>
  <c i="31" r="BK125"/>
  <c r="J125"/>
  <c r="J98"/>
  <c i="29" r="BK143"/>
  <c r="J143"/>
  <c i="21" r="BK157"/>
  <c r="J157"/>
  <c i="1" r="AG117"/>
  <c i="20" r="J98"/>
  <c i="15" r="BK125"/>
  <c r="J125"/>
  <c r="J98"/>
  <c i="14" r="BK127"/>
  <c r="J127"/>
  <c r="J98"/>
  <c i="13" r="BK139"/>
  <c r="J139"/>
  <c i="10" r="BK144"/>
  <c r="J144"/>
  <c r="J98"/>
  <c i="1" r="BB96"/>
  <c r="BD96"/>
  <c i="3" r="F37"/>
  <c i="1" r="AZ98"/>
  <c i="4" r="J35"/>
  <c i="1" r="AV99"/>
  <c r="AT99"/>
  <c i="5" r="J35"/>
  <c i="1" r="AV100"/>
  <c r="AT100"/>
  <c i="7" r="J35"/>
  <c i="1" r="AV102"/>
  <c r="AT102"/>
  <c i="11" r="F35"/>
  <c i="1" r="AZ106"/>
  <c i="12" r="F37"/>
  <c i="1" r="AZ109"/>
  <c i="15" r="F35"/>
  <c i="1" r="AZ112"/>
  <c i="17" r="J35"/>
  <c i="1" r="AV114"/>
  <c r="AT114"/>
  <c i="20" r="F35"/>
  <c i="1" r="AZ117"/>
  <c i="21" r="F35"/>
  <c i="1" r="AZ118"/>
  <c i="24" r="J35"/>
  <c i="1" r="AV123"/>
  <c r="AT123"/>
  <c i="25" r="F35"/>
  <c i="1" r="AZ124"/>
  <c i="27" r="F35"/>
  <c i="1" r="AZ126"/>
  <c r="BA129"/>
  <c r="AW129"/>
  <c i="30" r="J37"/>
  <c i="1" r="AV131"/>
  <c r="AT131"/>
  <c i="31" r="F35"/>
  <c i="1" r="AZ132"/>
  <c i="32" r="J35"/>
  <c i="1" r="AV133"/>
  <c r="AT133"/>
  <c i="33" r="F33"/>
  <c i="1" r="AZ134"/>
  <c i="7" r="J32"/>
  <c i="1" r="AG102"/>
  <c r="AS94"/>
  <c r="BC96"/>
  <c r="AY96"/>
  <c r="BA96"/>
  <c r="AW96"/>
  <c i="3" r="J37"/>
  <c i="1" r="AV98"/>
  <c r="AT98"/>
  <c i="4" r="F35"/>
  <c i="1" r="AZ99"/>
  <c i="5" r="F35"/>
  <c i="1" r="AZ100"/>
  <c i="7" r="F35"/>
  <c i="1" r="AZ102"/>
  <c i="11" r="J35"/>
  <c i="1" r="AV106"/>
  <c r="AT106"/>
  <c i="12" r="J37"/>
  <c i="1" r="AV109"/>
  <c r="AT109"/>
  <c i="15" r="J35"/>
  <c i="1" r="AV112"/>
  <c r="AT112"/>
  <c i="17" r="F35"/>
  <c i="1" r="AZ114"/>
  <c i="20" r="J35"/>
  <c i="1" r="AV117"/>
  <c r="AT117"/>
  <c r="AN117"/>
  <c i="21" r="J35"/>
  <c i="1" r="AV118"/>
  <c r="AT118"/>
  <c i="24" r="F35"/>
  <c i="1" r="AZ123"/>
  <c i="25" r="J35"/>
  <c i="1" r="AV124"/>
  <c r="AT124"/>
  <c i="27" r="J35"/>
  <c i="1" r="AV126"/>
  <c r="AT126"/>
  <c r="BC129"/>
  <c r="AY129"/>
  <c r="BB129"/>
  <c r="AX129"/>
  <c i="29" r="J34"/>
  <c i="1" r="AG130"/>
  <c r="BD129"/>
  <c i="30" r="F37"/>
  <c i="1" r="AZ131"/>
  <c i="31" r="J35"/>
  <c i="1" r="AV132"/>
  <c r="AT132"/>
  <c i="32" r="F35"/>
  <c i="1" r="AZ133"/>
  <c i="33" r="J33"/>
  <c i="1" r="AV134"/>
  <c r="AT134"/>
  <c i="25" r="J32"/>
  <c i="1" r="AG124"/>
  <c i="2" r="F37"/>
  <c i="1" r="AZ97"/>
  <c i="6" r="J35"/>
  <c i="1" r="AV101"/>
  <c r="AT101"/>
  <c i="8" r="J35"/>
  <c i="1" r="AV103"/>
  <c r="AT103"/>
  <c i="9" r="F35"/>
  <c i="1" r="AZ104"/>
  <c i="10" r="J35"/>
  <c i="1" r="AV105"/>
  <c r="AT105"/>
  <c r="BB108"/>
  <c r="AX108"/>
  <c r="BC108"/>
  <c r="AY108"/>
  <c r="BD108"/>
  <c i="13" r="F37"/>
  <c i="1" r="AZ110"/>
  <c i="14" r="J35"/>
  <c i="1" r="AV111"/>
  <c r="AT111"/>
  <c i="16" r="F35"/>
  <c i="1" r="AZ113"/>
  <c i="18" r="J35"/>
  <c i="1" r="AV115"/>
  <c r="AT115"/>
  <c i="19" r="J35"/>
  <c i="1" r="AV116"/>
  <c r="AT116"/>
  <c i="22" r="F37"/>
  <c i="1" r="AZ121"/>
  <c r="BC120"/>
  <c r="AY120"/>
  <c r="BB120"/>
  <c r="BD120"/>
  <c i="23" r="J37"/>
  <c i="1" r="AV122"/>
  <c r="AT122"/>
  <c i="26" r="F35"/>
  <c i="1" r="AZ125"/>
  <c i="27" r="J32"/>
  <c i="1" r="AG126"/>
  <c i="28" r="J35"/>
  <c i="1" r="AV127"/>
  <c r="AT127"/>
  <c i="28" r="J32"/>
  <c i="1" r="AG127"/>
  <c i="29" r="J37"/>
  <c i="1" r="AV130"/>
  <c r="AT130"/>
  <c i="2" r="J37"/>
  <c i="1" r="AV97"/>
  <c r="AT97"/>
  <c i="6" r="F35"/>
  <c i="1" r="AZ101"/>
  <c i="8" r="F35"/>
  <c i="1" r="AZ103"/>
  <c i="9" r="J35"/>
  <c i="1" r="AV104"/>
  <c r="AT104"/>
  <c i="10" r="F35"/>
  <c i="1" r="AZ105"/>
  <c r="BA108"/>
  <c r="AW108"/>
  <c i="13" r="J37"/>
  <c i="1" r="AV110"/>
  <c r="AT110"/>
  <c i="13" r="J34"/>
  <c i="1" r="AG110"/>
  <c i="14" r="F35"/>
  <c i="1" r="AZ111"/>
  <c i="16" r="J35"/>
  <c i="1" r="AV113"/>
  <c r="AT113"/>
  <c i="18" r="F35"/>
  <c i="1" r="AZ115"/>
  <c i="18" r="J32"/>
  <c i="1" r="AG115"/>
  <c i="19" r="F35"/>
  <c i="1" r="AZ116"/>
  <c i="21" r="J32"/>
  <c i="1" r="AG118"/>
  <c i="22" r="J37"/>
  <c i="1" r="AV121"/>
  <c r="AT121"/>
  <c r="BA120"/>
  <c r="AW120"/>
  <c i="23" r="F37"/>
  <c i="1" r="AZ122"/>
  <c i="26" r="J35"/>
  <c i="1" r="AV125"/>
  <c r="AT125"/>
  <c i="28" r="F35"/>
  <c i="1" r="AZ127"/>
  <c i="29" r="F37"/>
  <c i="1" r="AZ130"/>
  <c i="23" l="1" r="BK141"/>
  <c r="J141"/>
  <c r="J100"/>
  <c r="T141"/>
  <c i="30" r="R137"/>
  <c i="21" r="R157"/>
  <c i="10" r="P144"/>
  <c i="1" r="AU105"/>
  <c i="10" r="T144"/>
  <c i="23" r="P141"/>
  <c i="1" r="AU122"/>
  <c i="21" r="T157"/>
  <c i="12" r="P143"/>
  <c i="1" r="AU109"/>
  <c i="2" r="T143"/>
  <c i="29" r="P143"/>
  <c i="1" r="AU130"/>
  <c i="13" r="R139"/>
  <c i="4" r="BK128"/>
  <c r="J128"/>
  <c r="J99"/>
  <c i="5" r="BK127"/>
  <c r="J127"/>
  <c r="J98"/>
  <c i="2" r="BK143"/>
  <c r="J143"/>
  <c r="J100"/>
  <c i="7" r="J98"/>
  <c i="26" r="BK124"/>
  <c r="J124"/>
  <c r="J98"/>
  <c i="16" r="BK126"/>
  <c r="J126"/>
  <c i="25" r="J126"/>
  <c r="J99"/>
  <c i="23" r="J142"/>
  <c r="J101"/>
  <c i="24" r="BK124"/>
  <c r="J124"/>
  <c r="J98"/>
  <c i="33" r="J122"/>
  <c r="J97"/>
  <c i="3" r="BK141"/>
  <c r="J141"/>
  <c r="J100"/>
  <c i="6" r="BK128"/>
  <c r="J128"/>
  <c i="19" r="BK162"/>
  <c r="J162"/>
  <c i="22" r="BK139"/>
  <c r="J139"/>
  <c r="J100"/>
  <c i="12" r="BK143"/>
  <c r="J143"/>
  <c r="J100"/>
  <c i="25" r="J98"/>
  <c i="30" r="BK137"/>
  <c r="J137"/>
  <c i="32" r="BK127"/>
  <c r="J127"/>
  <c r="J98"/>
  <c i="1" r="AN130"/>
  <c i="29" r="J100"/>
  <c i="1" r="AN127"/>
  <c i="29" r="J43"/>
  <c i="1" r="AN126"/>
  <c i="28" r="J41"/>
  <c i="27" r="J41"/>
  <c i="25" r="J41"/>
  <c i="1" r="AN118"/>
  <c i="21" r="J98"/>
  <c r="J41"/>
  <c i="20" r="J41"/>
  <c i="1" r="AN115"/>
  <c i="18" r="J41"/>
  <c i="1" r="AN110"/>
  <c i="13" r="J100"/>
  <c r="J43"/>
  <c i="7" r="J41"/>
  <c i="1" r="AN102"/>
  <c r="AN124"/>
  <c r="AU108"/>
  <c r="AU107"/>
  <c r="AU96"/>
  <c r="AU95"/>
  <c r="BD95"/>
  <c r="BD119"/>
  <c i="9" r="J32"/>
  <c i="1" r="AG104"/>
  <c i="16" r="J32"/>
  <c i="1" r="AG113"/>
  <c i="8" r="J32"/>
  <c i="1" r="AG103"/>
  <c i="30" r="J34"/>
  <c i="1" r="AG131"/>
  <c r="AG129"/>
  <c r="AX96"/>
  <c r="AZ108"/>
  <c i="15" r="J32"/>
  <c i="1" r="AG112"/>
  <c r="AN112"/>
  <c r="AZ120"/>
  <c r="AV120"/>
  <c r="AT120"/>
  <c r="AZ129"/>
  <c r="BC128"/>
  <c r="AY128"/>
  <c r="AU120"/>
  <c r="AU119"/>
  <c r="BB95"/>
  <c r="AX95"/>
  <c r="BD128"/>
  <c r="BB119"/>
  <c r="AX119"/>
  <c i="17" r="J32"/>
  <c i="1" r="AG114"/>
  <c r="BA95"/>
  <c r="AW95"/>
  <c i="14" r="J32"/>
  <c i="1" r="AG111"/>
  <c r="AN111"/>
  <c r="BC107"/>
  <c r="AY107"/>
  <c r="BC119"/>
  <c r="AY119"/>
  <c r="BA128"/>
  <c r="AW128"/>
  <c r="AU129"/>
  <c r="AU128"/>
  <c r="BD107"/>
  <c i="33" r="J30"/>
  <c i="1" r="AG134"/>
  <c i="19" r="J32"/>
  <c i="1" r="AG116"/>
  <c r="AZ96"/>
  <c r="BC95"/>
  <c r="AY95"/>
  <c r="BB107"/>
  <c r="AX107"/>
  <c r="BA119"/>
  <c r="AW119"/>
  <c i="11" r="J32"/>
  <c i="1" r="AG106"/>
  <c i="6" r="J32"/>
  <c i="1" r="AG101"/>
  <c i="10" r="J32"/>
  <c i="1" r="AG105"/>
  <c r="BA107"/>
  <c r="AW107"/>
  <c r="AX120"/>
  <c i="31" r="J32"/>
  <c i="1" r="AG132"/>
  <c r="AN132"/>
  <c r="BB128"/>
  <c r="AX128"/>
  <c i="11" l="1" r="J41"/>
  <c i="9" r="J41"/>
  <c i="17" r="J41"/>
  <c i="16" r="J41"/>
  <c i="8" r="J41"/>
  <c i="30" r="J43"/>
  <c i="33" r="J39"/>
  <c i="19" r="J41"/>
  <c i="6" r="J41"/>
  <c i="16" r="J98"/>
  <c i="30" r="J100"/>
  <c i="6" r="J98"/>
  <c i="19" r="J98"/>
  <c i="4" r="BK127"/>
  <c r="J127"/>
  <c r="J98"/>
  <c i="31" r="J41"/>
  <c i="15" r="J41"/>
  <c i="14" r="J41"/>
  <c i="10" r="J41"/>
  <c i="1" r="AN105"/>
  <c r="AN114"/>
  <c r="AN131"/>
  <c r="AN106"/>
  <c r="AN134"/>
  <c r="AN101"/>
  <c r="AN103"/>
  <c r="AN116"/>
  <c r="AN104"/>
  <c r="AN113"/>
  <c r="AU94"/>
  <c r="BD94"/>
  <c r="W33"/>
  <c r="AZ128"/>
  <c r="AV128"/>
  <c r="AT128"/>
  <c i="2" r="J34"/>
  <c i="1" r="AG97"/>
  <c r="AN97"/>
  <c i="5" r="J32"/>
  <c i="1" r="AG100"/>
  <c i="32" r="J32"/>
  <c i="1" r="AG133"/>
  <c r="AG128"/>
  <c i="3" r="J34"/>
  <c i="1" r="AG98"/>
  <c r="AV129"/>
  <c r="AT129"/>
  <c r="AN129"/>
  <c r="BC94"/>
  <c r="W32"/>
  <c r="AZ107"/>
  <c r="AV107"/>
  <c r="AT107"/>
  <c i="26" r="J32"/>
  <c i="1" r="AG125"/>
  <c i="12" r="J34"/>
  <c i="1" r="AG109"/>
  <c r="AN109"/>
  <c i="24" r="J32"/>
  <c i="1" r="AG123"/>
  <c r="AV108"/>
  <c r="AT108"/>
  <c r="AZ119"/>
  <c r="AV119"/>
  <c r="AT119"/>
  <c r="BA94"/>
  <c r="W30"/>
  <c r="AZ95"/>
  <c r="AV95"/>
  <c r="AT95"/>
  <c i="22" r="J34"/>
  <c i="1" r="AG121"/>
  <c i="23" r="J34"/>
  <c i="1" r="AG122"/>
  <c r="AV96"/>
  <c r="AT96"/>
  <c r="BB94"/>
  <c r="W31"/>
  <c i="26" l="1" r="J41"/>
  <c i="32" r="J41"/>
  <c i="3" r="J43"/>
  <c i="22" r="J43"/>
  <c i="24" r="J41"/>
  <c i="23" r="J43"/>
  <c i="12" r="J43"/>
  <c i="2" r="J43"/>
  <c i="5" r="J41"/>
  <c i="1" r="AN128"/>
  <c r="AN100"/>
  <c r="AN123"/>
  <c r="AN133"/>
  <c r="AN98"/>
  <c r="AN122"/>
  <c r="AN121"/>
  <c r="AN125"/>
  <c r="AG96"/>
  <c r="AW94"/>
  <c r="AK30"/>
  <c r="AG120"/>
  <c r="AG119"/>
  <c r="AG108"/>
  <c r="AG107"/>
  <c r="AN107"/>
  <c r="AX94"/>
  <c i="4" r="J32"/>
  <c i="1" r="AG99"/>
  <c r="AY94"/>
  <c r="AZ94"/>
  <c r="AV94"/>
  <c r="AK29"/>
  <c i="4" l="1" r="J41"/>
  <c i="1" r="AN99"/>
  <c r="AN120"/>
  <c r="AN108"/>
  <c r="AN119"/>
  <c r="AN96"/>
  <c r="AG95"/>
  <c r="AG94"/>
  <c r="AK26"/>
  <c r="AK35"/>
  <c r="W29"/>
  <c r="AT94"/>
  <c l="1" r="AN95"/>
  <c r="AN94"/>
</calcChain>
</file>

<file path=xl/sharedStrings.xml><?xml version="1.0" encoding="utf-8"?>
<sst xmlns="http://schemas.openxmlformats.org/spreadsheetml/2006/main">
  <si>
    <t>Export Komplet</t>
  </si>
  <si>
    <t/>
  </si>
  <si>
    <t>2.0</t>
  </si>
  <si>
    <t>ZAMOK</t>
  </si>
  <si>
    <t>False</t>
  </si>
  <si>
    <t>{034ef452-3d9b-4031-a35e-79d394d9ae64}</t>
  </si>
  <si>
    <t>0,01</t>
  </si>
  <si>
    <t>21</t>
  </si>
  <si>
    <t>15</t>
  </si>
  <si>
    <t>REKAPITULACE STAVBY</t>
  </si>
  <si>
    <t xml:space="preserve">v ---  níže se nacházejí doplnkové a pomocné údaje k sestavám  --- v</t>
  </si>
  <si>
    <t>Návod na vyplnění</t>
  </si>
  <si>
    <t>0,001</t>
  </si>
  <si>
    <t>Kód:</t>
  </si>
  <si>
    <t>4914</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</si>
  <si>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</si>
  <si>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</si>
  <si>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ZŠ Švermova - rozdělení (bez interiéru) (e, u)</t>
  </si>
  <si>
    <t>KSO:</t>
  </si>
  <si>
    <t>CC-CZ:</t>
  </si>
  <si>
    <t>Místo:</t>
  </si>
  <si>
    <t xml:space="preserve"> </t>
  </si>
  <si>
    <t>Datum:</t>
  </si>
  <si>
    <t>30. 10. 2023</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</si>
  <si>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</si>
  <si>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</si>
  <si>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</si>
  <si>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</si>
  <si>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</si>
  <si>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</si>
  <si>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</si>
  <si>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</si>
  <si>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</si>
  <si>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</si>
  <si>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</si>
  <si>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</si>
  <si>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</si>
  <si>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</si>
  <si>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</si>
  <si>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</si>
  <si>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</si>
  <si>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</si>
  <si>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</si>
  <si>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</si>
  <si>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</si>
  <si>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</si>
  <si>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</si>
  <si>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</si>
  <si>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</si>
  <si>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</si>
  <si>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</si>
  <si>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</si>
  <si>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</si>
  <si>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</si>
  <si>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</si>
  <si>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</si>
  <si>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</si>
  <si>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</si>
  <si>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</si>
  <si>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</si>
  <si>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</si>
  <si>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</si>
  <si>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</si>
  <si>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</si>
  <si>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</si>
  <si>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</si>
  <si>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</si>
  <si>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</si>
  <si>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</si>
  <si>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</si>
  <si>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</si>
  <si>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</si>
  <si>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</si>
  <si>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</si>
  <si>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</si>
  <si>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</si>
  <si>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</si>
  <si>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Zvýšení kvality vzdělávání ZŠ Švermova - energetické úspory - úprava PD - aktualizace 2023 - PAVILON A</t>
  </si>
  <si>
    <t>STA</t>
  </si>
  <si>
    <t>1</t>
  </si>
  <si>
    <t>{713e6047-c721-4659-9dab-13e5d374e638}</t>
  </si>
  <si>
    <t>2</t>
  </si>
  <si>
    <t>D.1.1</t>
  </si>
  <si>
    <t>Architektonicko stavební řešení</t>
  </si>
  <si>
    <t>Soupis</t>
  </si>
  <si>
    <t>{7003f3e0-13a0-4009-9c1d-aad4665ab5eb}</t>
  </si>
  <si>
    <t>/</t>
  </si>
  <si>
    <t>D.1.1.e</t>
  </si>
  <si>
    <t>3</t>
  </si>
  <si>
    <t>{4cbe4727-9344-4758-b5b8-3526248dafb6}</t>
  </si>
  <si>
    <t>D.1.1.u</t>
  </si>
  <si>
    <t>{a50f63a7-845b-437d-a3f7-b3f2f8b9ec7a}</t>
  </si>
  <si>
    <t>D.1.4.A.u</t>
  </si>
  <si>
    <t xml:space="preserve"> Vytápění</t>
  </si>
  <si>
    <t>{f45f803f-6f36-4540-889a-fabd2e20844d}</t>
  </si>
  <si>
    <t>D.1.4.C.e</t>
  </si>
  <si>
    <t>Vzduchotechnika</t>
  </si>
  <si>
    <t>{079e8e69-8ca2-4b9a-9b1c-05ab0da34b49}</t>
  </si>
  <si>
    <t>D.1.4.E.u</t>
  </si>
  <si>
    <t>Zařízení technických instalací</t>
  </si>
  <si>
    <t>{9677ee6a-a103-4da7-a1d3-e61e8a05f688}</t>
  </si>
  <si>
    <t>D.1.4.G.u</t>
  </si>
  <si>
    <t>Elektroinstalace</t>
  </si>
  <si>
    <t>{957462b7-3b84-427b-bc66-e591c4d711de}</t>
  </si>
  <si>
    <t>D.1.4.G.e</t>
  </si>
  <si>
    <t>{12156b00-e95e-4afa-b19d-de266e1a8239}</t>
  </si>
  <si>
    <t>D.1.4.L.u</t>
  </si>
  <si>
    <t>IRC</t>
  </si>
  <si>
    <t>{8794539d-28f7-4d6a-bd91-cf2293a868cd}</t>
  </si>
  <si>
    <t>01.u</t>
  </si>
  <si>
    <t>AV Pavilon A</t>
  </si>
  <si>
    <t>{660c0320-0341-4b8c-939b-b4040f16c7c1}</t>
  </si>
  <si>
    <t>02.e</t>
  </si>
  <si>
    <t>Zvýšení kapacity kuchyně</t>
  </si>
  <si>
    <t>{4a72ce51-8f83-401b-bbe7-f9d8a0cb5f49}</t>
  </si>
  <si>
    <t>4914 (1)</t>
  </si>
  <si>
    <t>Zvýšení kvality vzdělávání ZŠ Švermova - energetické úspory - úprava PD - aktualizace 2023 - PAVILON B</t>
  </si>
  <si>
    <t>{90c1c886-f9d9-4f50-861b-dec9257c877e}</t>
  </si>
  <si>
    <t>{8ec1283f-8cd5-46ea-9125-eb541b4638e2}</t>
  </si>
  <si>
    <t>{f039fb2c-6a74-42f4-a14f-3263e941e486}</t>
  </si>
  <si>
    <t>{2964229e-634b-4a07-abb4-e6a371e38a3c}</t>
  </si>
  <si>
    <t>Vytápění</t>
  </si>
  <si>
    <t>{df475ce3-961f-4c45-a35e-2bbfea3a70d5}</t>
  </si>
  <si>
    <t>{4d7c72f4-76ec-4d55-8066-3b756e548c0d}</t>
  </si>
  <si>
    <t>{30379a30-5ba7-4e28-b550-198b11988b28}</t>
  </si>
  <si>
    <t>{db7c74d1-aff7-42de-908d-2ae26be1265a}</t>
  </si>
  <si>
    <t>{50d31668-1c84-44ab-b9ef-73e4b36d35da}</t>
  </si>
  <si>
    <t>D.1.4.H.u</t>
  </si>
  <si>
    <t>Elektronické komunikace</t>
  </si>
  <si>
    <t>{8bb0772c-641f-41b6-a0bf-ee50161faa7f}</t>
  </si>
  <si>
    <t>{2dadd97e-0275-4f49-93dd-315e24e67a69}</t>
  </si>
  <si>
    <t>AV Pavilon B</t>
  </si>
  <si>
    <t>{9e978247-11a0-4c0e-bff9-1d09a6dd3a1f}</t>
  </si>
  <si>
    <t>4914 (2)</t>
  </si>
  <si>
    <t>Zvýšení kvality vzdělávání ZŠ Švermova - energetické úspory - úprava PD - aktualizace 2023 - PAVILON C</t>
  </si>
  <si>
    <t>{62aa17e0-507e-4c20-91c0-25e65e24eccf}</t>
  </si>
  <si>
    <t>{288158bd-db69-4978-a201-3684080bdc1d}</t>
  </si>
  <si>
    <t>{674f04bb-4755-4849-aa7e-475ca5021406}</t>
  </si>
  <si>
    <t>{9c1a4fb9-31ab-4a4b-a433-7a3df7338748}</t>
  </si>
  <si>
    <t>{bc02429c-747b-456b-aa81-fd4f39dc73d3}</t>
  </si>
  <si>
    <t>{cae95ee2-2246-4de0-8689-8380a7a87a14}</t>
  </si>
  <si>
    <t>{1d51c175-3759-49af-86d8-49946b462f91}</t>
  </si>
  <si>
    <t>{a93dd1de-0bcd-4ca5-84f0-ab4b60b25da8}</t>
  </si>
  <si>
    <t>{fdfa8296-a56e-428f-aa83-f98b66c56531}</t>
  </si>
  <si>
    <t>4914 (3)</t>
  </si>
  <si>
    <t>Zvýšení kvality vzdělávání ZŠ Švermova - energetické úspory - úprava PD - aktualizace 2023 - PAVILON E</t>
  </si>
  <si>
    <t>{25296d99-0409-48e8-85e5-51a2338362d7}</t>
  </si>
  <si>
    <t>{c4b1d7c0-f5be-4e3d-ad20-c90cf4b13076}</t>
  </si>
  <si>
    <t>{282e35a5-fbb5-4a10-a839-00e297be7b03}</t>
  </si>
  <si>
    <t>{77cc2c4d-e879-4ee2-808d-14634480631f}</t>
  </si>
  <si>
    <t>{594586c6-dcd5-430e-b8f1-7b8a88d48b31}</t>
  </si>
  <si>
    <t>{6f7e8e54-c11c-47e5-a78c-294eb424ed03}</t>
  </si>
  <si>
    <t>VRN</t>
  </si>
  <si>
    <t>Vedlejší rozpočtové náklady</t>
  </si>
  <si>
    <t>{2cf5dae3-5f44-4444-9ff3-9b9ad5803e18}</t>
  </si>
  <si>
    <t>F0001</t>
  </si>
  <si>
    <t>D2D1CHPIII - DL 60 mm, L 30 mm, ŠD 150 mm</t>
  </si>
  <si>
    <t>m2</t>
  </si>
  <si>
    <t>80</t>
  </si>
  <si>
    <t>KRYCÍ LIST SOUPISU PRACÍ</t>
  </si>
  <si>
    <t>Objekt:</t>
  </si>
  <si>
    <t>4914 - Zvýšení kvality vzdělávání ZŠ Švermova - energetické úspory - úprava PD - aktualizace 2023 - PAVILON A</t>
  </si>
  <si>
    <t>Soupis:</t>
  </si>
  <si>
    <t>D.1.1 - Architektonicko stavební řešení</t>
  </si>
  <si>
    <t>Úroveň 3:</t>
  </si>
  <si>
    <t>D.1.1.e - Architektonicko stavební řešení</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</si>
  <si>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</si>
  <si>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</si>
  <si>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</si>
  <si>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</si>
  <si>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</si>
  <si>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</si>
  <si>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</si>
  <si>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</si>
  <si>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</si>
  <si>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</si>
  <si>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</si>
  <si>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</si>
  <si>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</si>
  <si>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</si>
  <si>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</si>
  <si>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</si>
  <si>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</si>
  <si>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</si>
  <si>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</si>
  <si>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</si>
  <si>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764 - Konstrukce klempířské</t>
  </si>
  <si>
    <t xml:space="preserve">    766 - Konstrukce truhlářské</t>
  </si>
  <si>
    <t xml:space="preserve">    767 - Konstrukce zámečnické</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</si>
  <si>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</si>
  <si>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</si>
  <si>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</si>
  <si>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</si>
  <si>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</si>
  <si>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</si>
  <si>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</si>
  <si>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</si>
  <si>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</si>
  <si>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</si>
  <si>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</si>
  <si>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</si>
  <si>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</si>
  <si>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</si>
  <si>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</si>
  <si>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</si>
  <si>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</si>
  <si>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</si>
  <si>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</si>
  <si>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132253103</t>
  </si>
  <si>
    <t xml:space="preserve">Hloubení rýh nezapažených  š do 800 mm v hornině třídy těžitelnosti I, skupiny 3 objem do 100 m3 strojně v omezeném prostoru</t>
  </si>
  <si>
    <t>m3</t>
  </si>
  <si>
    <t>CS ÚRS 2023 02</t>
  </si>
  <si>
    <t>4</t>
  </si>
  <si>
    <t>620385615</t>
  </si>
  <si>
    <t>PP</t>
  </si>
  <si>
    <t>Hloubení nezapažených rýh šířky do 800 mm strojně s urovnáním dna do předepsaného profilu a spádu v omezeném prostoru v hornině třídy těžitelnosti I skupiny 3 přes 50 do 100 m3</t>
  </si>
  <si>
    <t>VV</t>
  </si>
  <si>
    <t>výkop pro zateplení soklu - plocha soklu * š. 600 mm</t>
  </si>
  <si>
    <t>sokl</t>
  </si>
  <si>
    <t>"S, J, V, Z"(42,64+34,55+10,54+26,13)*0,600</t>
  </si>
  <si>
    <t>odkopání terénu pro přístup do 1.PP</t>
  </si>
  <si>
    <t>60,0</t>
  </si>
  <si>
    <t>Součet</t>
  </si>
  <si>
    <t>174151101</t>
  </si>
  <si>
    <t>Zásyp jam, šachet rýh nebo kolem objektů sypaninou se zhutněním</t>
  </si>
  <si>
    <t>1763189028</t>
  </si>
  <si>
    <t>Zásyp sypaninou z jakékoliv horniny strojně s uložením výkopku ve vrstvách se zhutněním jam, šachet, rýh nebo kolem objektů v těchto vykopávkách</t>
  </si>
  <si>
    <t>162651112</t>
  </si>
  <si>
    <t>Vodorovné přemístění přes 4 000 do 5000 m výkopku/sypaniny z horniny třídy těžitelnosti I skupiny 1 až 3</t>
  </si>
  <si>
    <t>247383727</t>
  </si>
  <si>
    <t>Vodorovné přemístění výkopku nebo sypaniny po suchu na obvyklém dopravním prostředku, bez naložení výkopku, avšak se složením bez rozhrnutí z horniny třídy těžitelnosti I skupiny 1 až 3 na vzdálenost přes 4 000 do 5 000 m</t>
  </si>
  <si>
    <t>P</t>
  </si>
  <si>
    <t>Poznámka k položce:_x000d_
nakypření 18%</t>
  </si>
  <si>
    <t>výkopy</t>
  </si>
  <si>
    <t>128,316</t>
  </si>
  <si>
    <t>zásypy</t>
  </si>
  <si>
    <t>-68,316</t>
  </si>
  <si>
    <t>60*1,18 'Přepočtené koeficientem množství</t>
  </si>
  <si>
    <t>171251201</t>
  </si>
  <si>
    <t>Uložení sypaniny na skládky nebo meziskládky</t>
  </si>
  <si>
    <t>1964548547</t>
  </si>
  <si>
    <t>Uložení sypaniny na skládky nebo meziskládky bez hutnění s upravením uložené sypaniny do předepsaného tvaru</t>
  </si>
  <si>
    <t>5</t>
  </si>
  <si>
    <t>171201231</t>
  </si>
  <si>
    <t>Poplatek za uložení zeminy a kamení na recyklační skládce (skládkovné) kód odpadu 17 05 04</t>
  </si>
  <si>
    <t>t</t>
  </si>
  <si>
    <t>963542907</t>
  </si>
  <si>
    <t>Poplatek za uložení stavebního odpadu na recyklační skládce (skládkovné) zeminy a kamení zatříděného do Katalogu odpadů pod kódem 17 05 04</t>
  </si>
  <si>
    <t>Poznámka k položce:_x000d_
objemová hmotnost 1800 kg/m3</t>
  </si>
  <si>
    <t>60,000*1,8</t>
  </si>
  <si>
    <t>Zakládání</t>
  </si>
  <si>
    <t>6</t>
  </si>
  <si>
    <t>2.R.schodiště</t>
  </si>
  <si>
    <t>Základové patky pro požární schodiště</t>
  </si>
  <si>
    <t>831491484</t>
  </si>
  <si>
    <t>Základové patky pro požární schodiště
Výkopy vč. likvidace zeminy
Základové patky z betonu C25/30-XC1 vč. výztuže a bednění</t>
  </si>
  <si>
    <t>1,0*1,0*0,3</t>
  </si>
  <si>
    <t>0,5*0,5*0,5</t>
  </si>
  <si>
    <t>Mezisoučet</t>
  </si>
  <si>
    <t>0,425*9</t>
  </si>
  <si>
    <t>Svislé a kompletní konstrukce</t>
  </si>
  <si>
    <t>7</t>
  </si>
  <si>
    <t>310239211</t>
  </si>
  <si>
    <t>Zazdívka otvorů pl přes 1 do 4 m2 ve zdivu nadzákladovém cihlami pálenými na MVC</t>
  </si>
  <si>
    <t>-875651160</t>
  </si>
  <si>
    <t>Zazdívka otvorů ve zdivu nadzákladovém cihlami pálenými plochy přes 1 m2 do 4 m2 na maltu vápenocementovou</t>
  </si>
  <si>
    <t>u požárního schodiště</t>
  </si>
  <si>
    <t>(3,68+3,08+2,31)*0,300</t>
  </si>
  <si>
    <t>8</t>
  </si>
  <si>
    <t>310278842</t>
  </si>
  <si>
    <t>Zazdívka otvorů pl do 1 m2 ve zdivu nadzákladovém z nepálených tvárnic tl do 300 mm</t>
  </si>
  <si>
    <t>-139038830</t>
  </si>
  <si>
    <t xml:space="preserve">Zazdívka otvorů ve zdivu nadzákladovém nepálenými tvárnicemi  plochy přes 0,25 m2 do 1 m2 , ve zdi tl. do 300 mm</t>
  </si>
  <si>
    <t>zaslepení otvorů po vybourání větracích mřížek</t>
  </si>
  <si>
    <t>160 x 160 x 250 mm</t>
  </si>
  <si>
    <t>0,16*0,16*0,250*40</t>
  </si>
  <si>
    <t>9</t>
  </si>
  <si>
    <t>317168011</t>
  </si>
  <si>
    <t>Překlad keramický plochý š 115 mm dl 1000 mm</t>
  </si>
  <si>
    <t>kus</t>
  </si>
  <si>
    <t>675408599</t>
  </si>
  <si>
    <t>Překlady keramické ploché osazené do maltového lože, výšky překladu 71 mm šířky 115 mm, délky 1000 mm</t>
  </si>
  <si>
    <t>pohled východ</t>
  </si>
  <si>
    <t>vzt</t>
  </si>
  <si>
    <t>10</t>
  </si>
  <si>
    <t>317944321</t>
  </si>
  <si>
    <t>Válcované nosníky do č.12 dodatečně osazované do připravených otvorů</t>
  </si>
  <si>
    <t>-1219228201</t>
  </si>
  <si>
    <t>Válcované nosníky dodatečně osazované do připravených otvorů bez zazdění hlav do č. 12</t>
  </si>
  <si>
    <t>otvory u požár. schodiště - 3x</t>
  </si>
  <si>
    <t>3x IPE120 dl. 1,4 m</t>
  </si>
  <si>
    <t>1,4*10,4*3*3/1000</t>
  </si>
  <si>
    <t>11</t>
  </si>
  <si>
    <t>342151112</t>
  </si>
  <si>
    <t>Montáž opláštění stěn ocelových kcí ze sendvičových panelů šroubovaných budov v do 12 m</t>
  </si>
  <si>
    <t>-1845141016</t>
  </si>
  <si>
    <t xml:space="preserve">Montáž opláštění stěn ocelové konstrukce  ze sendvičových panelů šroubovaných, výšky budovy přes 6 do 12 m</t>
  </si>
  <si>
    <t>strojovna VZT jednotky</t>
  </si>
  <si>
    <t>celková plocha cad SS1 + SS2</t>
  </si>
  <si>
    <t>55,16</t>
  </si>
  <si>
    <t>12</t>
  </si>
  <si>
    <t>M</t>
  </si>
  <si>
    <t>553247.R.1</t>
  </si>
  <si>
    <t>Sendvičový PIR panel B-S1,d0, EI30 DP3 tl.100mm oboustranně opláštěný plechem bez profilace, vodorovné uložení, kotveno do oc. sloupů pomocí samořezných vrutů</t>
  </si>
  <si>
    <t>-1254169573</t>
  </si>
  <si>
    <t>Sendvičový PIR panel B-S1,d0, EI30 DP3 tl.100mm oboustranně opláštěný plechem
bez profilace, vodorovné uložení, kotveno do oc. sloupů pomocí samořezných
vrutů</t>
  </si>
  <si>
    <t>13</t>
  </si>
  <si>
    <t>444151112</t>
  </si>
  <si>
    <t>Montáž krytiny ocelových střech ze sendvičových panelů šroubovaných budov v do 12 m</t>
  </si>
  <si>
    <t>-1152038597</t>
  </si>
  <si>
    <t>Montáž krytiny střech ocelových konstrukcí ze sendvičových panelů šroubovaných, výšky budovy přes 6 do 12 m</t>
  </si>
  <si>
    <t xml:space="preserve">strojovna VZT jednotky  SS3</t>
  </si>
  <si>
    <t>4,60*7,28</t>
  </si>
  <si>
    <t>14</t>
  </si>
  <si>
    <t>553247.R.2</t>
  </si>
  <si>
    <t>PIR panel tl.100mm B-S2,d0, min EI15, oboustranně opláštěné plechem, barva plechu antracit, profil plechu vlna exterier, bez profilu interier, včetně těsnících profilů</t>
  </si>
  <si>
    <t>-1024799179</t>
  </si>
  <si>
    <t>PIR panel tl.100mm B-S2,d0, min EI15, oboustranně opláštěné plechem, barva
plechu antracit, profil plechu vlna exterier, bez profilu interier, včetně těsnících
profilů</t>
  </si>
  <si>
    <t>283R.4</t>
  </si>
  <si>
    <t>Příslušenství a doplňky (klempírské prvky, spojovací materiál, izolační a těsnící materiál, zámečnické výrobky a další dle specifikace) 15% z ceny panelů - údaj dodavatele</t>
  </si>
  <si>
    <t>%</t>
  </si>
  <si>
    <t>-1053683596</t>
  </si>
  <si>
    <t>Příslušenství a doplňky (klempírské prvky, spojovací materiál, izolační a těsnící materiál, zámečnické výrobky a další dle specifikace)</t>
  </si>
  <si>
    <t>Vodorovné konstrukce</t>
  </si>
  <si>
    <t>16</t>
  </si>
  <si>
    <t>411322525</t>
  </si>
  <si>
    <t>Stropy trámové nebo kazetové ze ŽB tř. C 20/25</t>
  </si>
  <si>
    <t>-920912751</t>
  </si>
  <si>
    <t xml:space="preserve">Stropy z betonu železového (bez výztuže)  trámových, žebrových, kazetových nebo vložkových z tvárnic nebo z hraněných či zaoblených vln zabudovaného plechového bednění tř. C 20/25</t>
  </si>
  <si>
    <t>podlahová deska strojovny - objem betonu v trapez. plechu na 1 m2 = 0,08 m3</t>
  </si>
  <si>
    <t>7,135*3,54*0,08</t>
  </si>
  <si>
    <t>17</t>
  </si>
  <si>
    <t>41135421.R</t>
  </si>
  <si>
    <t>Bednění stropů ztracené z hraněných trapézových plechů 11 082 R</t>
  </si>
  <si>
    <t>-543068670</t>
  </si>
  <si>
    <t>podlaahová deska strojovny</t>
  </si>
  <si>
    <t>7,135*3,54</t>
  </si>
  <si>
    <t>18</t>
  </si>
  <si>
    <t>411361821</t>
  </si>
  <si>
    <t>Výztuž stropů betonářskou ocelí 10 505</t>
  </si>
  <si>
    <t>-1076537590</t>
  </si>
  <si>
    <t xml:space="preserve">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</si>
  <si>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podlahová deska strojovny </t>
  </si>
  <si>
    <t>53,00/1000</t>
  </si>
  <si>
    <t>19</t>
  </si>
  <si>
    <t>411362021</t>
  </si>
  <si>
    <t>Výztuž stropů svařovanými sítěmi Kari</t>
  </si>
  <si>
    <t>1888190689</t>
  </si>
  <si>
    <t xml:space="preserve">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</si>
  <si>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91,50/1000</t>
  </si>
  <si>
    <t>20</t>
  </si>
  <si>
    <t>417351115</t>
  </si>
  <si>
    <t>Zřízení bednění ztužujících věnců</t>
  </si>
  <si>
    <t>-902467457</t>
  </si>
  <si>
    <t xml:space="preserve">Bednění bočnic ztužujících pásů a věnců včetně vzpěr  zřízení</t>
  </si>
  <si>
    <t>podlahová deska strojovny</t>
  </si>
  <si>
    <t>(7,135*2+3,54*2)*0,2</t>
  </si>
  <si>
    <t>417351116</t>
  </si>
  <si>
    <t>Odstranění bednění ztužujících věnců</t>
  </si>
  <si>
    <t>311093191</t>
  </si>
  <si>
    <t xml:space="preserve">Bednění bočnic ztužujících pásů a věnců včetně vzpěr  odstranění</t>
  </si>
  <si>
    <t>Komunikace pozemní</t>
  </si>
  <si>
    <t>22</t>
  </si>
  <si>
    <t>564851111</t>
  </si>
  <si>
    <t>Podklad ze štěrkodrtě ŠD plochy přes 100 m2 tl 150 mm</t>
  </si>
  <si>
    <t>-1259974850</t>
  </si>
  <si>
    <t>23</t>
  </si>
  <si>
    <t>596211111</t>
  </si>
  <si>
    <t>Kladení zámkové dlažby komunikací pro pěší ručně tl 60 mm skupiny A pl přes 50 do 100 m2</t>
  </si>
  <si>
    <t>-210430360</t>
  </si>
  <si>
    <t>24</t>
  </si>
  <si>
    <t>59245212</t>
  </si>
  <si>
    <t>dlažba zámková tvaru I 196x161x60mm přírodní</t>
  </si>
  <si>
    <t>465131304</t>
  </si>
  <si>
    <t>výměra skladby*koeficient</t>
  </si>
  <si>
    <t>F0001*1,03</t>
  </si>
  <si>
    <t>25</t>
  </si>
  <si>
    <t>916231112</t>
  </si>
  <si>
    <t>Osazení chodníkového obrubníku betonového ležatého bez boční opěry do lože z betonu prostého</t>
  </si>
  <si>
    <t>m</t>
  </si>
  <si>
    <t>1375621499</t>
  </si>
  <si>
    <t>Osazení chodníkového obrubníku betonového se zřízením lože, s vyplněním a zatřením spár cementovou maltou ležatého bez boční opěry, do lože z betonu prostého</t>
  </si>
  <si>
    <t>26</t>
  </si>
  <si>
    <t>59217018</t>
  </si>
  <si>
    <t>obrubník betonový chodníkový 1000x80x200mm</t>
  </si>
  <si>
    <t>-2115971048</t>
  </si>
  <si>
    <t>120*1,02 'Přepočtené koeficientem množství</t>
  </si>
  <si>
    <t>Úpravy povrchů, podlahy a osazování výplní</t>
  </si>
  <si>
    <t>27</t>
  </si>
  <si>
    <t>622325101</t>
  </si>
  <si>
    <t>Oprava vnější vápenocementové hladké omítky složitosti 1 stěn v rozsahu do 10%</t>
  </si>
  <si>
    <t>1679284681</t>
  </si>
  <si>
    <t>Oprava vápenocementové omítky vnějších ploch stupně členitosti 1 hladké stěn, v rozsahu opravované plochy do 10%</t>
  </si>
  <si>
    <t>Pohled sever</t>
  </si>
  <si>
    <t>238,87</t>
  </si>
  <si>
    <t>jih</t>
  </si>
  <si>
    <t>248,49</t>
  </si>
  <si>
    <t>východ</t>
  </si>
  <si>
    <t>138,31</t>
  </si>
  <si>
    <t>západ</t>
  </si>
  <si>
    <t>184,19</t>
  </si>
  <si>
    <t>28</t>
  </si>
  <si>
    <t>622221041</t>
  </si>
  <si>
    <t>Montáž kontaktního zateplení vnějších stěn lepením a mechanickým kotvením desek z minerální vlny s podélnou orientací tl přes 160 mm</t>
  </si>
  <si>
    <t>-129724407</t>
  </si>
  <si>
    <t>(3,68+3,08+2,31)*1,2</t>
  </si>
  <si>
    <t>29</t>
  </si>
  <si>
    <t>63151539</t>
  </si>
  <si>
    <t>deska tepelně izolační minerální kontaktních fasád podélné vlákno λ=0,036 tl 180mm</t>
  </si>
  <si>
    <t>-433211378</t>
  </si>
  <si>
    <t>820,744*1,05 'Přepočtené koeficientem množství</t>
  </si>
  <si>
    <t>30</t>
  </si>
  <si>
    <t>622251105</t>
  </si>
  <si>
    <t>Příplatek k cenám kontaktního zateplení stěn za použití tepelněizolačních zátek z minerální vlny</t>
  </si>
  <si>
    <t>1774699903</t>
  </si>
  <si>
    <t>31</t>
  </si>
  <si>
    <t>622222051</t>
  </si>
  <si>
    <t>Montáž kontaktního zateplení vnějšího ostění, nadpraží nebo parapetu hl. špalety do 400 mm lepením desek z minerální vlny tl do 40 mm</t>
  </si>
  <si>
    <t>-1920372293</t>
  </si>
  <si>
    <t>Montáž kontaktního zateplení vnějšího ostění, nadpraží nebo parapetu lepením z desek z minerální vlny s podélnou nebo kolmou orientací vláken hloubky špalet přes 200 do 400 mm, tloušťky desek do 40 mm</t>
  </si>
  <si>
    <t>součet rohových lišt ostění</t>
  </si>
  <si>
    <t>464,800</t>
  </si>
  <si>
    <t>32</t>
  </si>
  <si>
    <t>63151518</t>
  </si>
  <si>
    <t>deska tepelně izolační minerální kontaktních fasád podélné vlákno λ=0,036 tl 40mm</t>
  </si>
  <si>
    <t>-907747059</t>
  </si>
  <si>
    <t>součet rohových lišt ostění * š. 260 mm</t>
  </si>
  <si>
    <t>464,800*0,260</t>
  </si>
  <si>
    <t>120,848*1,1 'Přepočtené koeficientem množství</t>
  </si>
  <si>
    <t>33</t>
  </si>
  <si>
    <t>622252001</t>
  </si>
  <si>
    <t>Montáž profilů kontaktního zateplení připevněných mechanicky</t>
  </si>
  <si>
    <t>-361516184</t>
  </si>
  <si>
    <t>34</t>
  </si>
  <si>
    <t>59051655</t>
  </si>
  <si>
    <t>profil zakládací Al tl 0,7mm pro ETICS pro izolant tl 180mm</t>
  </si>
  <si>
    <t>1099222331</t>
  </si>
  <si>
    <t>92,2*1,05 'Přepočtené koeficientem množství</t>
  </si>
  <si>
    <t>35</t>
  </si>
  <si>
    <t>622252002</t>
  </si>
  <si>
    <t>Montáž profilů kontaktního zateplení lepených</t>
  </si>
  <si>
    <t>347278010</t>
  </si>
  <si>
    <t>okenní apu lišty oboustranně</t>
  </si>
  <si>
    <t>sever</t>
  </si>
  <si>
    <t>(1,5+2,4+1,5)*3</t>
  </si>
  <si>
    <t>(1,3+2,4+1,3)*2</t>
  </si>
  <si>
    <t>(1,4+0,9+1,4)*2</t>
  </si>
  <si>
    <t>(1,5+0,9+1,5)*7</t>
  </si>
  <si>
    <t>(3,1+1,1+3,1)</t>
  </si>
  <si>
    <t>(2,1+0,9+2,1)*6</t>
  </si>
  <si>
    <t>0,9*3*12</t>
  </si>
  <si>
    <t>(2,0+2,4+2,0)*13</t>
  </si>
  <si>
    <t>(2,0+2,4+2,0)*12</t>
  </si>
  <si>
    <t>(2,1+2,4+2,1)*8</t>
  </si>
  <si>
    <t>(1,5+2,4+1,5)*4</t>
  </si>
  <si>
    <t>(1,4+2,4+1,4)*12</t>
  </si>
  <si>
    <t>1,8+2,4+1,8</t>
  </si>
  <si>
    <t>2,0+2,4+2,0</t>
  </si>
  <si>
    <t>(1,5+0,9+1,5)*2</t>
  </si>
  <si>
    <t>1,2+2,4+1,2</t>
  </si>
  <si>
    <t>1,5+2,4+1,5</t>
  </si>
  <si>
    <t>rohové</t>
  </si>
  <si>
    <t>ostatní rohové lišty</t>
  </si>
  <si>
    <t>9,90*3+4,8</t>
  </si>
  <si>
    <t>36</t>
  </si>
  <si>
    <t>59051476</t>
  </si>
  <si>
    <t>profil začišťovací PVC 9mm s výztužnou tkaninou pro ostění ETICS</t>
  </si>
  <si>
    <t>353243477</t>
  </si>
  <si>
    <t>929,6*1,05 'Přepočtené koeficientem množství</t>
  </si>
  <si>
    <t>37</t>
  </si>
  <si>
    <t>59051486</t>
  </si>
  <si>
    <t>profil rohový PVC 15x15mm s výztužnou tkaninou š 100mm pro ETICS</t>
  </si>
  <si>
    <t>-1148404181</t>
  </si>
  <si>
    <t>-odečet lišt s okapnicí</t>
  </si>
  <si>
    <t>-(2,4*3+2,4*2+0,9*2+0,9*7+1,1+0,9*6+0,9+2,4*13+2,4*12+2,4*8+2,4*4+2,4*12+2,4+2,4+0,9*2+2,4*3)</t>
  </si>
  <si>
    <t>340,4*1,05 'Přepočtené koeficientem množství</t>
  </si>
  <si>
    <t>38</t>
  </si>
  <si>
    <t>5905151.R</t>
  </si>
  <si>
    <t>profil rohový s okapnicí PVC s výztužnou tkaninou pro nadpraží ETICS</t>
  </si>
  <si>
    <t>-74954065</t>
  </si>
  <si>
    <t>2,4*3+2,4*2+0,9*2+0,9*7+1,1+0,9*6+0,9+2,4*13+2,4*12+2,4*8+2,4*4+2,4*12+2,4+2,4+0,9*2+2,4*3</t>
  </si>
  <si>
    <t>158,9*1,05 'Přepočtené koeficientem množství</t>
  </si>
  <si>
    <t>39</t>
  </si>
  <si>
    <t>6.R.1</t>
  </si>
  <si>
    <t>Fasádní hnízda (rorýsovník), mat XPS, v barvě fasády</t>
  </si>
  <si>
    <t>ks</t>
  </si>
  <si>
    <t>-225086441</t>
  </si>
  <si>
    <t>40</t>
  </si>
  <si>
    <t>622142001</t>
  </si>
  <si>
    <t>Potažení vnějších stěn sklovláknitým pletivem vtlačeným do tenkovrstvé hmoty</t>
  </si>
  <si>
    <t>1040637664</t>
  </si>
  <si>
    <t xml:space="preserve">Potažení vnějších ploch pletivem  v ploše nebo pruzích, na plném podkladu sklovláknitým vtlačením do tmelu stěn</t>
  </si>
  <si>
    <t>41</t>
  </si>
  <si>
    <t>622151021</t>
  </si>
  <si>
    <t>Penetrační akrylátový nátěr vnějších mozaikových tenkovrstvých omítek stěn</t>
  </si>
  <si>
    <t>350387349</t>
  </si>
  <si>
    <t>Penetrační nátěr vnějších pastovitých tenkovrstvých omítek mozaikových akrylátový stěn</t>
  </si>
  <si>
    <t>42</t>
  </si>
  <si>
    <t>622511112</t>
  </si>
  <si>
    <t>Tenkovrstvá akrylátová mozaiková střednězrnná omítka vnějších stěn</t>
  </si>
  <si>
    <t>242890170</t>
  </si>
  <si>
    <t>Omítka tenkovrstvá akrylátová vnějších ploch probarvená bez penetrace mozaiková střednězrnná stěn</t>
  </si>
  <si>
    <t>92,2*0,3</t>
  </si>
  <si>
    <t>Sever schodiště</t>
  </si>
  <si>
    <t>(3,5-1,1)*1,5</t>
  </si>
  <si>
    <t>9,3</t>
  </si>
  <si>
    <t>0,2*1,5</t>
  </si>
  <si>
    <t>"sokl u požárního schodiště" 21,0</t>
  </si>
  <si>
    <t>43</t>
  </si>
  <si>
    <t>62215103.R.3</t>
  </si>
  <si>
    <t>Penetrační silikonsilikátový nátěr vnějších pastovitých tenkovrstvých omítek stěn</t>
  </si>
  <si>
    <t>1104900172</t>
  </si>
  <si>
    <t>44</t>
  </si>
  <si>
    <t>622541022</t>
  </si>
  <si>
    <t>Tenkovrstvá silikonsilikátová zatíraná omítka zrnitost 2,0 mm vnějších stěn</t>
  </si>
  <si>
    <t>1268002420</t>
  </si>
  <si>
    <t>Omítka tenkovrstvá silikonsilikátová vnějších ploch probarvená bez penetrace, zatíraná (škrábaná), tloušťky 2,0 mm stěn</t>
  </si>
  <si>
    <t>138,31-"VZT kryt"11,24</t>
  </si>
  <si>
    <t>184,19-12,60-23,50</t>
  </si>
  <si>
    <t>ostění</t>
  </si>
  <si>
    <t>132,933</t>
  </si>
  <si>
    <t>45</t>
  </si>
  <si>
    <t>629999011</t>
  </si>
  <si>
    <t>Příplatek k úpravám povrchů za provádění styku dvou barev nebo struktur na fasádě</t>
  </si>
  <si>
    <t>463311360</t>
  </si>
  <si>
    <t xml:space="preserve">Příplatky k cenám úprav vnějších povrchů  za zvýšenou pracnost při provádění styku dvou struktur na fasádě</t>
  </si>
  <si>
    <t>Jih</t>
  </si>
  <si>
    <t>0,6*24</t>
  </si>
  <si>
    <t>46</t>
  </si>
  <si>
    <t>631311115</t>
  </si>
  <si>
    <t>Mazanina tl přes 50 do 80 mm z betonu prostého bez zvýšených nároků na prostředí tř. C 20/25</t>
  </si>
  <si>
    <t>-1232171474</t>
  </si>
  <si>
    <t xml:space="preserve">Mazanina z betonu  prostého bez zvýšených nároků na prostředí tl. přes 50 do 80 mm tř. C 20/25</t>
  </si>
  <si>
    <t>strojovna - beton na trap. plechu</t>
  </si>
  <si>
    <t>30,50*0,08</t>
  </si>
  <si>
    <t>strojovna - PS</t>
  </si>
  <si>
    <t>6,740*3,945*0,045</t>
  </si>
  <si>
    <t>47</t>
  </si>
  <si>
    <t>631361821</t>
  </si>
  <si>
    <t>Výztuž mazanin betonářskou ocelí 10 505</t>
  </si>
  <si>
    <t>-1750199022</t>
  </si>
  <si>
    <t xml:space="preserve">Výztuž mazanin  10 505 (R) nebo BSt 500</t>
  </si>
  <si>
    <t>68,0/1000</t>
  </si>
  <si>
    <t>48</t>
  </si>
  <si>
    <t>631362021</t>
  </si>
  <si>
    <t>Výztuž mazanin svařovanými sítěmi Kari</t>
  </si>
  <si>
    <t>-1688666872</t>
  </si>
  <si>
    <t xml:space="preserve">Výztuž mazanin  ze svařovaných sítí z drátů typu KARI</t>
  </si>
  <si>
    <t>110,90/1000</t>
  </si>
  <si>
    <t>49</t>
  </si>
  <si>
    <t>63721112.R</t>
  </si>
  <si>
    <t>Okapový chodník z betonových dlaždic tl 50 mm kladených do písku se zalitím spár MC</t>
  </si>
  <si>
    <t>-215420042</t>
  </si>
  <si>
    <t>okap. chodník kolem objektu v š. 500 mm</t>
  </si>
  <si>
    <t>92,2*0,500</t>
  </si>
  <si>
    <t>50</t>
  </si>
  <si>
    <t>564750011</t>
  </si>
  <si>
    <t>Podklad z kameniva hrubého drceného vel. 8-16 mm tl 150 mm</t>
  </si>
  <si>
    <t>389612561</t>
  </si>
  <si>
    <t xml:space="preserve">Podklad nebo kryt z kameniva hrubého drceného  vel. 8-16 mm s rozprostřením a zhutněním, po zhutnění tl. 150 mm</t>
  </si>
  <si>
    <t>Ostatní konstrukce a práce, bourání</t>
  </si>
  <si>
    <t>51</t>
  </si>
  <si>
    <t>968062374</t>
  </si>
  <si>
    <t>Vybourání dřevěných rámů oken zdvojených včetně křídel pl do 1 m2</t>
  </si>
  <si>
    <t>550270748</t>
  </si>
  <si>
    <t xml:space="preserve">Vybourání dřevěných rámů oken s křídly, dveřních zárubní, vrat, stěn, ostění nebo obkladů  rámů oken s křídly zdvojených, plochy do 1 m2</t>
  </si>
  <si>
    <t>1.PP</t>
  </si>
  <si>
    <t>0,9*0,9*12</t>
  </si>
  <si>
    <t>52</t>
  </si>
  <si>
    <t>968062376</t>
  </si>
  <si>
    <t>Vybourání dřevěných rámů oken zdvojených včetně křídel pl do 4 m2</t>
  </si>
  <si>
    <t>1872269821</t>
  </si>
  <si>
    <t xml:space="preserve">Vybourání dřevěných rámů oken s křídly, dveřních zárubní, vrat, stěn, ostění nebo obkladů  rámů oken s křídly zdvojených, plochy do 4 m2</t>
  </si>
  <si>
    <t>1.NP</t>
  </si>
  <si>
    <t>1,9*2,1</t>
  </si>
  <si>
    <t>2.NP</t>
  </si>
  <si>
    <t>2,4*1,3</t>
  </si>
  <si>
    <t>53</t>
  </si>
  <si>
    <t>-1530386949</t>
  </si>
  <si>
    <t>2,88</t>
  </si>
  <si>
    <t>3,60</t>
  </si>
  <si>
    <t>54</t>
  </si>
  <si>
    <t>968062377</t>
  </si>
  <si>
    <t>Vybourání dřevěných rámů oken zdvojených včetně křídel pl přes 4 m2</t>
  </si>
  <si>
    <t>-1275957738</t>
  </si>
  <si>
    <t xml:space="preserve">Vybourání dřevěných rámů oken s křídly, dveřních zárubní, vrat, stěn, ostění nebo obkladů  rámů oken s křídly zdvojených, plochy přes 4 m2</t>
  </si>
  <si>
    <t>3,15*3,05</t>
  </si>
  <si>
    <t>3,2*3,05</t>
  </si>
  <si>
    <t>55</t>
  </si>
  <si>
    <t>410156421</t>
  </si>
  <si>
    <t>4,80</t>
  </si>
  <si>
    <t>56</t>
  </si>
  <si>
    <t>968072455</t>
  </si>
  <si>
    <t>Vybourání kovových dveřních zárubní pl do 2 m2</t>
  </si>
  <si>
    <t>1730326478</t>
  </si>
  <si>
    <t xml:space="preserve">Vybourání kovových rámů oken s křídly, dveřních zárubní, vrat, stěn, ostění nebo obkladů  dveřních zárubní, plochy do 2 m2</t>
  </si>
  <si>
    <t>0,6*1,97*2</t>
  </si>
  <si>
    <t>0,7*1,97*1</t>
  </si>
  <si>
    <t>0,8*1,97*(5+5+1+4)</t>
  </si>
  <si>
    <t>0,9*1,97*(5+4+3)</t>
  </si>
  <si>
    <t>0,8*1,97*3</t>
  </si>
  <si>
    <t>0,9*1,97*5</t>
  </si>
  <si>
    <t>1,0*1,97</t>
  </si>
  <si>
    <t>57</t>
  </si>
  <si>
    <t>971033431</t>
  </si>
  <si>
    <t>Vybourání otvorů ve zdivu cihelném pl do 0,25 m2 na MVC nebo MV tl do 150 mm</t>
  </si>
  <si>
    <t>-447803687</t>
  </si>
  <si>
    <t xml:space="preserve">Vybourání otvorů ve zdivu základovém nebo nadzákladovém z cihel, tvárnic, příčkovek  z cihel pálených na maltu vápennou nebo vápenocementovou plochy do 0,25 m2, tl. do 150 mm</t>
  </si>
  <si>
    <t>prostupy pro VZT</t>
  </si>
  <si>
    <t>58</t>
  </si>
  <si>
    <t>971033441</t>
  </si>
  <si>
    <t>Vybourání otvorů ve zdivu cihelném pl do 0,25 m2 na MVC nebo MV tl do 300 mm</t>
  </si>
  <si>
    <t>83954142</t>
  </si>
  <si>
    <t xml:space="preserve">Vybourání otvorů ve zdivu základovém nebo nadzákladovém z cihel, tvárnic, příčkovek  z cihel pálených na maltu vápennou nebo vápenocementovou plochy do 0,25 m2, tl. do 300 mm</t>
  </si>
  <si>
    <t xml:space="preserve">pohled západ </t>
  </si>
  <si>
    <t>59</t>
  </si>
  <si>
    <t>971033541</t>
  </si>
  <si>
    <t>Vybourání otvorů ve zdivu cihelném pl do 1 m2 na MVC nebo MV tl do 300 mm</t>
  </si>
  <si>
    <t>-1848558973</t>
  </si>
  <si>
    <t xml:space="preserve">Vybourání otvorů ve zdivu základovém nebo nadzákladovém z cihel, tvárnic, příčkovek  z cihel pálených na maltu vápennou nebo vápenocementovou plochy do 1 m2, tl. do 300 mm</t>
  </si>
  <si>
    <t>0,50*0,25*2</t>
  </si>
  <si>
    <t>0,4*0,85*0,25</t>
  </si>
  <si>
    <t>60</t>
  </si>
  <si>
    <t>971033641</t>
  </si>
  <si>
    <t>Vybourání otvorů ve zdivu cihelném pl do 4 m2 na MVC nebo MV tl do 300 mm</t>
  </si>
  <si>
    <t>851398548</t>
  </si>
  <si>
    <t>Vybourání otvorů ve zdivu základovém nebo nadzákladovém z cihel, tvárnic, příčkovek z cihel pálených na maltu vápennou nebo vápenocementovou plochy do 4 m2, tl. do 300 mm</t>
  </si>
  <si>
    <t>(1,45+1,50+0,90)*0,300</t>
  </si>
  <si>
    <t>61</t>
  </si>
  <si>
    <t>974031167</t>
  </si>
  <si>
    <t>Vysekání rýh ve zdivu cihelném hl do 150 mm š do 300 mm</t>
  </si>
  <si>
    <t>-1372643243</t>
  </si>
  <si>
    <t xml:space="preserve">Vysekání rýh ve zdivu cihelném na maltu vápennou nebo vápenocementovou  do hl. 150 mm a šířky do 300 mm</t>
  </si>
  <si>
    <t xml:space="preserve">stoupačka </t>
  </si>
  <si>
    <t>3,6*3</t>
  </si>
  <si>
    <t>3,6*2</t>
  </si>
  <si>
    <t>62</t>
  </si>
  <si>
    <t>9.R.stoupačka</t>
  </si>
  <si>
    <t>Zapravení otvoru po protažení kanalizačního potrubí ve stěně</t>
  </si>
  <si>
    <t>-712841587</t>
  </si>
  <si>
    <t>Zapravení otvoru po protažení kanalizačního potrubí ve stěně
Vyzdění otvoru po osazení stoupačky, omítka (napojení na stávající), výmalba</t>
  </si>
  <si>
    <t>(0,3+0,3+0,3)*3,6*3</t>
  </si>
  <si>
    <t>3,240*3</t>
  </si>
  <si>
    <t>3,240*2</t>
  </si>
  <si>
    <t>63</t>
  </si>
  <si>
    <t>977151123</t>
  </si>
  <si>
    <t>Jádrové vrty diamantovými korunkami do D 150 mm do stavebních materiálů</t>
  </si>
  <si>
    <t>-1933154392</t>
  </si>
  <si>
    <t>Jádrové vrty diamantovými korunkami do stavebních materiálů (železobetonu, betonu, cihel, obkladů, dlažeb, kamene) průměru přes 130 do 150 mm</t>
  </si>
  <si>
    <t>0,350*2</t>
  </si>
  <si>
    <t>64</t>
  </si>
  <si>
    <t>967031132</t>
  </si>
  <si>
    <t>Přisekání rovných ostění v cihelném zdivu na MV nebo MVC</t>
  </si>
  <si>
    <t>1123751754</t>
  </si>
  <si>
    <t xml:space="preserve">Přisekání (špicování) plošné nebo rovných ostění zdiva z cihel pálených  rovných ostění, bez odstupu, po hrubém vybourání otvorů, na maltu vápennou nebo vápenocementovou</t>
  </si>
  <si>
    <t>(2,0*2+0,25*2)*0,25*2</t>
  </si>
  <si>
    <t>(1,05*2+0,25*2)*0,25</t>
  </si>
  <si>
    <t>0,650</t>
  </si>
  <si>
    <t>65</t>
  </si>
  <si>
    <t>767995112</t>
  </si>
  <si>
    <t>Montáž atypických zámečnických konstrukcí hmotnosti do 10 kg</t>
  </si>
  <si>
    <t>kg</t>
  </si>
  <si>
    <t>-923243552</t>
  </si>
  <si>
    <t xml:space="preserve">Montáž ostatních atypických zámečnických konstrukcí  hmotnosti přes 5 do 10 kg</t>
  </si>
  <si>
    <t xml:space="preserve">kotvení atiky viz detail bod 14 </t>
  </si>
  <si>
    <t>80x10 dl. 1,0 m 60 ks</t>
  </si>
  <si>
    <t>1,0*6,28*60</t>
  </si>
  <si>
    <t>66</t>
  </si>
  <si>
    <t>1301035.R</t>
  </si>
  <si>
    <t>ocel pásová válcovaná za studena 80x10mm</t>
  </si>
  <si>
    <t>-432161694</t>
  </si>
  <si>
    <t>Poznámka k položce:_x000d_
Hmotnost: 0,94 kg/m</t>
  </si>
  <si>
    <t>1,0*6,28*60/1000</t>
  </si>
  <si>
    <t>67</t>
  </si>
  <si>
    <t>767995113</t>
  </si>
  <si>
    <t>Montáž atypických zámečnických konstrukcí hmotnosti do 20 kg</t>
  </si>
  <si>
    <t>-1313630971</t>
  </si>
  <si>
    <t xml:space="preserve">Montáž ostatních atypických zámečnických konstrukcí  hmotnosti přes 10 do 20 kg</t>
  </si>
  <si>
    <t>kotvení atiky viz detail bod 15</t>
  </si>
  <si>
    <t>120x10 dl. 2,0 m 30 ks</t>
  </si>
  <si>
    <t>2,0*9,42*30</t>
  </si>
  <si>
    <t>68</t>
  </si>
  <si>
    <t>1301035.R.2</t>
  </si>
  <si>
    <t>ocel pásová válcovaná za studena 120x10mm</t>
  </si>
  <si>
    <t>-1896390119</t>
  </si>
  <si>
    <t>2,0*9,42*30/1000</t>
  </si>
  <si>
    <t>69</t>
  </si>
  <si>
    <t>95396111.R.1</t>
  </si>
  <si>
    <t>Kotvy chemickým tmelem M 16 hl 200 mm do betonu, ŽB nebo kamene s vyvrtáním otvoru</t>
  </si>
  <si>
    <t>1985344510</t>
  </si>
  <si>
    <t xml:space="preserve">Kotvy chemické s vyvrtáním otvoru  do betonu, železobetonu nebo tvrdého kamene tmel, velikost M 16, hloubka 125 mm</t>
  </si>
  <si>
    <t>kotvení atiky viz detail bod 13</t>
  </si>
  <si>
    <t>70</t>
  </si>
  <si>
    <t>953965132</t>
  </si>
  <si>
    <t>Kotevní šroub pro chemické kotvy M 16 dl 260 mm</t>
  </si>
  <si>
    <t>69698360</t>
  </si>
  <si>
    <t xml:space="preserve">Kotvy chemické s vyvrtáním otvoru  kotevní šrouby pro chemické kotvy, velikost M 16, délka 260 mm</t>
  </si>
  <si>
    <t>71</t>
  </si>
  <si>
    <t>9539611.R</t>
  </si>
  <si>
    <t>Svorníkový spoj M16 s vyvrtáním otvoru</t>
  </si>
  <si>
    <t>680947262</t>
  </si>
  <si>
    <t>kotvení atiky viz detail bod 16</t>
  </si>
  <si>
    <t xml:space="preserve"> 60 ks</t>
  </si>
  <si>
    <t>72</t>
  </si>
  <si>
    <t>941111112</t>
  </si>
  <si>
    <t>Montáž lešení řadového trubkového lehkého s podlahami zatížení do 200 kg/m2 š do 0,9 m v do 25 m</t>
  </si>
  <si>
    <t>1792576633</t>
  </si>
  <si>
    <t xml:space="preserve">Montáž lešení řadového trubkového lehkého pracovního s podlahami  s provozním zatížením tř. 3 do 200 kg/m2 šířky tř. W06 od 0,6 do 0,9 m, výšky přes 10 do 25 m</t>
  </si>
  <si>
    <t>S, J, V, Z</t>
  </si>
  <si>
    <t>380,0*2+228,0*2</t>
  </si>
  <si>
    <t>73</t>
  </si>
  <si>
    <t>941111212</t>
  </si>
  <si>
    <t>Příplatek k lešení řadovému trubkovému lehkému s podlahami š 0,9 m v 25 m za první a ZKD den použití</t>
  </si>
  <si>
    <t>1471470498</t>
  </si>
  <si>
    <t xml:space="preserve">Montáž lešení řadového trubkového lehkého pracovního s podlahami  s provozním zatížením tř. 3 do 200 kg/m2 Příplatek za první a každý další den použití lešení k ceně -1112</t>
  </si>
  <si>
    <t>3 měsíce</t>
  </si>
  <si>
    <t>1216*30*3</t>
  </si>
  <si>
    <t>74</t>
  </si>
  <si>
    <t>941111812</t>
  </si>
  <si>
    <t>Demontáž lešení řadového trubkového lehkého s podlahami zatížení do 200 kg/m2 š do 0,9 m v do 25 m</t>
  </si>
  <si>
    <t>-1404207995</t>
  </si>
  <si>
    <t xml:space="preserve">Demontáž lešení řadového trubkového lehkého pracovního s podlahami  s provozním zatížením tř. 3 do 200 kg/m2 šířky tř. W06 od 0,6 do 0,9 m, výšky přes 10 do 25 m</t>
  </si>
  <si>
    <t>1216</t>
  </si>
  <si>
    <t>997</t>
  </si>
  <si>
    <t>Přesun sutě</t>
  </si>
  <si>
    <t>75</t>
  </si>
  <si>
    <t>997013112</t>
  </si>
  <si>
    <t>Vnitrostaveništní doprava suti a vybouraných hmot pro budovy v do 9 m s použitím mechanizace</t>
  </si>
  <si>
    <t>1129088462</t>
  </si>
  <si>
    <t xml:space="preserve">Vnitrostaveništní doprava suti a vybouraných hmot  vodorovně do 50 m svisle s použitím mechanizace pro budovy a haly výšky přes 6 do 9 m</t>
  </si>
  <si>
    <t>76</t>
  </si>
  <si>
    <t>997013501</t>
  </si>
  <si>
    <t>Odvoz suti a vybouraných hmot na skládku nebo meziskládku do 1 km se složením</t>
  </si>
  <si>
    <t>1558769744</t>
  </si>
  <si>
    <t xml:space="preserve">Odvoz suti a vybouraných hmot na skládku nebo meziskládku  se složením, na vzdálenost do 1 km</t>
  </si>
  <si>
    <t>77</t>
  </si>
  <si>
    <t>997013509</t>
  </si>
  <si>
    <t>Příplatek k odvozu suti a vybouraných hmot na skládku ZKD 1 km přes 1 km</t>
  </si>
  <si>
    <t>-1590526979</t>
  </si>
  <si>
    <t xml:space="preserve">Odvoz suti a vybouraných hmot na skládku nebo meziskládku  se složením, na vzdálenost Příplatek k ceně za každý další i započatý 1 km přes 1 km</t>
  </si>
  <si>
    <t>Poznámka k položce:_x000d_
skládka 5 km</t>
  </si>
  <si>
    <t>15,122*4 'Přepočtené koeficientem množství</t>
  </si>
  <si>
    <t>78</t>
  </si>
  <si>
    <t>997013811</t>
  </si>
  <si>
    <t>Poplatek za uložení na skládce (skládkovné) stavebního odpadu dřevěného kód odpadu 17 02 01</t>
  </si>
  <si>
    <t>2143727854</t>
  </si>
  <si>
    <t>Poplatek za uložení stavebního odpadu na skládce (skládkovné) dřevěného zatříděného do Katalogu odpadů pod kódem 17 02 01</t>
  </si>
  <si>
    <t>79</t>
  </si>
  <si>
    <t>997013812</t>
  </si>
  <si>
    <t>Poplatek za uložení na skládce (skládkovné) stavebního odpadu na bázi sádry kód odpadu 17 08 02</t>
  </si>
  <si>
    <t>-1024524264</t>
  </si>
  <si>
    <t>Poplatek za uložení stavebního odpadu na skládce (skládkovné) z materiálů na bázi sádry zatříděného do Katalogu odpadů pod kódem 17 08 02</t>
  </si>
  <si>
    <t>997013813</t>
  </si>
  <si>
    <t>Poplatek za uložení na skládce (skládkovné) stavebního odpadu z plastických hmot kód odpadu 17 02 03</t>
  </si>
  <si>
    <t>-951160300</t>
  </si>
  <si>
    <t>Poplatek za uložení stavebního odpadu na skládce (skládkovné) z plastických hmot zatříděného do Katalogu odpadů pod kódem 17 02 03</t>
  </si>
  <si>
    <t>81</t>
  </si>
  <si>
    <t>997013861</t>
  </si>
  <si>
    <t>Poplatek za uložení stavebního odpadu na recyklační skládce (skládkovné) z prostého betonu kód odpadu 17 01 01</t>
  </si>
  <si>
    <t>-778672698</t>
  </si>
  <si>
    <t>Poplatek za uložení stavebního odpadu na recyklační skládce (skládkovné) z prostého betonu zatříděného do Katalogu odpadů pod kódem 17 01 01</t>
  </si>
  <si>
    <t>82</t>
  </si>
  <si>
    <t>997013863</t>
  </si>
  <si>
    <t xml:space="preserve">Poplatek za uložení stavebního odpadu na recyklační skládce (skládkovné) cihelného kód odpadu  17 01 02</t>
  </si>
  <si>
    <t>-1262940422</t>
  </si>
  <si>
    <t>Poplatek za uložení stavebního odpadu na recyklační skládce (skládkovné) cihelného zatříděného do Katalogu odpadů pod kódem 17 01 02</t>
  </si>
  <si>
    <t>83</t>
  </si>
  <si>
    <t>997013867</t>
  </si>
  <si>
    <t xml:space="preserve">Poplatek za uložení stavebního odpadu na recyklační skládce (skládkovné) z tašek a keramických výrobků kód odpadu  17 01 03</t>
  </si>
  <si>
    <t>413283783</t>
  </si>
  <si>
    <t>Poplatek za uložení stavebního odpadu na recyklační skládce (skládkovné) z tašek a keramických výrobků zatříděného do Katalogu odpadů pod kódem 17 01 03</t>
  </si>
  <si>
    <t>84</t>
  </si>
  <si>
    <t>997013871</t>
  </si>
  <si>
    <t xml:space="preserve">Poplatek za uložení stavebního odpadu na recyklační skládce (skládkovné) směsného stavebního a demoličního kód odpadu  17 09 04</t>
  </si>
  <si>
    <t>91594903</t>
  </si>
  <si>
    <t>Poplatek za uložení stavebního odpadu na recyklační skládce (skládkovné) směsného stavebního a demoličního zatříděného do Katalogu odpadů pod kódem 17 09 04</t>
  </si>
  <si>
    <t>998</t>
  </si>
  <si>
    <t>Přesun hmot</t>
  </si>
  <si>
    <t>85</t>
  </si>
  <si>
    <t>998011002</t>
  </si>
  <si>
    <t>Přesun hmot pro budovy zděné v do 12 m</t>
  </si>
  <si>
    <t>-459276990</t>
  </si>
  <si>
    <t xml:space="preserve">Přesun hmot pro budovy občanské výstavby, bydlení, výrobu a služby  s nosnou svislou konstrukcí zděnou z cihel, tvárnic nebo kamene vodorovná dopravní vzdálenost do 100 m pro budovy výšky přes 6 do 12 m</t>
  </si>
  <si>
    <t>PSV</t>
  </si>
  <si>
    <t>Práce a dodávky PSV</t>
  </si>
  <si>
    <t>711</t>
  </si>
  <si>
    <t>Izolace proti vodě, vlhkosti a plynům</t>
  </si>
  <si>
    <t>86</t>
  </si>
  <si>
    <t>711111001</t>
  </si>
  <si>
    <t>Provedení izolace proti zemní vlhkosti vodorovné za studena nátěrem penetračním</t>
  </si>
  <si>
    <t>-287143173</t>
  </si>
  <si>
    <t xml:space="preserve">Provedení izolace proti zemní vlhkosti natěradly a tmely za studena  na ploše vodorovné V nátěrem penetračním</t>
  </si>
  <si>
    <t>30,50</t>
  </si>
  <si>
    <t>87</t>
  </si>
  <si>
    <t>11163150</t>
  </si>
  <si>
    <t>lak penetrační asfaltový</t>
  </si>
  <si>
    <t>1014431476</t>
  </si>
  <si>
    <t>Poznámka k položce:_x000d_
Spotřeba 0,3-0,4kg/m2</t>
  </si>
  <si>
    <t>30,5*0,00033 'Přepočtené koeficientem množství</t>
  </si>
  <si>
    <t>88</t>
  </si>
  <si>
    <t>711141559</t>
  </si>
  <si>
    <t>Provedení izolace proti zemní vlhkosti pásy přitavením vodorovné NAIP</t>
  </si>
  <si>
    <t>1123668336</t>
  </si>
  <si>
    <t xml:space="preserve">Provedení izolace proti zemní vlhkosti pásy přitavením  NAIP na ploše vodorovné V</t>
  </si>
  <si>
    <t>89</t>
  </si>
  <si>
    <t>62832001</t>
  </si>
  <si>
    <t>pás asfaltový natavitelný oxidovaný tl 3,5mm typu V60 S35 s vložkou ze skleněné rohože, s jemnozrnným minerálním posypem</t>
  </si>
  <si>
    <t>-2030376799</t>
  </si>
  <si>
    <t>30,5*1,1655 'Přepočtené koeficientem množství</t>
  </si>
  <si>
    <t>90</t>
  </si>
  <si>
    <t>711191201</t>
  </si>
  <si>
    <t>Provedení izolace proti zemní vlhkosti hydroizolační stěrkou vodorovné na betonu, 2 vrstvy</t>
  </si>
  <si>
    <t>1457735742</t>
  </si>
  <si>
    <t>Provedení izolace proti zemní vlhkosti hydroizolační stěrkou na ploše vodorovné V dvouvrstvá na betonu</t>
  </si>
  <si>
    <t>6,740*3,945</t>
  </si>
  <si>
    <t>91</t>
  </si>
  <si>
    <t>711192201</t>
  </si>
  <si>
    <t>Provedení izolace proti zemní vlhkosti hydroizolační stěrkou svislé na betonu, 2 vrstvy</t>
  </si>
  <si>
    <t>-307660341</t>
  </si>
  <si>
    <t>Provedení izolace proti zemní vlhkosti hydroizolační stěrkou na ploše svislé S dvouvrstvá na betonu</t>
  </si>
  <si>
    <t>(6,740*2+3,945*2)*0,150</t>
  </si>
  <si>
    <t>92</t>
  </si>
  <si>
    <t>711.R.1</t>
  </si>
  <si>
    <t>Hydroizolační finální stěrka, pochozí, finální (na bázi hydridního polymeru, vodotěsná, pochozí zátěž P2, UV a povětrnostní vlivy odolná, teplotní odolnost -40až+80°C</t>
  </si>
  <si>
    <t>7239033</t>
  </si>
  <si>
    <t>Hydroizolační finální stěrka, pochozí, finální (na bázi hydridního polymeru, vodotěsná, pochozí zátěž
P2, UV a povětrnostní vlivy odolná, teplotní odolnost -40až+80°C</t>
  </si>
  <si>
    <t>29,795*2,1 'Přepočtené koeficientem množství</t>
  </si>
  <si>
    <t>93</t>
  </si>
  <si>
    <t>711132111</t>
  </si>
  <si>
    <t>Provedení izolace proti zemní vlhkosti pásy na sucho samolepící svislé</t>
  </si>
  <si>
    <t>-701554904</t>
  </si>
  <si>
    <t xml:space="preserve">Provedení izolace proti zemní vlhkosti pásy na sucho  samolepícího asfaltového pásu na ploše svislé S</t>
  </si>
  <si>
    <t>strojovna VZT</t>
  </si>
  <si>
    <t>SS1</t>
  </si>
  <si>
    <t>53,19</t>
  </si>
  <si>
    <t>SS2</t>
  </si>
  <si>
    <t>13,96</t>
  </si>
  <si>
    <t>94</t>
  </si>
  <si>
    <t>62866281</t>
  </si>
  <si>
    <t>pás asfaltový samolepicí modifikovaný SBS tl 3,0mm s vložkou ze skleněné tkaniny se spalitelnou fólií nebo jemnozrnným minerálním posypem nebo textilií na horním povrchu</t>
  </si>
  <si>
    <t>-261696794</t>
  </si>
  <si>
    <t>67,15*1,221 'Přepočtené koeficientem množství</t>
  </si>
  <si>
    <t>95</t>
  </si>
  <si>
    <t>998711102</t>
  </si>
  <si>
    <t>Přesun hmot tonážní pro izolace proti vodě, vlhkosti a plynům v objektech v přes 6 do 12 m</t>
  </si>
  <si>
    <t>-455309386</t>
  </si>
  <si>
    <t>Přesun hmot pro izolace proti vodě, vlhkosti a plynům stanovený z hmotnosti přesunovaného materiálu vodorovná dopravní vzdálenost do 50 m v objektech výšky přes 6 do 12 m</t>
  </si>
  <si>
    <t>712</t>
  </si>
  <si>
    <t>Povlakové krytiny</t>
  </si>
  <si>
    <t>96</t>
  </si>
  <si>
    <t>721210822</t>
  </si>
  <si>
    <t>Demontáž vpustí střešních DN 100</t>
  </si>
  <si>
    <t>-466483752</t>
  </si>
  <si>
    <t xml:space="preserve">Demontáž kanalizačního příslušenství  střešních vtoků DN 100</t>
  </si>
  <si>
    <t>97</t>
  </si>
  <si>
    <t>712300.R</t>
  </si>
  <si>
    <t>Očištění povlakové krytiny střech do 10° odškrabáním mechu s urovnáním povrchu a očištěním</t>
  </si>
  <si>
    <t>1309350630</t>
  </si>
  <si>
    <t>plocha střechy cad + atika</t>
  </si>
  <si>
    <t>533,66+112,89*1,43</t>
  </si>
  <si>
    <t>98</t>
  </si>
  <si>
    <t>712341559</t>
  </si>
  <si>
    <t>Provedení povlakové krytiny střech do 10° pásy NAIP přitavením v plné ploše</t>
  </si>
  <si>
    <t>923727939</t>
  </si>
  <si>
    <t xml:space="preserve">Provedení povlakové krytiny střech plochých do 10° pásy přitavením  NAIP v plné ploše</t>
  </si>
  <si>
    <t>vyspraveni v 15% stávající plochy</t>
  </si>
  <si>
    <t>(533,66+112,89*1,43)*0,15</t>
  </si>
  <si>
    <t>99</t>
  </si>
  <si>
    <t>6285500.R.1</t>
  </si>
  <si>
    <t>pás asfaltový natavitelný modifikovaný SBS tl 4,0mm s vložkou z polyesterové rohože, faktor dif. odp. 20000</t>
  </si>
  <si>
    <t>-1385501138</t>
  </si>
  <si>
    <t>pás asfaltový natavitelný modifikovaný SBS tl 4,0mm s vložkou z polyesterové rohože, faktor dif. odp. 2000</t>
  </si>
  <si>
    <t>104,264*1,1655 'Přepočtené koeficientem množství</t>
  </si>
  <si>
    <t>100</t>
  </si>
  <si>
    <t>71236335.R.2</t>
  </si>
  <si>
    <t>Povlakové krytiny střech do 10° z tvarovaných poplastovaných lišt délky 2 m koutová lišta vnitřní rš 200 mm</t>
  </si>
  <si>
    <t>-685241604</t>
  </si>
  <si>
    <t>101</t>
  </si>
  <si>
    <t>71236335.R.3</t>
  </si>
  <si>
    <t>Povlakové krytiny střech do 10° z tvarovaných poplastovaných lišt délky 2 m koutová lišta vnější rš 200 mm</t>
  </si>
  <si>
    <t>535949259</t>
  </si>
  <si>
    <t>102</t>
  </si>
  <si>
    <t>71236335.R.1</t>
  </si>
  <si>
    <t>Povlakové krytiny střech do 10° z tvarovaných poplastovaných lišt délky 2 m závětrná lišta rš 525 mm</t>
  </si>
  <si>
    <t>-1775186418</t>
  </si>
  <si>
    <t>103</t>
  </si>
  <si>
    <t>712363369</t>
  </si>
  <si>
    <t>Povlakové krytiny střech do 10° z tvarovaných poplastovaných lišt délky 2 m příklopná lišta rš 100 mm</t>
  </si>
  <si>
    <t>585459694</t>
  </si>
  <si>
    <t>Povlakové krytiny střech plochých do 10° z tvarovaných poplastovaných lišt pro mPVC příklopná lišta rš 100 mm</t>
  </si>
  <si>
    <t>104</t>
  </si>
  <si>
    <t>712391171</t>
  </si>
  <si>
    <t>Provedení povlakové krytiny střech do 10° podkladní textilní vrstvy</t>
  </si>
  <si>
    <t>620144001</t>
  </si>
  <si>
    <t xml:space="preserve">Provedení povlakové krytiny střech plochých do 10° -ostatní práce  provedení vrstvy textilní podkladní</t>
  </si>
  <si>
    <t>plocha střechy cad + atika + napojení na stávající strojovnu</t>
  </si>
  <si>
    <t>533,66+112,89*1,43+35,0</t>
  </si>
  <si>
    <t>105</t>
  </si>
  <si>
    <t>2615301110</t>
  </si>
  <si>
    <t xml:space="preserve">FILTEK V 120g/m2 sklovláknitá separační textilie,  š.2,0m,  200m2/role</t>
  </si>
  <si>
    <t>-904092583</t>
  </si>
  <si>
    <t xml:space="preserve">Poznámka k položce:_x000d_
balení: 200m2 , délka: 100m , plošná hmotnost: 120g/m2 , hmotnost role: 24kg , šířka: 2 m , materiál: skleněná vlákna , pevnost v tahu podélně: 8 kN/m , pevnost v tahu příčně: 3,5 kN/m , tažnost podélně: 1,4  % (+/-0,2 %) , tažnost příčně: 1,2 % (+/-0,2%)_x000d_
Bílá sklovláknitá netkaná textilie (separační sklovláknitý vlies) plošné hmotnosti 120g/m2.</t>
  </si>
  <si>
    <t>730,093*1,155 'Přepočtené koeficientem množství</t>
  </si>
  <si>
    <t>106</t>
  </si>
  <si>
    <t>712363605.R</t>
  </si>
  <si>
    <t>Provedení povlak krytiny mechanicky kotvenou do betonu TI tl přes 240 mm krajní pole, budova v do 18m</t>
  </si>
  <si>
    <t>48253010</t>
  </si>
  <si>
    <t>Provedení povlakové krytiny střech plochých do 10° s mechanicky kotvenou izolací včetně položení fólie a horkovzdušného svaření tl. tepelné izolace přes 240 mm budovy výšky do 18 m, kotvené do betonu krajní pole
Včetně provedení detailů u prostupů a prodloužení stávajících větracích komínků VZT a ZTI.</t>
  </si>
  <si>
    <t>508,45+112,89*1,43+35,0</t>
  </si>
  <si>
    <t>dvojitá mPVC na atice</t>
  </si>
  <si>
    <t>(2,6+1,63)*0,500</t>
  </si>
  <si>
    <t>107</t>
  </si>
  <si>
    <t>28322012</t>
  </si>
  <si>
    <t>fólie hydroizolační střešní mPVC mechanicky kotvená tl 1,5mm šedá</t>
  </si>
  <si>
    <t>-603507833</t>
  </si>
  <si>
    <t>706,998*1,1655 'Přepočtené koeficientem množství</t>
  </si>
  <si>
    <t>108</t>
  </si>
  <si>
    <t>712.R.3</t>
  </si>
  <si>
    <t>Atika - vodovzdorná překližka tl. 21 mm kotvena přes tepelnou izolace do konstrukce atiky</t>
  </si>
  <si>
    <t>1809896952</t>
  </si>
  <si>
    <t>atika vodorovná plocha cad</t>
  </si>
  <si>
    <t xml:space="preserve"> 54,40</t>
  </si>
  <si>
    <t>109</t>
  </si>
  <si>
    <t>712.R.2</t>
  </si>
  <si>
    <t xml:space="preserve">Kotvení ocelové podesty, prostup stávající krytinou  - demontáž a následné zapravení v místě prostupů, hydroizolace, PUR, atd.</t>
  </si>
  <si>
    <t>1823412283</t>
  </si>
  <si>
    <t>110</t>
  </si>
  <si>
    <t>72123311.R</t>
  </si>
  <si>
    <t>Střešní vtok polypropylen PP pro ploché střechy svislý odtok DN 110</t>
  </si>
  <si>
    <t>-1029072289</t>
  </si>
  <si>
    <t>Střešní vtoky (vpusti) polypropylenové (PP) pro ploché střechy s odtokem svislým DN 110 včetně prodloužení potrubí o tl. izolace střechy</t>
  </si>
  <si>
    <t>111</t>
  </si>
  <si>
    <t>72123311.R.2</t>
  </si>
  <si>
    <t xml:space="preserve">Střešní vtok polypropylen PP pro ploché střechy svislý odtok DN 110 - přesun u strojovny </t>
  </si>
  <si>
    <t>446481891</t>
  </si>
  <si>
    <t>112</t>
  </si>
  <si>
    <t>721.R.3</t>
  </si>
  <si>
    <t>Odbourání stávajícího komínku odvětrání 600x600 mm vč. likvidace suti</t>
  </si>
  <si>
    <t>-288814284</t>
  </si>
  <si>
    <t>Odbourání stávajícího komínku odvětrání 600x600 mm
Vzniklý otvor zaslepit pomocí cementotřískových desek tl. 20 mm kotvené na hmoždinku do kce střechy.
Deska rozměr 1000x1000 mm</t>
  </si>
  <si>
    <t>113</t>
  </si>
  <si>
    <t>998712102</t>
  </si>
  <si>
    <t>Přesun hmot tonážní tonážní pro krytiny povlakové v objektech v do 12 m</t>
  </si>
  <si>
    <t>383667072</t>
  </si>
  <si>
    <t>Přesun hmot pro povlakové krytiny stanovený z hmotnosti přesunovaného materiálu vodorovná dopravní vzdálenost do 50 m v objektech výšky přes 6 do 12 m</t>
  </si>
  <si>
    <t>713</t>
  </si>
  <si>
    <t>Izolace tepelné</t>
  </si>
  <si>
    <t>114</t>
  </si>
  <si>
    <t>713121111</t>
  </si>
  <si>
    <t>Montáž izolace tepelné podlah volně kladenými rohožemi, pásy, dílci, deskami 1 vrstva</t>
  </si>
  <si>
    <t>-1912731362</t>
  </si>
  <si>
    <t>Montáž tepelné izolace podlah rohožemi, pásy, deskami, dílci, bloky (izolační materiál ve specifikaci) kladenými volně jednovrstvá</t>
  </si>
  <si>
    <t>115</t>
  </si>
  <si>
    <t>28376421</t>
  </si>
  <si>
    <t>deska z polystyrénu XPS, hrana polodrážková a hladký povrch 300kPA tl 80mm</t>
  </si>
  <si>
    <t>-1320965737</t>
  </si>
  <si>
    <t>26,589*1,05 'Přepočtené koeficientem množství</t>
  </si>
  <si>
    <t>116</t>
  </si>
  <si>
    <t>713131141</t>
  </si>
  <si>
    <t>Montáž izolace tepelné stěn a základů lepením celoplošně rohoží, pásů, dílců, desek</t>
  </si>
  <si>
    <t>-1316354684</t>
  </si>
  <si>
    <t>Montáž tepelné izolace stěn rohožemi, pásy, deskami, dílci, bloky (izolační materiál ve specifikaci) lepením celoplošně</t>
  </si>
  <si>
    <t xml:space="preserve">XPS parapety vybourané otvory na š.  zdi</t>
  </si>
  <si>
    <t>(0,9*10+0,9*2+2,4*3)*0,4</t>
  </si>
  <si>
    <t>XPS parapety stávající otvroy na š. vnějšího ostění</t>
  </si>
  <si>
    <t>2,4*14*0,15</t>
  </si>
  <si>
    <t>0,9*13*0,15</t>
  </si>
  <si>
    <t>2,4*18*0,15</t>
  </si>
  <si>
    <t>0,9*2*0,15</t>
  </si>
  <si>
    <t>2,4*23*0,15</t>
  </si>
  <si>
    <t>atika po obvodu</t>
  </si>
  <si>
    <t>141,32*0,5</t>
  </si>
  <si>
    <t>atika vodorovná část</t>
  </si>
  <si>
    <t>36,41</t>
  </si>
  <si>
    <t>"S, J, V, Z"42,64+34,55+10,54+26,13</t>
  </si>
  <si>
    <t>117</t>
  </si>
  <si>
    <t>7131311.R</t>
  </si>
  <si>
    <t>Příplatek k montáži izolace tepelné stěn za seříznutí izolace do spádu</t>
  </si>
  <si>
    <t>1059040196</t>
  </si>
  <si>
    <t>118</t>
  </si>
  <si>
    <t>28376414</t>
  </si>
  <si>
    <t>deska z polystyrénu XPS, hrana polodrážková a hladký povrch 300kPa tl 20mm</t>
  </si>
  <si>
    <t>-803025651</t>
  </si>
  <si>
    <t>29,025*1,05 'Přepočtené koeficientem množství</t>
  </si>
  <si>
    <t>119</t>
  </si>
  <si>
    <t>2837644.R.1</t>
  </si>
  <si>
    <t>deska z polystyrénu XPS, λ=0,032 tl 160mm</t>
  </si>
  <si>
    <t>-710906078</t>
  </si>
  <si>
    <t>134,86*1,05 'Přepočtené koeficientem množství</t>
  </si>
  <si>
    <t>120</t>
  </si>
  <si>
    <t>28375912</t>
  </si>
  <si>
    <t>deska EPS 150 do plochých střech a podlah λ=0,035 tl 80mm</t>
  </si>
  <si>
    <t>-1313702548</t>
  </si>
  <si>
    <t>70,66*1,05 'Přepočtené koeficientem množství</t>
  </si>
  <si>
    <t>121</t>
  </si>
  <si>
    <t>28375915</t>
  </si>
  <si>
    <t>deska EPS 150 do plochých střech a podlah λ=0,035 tl 120mm</t>
  </si>
  <si>
    <t>-1678601942</t>
  </si>
  <si>
    <t>36,41*1,05 'Přepočtené koeficientem množství</t>
  </si>
  <si>
    <t>122</t>
  </si>
  <si>
    <t>713141135</t>
  </si>
  <si>
    <t>Montáž izolace tepelné střech plochých lepené za studena bodově 1 vrstva rohoží, pásů, dílců, desek</t>
  </si>
  <si>
    <t>-996866497</t>
  </si>
  <si>
    <t>Montáž tepelné izolace střech plochých rohožemi, pásy, deskami, dílci, bloky (izolační materiál ve specifikaci) přilepenými za studena bodově, jednovrstvá</t>
  </si>
  <si>
    <t>plocha střechy cad * dvě vrstvy</t>
  </si>
  <si>
    <t>618,80*2</t>
  </si>
  <si>
    <t>123</t>
  </si>
  <si>
    <t>2837503.R</t>
  </si>
  <si>
    <t>deska EPS 150 do plochých střech a podlah λ=0,036 tl 150mm</t>
  </si>
  <si>
    <t>-168358672</t>
  </si>
  <si>
    <t>1237,6*1,05 'Přepočtené koeficientem množství</t>
  </si>
  <si>
    <t>124</t>
  </si>
  <si>
    <t>713141331</t>
  </si>
  <si>
    <t>Montáž izolace tepelné střech plochých lepené za studena zplna, spádová vrstva</t>
  </si>
  <si>
    <t>1797295107</t>
  </si>
  <si>
    <t>Montáž tepelné izolace střech plochých spádovými klíny v ploše přilepenými za studena zplna</t>
  </si>
  <si>
    <t>plocha cad</t>
  </si>
  <si>
    <t>10,70</t>
  </si>
  <si>
    <t>125</t>
  </si>
  <si>
    <t>28376141</t>
  </si>
  <si>
    <t>klín izolační z pěnového polystyrenu EPS 100 spádový</t>
  </si>
  <si>
    <t>-1695876437</t>
  </si>
  <si>
    <t>plocha cad * prům. tl. 50 mm</t>
  </si>
  <si>
    <t>10,70*0,05</t>
  </si>
  <si>
    <t>0,535*1,05 'Přepočtené koeficientem množství</t>
  </si>
  <si>
    <t>126</t>
  </si>
  <si>
    <t>998713102</t>
  </si>
  <si>
    <t>Přesun hmot tonážní pro izolace tepelné v objektech v do 12 m</t>
  </si>
  <si>
    <t>1658727413</t>
  </si>
  <si>
    <t>Přesun hmot pro izolace tepelné stanovený z hmotnosti přesunovaného materiálu vodorovná dopravní vzdálenost do 50 m v objektech výšky přes 6 m do 12 m</t>
  </si>
  <si>
    <t>762</t>
  </si>
  <si>
    <t>Konstrukce tesařské</t>
  </si>
  <si>
    <t>127</t>
  </si>
  <si>
    <t>7623422.R.1</t>
  </si>
  <si>
    <t>Montáž dřevěného roštu kotveného na L profily a´ 500 mm</t>
  </si>
  <si>
    <t>-25017080</t>
  </si>
  <si>
    <t>Bednění a laťování montáž laťování střech jednoduchých sklonu do 60° při osové vzdálenosti latí přes 360 do 600 mm</t>
  </si>
  <si>
    <t>128</t>
  </si>
  <si>
    <t>60514114</t>
  </si>
  <si>
    <t>řezivo jehličnaté lať impregnovaná dl 4 m</t>
  </si>
  <si>
    <t>-296422949</t>
  </si>
  <si>
    <t>0,05*0,05*67,15/0,5</t>
  </si>
  <si>
    <t>0,336*1,08 'Přepočtené koeficientem množství</t>
  </si>
  <si>
    <t>129</t>
  </si>
  <si>
    <t>762395000</t>
  </si>
  <si>
    <t>Spojovací prostředky krovů, bednění, laťování, nadstřešních konstrukcí</t>
  </si>
  <si>
    <t>1439953667</t>
  </si>
  <si>
    <t>Spojovací prostředky krovů, bednění a laťování, nadstřešních konstrukcí svory, prkna, hřebíky, pásová ocel, vruty</t>
  </si>
  <si>
    <t>0,336</t>
  </si>
  <si>
    <t>130</t>
  </si>
  <si>
    <t>762431024</t>
  </si>
  <si>
    <t>Obložení stěn z desek OSB tl 18 mm nebroušených na pero a drážku přibíjených</t>
  </si>
  <si>
    <t>2060964550</t>
  </si>
  <si>
    <t>Obložení stěn z dřevoštěpkových desek OSB přibíjených na pero a drážku nebroušených, tloušťky desky 18 mm</t>
  </si>
  <si>
    <t>131</t>
  </si>
  <si>
    <t>762430011</t>
  </si>
  <si>
    <t>Obložení stěn z cementotřískových desek tl 10 mm na sraz šroubovaných</t>
  </si>
  <si>
    <t>2016956647</t>
  </si>
  <si>
    <t>Obložení stěn z cementotřískových desek šroubovaných na sraz, tloušťky desky 10 mm</t>
  </si>
  <si>
    <t>132</t>
  </si>
  <si>
    <t>762430012</t>
  </si>
  <si>
    <t>Obložení stěn z cementotřískových desek tl 12 mm na sraz šroubovaných</t>
  </si>
  <si>
    <t>-119950980</t>
  </si>
  <si>
    <t>Obložení stěn z cementotřískových desek šroubovaných na sraz, tloušťky desky 12 mm</t>
  </si>
  <si>
    <t>133</t>
  </si>
  <si>
    <t>998762102</t>
  </si>
  <si>
    <t>Přesun hmot tonážní pro kce tesařské v objektech v přes 6 do 12 m</t>
  </si>
  <si>
    <t>1974114778</t>
  </si>
  <si>
    <t>Přesun hmot pro konstrukce tesařské stanovený z hmotnosti přesunovaného materiálu vodorovná dopravní vzdálenost do 50 m v objektech výšky přes 6 do 12 m</t>
  </si>
  <si>
    <t>764</t>
  </si>
  <si>
    <t>Konstrukce klempířské</t>
  </si>
  <si>
    <t>134</t>
  </si>
  <si>
    <t>764002841</t>
  </si>
  <si>
    <t>Demontáž oplechování horních ploch zdí a nadezdívek do suti</t>
  </si>
  <si>
    <t>1057891346</t>
  </si>
  <si>
    <t>Demontáž klempířských konstrukcí oplechování horních ploch zdí a nadezdívek do suti</t>
  </si>
  <si>
    <t>stávající atika</t>
  </si>
  <si>
    <t>115,0</t>
  </si>
  <si>
    <t>135</t>
  </si>
  <si>
    <t>764002851</t>
  </si>
  <si>
    <t>Demontáž oplechování parapetů do suti</t>
  </si>
  <si>
    <t>129177360</t>
  </si>
  <si>
    <t>Demontáž klempířských konstrukcí oplechování parapetů do suti</t>
  </si>
  <si>
    <t>0,95*(2+13)</t>
  </si>
  <si>
    <t>2,45*(1+2+1+42+25)</t>
  </si>
  <si>
    <t>136</t>
  </si>
  <si>
    <t>76421664.R.1</t>
  </si>
  <si>
    <t>Oplechování rovných parapetů celoplošně lepené z Pz s povrchovou úpravou rš 400 mm</t>
  </si>
  <si>
    <t>-1379720514</t>
  </si>
  <si>
    <t>Oplechování parapetů z pozinkovaného plechu s povrchovou úpravou rovných celoplošně lepené, bez rohů rš 400 mm
Parapetní nos v ostění</t>
  </si>
  <si>
    <t>0,95*9</t>
  </si>
  <si>
    <t>0,95*22</t>
  </si>
  <si>
    <t>2,45*9</t>
  </si>
  <si>
    <t>2,45*14</t>
  </si>
  <si>
    <t>2,45*34</t>
  </si>
  <si>
    <t>2,45*1</t>
  </si>
  <si>
    <t>nosy v ostění + 3 cm na každou stranu</t>
  </si>
  <si>
    <t>(0,03+0,03)*(9+22+9+14+34+1)</t>
  </si>
  <si>
    <t>137</t>
  </si>
  <si>
    <t>7641214.R.1</t>
  </si>
  <si>
    <t>Falcovaná krytina z plechu AL s lakovaným povrchem odstín antracit, na dvojitou stojatou drážku, kotveno příponkami a vruty tl.0,7mm</t>
  </si>
  <si>
    <t>-98501344</t>
  </si>
  <si>
    <t>Falcovaná krytina z plechu AL s lakovaným povrchem odstín antracit, na dvojitou stojatou drážku,
kotveno příponkami a vruty tl.0,7mm</t>
  </si>
  <si>
    <t>138</t>
  </si>
  <si>
    <t>998764102</t>
  </si>
  <si>
    <t>Přesun hmot tonážní pro konstrukce klempířské v objektech v do 12 m</t>
  </si>
  <si>
    <t>-150209511</t>
  </si>
  <si>
    <t>Přesun hmot pro konstrukce klempířské stanovený z hmotnosti přesunovaného materiálu vodorovná dopravní vzdálenost do 50 m v objektech výšky přes 6 do 12 m</t>
  </si>
  <si>
    <t>766</t>
  </si>
  <si>
    <t>Konstrukce truhlářské</t>
  </si>
  <si>
    <t>139</t>
  </si>
  <si>
    <t>766441811</t>
  </si>
  <si>
    <t>Demontáž parapetních desek dřevěných nebo plastových šířky do 30 cm délky do 1,0 m</t>
  </si>
  <si>
    <t>-788167367</t>
  </si>
  <si>
    <t>Demontáž parapetních desek dřevěných nebo plastových šířky do 300 mm délky do 1 m</t>
  </si>
  <si>
    <t>2+10+1+2</t>
  </si>
  <si>
    <t>140</t>
  </si>
  <si>
    <t>766.R.O1</t>
  </si>
  <si>
    <t>Plastové tepelně izolační okno, otevíravé s ventilací, jednodílné 900x1500mm</t>
  </si>
  <si>
    <t>556432941</t>
  </si>
  <si>
    <t>Plastové tepelně izolační okno, otevíravé s ventilací, jednodílné
900x1500mm. Zasklení trojsklem Uwmax = 0,90
W/m²K. Pojistka otvírání, s mikrovenilací, kování dle výběru
investora, barva bílá. Okna opatřeny na styku se stěnou/stropem
parotěsnou a difuzní páskou.Otevírané z úrovně podlahy, tozn
pákové nástěnné ovladače ve výšce +1,4m nad podlahou.
Osazení na zateplení podparapetní profil (ref.výr. podokenní
profil Toral)</t>
  </si>
  <si>
    <t>Poznámka k položce:_x000d_
Dodávka + montáž</t>
  </si>
  <si>
    <t>141</t>
  </si>
  <si>
    <t>766.R.O2</t>
  </si>
  <si>
    <t>Plastové tepelně izolační okno, otevíravé s ventilací, jednodílné 900x900mm</t>
  </si>
  <si>
    <t>-532809254</t>
  </si>
  <si>
    <t xml:space="preserve">Plastové tepelně izolační okno, otevíravé s ventilací, jednodílné
900x900mm. Zasklení trojsklem  Uwmax = 0,90 W/m²K.
Pojistka otvírání, s mikrovenilací, kování dle výběru investora, barva
bílá. Okna opatřeny na styku se stěnou/stropem parotěsnou a difuzní
páskou.
Otevírané z úrovně podlahy, tozn pákové nástěnné ovladače ve výšce
+1,4m nad podlahou.
Osazení na zateplení podparapetní profil (ref.výr. podokenní
profil Toral)</t>
  </si>
  <si>
    <t>142</t>
  </si>
  <si>
    <t>766.R.O4</t>
  </si>
  <si>
    <t>Plastové tepelně izolační okno, otevíravé s ventilací, 2400x1500mm</t>
  </si>
  <si>
    <t>2015600715</t>
  </si>
  <si>
    <t>Plastové tepelně izolační okno-sestava, otevíravé s
ventilací, 2400x1500mm. Zasklení vrstvené bezpečnostní sklo typu Connex,
Uwmax = 0,90 W/m²K. Pojistka otvírání se zámkem,
s mikrovenilací, kování dle výběru investora, barva
bílá. Okna opatřeny na styku se stěnou/stropem
parotěsnou a difuzní páskou.</t>
  </si>
  <si>
    <t>143</t>
  </si>
  <si>
    <t>766.R.O5</t>
  </si>
  <si>
    <t>Plastové tepelně izolační okno-sestava, otevíravé s ventilací, 2400x1300mm</t>
  </si>
  <si>
    <t>-1417186280</t>
  </si>
  <si>
    <t xml:space="preserve">Plastové tepelně izolační okno-sestava, otevíravé s ventilací, 2400x1300mm.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</si>
  <si>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144</t>
  </si>
  <si>
    <t>766.R.O6</t>
  </si>
  <si>
    <t>Plastové tepelně izolační okno-sestava, otevíravé s ventilací, vertikálně rozděleno 1/2, horizontálně 1/4 ku 3/4, 2400x2100mm</t>
  </si>
  <si>
    <t>-1081010028</t>
  </si>
  <si>
    <t xml:space="preserve">Plastové tepelně izolační okno-sestava, otevíravé s ventilací, vertikálně rozděleno 1/2, horizontálně 1/4 ku 3/4, 2400x2100mm.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</si>
  <si>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145</t>
  </si>
  <si>
    <t>766.R.O7</t>
  </si>
  <si>
    <t>Plastové tepelně izolační okno-sestava, otevíravé s ventilací, horizontálně 1/4 ku 3/4, 900x2100mm</t>
  </si>
  <si>
    <t>-58849447</t>
  </si>
  <si>
    <t xml:space="preserve">Plastové tepelně izolační okno-sestava, otevíravé s ventilací, horizontálně 1/4 ku 3/4, 900x2100mm.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</si>
  <si>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146</t>
  </si>
  <si>
    <t>766.R.O8</t>
  </si>
  <si>
    <t>Plastové tepelně izolační okno-sestava, otevíravé s ventilací, 2400x1750mm</t>
  </si>
  <si>
    <t>1761229805</t>
  </si>
  <si>
    <t xml:space="preserve">Plastové tepelně izolační okno-sestava, otevíravé s ventilací, 2400x1750mm.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</si>
  <si>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147</t>
  </si>
  <si>
    <t>766.R.O9</t>
  </si>
  <si>
    <t>Plastové tepelně izolační okno, otevíravé s ventilací, 900x1700mm</t>
  </si>
  <si>
    <t>-1991156756</t>
  </si>
  <si>
    <t xml:space="preserve">Plastové tepelně izolační okno, otevíravé s ventilací, 900x1700mm.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</si>
  <si>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148</t>
  </si>
  <si>
    <t>766.R.žaluzie.8</t>
  </si>
  <si>
    <t>Venkovní žaluzie hliníkové, lakované, šíře lamely 80mm, ovládáné elektromotorem. Pro šířku okna 2400mm a výšku 1500mm</t>
  </si>
  <si>
    <t>-2073530712</t>
  </si>
  <si>
    <t>Venkovní žaluzie hliníkové, lakované, šíře lamely 80mm, ovládáné elektromotorem. Pro šířku okna 2400mm a výšku 1500mm.
V profilu T80 se zapuštěnými vodícími lištami v ETICS. Žaluzie ovládány elektromotorem na
vnitřní nástěnný spínač. Krycí plechy (kastlíky) stažené žaluzie osadit 10mm za okapnicový
roh nadpraží (nutno zaměřit na místě po provedení ETICS a osazení otvorových výplní).
Přesné rozměry pro zhotovení krycího plechu (kastlíku) žaluzií si zaměří dodavatel, v detailu
uvedeny orientační rozměry. Žaluziový systém řešit systémovým řešením. Vyplnění prostoru
žaluziového kastlíku (mezi kastlíkem a žaluzií) pomocí hrotového či síťového systému proti
hnízdění ptactva.</t>
  </si>
  <si>
    <t>149</t>
  </si>
  <si>
    <t>766.R.žaluzie.9</t>
  </si>
  <si>
    <t>Venkovní žaluzie hliníkové, lakované, šíře lamely 80mm, ovládáné elektromotorem. Pro šířku okna 2400mm a výšku 2100mm</t>
  </si>
  <si>
    <t>-970376742</t>
  </si>
  <si>
    <t>Venkovní žaluzie hliníkové, lakované, šíře lamely 80mm, ovládáné elektromotorem. Pro šířku okna 2400mm a výšku 2100mm.
V profilu T80 se zapuštěnými vodícími lištami v ETICS. Žaluzie ovládány elektromotorem na
vnitřní nástěnný spínač. Krycí plechy (kastlíky) stažené žaluzie osadit 10mm za okapnicový
roh nadpraží (nutno zaměřit na místě po provedení ETICS a osazení otvorových výplní).
Přesné rozměry pro zhotovení krycího plechu (kastlíku) žaluzií si zaměří dodavatel, v detailu
uvedeny orientační rozměry. Žaluziový systém řešit systémovým řešením. Vyplnění prostoru
žaluziového kastlíku (mezi kastlíkem a žaluzií) pomocí hrotového či síťového systému proti
hnízdění ptactva.</t>
  </si>
  <si>
    <t>150</t>
  </si>
  <si>
    <t>766432313</t>
  </si>
  <si>
    <t>Montáž obložení sloupů a pilířů plochy přes 1 m2 palubkami z měkkého dřeva š do 100 mm</t>
  </si>
  <si>
    <t>2065271563</t>
  </si>
  <si>
    <t xml:space="preserve">Montáž obložení sloupů nebo pilířů  plochy přes 1 m2 palubkami na pero a drážku z měkkého dřeva, šířky přes 80 do 100 mm</t>
  </si>
  <si>
    <t>3,1*10,7+3,7*10,7+3,8*8,2</t>
  </si>
  <si>
    <t>151</t>
  </si>
  <si>
    <t>611911.R</t>
  </si>
  <si>
    <t>Prkna poplastovaná pro popínavé rostliny</t>
  </si>
  <si>
    <t>-1099916671</t>
  </si>
  <si>
    <t>152</t>
  </si>
  <si>
    <t>766694116</t>
  </si>
  <si>
    <t>Montáž parapetních desek dřevěných nebo plastových š do 30 cm</t>
  </si>
  <si>
    <t>1490897558</t>
  </si>
  <si>
    <t>Montáž ostatních truhlářských konstrukcí parapetních desek dřevěných nebo plastových šířky do 300 mm</t>
  </si>
  <si>
    <t>0,95*31</t>
  </si>
  <si>
    <t>2,45*57</t>
  </si>
  <si>
    <t>153</t>
  </si>
  <si>
    <t>6114440.R.1</t>
  </si>
  <si>
    <t>parapet plastový vnitřní komůrkový 200x20x1000mm</t>
  </si>
  <si>
    <t>429165352</t>
  </si>
  <si>
    <t>154</t>
  </si>
  <si>
    <t>61140076</t>
  </si>
  <si>
    <t>koncovka k parapetu oboustranná š 600mm, barva bílá</t>
  </si>
  <si>
    <t>-1710418844</t>
  </si>
  <si>
    <t>31+57</t>
  </si>
  <si>
    <t>88*2 'Přepočtené koeficientem množství</t>
  </si>
  <si>
    <t>155</t>
  </si>
  <si>
    <t>998766202</t>
  </si>
  <si>
    <t>Přesun hmot procentní pro konstrukce truhlářské v objektech v do 12 m</t>
  </si>
  <si>
    <t>-1999548365</t>
  </si>
  <si>
    <t>Přesun hmot pro konstrukce truhlářské stanovený procentní sazbou (%) z ceny vodorovná dopravní vzdálenost do 50 m v objektech výšky přes 6 do 12 m</t>
  </si>
  <si>
    <t>767</t>
  </si>
  <si>
    <t>Konstrukce zámečnické</t>
  </si>
  <si>
    <t>156</t>
  </si>
  <si>
    <t>767161.R</t>
  </si>
  <si>
    <t>Demontáž fasádního žebříku do suti</t>
  </si>
  <si>
    <t>1268984085</t>
  </si>
  <si>
    <t>157</t>
  </si>
  <si>
    <t>767161.R.3</t>
  </si>
  <si>
    <t>Demontáž a likvidace zámečnických prvků na fasádě včetně vedení el. kabelů</t>
  </si>
  <si>
    <t>soub.</t>
  </si>
  <si>
    <t>-1394777389</t>
  </si>
  <si>
    <t>158</t>
  </si>
  <si>
    <t>767161.R.4</t>
  </si>
  <si>
    <t xml:space="preserve">Demontáž, prodloužení a montáž větracích prvků na fasádě </t>
  </si>
  <si>
    <t>1699125523</t>
  </si>
  <si>
    <t>Demontáž stávajících větracích mřížek.
Prodloužení větracího potrubí profil 150 mm o zateplení fasády.
Osazení nových větracích mřížek 200x200 mm</t>
  </si>
  <si>
    <t>159</t>
  </si>
  <si>
    <t>767881112</t>
  </si>
  <si>
    <t>Montáž bodů záchytného systému do žb chemickou kotvou</t>
  </si>
  <si>
    <t>750360048</t>
  </si>
  <si>
    <t>Montáž záchytného systému proti pádu bodů samostatných nebo v systému s poddajným kotvícím vedením do železobetonu chemickou kotvou</t>
  </si>
  <si>
    <t>160</t>
  </si>
  <si>
    <t>70921330</t>
  </si>
  <si>
    <t>kotvicí bod pro betonové konstrukce pomocí rozpěrné kotvy nebo chemické kotvy dl 600mm</t>
  </si>
  <si>
    <t>-501905541</t>
  </si>
  <si>
    <t>Poznámka k položce:_x000d_
beton min C20/25 roznášecí deska 150x150mm</t>
  </si>
  <si>
    <t>161</t>
  </si>
  <si>
    <t>767881161</t>
  </si>
  <si>
    <t>Montáž lana do nástavců v záchytném systému poddajného kotvícího vedení</t>
  </si>
  <si>
    <t>-1906356584</t>
  </si>
  <si>
    <t>Montáž záchytného systému proti pádu nástavců určených k upevnění na sloupky nebo body v systému poddajného kotvícího vedení montáž lana uchycení lana k nástavcům</t>
  </si>
  <si>
    <t>162</t>
  </si>
  <si>
    <t>31452201</t>
  </si>
  <si>
    <t>nerezové lano určené pro systémy s požadavkem na permanentní kotvicí vedení tl 8mm</t>
  </si>
  <si>
    <t>-810860658</t>
  </si>
  <si>
    <t>6,450*5*2</t>
  </si>
  <si>
    <t>4,750*3*2</t>
  </si>
  <si>
    <t>163</t>
  </si>
  <si>
    <t>767.R.žebřík</t>
  </si>
  <si>
    <t>Fasádní žebřík</t>
  </si>
  <si>
    <t>825794106</t>
  </si>
  <si>
    <t>1ks FeZn stěnový fasádní žebřík s ochranným košem do 1,1m nad atiku, šíře
žebříku 520mm, vzdálenost jednotlivých příčlý 280mm, zábradlí min 1,1m nad
atikou. Pro překonání výšky 5,5m.
Včetně komplexního vertikálního systému ochrany proti pádu pomocí ocelového
lana 8mm, lanové svěry, šroubových svorek, napínač lana z nerezové oceli.</t>
  </si>
  <si>
    <t>164</t>
  </si>
  <si>
    <t>767.R.OK.1</t>
  </si>
  <si>
    <t xml:space="preserve">OK strojovny na střeše výroba + povrchová úprava pozink </t>
  </si>
  <si>
    <t>314136014</t>
  </si>
  <si>
    <t>Pavilon A ocelová konstrukce na střeše specifikace materiálu</t>
  </si>
  <si>
    <t>6890,0</t>
  </si>
  <si>
    <t>410,0</t>
  </si>
  <si>
    <t>165</t>
  </si>
  <si>
    <t>767.R.1</t>
  </si>
  <si>
    <t>Kotvení OK strojovny k vodorovné nosné konstrukci a osazení konstrukce na nosné patky</t>
  </si>
  <si>
    <t>kpl</t>
  </si>
  <si>
    <t>-813337393</t>
  </si>
  <si>
    <t>166</t>
  </si>
  <si>
    <t>953965.R</t>
  </si>
  <si>
    <t>Lepená kotva M16</t>
  </si>
  <si>
    <t>-1527738500</t>
  </si>
  <si>
    <t>167</t>
  </si>
  <si>
    <t>767.R.dveře</t>
  </si>
  <si>
    <t xml:space="preserve">Dveře strojovny plechové  1600 x 1970 mm</t>
  </si>
  <si>
    <t>-1113995947</t>
  </si>
  <si>
    <t>dveří strojovny 1600/1970 plechové, uzamykatelné, zateplené PIR tl.40mm opláštění a barva dle
sendvičových panelů strojovny
Krycí nátěr antracit</t>
  </si>
  <si>
    <t>168</t>
  </si>
  <si>
    <t>767.R.rám</t>
  </si>
  <si>
    <t>Ocelový rám s tahokovem mezi strojovnami VZT</t>
  </si>
  <si>
    <t>-1415025176</t>
  </si>
  <si>
    <t xml:space="preserve">FeZn rámová ocelová kce z jeklů 50x50x3 s výplní z tahokovu oko
kosočtvercové 22x12mm tl.2mm osazeno v lemovacím profilu
30x20mm, zinkováno
1ks š.1190mm v.3200mm fixní.
1ks š.1190mm, v.2900mm na pantech s možností otevření.
</t>
  </si>
  <si>
    <t>169</t>
  </si>
  <si>
    <t>767.R.schody</t>
  </si>
  <si>
    <t>Schody do strojovny</t>
  </si>
  <si>
    <t>-1321249387</t>
  </si>
  <si>
    <t>1ks FeZn pororoštového schodiště s ocelovou bočnicí tl.8mm
š.300mm uložená na betonové dlaždice 50x50x5cm.
Šíře schodiště 1,016m, výška 0,55m, schodnice 2x
1000x270x30mm + podesta 1000x1000x30mm. Schodnice i
podesta s okem &lt;32mm
2x zábradlí v.0,9m z trubky 45x2mm.
Osazení na betonové dlaždice + přikotvení podesty
 k ocelové kci strojovny.
Krycí nátěr antracit</t>
  </si>
  <si>
    <t>170</t>
  </si>
  <si>
    <t>767.R.vytah</t>
  </si>
  <si>
    <t>Nové výtahové ocelové dveře 1150x1970 v 1.PP - dodávka + montáž</t>
  </si>
  <si>
    <t>1240423948</t>
  </si>
  <si>
    <t>Nové výtahové ocelové dveře 1150x1970 v 1.PP - pož. odol. EI 30 DP1, C3, K</t>
  </si>
  <si>
    <t>Poznámka k položce:_x000d_
 dodávka + montáž</t>
  </si>
  <si>
    <t>171</t>
  </si>
  <si>
    <t>767.R.pož.schody</t>
  </si>
  <si>
    <t>Požární schodiště pozinkované - dodávka a montáž vč. kotvení a nátěru + povrchová úprava pozink</t>
  </si>
  <si>
    <t>861047769</t>
  </si>
  <si>
    <t>Požární schodiště - dodávka a montáž vč. kotvení a nátěru + povrchová úprava pozink</t>
  </si>
  <si>
    <t>172</t>
  </si>
  <si>
    <t>767995111</t>
  </si>
  <si>
    <t>Montáž atypických zámečnických konstrukcí hmotnosti do 5 kg</t>
  </si>
  <si>
    <t>722325990</t>
  </si>
  <si>
    <t xml:space="preserve">Montáž ostatních atypických zámečnických konstrukcí  hmotnosti do 5 kg</t>
  </si>
  <si>
    <t xml:space="preserve">R20  46000 mm</t>
  </si>
  <si>
    <t>46,0*2,47</t>
  </si>
  <si>
    <t>173</t>
  </si>
  <si>
    <t>13021017</t>
  </si>
  <si>
    <t>tyč ocelová žebírková jakost BSt 500S výztuž do betonu D 20mm</t>
  </si>
  <si>
    <t>1939546834</t>
  </si>
  <si>
    <t>Poznámka k položce:_x000d_
Hmotnost: 2,47 kg/m</t>
  </si>
  <si>
    <t xml:space="preserve">R20  </t>
  </si>
  <si>
    <t>46,0*2,47/1000</t>
  </si>
  <si>
    <t>0,114*1,1 'Přepočtené koeficientem množství</t>
  </si>
  <si>
    <t>174</t>
  </si>
  <si>
    <t>-1308847116</t>
  </si>
  <si>
    <t>P20</t>
  </si>
  <si>
    <t>1,2*160,0</t>
  </si>
  <si>
    <t>P15</t>
  </si>
  <si>
    <t>0,400*120,0</t>
  </si>
  <si>
    <t>P6</t>
  </si>
  <si>
    <t>0,90*48,0</t>
  </si>
  <si>
    <t>P8</t>
  </si>
  <si>
    <t>0,60*64,0</t>
  </si>
  <si>
    <t>"+80,6"</t>
  </si>
  <si>
    <t>10,0*3,77</t>
  </si>
  <si>
    <t>TR CTV 60x4</t>
  </si>
  <si>
    <t>5,40*6,93</t>
  </si>
  <si>
    <t>TR OBD 100X60X4</t>
  </si>
  <si>
    <t>3,0*9,22</t>
  </si>
  <si>
    <t>175</t>
  </si>
  <si>
    <t>13611248</t>
  </si>
  <si>
    <t>plech ocelový hladký jakost S235JR tl 20mm tabule</t>
  </si>
  <si>
    <t>-1384806472</t>
  </si>
  <si>
    <t>Poznámka k položce:_x000d_
Hmotnost 960 kg/kus</t>
  </si>
  <si>
    <t>1,2*160,0/1000</t>
  </si>
  <si>
    <t>0,192*1,1 'Přepočtené koeficientem množství</t>
  </si>
  <si>
    <t>176</t>
  </si>
  <si>
    <t>13611238</t>
  </si>
  <si>
    <t>plech ocelový hladký jakost S235JR tl 15mm tabule</t>
  </si>
  <si>
    <t>1004692015</t>
  </si>
  <si>
    <t>Poznámka k položce:_x000d_
Hmotnost 720 kg/kus</t>
  </si>
  <si>
    <t>0,400*120,0/1000</t>
  </si>
  <si>
    <t>0,048*1,1 'Přepočtené koeficientem množství</t>
  </si>
  <si>
    <t>177</t>
  </si>
  <si>
    <t>13611220</t>
  </si>
  <si>
    <t>plech ocelový hladký jakost S235JR tl 6mm tabule</t>
  </si>
  <si>
    <t>-1660628372</t>
  </si>
  <si>
    <t>Poznámka k položce:_x000d_
Hmotnost 96 kg/kus</t>
  </si>
  <si>
    <t>0,90*48,0/1000</t>
  </si>
  <si>
    <t>0,043*1,1 'Přepočtené koeficientem množství</t>
  </si>
  <si>
    <t>178</t>
  </si>
  <si>
    <t>1361122.R.3</t>
  </si>
  <si>
    <t>plech ocelový hladký jakost S235JR tl 8mm tabule</t>
  </si>
  <si>
    <t>1192096808</t>
  </si>
  <si>
    <t>0,60*64,0/1000</t>
  </si>
  <si>
    <t>0,038*1,1 'Přepočtené koeficientem množství</t>
  </si>
  <si>
    <t>179</t>
  </si>
  <si>
    <t>14550256</t>
  </si>
  <si>
    <t>profil ocelový čtvercový svařovaný 60x60x4mm</t>
  </si>
  <si>
    <t>-1107718716</t>
  </si>
  <si>
    <t>Poznámka k položce:_x000d_
Hmotnost: 7,03 kg/m</t>
  </si>
  <si>
    <t>5,40*6,93/1000</t>
  </si>
  <si>
    <t>0,037*1,1 'Přepočtené koeficientem množství</t>
  </si>
  <si>
    <t>180</t>
  </si>
  <si>
    <t>14550324</t>
  </si>
  <si>
    <t>profil ocelový obdélníkový svařovaný 100x60x4mm</t>
  </si>
  <si>
    <t>-725536619</t>
  </si>
  <si>
    <t>Poznámka k položce:_x000d_
Hmotnost:9,49 kg/m</t>
  </si>
  <si>
    <t>3,0*9,22/1000</t>
  </si>
  <si>
    <t>181</t>
  </si>
  <si>
    <t>135111.R.1</t>
  </si>
  <si>
    <t>ocel široká jakost 80/6 mm</t>
  </si>
  <si>
    <t>-1713481533</t>
  </si>
  <si>
    <t>Poznámka k položce:_x000d_
Hmotnost: 7,54 kg/m</t>
  </si>
  <si>
    <t>10,0*3,77/1000</t>
  </si>
  <si>
    <t>182</t>
  </si>
  <si>
    <t>-1892949957</t>
  </si>
  <si>
    <t>TR CTV 100x4</t>
  </si>
  <si>
    <t>14,10*11,73</t>
  </si>
  <si>
    <t>IPE 140</t>
  </si>
  <si>
    <t>7,20*12,90</t>
  </si>
  <si>
    <t>L 80x8</t>
  </si>
  <si>
    <t>86,10*9,60</t>
  </si>
  <si>
    <t>183</t>
  </si>
  <si>
    <t>14550300</t>
  </si>
  <si>
    <t>profil ocelový čtvercový svařovaný 100x100x4mm</t>
  </si>
  <si>
    <t>-927256663</t>
  </si>
  <si>
    <t>Poznámka k položce:_x000d_
Hmotnost: 12,09 kg/m</t>
  </si>
  <si>
    <t>14,10*11,73/1000</t>
  </si>
  <si>
    <t>0,165*1,1 'Přepočtené koeficientem množství</t>
  </si>
  <si>
    <t>184</t>
  </si>
  <si>
    <t>13010746</t>
  </si>
  <si>
    <t>ocel profilová IPE 140 jakost 11 375</t>
  </si>
  <si>
    <t>1991906617</t>
  </si>
  <si>
    <t>Poznámka k položce:_x000d_
Hmotnost: 13,40 kg/m</t>
  </si>
  <si>
    <t>7,20*12,90/1000</t>
  </si>
  <si>
    <t>0,093*1,1 'Přepočtené koeficientem množství</t>
  </si>
  <si>
    <t>185</t>
  </si>
  <si>
    <t>13010434</t>
  </si>
  <si>
    <t>úhelník ocelový rovnostranný jakost S235JR (11 375) 80x80x8mm</t>
  </si>
  <si>
    <t>-1888336777</t>
  </si>
  <si>
    <t>Poznámka k položce:_x000d_
Hmotnost: 9,63 kg/m</t>
  </si>
  <si>
    <t>86,10*9,60/1000</t>
  </si>
  <si>
    <t>0,827*1,1 'Přepočtené koeficientem množství</t>
  </si>
  <si>
    <t>186</t>
  </si>
  <si>
    <t>767995114</t>
  </si>
  <si>
    <t>Montáž atypických zámečnických konstrukcí hmotnosti do 50 kg</t>
  </si>
  <si>
    <t>-819033834</t>
  </si>
  <si>
    <t xml:space="preserve">Montáž ostatních atypických zámečnických konstrukcí  hmotnosti přes 20 do 50 kg</t>
  </si>
  <si>
    <t>TR CTV 100x8</t>
  </si>
  <si>
    <t>35,50*21,39</t>
  </si>
  <si>
    <t>UPE 160</t>
  </si>
  <si>
    <t>8,80*17,0</t>
  </si>
  <si>
    <t>IPE 180</t>
  </si>
  <si>
    <t>8,60*18,80</t>
  </si>
  <si>
    <t>UPE 140</t>
  </si>
  <si>
    <t>14,30*14,50</t>
  </si>
  <si>
    <t>IPE 200</t>
  </si>
  <si>
    <t>4,40*22,40</t>
  </si>
  <si>
    <t xml:space="preserve">TR plech  11082  </t>
  </si>
  <si>
    <t>30,50*11,28</t>
  </si>
  <si>
    <t>187</t>
  </si>
  <si>
    <t>1605398356</t>
  </si>
  <si>
    <t>35,50*21,39/1000</t>
  </si>
  <si>
    <t>188</t>
  </si>
  <si>
    <t>1548511.R.4</t>
  </si>
  <si>
    <t>plech trapézový 11082</t>
  </si>
  <si>
    <t>-1542020063</t>
  </si>
  <si>
    <t>30,5*1,2 'Přepočtené koeficientem množství</t>
  </si>
  <si>
    <t>189</t>
  </si>
  <si>
    <t>13010934</t>
  </si>
  <si>
    <t>ocel profilová jakost S235JR (11 375) průřez UPE 160</t>
  </si>
  <si>
    <t>169850321</t>
  </si>
  <si>
    <t>Poznámka k položce:_x000d_
Hmotnost: 17,40 kg/m</t>
  </si>
  <si>
    <t>8,80*17,0/1000</t>
  </si>
  <si>
    <t>0,15*1,1 'Přepočtené koeficientem množství</t>
  </si>
  <si>
    <t>190</t>
  </si>
  <si>
    <t>13010750</t>
  </si>
  <si>
    <t>ocel profilová jakost S235JR (11 375) průřez IPE 180</t>
  </si>
  <si>
    <t>-497314440</t>
  </si>
  <si>
    <t>Poznámka k položce:_x000d_
Hmotnost: 19,30 kg/m</t>
  </si>
  <si>
    <t>8,60*18,80/1000</t>
  </si>
  <si>
    <t>0,162*1,1 'Přepočtené koeficientem množství</t>
  </si>
  <si>
    <t>191</t>
  </si>
  <si>
    <t>13010932</t>
  </si>
  <si>
    <t>ocel profilová UPE 140 jakost 11 375</t>
  </si>
  <si>
    <t>-73988581</t>
  </si>
  <si>
    <t>Poznámka k položce:_x000d_
Hmotnost: 14,80 kg/m</t>
  </si>
  <si>
    <t>14,30*14,50/1000</t>
  </si>
  <si>
    <t>0,207*1,1 'Přepočtené koeficientem množství</t>
  </si>
  <si>
    <t>192</t>
  </si>
  <si>
    <t>13010752</t>
  </si>
  <si>
    <t>ocel profilová jakost S235JR (11 375) průřez IPE 200</t>
  </si>
  <si>
    <t>-914892726</t>
  </si>
  <si>
    <t>Poznámka k položce:_x000d_
Hmotnost: 23,00 kg/m</t>
  </si>
  <si>
    <t>4,40*22,40/1000</t>
  </si>
  <si>
    <t>0,099*1,1 'Přepočtené koeficientem množství</t>
  </si>
  <si>
    <t>193</t>
  </si>
  <si>
    <t>767995115</t>
  </si>
  <si>
    <t>Montáž atypických zámečnických konstrukcí hmotnosti do 100 kg</t>
  </si>
  <si>
    <t>-248520473</t>
  </si>
  <si>
    <t xml:space="preserve">Montáž ostatních atypických zámečnických konstrukcí  hmotnosti přes 50 do 100 kg</t>
  </si>
  <si>
    <t xml:space="preserve">U 220  6900 mm</t>
  </si>
  <si>
    <t>6,90*29,40</t>
  </si>
  <si>
    <t>hea 180</t>
  </si>
  <si>
    <t>6,40*36,40</t>
  </si>
  <si>
    <t>194</t>
  </si>
  <si>
    <t>13010828</t>
  </si>
  <si>
    <t>ocel profilová UPN 220 jakost 11 375</t>
  </si>
  <si>
    <t>-566205622</t>
  </si>
  <si>
    <t>Poznámka k položce:_x000d_
Hmotnost: 29,40 kg/m</t>
  </si>
  <si>
    <t>6,90*29,40/1000</t>
  </si>
  <si>
    <t>0,203*1,1 'Přepočtené koeficientem množství</t>
  </si>
  <si>
    <t>195</t>
  </si>
  <si>
    <t>13010958</t>
  </si>
  <si>
    <t>ocel profilová HE-A 180 jakost 11 375</t>
  </si>
  <si>
    <t>300470833</t>
  </si>
  <si>
    <t>Poznámka k položce:_x000d_
Hmotnost: 36,40 kg/m</t>
  </si>
  <si>
    <t>6,40*36,40/1000</t>
  </si>
  <si>
    <t>0,233*1,1 'Přepočtené koeficientem množství</t>
  </si>
  <si>
    <t>196</t>
  </si>
  <si>
    <t>767995116</t>
  </si>
  <si>
    <t>Montáž atypických zámečnických konstrukcí hmotnosti do 250 kg</t>
  </si>
  <si>
    <t>94421882</t>
  </si>
  <si>
    <t xml:space="preserve">Montáž ostatních atypických zámečnických konstrukcí  hmotnosti přes 100 do 250 kg</t>
  </si>
  <si>
    <t>TR 194x12</t>
  </si>
  <si>
    <t>3,80*53,90</t>
  </si>
  <si>
    <t>HEA 340</t>
  </si>
  <si>
    <t>9,70*108,0</t>
  </si>
  <si>
    <t>HEA 260</t>
  </si>
  <si>
    <t>22,50*70,0</t>
  </si>
  <si>
    <t>197</t>
  </si>
  <si>
    <t>55283.R.1</t>
  </si>
  <si>
    <t>trubka ocelová bezešvá hladká jakost 11 353 194x12,0mm</t>
  </si>
  <si>
    <t>2109799285</t>
  </si>
  <si>
    <t>3,80</t>
  </si>
  <si>
    <t>3,8*1,1 'Přepočtené koeficientem množství</t>
  </si>
  <si>
    <t>198</t>
  </si>
  <si>
    <t>13011003</t>
  </si>
  <si>
    <t>ocel profilová jakost S235JR (11 375) průřez HEA 340</t>
  </si>
  <si>
    <t>-1582753754</t>
  </si>
  <si>
    <t>Poznámka k položce:_x000d_
Hmotnost: 105,00 kg/m</t>
  </si>
  <si>
    <t>9,70*108,0/1000</t>
  </si>
  <si>
    <t>1,048*1,1 'Přepočtené koeficientem množství</t>
  </si>
  <si>
    <t>199</t>
  </si>
  <si>
    <t>13010966</t>
  </si>
  <si>
    <t>ocel profilová HE-A 260 jakost 11 375</t>
  </si>
  <si>
    <t>-712811757</t>
  </si>
  <si>
    <t>Poznámka k položce:_x000d_
Hmotnost: 70,00 kg/m</t>
  </si>
  <si>
    <t>22,50*70,0/1000</t>
  </si>
  <si>
    <t>1,575*1,1 'Přepočtené koeficientem množství</t>
  </si>
  <si>
    <t>200</t>
  </si>
  <si>
    <t>767.R.OK.2</t>
  </si>
  <si>
    <t>OK na fasádě výroba a povrchová úprava pozink</t>
  </si>
  <si>
    <t>-416662087</t>
  </si>
  <si>
    <t>Pavilon A ocelová konstrukce na fasádě specifikace materiálu</t>
  </si>
  <si>
    <t>1140,0</t>
  </si>
  <si>
    <t>201</t>
  </si>
  <si>
    <t>767.R.2.1</t>
  </si>
  <si>
    <t xml:space="preserve">Kotvení OK na fasádě k svislé nosné konstrukci </t>
  </si>
  <si>
    <t>-1867075372</t>
  </si>
  <si>
    <t>202</t>
  </si>
  <si>
    <t>953965.R.2</t>
  </si>
  <si>
    <t>Lepená kotva M12</t>
  </si>
  <si>
    <t>1843538060</t>
  </si>
  <si>
    <t>203</t>
  </si>
  <si>
    <t>425955867</t>
  </si>
  <si>
    <t>OK na fasádě</t>
  </si>
  <si>
    <t xml:space="preserve">L 90x60x6  </t>
  </si>
  <si>
    <t>50,20*6,84</t>
  </si>
  <si>
    <t xml:space="preserve">L 70x6  </t>
  </si>
  <si>
    <t>95,40*6,40</t>
  </si>
  <si>
    <t xml:space="preserve">P12  </t>
  </si>
  <si>
    <t>0,90*96,0</t>
  </si>
  <si>
    <t>204</t>
  </si>
  <si>
    <t>13010428</t>
  </si>
  <si>
    <t>úhelník ocelový rovnostranný jakost 11 375 70x70x6mm</t>
  </si>
  <si>
    <t>-1911722678</t>
  </si>
  <si>
    <t>Poznámka k položce:_x000d_
Hmotnost: 6,40 kg/m</t>
  </si>
  <si>
    <t>95,40*6,40/1000</t>
  </si>
  <si>
    <t>0,611*1,1 'Přepočtené koeficientem množství</t>
  </si>
  <si>
    <t>205</t>
  </si>
  <si>
    <t>13010518</t>
  </si>
  <si>
    <t>úhelník ocelový nerovnostranný jakost 11 375 90x60x6mm</t>
  </si>
  <si>
    <t>-1811326323</t>
  </si>
  <si>
    <t>Poznámka k položce:_x000d_
Hmotnost: 7,33 kg/m</t>
  </si>
  <si>
    <t>50,20*6,84/1000</t>
  </si>
  <si>
    <t>0,343*1,1 'Přepočtené koeficientem množství</t>
  </si>
  <si>
    <t>206</t>
  </si>
  <si>
    <t>13611232</t>
  </si>
  <si>
    <t>plech ocelový hladký jakost S235JR tl 12mm tabule</t>
  </si>
  <si>
    <t>857049676</t>
  </si>
  <si>
    <t>Poznámka k položce:_x000d_
Hmotnost 432 kg/kus</t>
  </si>
  <si>
    <t xml:space="preserve">P12  0,90</t>
  </si>
  <si>
    <t>0,90*96,0/1000</t>
  </si>
  <si>
    <t>207</t>
  </si>
  <si>
    <t>998767102</t>
  </si>
  <si>
    <t>Přesun hmot tonážní pro zámečnické konstrukce v objektech v do 12 m</t>
  </si>
  <si>
    <t>1997523751</t>
  </si>
  <si>
    <t xml:space="preserve">Přesun hmot pro zámečnické konstrukce  stanovený z hmotnosti přesunovaného materiálu vodorovná dopravní vzdálenost do 50 m v objektech výšky přes 6 do 12 m</t>
  </si>
  <si>
    <t>784</t>
  </si>
  <si>
    <t>Dokončovací práce - malby a tapety</t>
  </si>
  <si>
    <t>208</t>
  </si>
  <si>
    <t>78467203.R.1</t>
  </si>
  <si>
    <t xml:space="preserve">Písmomalířské práce na fasádě výšky písmen nebo číslic do 500 mm </t>
  </si>
  <si>
    <t>78197949</t>
  </si>
  <si>
    <t>Fasádní nápis "ZŠ Švermova pav. A" výšky 500 mm</t>
  </si>
  <si>
    <t>14,5</t>
  </si>
  <si>
    <t>F2_PU_lita</t>
  </si>
  <si>
    <t>968,983</t>
  </si>
  <si>
    <t>D.1.1.u - Architektonicko stavební řešení</t>
  </si>
  <si>
    <t xml:space="preserve">    751 - Vzduchotechnika</t>
  </si>
  <si>
    <t xml:space="preserve">    763 - Konstrukce suché výstavby</t>
  </si>
  <si>
    <t xml:space="preserve">    771 - Podlahy z dlaždic</t>
  </si>
  <si>
    <t xml:space="preserve">    776 - Podlahy povlakové</t>
  </si>
  <si>
    <t xml:space="preserve">    777 - Podlahy lité</t>
  </si>
  <si>
    <t xml:space="preserve">    781 - Dokončovací práce - obklady</t>
  </si>
  <si>
    <t xml:space="preserve">    783 - Dokončovací práce - nátěry</t>
  </si>
  <si>
    <t>342272235</t>
  </si>
  <si>
    <t>Příčka z pórobetonových hladkých tvárnic na tenkovrstvou maltu tl 125 mm</t>
  </si>
  <si>
    <t>-1797729356</t>
  </si>
  <si>
    <t>Příčky z pórobetonových tvárnic hladkých na tenké maltové lože objemová hmotnost do 500 kg/m3, tloušťka příčky 125 mm</t>
  </si>
  <si>
    <t>01.19m</t>
  </si>
  <si>
    <t>1,1*3,25</t>
  </si>
  <si>
    <t>01.15m</t>
  </si>
  <si>
    <t>1,0*2,1</t>
  </si>
  <si>
    <t>342272245</t>
  </si>
  <si>
    <t>Příčka z pórobetonových hladkých tvárnic na tenkovrstvou maltu tl 150 mm</t>
  </si>
  <si>
    <t>-1706358210</t>
  </si>
  <si>
    <t>Příčky z pórobetonových tvárnic hladkých na tenké maltové lože objemová hmotnost do 500 kg/m3, tloušťka příčky 150 mm</t>
  </si>
  <si>
    <t>1.19m</t>
  </si>
  <si>
    <t>2,825*3,25</t>
  </si>
  <si>
    <t>6.R.podlaha</t>
  </si>
  <si>
    <t>Vybourání a následná obnova podlahy pro inž. sítě</t>
  </si>
  <si>
    <t>-993059616</t>
  </si>
  <si>
    <t xml:space="preserve">Vybourání podlahových vrstev a terénu do hl. 2,0 m
Likvidace suti
Zasypání a obnova podlahových vrstev </t>
  </si>
  <si>
    <t>611321111</t>
  </si>
  <si>
    <t>Vápenocementová omítka hrubá jednovrstvá zatřená vnitřních stropů rovných nanášená ručně</t>
  </si>
  <si>
    <t>-1124201331</t>
  </si>
  <si>
    <t>Omítka vápenocementová vnitřních ploch nanášená ručně jednovrstvá, tloušťky do 10 mm hrubá zatřená vodorovných konstrukcí stropů rovných</t>
  </si>
  <si>
    <t>0122m</t>
  </si>
  <si>
    <t>10,81</t>
  </si>
  <si>
    <t>0126m</t>
  </si>
  <si>
    <t>7,18</t>
  </si>
  <si>
    <t>611321131</t>
  </si>
  <si>
    <t>Potažení vnitřních rovných stropů vápenocementovým štukem tloušťky do 3 mm</t>
  </si>
  <si>
    <t>-1013294610</t>
  </si>
  <si>
    <t>Potažení vnitřních ploch vápenocementovým štukem tloušťky do 3 mm vodorovných konstrukcí stropů rovných</t>
  </si>
  <si>
    <t>0124m</t>
  </si>
  <si>
    <t>3,38</t>
  </si>
  <si>
    <t>0125m</t>
  </si>
  <si>
    <t>2,28</t>
  </si>
  <si>
    <t>0127m</t>
  </si>
  <si>
    <t>19,14</t>
  </si>
  <si>
    <t>612321111</t>
  </si>
  <si>
    <t>Vápenocementová omítka hrubá jednovrstvá zatřená vnitřních stěn nanášená ručně</t>
  </si>
  <si>
    <t>-1686341990</t>
  </si>
  <si>
    <t>Omítka vápenocementová vnitřních ploch nanášená ručně jednovrstvá, tloušťky do 10 mm hrubá zatřená svislých konstrukcí stěn</t>
  </si>
  <si>
    <t>14,58*3,25</t>
  </si>
  <si>
    <t>10,80*3,25</t>
  </si>
  <si>
    <t>612321131</t>
  </si>
  <si>
    <t>Potažení vnitřních stěn vápenocementovým štukem tloušťky do 3 mm</t>
  </si>
  <si>
    <t>334494451</t>
  </si>
  <si>
    <t>Potažení vnitřních ploch vápenocementovým štukem tloušťky do 3 mm svislých konstrukcí stěn</t>
  </si>
  <si>
    <t>0108m</t>
  </si>
  <si>
    <t>29,81*3,05</t>
  </si>
  <si>
    <t>7,25*3,25</t>
  </si>
  <si>
    <t>7,30*3,25</t>
  </si>
  <si>
    <t>20,33*3,25</t>
  </si>
  <si>
    <t>612321141</t>
  </si>
  <si>
    <t>Vápenocementová omítka štuková dvouvrstvá vnitřních stěn nanášená ručně</t>
  </si>
  <si>
    <t>558915790</t>
  </si>
  <si>
    <t>Omítka vápenocementová vnitřních ploch nanášená ručně dvouvrstvá, tloušťky jádrové omítky do 10 mm a tloušťky štuku do 3 mm štuková svislých konstrukcí stěn</t>
  </si>
  <si>
    <t>1,1*3,25*2</t>
  </si>
  <si>
    <t>1,0*2,1*2</t>
  </si>
  <si>
    <t>2,825*3,25*2</t>
  </si>
  <si>
    <t>3,68+3,08+2,31</t>
  </si>
  <si>
    <t>61232530.R.1</t>
  </si>
  <si>
    <t>Vápenocementová štuková omítka ostění nebo nadpraží</t>
  </si>
  <si>
    <t>1041861807</t>
  </si>
  <si>
    <t>Vápenocementová omítka ostění nebo nadpraží štuková
Otlučení stávající omítky, očištění stěn, penetrace, nová štuková omítka.</t>
  </si>
  <si>
    <t>ostění u stávajících vnějších otvorů</t>
  </si>
  <si>
    <t>0,9*3*0,3*3</t>
  </si>
  <si>
    <t>(1,3+2,4+1,3)*0,3</t>
  </si>
  <si>
    <t>(1,5*2+2,4)*0,3*12</t>
  </si>
  <si>
    <t>(1,825*2+2,4)*0,3</t>
  </si>
  <si>
    <t>(2,1*2+2,4)*0,3*4</t>
  </si>
  <si>
    <t>(2,1*2+0,9)*0,3*6</t>
  </si>
  <si>
    <t>(2,2*2+1,040)*0,3</t>
  </si>
  <si>
    <t>(1,5*2+0,9)*0,3*5</t>
  </si>
  <si>
    <t>(1,75*2+2,4)*0,3</t>
  </si>
  <si>
    <t>(1,5*2+2,4)*0,3*4</t>
  </si>
  <si>
    <t>(2,1*2+2,4)*0,3*8</t>
  </si>
  <si>
    <t>(1,5*2+2,4)*0,3</t>
  </si>
  <si>
    <t>(1,7*2+0,9)*0,3*2</t>
  </si>
  <si>
    <t>(2,1*2+2,4)*0,3*(9+1+12+1)</t>
  </si>
  <si>
    <t>(1,5*2+0,9)*0,3*2</t>
  </si>
  <si>
    <t>měněné otvory</t>
  </si>
  <si>
    <t>O1</t>
  </si>
  <si>
    <t>(1,5+0,9+1,5)*0,25*2</t>
  </si>
  <si>
    <t>O2</t>
  </si>
  <si>
    <t>(0,9+0,9*0,6)*0,25*10</t>
  </si>
  <si>
    <t>O3</t>
  </si>
  <si>
    <t>(1,4+2,4+1,4)*0,25*1</t>
  </si>
  <si>
    <t>O4</t>
  </si>
  <si>
    <t>(1,5+2,4+1,5)*0,25*2</t>
  </si>
  <si>
    <t>OD1</t>
  </si>
  <si>
    <t>(2,1+0,95+3,05+2,1+0,95)*0,25*1</t>
  </si>
  <si>
    <t>OD2</t>
  </si>
  <si>
    <t>(2,1+1,9+2,1)*0,25*1</t>
  </si>
  <si>
    <t>631311114</t>
  </si>
  <si>
    <t>Mazanina tl přes 50 do 80 mm z betonu prostého bez zvýšených nároků na prostředí tř. C 16/20</t>
  </si>
  <si>
    <t>736088334</t>
  </si>
  <si>
    <t xml:space="preserve">Mazanina z betonu  prostého bez zvýšených nároků na prostředí tl. přes 50 do 80 mm tř. C 16/20</t>
  </si>
  <si>
    <t xml:space="preserve">doplnění betonové podlahy v tl. 8 cm místech, která by během provádění byla identifikována jako nesoudržná </t>
  </si>
  <si>
    <t>15% z plochy litých podlah</t>
  </si>
  <si>
    <t>839,550*0,15*0,08</t>
  </si>
  <si>
    <t>631311121</t>
  </si>
  <si>
    <t>Doplnění dosavadních mazanin betonem prostým plochy do 1 m2 tloušťky do 80 mm</t>
  </si>
  <si>
    <t>1039247999</t>
  </si>
  <si>
    <t xml:space="preserve">Doplnění dosavadních mazanin prostým betonem  s dodáním hmot, bez potěru, plochy jednotlivě do 1 m2 a tl. do 80 mm</t>
  </si>
  <si>
    <t>30% plochy</t>
  </si>
  <si>
    <t>0101m</t>
  </si>
  <si>
    <t>10,79*0,08*0,3</t>
  </si>
  <si>
    <t>632451254</t>
  </si>
  <si>
    <t>Potěr cementový samonivelační litý C30 tl přes 45 do 50 mm</t>
  </si>
  <si>
    <t>1921851693</t>
  </si>
  <si>
    <t>Potěr cementový samonivelační litý tř. C 30, tl. přes 45 do 50 mm</t>
  </si>
  <si>
    <t>632451421</t>
  </si>
  <si>
    <t>Doplnění cementového potěru hlazeného pl do 1 m2 tl do 20 mm</t>
  </si>
  <si>
    <t>-1425294994</t>
  </si>
  <si>
    <t xml:space="preserve">Doplnění cementového potěru na mazaninách a betonových podkladech  (s dodáním hmot), hlazeného dřevěným nebo ocelovým hladítkem, plochy jednotlivě do 1 m2 a tl. přes 10 do 20 mm</t>
  </si>
  <si>
    <t>10,79*0,3</t>
  </si>
  <si>
    <t>619991.R</t>
  </si>
  <si>
    <t>Zakrytí podlah a výplní otvorů před znečištěním fólií přilepenou lepící páskou</t>
  </si>
  <si>
    <t>kpl.</t>
  </si>
  <si>
    <t>27405423</t>
  </si>
  <si>
    <t>9.R.1</t>
  </si>
  <si>
    <t>Demontáž a likvidace stávajících prvků na stěně ve třídách 207, 208, 209 v místě protihlukové předstěny</t>
  </si>
  <si>
    <t>337369347</t>
  </si>
  <si>
    <t>9.R.2</t>
  </si>
  <si>
    <t xml:space="preserve">Demontáž a likvidace svítidel v místnostech s nově navrženým akustickým podhledem </t>
  </si>
  <si>
    <t>1695293755</t>
  </si>
  <si>
    <t>Týká se veškerých místností s novými podhledy (0109, 0110, 0111, 0112, 0113, 120, 203, 204, 205, 206, 207, 208, 209, 210, 211, 212)</t>
  </si>
  <si>
    <t>949101111</t>
  </si>
  <si>
    <t>Lešení pomocné pro objekty pozemních staveb s lešeňovou podlahou v do 1,9 m zatížení do 150 kg/m2</t>
  </si>
  <si>
    <t>-446155836</t>
  </si>
  <si>
    <t xml:space="preserve">Lešení pomocné pracovní pro objekty pozemních staveb  pro zatížení do 150 kg/m2, o výšce lešeňové podlahy do 1,9 m</t>
  </si>
  <si>
    <t>součet ploch místností podlaží 1.PP a 2.NP</t>
  </si>
  <si>
    <t>619,91+623,4</t>
  </si>
  <si>
    <t>952901111</t>
  </si>
  <si>
    <t>Vyčištění budov bytové a občanské výstavby při výšce podlaží do 4 m</t>
  </si>
  <si>
    <t>-1452902937</t>
  </si>
  <si>
    <t xml:space="preserve">Vyčištění budov nebo objektů před předáním do užívání  budov bytové nebo občanské výstavby, světlé výšky podlaží do 4 m</t>
  </si>
  <si>
    <t>962031133</t>
  </si>
  <si>
    <t>Bourání příček z cihel pálených na MVC tl do 150 mm</t>
  </si>
  <si>
    <t>-1016105070</t>
  </si>
  <si>
    <t>Bourání příček z cihel, tvárnic nebo příčkovek z cihel pálených, plných nebo dutých na maltu vápennou nebo vápenocementovou, tl. do 150 mm</t>
  </si>
  <si>
    <t>chodba 01.03</t>
  </si>
  <si>
    <t>(27,150+1,15)*3,25</t>
  </si>
  <si>
    <t>7,35*3,25</t>
  </si>
  <si>
    <t>01.17m</t>
  </si>
  <si>
    <t>3,625*3,25</t>
  </si>
  <si>
    <t>01.20, 21, 23m</t>
  </si>
  <si>
    <t>(2,750+1,625+3,7+2,3)*3,25</t>
  </si>
  <si>
    <t>965042141</t>
  </si>
  <si>
    <t>Bourání podkladů pod dlažby nebo mazanin betonových nebo z litého asfaltu tl do 100 mm pl přes 4 m2</t>
  </si>
  <si>
    <t>-1275811211</t>
  </si>
  <si>
    <t>Bourání mazanin betonových nebo z litého asfaltu tl. do 100 mm, plochy přes 4 m2</t>
  </si>
  <si>
    <t>stávající betonový chodník kolem objektu v š. 600 mm</t>
  </si>
  <si>
    <t>92,2*0,6*0,1</t>
  </si>
  <si>
    <t xml:space="preserve">vybouráním celé skladby betonové podlahy v tl. 8 cm místech, která by během provádění byla identifikována jako nesoudržná </t>
  </si>
  <si>
    <t>977311113</t>
  </si>
  <si>
    <t>Řezání stávajících betonových mazanin nevyztužených hl do 150 mm</t>
  </si>
  <si>
    <t>1110845753</t>
  </si>
  <si>
    <t>Řezání stávajících betonových mazanin bez vyztužení hloubky přes 100 do 150 mm</t>
  </si>
  <si>
    <t>kotvení atiky viz detail bod 17</t>
  </si>
  <si>
    <t>"obvod cad"109,61</t>
  </si>
  <si>
    <t>91912.R.1</t>
  </si>
  <si>
    <t>Kotvení atiky - zalití dilatace asfaltovou zálivkou</t>
  </si>
  <si>
    <t>996568793</t>
  </si>
  <si>
    <t>-1745167538</t>
  </si>
  <si>
    <t>-588270315</t>
  </si>
  <si>
    <t>1077122010</t>
  </si>
  <si>
    <t>91,768*4 'Přepočtené koeficientem množství</t>
  </si>
  <si>
    <t>1751047799</t>
  </si>
  <si>
    <t>-1338209882</t>
  </si>
  <si>
    <t>-1847167319</t>
  </si>
  <si>
    <t>-185611939</t>
  </si>
  <si>
    <t>-1279854660</t>
  </si>
  <si>
    <t>1759241546</t>
  </si>
  <si>
    <t>-214519757</t>
  </si>
  <si>
    <t>347030592</t>
  </si>
  <si>
    <t>751</t>
  </si>
  <si>
    <t>751398821</t>
  </si>
  <si>
    <t>Demontáž větrací mřížky stěnové do průřezu 0,040 m2</t>
  </si>
  <si>
    <t>-570838832</t>
  </si>
  <si>
    <t>Demontáž ostatních zařízení větrací mřížky stěnové, průřezu do 0,040 m2</t>
  </si>
  <si>
    <t>763</t>
  </si>
  <si>
    <t>Konstrukce suché výstavby</t>
  </si>
  <si>
    <t>7631214.R.1</t>
  </si>
  <si>
    <t xml:space="preserve">Kastlík SDK CW+UW 50 deska 1xA 12,5 </t>
  </si>
  <si>
    <t>-1367532917</t>
  </si>
  <si>
    <t>montáž + materiál</t>
  </si>
  <si>
    <t>Kastlík z SDK š.500mm v.90mm</t>
  </si>
  <si>
    <t>1PP, 1NP, 2NP</t>
  </si>
  <si>
    <t>(0,09+0,500+0,09)*(3,5+3,2+3,5)</t>
  </si>
  <si>
    <t>115m</t>
  </si>
  <si>
    <t>(0,38+0,235)*3,25</t>
  </si>
  <si>
    <t>116m</t>
  </si>
  <si>
    <t>(0,275+0,15)*3,25</t>
  </si>
  <si>
    <t>117m</t>
  </si>
  <si>
    <t>(0,15+0,15)*3,25</t>
  </si>
  <si>
    <t>123m</t>
  </si>
  <si>
    <t>7,5*(0,5+0,5)</t>
  </si>
  <si>
    <t>128m</t>
  </si>
  <si>
    <t>(0,675+0,5)*3,25</t>
  </si>
  <si>
    <t xml:space="preserve">114  -119m</t>
  </si>
  <si>
    <t>25,3+20*0,5</t>
  </si>
  <si>
    <t>763121411</t>
  </si>
  <si>
    <t>SDK stěna předsazená tl 62,5 mm profil CW+UW 50 deska 1xA 12,5 bez izolace EI 15</t>
  </si>
  <si>
    <t>1191363947</t>
  </si>
  <si>
    <t>Stěna předsazená ze sádrokartonových desek s nosnou konstrukcí z ocelových profilů CW, UW jednoduše opláštěná deskou standardní A tl. 12,5 mm bez izolace, EI 15, stěna tl. 62,5 mm, profil 50</t>
  </si>
  <si>
    <t>nový sdk kastlík po podhled</t>
  </si>
  <si>
    <t>0110m</t>
  </si>
  <si>
    <t>(0,525+2*0,625)*3,0</t>
  </si>
  <si>
    <t>0112m</t>
  </si>
  <si>
    <t>(2*0,625+0,535)*3,0</t>
  </si>
  <si>
    <t>0109m</t>
  </si>
  <si>
    <t>(0,375+0,685)*3,0</t>
  </si>
  <si>
    <t>102m</t>
  </si>
  <si>
    <t>(0,225+0,270)*3,0</t>
  </si>
  <si>
    <t>120m</t>
  </si>
  <si>
    <t>(0,8+0,325)*3,0</t>
  </si>
  <si>
    <t>129m</t>
  </si>
  <si>
    <t>(0,585+0,460)*3,0</t>
  </si>
  <si>
    <t>135m</t>
  </si>
  <si>
    <t>(0,335+0,685)*3,0</t>
  </si>
  <si>
    <t>205m</t>
  </si>
  <si>
    <t>(0,3+0,65)*3,0</t>
  </si>
  <si>
    <t>206m</t>
  </si>
  <si>
    <t>(0,35+0,65)*3,0</t>
  </si>
  <si>
    <t>207m</t>
  </si>
  <si>
    <t>(0,4+0,65)*3,0</t>
  </si>
  <si>
    <t>208m</t>
  </si>
  <si>
    <t>(0,75+0,65)*3,0</t>
  </si>
  <si>
    <t>209m</t>
  </si>
  <si>
    <t>(0,565+0,460)*3,0</t>
  </si>
  <si>
    <t>211m</t>
  </si>
  <si>
    <t>(0,350+0,300)*3,0</t>
  </si>
  <si>
    <t>763121448</t>
  </si>
  <si>
    <t>SDK stěna předsazená tl 65 mm profil CW+UW 50 deska 1x akustická 12,5 s izolací EI 30 Rw do 22 dB</t>
  </si>
  <si>
    <t>336613637</t>
  </si>
  <si>
    <t>Stěna předsazená ze sádrokartonových desek s nosnou konstrukcí z ocelových profilů CW, UW jednoduše opláštěná deskou akustickou tl. 12,5 mm s izolací, EI 30, stěna tl. 65 mm, profil 50, Rw do 22 dB</t>
  </si>
  <si>
    <t>204m</t>
  </si>
  <si>
    <t>7,2*1,2+7,2*0,065</t>
  </si>
  <si>
    <t>6,805*1,2+6,805*0,065</t>
  </si>
  <si>
    <t>6,8*1,2+6,8*0,065</t>
  </si>
  <si>
    <t>763121811</t>
  </si>
  <si>
    <t>Demontáž SDK předsazené/šachtové stěny s jednoduchou nosnou kcí opláštění jednoduché</t>
  </si>
  <si>
    <t>826463376</t>
  </si>
  <si>
    <t xml:space="preserve">Demontáž předsazených nebo šachtových stěn ze sádrokartonových desek  s nosnou konstrukcí z ocelových profilů jednoduchých, opláštění jednoduché</t>
  </si>
  <si>
    <t>demontáž kastlíků</t>
  </si>
  <si>
    <t>(0,35+0,4+0,35)*3,0</t>
  </si>
  <si>
    <t>(0,3+0,35)*3,0</t>
  </si>
  <si>
    <t>763131411</t>
  </si>
  <si>
    <t>SDK podhled desky 1xA 12,5 bez izolace dvouvrstvá spodní kce profil CD+UD</t>
  </si>
  <si>
    <t>1159780741</t>
  </si>
  <si>
    <t xml:space="preserve">Podhled ze sádrokartonových desek  dvouvrstvá zavěšená spodní konstrukce z ocelových profilů CD, UD jednoduše opláštěná deskou standardní A, tl. 12,5 mm, bez izolace</t>
  </si>
  <si>
    <t>3,42</t>
  </si>
  <si>
    <t>122m</t>
  </si>
  <si>
    <t>125m</t>
  </si>
  <si>
    <t>126m</t>
  </si>
  <si>
    <t>3,37</t>
  </si>
  <si>
    <t>127m</t>
  </si>
  <si>
    <t>3,1</t>
  </si>
  <si>
    <t>108m</t>
  </si>
  <si>
    <t>4,0</t>
  </si>
  <si>
    <t>763131451</t>
  </si>
  <si>
    <t>SDK podhled deska 1xH2 12,5 bez izolace dvouvrstvá spodní kce profil CD+UD</t>
  </si>
  <si>
    <t>-141245384</t>
  </si>
  <si>
    <t>Podhled ze sádrokartonových desek dvouvrstvá zavěšená spodní konstrukce z ocelových profilů CD, UD jednoduše opláštěná deskou impregnovanou H2, tl. 12,5 mm, bez izolace</t>
  </si>
  <si>
    <t>01.19a</t>
  </si>
  <si>
    <t>5,58</t>
  </si>
  <si>
    <t>76313149.R</t>
  </si>
  <si>
    <t xml:space="preserve">SDK podhled deska 1x akustická tl. 12,5 mm dvouvrstvá spodní kce profil CD+UD </t>
  </si>
  <si>
    <t>-1319234800</t>
  </si>
  <si>
    <t>Typ akustické desky dle akustického posudky viz PD.</t>
  </si>
  <si>
    <t>763131831</t>
  </si>
  <si>
    <t>Demontáž SDK podhledu s jednovrstvou nosnou kcí z ocelových profilů opláštění jednoduché</t>
  </si>
  <si>
    <t>1183719725</t>
  </si>
  <si>
    <t xml:space="preserve">Demontáž podhledu nebo samostatného požárního předělu ze sádrokartonových desek  s nosnou konstrukcí jednovrstvou z ocelových profilů, opláštění jednoduché</t>
  </si>
  <si>
    <t>0102m</t>
  </si>
  <si>
    <t>6,0</t>
  </si>
  <si>
    <t>763135101</t>
  </si>
  <si>
    <t>Montáž SDK kazetového podhledu z kazet 600x600 mm na zavěšenou viditelnou nosnou konstrukci</t>
  </si>
  <si>
    <t>996895431</t>
  </si>
  <si>
    <t>Montáž sádrokartonového podhledu kazetového demontovatelného, velikosti kazet 600x600 mm včetně zavěšené nosné konstrukce viditelné</t>
  </si>
  <si>
    <t>59030570</t>
  </si>
  <si>
    <t>podhled kazetový bez děrování viditelný rastr tl 10mm 600x600mm</t>
  </si>
  <si>
    <t>1072979397</t>
  </si>
  <si>
    <t>124,5*1,05 'Přepočtené koeficientem množství</t>
  </si>
  <si>
    <t>763135811</t>
  </si>
  <si>
    <t>Demontáž podhledu sádrokartonového kazetového na roštu viditelném</t>
  </si>
  <si>
    <t>17729825</t>
  </si>
  <si>
    <t xml:space="preserve">Demontáž podhledu sádrokartonového  kazetového na zavěšeném na roštu viditelném</t>
  </si>
  <si>
    <t>14,42</t>
  </si>
  <si>
    <t>61,36</t>
  </si>
  <si>
    <t>"výškové přechody"8,75*(3,020-2,720)*2</t>
  </si>
  <si>
    <t>61,70</t>
  </si>
  <si>
    <t>63,91</t>
  </si>
  <si>
    <t>62,11</t>
  </si>
  <si>
    <t>63,32</t>
  </si>
  <si>
    <t>83,12</t>
  </si>
  <si>
    <t>7634310.R</t>
  </si>
  <si>
    <t>Příplatek k montáži minerálního podhledu na zavěšený rošt za provedení v šikmině</t>
  </si>
  <si>
    <t>-1174357833</t>
  </si>
  <si>
    <t>5,18</t>
  </si>
  <si>
    <t>10,29</t>
  </si>
  <si>
    <t>210m</t>
  </si>
  <si>
    <t>6,050*1,8</t>
  </si>
  <si>
    <t>5,7*1,8</t>
  </si>
  <si>
    <t>212m</t>
  </si>
  <si>
    <t>2,94*1,8</t>
  </si>
  <si>
    <t>763431001</t>
  </si>
  <si>
    <t>Montáž minerálního podhledu s vyjímatelnými panely vel. do 0,36 m2 na zavěšený viditelný rošt</t>
  </si>
  <si>
    <t>1700126892</t>
  </si>
  <si>
    <t xml:space="preserve">Montáž podhledu minerálního  včetně zavěšeného roštu viditelného s panely vyjímatelnými, velikosti panelů do 0,36 m2</t>
  </si>
  <si>
    <t>590360.R</t>
  </si>
  <si>
    <t>minerální desky s hladkým povrchem (A2, s1, d0), rozměr kazety 600 x 600 mm, činitel zvukové pohltivosti αw = 0,95</t>
  </si>
  <si>
    <t>968555008</t>
  </si>
  <si>
    <t>199*1,05 'Přepočtené koeficientem množství</t>
  </si>
  <si>
    <t>998763302</t>
  </si>
  <si>
    <t>Přesun hmot tonážní pro sádrokartonové konstrukce v objektech v do 12 m</t>
  </si>
  <si>
    <t>-274464096</t>
  </si>
  <si>
    <t xml:space="preserve">Přesun hmot pro konstrukce montované z desek  sádrokartonových, sádrovláknitých, cementovláknitých nebo cementových stanovený z hmotnosti přesunovaného materiálu vodorovná dopravní vzdálenost do 50 m v objektech výšky přes 6 do 12 m</t>
  </si>
  <si>
    <t>766.R.OD1</t>
  </si>
  <si>
    <t>Hliníková sestava vnitřních dveří a fixního nadsvětlíku pro stavební otvor 3050x3050mm</t>
  </si>
  <si>
    <t>248024178</t>
  </si>
  <si>
    <t>Hliníková sestava vnitřních dveří a fixního
nadsvětlíku pro stavební otvor 1900x3050mm.
Zasklení izolačním dvojsklem, vrstvené bezpečnostní
sklo typu Connex. Tlačná hrazda na každé křídlo
(referenční výrobek Dorma PHB3000) ve směru
úniku (panikové kování), samozavírač s
koordinátorem pohybu. Vzhled sestavy, kování dle
výběru investora. Sestava do výšky +700mm nad
podlahu plná výplň.
pož. odol. EI 30 DP3, C3, K</t>
  </si>
  <si>
    <t>766.R.OD2</t>
  </si>
  <si>
    <t>Hliníkové vnitřní dveře pro stavební otvor 1900x2100mm</t>
  </si>
  <si>
    <t>1467502760</t>
  </si>
  <si>
    <t>766.R.OD3</t>
  </si>
  <si>
    <t>Hliníková sestava vnitřních dveří a fixních postranních částí + fixních nadsvětlíků, pro stavební otvor 3200x3050mm</t>
  </si>
  <si>
    <t>-203722485</t>
  </si>
  <si>
    <t>Hliníková sestava vnitřních dveří a fixního
nadsvětlíku pro stavební otvor 1900x3050mm.
Zasklení izolačním dvojsklem, vrstvené bezpečnostní
sklo typu Connex. Tlačná hrazda na každé křídlo
(referenční výrobek Dorma PHB3000) ve směru
úniku (panikové kování), samozavírač s
koordinátorem pohybu. Vzhled sestavy, kování dle
výběru investora. Sestava do výšky +700mm nad
podlahu plná výplň.</t>
  </si>
  <si>
    <t>766.R.OD4</t>
  </si>
  <si>
    <t>Plastové dveře průchod 900/1970 mm</t>
  </si>
  <si>
    <t>-662473783</t>
  </si>
  <si>
    <t>Plastové dveře průchod 900/1970 mm
Zasklení izolačním dvojsklem, vrstvené bezpečnostní sklo typu Connex. Tlačná hrazda na každé křídlo (referenční výrobek Dorma PHB3000), otevírání ve směru úniku (panikové kování), samozavírač. 
Pož. odolnost EI 30 DP3, C3
Vzhled sestavy, kování dle výběru investora při splnění požadavků PBŘ.
Sestava do výšky +700mm nad podlahu plná výplň</t>
  </si>
  <si>
    <t>766.R.T.D1</t>
  </si>
  <si>
    <t>Vnitřní dveře 600/1970 mm</t>
  </si>
  <si>
    <t>-1414627059</t>
  </si>
  <si>
    <t>Vnitřní dveře, částečně prosklené (referenční výrobek Sapeli Hanum 60), zárubeň ocelová, materiál MDF s výplní odlehčenou DTD,
povrch laminát 0,8mm, vzhled povrchu dle výběru investora. Kování nerez klika/klika, zámek s vložkou typu FAB. V případě označení
DPx s požární odolností EI30 DP3,C3 + klika panika, samozavírač s možnostní aretace.</t>
  </si>
  <si>
    <t>766.R.T.D2</t>
  </si>
  <si>
    <t>Vnitřní dveře 700/1970 mm</t>
  </si>
  <si>
    <t>1932092976</t>
  </si>
  <si>
    <t>766.R.T.D3</t>
  </si>
  <si>
    <t xml:space="preserve">Vnitřní dveře  800/1970 mm</t>
  </si>
  <si>
    <t>-1874993198</t>
  </si>
  <si>
    <t>5+1</t>
  </si>
  <si>
    <t>1+3</t>
  </si>
  <si>
    <t>766.R.T.D4</t>
  </si>
  <si>
    <t>Vnitřní dveře 900/1970 mm</t>
  </si>
  <si>
    <t>-1469875916</t>
  </si>
  <si>
    <t>766.R.T.DP3</t>
  </si>
  <si>
    <t xml:space="preserve">Vnitřní dveře 800/1970 mm  s požární odolností EI30 DP3,C3 + klika panika</t>
  </si>
  <si>
    <t>929890330</t>
  </si>
  <si>
    <t>1+4</t>
  </si>
  <si>
    <t>766.R.T.DP4</t>
  </si>
  <si>
    <t xml:space="preserve">Vnitřní dveře 900/1970 mm  s požární odolností EI30 DP3,C3 + klika panika</t>
  </si>
  <si>
    <t>-1965778154</t>
  </si>
  <si>
    <t>6+3</t>
  </si>
  <si>
    <t>3+4</t>
  </si>
  <si>
    <t>766.R.T.DP5</t>
  </si>
  <si>
    <t xml:space="preserve">Vnitřní dveře 1000/1970 mm  s požární odolností EI30 DP3,C3 + klika panika</t>
  </si>
  <si>
    <t>356167629</t>
  </si>
  <si>
    <t>766691914</t>
  </si>
  <si>
    <t>Vyvěšení nebo zavěšení dřevěných křídel dveří pl do 2 m2</t>
  </si>
  <si>
    <t>2138381699</t>
  </si>
  <si>
    <t xml:space="preserve">Ostatní práce  vyvěšení nebo zavěšení křídel s případným uložením a opětovným zavěšením po provedení stavebních změn dřevěných dveřních, plochy do 2 m2</t>
  </si>
  <si>
    <t>5+5+1+4</t>
  </si>
  <si>
    <t>5+4+3</t>
  </si>
  <si>
    <t>2+1</t>
  </si>
  <si>
    <t>2+3</t>
  </si>
  <si>
    <t>-943969382</t>
  </si>
  <si>
    <t>767.R.plošina</t>
  </si>
  <si>
    <t>Šikmá zvedací schodišťová plošina - dodávka + montáž</t>
  </si>
  <si>
    <t>-346251418</t>
  </si>
  <si>
    <t xml:space="preserve">Technická specifikace: 
Provedení: ..............................................................................................................vnitřní 
Sklápění plošiny, nájezdů a ochranných bariér:.................................................... automatické 
Plošina s protiskluzovým povrchem (šířka x délka): ................................... 800 mm x 1050 mm 
Nosnost: ................................................................................................................ 250 kg 
Rychlost jízdy: ................................................................................ variabilní 3 až 9 m/min. 
Počet stanic: .................................................................................................................. 3 
Vyjetí plošiny na horní podestu: ...................................................................................... NE 
Dispozice pohonu: ...................................................................................... s ohybem dráhy 
Napájení hlavního přívodu:  ..................................................... 1+N+PE 240 V, 50 Hz, 1.5 kW 
Ovládací napětí: ......................................................................................................... 24 V 
Kotvení: ...................................................................... na ocelové sloupky vrtané do nášlapů 
Umístění: .............................. na levé straně schodiště (při pohledu zdola na rameno schodiště) 
Zdvih: .............................................................................................................. 7 200 mm 
Délka jízdní dráhy: ........................................................................................... 16 900 mm 
Počet schodů: ............................................................................................................... 44 
Počet zatáček: ........................................................................................ 1 x 90° a 4 x 180° 
Horizontální stabilizace na jízdní dráze: ......................................................................... ANO 
Obousměrné komunikační zařízení (GSM Modul): ............................................................ ANO 
Zamknutí nástěnných ovladačů pomocí klíče: ................................................................. ANO 
Povrchová úprava: 
Plošina: ................................................................. prášková barva komaxit RAL 7030 - šedá 
Tlačítkový kryt na plošině: ...........................................................................  v odstínu černé 
Ochranné bariery: ..................................................................................................... nerez 
Podlaha plošiny: ......................................................................... protiskluzová, odstínu černé  
Jízdní dráha: .......................................................... prášková barva komaxit RAL 7030 - šedá 
Sloupky: ................................................................ prášková barva komaxit RAL 7030 - šedá 
Patky sloupky: ........................................................ prášková barva komaxit RAL 7030 - šedá 
Doplňková vybavení: 
Odnímatelné ovládání na plošině pro doprovázející osobu: .................................................. NE 
Sklopná sedačka na plošině: ........................................................................................... NE 
Automaticky sklopný čelní nájezd na plošinu: .................................................................... NE 
Zamknutí sklápění plošiny (manuální provedení): .............................................................. NE 
Ovládací prvky: 
a) na plošině: ............................ velkoplošná prosvětlená tlačítka pro jízdu nahoru a dolů, STOP 
b) v nástupištích: ................................................. velkoplošná tlačítka pro jízdu nahoru a dolů 
Bezpečnostní prvky: 
Omezovač rychlosti a zachycovač, zahnuté sklopné nerezové bariéry na plošině, nájezdové rampy 
na plošině s funkcí blokování jízdy při kontaktu s překážkou, spodní kontaktní plech plošiny s funkcí 
blokování jízdy při kontaktu s překážkou pod plošinou, bezpečnostní optické závory na bocích 
plošiny s funkcí blokování jízdy při kontaktu s překážkou, manuální nouzové spouštění, manuální 
nouzové přiklopení plošiny v případě poruchy (platí pro automatickou verzi). </t>
  </si>
  <si>
    <t>767.R.schodolez</t>
  </si>
  <si>
    <t>Pásový schodolez</t>
  </si>
  <si>
    <t>2135856511</t>
  </si>
  <si>
    <t>-401466577</t>
  </si>
  <si>
    <t>771</t>
  </si>
  <si>
    <t>Podlahy z dlaždic</t>
  </si>
  <si>
    <t>771121011</t>
  </si>
  <si>
    <t>Nátěr penetrační na podlahu</t>
  </si>
  <si>
    <t>-343561590</t>
  </si>
  <si>
    <t>Příprava podkladu před provedením dlažby nátěr penetrační na podlahu</t>
  </si>
  <si>
    <t>0114m</t>
  </si>
  <si>
    <t>30,28*2</t>
  </si>
  <si>
    <t>0113m</t>
  </si>
  <si>
    <t>22,56*2</t>
  </si>
  <si>
    <t>771151011</t>
  </si>
  <si>
    <t>Samonivelační stěrka podlah pevnosti 20 MPa tl 3 mm</t>
  </si>
  <si>
    <t>-860160000</t>
  </si>
  <si>
    <t>Příprava podkladu před provedením dlažby samonivelační stěrka min.pevnosti 20 MPa, tloušťky do 3 mm</t>
  </si>
  <si>
    <t>21,90</t>
  </si>
  <si>
    <t>22,56</t>
  </si>
  <si>
    <t>771471810</t>
  </si>
  <si>
    <t>Demontáž soklíků z dlaždic keramických kladených do malty rovných</t>
  </si>
  <si>
    <t>-148000746</t>
  </si>
  <si>
    <t xml:space="preserve">Demontáž soklíků z dlaždic keramických  kladených do malty rovných</t>
  </si>
  <si>
    <t>2,475+0,05+0,30+0,05+0,30+3,64+1,8+1,15</t>
  </si>
  <si>
    <t>0103m</t>
  </si>
  <si>
    <t>79,25-3,20-0,9*5-0,7-1,0*4</t>
  </si>
  <si>
    <t>29,81-1,0</t>
  </si>
  <si>
    <t>13,85-1,9-3,150-1,95</t>
  </si>
  <si>
    <t>771471830</t>
  </si>
  <si>
    <t>Demontáž soklíků z dlaždic keramických kladených do malty schodišťových</t>
  </si>
  <si>
    <t>76943485</t>
  </si>
  <si>
    <t xml:space="preserve">Demontáž soklíků z dlaždic keramických  kladených do malty schodišťových</t>
  </si>
  <si>
    <t>5,9</t>
  </si>
  <si>
    <t>771474113</t>
  </si>
  <si>
    <t>Montáž soklů z dlaždic keramických rovných flexibilní lepidlo v do 120 mm</t>
  </si>
  <si>
    <t>1758061519</t>
  </si>
  <si>
    <t>Montáž soklů z dlaždic keramických lepených flexibilním lepidlem rovných, výšky přes 90 do 120 mm</t>
  </si>
  <si>
    <t>3,05*2+6,8*2+0,6</t>
  </si>
  <si>
    <t>23,80-1,0</t>
  </si>
  <si>
    <t>20,80-0,9</t>
  </si>
  <si>
    <t>5976127.R</t>
  </si>
  <si>
    <t>sokl-dlažba keramická slinutá hladká do interiéru v. 100 mm</t>
  </si>
  <si>
    <t>364435682</t>
  </si>
  <si>
    <t>63*1,1 'Přepočtené koeficientem množství</t>
  </si>
  <si>
    <t>77157411.R.1</t>
  </si>
  <si>
    <t>Montáž podlah keramických hladkých lepených flexibilním lepidlem do 12 ks/ m2</t>
  </si>
  <si>
    <t>1279923858</t>
  </si>
  <si>
    <t>Montáž podlah z dlaždic keramických lepených flexibilním lepidlem maloformátových hladkých přes 9 do 12 ks/m2
Flexibilní lepící malta vodotěsná s označením C2TE S1</t>
  </si>
  <si>
    <t>30,28</t>
  </si>
  <si>
    <t>1.19am</t>
  </si>
  <si>
    <t>5976100.R.1</t>
  </si>
  <si>
    <t xml:space="preserve">dlažba keramická hutná hladká do interiéru přes 9 do 12ks/m2  R10</t>
  </si>
  <si>
    <t>-416788586</t>
  </si>
  <si>
    <t xml:space="preserve">dlažba keramická hutná hladká do interiéru přes 9 do 12ks/m2
Nášlapná vrstva - keramická dlažba dle arch. standardu, spárovací hmota vodotěsná s protiplísňovou přísadou. Případná dilatace dlažby dle technologických podmínek výrobce dlažby a cementového potěru
</t>
  </si>
  <si>
    <t>83,921*1,1 'Přepočtené koeficientem množství</t>
  </si>
  <si>
    <t>998771102</t>
  </si>
  <si>
    <t>Přesun hmot tonážní pro podlahy z dlaždic v objektech v do 12 m</t>
  </si>
  <si>
    <t>-684471001</t>
  </si>
  <si>
    <t>Přesun hmot pro podlahy z dlaždic stanovený z hmotnosti přesunovaného materiálu vodorovná dopravní vzdálenost do 50 m v objektech výšky přes 6 do 12 m</t>
  </si>
  <si>
    <t>776</t>
  </si>
  <si>
    <t>Podlahy povlakové</t>
  </si>
  <si>
    <t>776201812</t>
  </si>
  <si>
    <t>Demontáž lepených povlakových podlah s podložkou ručně</t>
  </si>
  <si>
    <t>-1533307760</t>
  </si>
  <si>
    <t>Demontáž povlakových podlahovin lepených ručně s podložkou</t>
  </si>
  <si>
    <t>20,81</t>
  </si>
  <si>
    <t>63,68</t>
  </si>
  <si>
    <t>0111m</t>
  </si>
  <si>
    <t>20,73</t>
  </si>
  <si>
    <t>62,69</t>
  </si>
  <si>
    <t>201m</t>
  </si>
  <si>
    <t>6,61</t>
  </si>
  <si>
    <t>202m</t>
  </si>
  <si>
    <t>9,28</t>
  </si>
  <si>
    <t>203m</t>
  </si>
  <si>
    <t>124,46</t>
  </si>
  <si>
    <t>67,09</t>
  </si>
  <si>
    <t>20,94</t>
  </si>
  <si>
    <t>42,00</t>
  </si>
  <si>
    <t>65,17</t>
  </si>
  <si>
    <t>66,50</t>
  </si>
  <si>
    <t>87,40</t>
  </si>
  <si>
    <t>40,60</t>
  </si>
  <si>
    <t>40,90</t>
  </si>
  <si>
    <t>13,00</t>
  </si>
  <si>
    <t>777</t>
  </si>
  <si>
    <t>Podlahy lité</t>
  </si>
  <si>
    <t>777111141</t>
  </si>
  <si>
    <t>Otryskání podkladu před provedením lité podlahy</t>
  </si>
  <si>
    <t>-1542030523</t>
  </si>
  <si>
    <t>Příprava podkladu před provedením litých podlah otryskání</t>
  </si>
  <si>
    <t>777111123</t>
  </si>
  <si>
    <t>Strojní broušení podkladu před provedením lité podlahy</t>
  </si>
  <si>
    <t>-2024713746</t>
  </si>
  <si>
    <t>Příprava podkladu před provedením litých podlah obroušení strojní</t>
  </si>
  <si>
    <t>7771311.R.2</t>
  </si>
  <si>
    <t>Penetrační epoxidový nátěr podlahy plněný pískem + vyrovnávky z plast-betonu v místech poškozené dlažby</t>
  </si>
  <si>
    <t>-1695604894</t>
  </si>
  <si>
    <t>7771211.R.3</t>
  </si>
  <si>
    <t>Vyrovnání podkladu podlah pružná pryskyřice na PU bázi s vloženou sklo vláknitou rohoží a další vrstva pryskyřice s přesypem křemičitého písku</t>
  </si>
  <si>
    <t>1031399430</t>
  </si>
  <si>
    <t>Vyrovnání podkladu epoxidovou stěrkou plněnou pískem, tloušťky do 3 mm, plochy přes 1,0 m2</t>
  </si>
  <si>
    <t>Poznámka k položce:_x000d_
PU litá 50%</t>
  </si>
  <si>
    <t>968,983*0,5 'Přepočtené koeficientem množství</t>
  </si>
  <si>
    <t>777511105</t>
  </si>
  <si>
    <t>Krycí epoxidová stěrka tloušťky přes 2 do 3 mm dekorativní lité podlahy</t>
  </si>
  <si>
    <t>-1122680816</t>
  </si>
  <si>
    <t>Krycí stěrka dekorativní epoxidová, tloušťky přes 2 do 3 mm</t>
  </si>
  <si>
    <t>777611101</t>
  </si>
  <si>
    <t>Krycí epoxidový dekorativní nátěr podlahy</t>
  </si>
  <si>
    <t>-1585232109</t>
  </si>
  <si>
    <t>Krycí nátěr podlahy dekorativní epoxidový</t>
  </si>
  <si>
    <t>Poznámka k položce:_x000d_
PU litá 2 vrstvy</t>
  </si>
  <si>
    <t>968,983*2 'Přepočtené koeficientem množství</t>
  </si>
  <si>
    <t>777622101</t>
  </si>
  <si>
    <t>Uzavírací polyuretanový barevný nátěr podlahy</t>
  </si>
  <si>
    <t>432794694</t>
  </si>
  <si>
    <t>Uzavírací nátěr podlahy polyuretanový barevný</t>
  </si>
  <si>
    <t>777911113</t>
  </si>
  <si>
    <t>Pohyblivé napojení lité podlahy na stěnu nebo sokl</t>
  </si>
  <si>
    <t>-457624234</t>
  </si>
  <si>
    <t>Napojení na stěnu nebo sokl fabionem z epoxidové stěrky plněné pískem a výplňovým spárovým profilem s trvale pružným tmelem pohyblivé</t>
  </si>
  <si>
    <t>20,46-0,9-1,0</t>
  </si>
  <si>
    <t>34,82-1,0-0,9-0,9</t>
  </si>
  <si>
    <t>20,71-0,9*3</t>
  </si>
  <si>
    <t>34,56-0,9-1,0</t>
  </si>
  <si>
    <t>11,10-1,8</t>
  </si>
  <si>
    <t>12,55-1,8-3,2</t>
  </si>
  <si>
    <t>109,25-3,2-0,7-0,9*4-1,0*7</t>
  </si>
  <si>
    <t>35,54-1,0</t>
  </si>
  <si>
    <t>21,70-0,9</t>
  </si>
  <si>
    <t>27,70-1,0</t>
  </si>
  <si>
    <t>35,02-1,0</t>
  </si>
  <si>
    <t>35,38-1,0</t>
  </si>
  <si>
    <t>41,47-1,0</t>
  </si>
  <si>
    <t>27,86-1,0</t>
  </si>
  <si>
    <t>26,61-1,0</t>
  </si>
  <si>
    <t>14,80-0,9</t>
  </si>
  <si>
    <t>998777102</t>
  </si>
  <si>
    <t>Přesun hmot tonážní pro podlahy lité v objektech v do 12 m</t>
  </si>
  <si>
    <t>-1961094046</t>
  </si>
  <si>
    <t xml:space="preserve">Přesun hmot pro podlahy lité  stanovený z hmotnosti přesunovaného materiálu vodorovná dopravní vzdálenost do 50 m v objektech výšky přes 6 do 12 m</t>
  </si>
  <si>
    <t>781</t>
  </si>
  <si>
    <t>Dokončovací práce - obklady</t>
  </si>
  <si>
    <t>781121011</t>
  </si>
  <si>
    <t>Nátěr penetrační na stěnu</t>
  </si>
  <si>
    <t>1405265964</t>
  </si>
  <si>
    <t>Příprava podkladu před provedením obkladu nátěr penetrační na stěnu</t>
  </si>
  <si>
    <t>učebny obklad u umyvadel</t>
  </si>
  <si>
    <t>(1,5*2,0)*12</t>
  </si>
  <si>
    <t>133m</t>
  </si>
  <si>
    <t>10,3*2,1-0,7*2,02</t>
  </si>
  <si>
    <t>(2,825+3,25)*2*2,1</t>
  </si>
  <si>
    <t>781131112</t>
  </si>
  <si>
    <t>Izolace pod obklad nátěrem nebo stěrkou ve dvou vrstvách</t>
  </si>
  <si>
    <t>-220293060</t>
  </si>
  <si>
    <t>Izolace stěny pod obklad izolace nátěrem nebo stěrkou ve dvou vrstvách</t>
  </si>
  <si>
    <t>(1,0+1,5+1,0)*2,0</t>
  </si>
  <si>
    <t>(2,825+3,25)*2*1,0</t>
  </si>
  <si>
    <t>781151031</t>
  </si>
  <si>
    <t>Celoplošné vyrovnání podkladu stěrkou tl 3 mm</t>
  </si>
  <si>
    <t>2075411841</t>
  </si>
  <si>
    <t>Příprava podkladu před provedením obkladu celoplošné vyrovnání podkladu stěrkou, tloušťky 3mm</t>
  </si>
  <si>
    <t>781471810</t>
  </si>
  <si>
    <t>Demontáž obkladů z obkladaček keramických kladených do malty</t>
  </si>
  <si>
    <t>91745443</t>
  </si>
  <si>
    <t>Demontáž obkladů z dlaždic keramických kladených do malty</t>
  </si>
  <si>
    <t>781474117</t>
  </si>
  <si>
    <t>Montáž obkladů vnitřních keramických hladkých do 45 ks/m2 lepených flexibilním lepidlem</t>
  </si>
  <si>
    <t>1227294884</t>
  </si>
  <si>
    <t>Montáž obkladů vnitřních stěn z dlaždic keramických lepených flexibilním lepidlem maloformátových hladkých přes 35 do 45 ks/m2</t>
  </si>
  <si>
    <t>01.08m</t>
  </si>
  <si>
    <t>(5,35+3,51)*1,0</t>
  </si>
  <si>
    <t>59761255</t>
  </si>
  <si>
    <t>obklad keramický hladký přes 35 do 45ks/m2</t>
  </si>
  <si>
    <t>-781051546</t>
  </si>
  <si>
    <t>90,591*1,1 'Přepočtené koeficientem množství</t>
  </si>
  <si>
    <t>781492151</t>
  </si>
  <si>
    <t>Montáž profilů ukončovacích kladených do malty</t>
  </si>
  <si>
    <t>-568257519</t>
  </si>
  <si>
    <t>Obklad - dokončující práce montáž profilu kladeného do malty ukončovacího</t>
  </si>
  <si>
    <t>(1,5*2+2,0*2)*12</t>
  </si>
  <si>
    <t>28342003</t>
  </si>
  <si>
    <t>lišta ukončovací z PVC 10mm</t>
  </si>
  <si>
    <t>407080357</t>
  </si>
  <si>
    <t>84*1,05 'Přepočtené koeficientem množství</t>
  </si>
  <si>
    <t>7816741.R.1</t>
  </si>
  <si>
    <t xml:space="preserve">Montáž obkladů parapetů š  do 600 mm z dlaždic keramických lepených flexibilním lepidlem</t>
  </si>
  <si>
    <t>-1001309007</t>
  </si>
  <si>
    <t>parapety</t>
  </si>
  <si>
    <t>"T/4"2,5*2</t>
  </si>
  <si>
    <t>59761039</t>
  </si>
  <si>
    <t>obklad keramický hladký přes 22 do 25ks/m2</t>
  </si>
  <si>
    <t>569225890</t>
  </si>
  <si>
    <t>"T/4"(0,6*2,5+0,6*0,05*2)*2</t>
  </si>
  <si>
    <t>3,12*1,1 'Přepočtené koeficientem množství</t>
  </si>
  <si>
    <t>998781102</t>
  </si>
  <si>
    <t>Přesun hmot tonážní pro obklady keramické v objektech v do 12 m</t>
  </si>
  <si>
    <t>-765346703</t>
  </si>
  <si>
    <t xml:space="preserve">Přesun hmot pro obklady keramické  stanovený z hmotnosti přesunovaného materiálu vodorovná dopravní vzdálenost do 50 m v objektech výšky přes 6 do 12 m</t>
  </si>
  <si>
    <t>783</t>
  </si>
  <si>
    <t>Dokončovací práce - nátěry</t>
  </si>
  <si>
    <t>783806807</t>
  </si>
  <si>
    <t>Odstranění nátěrů z omítek odstraňovačem nátěrů</t>
  </si>
  <si>
    <t>1073401814</t>
  </si>
  <si>
    <t>Odstranění nátěrů z omítek odstraňovačem nátěrů s obroušením</t>
  </si>
  <si>
    <t>otěruvzdorný nátěr v. 1,42 m</t>
  </si>
  <si>
    <t>(34,82-1,0*2)*1,42</t>
  </si>
  <si>
    <t>(34,56-1,0*2)*1,42</t>
  </si>
  <si>
    <t>67,10*1,42-1,0*1,42-2,4*0,42*3</t>
  </si>
  <si>
    <t>21,20*1,42-0,9*1,42-2,4*0,42</t>
  </si>
  <si>
    <t>27,70*1,42-1,0*1,42-2,4*0,42*2</t>
  </si>
  <si>
    <t>35,01*1,42-1,0*1,42-2,4*0,42*3</t>
  </si>
  <si>
    <t>35,37*1,42-1,0*1,42-2,4*0,42*3</t>
  </si>
  <si>
    <t>41,47*1,42-1,0*0,42-2,4*0,42*4</t>
  </si>
  <si>
    <t>27,86*1,42-1,0*1,42-2,4*0,42*2</t>
  </si>
  <si>
    <t>26,60*1,42-1,0*1,42-2,4*0,42*2</t>
  </si>
  <si>
    <t>14,80*1,42-0,9*1,42-2,4*0,42</t>
  </si>
  <si>
    <t>otěruvzdorný nátěr v. 1,50 m v 1.PP a 2.NP (1.NP stávající stav = beze změn)</t>
  </si>
  <si>
    <t>16,12*1,5-0,9*1,5-2,4*0,2-1,675*1,5</t>
  </si>
  <si>
    <t>13,8*1,5</t>
  </si>
  <si>
    <t>(3,7+2,5)*1,5</t>
  </si>
  <si>
    <t>(79,26-0,7-0,9*6-1,0*4)*1,5-3,20*1,5</t>
  </si>
  <si>
    <t>0133m</t>
  </si>
  <si>
    <t>(68,66-0,9*5-1,0*4-1,1*2)*1,5</t>
  </si>
  <si>
    <t>201m + 202m</t>
  </si>
  <si>
    <t>19,8*1,5</t>
  </si>
  <si>
    <t>109,25*1,5-1,0*1,5*7-0,8*1,5*4-3,2*1,5-2,4*0,8*2</t>
  </si>
  <si>
    <t>783817.R.1</t>
  </si>
  <si>
    <t>Disperzní omyvatelný nátěr (akrylová pryskyřice, polomat, třída otěru 1, odolnost vůči desinfekčním a čistícím prostředkům</t>
  </si>
  <si>
    <t>-991485948</t>
  </si>
  <si>
    <t>Disperzní omyvatelný nátěr (akrylová pryskyřice, polomat, třída otěru 1, odolnost vůči
desinfekčním a čistícím prostředkům</t>
  </si>
  <si>
    <t>784.R.1</t>
  </si>
  <si>
    <t>Výstražná samolepící šrafovaná páska z PVC na schodiště</t>
  </si>
  <si>
    <t>1341846240</t>
  </si>
  <si>
    <t>24 ks * š. ramene</t>
  </si>
  <si>
    <t>24*1,8</t>
  </si>
  <si>
    <t>784121001</t>
  </si>
  <si>
    <t>Oškrabání malby v mísnostech výšky do 3,80 m</t>
  </si>
  <si>
    <t>-659491842</t>
  </si>
  <si>
    <t>Oškrabání malby v místnostech výšky do 3,80 m</t>
  </si>
  <si>
    <t>výmalba 1.PP a 2.NP, 1.NP zůstává stávající</t>
  </si>
  <si>
    <t>stěny</t>
  </si>
  <si>
    <t>schodiště</t>
  </si>
  <si>
    <t>79,26*2,7-3,0*2,1</t>
  </si>
  <si>
    <t>0104m</t>
  </si>
  <si>
    <t>10,10*3,25</t>
  </si>
  <si>
    <t>0105m</t>
  </si>
  <si>
    <t>9,30*3,25</t>
  </si>
  <si>
    <t>0106m</t>
  </si>
  <si>
    <t>7,61*3,25</t>
  </si>
  <si>
    <t>0107m</t>
  </si>
  <si>
    <t>5,21*3,25</t>
  </si>
  <si>
    <t>20,46*2,75</t>
  </si>
  <si>
    <t>34,82*2,77</t>
  </si>
  <si>
    <t>20,71*3,05</t>
  </si>
  <si>
    <t>34,56*3,11</t>
  </si>
  <si>
    <t>20,80*3,25</t>
  </si>
  <si>
    <t>23,80*3,25</t>
  </si>
  <si>
    <t>0115m</t>
  </si>
  <si>
    <t>18,10*3,25</t>
  </si>
  <si>
    <t>0116m</t>
  </si>
  <si>
    <t>20,46*3,25</t>
  </si>
  <si>
    <t>0117m</t>
  </si>
  <si>
    <t>12,75*3,25</t>
  </si>
  <si>
    <t>0118m</t>
  </si>
  <si>
    <t>12,70*3,25</t>
  </si>
  <si>
    <t>0119m</t>
  </si>
  <si>
    <t>26,95*3,25</t>
  </si>
  <si>
    <t>0120m</t>
  </si>
  <si>
    <t>0121m</t>
  </si>
  <si>
    <t>8,75*3,25</t>
  </si>
  <si>
    <t>0123m</t>
  </si>
  <si>
    <t>11,13*3,25</t>
  </si>
  <si>
    <t>0128m</t>
  </si>
  <si>
    <t>12,02*3,25</t>
  </si>
  <si>
    <t>0129m</t>
  </si>
  <si>
    <t>12,53*3,25</t>
  </si>
  <si>
    <t>0130m</t>
  </si>
  <si>
    <t>13,40*3,25</t>
  </si>
  <si>
    <t>0131m</t>
  </si>
  <si>
    <t>12,51*3,25</t>
  </si>
  <si>
    <t>0132m</t>
  </si>
  <si>
    <t>5,60*3,25</t>
  </si>
  <si>
    <t>68,66*3,25</t>
  </si>
  <si>
    <t>odečet obkladů</t>
  </si>
  <si>
    <t>-(10,10*2,1-0,9*0,9-1,0*2,02)</t>
  </si>
  <si>
    <t>-(9,30*2,1-1,0*2,02*3)</t>
  </si>
  <si>
    <t>-(7,61*2,1-0,8*2,02*2)</t>
  </si>
  <si>
    <t>-(5,21*2,1-0,8*2,02)</t>
  </si>
  <si>
    <t>-(3,3*0,8)</t>
  </si>
  <si>
    <t>109,25*3,25-2,4*2,1-3,25*3,05-2,4*2,1</t>
  </si>
  <si>
    <t>35,54*3,0-2,4*2,1*3</t>
  </si>
  <si>
    <t>20,70*3,0-2,4*2,1</t>
  </si>
  <si>
    <t>27,70*3,0-2,4*2,1*2</t>
  </si>
  <si>
    <t>35,01*3,0-2,4*2,1*3</t>
  </si>
  <si>
    <t>35,37*3,0-2,4*2,1*3</t>
  </si>
  <si>
    <t>41,47*3,0-2,4*2,1*4</t>
  </si>
  <si>
    <t>27,86*3,0-2,4*2,1*2</t>
  </si>
  <si>
    <t>26,61*3,0-2,4*2,1*2</t>
  </si>
  <si>
    <t>14,80*3,0-2,4*2,1</t>
  </si>
  <si>
    <t>213m</t>
  </si>
  <si>
    <t>8,88*3,25</t>
  </si>
  <si>
    <t>214m</t>
  </si>
  <si>
    <t>6,14*3,25</t>
  </si>
  <si>
    <t>215m</t>
  </si>
  <si>
    <t>5,03*3,25</t>
  </si>
  <si>
    <t>216m</t>
  </si>
  <si>
    <t>12,28*3,25</t>
  </si>
  <si>
    <t>217m</t>
  </si>
  <si>
    <t>12,52*3,25</t>
  </si>
  <si>
    <t>218m</t>
  </si>
  <si>
    <t>13,65*3,25</t>
  </si>
  <si>
    <t>219m</t>
  </si>
  <si>
    <t>12,50*3,25</t>
  </si>
  <si>
    <t>220m</t>
  </si>
  <si>
    <t>-(8,88*2,1-0,9*2,02)</t>
  </si>
  <si>
    <t>-(6,14*2,1-0,9*2,02)</t>
  </si>
  <si>
    <t>-(5,03*2,1-0,8*2,02)</t>
  </si>
  <si>
    <t>-(12,28*2,1-0,9*2,02-0,9*1,5)</t>
  </si>
  <si>
    <t>-(12,52*2,1-0,9*2,02*2)</t>
  </si>
  <si>
    <t>-(13,65*2,1-0,7*2,02-0,9*2,02-0,9*1,5)</t>
  </si>
  <si>
    <t>-(12,50*2,1-0,9*2,02*2)</t>
  </si>
  <si>
    <t>-(5,60*2,1-0,7*2,02)</t>
  </si>
  <si>
    <t>stropy</t>
  </si>
  <si>
    <t>10,79</t>
  </si>
  <si>
    <t>6,26</t>
  </si>
  <si>
    <t>5,62</t>
  </si>
  <si>
    <t>3,83</t>
  </si>
  <si>
    <t>1,64</t>
  </si>
  <si>
    <t>12,18</t>
  </si>
  <si>
    <t>21,40</t>
  </si>
  <si>
    <t>9,95</t>
  </si>
  <si>
    <t>9,49</t>
  </si>
  <si>
    <t>36,50</t>
  </si>
  <si>
    <t>3,43</t>
  </si>
  <si>
    <t>3,73</t>
  </si>
  <si>
    <t>4,82</t>
  </si>
  <si>
    <t>3,10</t>
  </si>
  <si>
    <t>7,46</t>
  </si>
  <si>
    <t>7,60</t>
  </si>
  <si>
    <t>6,19</t>
  </si>
  <si>
    <t>1,87</t>
  </si>
  <si>
    <t>38,58</t>
  </si>
  <si>
    <t>4,15</t>
  </si>
  <si>
    <t>2,22</t>
  </si>
  <si>
    <t>1,52</t>
  </si>
  <si>
    <t>8,00</t>
  </si>
  <si>
    <t>6,49</t>
  </si>
  <si>
    <t>784121007</t>
  </si>
  <si>
    <t>Oškrabání malby na schodišti o výšce podlaží do 3,80 m</t>
  </si>
  <si>
    <t>-1990412198</t>
  </si>
  <si>
    <t>schodišťový prostor všechna podlaží</t>
  </si>
  <si>
    <t>"boky plocha cad"70,44*2</t>
  </si>
  <si>
    <t>3,75*(3,35+3,35+3,25)-3,2*3,05*3</t>
  </si>
  <si>
    <t>3,75*(3,35+5,05)</t>
  </si>
  <si>
    <t>784181111</t>
  </si>
  <si>
    <t>Základní silikátová jednonásobná penetrace podkladu v místnostech výšky do 3,80m</t>
  </si>
  <si>
    <t>119890945</t>
  </si>
  <si>
    <t>Penetrace podkladu jednonásobná základní silikátová v místnostech výšky do 3,80 m</t>
  </si>
  <si>
    <t>784181117</t>
  </si>
  <si>
    <t>Základní silikátová jednonásobná penetrace podkladu na schodišti o výšce podlaží do 3,80 m</t>
  </si>
  <si>
    <t>1290448150</t>
  </si>
  <si>
    <t>Penetrace podkladu jednonásobná základní silikátová na schodišti o výšce podlaží do 3,80 m</t>
  </si>
  <si>
    <t>784221107</t>
  </si>
  <si>
    <t>Dvojnásobné bílé malby ze směsí za sucha dobře otěruvzdorných na schodišti do 3,80 m</t>
  </si>
  <si>
    <t>1864478212</t>
  </si>
  <si>
    <t>Malby z malířských směsí otěruvzdorných za sucha dvojnásobné, bílé za sucha otěruvzdorné dobře na schodišti o výšce podlaží do 3,80 m</t>
  </si>
  <si>
    <t>784221101</t>
  </si>
  <si>
    <t>Dvojnásobné bílé malby ze směsí za sucha dobře otěruvzdorných v místnostech do 3,80 m</t>
  </si>
  <si>
    <t>-1757078995</t>
  </si>
  <si>
    <t>Malby z malířských směsí otěruvzdorných za sucha dvojnásobné, bílé za sucha otěruvzdorné dobře v místnostech výšky do 3,80 m</t>
  </si>
  <si>
    <t>sdk</t>
  </si>
  <si>
    <t>3,42+3,0</t>
  </si>
  <si>
    <t>34,926</t>
  </si>
  <si>
    <t>4,386</t>
  </si>
  <si>
    <t>oškrabané omítky stěn a stropů celkem plocha</t>
  </si>
  <si>
    <t>3273,265</t>
  </si>
  <si>
    <t>odečet otěruvzdorného nátěru</t>
  </si>
  <si>
    <t>-887,423</t>
  </si>
  <si>
    <t xml:space="preserve">D.1.4.A.u -  Vytápění</t>
  </si>
  <si>
    <t xml:space="preserve">    730 - Ústřední vytápění</t>
  </si>
  <si>
    <t xml:space="preserve">      730.2 - Potrubí vč. dodávky, montáže  a tvarovek</t>
  </si>
  <si>
    <t xml:space="preserve">    730.1 - Otopná tělesa vč. dodávky, montáže a příslušenství</t>
  </si>
  <si>
    <t xml:space="preserve">    730.3 - Armatury pro připojení těles vč. dodávky, montáže a příslušenství</t>
  </si>
  <si>
    <t xml:space="preserve">    730.6 - Ostatní armatury vč. dodávky, montáže a příslušenství</t>
  </si>
  <si>
    <t>OST - Ostatní</t>
  </si>
  <si>
    <t>730</t>
  </si>
  <si>
    <t>Ústřední vytápění</t>
  </si>
  <si>
    <t>730.2</t>
  </si>
  <si>
    <t xml:space="preserve">Potrubí vč. dodávky, montáže  a tvarovek</t>
  </si>
  <si>
    <t>733111123</t>
  </si>
  <si>
    <t>Potrubí ocelové závitové bezešvé běžné nízkotlaké nebo středotlaké DN 15</t>
  </si>
  <si>
    <t>356501640</t>
  </si>
  <si>
    <t xml:space="preserve">Potrubí z trubek ocelových závitových  bezešvých běžných nízkotlakých a středotlakých DN 15</t>
  </si>
  <si>
    <t>733111126</t>
  </si>
  <si>
    <t>Potrubí ocelové závitové černé bezešvé běžné středotlaké DN 32</t>
  </si>
  <si>
    <t>1549840027</t>
  </si>
  <si>
    <t>Potrubí z trubek ocelových závitových černých spojovaných svařováním bezešvých běžných středotlakých PN 16 nad 115°C DN 32</t>
  </si>
  <si>
    <t>730.1</t>
  </si>
  <si>
    <t>Otopná tělesa vč. dodávky, montáže a příslušenství</t>
  </si>
  <si>
    <t>735151599</t>
  </si>
  <si>
    <t>Otopné těleso panelové dvoudeskové 2 přídavné přestupní plochy výška/délka 900/1200 mm</t>
  </si>
  <si>
    <t>1713662128</t>
  </si>
  <si>
    <t>Otopná tělesa panelová dvoudesková PN 1,0 MPa, T do 110°C se dvěma přídavnými přestupními plochami výšky tělesa 900 mm stavební délky 1200 mm</t>
  </si>
  <si>
    <t>7351118R1</t>
  </si>
  <si>
    <t>Demontáž otopného tělesa litinového článkového, očištění, odmaštění, proplach, případný nátěr, zpětná montáž</t>
  </si>
  <si>
    <t>-2021183289</t>
  </si>
  <si>
    <t>Demontáž otopných těles litinových článkových</t>
  </si>
  <si>
    <t>7351218R2</t>
  </si>
  <si>
    <t>Demontáž otopného tělesa deskového, očištění, odmaštění, proplach, případný nátěr, zpětná montáž</t>
  </si>
  <si>
    <t>2010802597</t>
  </si>
  <si>
    <t>Demontáž otopných těles ocelových článkových</t>
  </si>
  <si>
    <t>7331919R3</t>
  </si>
  <si>
    <t>Dočasné zaslepení potrubí ocelového závitového DN 15</t>
  </si>
  <si>
    <t>1754547233</t>
  </si>
  <si>
    <t>Opravy rozvodů potrubí z trubek ocelových závitových normálních i zesílených zaslepení skováním a zavařením DN 15</t>
  </si>
  <si>
    <t>730.3</t>
  </si>
  <si>
    <t>Armatury pro připojení těles vč. dodávky, montáže a příslušenství</t>
  </si>
  <si>
    <t>734221545</t>
  </si>
  <si>
    <t>Ventil závitový termostatický přímý jednoregulační G 1/2 PN 16 do 110°C bez hlavice ovládání</t>
  </si>
  <si>
    <t>1457731191</t>
  </si>
  <si>
    <t>Ventily regulační závitové termostatické, bez hlavice ovládání PN 16 do 110°C přímé jednoregulační G 1/2</t>
  </si>
  <si>
    <t>734221682R</t>
  </si>
  <si>
    <t>Termostatická hlavice kapalinová PN 10 do 110°C otopných těles</t>
  </si>
  <si>
    <t>-905325405</t>
  </si>
  <si>
    <t>Ventily regulační závitové hlavice termostatické, pro ovládání ventilů PN 10 do 110°C kapalinové otopných těles</t>
  </si>
  <si>
    <t>734261712</t>
  </si>
  <si>
    <t>Šroubení regulační radiátorové přímé G 1/2 bez vypouštění</t>
  </si>
  <si>
    <t>984857756</t>
  </si>
  <si>
    <t>Šroubení regulační radiátorové přímé bez vypouštění G 1/2</t>
  </si>
  <si>
    <t>730.6</t>
  </si>
  <si>
    <t>Ostatní armatury vč. dodávky, montáže a příslušenství</t>
  </si>
  <si>
    <t>734292716</t>
  </si>
  <si>
    <t>Kohout kulový přímý G 1 1/4 PN 42 do 185°C vnitřní závit</t>
  </si>
  <si>
    <t>672212596</t>
  </si>
  <si>
    <t>Ostatní armatury kulové kohouty PN 42 do 185°C přímé vnitřní závit G 1 1/4</t>
  </si>
  <si>
    <t>734163444</t>
  </si>
  <si>
    <t>Filtr DN 32 PN 40 do 400°C z uhlíkové oceli s vypouštěcí přírubou</t>
  </si>
  <si>
    <t>soubor</t>
  </si>
  <si>
    <t>226630937</t>
  </si>
  <si>
    <t>Filtry z uhlíkové oceli s čístícím víkem nebo vypouštěcí zátkou PN 40 do 400°C DN 32</t>
  </si>
  <si>
    <t>734242412</t>
  </si>
  <si>
    <t>Ventil závitový zpětný přímý G 1/2 PN 16 do 110°C</t>
  </si>
  <si>
    <t>1358971866</t>
  </si>
  <si>
    <t>Ventily zpětné závitové PN 16 do 110°C přímé G 1/2</t>
  </si>
  <si>
    <t>6000052489</t>
  </si>
  <si>
    <t>Vyvažovací ventil STAD DN 15 s vypouštěním PN25</t>
  </si>
  <si>
    <t>-1090759412</t>
  </si>
  <si>
    <t>734209113</t>
  </si>
  <si>
    <t>Montáž armatury závitové s dvěma závity G 1/2</t>
  </si>
  <si>
    <t>-551768299</t>
  </si>
  <si>
    <t xml:space="preserve">Montáž závitových armatur  se 2 závity G 1/2 (DN 15)</t>
  </si>
  <si>
    <t>734211120</t>
  </si>
  <si>
    <t>Ventil závitový odvzdušňovací G 1/2 PN 14 do 120°C automatický</t>
  </si>
  <si>
    <t>1794854734</t>
  </si>
  <si>
    <t>Ventily odvzdušňovací závitové automatické PN 14 do 120°C G 1/2</t>
  </si>
  <si>
    <t>734291123</t>
  </si>
  <si>
    <t>Kohout plnící a vypouštěcí G 1/2 PN 10 do 90°C závitový</t>
  </si>
  <si>
    <t>-2028222095</t>
  </si>
  <si>
    <t>Ostatní armatury kohouty plnicí a vypouštěcí PN 10 do 90°C G 1/2</t>
  </si>
  <si>
    <t>734411117</t>
  </si>
  <si>
    <t>Teploměr technický s pevným stonkem a jímkou zadní připojení průměr 80 mm délky 100 mm</t>
  </si>
  <si>
    <t>1807927431</t>
  </si>
  <si>
    <t>Teploměry technické s pevným stonkem a jímkou zadní připojení (axiální) průměr 80 mm délka stonku 100 mm</t>
  </si>
  <si>
    <t>Pol17</t>
  </si>
  <si>
    <t>Montáž Směšovací sestava VZT</t>
  </si>
  <si>
    <t>-558828150</t>
  </si>
  <si>
    <t xml:space="preserve">Poznámka k položce:_x000d_
(směšovací sestava je dodávkou příslušenství VZT)_x000d_
</t>
  </si>
  <si>
    <t>OST</t>
  </si>
  <si>
    <t>Ostatní</t>
  </si>
  <si>
    <t>783614551</t>
  </si>
  <si>
    <t>Základní dvounásobný syntetický nátěr potrubí DN do 65 mm</t>
  </si>
  <si>
    <t>512</t>
  </si>
  <si>
    <t>706397343</t>
  </si>
  <si>
    <t>Základní nátěr armatur a kovových potrub dvounásobný potrubí do DN 65 mm syntetický</t>
  </si>
  <si>
    <t>37,5*1,2 'Přepočtené koeficientem množství</t>
  </si>
  <si>
    <t>733194912R</t>
  </si>
  <si>
    <t xml:space="preserve">Navaření odbočky na potrubí ocelové hladké </t>
  </si>
  <si>
    <t>-1911892441</t>
  </si>
  <si>
    <t xml:space="preserve">Poznámka k položce:_x000d_
NAPOJENÍ NA STÁVAJÍCÍ POTRUBÍ </t>
  </si>
  <si>
    <t>230170.R.1</t>
  </si>
  <si>
    <t>Tlakové zkoušky těsnosti potrubí - zkouška DN do 40</t>
  </si>
  <si>
    <t>1960188041</t>
  </si>
  <si>
    <t xml:space="preserve">Zkouška těsnosti potrubí  DN do 40</t>
  </si>
  <si>
    <t>904D001</t>
  </si>
  <si>
    <t>Zkouška v rámci montážních prací - Topná zkouška</t>
  </si>
  <si>
    <t>h</t>
  </si>
  <si>
    <t>-1650351146</t>
  </si>
  <si>
    <t>OST1</t>
  </si>
  <si>
    <t>Dokumentace skutečného provedení stavu</t>
  </si>
  <si>
    <t>-665287483</t>
  </si>
  <si>
    <t>OST2</t>
  </si>
  <si>
    <t>Spojovací a kotevní materiál</t>
  </si>
  <si>
    <t>1159180417</t>
  </si>
  <si>
    <t>OST3</t>
  </si>
  <si>
    <t>Stavební přípomoce</t>
  </si>
  <si>
    <t>623742053</t>
  </si>
  <si>
    <t>OST5</t>
  </si>
  <si>
    <t>1774667416</t>
  </si>
  <si>
    <t>OST6</t>
  </si>
  <si>
    <t>Vypouštění, napuštění vody do otopných těles</t>
  </si>
  <si>
    <t>1280782421</t>
  </si>
  <si>
    <t>D.1.4.C.e - Vzduchotechnika</t>
  </si>
  <si>
    <t>VZT - Vzduchotechnika</t>
  </si>
  <si>
    <t xml:space="preserve">    6 - Zařízení č. 1 Větrání pavilonu A</t>
  </si>
  <si>
    <t xml:space="preserve">    D1 - Zařízení č. 6 Chlazení VZT</t>
  </si>
  <si>
    <t xml:space="preserve">    D8 - Zařízení č. 8 Větrání skladů</t>
  </si>
  <si>
    <t xml:space="preserve">    D9 - Zařízení č. 9 Větrání WC a výlevky</t>
  </si>
  <si>
    <t>ON - Ostatní náklady</t>
  </si>
  <si>
    <t>VZT</t>
  </si>
  <si>
    <t>Zařízení č. 1 Větrání pavilonu A</t>
  </si>
  <si>
    <t>DG.VZT.1.1</t>
  </si>
  <si>
    <t xml:space="preserve">Vzduchotechnická jednotka dle specifikace tech. zprávy vč. směšovacího uzlu, regulace,  příslušenství a montáže</t>
  </si>
  <si>
    <t>-918372679</t>
  </si>
  <si>
    <t>751344125</t>
  </si>
  <si>
    <t>Montáž tlumiče hluku pro čtyřhranné potrubí přes 0,600 m2</t>
  </si>
  <si>
    <t>635601737</t>
  </si>
  <si>
    <t>Montáž tlumičů hluku pro čtyřhranné potrubí, průřezu přes 0,600 m2</t>
  </si>
  <si>
    <t>DG.VZT.1.2a</t>
  </si>
  <si>
    <t xml:space="preserve">Kulisový tlumič hluku 1000x500 L=1000 mm  (5x buňka 200x500 včetně náběhů)</t>
  </si>
  <si>
    <t>1362130656</t>
  </si>
  <si>
    <t>DG.VZT.1.2b</t>
  </si>
  <si>
    <t xml:space="preserve">Kulisový tlumič hluku 500x1000 L=1000 mm  (5x buňka 200x500 včetně náběhů)</t>
  </si>
  <si>
    <t>893092808</t>
  </si>
  <si>
    <t>DG.VZT.1.2c</t>
  </si>
  <si>
    <t xml:space="preserve">Kulisový tlumič hluku 1000x500 L=1500 mm  (5x buňka 200x500 včetně náběhů</t>
  </si>
  <si>
    <t>-473102929</t>
  </si>
  <si>
    <t>751.DG.1.3</t>
  </si>
  <si>
    <t xml:space="preserve">Velkoplošná textilní přívodní výústka půlkruhová  do rozměru pr.  300 mm L=4000 mm</t>
  </si>
  <si>
    <t>944811508</t>
  </si>
  <si>
    <t>751.DG.1.3b</t>
  </si>
  <si>
    <t xml:space="preserve">Velkoplošná textilní přívodní výústka kruhová  do rozměru pr.  200 mm L=4000 m</t>
  </si>
  <si>
    <t>93883425</t>
  </si>
  <si>
    <t xml:space="preserve">Velkoplošná textilní přívodní výústka kruhová  do rozměru pr.  200 mm 4000 m</t>
  </si>
  <si>
    <t>751.DG.1.4</t>
  </si>
  <si>
    <t xml:space="preserve">Děrovaný difusor vč. boxu 250x250  vč. montáže</t>
  </si>
  <si>
    <t>1396445522</t>
  </si>
  <si>
    <t xml:space="preserve">Odvodní čtvercový anemostat vč. boxu 250x250  vč. montáže</t>
  </si>
  <si>
    <t>751322011</t>
  </si>
  <si>
    <t>Montáž talířového ventilu D do 100 mm</t>
  </si>
  <si>
    <t>496275103</t>
  </si>
  <si>
    <t>Montáž talířových ventilů, anemostatů, dýz talířového ventilu, průměru do 100 mm</t>
  </si>
  <si>
    <t>42972212</t>
  </si>
  <si>
    <t>ventil talířový pro odvod vzduchu kovový D 100mm</t>
  </si>
  <si>
    <t>-421141841</t>
  </si>
  <si>
    <t>42972206</t>
  </si>
  <si>
    <t>ventil talířový pro přívod vzduchu kovový D 100mm</t>
  </si>
  <si>
    <t>-1220206342</t>
  </si>
  <si>
    <t>751322012</t>
  </si>
  <si>
    <t>Montáž talířového ventilu D přes 100 do 200 mm</t>
  </si>
  <si>
    <t>1089620761</t>
  </si>
  <si>
    <t>Montáž talířových ventilů, anemostatů, dýz talířového ventilu, průměru přes 100 do 200 mm</t>
  </si>
  <si>
    <t>42972215</t>
  </si>
  <si>
    <t>ventil talířový pro odvod vzduchu kovový D 160mm</t>
  </si>
  <si>
    <t>166704639</t>
  </si>
  <si>
    <t>751398056</t>
  </si>
  <si>
    <t>Montáž protidešťové žaluzie nebo žaluziové klapky na čtyřhranné potrubí přes 0,750 m2</t>
  </si>
  <si>
    <t>471678399</t>
  </si>
  <si>
    <t>Montáž ostatních zařízení protidešťové žaluzie nebo žaluziové klapky na čtyřhranné potrubí, průřezu přes 0,750 m2</t>
  </si>
  <si>
    <t>42972923R</t>
  </si>
  <si>
    <t>Protidešťová žaluzie 1250x630 mm</t>
  </si>
  <si>
    <t>-501903967</t>
  </si>
  <si>
    <t xml:space="preserve">Protidešťová žaluzie pevnými lamelami včetně rámu a  nástříku RAL dle barvy fasády popř. dle požadavku stavby</t>
  </si>
  <si>
    <t>42972923R2</t>
  </si>
  <si>
    <t xml:space="preserve">Protidešťová žaluzie 1000x800 mm </t>
  </si>
  <si>
    <t>-1041684132</t>
  </si>
  <si>
    <t>751514613</t>
  </si>
  <si>
    <t>Montáž škrtící klapky nebo zpětné klapky do plechového potrubí čtyřhranné s přírubou přes 0,070 do 0,140 m2</t>
  </si>
  <si>
    <t>-1441808342</t>
  </si>
  <si>
    <t>Montáž škrtící klapky nebo zpětné klapky do plechového potrubí čtyřhranné s přírubou, průřezu přes 0,070 do 0,140 m2</t>
  </si>
  <si>
    <t>42982458.R1.9</t>
  </si>
  <si>
    <t>klapka čtyřhranná regulační Pz 315x200mm včetně servopohonu 24V</t>
  </si>
  <si>
    <t>-885319088</t>
  </si>
  <si>
    <t>42982458.R1.9b</t>
  </si>
  <si>
    <t>klapka čtyřhranná regulační Pz 250x200mm včetně servopohonu 24V</t>
  </si>
  <si>
    <t>-217155679</t>
  </si>
  <si>
    <t>42982458.R1.9c</t>
  </si>
  <si>
    <t>klapka čtyřhranná regulační Pz 400x200mm včetně servopohonu 24V</t>
  </si>
  <si>
    <t>-423542921</t>
  </si>
  <si>
    <t>751514678</t>
  </si>
  <si>
    <t>Montáž škrtící klapky nebo zpětné klapky do plechového potrubí kruhové bez příruby D do 100 mm</t>
  </si>
  <si>
    <t>714407782</t>
  </si>
  <si>
    <t>Montáž škrtící klapky nebo zpětné klapky do plechového potrubí kruhové bez příruby, průměru do 100 mm</t>
  </si>
  <si>
    <t>42981300</t>
  </si>
  <si>
    <t>klapka kruhová regulační Pz D 100mm</t>
  </si>
  <si>
    <t>605514308</t>
  </si>
  <si>
    <t>751514679</t>
  </si>
  <si>
    <t>Montáž škrtící klapky nebo zpětné klapky do plechového potrubí kruhové bez příruby D přes 100 do 200 mm</t>
  </si>
  <si>
    <t>-230855213</t>
  </si>
  <si>
    <t>Montáž škrtící klapky nebo zpětné klapky do plechového potrubí kruhové bez příruby, průměru přes 100 do 200 mm</t>
  </si>
  <si>
    <t>42981312</t>
  </si>
  <si>
    <t>klapka kruhová regulační Pz D 200mm</t>
  </si>
  <si>
    <t>544198864</t>
  </si>
  <si>
    <t>42981004</t>
  </si>
  <si>
    <t>klapka kruhová regulační Pz D 160mm</t>
  </si>
  <si>
    <t>-761159246</t>
  </si>
  <si>
    <t>751514612</t>
  </si>
  <si>
    <t>Montáž škrtící klapky nebo zpětné klapky do plechového potrubí čtyřhranné s přírubou přes 0,035 do 0,070 m2</t>
  </si>
  <si>
    <t>-17390771</t>
  </si>
  <si>
    <t>Montáž škrtící klapky nebo zpětné klapky do plechového potrubí čtyřhranné s přírubou, průřezu přes 0,035 do 0,070 m2</t>
  </si>
  <si>
    <t>42982457R</t>
  </si>
  <si>
    <t>klapka čtyřhranná regulační Pz 250x250mm</t>
  </si>
  <si>
    <t>-1765533725</t>
  </si>
  <si>
    <t>klapka čtyřhranná regulační Pz 300x200mm</t>
  </si>
  <si>
    <t>751311092</t>
  </si>
  <si>
    <t>Montáž vyústi čtyřhranné do čtyřhranného potrubí přes 0,040 do 0,080 m2</t>
  </si>
  <si>
    <t>-169017165</t>
  </si>
  <si>
    <t>Montáž vyústi čtyřhranné do čtyřhranného potrubí, průřezu přes 0,040 do 0,080 m2</t>
  </si>
  <si>
    <t>42972670R</t>
  </si>
  <si>
    <t>Odvodní vyústka čtyřhranná jednořadá 425x125 vč. regulace Sef=0,0367 m2</t>
  </si>
  <si>
    <t>-1548212986</t>
  </si>
  <si>
    <t>751311093</t>
  </si>
  <si>
    <t>Montáž vyústi čtyřhranné do čtyřhranného potrubí přes 0,080 do 0,150 m2</t>
  </si>
  <si>
    <t>-1175940776</t>
  </si>
  <si>
    <t>Montáž vyústi čtyřhranné do čtyřhranného potrubí, průřezu přes 0,080 do 0,150 m2</t>
  </si>
  <si>
    <t>42972671R</t>
  </si>
  <si>
    <t>Odvodní vyústka čtyřhranná jednořadá 280x420 vč. regulace Sef=0,085 m2</t>
  </si>
  <si>
    <t>-1622632482</t>
  </si>
  <si>
    <t>751511D02</t>
  </si>
  <si>
    <t>Čtyřhranné potrubí vč. tvarovek (40%) a montáže</t>
  </si>
  <si>
    <t>212338126</t>
  </si>
  <si>
    <t>Čtyřhranné potrubí vč. tvarovek (40%) a kotvení</t>
  </si>
  <si>
    <t>751510042</t>
  </si>
  <si>
    <t>Vzduchotechnické potrubí z pozinkovaného plechu kruhové spirálně vinutá trouba bez příruby D přes 100 do 200 mm</t>
  </si>
  <si>
    <t>-1932849788</t>
  </si>
  <si>
    <t>Vzduchotechnické potrubí z pozinkovaného plechu kruhové, trouba spirálně vinutá bez příruby, průměru přes 100 do 200 mm</t>
  </si>
  <si>
    <t>751510043</t>
  </si>
  <si>
    <t>Vzduchotechnické potrubí z pozinkovaného plechu kruhové spirálně vinutá trouba bez příruby D přes 200 do 300 mm</t>
  </si>
  <si>
    <t>-1757075058</t>
  </si>
  <si>
    <t>Vzduchotechnické potrubí z pozinkovaného plechu kruhové, trouba spirálně vinutá bez příruby, průměru přes 200 do 300 mm</t>
  </si>
  <si>
    <t>751510044</t>
  </si>
  <si>
    <t>Vzduchotechnické potrubí z pozinkovaného plechu kruhové spirálně vinutá trouba bez příruby D přes 300 do 400 mm</t>
  </si>
  <si>
    <t>1352725534</t>
  </si>
  <si>
    <t>Vzduchotechnické potrubí z pozinkovaného plechu kruhové, trouba spirálně vinutá bez příruby, průměru přes 300 do 400 mm</t>
  </si>
  <si>
    <t>713381511R</t>
  </si>
  <si>
    <t>Montáž izolace tepelné vzduchotechnického potrubí</t>
  </si>
  <si>
    <t>1167418981</t>
  </si>
  <si>
    <t>63153753R</t>
  </si>
  <si>
    <t>izolace z minerální vlny pro technickou izolaci s Al fólií 55kg/m3 max.teplota do 500°C tl 30mm</t>
  </si>
  <si>
    <t>-2065808385</t>
  </si>
  <si>
    <t>63153793R</t>
  </si>
  <si>
    <t>izolace z minerální vlny pro technickou izolaci s Al fólií 55kg/m3 max.teplota do 500°C tl 80mm</t>
  </si>
  <si>
    <t>824108602</t>
  </si>
  <si>
    <t>751581212R</t>
  </si>
  <si>
    <t xml:space="preserve">Obklad čtyřhranného potrubí protipožárními deskam min. EI 45  typ B tl. min 80 mm (možno ve dvou vrstvách) vč. montáže</t>
  </si>
  <si>
    <t>1781145204</t>
  </si>
  <si>
    <t>713491112R</t>
  </si>
  <si>
    <t>Oplechování VZT potrubí vč. tvarovek</t>
  </si>
  <si>
    <t>3634297</t>
  </si>
  <si>
    <t>Montáž izolace tepelné potrubí a ohybů - doplňky a konstrukční součástí oplechování pevného vnějšího obvodu do 500 mm ohybů</t>
  </si>
  <si>
    <t>731.DG.OST1</t>
  </si>
  <si>
    <t>Vynášecí konstrukce VZT potrubí na střeše ze zinkovaných profilů a plast. sedlových úchytů (na metr trasy)</t>
  </si>
  <si>
    <t>-638001861</t>
  </si>
  <si>
    <t>731.DG.OST2</t>
  </si>
  <si>
    <t>Revizní dvířka plast. bílá 300x300 mm, vč. montáže</t>
  </si>
  <si>
    <t>584692199</t>
  </si>
  <si>
    <t>Revizní dvířka plast. 300x300 mm, vč. montáže</t>
  </si>
  <si>
    <t>D1</t>
  </si>
  <si>
    <t>Zařízení č. 6 Chlazení VZT</t>
  </si>
  <si>
    <t>Pol4</t>
  </si>
  <si>
    <t>Venkovní kondenzační jednotka chlazení pavilonu A 22,4 kW vč. montáže a veškerého příslušenství</t>
  </si>
  <si>
    <t>2000528471</t>
  </si>
  <si>
    <t>Venkovní kondenzační jednotka chlazení pavilonu A 22,4 kW vč. montáže a příslušenství zejména řídící modul pro VZT, expanzní ventil, kotvící prvky atd.)</t>
  </si>
  <si>
    <t>751791112</t>
  </si>
  <si>
    <t>Montáž napojovacího měděného potrubí předizolovaného 10 (3/8" x 0,8)</t>
  </si>
  <si>
    <t>-1632191796</t>
  </si>
  <si>
    <t>Montáž napojovacího potrubí měděného předizolovaného, D mm (" x tl. stěny) 10 (3/8" x 0,8)</t>
  </si>
  <si>
    <t>42981908</t>
  </si>
  <si>
    <t>trubka předizolovaná Cu 3/8" (10 mm), stěna tl 0,8 mm, izolace 9mm</t>
  </si>
  <si>
    <t>1853025935</t>
  </si>
  <si>
    <t>751791115</t>
  </si>
  <si>
    <t>Montáž napojovacího měděného potrubí předizolovaného 18 (3/4" x 1,0)</t>
  </si>
  <si>
    <t>109136755</t>
  </si>
  <si>
    <t>Montáž napojovacího potrubí měděného předizolovaného, D mm (" x tl. stěny) 18 (3/4" x 1,0)</t>
  </si>
  <si>
    <t>42981911</t>
  </si>
  <si>
    <t>trubka předizolovaná Cu 3/4" (18 mm), stěna tl 1,0 mm, izolace 9mm</t>
  </si>
  <si>
    <t>-1579449474</t>
  </si>
  <si>
    <t>751.PK1</t>
  </si>
  <si>
    <t>Komunikační kabeláž (trasa s chladivem)</t>
  </si>
  <si>
    <t>1628572439</t>
  </si>
  <si>
    <t>Komunikační kabeláž</t>
  </si>
  <si>
    <t>D8</t>
  </si>
  <si>
    <t>Zařízení č. 8 Větrání skladů</t>
  </si>
  <si>
    <t>751133031</t>
  </si>
  <si>
    <t>Montáž ventilátoru diagonálního nízkotlakého střešního základního odvod i přívod D do 100 mm</t>
  </si>
  <si>
    <t>209584260</t>
  </si>
  <si>
    <t>Montáž ventilátoru diagonálního nízkotlakého střešního základního odvod i přívod, průměru do 100 mm</t>
  </si>
  <si>
    <t>42914524</t>
  </si>
  <si>
    <t>ventilátor axiální diagonální potrubní dvouotáčkový plastový IP44 připojení D 100mm</t>
  </si>
  <si>
    <t>1022997355</t>
  </si>
  <si>
    <t>ventiláor axiální diagonální potrubní dvouotáčkový plastový IP44 připojení D 100mm</t>
  </si>
  <si>
    <t>751344111</t>
  </si>
  <si>
    <t>Montáž tlumiče hluku pro kruhové potrubí D do 100 mm</t>
  </si>
  <si>
    <t>1466969897</t>
  </si>
  <si>
    <t>Montáž tlumičů hluku pro kruhové potrubí, průměru do 100 mm</t>
  </si>
  <si>
    <t>42976201</t>
  </si>
  <si>
    <t>tlumič hluku kruhový Pz, D 100mm, l=500-600mm</t>
  </si>
  <si>
    <t>1132200825</t>
  </si>
  <si>
    <t>tlumič hluku kruhový Pz, D 100mm, l=500mm</t>
  </si>
  <si>
    <t>1278287255</t>
  </si>
  <si>
    <t>42971019</t>
  </si>
  <si>
    <t>klapka kruhová zpětná Pz D 100mm</t>
  </si>
  <si>
    <t>357221229</t>
  </si>
  <si>
    <t>2085734643</t>
  </si>
  <si>
    <t>-2055081799</t>
  </si>
  <si>
    <t>751398011</t>
  </si>
  <si>
    <t>Montáž větrací mřížky na kruhové potrubí D do 100 mm</t>
  </si>
  <si>
    <t>367976119</t>
  </si>
  <si>
    <t>Montáž ostatních zařízení větrací mřížky na kruhové potrubí, průměru do 100 mm</t>
  </si>
  <si>
    <t>42972838R</t>
  </si>
  <si>
    <t>Žaluziová klapka samotížná pr. 100 mm plastová</t>
  </si>
  <si>
    <t>-210692439</t>
  </si>
  <si>
    <t>-2075884775</t>
  </si>
  <si>
    <t>876523915</t>
  </si>
  <si>
    <t>-1051425743</t>
  </si>
  <si>
    <t>D9</t>
  </si>
  <si>
    <t>Zařízení č. 9 Větrání WC a výlevky</t>
  </si>
  <si>
    <t>751111011</t>
  </si>
  <si>
    <t>Montáž ventilátoru axiálního nízkotlakého nástěnného základního D do 100 mm</t>
  </si>
  <si>
    <t>601583965</t>
  </si>
  <si>
    <t>Montáž ventilátoru axiálního nízkotlakého nástěnného základního, průměru do 100 mm</t>
  </si>
  <si>
    <t>42914110R</t>
  </si>
  <si>
    <t xml:space="preserve">ventilátor axiální stěnový skříň z plastu IP44  D 100mm do 80 m3/h</t>
  </si>
  <si>
    <t>149365504</t>
  </si>
  <si>
    <t>ventilátor axiální stěnový skříň z plastu IP44 17W D 100mm</t>
  </si>
  <si>
    <t>40011152</t>
  </si>
  <si>
    <t>-1717409650</t>
  </si>
  <si>
    <t>-1350880896</t>
  </si>
  <si>
    <t>ON</t>
  </si>
  <si>
    <t>Ostatní náklady</t>
  </si>
  <si>
    <t>751.DV.400.160</t>
  </si>
  <si>
    <t>Dveřní mřížka do rozměru 400x160 mm Al transparetní elox vč. instalace, rozteč lamel 20 mm vč. montáže</t>
  </si>
  <si>
    <t>1788888848</t>
  </si>
  <si>
    <t>Dveřní mřížka 400x160 mm Al transparetní elox vč. instalace, rozteč lamel 20 mm</t>
  </si>
  <si>
    <t>998728202</t>
  </si>
  <si>
    <t>262144</t>
  </si>
  <si>
    <t>241705195</t>
  </si>
  <si>
    <t>998728203</t>
  </si>
  <si>
    <t>Přesun hmot pro vzduchotechniku, výšky do 24 m</t>
  </si>
  <si>
    <t>896403945</t>
  </si>
  <si>
    <t>751793001R</t>
  </si>
  <si>
    <t>Doplnění chladiva do systému</t>
  </si>
  <si>
    <t>soub</t>
  </si>
  <si>
    <t>1954669428</t>
  </si>
  <si>
    <t>0052dg003T</t>
  </si>
  <si>
    <t>-964233853</t>
  </si>
  <si>
    <t>BET1</t>
  </si>
  <si>
    <t>Nehořlavavé betonové dlaždice vč. pokládky</t>
  </si>
  <si>
    <t>517249761</t>
  </si>
  <si>
    <t>Nehořlavavé betonové dlaždice</t>
  </si>
  <si>
    <t>dg 728 006</t>
  </si>
  <si>
    <t>zaregulování systému po zkušebním provozu</t>
  </si>
  <si>
    <t>Soubor</t>
  </si>
  <si>
    <t>738992023</t>
  </si>
  <si>
    <t>0052dg001T</t>
  </si>
  <si>
    <t>zaregulování systému</t>
  </si>
  <si>
    <t>1034937472</t>
  </si>
  <si>
    <t>0052dg002T</t>
  </si>
  <si>
    <t>Dokumentace skutečného provedení</t>
  </si>
  <si>
    <t>346504462</t>
  </si>
  <si>
    <t>dg 728 007</t>
  </si>
  <si>
    <t>Zajištění protokolu měření hluku ke kolaudaci</t>
  </si>
  <si>
    <t>-355378049</t>
  </si>
  <si>
    <t>D.1.4.E.u - Zařízení technických instalací</t>
  </si>
  <si>
    <t xml:space="preserve">    720.1. - Zemní práce pro kanalizace</t>
  </si>
  <si>
    <t xml:space="preserve">    721 - Zdravotechnika - vnitřní kanalizace</t>
  </si>
  <si>
    <t xml:space="preserve">    722 - Zdravotechnika - vnitřní vodovod</t>
  </si>
  <si>
    <t xml:space="preserve">    725 - Zdravotechnika - zařizovací předměty</t>
  </si>
  <si>
    <t xml:space="preserve">    725-D - Zdravotechnika - zařizovací předměty - demontáž</t>
  </si>
  <si>
    <t xml:space="preserve">      723 - Zdravotechnika - plynovod</t>
  </si>
  <si>
    <t xml:space="preserve">    ON - Ostatní náklady</t>
  </si>
  <si>
    <t>720.1.</t>
  </si>
  <si>
    <t>Zemní práce pro kanalizace</t>
  </si>
  <si>
    <t>7201K1</t>
  </si>
  <si>
    <t>Výkopové práce, příložné pažení výkopu, odstranění pažení, zásyp s hutněním, odvoz zeminy, poplatek za uložení na skládce</t>
  </si>
  <si>
    <t>118649084</t>
  </si>
  <si>
    <t>7201K2</t>
  </si>
  <si>
    <t>Písek pro obsyp a podsyp potrubí</t>
  </si>
  <si>
    <t>-566466982</t>
  </si>
  <si>
    <t>7201K3</t>
  </si>
  <si>
    <t>Zásyp potrubí vykopanou zeminou</t>
  </si>
  <si>
    <t>-1716184555</t>
  </si>
  <si>
    <t>721</t>
  </si>
  <si>
    <t>Zdravotechnika - vnitřní kanalizace</t>
  </si>
  <si>
    <t>721173402</t>
  </si>
  <si>
    <t>Potrubí kanalizační z PVC SN 4 DN 125</t>
  </si>
  <si>
    <t>874937575</t>
  </si>
  <si>
    <t>Potrubí z trub PVC SN4 svodné (ležaté) DN 125</t>
  </si>
  <si>
    <t>721173403</t>
  </si>
  <si>
    <t>Potrubí kanalizační z PVC SN 4 DN 160</t>
  </si>
  <si>
    <t>CS ÚRS 2020 01</t>
  </si>
  <si>
    <t>203286087</t>
  </si>
  <si>
    <t>Potrubí z trub PVC SN4 svodné (ležaté) DN 160</t>
  </si>
  <si>
    <t>721174043</t>
  </si>
  <si>
    <t>Potrubí kanalizační z PP DN 50</t>
  </si>
  <si>
    <t>-1691842860</t>
  </si>
  <si>
    <t>Potrubí z trub polypropylenových připojovací DN 50</t>
  </si>
  <si>
    <t>721174045</t>
  </si>
  <si>
    <t>Potrubí kanalizační z PP DN 110</t>
  </si>
  <si>
    <t>-39974356</t>
  </si>
  <si>
    <t>Potrubí z trub polypropylenových připojovací DN 110</t>
  </si>
  <si>
    <t>721174025</t>
  </si>
  <si>
    <t>Potrubí kanalizační z PP odpadní DN 110</t>
  </si>
  <si>
    <t>1503915730</t>
  </si>
  <si>
    <t>Potrubí z trub polypropylenových odpadní (svislé) DN 110</t>
  </si>
  <si>
    <t>721174026</t>
  </si>
  <si>
    <t>Potrubí kanalizační z PP odpadní DN 125</t>
  </si>
  <si>
    <t>1218080190</t>
  </si>
  <si>
    <t>Potrubí z trub polypropylenových odpadní (svislé) DN 125</t>
  </si>
  <si>
    <t>721194105</t>
  </si>
  <si>
    <t>Vyvedení a upevnění odpadních výpustek DN 50</t>
  </si>
  <si>
    <t>330182610</t>
  </si>
  <si>
    <t>Vyměření přípojek na potrubí vyvedení a upevnění odpadních výpustek DN 50</t>
  </si>
  <si>
    <t>721194109</t>
  </si>
  <si>
    <t>Vyvedení a upevnění odpadních výpustek DN 110</t>
  </si>
  <si>
    <t>CS ÚRS 2021 01</t>
  </si>
  <si>
    <t>-859210582</t>
  </si>
  <si>
    <t>Vyměření přípojek na potrubí vyvedení a upevnění odpadních výpustek DN 100</t>
  </si>
  <si>
    <t>721273153</t>
  </si>
  <si>
    <t>Hlavice ventilační polypropylen PP DN 110</t>
  </si>
  <si>
    <t>1083340779</t>
  </si>
  <si>
    <t>Ventilační hlavice z polypropylenu (PP) DN 110</t>
  </si>
  <si>
    <t>KCT</t>
  </si>
  <si>
    <t>Čistící tvarovka DN110</t>
  </si>
  <si>
    <t>983664511</t>
  </si>
  <si>
    <t>KCT2</t>
  </si>
  <si>
    <t>Čistící tvarovka DN125</t>
  </si>
  <si>
    <t>-1117871974</t>
  </si>
  <si>
    <t>721274121</t>
  </si>
  <si>
    <t>Přivzdušňovací ventil vnitřní odpadních potrubí do DN 50</t>
  </si>
  <si>
    <t>-1267271241</t>
  </si>
  <si>
    <t>Ventily přivzdušňovací odpadních potrubí vnitřní od DN 32 do DN 50</t>
  </si>
  <si>
    <t>725334301R</t>
  </si>
  <si>
    <t>Sifon pro VZT PP HL136</t>
  </si>
  <si>
    <t>-1901422486</t>
  </si>
  <si>
    <t>K1</t>
  </si>
  <si>
    <t>Napojení nového odpadního potrubí na stávající svodné potrubí</t>
  </si>
  <si>
    <t>1583082152</t>
  </si>
  <si>
    <t>Poznámka k položce:_x000d_
Veškeré áklady materiál a zvýšenou pracnost pro napojení na stávající potrubí pod úrovní podlahy včetně odkopání, očištění, spojovacího materiálu a tvarovek a zasypání atd.)</t>
  </si>
  <si>
    <t>k2</t>
  </si>
  <si>
    <t>napojení na stávající vnitřní kanalizace</t>
  </si>
  <si>
    <t>-547116694</t>
  </si>
  <si>
    <t>Napojení na stávající vnitřní kanalizace</t>
  </si>
  <si>
    <t>KT2</t>
  </si>
  <si>
    <t>Lapák tuku NS 2, včetně obetonování</t>
  </si>
  <si>
    <t>-2082445689</t>
  </si>
  <si>
    <t>KT1</t>
  </si>
  <si>
    <t>Čerpadlo - h=5-14 m, q=1,75-4,5 l/s, včetně příslušenství</t>
  </si>
  <si>
    <t>372400944</t>
  </si>
  <si>
    <t>KT3</t>
  </si>
  <si>
    <t>Napojení na stávající tukovou kanalizaci</t>
  </si>
  <si>
    <t>750840900</t>
  </si>
  <si>
    <t>KT4</t>
  </si>
  <si>
    <t>Šachta HDPE, průměr 1000 mm, samonosná, včetně osazení, betonáž podkladu</t>
  </si>
  <si>
    <t>-1468332729</t>
  </si>
  <si>
    <t>722</t>
  </si>
  <si>
    <t>Zdravotechnika - vnitřní vodovod</t>
  </si>
  <si>
    <t>722181221</t>
  </si>
  <si>
    <t>Ochrana vodovodního potrubí přilepenými termoizolačními trubicemi z PE tl do 9 mm DN do 22 mm</t>
  </si>
  <si>
    <t>-4601825</t>
  </si>
  <si>
    <t xml:space="preserve">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</si>
  <si>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</si>
  <si>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</si>
  <si>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-574737680</t>
  </si>
  <si>
    <t xml:space="preserve">Ochrana potrubí  termoizolačními trubicemi z pěnového polyetylenu PE přilepenými v příčných a podélných spojích, tloušťky izolace přes 6 do 9 mm, vnitřního průměru izolace DN přes 22 do 45 mm</t>
  </si>
  <si>
    <t>722181223</t>
  </si>
  <si>
    <t>Ochrana vodovodního potrubí přilepenými termoizolačními trubicemi z PE tl do 9 mm DN do 63 mm</t>
  </si>
  <si>
    <t>-1990778721</t>
  </si>
  <si>
    <t xml:space="preserve">Ochrana potrubí  termoizolačními trubicemi z pěnového polyetylenu PE přilepenými v příčných a podélných spojích, tloušťky izolace přes 6 do 9 mm, vnitřního průměru izolace DN přes 45 do 63mm</t>
  </si>
  <si>
    <t>722181251</t>
  </si>
  <si>
    <t>Ochrana vodovodního potrubí přilepenými termoizolačními trubicemi z PE tl do 25 mm DN do 22 mm</t>
  </si>
  <si>
    <t>1989541129</t>
  </si>
  <si>
    <t xml:space="preserve">Ochrana potrubí  termoizolačními trubicemi z pěnového polyetylenu PE přilepenými v příčných a podélných spojích, tloušťky izolace přes 20 do 25 mm, vnitřního průměru izolace DN do 22 mm</t>
  </si>
  <si>
    <t>722181252</t>
  </si>
  <si>
    <t>Ochrana vodovodního potrubí přilepenými termoizolačními trubicemi z PE tl do 30 mm DN do 45 mm</t>
  </si>
  <si>
    <t>1085854830</t>
  </si>
  <si>
    <t xml:space="preserve">Ochrana potrubí  termoizolačními trubicemi z pěnového polyetylenu PE přilepenými v příčných a podélných spojích, tloušťky izolace přes 20 do 30 mm, vnitřního průměru izolace DN přes 22 do 45 mm</t>
  </si>
  <si>
    <t>722181253R</t>
  </si>
  <si>
    <t>Ochrana vodovodního potrubí přilepenými termoizolačními trubicemi z PE tl do 30 mm DN do 63 mm</t>
  </si>
  <si>
    <t>1929300918</t>
  </si>
  <si>
    <t xml:space="preserve">Ochrana potrubí  termoizolačními trubicemi z pěnového polyetylenu PE přilepenými v příčných a podélných spojích, tloušťky izolace přes 20 do 30 mm, vnitřního průměru izolace DN přes 45 do 63 mm</t>
  </si>
  <si>
    <t>722174002</t>
  </si>
  <si>
    <t>Potrubí vodovodní plastové PPR svar polyfuze PN 16 D 20 x 2,8 mm, vč. kotvení, tvarovek</t>
  </si>
  <si>
    <t>-243740293</t>
  </si>
  <si>
    <t>Potrubí z plastových trubek z polypropylenu (PPR) svařovaných polyfuzně PN 16 (SDR 7,4) D 20 x 2,8</t>
  </si>
  <si>
    <t>722174003</t>
  </si>
  <si>
    <t>Potrubí vodovodní plastové PPR svar polyfuze PN 16 D 25 x 3,5 mm, vč. kotvení, tvarovek</t>
  </si>
  <si>
    <t>174041511</t>
  </si>
  <si>
    <t>Potrubí z plastových trubek z polypropylenu (PPR) svařovaných polyfuzně PN 16 (SDR 7,4) D 25 x 3,5</t>
  </si>
  <si>
    <t>722174004</t>
  </si>
  <si>
    <t>Potrubí vodovodní plastové PPR svar polyfuze PN 16 D 32 x 4,4 mm, vč. kotvení, tvarovek</t>
  </si>
  <si>
    <t>1457225382</t>
  </si>
  <si>
    <t>Potrubí z plastových trubek z polypropylenu (PPR) svařovaných polyfuzně PN 16 (SDR 7,4) D 32 x 4,4</t>
  </si>
  <si>
    <t>722174005</t>
  </si>
  <si>
    <t>Potrubí vodovodní plastové PPR svar polyfuze PN 16 D 40 x 5,5 mm</t>
  </si>
  <si>
    <t>1770813879</t>
  </si>
  <si>
    <t>Potrubí z plastových trubek z polypropylenu (PPR) svařovaných polyfuzně PN 16 (SDR 7,4) D 40 x 5,5</t>
  </si>
  <si>
    <t>722174006</t>
  </si>
  <si>
    <t>Potrubí vodovodní plastové PPR svar polyfuze PN 16 D 50 x 6,9 mm</t>
  </si>
  <si>
    <t>2105242466</t>
  </si>
  <si>
    <t>Potrubí z plastových trubek z polypropylenu (PPR) svařovaných polyfuzně PN 16 (SDR 7,4) D 50 x 6,9</t>
  </si>
  <si>
    <t>722174022</t>
  </si>
  <si>
    <t>Potrubí vodovodní plastové PPR svar polyfuze PN 20 D 20 x 3,4 mm, vč. kotvení, tvarovek</t>
  </si>
  <si>
    <t>-1956213745</t>
  </si>
  <si>
    <t>Potrubí z plastových trubek z polypropylenu (PPR) svařovaných polyfuzně PN 20 (SDR 6) D 20 x 3,4</t>
  </si>
  <si>
    <t>722174023</t>
  </si>
  <si>
    <t>Potrubí vodovodní plastové PPR svar polyfuze PN 20 D 25 x 4,2 mm, vč. kotvení, tvarovek</t>
  </si>
  <si>
    <t>1599027606</t>
  </si>
  <si>
    <t>Potrubí z plastových trubek z polypropylenu (PPR) svařovaných polyfuzně PN 20 (SDR 6) D 25 x 4,2</t>
  </si>
  <si>
    <t>722174024</t>
  </si>
  <si>
    <t>Potrubí vodovodní plastové PPR svar polyfuze PN 20 D 32 x5,4 mm, vč. kotvení, tvarovek</t>
  </si>
  <si>
    <t>-1511947048</t>
  </si>
  <si>
    <t>Potrubí z plastových trubek z polypropylenu (PPR) svařovaných polyfuzně PN 20 (SDR 6) D 32 x 5,4</t>
  </si>
  <si>
    <t>722174025</t>
  </si>
  <si>
    <t>Potrubí vodovodní plastové PPR svar polyfuze PN 20 D 40 x 6,7 mm</t>
  </si>
  <si>
    <t>350342854</t>
  </si>
  <si>
    <t>Potrubí z plastových trubek z polypropylenu (PPR) svařovaných polyfuzně PN 20 (SDR 6) D 40 x 6,7</t>
  </si>
  <si>
    <t>722174026</t>
  </si>
  <si>
    <t>Potrubí vodovodní plastové PPR svar polyfuze PN 20 D 50 x 8,4 mm</t>
  </si>
  <si>
    <t>-625488700</t>
  </si>
  <si>
    <t>Potrubí z plastových trubek z polypropylenu (PPR) svařovaných polyfuzně PN 20 (SDR 6) D 50 x 8,3</t>
  </si>
  <si>
    <t>722130233</t>
  </si>
  <si>
    <t>Potrubí vodovodní ocelové závitové pozinkované svařované běžné DN 25 vč. kotvení a tvarovek</t>
  </si>
  <si>
    <t>-476478053</t>
  </si>
  <si>
    <t xml:space="preserve">Potrubí z ocelových trubek pozinkovaných  závitových svařovaných běžných DN 25</t>
  </si>
  <si>
    <t>722130234</t>
  </si>
  <si>
    <t>Potrubí vodovodní ocelové závitové pozinkované svařované běžné DN 32 vč. kotvení a tvarovek</t>
  </si>
  <si>
    <t>-1596505950</t>
  </si>
  <si>
    <t>722130236</t>
  </si>
  <si>
    <t>Potrubí vodovodní ocelové závitové pozinkované svařované běžné DN 50 vč. kotvení a tvarovek</t>
  </si>
  <si>
    <t>-1037658103</t>
  </si>
  <si>
    <t xml:space="preserve">Potrubí z ocelových trubek pozinkovaných  závitových svařovaných běžných DN 50</t>
  </si>
  <si>
    <t>Poznámka k položce:_x000d_
úprava hlavního přívodu ve strojovně, nutno uvažovat zvýšenou pracnost a počet tvarovek</t>
  </si>
  <si>
    <t>722224115</t>
  </si>
  <si>
    <t>Kohout plnicí nebo vypouštěcí G 1/2 PN 10 s jedním závitem</t>
  </si>
  <si>
    <t>14718295</t>
  </si>
  <si>
    <t>Armatury s jedním závitem kohouty plnicí a vypouštěcí PN 10 G 1/2</t>
  </si>
  <si>
    <t>722250133R</t>
  </si>
  <si>
    <t>Hydrantový systém s tvarově stálou hadicí D 19 x 30 m celoplechový</t>
  </si>
  <si>
    <t>-1429870971</t>
  </si>
  <si>
    <t xml:space="preserve">Požární příslušenství a armatury  hydrantový systém s tvarově stálou hadicí celoplechový D 25 x 30 m</t>
  </si>
  <si>
    <t>722270103</t>
  </si>
  <si>
    <t>Sestava vodoměrová závitová G 5/4</t>
  </si>
  <si>
    <t>-589285220</t>
  </si>
  <si>
    <t xml:space="preserve">Vodoměrové sestavy  závitové G 5/4</t>
  </si>
  <si>
    <t>Poznámka k položce:_x000d_
vodoměr s dálkovým odečtem</t>
  </si>
  <si>
    <t>6000052500R</t>
  </si>
  <si>
    <t xml:space="preserve">Vyvažovací ventil STAD DN 15 s vypouštěním PN25 pro pitnou vodu </t>
  </si>
  <si>
    <t>-2106795253</t>
  </si>
  <si>
    <t>722232043</t>
  </si>
  <si>
    <t>Kohout kulový přímý G 1/2" PN 42 do 185°C vnitřní závit</t>
  </si>
  <si>
    <t>1244433644</t>
  </si>
  <si>
    <t>Armatury se dvěma závity kulové kohouty PN 42 do 185 °C přímé vnitřní závit G 1/2"</t>
  </si>
  <si>
    <t>722232045</t>
  </si>
  <si>
    <t>Kohout kulový přímý G 1" PN 42 do 185°C vnitřní závit</t>
  </si>
  <si>
    <t>-1278856512</t>
  </si>
  <si>
    <t>Armatury se dvěma závity kulové kohouty PN 42 do 185 °C přímé vnitřní závit G 1"</t>
  </si>
  <si>
    <t>722232047</t>
  </si>
  <si>
    <t>Kohout kulový přímý G 6/4 PN 42 do 185°C vnitřní závit</t>
  </si>
  <si>
    <t>428288763</t>
  </si>
  <si>
    <t>Armatury se dvěma závity kulové kohouty PN 42 do 185 °C přímé vnitřní závit G 6/4</t>
  </si>
  <si>
    <t>722232048</t>
  </si>
  <si>
    <t>Kohout kulový přímý G 2 PN 42 do 185°C vnitřní závit</t>
  </si>
  <si>
    <t>-955706487</t>
  </si>
  <si>
    <t>Armatury se dvěma závity kulové kohouty PN 42 do 185 °C přímé vnitřní závit G 2</t>
  </si>
  <si>
    <t>722232505</t>
  </si>
  <si>
    <t>Potrubní oddělovač G 6/4 PN 10 do 65°C vnější závit</t>
  </si>
  <si>
    <t>1326710635</t>
  </si>
  <si>
    <t>Armatury se dvěma závity potrubní oddělovače vnější závit PN 10 do 65 °C G 6/4</t>
  </si>
  <si>
    <t>725813111R</t>
  </si>
  <si>
    <t xml:space="preserve">Ventil rohový  G 1/2"</t>
  </si>
  <si>
    <t>1421097265</t>
  </si>
  <si>
    <t>722290226</t>
  </si>
  <si>
    <t>Zkouška těsnosti vodovodního potrubí do DN 50</t>
  </si>
  <si>
    <t>1606966043</t>
  </si>
  <si>
    <t xml:space="preserve">Zkoušky, proplach a desinfekce vodovodního potrubí  zkoušky těsnosti vodovodního potrubí závitového do DN 50</t>
  </si>
  <si>
    <t>722290234</t>
  </si>
  <si>
    <t>Proplach a dezinfekce vodovodního potrubí do DN 80</t>
  </si>
  <si>
    <t>-837318190</t>
  </si>
  <si>
    <t xml:space="preserve">Zkoušky, proplach a desinfekce vodovodního potrubí  proplach a desinfekce vodovodního potrubí do DN 80</t>
  </si>
  <si>
    <t>v1</t>
  </si>
  <si>
    <t>Napojení na stávající vodovod</t>
  </si>
  <si>
    <t>-1110475702</t>
  </si>
  <si>
    <t>725</t>
  </si>
  <si>
    <t>Zdravotechnika - zařizovací předměty</t>
  </si>
  <si>
    <t>72122601D</t>
  </si>
  <si>
    <t>Koupelnové doplňky</t>
  </si>
  <si>
    <t>252121101</t>
  </si>
  <si>
    <t>64211046R</t>
  </si>
  <si>
    <t xml:space="preserve">U1 - umyvadlo keramické závěsné bílé </t>
  </si>
  <si>
    <t>-492430604</t>
  </si>
  <si>
    <t>umyvadlo keramické závěsné bílé š 600mm</t>
  </si>
  <si>
    <t>725219102</t>
  </si>
  <si>
    <t>Montáž umyvadla připevněného na šrouby do zdiva</t>
  </si>
  <si>
    <t>1291277647</t>
  </si>
  <si>
    <t>Umyvadla montáž umyvadel ostatních typů na šrouby do zdiva</t>
  </si>
  <si>
    <t>725211603K1</t>
  </si>
  <si>
    <t>Umyvadla keramická invalidní bílá bez výtokových armatur připevněná na stěnu šrouby bez sloupu nebo krytu na sifon, šířka umyvadla 600 mm</t>
  </si>
  <si>
    <t>-13191805</t>
  </si>
  <si>
    <t>Umyvadla keramická bílá bez výtokových armatur připevněná na stěnu šrouby bez sloupu nebo krytu na sifon, šířka umyvadla 600 mm</t>
  </si>
  <si>
    <t>55145686</t>
  </si>
  <si>
    <t>baterie umyvadlová stojánková páková</t>
  </si>
  <si>
    <t>-697517904</t>
  </si>
  <si>
    <t>55145686R</t>
  </si>
  <si>
    <t>baterie umyvadlová stojánková páková pro jednu vodu</t>
  </si>
  <si>
    <t>-1757695052</t>
  </si>
  <si>
    <t>725829131</t>
  </si>
  <si>
    <t>Montáž baterie umyvadlové stojánkové G 1/2 ostatní typ</t>
  </si>
  <si>
    <t>-509427741</t>
  </si>
  <si>
    <t>Baterie umyvadlové montáž ostatních typů stojánkových G 1/2</t>
  </si>
  <si>
    <t>725861102</t>
  </si>
  <si>
    <t>Zápachová uzávěrka pro umyvadla DN 40</t>
  </si>
  <si>
    <t>-34294155</t>
  </si>
  <si>
    <t>Zápachové uzávěrky zařizovacích předmětů pro umyvadla DN 40</t>
  </si>
  <si>
    <t>55231080R</t>
  </si>
  <si>
    <t xml:space="preserve">D - dřez nerez vestavný matný </t>
  </si>
  <si>
    <t>-1496695285</t>
  </si>
  <si>
    <t>dřez nerez vestavný matný 560x480mm</t>
  </si>
  <si>
    <t>725319111</t>
  </si>
  <si>
    <t>Montáž dřezu ostatních typů</t>
  </si>
  <si>
    <t>185699461</t>
  </si>
  <si>
    <t>Dřezy bez výtokových armatur montáž dřezů ostatních typů</t>
  </si>
  <si>
    <t>725821325R</t>
  </si>
  <si>
    <t>Baterie dřezová stojánková páková s otáčivým</t>
  </si>
  <si>
    <t>840204880</t>
  </si>
  <si>
    <t>Baterie dřezové stojánkové pákové s otáčivým ústím</t>
  </si>
  <si>
    <t>725829111</t>
  </si>
  <si>
    <t>Montáž baterie stojánkové dřezové G 1/2</t>
  </si>
  <si>
    <t>153976729</t>
  </si>
  <si>
    <t>Baterie dřezové montáž ostatních typů stojánkových G 1/2</t>
  </si>
  <si>
    <t>725862113</t>
  </si>
  <si>
    <t>Zápachová uzávěrka pro dřezy s přípojkou pro pračku nebo myčku DN 40/50</t>
  </si>
  <si>
    <t>-1132517114</t>
  </si>
  <si>
    <t>Zápachové uzávěrky zařizovacích předmětů pro dřezy s přípojkou pro pračku nebo myčku DN 40/50</t>
  </si>
  <si>
    <t>7251120K1</t>
  </si>
  <si>
    <t>Zařízení záchodů klozety keramické invalidní kombi s hlubokým splachováním odpad vodorovný vč. záchodového prkénka</t>
  </si>
  <si>
    <t>1166355158</t>
  </si>
  <si>
    <t>725-D</t>
  </si>
  <si>
    <t>Zdravotechnika - zařizovací předměty - demontáž</t>
  </si>
  <si>
    <t>725210821</t>
  </si>
  <si>
    <t>Demontáž umyvadel bez výtokových armatur</t>
  </si>
  <si>
    <t>-1069572776</t>
  </si>
  <si>
    <t>Demontáž umyvadel bez výtokových armatur umyvadel</t>
  </si>
  <si>
    <t>725820801</t>
  </si>
  <si>
    <t>Demontáž baterie nástěnné do G 3 / 4</t>
  </si>
  <si>
    <t>490596164</t>
  </si>
  <si>
    <t>Demontáž baterií nástěnných do G 3/4</t>
  </si>
  <si>
    <t>725860811</t>
  </si>
  <si>
    <t>Demontáž uzávěrů zápachu jednoduchých</t>
  </si>
  <si>
    <t>1166918394</t>
  </si>
  <si>
    <t>Demontáž zápachových uzávěrek pro zařizovací předměty jednoduchých</t>
  </si>
  <si>
    <t>723</t>
  </si>
  <si>
    <t>Zdravotechnika - plynovod</t>
  </si>
  <si>
    <t>723111204</t>
  </si>
  <si>
    <t>Potrubí ocelové závitové černé bezešvé svařované běžné DN 25</t>
  </si>
  <si>
    <t>-2073719608</t>
  </si>
  <si>
    <t>Potrubí z ocelových trubek závitových černých spojovaných svařováním, bezešvých běžných DN 25</t>
  </si>
  <si>
    <t>723120805</t>
  </si>
  <si>
    <t>Demontáž potrubí ocelové závitové svařované DN od 25 do 50</t>
  </si>
  <si>
    <t>-1070002292</t>
  </si>
  <si>
    <t xml:space="preserve">Demontáž potrubí svařovaného z ocelových trubek závitových  přes 25 do DN 50</t>
  </si>
  <si>
    <t>OST91</t>
  </si>
  <si>
    <t xml:space="preserve">Zaslepení plynovodu </t>
  </si>
  <si>
    <t>194197875</t>
  </si>
  <si>
    <t>OSTP2</t>
  </si>
  <si>
    <t>odplynění, práce spojené s odstavením plynovodu</t>
  </si>
  <si>
    <t>-1269518952</t>
  </si>
  <si>
    <t>ON1</t>
  </si>
  <si>
    <t>Stavební přípomoci</t>
  </si>
  <si>
    <t>-964205399</t>
  </si>
  <si>
    <t>ON10</t>
  </si>
  <si>
    <t>Pomocné konstrukce, ostatní materiál</t>
  </si>
  <si>
    <t>-922199478</t>
  </si>
  <si>
    <t>ON2</t>
  </si>
  <si>
    <t>Začištění prostupů</t>
  </si>
  <si>
    <t>565612034</t>
  </si>
  <si>
    <t>ON3</t>
  </si>
  <si>
    <t>Demontáže stávajících rozvodů vodovodu vč. likvidace</t>
  </si>
  <si>
    <t xml:space="preserve">soub </t>
  </si>
  <si>
    <t>1682766217</t>
  </si>
  <si>
    <t>ON6</t>
  </si>
  <si>
    <t>Demontáže stávajících rozvodů kanalizace vč. likvidace</t>
  </si>
  <si>
    <t>-239737370</t>
  </si>
  <si>
    <t>ON4</t>
  </si>
  <si>
    <t>Doprava, režie, přesun hmot</t>
  </si>
  <si>
    <t>-611645260</t>
  </si>
  <si>
    <t>ON8</t>
  </si>
  <si>
    <t>Skutečné provedení</t>
  </si>
  <si>
    <t>1974840710</t>
  </si>
  <si>
    <t>D.1.4.G.u - Elektroinstalace</t>
  </si>
  <si>
    <t>01 - Svítidla vč. zdrojů, poplatků a příslušenství</t>
  </si>
  <si>
    <t>02 - Ovládání osvětlení</t>
  </si>
  <si>
    <t>03 - Zásuvky</t>
  </si>
  <si>
    <t>04 - Ostatní</t>
  </si>
  <si>
    <t>05 - Kabely</t>
  </si>
  <si>
    <t>RIS 3 - Pojistková skříň RIS</t>
  </si>
  <si>
    <t>r12 - Rozvaděč R1.2</t>
  </si>
  <si>
    <t>r2.2-1 - Rozvaděč R2.2-1</t>
  </si>
  <si>
    <t>r21 - Rozvaděč R2.1</t>
  </si>
  <si>
    <t>r22 - Rozvaděč R2.2</t>
  </si>
  <si>
    <t>r31 - Rozvaděč R3.1</t>
  </si>
  <si>
    <t>r3.1-1 - Rozvaděč R3.1-1</t>
  </si>
  <si>
    <t>07.1 - Rozvaděč vzdálených vstupů/výstupů AI8AO8U</t>
  </si>
  <si>
    <t>07.2 - Rozvaděč vzdálených vstupů/výstupů AI8AO8U</t>
  </si>
  <si>
    <t>8 - Kabely</t>
  </si>
  <si>
    <t>09.2 - Doplnění rozvaděče elektro</t>
  </si>
  <si>
    <t xml:space="preserve">    09.3 - Vedlejší náklady</t>
  </si>
  <si>
    <t>10 - Hromosvody a zemniče</t>
  </si>
  <si>
    <t xml:space="preserve">    11 - Vedlejší náklady</t>
  </si>
  <si>
    <t>01</t>
  </si>
  <si>
    <t>Svítidla vč. zdrojů, poplatků a příslušenství</t>
  </si>
  <si>
    <t>REFLEKTOROVÉ LED SVÍTIDLO, 50W, 4000K, 6400LM, VYZAŘOVACÍ ÚHEL 120°, IP66</t>
  </si>
  <si>
    <t>/A1/</t>
  </si>
  <si>
    <t>LED SVÍTIDLO PŘISAZENÉ 51,4W, 6400lm, 4000K, IP66</t>
  </si>
  <si>
    <t>Prachotěsné průmyslové svítidlo LED 43W, 4000°K, 5850lm</t>
  </si>
  <si>
    <t>/A2/</t>
  </si>
  <si>
    <t>LED SVÍTIDLO PŘISAZENÉ 63,7W, 8000lm, 4000K, IP66</t>
  </si>
  <si>
    <t>/D/</t>
  </si>
  <si>
    <t>LED SVÍTIDLO VESTAVNÉ 22W, 2535lm, 4000K, IP20</t>
  </si>
  <si>
    <t>Stropní a nástěnné svítidlo LED 22W, 3000°K, 2090lm</t>
  </si>
  <si>
    <t>/K/</t>
  </si>
  <si>
    <t>LED SVÍTIDLO PŘISAZENÉ 16,3W, 1950lm, 4000K, IP65</t>
  </si>
  <si>
    <t>/N/</t>
  </si>
  <si>
    <t>LED SVÍTIDLO NOUZOVÉ S PIKTOGRAMEM 6,6W, 191lm, IP65, 1 HOD.</t>
  </si>
  <si>
    <t>/QA/</t>
  </si>
  <si>
    <t>LED SVÍTIDLO PŘISAZENÉ 61W, 6700lm, 4000K, IP40 ASYMETRICKÉ</t>
  </si>
  <si>
    <t>Nástěnné svítidlo LED 19W, 3000°K, 2120lm</t>
  </si>
  <si>
    <t>/Q1/</t>
  </si>
  <si>
    <t>LED SVÍTIDLO PŘISAZENÉ 40W, 4250lm, 4000K, IP40</t>
  </si>
  <si>
    <t>Stropní a nástěnné svítidlo IP44, 2x max.60W</t>
  </si>
  <si>
    <t>/Q2/</t>
  </si>
  <si>
    <t>LED SVÍTIDLO PŘISAZENÉ 61W, 6700lm, 4000K, IP40</t>
  </si>
  <si>
    <t>Stropní a nástěnné svítidlo LED IP44, 22W, 3000°K, 2090lm</t>
  </si>
  <si>
    <t>/P/</t>
  </si>
  <si>
    <t>LED SVÍTIDLO PŘISAZENÉ 52,9W, 6600lm, 4000K, IP20</t>
  </si>
  <si>
    <t>Přisazené LED svítidlo IP65, 25W, 3000°K, 2700lm</t>
  </si>
  <si>
    <t>/N2/</t>
  </si>
  <si>
    <t>LED SVÍTIDLO NOUZOVÉ 8,2W, 370lm, IP40, 1 HOD.</t>
  </si>
  <si>
    <t>Nouzové svítidlo IP44 svítící při výpadku el.napětí LED 1W, 3,6V/0,75Ah 1hod</t>
  </si>
  <si>
    <t>/N3/</t>
  </si>
  <si>
    <t>LED SVÍTIDLO NOUZOVÉ 8,2W, 396lm, IP40, 1 HOD.</t>
  </si>
  <si>
    <t>Nouzové svítidlo 1150mm 6800lm 840 IP66 AW3h 50W</t>
  </si>
  <si>
    <t>741130001</t>
  </si>
  <si>
    <t>Ukončení vodič izolovaný do 2,5mm2 v rozváděči nebo na přístroji</t>
  </si>
  <si>
    <t>Ukončení vodičů izolovaných s označením a zapojením v rozváděči nebo na přístroji, průřezu žíly do 2,5 mm2</t>
  </si>
  <si>
    <t>741372012</t>
  </si>
  <si>
    <t>Montáž svítidlo LED bytové přisazené nástěnné reflektorové bez čidla</t>
  </si>
  <si>
    <t>Montáž svítidel LED se zapojením vodičů bytových nebo společenských místností přisazených nástěnných reflektorových bez pohybového čidla</t>
  </si>
  <si>
    <t>011</t>
  </si>
  <si>
    <t>Vývod pro nástěnné svítidlo</t>
  </si>
  <si>
    <t>012</t>
  </si>
  <si>
    <t>Vývod pro stropní svítidlo</t>
  </si>
  <si>
    <t>013</t>
  </si>
  <si>
    <t>Vývod pro svítidlo do koupelny</t>
  </si>
  <si>
    <t>k1</t>
  </si>
  <si>
    <t>Kovové konstrukce pro instalaci svítidel</t>
  </si>
  <si>
    <t>t1</t>
  </si>
  <si>
    <t>Zákonný recyklační poplatek - svítidla</t>
  </si>
  <si>
    <t>741820102</t>
  </si>
  <si>
    <t>Měření intenzity osvětlení</t>
  </si>
  <si>
    <t>Měření osvětlovacího zařízení intenzity osvětlení na pracovišti do 50 svítidel</t>
  </si>
  <si>
    <t>02</t>
  </si>
  <si>
    <t>Ovládání osvětlení</t>
  </si>
  <si>
    <t>741310001</t>
  </si>
  <si>
    <t>Montáž vypínač nástěnný 1-jednopólový prostředí normální</t>
  </si>
  <si>
    <t>Montáž spínačů jedno nebo dvoupólových nástěnných se zapojením vodičů, pro prostředí normální vypínačů, řazení 1-jednopólových</t>
  </si>
  <si>
    <t>345355.R.2</t>
  </si>
  <si>
    <t>spínač jednopólový 10A</t>
  </si>
  <si>
    <t>spínač jednopólový 10A bílý</t>
  </si>
  <si>
    <t>023</t>
  </si>
  <si>
    <t>Čidlo pohybu 230V 10A IP20</t>
  </si>
  <si>
    <t>Čidlo pohybu stropní</t>
  </si>
  <si>
    <t>345357.R.3</t>
  </si>
  <si>
    <t>ovladač zapínací tlačítkový 10A 3553-80289 velkoplošný</t>
  </si>
  <si>
    <t>dali1</t>
  </si>
  <si>
    <t>DALI SENSORCOUP</t>
  </si>
  <si>
    <t>dali2</t>
  </si>
  <si>
    <t>Ovládací bod DALI nástěnná řídicí jednotka</t>
  </si>
  <si>
    <t>komp</t>
  </si>
  <si>
    <t>dali3</t>
  </si>
  <si>
    <t>dimLED DALI stmívač /ballast/ 12-24V</t>
  </si>
  <si>
    <t>741310022</t>
  </si>
  <si>
    <t>Montáž přepínač nástěnný 6-střídavý prostředí normální</t>
  </si>
  <si>
    <t>Montáž spínačů jedno nebo dvoupólových nástěnných se zapojením vodičů, pro prostředí normální přepínačů, řazení 6-střídavých</t>
  </si>
  <si>
    <t>345355736</t>
  </si>
  <si>
    <t>spínač řazení 6 10A</t>
  </si>
  <si>
    <t>spínač řazení 5 10A bílý</t>
  </si>
  <si>
    <t>03</t>
  </si>
  <si>
    <t>Zásuvky</t>
  </si>
  <si>
    <t>741313001</t>
  </si>
  <si>
    <t>Montáž zásuvka (polo)zapuštěná bezšroubové připojení 2P+PE se zapojením vodičů</t>
  </si>
  <si>
    <t>Montáž zásuvek domovních se zapojením vodičů bezšroubové připojení polozapuštěných nebo zapuštěných 10/16 A, provedení 2P + PE</t>
  </si>
  <si>
    <t>ABB.0002472.URS</t>
  </si>
  <si>
    <t>zásuvka 1násobná 16A Swing</t>
  </si>
  <si>
    <t>ZP</t>
  </si>
  <si>
    <t>Zásuvka jednonásobná s přepěťovou ochranou 16 A, 230 V AC</t>
  </si>
  <si>
    <t>R</t>
  </si>
  <si>
    <t>Zásuvka dvounásobná s přepěťovou ochranou 16 A, 230 V AC</t>
  </si>
  <si>
    <t>R.1</t>
  </si>
  <si>
    <t>Zásuvka dvounásobná s přepěťovou ochranou 16 A, 230 V AC do katedry</t>
  </si>
  <si>
    <t>R.2</t>
  </si>
  <si>
    <t>Zásuvka dvounásobná v lištové krabici s přepěťovou ochranou 16 A, 230 V AC</t>
  </si>
  <si>
    <t>R.3</t>
  </si>
  <si>
    <t>Zásuvka jednonásobná modulová s přepěťovou ochranou 16 A, 230 V AC</t>
  </si>
  <si>
    <t>741313082</t>
  </si>
  <si>
    <t>Montáž zásuvka chráněná v krabici šroubové připojení 2P+PE prostředí venkovní, mokré</t>
  </si>
  <si>
    <t>Montáž zásuvek domovních se zapojením vodičů šroubové připojení venkovní nebo mokré, provedení 2P + PE</t>
  </si>
  <si>
    <t>34551.R.1</t>
  </si>
  <si>
    <t>zásuvka krytá pro vlhké prostředí 5518-3929 S šedá 1x DIN.IP44</t>
  </si>
  <si>
    <t>R.4</t>
  </si>
  <si>
    <t>Montáž zásuvka 32 A, 400 V AC</t>
  </si>
  <si>
    <t>R.5</t>
  </si>
  <si>
    <t>Zásuvka 32 A, 400 V AC</t>
  </si>
  <si>
    <t>04</t>
  </si>
  <si>
    <t>21219D001</t>
  </si>
  <si>
    <t>Ukončení vývodu 230V</t>
  </si>
  <si>
    <t>21219D002</t>
  </si>
  <si>
    <t>Ukončení vývodu 400V</t>
  </si>
  <si>
    <t>741310221</t>
  </si>
  <si>
    <t>Montáž spínač (polo)zapuštěný šroubové připojení řazení 2-pro žaluzie</t>
  </si>
  <si>
    <t>Montáž spínačů jedno nebo dvoupólových polozapuštěných nebo zapuštěných se zapojením vodičů šroubové připojení, pro prostředí normální spínačů, řazení 2-pro žaluzie</t>
  </si>
  <si>
    <t>ABB.3557GA89340C1</t>
  </si>
  <si>
    <t>Spínač žaluziový jednopólový, řazení 1+1 s blokováním, s krytem</t>
  </si>
  <si>
    <t>nz</t>
  </si>
  <si>
    <t xml:space="preserve">Napájecí zdroje a trafa  230V AC/24V DC  pro max. 5 ks splachovačů</t>
  </si>
  <si>
    <t>741910401</t>
  </si>
  <si>
    <t>Montáž žlab plastový šířky do 100 mm s víkem</t>
  </si>
  <si>
    <t>Montáž žlabů bez stojiny a výložníků plastových, šířky do 100 mm s víkem</t>
  </si>
  <si>
    <t>kž1</t>
  </si>
  <si>
    <t>Kabelový žlab s integrovanou spojkou 35x50 z plechu tloušťky 0,75 mm + kotvení</t>
  </si>
  <si>
    <t>kzi</t>
  </si>
  <si>
    <t>Kabelový žlab s integrovanou spojkou 35x100 z plechu tloušťky 0,75 mm + kotvení</t>
  </si>
  <si>
    <t>220711301</t>
  </si>
  <si>
    <t>Montáž detektoru</t>
  </si>
  <si>
    <t>Poznámka k položce:_x000d_
Poznámka k položce: Poznámka k položce: Montáž včetně napojení kabelů.</t>
  </si>
  <si>
    <t>R.43</t>
  </si>
  <si>
    <t>Tlačítko WC invalidé</t>
  </si>
  <si>
    <t>R.44</t>
  </si>
  <si>
    <t>Montáž tlačítko WC invalidé</t>
  </si>
  <si>
    <t>ka</t>
  </si>
  <si>
    <t>3751011R001</t>
  </si>
  <si>
    <t>Detektor plynu pro CO2 24V, 0...10V</t>
  </si>
  <si>
    <t>Detektor plynu pro CO2</t>
  </si>
  <si>
    <t>Poznámka k položce:_x000d_
Poznámka k položce: Poznámka k položce: krytí IP65, nástěnný, 230V</t>
  </si>
  <si>
    <t>Montáž instalační krabice</t>
  </si>
  <si>
    <t>34571511</t>
  </si>
  <si>
    <t>Krabice přístrojová kruhová KP 68/2 d 74x30 mm</t>
  </si>
  <si>
    <t>R.6</t>
  </si>
  <si>
    <t>Krabice univerzální KU68LD/1HF do sádrokartonu</t>
  </si>
  <si>
    <t>R.7</t>
  </si>
  <si>
    <t>Krabice přístrojová KP64/5 pětinásobná o71x45mm</t>
  </si>
  <si>
    <t>R.8</t>
  </si>
  <si>
    <t>Krabice odbočná KO125/1L s víčkem V125/1 do sádrokartonu</t>
  </si>
  <si>
    <t>R.9</t>
  </si>
  <si>
    <t>Krabice podlahová</t>
  </si>
  <si>
    <t>R.10</t>
  </si>
  <si>
    <t>Zdířky pro banánek 5mm červená</t>
  </si>
  <si>
    <t>R.11</t>
  </si>
  <si>
    <t>Zdířky pro banánek 5mm černá</t>
  </si>
  <si>
    <t>05</t>
  </si>
  <si>
    <t>Kabely</t>
  </si>
  <si>
    <t>741122016</t>
  </si>
  <si>
    <t>Montáž kabel Cu bez ukončení uložený pod omítku plný kulatý 3x2,5 až 6 mm2 (CYKY)</t>
  </si>
  <si>
    <t>Montáž kabelů měděných bez ukončení uložených pod omítku plných kulatých (CYKY), počtu a průřezu žil 3x2,5 až 6 mm2</t>
  </si>
  <si>
    <t>34111030</t>
  </si>
  <si>
    <t>kabel silový s Cu jádrem 1kV 3x1,5mm2</t>
  </si>
  <si>
    <t>34111030FE</t>
  </si>
  <si>
    <t>kabel silový s Cu jádrem 1kV 3x1,5mm2 FE180/P60-R</t>
  </si>
  <si>
    <t>34111036</t>
  </si>
  <si>
    <t>kabel silový s Cu jádrem 1kV 3x2,5mm2</t>
  </si>
  <si>
    <t>741122031</t>
  </si>
  <si>
    <t>Montáž kabel Cu bez ukončení uložený pod omítku plný kulatý 5x1,5 až 2,5 mm2 (CYKY)</t>
  </si>
  <si>
    <t>Montáž kabelů měděných bez ukončení uložených pod omítku plných kulatých (CYKY), počtu a průřezu žil 5x1,5 až 2,5 mm2</t>
  </si>
  <si>
    <t>34111094</t>
  </si>
  <si>
    <t>kabel silový s Cu jádrem 1kV 5x2,5mm2</t>
  </si>
  <si>
    <t>741122222</t>
  </si>
  <si>
    <t>Montáž kabel Cu plný kulatý žíla 4x10 mm2 uložený volně (CYKY)</t>
  </si>
  <si>
    <t>Montáž kabelů měděných bez ukončení uložených volně nebo v liště plných kulatých (CYKY) počtu a průřezu žil 4x10 mm2</t>
  </si>
  <si>
    <t>34111076</t>
  </si>
  <si>
    <t>kabel silový s Cu jádrem 1kV 4x10mm2</t>
  </si>
  <si>
    <t>741122005</t>
  </si>
  <si>
    <t>Montáž kabel Cu bez ukončení uložený pod omítku plný plochý 2x1 až 2,5 mm2</t>
  </si>
  <si>
    <t>Montáž kabelů měděných bez ukončení uložených pod omítku plných plochých nebo bezhalogenových (CYKYLo) počtu a průřezu žil 3x1 až 2,5 mm2</t>
  </si>
  <si>
    <t>341095151</t>
  </si>
  <si>
    <t>kabel silový s Cu jádrem plochý 1kV 2x1,0mm2</t>
  </si>
  <si>
    <t>kabel silový s Cu jádrem plochý 1kV 3x1,5mm2</t>
  </si>
  <si>
    <t>512*1,2 "Přepočtené koeficientem množství</t>
  </si>
  <si>
    <t>Montáž kabel Cu plný kulatý žíla 5x6 mm2 uložený volně (CYKY)</t>
  </si>
  <si>
    <t>Montáž kabelů měděných bez ukončení uložených volně nebo v liště plných kulatých (CYKY) počtu a průřezu žil 5x6 mm2</t>
  </si>
  <si>
    <t>R.12</t>
  </si>
  <si>
    <t>kabel silový s Cu jádrem 1kV 5x6mm2</t>
  </si>
  <si>
    <t>741122233</t>
  </si>
  <si>
    <t>Montáž kabel Cu plný kulatý žíla 5x10 mm2 uložený volně (CYKY)</t>
  </si>
  <si>
    <t>Montáž kabelů měděných bez ukončení uložených volně nebo v liště plných kulatých (CYKY) počtu a průřezu žil 5x10 mm2</t>
  </si>
  <si>
    <t>341111005</t>
  </si>
  <si>
    <t>kabel silový s Cu jádrem 1kV 5x10mm2</t>
  </si>
  <si>
    <t>Montáž kabel Cu plný kulatý žíla 5x35 mm2 uložený volně (CYKY)</t>
  </si>
  <si>
    <t>Montáž kabelů měděných bez ukončení uložených volně nebo v liště plných kulatých (CYKY) počtu a průřezu žil 5x35 mm2</t>
  </si>
  <si>
    <t>R.13</t>
  </si>
  <si>
    <t>kabel silový s Cu jádrem 1kV 5x35mm2</t>
  </si>
  <si>
    <t>R.40</t>
  </si>
  <si>
    <t>1-CXKH-R (J) 5x16</t>
  </si>
  <si>
    <t>vypínač 3pólový- jmenovitý proud 200A</t>
  </si>
  <si>
    <t>741122644</t>
  </si>
  <si>
    <t>Montáž kabel Cu plný kulatý žíla 5x16 mm2 uložený pevně (CYKY)</t>
  </si>
  <si>
    <t>Montáž kabelů měděných bez ukončení uložených pevně plných kulatých nebo bezhalogenových (CYKY) počtu a průřezu žil 5x16 mm2</t>
  </si>
  <si>
    <t>R.41</t>
  </si>
  <si>
    <t>1-CXKH-R (J) 5x25</t>
  </si>
  <si>
    <t>R.42</t>
  </si>
  <si>
    <t>Montáž kabel CU CXKH-R 5x16</t>
  </si>
  <si>
    <t>741120101</t>
  </si>
  <si>
    <t>Montáž vodič Cu izolovaný plný a laněný s PVC pláštěm žíla 0,15-16 mm2 zatažený (CY, CHAH-R(V))</t>
  </si>
  <si>
    <t>Montáž vodičů izolovaných měděných bez ukončení uložených v trubkách nebo lištách zatažených plných a laněných s PVC pláštěm, bezhalogenových, ohniodolných (CY, CHAH-R(V)) průřezu žíly 0,15 až 16 mm2</t>
  </si>
  <si>
    <t>34142158R</t>
  </si>
  <si>
    <t>vodič silový s Cu jádrem 10mm2</t>
  </si>
  <si>
    <t>34142159R</t>
  </si>
  <si>
    <t>vodič silový s Cu jádrem 16mm2</t>
  </si>
  <si>
    <t>34140844</t>
  </si>
  <si>
    <t>vodič izolovaný s Cu jádrem 6mm2</t>
  </si>
  <si>
    <t>741122121</t>
  </si>
  <si>
    <t>Montáž kabel Cu plný kulatý žíla 2x1,5 až 6 mm2 zatažený v trubkách (CYKY)</t>
  </si>
  <si>
    <t>Montáž kabelů měděných bez ukončení uložených v trubkách zatažených plných kulatých nebo bezhalogenových (CYKY) počtu a průřezu žil 2x1,5 až 6 mm2</t>
  </si>
  <si>
    <t>34111005</t>
  </si>
  <si>
    <t>kabel silový s Cu jádrem 1kV 2x1,5mm2</t>
  </si>
  <si>
    <t>741122223</t>
  </si>
  <si>
    <t>Montáž kabel Cu plný kulatý žíla 4x16 až 25 mm2 uložený volně (CYKY)</t>
  </si>
  <si>
    <t>Montáž kabelů měděných bez ukončení uložených volně nebo v liště plných kulatých (CYKY) počtu a průřezu žil 4x16 až 25 mm2</t>
  </si>
  <si>
    <t>34111080</t>
  </si>
  <si>
    <t>kabel silový s Cu jádrem 1kV 4x16mm2</t>
  </si>
  <si>
    <t>Montáž kabel Al plný kulatý žíla 3x250+120 mm2 uložený volně (AYKY)</t>
  </si>
  <si>
    <t>R.14</t>
  </si>
  <si>
    <t>kabel silový s Al jádrem 1kV 3x250+120mm2</t>
  </si>
  <si>
    <t>R.15</t>
  </si>
  <si>
    <t>montáž kabelové chráničky do 32mm</t>
  </si>
  <si>
    <t>R.16</t>
  </si>
  <si>
    <t>kabelová chránička do 32mm</t>
  </si>
  <si>
    <t>R.17</t>
  </si>
  <si>
    <t>montáž lišty vkládací</t>
  </si>
  <si>
    <t>R.18</t>
  </si>
  <si>
    <t>lišta vkládací 40x40</t>
  </si>
  <si>
    <t>R.19</t>
  </si>
  <si>
    <t>montáž kabelového žlabu</t>
  </si>
  <si>
    <t>R.20</t>
  </si>
  <si>
    <t>kabelový žlab 50x35mm</t>
  </si>
  <si>
    <t>RIS 3</t>
  </si>
  <si>
    <t>Pojistková skříň RIS</t>
  </si>
  <si>
    <t>741320023</t>
  </si>
  <si>
    <t>Montáž pojistka - spodek do 500 V, 100 A se zapojením vodičů</t>
  </si>
  <si>
    <t>Montáž pojistek se zapojením vodičů pojistkových částí spodků do 500 V 100 A</t>
  </si>
  <si>
    <t>35825471</t>
  </si>
  <si>
    <t>spodek pojistkový do 160A a ztráty 12W, svorkové šrouby našroubovány</t>
  </si>
  <si>
    <t>35825426</t>
  </si>
  <si>
    <t>pojistka nožová výkonová 160A charakteristiky aM, montážní velikosti NH1</t>
  </si>
  <si>
    <t>R.21</t>
  </si>
  <si>
    <t>pojistka nožová výkonová 300A charakteristiky aM, montážní velikosti NH1</t>
  </si>
  <si>
    <t>R.22</t>
  </si>
  <si>
    <t>pojistka nožová výkonová 200A charakteristiky aM, montážní velikosti NH1</t>
  </si>
  <si>
    <t>pojistka nožová výkonová 250A charakteristiky aM, montážní velikosti NH1</t>
  </si>
  <si>
    <t>3582542280</t>
  </si>
  <si>
    <t>pojistka nožová výkonová 80A charakteristiky aM, montážní velikosti NH1</t>
  </si>
  <si>
    <t>pojistka nožová výkonová 100A charakteristiky aM, montážní velikosti NH1</t>
  </si>
  <si>
    <t>35825402</t>
  </si>
  <si>
    <t>pojistka nožová výkonová 50A provedení normální charakteristika aM</t>
  </si>
  <si>
    <t>35825399</t>
  </si>
  <si>
    <t>pojistka nožová výkonová 40A provedení normální charakteristika aM</t>
  </si>
  <si>
    <t>741322142</t>
  </si>
  <si>
    <t>Montáž svodiče přepětí nn typ 3 třípólových na DIN lištu</t>
  </si>
  <si>
    <t>210</t>
  </si>
  <si>
    <t>Montáž přepěťových ochran nn se zapojením vodičů svodiče přepětí – typ 3 na DIN lištu třípólových</t>
  </si>
  <si>
    <t>8595090550921</t>
  </si>
  <si>
    <t>Svodič přepětí 4xC (T2)</t>
  </si>
  <si>
    <t>212</t>
  </si>
  <si>
    <t>r1</t>
  </si>
  <si>
    <t>Ostatní materiál, spojovací materiál, propojovací kabely</t>
  </si>
  <si>
    <t>214</t>
  </si>
  <si>
    <t>r12</t>
  </si>
  <si>
    <t>Rozvaděč R1.2</t>
  </si>
  <si>
    <t>741210001</t>
  </si>
  <si>
    <t>Montáž rozvodnice oceloplechová nebo plastová běžná do 20 kg</t>
  </si>
  <si>
    <t>216</t>
  </si>
  <si>
    <t>Montáž rozvodnic oceloplechových nebo plastových bez zapojení vodičů běžných, hmotnosti do 20 kg</t>
  </si>
  <si>
    <t>R.23</t>
  </si>
  <si>
    <t>rozvodnice nástěnná, neprůhledné dveře, 3 řady, šířka 56 modulárních jednotek</t>
  </si>
  <si>
    <t>218</t>
  </si>
  <si>
    <t>rozvodnice nástěnná, neprůhledné dveře, 3 řady, šířka 14 modulárních jednotek</t>
  </si>
  <si>
    <t>741320165</t>
  </si>
  <si>
    <t>Montáž jistič třípólový nn do 25 A ve skříni</t>
  </si>
  <si>
    <t>220</t>
  </si>
  <si>
    <t>Montáž jističů se zapojením vodičů třípólových nn do 25 A ve skříni</t>
  </si>
  <si>
    <t>35822403v</t>
  </si>
  <si>
    <t>vypínač 3pólový 25A</t>
  </si>
  <si>
    <t>222</t>
  </si>
  <si>
    <t>jistič 3pólový-charakteristika B 25A</t>
  </si>
  <si>
    <t>35822401</t>
  </si>
  <si>
    <t>jistič 3pólový-charakteristika B 16A</t>
  </si>
  <si>
    <t>224</t>
  </si>
  <si>
    <t>741321033</t>
  </si>
  <si>
    <t>Montáž proudových chráničů čtyřpólových nn do 25 A ve skříni</t>
  </si>
  <si>
    <t>226</t>
  </si>
  <si>
    <t>Montáž proudových chráničů se zapojením vodičů čtyřpólových nn do 25 A ve skříni</t>
  </si>
  <si>
    <t>35889206</t>
  </si>
  <si>
    <t>chránič proudový 4pólový 25A pracovního proudu 0,03A</t>
  </si>
  <si>
    <t>228</t>
  </si>
  <si>
    <t>741320105</t>
  </si>
  <si>
    <t>Montáž jistič jednopólový nn do 25 A ve skříni</t>
  </si>
  <si>
    <t>230</t>
  </si>
  <si>
    <t>Montáž jističů se zapojením vodičů jednopólových nn do 25 A ve skříni</t>
  </si>
  <si>
    <t>35822107</t>
  </si>
  <si>
    <t>jistič 1pólový-charakteristika B 6A</t>
  </si>
  <si>
    <t>232</t>
  </si>
  <si>
    <t>35822111</t>
  </si>
  <si>
    <t>jistič 1pólový-charakteristika B 16A</t>
  </si>
  <si>
    <t>234</t>
  </si>
  <si>
    <t>pr</t>
  </si>
  <si>
    <t>Impulzní paměťová relé 230 C AC</t>
  </si>
  <si>
    <t>236</t>
  </si>
  <si>
    <t>NZ1</t>
  </si>
  <si>
    <t>Napájecí zdroj na DIN 230/24 V 100W</t>
  </si>
  <si>
    <t>238</t>
  </si>
  <si>
    <t>Napájecí zdroj 230/24 V 100W</t>
  </si>
  <si>
    <t>hod</t>
  </si>
  <si>
    <t>mechanické spínací hodiny 24 hod</t>
  </si>
  <si>
    <t>240</t>
  </si>
  <si>
    <t>242</t>
  </si>
  <si>
    <t>r2.2-1</t>
  </si>
  <si>
    <t>Rozvaděč R2.2-1</t>
  </si>
  <si>
    <t>244</t>
  </si>
  <si>
    <t>35822107c</t>
  </si>
  <si>
    <t>jistič 1pólový-charakteristika C 6A</t>
  </si>
  <si>
    <t>246</t>
  </si>
  <si>
    <t>r21</t>
  </si>
  <si>
    <t>Rozvaděč R2.1</t>
  </si>
  <si>
    <t>248</t>
  </si>
  <si>
    <t>250</t>
  </si>
  <si>
    <t>252</t>
  </si>
  <si>
    <t>35822403</t>
  </si>
  <si>
    <t>254</t>
  </si>
  <si>
    <t>Montáž jistič 3pólový nn do 80 A ve skříni</t>
  </si>
  <si>
    <t>256</t>
  </si>
  <si>
    <t>R.24</t>
  </si>
  <si>
    <t>jistič 3pólový-charakteristika B 80A</t>
  </si>
  <si>
    <t>258</t>
  </si>
  <si>
    <t>Montáž vypínač 3pólový nn do 220 A ve skříni</t>
  </si>
  <si>
    <t>260</t>
  </si>
  <si>
    <t>R.25</t>
  </si>
  <si>
    <t>262</t>
  </si>
  <si>
    <t>r22</t>
  </si>
  <si>
    <t>Rozvaděč R2.2</t>
  </si>
  <si>
    <t>264</t>
  </si>
  <si>
    <t>266</t>
  </si>
  <si>
    <t>268</t>
  </si>
  <si>
    <t>223</t>
  </si>
  <si>
    <t>35822114</t>
  </si>
  <si>
    <t>jistič 1-pólový 6 A vypínací charakteristika C vypínací schopnost 10 kA</t>
  </si>
  <si>
    <t>750115947</t>
  </si>
  <si>
    <t>270</t>
  </si>
  <si>
    <t>272</t>
  </si>
  <si>
    <t>35822154</t>
  </si>
  <si>
    <t>jistič 3-pólový 6 A vypínací charakteristika B vypínací schopnost 10 kA</t>
  </si>
  <si>
    <t>-283969422</t>
  </si>
  <si>
    <t>r31</t>
  </si>
  <si>
    <t>Rozvaděč R3.1</t>
  </si>
  <si>
    <t>274</t>
  </si>
  <si>
    <t>35713105</t>
  </si>
  <si>
    <t>rozvodnice nástěnná, neprůhledné dveře, 4 řady, šířka 14 modulárních jednotek</t>
  </si>
  <si>
    <t>276</t>
  </si>
  <si>
    <t>278</t>
  </si>
  <si>
    <t>280</t>
  </si>
  <si>
    <t>282</t>
  </si>
  <si>
    <t>35822111c</t>
  </si>
  <si>
    <t>jistič 1pólový-charakteristika C 16A</t>
  </si>
  <si>
    <t>284</t>
  </si>
  <si>
    <t>286</t>
  </si>
  <si>
    <t>741320175</t>
  </si>
  <si>
    <t>Montáž jistič třípólový nn do 63 A ve skříni</t>
  </si>
  <si>
    <t>288</t>
  </si>
  <si>
    <t>Montáž jističů se zapojením vodičů třípólových nn do 63 A ve skříni</t>
  </si>
  <si>
    <t>35822404v40</t>
  </si>
  <si>
    <t>vipínač 3pólový 40A</t>
  </si>
  <si>
    <t>290</t>
  </si>
  <si>
    <t>jistič 3pólový-charakteristika B 32A</t>
  </si>
  <si>
    <t>35822404</t>
  </si>
  <si>
    <t>292</t>
  </si>
  <si>
    <t>35822401c</t>
  </si>
  <si>
    <t>jistič 3pólový-charakteristika C 16A</t>
  </si>
  <si>
    <t>294</t>
  </si>
  <si>
    <t>225</t>
  </si>
  <si>
    <t>35822170</t>
  </si>
  <si>
    <t>jistič 3-pólový 20 A vypínací charakteristika C vypínací schopnost 10 kA</t>
  </si>
  <si>
    <t>1400631481</t>
  </si>
  <si>
    <t>HOD1</t>
  </si>
  <si>
    <t>Digitální spínací hodiny Astro 230v</t>
  </si>
  <si>
    <t>296</t>
  </si>
  <si>
    <t>298</t>
  </si>
  <si>
    <t>300</t>
  </si>
  <si>
    <t>302</t>
  </si>
  <si>
    <t>304</t>
  </si>
  <si>
    <t>306</t>
  </si>
  <si>
    <t>r3.1-1</t>
  </si>
  <si>
    <t>Rozvaděč R3.1-1</t>
  </si>
  <si>
    <t>308</t>
  </si>
  <si>
    <t>35713111</t>
  </si>
  <si>
    <t>rozvodnice nástěnná, průhledné dveře, 3 řady, šířka 14 modulárních jednotek</t>
  </si>
  <si>
    <t>310</t>
  </si>
  <si>
    <t>312</t>
  </si>
  <si>
    <t>35822404v</t>
  </si>
  <si>
    <t>vipínač 3pólový 32A</t>
  </si>
  <si>
    <t>314</t>
  </si>
  <si>
    <t>316</t>
  </si>
  <si>
    <t>318</t>
  </si>
  <si>
    <t>320</t>
  </si>
  <si>
    <t>322</t>
  </si>
  <si>
    <t>324</t>
  </si>
  <si>
    <t>326</t>
  </si>
  <si>
    <t>328</t>
  </si>
  <si>
    <t>07.1</t>
  </si>
  <si>
    <t>Rozvaděč vzdálených vstupů/výstupů AI8AO8U</t>
  </si>
  <si>
    <t>330</t>
  </si>
  <si>
    <t>35713132</t>
  </si>
  <si>
    <t>rozvodnice zapuštěná, neprůhledné dveře, 1 řada, šířka 14 modulárních jednotek</t>
  </si>
  <si>
    <t>332</t>
  </si>
  <si>
    <t>35822105</t>
  </si>
  <si>
    <t>jistič 1pólový-charakteristika B 2A</t>
  </si>
  <si>
    <t>334</t>
  </si>
  <si>
    <t>HDR-60-24</t>
  </si>
  <si>
    <t>Spínaný napájecí zdroj 230/24 60W 24VDC</t>
  </si>
  <si>
    <t>336</t>
  </si>
  <si>
    <t>AI8AO8U</t>
  </si>
  <si>
    <t>moduly vzdálených Vstupů/Výstupů 8× analogový vstup*), 8× analogový výstup 0 V až 10 V</t>
  </si>
  <si>
    <t>338</t>
  </si>
  <si>
    <t>340</t>
  </si>
  <si>
    <t>07.2</t>
  </si>
  <si>
    <t>342</t>
  </si>
  <si>
    <t>344</t>
  </si>
  <si>
    <t>346</t>
  </si>
  <si>
    <t>348</t>
  </si>
  <si>
    <t>350</t>
  </si>
  <si>
    <t>352</t>
  </si>
  <si>
    <t>741110511</t>
  </si>
  <si>
    <t>Montáž lišta a kanálek vkládací šířky do 60 mm s víčkem</t>
  </si>
  <si>
    <t>354</t>
  </si>
  <si>
    <t>Montáž lišt a kanálků elektroinstalačních se spojkami, ohyby a rohy a s nasunutím do krabic vkládacích s víčkem, šířky do 60 mm</t>
  </si>
  <si>
    <t>34571004</t>
  </si>
  <si>
    <t>lišta elektroinstalační hranatá bílá 20x20</t>
  </si>
  <si>
    <t>356</t>
  </si>
  <si>
    <t>741122231</t>
  </si>
  <si>
    <t>Montáž kabel Cu plný kulatý žíla 5x1,5 až 2,5 mm2 uložený volně (CYKY)</t>
  </si>
  <si>
    <t>358</t>
  </si>
  <si>
    <t>Montáž kabelů měděných bez ukončení uložených volně nebo v liště plných kulatých (CYKY) počtu a průřezu žil 5x1,5 až 2,5 mm2</t>
  </si>
  <si>
    <t>1203531</t>
  </si>
  <si>
    <t>KABEL CYSY 5X0,75 H05VV-F</t>
  </si>
  <si>
    <t>360</t>
  </si>
  <si>
    <t>741122219</t>
  </si>
  <si>
    <t>Montáž kabel Cu plný kulatý žíla 4x1,5 až 4 mm2 uložený volně (CYKY)</t>
  </si>
  <si>
    <t>362</t>
  </si>
  <si>
    <t>Montáž kabelů měděných bez ukončení uložených volně nebo v liště plných kulatých (CYKY) počtu a průřezu žil 4x1,5 až 2,5 mm2</t>
  </si>
  <si>
    <t>8500057100</t>
  </si>
  <si>
    <t>Kabel JYTY-O 4x1 (v metráži)</t>
  </si>
  <si>
    <t>364</t>
  </si>
  <si>
    <t>742121001</t>
  </si>
  <si>
    <t>Montáž kabelů sdělovacích pro vnitřní rozvody do 15 žil</t>
  </si>
  <si>
    <t>366</t>
  </si>
  <si>
    <t>Montáž kabelů sdělovacích pro vnitřní rozvody počtu žil do 15</t>
  </si>
  <si>
    <t>1284765</t>
  </si>
  <si>
    <t>KABEL BELDEN UTP CAT.6E 7965E</t>
  </si>
  <si>
    <t>368</t>
  </si>
  <si>
    <t>278,333333333333*1,2 "Přepočtené koeficientem množství</t>
  </si>
  <si>
    <t>370</t>
  </si>
  <si>
    <t>09.2</t>
  </si>
  <si>
    <t>Doplnění rozvaděče elektro</t>
  </si>
  <si>
    <t>Pol1</t>
  </si>
  <si>
    <t>Montáže ve stávajicích rozvaděčích elektro</t>
  </si>
  <si>
    <t>372</t>
  </si>
  <si>
    <t>Pol2</t>
  </si>
  <si>
    <t>Materiál do rozvaděčů elektro</t>
  </si>
  <si>
    <t>374</t>
  </si>
  <si>
    <t>741791003</t>
  </si>
  <si>
    <t>Montáž elektroměru třífázového pro fotovoltaické systémy</t>
  </si>
  <si>
    <t>CS ÚRS 2023 01</t>
  </si>
  <si>
    <t>376</t>
  </si>
  <si>
    <t>Montáž ostatních zařízení a příslušenství fotovoltaických systémů elektroměru třífázového</t>
  </si>
  <si>
    <t>35889009</t>
  </si>
  <si>
    <t>elektroměr s optimalizací vlastní spotřeby pro třífázové měniče s blokací zpětného chodu včetně 3ks měřících traf</t>
  </si>
  <si>
    <t>378</t>
  </si>
  <si>
    <t>380</t>
  </si>
  <si>
    <t>09.3</t>
  </si>
  <si>
    <t>Vedlejší náklady</t>
  </si>
  <si>
    <t>013254000</t>
  </si>
  <si>
    <t>Dokumentace skutečného provedení stavby</t>
  </si>
  <si>
    <t>382</t>
  </si>
  <si>
    <t>998731102s</t>
  </si>
  <si>
    <t>Přesun hmot pro solární systémy, do výšky</t>
  </si>
  <si>
    <t>384</t>
  </si>
  <si>
    <t xml:space="preserve">Přesun hmot pro kotelny  stanovený z hmotnosti přesunovaného materiálu vodorovná dopravní vzdálenost do 50 m v objektech výšky přes 6 do 12 m</t>
  </si>
  <si>
    <t>Propojení FVE cs. ČEZ</t>
  </si>
  <si>
    <t>386</t>
  </si>
  <si>
    <t>vn3</t>
  </si>
  <si>
    <t>Zaškolení obsluhy, manuály</t>
  </si>
  <si>
    <t>388</t>
  </si>
  <si>
    <t>vn6</t>
  </si>
  <si>
    <t>Spolupráce s dodavatelem při zapojování a zkouškách</t>
  </si>
  <si>
    <t>390</t>
  </si>
  <si>
    <t>071</t>
  </si>
  <si>
    <t>Stavební přípomoci, drážkování, začištění</t>
  </si>
  <si>
    <t>392</t>
  </si>
  <si>
    <t>072</t>
  </si>
  <si>
    <t>Nosný materiál</t>
  </si>
  <si>
    <t>394</t>
  </si>
  <si>
    <t>005231010R</t>
  </si>
  <si>
    <t>Revize elektroinstalace</t>
  </si>
  <si>
    <t>396</t>
  </si>
  <si>
    <t>741810002</t>
  </si>
  <si>
    <t>Celková prohlídka elektrického rozvodu a zařízení přes 100 000 do 500 000,- Kč</t>
  </si>
  <si>
    <t>398</t>
  </si>
  <si>
    <t>Zkoušky a prohlídky elektrických rozvodů a zařízení celková prohlídka a vyhotovení revizní zprávy pro objem montážních prací přes 100 do 500 tis. Kč</t>
  </si>
  <si>
    <t xml:space="preserve">Přirážka za podružný materiál  M 21, M 22</t>
  </si>
  <si>
    <t>400</t>
  </si>
  <si>
    <t>Přirážka za prořez kabelů</t>
  </si>
  <si>
    <t>402</t>
  </si>
  <si>
    <t>900.1</t>
  </si>
  <si>
    <t>HZS Práce v tarifní třídě 5 (např. tesař)</t>
  </si>
  <si>
    <t>404</t>
  </si>
  <si>
    <t>406</t>
  </si>
  <si>
    <t>Hromosvody a zemniče</t>
  </si>
  <si>
    <t>741420001</t>
  </si>
  <si>
    <t>Montáž drát nebo lano hromosvodné svodové D do 10 mm s podpěrou</t>
  </si>
  <si>
    <t>408</t>
  </si>
  <si>
    <t>Montáž hromosvodného vedení svodových drátů nebo lan s podpěrami, Ø do 10 mm</t>
  </si>
  <si>
    <t>35441072</t>
  </si>
  <si>
    <t>drát D 8mm FeZn pro hromosvod</t>
  </si>
  <si>
    <t>410</t>
  </si>
  <si>
    <t>741420021</t>
  </si>
  <si>
    <t>Montáž svorka hromosvodná se 2 šrouby</t>
  </si>
  <si>
    <t>412</t>
  </si>
  <si>
    <t>Montáž hromosvodného vedení svorek se 2 šrouby</t>
  </si>
  <si>
    <t>35431162</t>
  </si>
  <si>
    <t>svorka univerzální pro lano 6-50mm2</t>
  </si>
  <si>
    <t>414</t>
  </si>
  <si>
    <t>35441415</t>
  </si>
  <si>
    <t>podpěra vedení FeZn do zdiva 150mm</t>
  </si>
  <si>
    <t>416</t>
  </si>
  <si>
    <t>209</t>
  </si>
  <si>
    <t>35441560</t>
  </si>
  <si>
    <t>podpěra vedení FeZn na plechové střechy 110mm</t>
  </si>
  <si>
    <t>418</t>
  </si>
  <si>
    <t>35431160</t>
  </si>
  <si>
    <t>svorka univerzální 669101 pro lano 4-16mm2</t>
  </si>
  <si>
    <t>420</t>
  </si>
  <si>
    <t>211</t>
  </si>
  <si>
    <t>35441885</t>
  </si>
  <si>
    <t>svorka spojovací pro lano D 8-10mm</t>
  </si>
  <si>
    <t>422</t>
  </si>
  <si>
    <t>424</t>
  </si>
  <si>
    <t>213</t>
  </si>
  <si>
    <t>426</t>
  </si>
  <si>
    <t>428</t>
  </si>
  <si>
    <t>215</t>
  </si>
  <si>
    <t>430</t>
  </si>
  <si>
    <t>741810001</t>
  </si>
  <si>
    <t>Celková prohlídka elektrického rozvodu a zařízení do 100 000,- Kč</t>
  </si>
  <si>
    <t>432</t>
  </si>
  <si>
    <t>Zkoušky a prohlídky elektrických rozvodů a zařízení celková prohlídka a vyhotovení revizní zprávy pro objem montážních prací do 100 tis. Kč</t>
  </si>
  <si>
    <t>217</t>
  </si>
  <si>
    <t>434</t>
  </si>
  <si>
    <t>436</t>
  </si>
  <si>
    <t>219</t>
  </si>
  <si>
    <t>900</t>
  </si>
  <si>
    <t xml:space="preserve">HZS  - revize hromosvodu</t>
  </si>
  <si>
    <t>438</t>
  </si>
  <si>
    <t>440</t>
  </si>
  <si>
    <t>221</t>
  </si>
  <si>
    <t>998741102</t>
  </si>
  <si>
    <t>Přesun hmot tonážní pro silnoproud v objektech v do 12 m</t>
  </si>
  <si>
    <t>442</t>
  </si>
  <si>
    <t>Přesun hmot pro silnoproud stanovený z hmotnosti přesunovaného materiálu vodorovná dopravní vzdálenost do 50 m v objektech výšky přes 6 do 12 m</t>
  </si>
  <si>
    <t>444</t>
  </si>
  <si>
    <t>D.1.4.G.e - Elektroinstalace</t>
  </si>
  <si>
    <t>09.1 - Solární elektrárna - dodávky</t>
  </si>
  <si>
    <t>09.1</t>
  </si>
  <si>
    <t>Solární elektrárna - dodávky</t>
  </si>
  <si>
    <t>3sol</t>
  </si>
  <si>
    <t>D+M; Konektory MC4</t>
  </si>
  <si>
    <t>97422923</t>
  </si>
  <si>
    <t>4sol</t>
  </si>
  <si>
    <t>D+M; Automatizace ochrany</t>
  </si>
  <si>
    <t>432059142</t>
  </si>
  <si>
    <t>741110521</t>
  </si>
  <si>
    <t>Montáž lišta a kanálek vkládací šířky do 60 mm bez víčka</t>
  </si>
  <si>
    <t>-228561582</t>
  </si>
  <si>
    <t>Montáž lišt a kanálků elektroinstalačních se spojkami, ohyby a rohy a s nasunutím do krabic vkládacích bez víčka, šířky do 60 mm</t>
  </si>
  <si>
    <t>34571008</t>
  </si>
  <si>
    <t>lišta elektroinstalační hranatá PVC 40x40mm</t>
  </si>
  <si>
    <t>22981444</t>
  </si>
  <si>
    <t>34571005</t>
  </si>
  <si>
    <t>lišta elektroinstalační hranatá PVC 25x20mm</t>
  </si>
  <si>
    <t>85373821</t>
  </si>
  <si>
    <t>741120124</t>
  </si>
  <si>
    <t>Montáž fotovoltaických kabelů uložených v trubkách nebo lištách průměru přes 4 do 6 mm</t>
  </si>
  <si>
    <t>1772768318</t>
  </si>
  <si>
    <t>Montáž fotovoltaických kabelů bez ukončení, uložených v trubkách nebo lištách, průměru přes 4 do 6 mm</t>
  </si>
  <si>
    <t>34111851</t>
  </si>
  <si>
    <t>kabel fotovoltaický černý nebo červený průměr 6mm</t>
  </si>
  <si>
    <t>2136135470</t>
  </si>
  <si>
    <t>741120201</t>
  </si>
  <si>
    <t>Montáž vodič Cu izolovaný plný a laněný s PVC pláštěm žíla 1,5-16 mm2 volně (např. CY, CHAH-V)</t>
  </si>
  <si>
    <t>377741961</t>
  </si>
  <si>
    <t>Montáž vodičů izolovaných měděných bez ukončení uložených volně plných a laněných s PVC pláštěm, bezhalogenových, ohniodolných (např. CY, CHAH-V) průřezu žíly 1,5 až 16 mm2</t>
  </si>
  <si>
    <t>34140826</t>
  </si>
  <si>
    <t>vodič propojovací jádro Cu plné izolace PVC 450/750V (H07V-U) 1x6mm2</t>
  </si>
  <si>
    <t>-1955118356</t>
  </si>
  <si>
    <t>741120324</t>
  </si>
  <si>
    <t>Montáž fotovoltaických kabelů uložených pevně průměru přes 4 do 6 mm</t>
  </si>
  <si>
    <t>-852637497</t>
  </si>
  <si>
    <t>Montáž fotovoltaických kabelů bez ukončení, uložených pevně, průměru přes 4 do 6 mm</t>
  </si>
  <si>
    <t>741122032</t>
  </si>
  <si>
    <t>Montáž kabel Cu bez ukončení uložený pod omítku plný kulatý 5x16 mm2 (např. CYKY)</t>
  </si>
  <si>
    <t>-785627228</t>
  </si>
  <si>
    <t>34111100</t>
  </si>
  <si>
    <t>kabel instalační jádro Cu plné izolace PVC plášť PVC 450/750V (CYKY) 5x16mm2</t>
  </si>
  <si>
    <t>1195945575</t>
  </si>
  <si>
    <t>R.33</t>
  </si>
  <si>
    <t>kabel instalační jádro Cu plné izolace PVC plášť PVC 450/750V bezhalogenový B2cas1d1 (např CXKH-R) 5x16mm2</t>
  </si>
  <si>
    <t>1841856874</t>
  </si>
  <si>
    <t>-2110263183</t>
  </si>
  <si>
    <t>R.34</t>
  </si>
  <si>
    <t>Montáž kabelů CAT6 4x2x0,5</t>
  </si>
  <si>
    <t>-1249799707</t>
  </si>
  <si>
    <t>R.35</t>
  </si>
  <si>
    <t>Kabel FTP CAT6 4x2x0,5</t>
  </si>
  <si>
    <t>-860041571</t>
  </si>
  <si>
    <t>R.36</t>
  </si>
  <si>
    <t>Kabel STP CAT6 4x2x0,5 LSOH</t>
  </si>
  <si>
    <t>994977369</t>
  </si>
  <si>
    <t>741711001</t>
  </si>
  <si>
    <t>Montáž nosné konstrukce fotovoltaických panelů na šikmé střeše přes krytinu do nosné konstrukce</t>
  </si>
  <si>
    <t>1614445961</t>
  </si>
  <si>
    <t>Montáž nosné konstrukce fotovoltaických panelů umístěné na šikmé střeše kotvené přes střešní krytinu do nosné konstrukce</t>
  </si>
  <si>
    <t>42412400</t>
  </si>
  <si>
    <t>konstrukce nosná trnová pro fotovoltaický panel na všechny typy šikmých střech pro vertikálně orientovaný panel, set pro 1 panel</t>
  </si>
  <si>
    <t>-871714197</t>
  </si>
  <si>
    <t>741721201</t>
  </si>
  <si>
    <t>Montáž fotovoltaických panelů krystalických na šikmou střechu výkonu přes 600 Wp</t>
  </si>
  <si>
    <t>1485469145</t>
  </si>
  <si>
    <t>Montáž fotovoltaických panelů výkonu přes 600 Wp, umístěných na šikmé střeše krystalických</t>
  </si>
  <si>
    <t>R.26</t>
  </si>
  <si>
    <t>panel fotovoltaický monokrystalický 650W-37,6V rozměr 2384x1303×35mm</t>
  </si>
  <si>
    <t>1588897559</t>
  </si>
  <si>
    <t>741730015</t>
  </si>
  <si>
    <t>Montáž střídače napětí DC/AC síťového třífázového pro fotovoltaické systémy, max. výstupní výkon do 30000 W</t>
  </si>
  <si>
    <t>-1090705895</t>
  </si>
  <si>
    <t>35672016</t>
  </si>
  <si>
    <t>měnič fotovoltaický třífázový beztransformátorový maximální vstupní výkon 30000W, maximální výstupní výkon 30000W</t>
  </si>
  <si>
    <t>-1823938883</t>
  </si>
  <si>
    <t>Montáž rozvaděče s požární odolností 30min</t>
  </si>
  <si>
    <t>-25625593</t>
  </si>
  <si>
    <t>R.27</t>
  </si>
  <si>
    <t>Rozvaděč pro střídač s požární odolností 30min včetně výbavy</t>
  </si>
  <si>
    <t>143985100</t>
  </si>
  <si>
    <t>Montáž instalačního rozvaděče pro pojistkový odpínač a přepeťovou ochranu</t>
  </si>
  <si>
    <t>-42171372</t>
  </si>
  <si>
    <t>R.28</t>
  </si>
  <si>
    <t>Instalačního rozvaděč pro pojistkový odpínač a přepeťovou ochranu</t>
  </si>
  <si>
    <t>1741850394</t>
  </si>
  <si>
    <t>R.29</t>
  </si>
  <si>
    <t>Svodič přepětí SLP-PV500 V/U S (SPD T2)</t>
  </si>
  <si>
    <t>-1589389186</t>
  </si>
  <si>
    <t>R.30</t>
  </si>
  <si>
    <t>Odpínač poj. pro válcové pojistky OPVP10-1</t>
  </si>
  <si>
    <t>1509886904</t>
  </si>
  <si>
    <t>R.31</t>
  </si>
  <si>
    <t>Pojistka 32A</t>
  </si>
  <si>
    <t>-384418898</t>
  </si>
  <si>
    <t>Montáž tlačítka Stop</t>
  </si>
  <si>
    <t>-750159638</t>
  </si>
  <si>
    <t>R.32</t>
  </si>
  <si>
    <t>Skříň nouzového vypnutí IP55 Gewiss rudá prosvětlné tlačítko 42 RV</t>
  </si>
  <si>
    <t>1783048464</t>
  </si>
  <si>
    <t>Montáž kabel Cu bez ukončení uložený pod omítku plný kulatý 2x1,5 mm2 (např. CXKH)</t>
  </si>
  <si>
    <t>1974363303</t>
  </si>
  <si>
    <t>R.37</t>
  </si>
  <si>
    <t>kabel instalační jádro Cu plné izolace PVC plášť PVC 450/750V bezhalogenový B2cas1d1 (např CXKH-R) 2x1,5mm2</t>
  </si>
  <si>
    <t>2121157687</t>
  </si>
  <si>
    <t>vn2</t>
  </si>
  <si>
    <t>Nepředvídatelné práce</t>
  </si>
  <si>
    <t>-780733491</t>
  </si>
  <si>
    <t>vn4</t>
  </si>
  <si>
    <t>Nastavení a oživení</t>
  </si>
  <si>
    <t>430628658</t>
  </si>
  <si>
    <t>vn5</t>
  </si>
  <si>
    <t>Komplexní zkoušky (test 1:1)</t>
  </si>
  <si>
    <t>-1655873925</t>
  </si>
  <si>
    <t>D.1.4.L.u - IRC</t>
  </si>
  <si>
    <t>D1 - Periferie</t>
  </si>
  <si>
    <t>D2 - Řídící systém</t>
  </si>
  <si>
    <t>D3 - Rozváděče</t>
  </si>
  <si>
    <t>D4 - Kabely</t>
  </si>
  <si>
    <t>D5 - Nosný materiál</t>
  </si>
  <si>
    <t>D6 - Ostatní</t>
  </si>
  <si>
    <t>Periferie</t>
  </si>
  <si>
    <t>Pol3</t>
  </si>
  <si>
    <t>Snímač teploty do interiéru s komunikací Modbus, plastová hlavice, rozsah:-30+100°C, tř.B, IP30, např, AMR-OP40, montáž</t>
  </si>
  <si>
    <t>Pol5</t>
  </si>
  <si>
    <t>Snímač teploty do interiéru s komunikací Modbus, plastová hlavice, rozsah:-30+100°C, tř.B, IP30, např, AMR-OP40, dodávka</t>
  </si>
  <si>
    <t>Pol6</t>
  </si>
  <si>
    <t>Rozšiřující modul s komunikací Modbus, 2xDI + 2x RDO (24V, 3A), podomítkový modul např. AMR-DI2RDO2, montáž</t>
  </si>
  <si>
    <t>Pol7</t>
  </si>
  <si>
    <t>Rozšiřující modul s komunikací Modbus, 2xDI + 2x RDO (24V, 3A), podomítkový modul např. AMR-DI2RDO2, dodávka</t>
  </si>
  <si>
    <t>Pol8</t>
  </si>
  <si>
    <t>Termoelektrický pohon se zdvihem, napájení 24VDC, velikost připojení M30x1,5, montáž</t>
  </si>
  <si>
    <t>Pol9</t>
  </si>
  <si>
    <t>Termoelektrický pohon se zdvihem, napájení 24VDC, velikost připojení M30x1,5, dodávka</t>
  </si>
  <si>
    <t>Pol10</t>
  </si>
  <si>
    <t>Instalační krabice KU68 včetně svorkovnice, montáž</t>
  </si>
  <si>
    <t>Pol11</t>
  </si>
  <si>
    <t>Instalační krabice KU68 včetně svorkovnice, dodávka</t>
  </si>
  <si>
    <t>Pol12</t>
  </si>
  <si>
    <t>Instalační krabice KU68, montáž</t>
  </si>
  <si>
    <t>Pol13</t>
  </si>
  <si>
    <t>Instalační krabice KU68, dodávka</t>
  </si>
  <si>
    <t>D2</t>
  </si>
  <si>
    <t>Řídící systém</t>
  </si>
  <si>
    <t>Pol14</t>
  </si>
  <si>
    <t>Komunikační jednotka, programovatelný regulátor, 2× Ethernet 10/100 Mbps, 1× RS232, 1× RS485, Webový server, Slot pro Micro SD kartu, Napájení 24 V ss, Montáž na DIN lištu 35 mm, např. AMR-CP40/DM RevA, montáž</t>
  </si>
  <si>
    <t>Pol15</t>
  </si>
  <si>
    <t>Komunikační jednotka, programovatelný regulátor, 2× Ethernet 10/100 Mbps, 1× RS232, 1× RS485, Webový server, Slot pro Micro SD kartu, Napájení 24 V ss, Montáž na DIN lištu 35 mm, např. AMR-CP40/DM RevA, dodávka</t>
  </si>
  <si>
    <t>Pol16</t>
  </si>
  <si>
    <t>Switch 5 portů, montáž</t>
  </si>
  <si>
    <t>Pol18</t>
  </si>
  <si>
    <t>Switch 5 portů, dodávka</t>
  </si>
  <si>
    <t>Pol19</t>
  </si>
  <si>
    <t>Vypracování SW PLC regulátoru</t>
  </si>
  <si>
    <t>Pol20</t>
  </si>
  <si>
    <t>Vypracování SW Webserveru</t>
  </si>
  <si>
    <t>D3</t>
  </si>
  <si>
    <t>Rozváděče</t>
  </si>
  <si>
    <t>Pol21</t>
  </si>
  <si>
    <t>Montáž a zapojení rozváděče RMaR1, montáž</t>
  </si>
  <si>
    <t>Pol22</t>
  </si>
  <si>
    <t>Rozváděč RA-IRC01 plastová skříň, výbava dle regulačních schémat, zásuvka pro switch, dodávka</t>
  </si>
  <si>
    <t>Pol23</t>
  </si>
  <si>
    <t>Rozváděč RA-IRC1,2 plastová skříň, výbava dle regulačních schémat, dodávka</t>
  </si>
  <si>
    <t>D4</t>
  </si>
  <si>
    <t>Pol24</t>
  </si>
  <si>
    <t>Vodič pospojení CY/zelenožl./ 6, montáž</t>
  </si>
  <si>
    <t>Pol25</t>
  </si>
  <si>
    <t>Vodič pospojení CY/zelenožl./ 6, dodávka</t>
  </si>
  <si>
    <t>Pol26</t>
  </si>
  <si>
    <t>Kabel stíněný JYTY 2x1, montáž</t>
  </si>
  <si>
    <t>Pol27</t>
  </si>
  <si>
    <t>Kabel stíněný JYTY 2x1, dodávka</t>
  </si>
  <si>
    <t>Pol28</t>
  </si>
  <si>
    <t>Kabel stíněný PRAFlaGuard F 4x2x0,8-R, montáž</t>
  </si>
  <si>
    <t>Pol29</t>
  </si>
  <si>
    <t>Kabel stíněný PRAFlaGuard F 4x2x0,8-R, dodávka</t>
  </si>
  <si>
    <t>Pol30</t>
  </si>
  <si>
    <t>Komunikační kabel UTP CAT 6E LSOH, montáž</t>
  </si>
  <si>
    <t>Pol31</t>
  </si>
  <si>
    <t>Komunikační kabel UTP CAT 6E LSOH, dodávka</t>
  </si>
  <si>
    <t>Pol32</t>
  </si>
  <si>
    <t>Štítky na kabely, montáž</t>
  </si>
  <si>
    <t>Pol33</t>
  </si>
  <si>
    <t>Štítky na kabely, dodávka</t>
  </si>
  <si>
    <t>D5</t>
  </si>
  <si>
    <t>Pol34</t>
  </si>
  <si>
    <t>Trubka plastová, průměr 20mm, vč. spojek, kolen, příchytů a příslušenství, montáž</t>
  </si>
  <si>
    <t>Pol35</t>
  </si>
  <si>
    <t>Trubka plastová, průměr 20mm, vč. spojek, kolen, příchytů a příslušenství, dodávka</t>
  </si>
  <si>
    <t>Pol36</t>
  </si>
  <si>
    <t>Trubka plastová pevná bezhalogenová, průměr 20mm, vč. spojek, kolen, příchytů a příslušenství, montáž</t>
  </si>
  <si>
    <t>Pol37</t>
  </si>
  <si>
    <t xml:space="preserve">Trubka plastová  pevná bezhalogenová, průměr 20mm, vč. spojek, kolen, příchytů a příslušenství, dodávka</t>
  </si>
  <si>
    <t>Pol38</t>
  </si>
  <si>
    <t>Trubka plastová ohebná bezhalogenová, průměr 20mm, vč. spojek, kolen, příchytů a příslušenství, montáž</t>
  </si>
  <si>
    <t>Pol39</t>
  </si>
  <si>
    <t xml:space="preserve">Trubka plastová  ohebná bezhalogenová, průměr 20mm, vč. spojek, kolen, příchytů a příslušenství, dodávka</t>
  </si>
  <si>
    <t>Pol40</t>
  </si>
  <si>
    <t>Nosný materiál, montáž</t>
  </si>
  <si>
    <t>Pol41</t>
  </si>
  <si>
    <t>Nosný materiál, dodávka</t>
  </si>
  <si>
    <t>Pol42</t>
  </si>
  <si>
    <t>Ostatní podružný materiál, montáž</t>
  </si>
  <si>
    <t>Pol43</t>
  </si>
  <si>
    <t>Ostatní podružný materiál, dodávka</t>
  </si>
  <si>
    <t>Pol44</t>
  </si>
  <si>
    <t>Ukončení vodičů a kabelů</t>
  </si>
  <si>
    <t>D6</t>
  </si>
  <si>
    <t>Pol45</t>
  </si>
  <si>
    <t>Výrobní dílenská dokumentace</t>
  </si>
  <si>
    <t>Pol46</t>
  </si>
  <si>
    <t>Pol47</t>
  </si>
  <si>
    <t>Zaškolení obsluhy, manuály, spolupráce na návrhu provozního řádu</t>
  </si>
  <si>
    <t>Pol48</t>
  </si>
  <si>
    <t>Komplexní zkoušky a oživení</t>
  </si>
  <si>
    <t>Pol49</t>
  </si>
  <si>
    <t>Nastavení a odladění systému</t>
  </si>
  <si>
    <t>Pol50</t>
  </si>
  <si>
    <t>Revizní technik</t>
  </si>
  <si>
    <t>Pol51</t>
  </si>
  <si>
    <t>Doprava a přesuny</t>
  </si>
  <si>
    <t>Pol52</t>
  </si>
  <si>
    <t>Zařízení staveniště 3%</t>
  </si>
  <si>
    <t>Pol53</t>
  </si>
  <si>
    <t>Zabezpečení pracoviště 1%</t>
  </si>
  <si>
    <t>01.u - AV Pavilon A</t>
  </si>
  <si>
    <t>AVT - Koncové prvky, nábytek 01.08 ( Družina ) + 1.04 + 1.05 ( zázemí ) Budova A 1PP</t>
  </si>
  <si>
    <t xml:space="preserve">    D1 - Interaktivní zobrazovač+ vizualizér</t>
  </si>
  <si>
    <t xml:space="preserve">    D2 - IT vybavení</t>
  </si>
  <si>
    <t xml:space="preserve">    D3 - Didaktické, motorické a senzorické pomůcky</t>
  </si>
  <si>
    <t xml:space="preserve">    D4 - Nábytek</t>
  </si>
  <si>
    <t xml:space="preserve">D5 - Koncové prvky, nábytek učebny polytechniky a keramiky 01.14 – 01.15  Budova A 1PP </t>
  </si>
  <si>
    <t>D6 - Koncové prvky, nábytek zázemí a kabinet pro učebnu polytechniky a keramiky 01.16+01.17+01.18</t>
  </si>
  <si>
    <t xml:space="preserve">    D7 - Pomůcky keramické dílny</t>
  </si>
  <si>
    <t>D8 - Koncové prvky, nábytek Cvičná kuchyňka 01.19+20+21+23</t>
  </si>
  <si>
    <t>D9 - Koncové prvky, nábytek učebna cizích jazyků pro 1.stupeň 2.06 Budova A 2NP</t>
  </si>
  <si>
    <t xml:space="preserve">    D10 - Technologie jazykové laboratoře se sdílením obrazu a zvuku</t>
  </si>
  <si>
    <t xml:space="preserve">    D11 - Technologie jazykové laboratoře pro vzdálený přístup ke studijním materiálům. Nárok na vyčlenění vol</t>
  </si>
  <si>
    <t xml:space="preserve">    D12 - Standard smíšené výuky</t>
  </si>
  <si>
    <t>AVT</t>
  </si>
  <si>
    <t>Koncové prvky, nábytek 01.08 ( Družina ) + 1.04 + 1.05 ( zázemí ) Budova A 1PP</t>
  </si>
  <si>
    <t>Interaktivní zobrazovač+ vizualizér</t>
  </si>
  <si>
    <t>Sestava interaktivní</t>
  </si>
  <si>
    <t xml:space="preserve">Interaktivní systém určený pro školní prostředí. Velikost zobrazované plochy s úhlopříčkou min. 86" (218 cm), obraz s rozlišením min. WXGA (1280x800 bodů). Životnost podsvícení/zdroje světla min. 10000 h (v eko režimu).  Dotyková technologie umožňuje ovlá</t>
  </si>
  <si>
    <t xml:space="preserve">Interaktivní systém určený pro školní prostředí. Velikost zobrazované plochy s úhlopříčkou min. 86" (218 cm), obraz s rozlišením min. WXGA (1280x800 bodů). Životnost podsvícení/zdroje světla min. 10000 h (v eko režimu).  Dotyková technologie umožňuje ovládání odolným perem, prstem, dokáže rozpoznat min. 20 současných dotyků a zároveň multidotyková gesta. Povrch je odolný, magnetický. Včetně přístupu do SMART Výukového sw Online min. na 12 měsíců pro min. 10 uživatelů.  Cena včetně systémové AV kabeláže. Cena včetně dopravy, instalace, nastavení.</t>
  </si>
  <si>
    <t>Pylonový pojezd s kř</t>
  </si>
  <si>
    <t>Pylonový pojezd s křídly. Stabilní konstrukce z hliníkových profilů o výšce min.250cm. Rozsah posunu min. 70 cm. Rozložení hmotnosti sestavy na stěnu a podlahu. Integrovaný úchyt pro držák projektoru. Boční křídla pro popisování fixou. Cena včetně dopravy</t>
  </si>
  <si>
    <t>Pylonový pojezd s křídly. Stabilní konstrukce z hliníkových profilů o výšce min.250cm. Rozsah posunu min. 70 cm. Rozložení hmotnosti sestavy na stěnu a podlahu. Integrovaný úchyt pro držák projektoru. Boční křídla pro popisování fixou. Cena včetně dopravy, instalace.</t>
  </si>
  <si>
    <t>Přídavné reproduktor</t>
  </si>
  <si>
    <t>Přídavné reproduktory, min. 20 W Cena včetně dopravy, instalace.</t>
  </si>
  <si>
    <t>Kabel HDMI a extende</t>
  </si>
  <si>
    <t xml:space="preserve">Kabel HDMI, min. 4K*2K @ 60Hz, min. 10m. Včetně HDMI extenderu pro zesílení signálu podporující přenos na min. 30 m, podpora rozlišení min. 4K*2K @ 60Hz, HDCP kompatibilní. Včetně HDMI kabelu 0,5 m, (M/M), min. rozlišení  4K*2K @ 60Hz. Cena včetně dopravy</t>
  </si>
  <si>
    <t xml:space="preserve">Kabel HDMI, min. 4K*2K @ 60Hz, min. 10m. Včetně HDMI extenderu pro zesílení signálu podporující přenos na min. 30 m, podpora rozlišení min. 4K*2K @ 60Hz, HDCP kompatibilní. Včetně HDMI kabelu 0,5 m, (M/M), min. rozlišení  4K*2K @ 60Hz. Cena včetně dopravy, instalace.</t>
  </si>
  <si>
    <t>Repeater aktivní USB</t>
  </si>
  <si>
    <t>USB repeater pro prodlužování USB kabelů, délka min. 5 m. Cena včetně dopravy, instalace.</t>
  </si>
  <si>
    <t>Kabel audio</t>
  </si>
  <si>
    <t>Audio kabel RCA (M/M), min. 12 m. Cena včetně dopravy, instalace.</t>
  </si>
  <si>
    <t>Stolní vizualizér</t>
  </si>
  <si>
    <t>Bezdrátová dokumentová kamera s flexibilním ramenem, s možností práce úplně bez kabelů - přenos obrazu přes Wifi, napájení z baterie. Min. 12x zoom. LED osvětlení snímaného objektu, ruční a automatické ovládání ostření a jasu. Snímaná plocha min A4. Jedno</t>
  </si>
  <si>
    <t>Bezdrátová dokumentová kamera s flexibilním ramenem, s možností práce úplně bez kabelů - přenos obrazu přes Wifi, napájení z baterie. Min. 12x zoom. LED osvětlení snímaného objektu, ruční a automatické ovládání ostření a jasu. Snímaná plocha min A4. Jednoduché ovládání vizualizéru prostřednictvím software. Cena včetně dopravy, instalace.</t>
  </si>
  <si>
    <t>IT vybavení</t>
  </si>
  <si>
    <t>PC ovládací a prezen</t>
  </si>
  <si>
    <t xml:space="preserve">Case s min. 210W zdrojem s účinnosti až 93%, výkon CPU min. 12900 bodu dle nezávislého testu cpubenchmark.net, operační paměť 8GB DDR4 s možnosti rozšíření na 128 GB, pevný M.2 SSD disk s kapacitou 256GB, DVD-RW optická mechanika, Gbit síťová karta, Wifi </t>
  </si>
  <si>
    <t>Case s min. 210W zdrojem s účinnosti až 93%, výkon CPU min. 12900 bodu dle nezávislého testu cpubenchmark.net, operační paměť 8GB DDR4 s možnosti rozšíření na 128 GB, pevný M.2 SSD disk s kapacitou 256GB, DVD-RW optická mechanika, Gbit síťová karta, Wifi standardu 802.11ac (2x2), Bluetooth, čtečka pam. karet, min. 2x DisplayPort a 1x HDMI, USB Type-C s přenosová rychlost signálu 10 Gb/s, USB 3.2 Gen2, USB 3.2 Gen1, USB 2.0, prachový filtr, klávesnici a myš, operační systém s podporu AD (domény), servisní služba u zákazníka s odezvou do následujícího pracovního dne od nahlášení servisní události. Cena včetně dopravy, instalace, nastavení.</t>
  </si>
  <si>
    <t>Monitor</t>
  </si>
  <si>
    <t xml:space="preserve">Monitor s viditelnou uhlopříčkou 24", s LED podsvícením, technologie IPS, formát 16:10, antireflexní matný povrch, rozlišením 1920x1200 bodu, video vstupy VGA, DisplayPort, HDMI, USB 3.0, odezva 5ms, dynamickým kontrastním poměrem 5mil:1, jasem 250cd/m2, </t>
  </si>
  <si>
    <t>Monitor s viditelnou uhlopříčkou 24", s LED podsvícením, technologie IPS, formát 16:10, antireflexní matný povrch, rozlišením 1920x1200 bodu, video vstupy VGA, DisplayPort, HDMI, USB 3.0, odezva 5ms, dynamickým kontrastním poměrem 5mil:1, jasem 250cd/m2, plná ergonomie, náklon -5 až +23°, otočení ±45°, kloubové otáčení 90° (Pivot), výškově nastavitelný stojan v rozsahu 150 mm, VESA. Cena včetně dopravy, instalace, nastavení.</t>
  </si>
  <si>
    <t>Kabel DisplayPort</t>
  </si>
  <si>
    <t>Kabel DisplayPort (M/M), min. rozlišení 4K*2K@60Hz, 3 m. Cena včetně dopravy, instalace.</t>
  </si>
  <si>
    <t>Pracovní stanice pro</t>
  </si>
  <si>
    <t>konvertibilní zařízení s dotykovým displejem min. 11,6" s tvrzeného skla Corning® Gorilla® Glass 3 a LED podsvícením, rozlišení 1366 x 768, čelní kamera 720p,zadní sekundární 5Mpx kamera, výkon CPU min. 2650 bodu dle nezávislého testu cpubenchmark.net, op</t>
  </si>
  <si>
    <t>konvertibilní zařízení s dotykovým displejem min. 11,6" s tvrzeného skla Corning® Gorilla® Glass 3 a LED podsvícením, rozlišení 1366 x 768, čelní kamera 720p,zadní sekundární 5Mpx kamera, výkon CPU min. 2650 bodu dle nezávislého testu cpubenchmark.net, operační paměť 4GB DDR3, pevný SSD s kapacitou 128GB, Gbit síťová karta, WiFi ac (2x2) + BT, min. video výstup HDMI, USB-C, USB 3.1,klávesnice odolná vůči polití, pogumovaný povrch odolný vůdčí pádům a nárazům, operační systém s podporu AD (domény), včetně rozšiřující servisní služby na 2 roky - oprava zařízení v servisním středisku s odvozem a vrácením zpět. Cena včetně dopravy, instalace, nastavení.</t>
  </si>
  <si>
    <t>Aktivní pero</t>
  </si>
  <si>
    <t>Aktivní pero s náhradním hrotem, průměr hrotu 3 mm, tlaková citlivost 4 096 úrovní , dvě tlačítka, omezení rušení dlaní při psaní. Cena včetně dopravy.</t>
  </si>
  <si>
    <t>Dobíjecí skříň</t>
  </si>
  <si>
    <t xml:space="preserve">Dobíjecí skříň pro Notebook - prostor pro uložení až 32ks dle rozměrů (2in1/tabletů), pro 16ks notebooků standardních 15" rozměrů, max. velikost uložených zařízení  - 50 x 450 x 360 (mm), řízení nabíjení - funkce měkkého startu měří náběhové proudy a zabr</t>
  </si>
  <si>
    <t xml:space="preserve">Dobíjecí skříň pro Notebook - prostor pro uložení až 32ks dle rozměrů (2in1/tabletů), pro 16ks notebooků standardních 15" rozměrů, max. velikost uložených zařízení  - 50 x 450 x 360 (mm), řízení nabíjení - funkce měkkého startu měří náběhové proudy a zabraňuje přetížení, rozložení startu nabíjení zařízení časovém rozmezí, pojistková ochrana proti přepětí a přetížení, nastavitelný časovač na konstantní nabíjení s možnosti naplánování napájení zařízení ve 3 časových plánech, správa kabelů, uzamykatelná, mobilní na kolečkách (dvě bržděné), umožnuje připojit a nabíjet současně až 32 zařízení ze sítě 230V,v pěti volitelných barevných provedeních: fialová, modrá, šedá, oranžová, lime. Cena včetně dopravy, instalace.</t>
  </si>
  <si>
    <t>Didaktické, motorické a senzorické pomůcky</t>
  </si>
  <si>
    <t>Set ortopedických po</t>
  </si>
  <si>
    <t xml:space="preserve">Mini puzzlíky z měkčeného PVC v různých barevných kombinacích pro procvičování jemné motoriky při skládání, poznávání barvičky a zároveň podporu zdravé chůzé a správného držení těla. Obsahuje min. tyto obrazce ( maximální rozměr jednotlivých puzzlí 14,25 </t>
  </si>
  <si>
    <t xml:space="preserve">Mini puzzlíky z měkčeného PVC v různých barevných kombinacích pro procvičování jemné motoriky při skládání, poznávání barvičky a zároveň podporu zdravé chůzé a správného držení těla. Obsahuje min. tyto obrazce ( maximální rozměr jednotlivých puzzlí 14,25 x 14,25 cm ) : 2x Hvězdice mini měkká 2x Hvězdice mini tvrdá 2x Dinosauří vejce mini měkké 2x Dinosauří vejce mini tvrdé  2x Šnek mini měkký 2x Šnek mini tvrdý 2x Tráva mini tvrdá 2x Tráva mini měkká 2x Louka mini měkká 2x Louka mini tvrdá</t>
  </si>
  <si>
    <t>Set ortopedických .1</t>
  </si>
  <si>
    <t>Set ortopedických podlah - Taktilní pexeso pro rozvoj sensomotorických funkcí a správný vývoj dítěte. Lze nejen vnímat povrch chodidlem a přitom přiřadit puzzlík, ale navíc je můžné procvičit i barvy a spárovat klíčenky se stejným povrchem a barvou k jedn</t>
  </si>
  <si>
    <t xml:space="preserve">Set ortopedických podlah - Taktilní pexeso pro rozvoj sensomotorických funkcí a správný vývoj dítěte. Lze nejen vnímat povrch chodidlem a přitom přiřadit puzzlík, ale navíc je můžné procvičit i barvy a spárovat klíčenky se stejným povrchem a barvou k jednotlivým puzzlíkům. Slouží ke stimulace chodidel, procvičení klenby a posílení středu těla.  Obsahuje min. tyto obrazce ( maximální rozměry jednotlivých dílů ): 1x Tráva měkká 1x Pobřeží tvrdé 1x Louka měkká 1x Lastury tvrdé 1x Tráva mini měkká 1x Šnek mini tvrdý 1x Louka mini měkká 1x Hvězdice mini tvrdá 1x Klíčenka tráva 1x Klíčenka šnek 1x Klíčenka louka 1x Klíčenka lastury</t>
  </si>
  <si>
    <t>Set ortopedických .2</t>
  </si>
  <si>
    <t xml:space="preserve">Puzzlíky z měkčeného PVC v různých barevných kombinacích pro podporu vnímání a motoriky a rozvoj dětské fantazie. Speciálně sestaven pro naše nejmenší. Obsahuje min. tyto obrazce ( maximální rozměr jednotlivých puzzlí 29,79 x 29,79 cm ) :                 </t>
  </si>
  <si>
    <t xml:space="preserve">Puzzlíky z měkčeného PVC v různých barevných kombinacích pro podporu vnímání a motoriky a rozvoj dětské fantazie. Speciálně sestaven pro naše nejmenší. Obsahuje min. tyto obrazce ( maximální rozměr jednotlivých puzzlí 29,79 x 29,79 cm ) :                                                                                                                                             1x Louka měkká 1x Muffik měkký  1x Dinosauří vejce měkká  1x Lastury měkké 1x Tráva měkká 1x Pobřeží měkké</t>
  </si>
  <si>
    <t>Luminiscenční stojan</t>
  </si>
  <si>
    <t xml:space="preserve">Luminiscenční stojan - vyrobeno ze speciálního nerozbitného skla a panelu, ve kterém je zabudováno LED světlo s 15 různými světelnými projekcemi. Tato pomůcka je ideální pro stimulaci dítěte, kde pomocí prstů maluje, poté tuto malbu prosvítí LED světlo a </t>
  </si>
  <si>
    <t>Luminiscenční stojan - vyrobeno ze speciálního nerozbitného skla a panelu, ve kterém je zabudováno LED světlo s 15 různými světelnými projekcemi. Tato pomůcka je ideální pro stimulaci dítěte, kde pomocí prstů maluje, poté tuto malbu prosvítí LED světlo a vytváří nezapomenutelné efekty. Max. rozměr 50 x 45 x 4,0 cm, váha max. 4 kg. Lze omývat vodou. Napájení 220 V.</t>
  </si>
  <si>
    <t>Pěnové plechovky</t>
  </si>
  <si>
    <t>zábavná sada na házení obsahuje 10 ks pěnových plechovek, 6 ks míčků a úložný vak. Hra rozvíjí dovednosti a koordinaci ruka-oko. Je vyrobena z měkké pěny. Pro vnitřní i venkovní hru.</t>
  </si>
  <si>
    <t>Říční kameny</t>
  </si>
  <si>
    <t>Sada 6 ks kamenů (2 x velké červené , 2 x střední zelené, 2 x malé žluté). Jsou ideální k různým koordinačním cvikům . Spodní i vrchní část je opatřena protiskluzovým porvchem pro bezpečné používání. Rozměr velkého kamene min. 38 x 37 x 10 cm, rozměr stře</t>
  </si>
  <si>
    <t>Sada 6 ks kamenů (2 x velké červené , 2 x střední zelené, 2 x malé žluté). Jsou ideální k různým koordinačním cvikům . Spodní i vrchní část je opatřena protiskluzovým porvchem pro bezpečné používání. Rozměr velkého kamene min. 38 x 37 x 10 cm, rozměr středního kamene 33x 33 x 12 cm, rozměr malého kamene 26,8 x 25,3 x 8 cm. Maximální zatížení 75 kg.</t>
  </si>
  <si>
    <t>Balancer</t>
  </si>
  <si>
    <t>Balanční pomůcka je ideální pro motoriku a rovnováhu dětí. Vyrobena ze smrkového dřeva. Min. rozměr 40 x 20 x 5 cm. Nosnost min. 80 kg.</t>
  </si>
  <si>
    <t>Hmatová hra</t>
  </si>
  <si>
    <t xml:space="preserve">Hmatová hra rozvíjející hmatové schopnosti, jemnou motoriku a koncentraci. Vhodné pro děti se zrakovým postižením. 32 dřevěných válečků o průměru 4 cm pro vložení do bavlněného sáčku Obsah: 32 válečků s různými povrchy, 1 textilní sáček. Materiál: dřevo, </t>
  </si>
  <si>
    <t>Hmatová hra rozvíjející hmatové schopnosti, jemnou motoriku a koncentraci. Vhodné pro děti se zrakovým postižením. 32 dřevěných válečků o průměru 4 cm pro vložení do bavlněného sáčku Obsah: 32 válečků s různými povrchy, 1 textilní sáček. Materiál: dřevo, textil. Rozměry: váleček průměr min. 4 cm.</t>
  </si>
  <si>
    <t>Pexeso dopravní znač</t>
  </si>
  <si>
    <t>Děti se hravou formou naučí základní dopravní značky. Hra stimuluje paměť a podporuje rozvoj dětí. Obsah: 36 kartiček. Materiál: dřevo. Rozměry kariček min.: 4 x 4 x 0,6 cm. Vhodné pro děti od 3 let. Hra je vhodná pro 1 - 4 hráče, kvalitní zpracování dřev</t>
  </si>
  <si>
    <t>Děti se hravou formou naučí základní dopravní značky. Hra stimuluje paměť a podporuje rozvoj dětí. Obsah: 36 kartiček. Materiál: dřevo. Rozměry kariček min.: 4 x 4 x 0,6 cm. Vhodné pro děti od 3 let. Hra je vhodná pro 1 - 4 hráče, kvalitní zpracování dřeva, musí splňovat požadavky na bezpečnosti dle norem EU</t>
  </si>
  <si>
    <t>Enviro hra</t>
  </si>
  <si>
    <t>Krabička, která pomáhá dětem dozvědět se o třídění odpadu. Děti vkládají kartičky do otvoru do jedno z 5 oddílů: papír, kov, plast, sklo a organický odpad. 1 dřevěná krabička a 30 dřevěných kartiček. Materiál: dřevo. Rozměry: krabička min. rozměry 30 x 9,</t>
  </si>
  <si>
    <t>Krabička, která pomáhá dětem dozvědět se o třídění odpadu. Děti vkládají kartičky do otvoru do jedno z 5 oddílů: papír, kov, plast, sklo a organický odpad. 1 dřevěná krabička a 30 dřevěných kartiček. Materiál: dřevo. Rozměry: krabička min. rozměry 30 x 9,0 x 13,0 cm.</t>
  </si>
  <si>
    <t>BAREVNÉ PROVLÉKACÍ B</t>
  </si>
  <si>
    <t>Barevné provlékací boty pro trénink jak zavazovat tkaničky na botách, podporuje trpělivost a zručnost. Obsah: 2 ks v sadě. Materiál: dřevo a textil. Rozměry: min. 14 x 8 cm.</t>
  </si>
  <si>
    <t>DŘEVĚNÉ PUZZLE 1</t>
  </si>
  <si>
    <t>V 5ti vrstvách zobrazena postava chlapce od kostry až po oblečené dítě. 5 malých okének pomáhá při skládání 4 vrstev, každá vrstva má 7 dílů. Kvalitní puzzle detailně zpracované s mnoha barevnými detaily. Obsah: 7 dílků v každé vrstvě představující lidské</t>
  </si>
  <si>
    <t>V 5ti vrstvách zobrazena postava chlapce od kostry až po oblečené dítě. 5 malých okének pomáhá při skládání 4 vrstev, každá vrstva má 7 dílů. Kvalitní puzzle detailně zpracované s mnoha barevnými detaily. Obsah: 7 dílků v každé vrstvě představující lidské tělo. Materiál: dřevo. Rozměry min.: 16 x 28 x 2 cm.</t>
  </si>
  <si>
    <t>DŘEVĚNÉ PUZZLE 2</t>
  </si>
  <si>
    <t>V 5ti vrstvách zobrazena postava děvčete od kostry až po oblečené dítě. 5 malých okének pomáhá při skládání 4 vrstev, každá vrstva má 7 dílů. Kvalitní puzzle detailně zpracované s mnoha barevnými detaily. Obsah: 7 dílků v každé vrstvě představující lidské</t>
  </si>
  <si>
    <t>V 5ti vrstvách zobrazena postava děvčete od kostry až po oblečené dítě. 5 malých okének pomáhá při skládání 4 vrstev, každá vrstva má 7 dílů. Kvalitní puzzle detailně zpracované s mnoha barevnými detaily. Obsah: 7 dílků v každé vrstvě představující lidské tělo. Materiál: dřevo. Rozměry: 16 x 28 x 2 cm.</t>
  </si>
  <si>
    <t>Puzzle Evropy</t>
  </si>
  <si>
    <t>69 dřevěných dílků ve tvaru jednotlivých států, děti procvičí jemnou motoriku a zároveň poznávací i jazykové dovednosti. Díky pestrým barvám a obrazovému vjemu se jim hravě vštípí základní znalosti.</t>
  </si>
  <si>
    <t>STAVEBNICE 3V1</t>
  </si>
  <si>
    <t xml:space="preserve">Stavebnice pro rozvoj motoriky se speciálními tvary kostiček. V každé kostce jsou drážky a díry, díky kterým do sebe krásně zapadají a kolíky se zajistí k podložce. Díky tomuto systému je vytvořená stavba více stabilní. Z této sady si děti mohou vytvořit </t>
  </si>
  <si>
    <t>Stavebnice pro rozvoj motoriky se speciálními tvary kostiček. V každé kostce jsou drážky a díry, díky kterým do sebe krásně zapadají a kolíky se zajistí k podložce. Díky tomuto systému je vytvořená stavba více stabilní. Z této sady si děti mohou vytvořit mlýn, kostel nebo malý hrad. Obsah min.: 1 hrací deska, 80 ks kostiček ve 4 velikostech, 50 ks upevňovacích kolíčů ve 2 velikostech, 1 ks dveří, 2 ks hodin na věž kostela, 1 ks kříž na věž kostela, 1 x lopatky větrného mlýna, 1 ks vlajky, 2 ks semínko buku lesního. Materiál: bukové masivní dřevo. Rozměry min.: kostky 2, 4, 6 a 8 cm, kolíčky 5,5 a 9,5 cm, podložka 24 x 24 cm</t>
  </si>
  <si>
    <t>TVARY NA ŠROUBOVÁNÍ</t>
  </si>
  <si>
    <t>Hra, která napomáhá k poznávání tvarů a barev, ke koordinaci rukou a očí a k procvičení jemné motoriky. Obsah: 8 karet vždy se 4mi příklady, 64 plastových tvarů s dírkou, úložná krabička. Materiál: dřevo a plast. Rozměry min.: krabička 30 x 40 x 7 cm.</t>
  </si>
  <si>
    <t>Robotická stavebnice</t>
  </si>
  <si>
    <t>Robotická stavebnice, obsah: min. 500 dílná sada obsahuje čtyři minifigurky a řadu snadno sestavitelných prvků, jako jsou ozubená kola, zatížené kostky, pružiny a další. Barevně odlišené třídicí podnosy usnadňují stavební proces a urychlují a zefektivňují</t>
  </si>
  <si>
    <t>Robotická stavebnice, obsah: min. 500 dílná sada obsahuje čtyři minifigurky a řadu snadno sestavitelných prvků, jako jsou ozubená kola, zatížené kostky, pružiny a další. Barevně odlišené třídicí podnosy usnadňují stavební proces a urychlují a zefektivňují úklid na konci třídy. Nové číslované dlaždice usnadňují vizuální procvičování matematiky, díky čemuž je matematika relevantnější, kreativnější a zábavnější. Sada také obsahuje náhradní prvky a dvě tištěné brožury s návody na stavění s inspirativními nápady, které pomohou studentům, dokonce i těm, kteří ještě nikdy nestavěli sestavy z kostek, objevovat fyzikální vědu v akci.</t>
  </si>
  <si>
    <t>Robotická sada</t>
  </si>
  <si>
    <t xml:space="preserve">Robotická sada, obsahuje 6 robotický puk, 6x kódovací tabulku, 3x herní pole (4 dlaždice + mantinely), tašku pro uskladnění a přenášení, nabíječku puků.  Možnost programování pomocí tlačítek na robotovi, bezdrátové kódovací tabulky s jednotlivými příkazy </t>
  </si>
  <si>
    <t xml:space="preserve">Robotická sada, obsahuje 6 robotický puk, 6x kódovací tabulku, 3x herní pole (4 dlaždice + mantinely), tašku pro uskladnění a přenášení, nabíječku puků.  Možnost programování pomocí tlačítek na robotovi, bezdrátové kódovací tabulky s jednotlivými příkazy nebo programovací aplikace.</t>
  </si>
  <si>
    <t>Robotická stavebni.1</t>
  </si>
  <si>
    <t xml:space="preserve">Robotická stavebnice, obsahuje 5x sadu (min. 280 konstrukčních a pohybových dílů, 3 inteligentní motory, optický senzor, nárazníkový senzor, elektromagnet, mozek robota s nabíjecí baterií), sadu konstrukčních dílů navíc, herní pole , tašku pro uskladnění </t>
  </si>
  <si>
    <t>Robotická stavebnice, obsahuje 5x sadu (min. 280 konstrukčních a pohybových dílů, 3 inteligentní motory, optický senzor, nárazníkový senzor, elektromagnet, mozek robota s nabíjecí baterií), sadu konstrukčních dílů navíc, herní pole , tašku pro uskladnění a přenášení, nabíječku, sadu doplňkových konstrukčních dílů, herní pole min. 5 dlaždic, tašku pro herní pole. Součástí je aplikace pro Windows, MacOS, iOS a Android.</t>
  </si>
  <si>
    <t>Nábytek</t>
  </si>
  <si>
    <t>Katedra učitele</t>
  </si>
  <si>
    <t>Katedra profesora. Vnější rozměry katedry š.1600×h.680×v.760mm, 2× kabelová průchodka. V pravé části katedry umístěna uzamykatelná skříňka na soklu o vnitřních rozměrech š.510×h.632×v.688mm. Skříňka vybavena nasávacím otvorem v čele dvířek a otvorem v hor</t>
  </si>
  <si>
    <t xml:space="preserve">Katedra profesora. Vnější rozměry katedry š.1600×h.680×v.760mm, 2× kabelová průchodka. V pravé části katedry umístěna uzamykatelná skříňka na soklu o vnitřních rozměrech š.510×h.632×v.688mm. Skříňka vybavena nasávacím otvorem v čele dvířek a otvorem v horní části pro odvedení teplého vzduchu (krytí otvorů perforovaným plechem/mřížkou). V levé části katedry umístěna skříňka s 3× polohovatelnou policí. Prostor mezi skříňkami vybaven falešnými uzamykatelnými zády. Vytvořený propoj mezi prostorem uzamykatelné skříňky a falešnými zády. Možnost napojení katedry na kabelové žlaby pro studentské stoly.  Konstrukce nábytku je z oboustranně laminované dřevotřískové desky, pohledové hrany jsou lepeny voděodolným PUR lepidlem. Možnost výběru barevného provedení alespoň ze čtyř základních typů dekorů/barev. Cena včetně dopravy a instalace.</t>
  </si>
  <si>
    <t>Žákovský stůl</t>
  </si>
  <si>
    <t>Stůl mobilní, stohovatelný, rozměr 1400x600 mm, nohy z jeklu 30x30 mm, dvě nohy opatřeny kolečky, pracovní deska LTD o tloučťce min. 22 mm. Možnost výběru alespoň ze čtyř barevných variant. Cena včetně dopravy, instalace.</t>
  </si>
  <si>
    <t>Skříň nízká</t>
  </si>
  <si>
    <t>Skříň, křídlové dveře a mezistěna. Rozměr: 800 x 400 x 850 (š x h x v). Korpus je dodáván smontovaný, lepený v lisu bez pohledových spojení, je vyroben z oboustranně laminovaných dřevotřískových desek tloušťky min. 19 mm. Korpus osazen na nepohledových hr</t>
  </si>
  <si>
    <t>Skříň, křídlové dveře a mezistěna. Rozměr: 800 x 400 x 850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</si>
  <si>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vysoká</t>
  </si>
  <si>
    <t>Skříň, 2x křídlové dveře, otevřený regál. Rozměr: 800 x 400 x 2000 (š x h x v). Korpus je dodáván smontovaný, lepený v lisu bez pohledových spojení, je vyroben z oboustranně laminovaných dřevotřískových desek tloušťky min. 19 mm. Korpus osazen na nepohled</t>
  </si>
  <si>
    <t>Skříň, 2x křídlové dveře, otevřený regál. Rozměr: 800 x 400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</si>
  <si>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vysoká.1</t>
  </si>
  <si>
    <t xml:space="preserve">Skříň, otevřený regál. Rozměr: 800 x 400 x 2000 (š x h x v). Korpus je dodáván smontovaný, lepený v lisu bez pohledových spojení, je vyroben z oboustranně laminovaných dřevotřískových desek tloušťky min. 19 mm. Korpus osazen na nepohledových hranách ABS. </t>
  </si>
  <si>
    <t>Skříň, otevřený regál. Rozměr: 800 x 400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</si>
  <si>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vysoká.2</t>
  </si>
  <si>
    <t xml:space="preserve">Skříň, otevřený regál s mezistěnou. Rozměr: 800 x 400 x 2000 (š x h x v). Korpus je dodáván smontovaný, lepený v lisu bez pohledových spojení, je vyroben z oboustranně laminovaných dřevotřískových desek tloušťky min. 19 mm. Korpus osazen na nepohledových </t>
  </si>
  <si>
    <t>Skříň, otevřený regál s mezistěnou. Rozměr: 800 x 400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</si>
  <si>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Sedací kostka</t>
  </si>
  <si>
    <t>Molitanová kostka; potahová látka NYLON, vodoodpudivá a snadno omyvatelná tkanina; provedení jednobarevné nebo kombinace barev. Výška 48cm, Šířka 48cm. Cena včetně dopravy.</t>
  </si>
  <si>
    <t>Koberec</t>
  </si>
  <si>
    <t>Koberec o rozměru 2 x 4 m. Rozměr upřesňuje výkresová dokumetnace. Polyamid, výška vlasu min. 3 mm. Včetně přechodových lišt po obvodu. Cena včetně dopravy a instalace.</t>
  </si>
  <si>
    <t>Skříň nízká.1</t>
  </si>
  <si>
    <t>Skříň s křídlovými dveřmi a mezistěnou. Rozměr: 800 x 500 x 850 (š x h x v). Korpus je dodáván smontovaný, lepený v lisu bez pohledových spojení, je vyroben z oboustranně laminovaných dřevotřískových desek tloušťky min. 19 mm. Korpus osazen na nepohledový</t>
  </si>
  <si>
    <t>Skříň s křídlovými dveřmi a mezistěnou. Rozměr: 800 x 500 x 850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</si>
  <si>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kovový regál</t>
  </si>
  <si>
    <t>Kovový regál bezšroubový, rozměr š. 1200 x v. 1800 x h. 600 mm, 5 polic. Nosnost police min 120 kg. Popis doplňuje výkresová dokumentace. Cena včetně dopravy a instalace.</t>
  </si>
  <si>
    <t>Židle učitelská</t>
  </si>
  <si>
    <t>Židle pojízdná (s kolečky) s výškovým nastavením pomocí pístu a plastovým šálovým sedákem se vzduchovým polštářem. Volba barvy plastového sedáku alespoň ze čtyř barevných variant. Cena včetně dopravy, instalace.</t>
  </si>
  <si>
    <t>Židle studentská</t>
  </si>
  <si>
    <t>Židle studentská - Židle s dynamickou podnoží z ocelové silnostěnné trubky o průměru 22 mm a plastovým šálovým sedákem se vzduchovým polštářem. Výšky sedáku dle normy ČSN EN 1729-1 Nábytek - Židle a stoly pro vzdělávací instituce - Část 1: Funkční rozměry</t>
  </si>
  <si>
    <t>Židle studentská - Židle s dynamickou podnoží z ocelové silnostěnné trubky o průměru 22 mm a plastovým šálovým sedákem se vzduchovým polštářem. Výšky sedáku dle normy ČSN EN 1729-1 Nábytek - Židle a stoly pro vzdělávací instituce - Část 1: Funkční rozměry. Volba barvy plastového sedáku alespoň ze čtyř barevných variant. Cena včetně dopravy, instalace.</t>
  </si>
  <si>
    <t xml:space="preserve">Koncové prvky, nábytek učebny polytechniky a keramiky 01.14 – 01.15  Budova A 1PP </t>
  </si>
  <si>
    <t>Učitelská pracovní s</t>
  </si>
  <si>
    <t>3D creative station (3DCS) – 3D pracovní stanice žáka nabízející plynulou práci při technickém 3D modelování, 3D vizualizaci či při vytváření VR scén. Žákům umožnuje pracovat pomoci dotyku či stylusu a to na dvou FullHD multidotykových plochách, kde z toh</t>
  </si>
  <si>
    <t xml:space="preserve">3D creative station (3DCS) – 3D pracovní stanice žáka nabízející plynulou práci při technickém 3D modelování, 3D vizualizaci či při vytváření VR scén. Žákům umožnuje pracovat pomoci dotyku či stylusu a to na dvou FullHD multidotykových plochách, kde z toho jedna z nich je o velikosti min. 21“ a dá se přizpůsobit do vodorovné pozice s parametry min.  8100 úrovní přítlaku, rozlišení snímací vrstvy min. 5000lpi a pracuje s barevný rozsah Adobe RGB min. 93 %. Napájí se přes USB z hlavní pracovní plochy. Součástí je stylus. Hlavní 24“ multidotyková pracovní plocha umožňuje přirozenější práci uživatele. Pracovní stanice 3DCS je vybavena dostatečně výkonným HW, které jsou součástí hlavní zobrazovací dotykové části - výkon CPU min. 17000 bodu dle nezávislého testu www.cpubenchmark.net, operační paměť min. 32GB DDR4 2933, grafická karta s min. 8GB paměti GDDR6 a propustnosti min. 440GB/s, s min. počtem streamovaných multiprocesorových jader 2550 a GPU výkonu min. 17800 dle www.videocardbenchmark.net, SSD M.2 disk s kapacitou 512GB. Pro připojení do sítě disponuje LAN, WiFi 6 ax a Bluetooth. Minimální I/O výbava je 2x USB-C 3.2, 5x USB 3.2, DisplayPort, HDMI, čtečka SD karet což zajistí dostatek portů a rozhraní pro připojení dalších volitelných periferií, součástí 3D skener nabízející 3 skenovací módy zarovnání a to obrysy/otočný stolek/manuální. Rozlišení snímací kamery je 1,3 MPx a jako zdroj strukturálního osvitu slouží bílé světlo. Nezbytnou součásti je kalibrační deska a točna, která napomáhá 3D skenovacímu procesu a umožní skenování objektů rychle a důsledně. Přesnost jednotlivého snímku je ≤0,1mm, minimální /maximální rozměry snímaného objektu jsou 30×30×30mm / 700×700×700mm v ručním režimu (200×200×200mm využití točny). Rozsah jednotlivého snímku je 200×150mm při rychlost snímání pod 8s, vzdálenost bodů 0,17–0,2mm. Podporuje barevné textury, formát exportovaných souboru OBJ, STL, ASC, PLY. Cena včetně dopravy, instalace, nastavení.</t>
  </si>
  <si>
    <t>3D tiskárna</t>
  </si>
  <si>
    <t xml:space="preserve">3D tiskárna - technologie tisku FDM, tisková plocha až 250x 210x 210mm, celkový modelovací prostor až 11.025cm3, výška vrstvy 0.05mm, tryska 0.4mm, tiskový materiál je struna 1.75mm, rychlost tisku 200+ mm/s, IR senzor filamentu, podporuje materiály ABS, </t>
  </si>
  <si>
    <t>3D tiskárna - technologie tisku FDM, tisková plocha až 250x 210x 210mm, celkový modelovací prostor až 11.025cm3, výška vrstvy 0.05mm, tryska 0.4mm, tiskový materiál je struna 1.75mm, rychlost tisku 200+ mm/s, IR senzor filamentu, podporuje materiály ABS, PLA, PETT, HIPS, Laywood a další, plně automatická kalibrace tiskové plochy, bezúdržbová tisková plocha, vyhřívaná magnetická podložka s vyměnitelnými tiskovými pláty, detekce a zotavení ze ztráty přívodu energie, LCD displej, čtečka SD, USB 2.0, včetně akreditovaného školení Cena včetně dopravy.</t>
  </si>
  <si>
    <t>Filament</t>
  </si>
  <si>
    <t>Filament, 1.75 mm s přesností +- 0.03 mm, 1kg, různé barvy - černá, modrá, silver, červená, růžová Cena včetně dopravy.</t>
  </si>
  <si>
    <t>Zdroj</t>
  </si>
  <si>
    <t>Elektrický zdroj pro elektrické zámky v lavicích. 1 zdroj určen pro 4-5 stolů. Cena včetně dopravy a instalace.</t>
  </si>
  <si>
    <t>Lineární zdroj pro r</t>
  </si>
  <si>
    <t>Lineárně řízený laboratorní zdroj 0 - 25 V, 0-10 A, univerzální síťový zdroj pro školní zařízení. Přepínatelné výstupní napětí 0 až 25 V lze odebírat jako AC napětí nebo přes zabudovaný můstkový usměrňovač jako DC napětí na samostatných bezpečnostních zdí</t>
  </si>
  <si>
    <t>Lineárně řízený laboratorní zdroj 0 - 25 V, 0-10 A, univerzální síťový zdroj pro školní zařízení. Přepínatelné výstupní napětí 0 až 25 V lze odebírat jako AC napětí nebo přes zabudovaný můstkový usměrňovač jako DC napětí na samostatných bezpečnostních zdířkách. Zdroj stabilního napětí s 6 V/AC a 5 A/AC. Splňuje normy EN 61010 a 60950. Cena včetně dopravy, instalace.</t>
  </si>
  <si>
    <t>Učitelská katedra</t>
  </si>
  <si>
    <t xml:space="preserve">Sestava stolu a skříňky o rozměru š. 1800 x h. 700 mm. Stůl přístavný na výklopný systém pro LCD monitor (s možností sezení), šířka 900mm, hloubka 700mm.  Standardní minimální použité materiály: lamino desky, ABS hrana lepena PUR lepidlem, korpusy lepené </t>
  </si>
  <si>
    <t xml:space="preserve">Sestava stolu a skříňky o rozměru š. 1800 x h. 700 mm. Stůl přístavný na výklopný systém pro LCD monitor (s možností sezení), šířka 900mm, hloubka 700mm.  Standardní minimální použité materiály: lamino desky, ABS hrana lepena PUR lepidlem, korpusy lepené v lisu, HPL, lepeno voděodolným lepidlem, celokovové úchytky, trojcestné zámky. Odolná pracovní deska. Skříňky pod pracovní deskou - 1x policová skříňka katedry vyučujícího. Standardní minimální použité materiály: lamino desky, hrana lepena PUR lepidlem, korpusy lepené v lisu, HPL lepeno voděodolným lepidlem, celokovové úchytky, trojcestné zámky.  Možnost výběru barevného provedení alespoň ze čtyř základních typů dekorů/barev.  Popis doplňuje výkresová dokumentace. Cena včetně dopravy, instalace.</t>
  </si>
  <si>
    <t>Stůl učebny přírodní</t>
  </si>
  <si>
    <t>Stůl učebny pro 3 žáky, použitelný jako plocha pro pokusy a kolaborativní výuku, ale také jako standardní stůl pro potřeby kmenové učebny. Šířka 1800mm a hloubka min. 650mm. Standardní minimální použité materiály: ocelové profily ovál 80x25x2mm, D 55x35x2</t>
  </si>
  <si>
    <t>Stůl učebny pro 3 žáky, použitelný jako plocha pro pokusy a kolaborativní výuku, ale také jako standardní stůl pro potřeby kmenové učebny. Šířka 1800mm a hloubka min. 650mm. Standardní minimální použité materiály: ocelové profily ovál 80x25x2mm, D 55x35x2mm, hranol, 30x30x2mm, HPL deska, ABS hrana lepena PUR lepidlem, prášková barva s nanopasivací. Možnost kotvení stolu do podlahy. Ve stole v uzamykatelném kanále je připraven parapetní kanál 90x55 - zde je možné umístit rozvody silno/slaboproudu a síť. Tyto rozvody je možné do kanálu zavést nohou stolu. Kanál a pracovní plocha mají mezi sebou mezeru, krytou gumou, kterou se dají kabely používané na stole minimalizovat a tudíž na stole nepřekážejí. Součástí je elektrický zámek. Volba barevného provedení alespoň ze čtyř barevných variant. Cena včetně dopravy, instalace.</t>
  </si>
  <si>
    <t>Stůl učebny přírod.1</t>
  </si>
  <si>
    <t>Stůl učebny pro 2 žáky, použitelný jako plocha pro pokusy a kolaborativní výuku, ale také jako standardní stůl pro potřeby kmenové učebny. Šířka 1400mm a hloubka min. 650mm. Standardní minimální použité materiály: ocelové profily ovál 80x25x2mm, D 55x35x2</t>
  </si>
  <si>
    <t>Stůl učebny pro 2 žáky, použitelný jako plocha pro pokusy a kolaborativní výuku, ale také jako standardní stůl pro potřeby kmenové učebny. Šířka 1400mm a hloubka min. 650mm. Standardní minimální použité materiály: ocelové profily ovál 80x25x2mm, D 55x35x2mm, hranol, 30x30x2mm, HPL deska ABS hrana lepena PUR lepidlem, prášková barva s nanopasivací. Možnost kotvení stolu do podlahy. Ve stole v uzamykatelném kanále je připraven parapetní kanál 90x55 - zde je možné umístit rozvody silno/slaboproudu a síť. Tyto rozvody je možné do kanálu zavést nohou stolu. Kanál a pracovní plocha mají mezi sebou mezeru, krytou gumou, kterou se dají kabely používané na stole minimalizovat a tudíž na stole nepřekážejí. Součástí je elektrický zámek. Volba barevného provedení alespoň ze čtyř barevných variant. Cena včetně dopravy, instalace.</t>
  </si>
  <si>
    <t>Skříň nízká s plasto</t>
  </si>
  <si>
    <t>Skříň s plastovými boxy, je vyrobená z oboustranně laminované dřevotřískové desky tloušťky 19 mm, ABS hrany o tloušťce min. 2 mm na pohledových hranách a min. 1 mm na nepohledových jsou lepeny voděodolným polyuretanovým lepidlem. Skříň má záda z oboustran</t>
  </si>
  <si>
    <t>Skříň s plastovými boxy, je vyrobená z oboustranně laminované dřevotřískové desky tloušťky 19 mm, ABS hrany o tloušťce min. 2 mm na pohledových hranách a min. 1 mm na nepohledových jsou lepeny voděodolným polyuretanovým lepidlem. Skříň má záda z oboustranně laminované dřevotřískové desky tloušťky 12 mm vsazené v drážce. Korpus je lepený a dodáván vcelku. Uvnitř skříně je 24 plastových boxů. Skříň má rektifikační nohy. Rozměry š x v x h 1045 x 850 x 500 mm. Cena včetně dopravy a instalace.</t>
  </si>
  <si>
    <t>Koncové prvky, nábytek zázemí a kabinet pro učebnu polytechniky a keramiky 01.16+01.17+01.18</t>
  </si>
  <si>
    <t>Pylonový pojezd bez</t>
  </si>
  <si>
    <t>Pylonový pojezd bez křídel. Stabilní konstrukce z hliníkových profilů o výšce min.250cm. Rozsah posunu min. 70 cm. Rozložení hmotnosti sestavy na stěnu a podlahu. Integrovaný úchyt pro držák projektoru. Cena včetně dopravy, instalace.</t>
  </si>
  <si>
    <t>PC</t>
  </si>
  <si>
    <t>Monitor.1</t>
  </si>
  <si>
    <t>Monitor s viditelnou uhlopříčkou min. 60,45cm (23,8"), matný, antireflexní, LED podsvícení, rozlišení 1920x1080, pozorovací úhel 178° vodorovně, 178° svisle, jas 250 cd/m2, kontrastní poměr 1000:1 statický, doba odezvy 5ms, video vstupy VGA, HDMI, Display</t>
  </si>
  <si>
    <t>Monitor s viditelnou uhlopříčkou min. 60,45cm (23,8"), matný, antireflexní, LED podsvícení, rozlišení 1920x1080, pozorovací úhel 178° vodorovně, 178° svisle, jas 250 cd/m2, kontrastní poměr 1000:1 statický, doba odezvy 5ms, video vstupy VGA, HDMI, DisplayPort, náklon -5 až +22°, kloubové otáčení 90° (Pivot), výškově nastavitelný stojan až 100mm, dva integrované reproduktory s výkonem 2 W. Cena včetně dopravy, instalace.</t>
  </si>
  <si>
    <t>Tiskárna</t>
  </si>
  <si>
    <t>Barevná multifunkční laserová tiskárna, A4, tiskárna, skener, kopírka, Fax, rychlost tisku (černobíle) - až 21 str./min, rychlost tisku (barevně) - až 21 str./min, připojení - USB 2.0, Ethernet (LAN), WiFi, automatický podavač dokumentů (ADF), prioritní z</t>
  </si>
  <si>
    <t>Barevná multifunkční laserová tiskárna, A4, tiskárna, skener, kopírka, Fax, rychlost tisku (černobíle) - až 21 str./min, rychlost tisku (barevně) - až 21 str./min, připojení - USB 2.0, Ethernet (LAN), WiFi, automatický podavač dokumentů (ADF), prioritní zásobník na 1 list, oboustranný tisk, včetně rozšiřující záruky na 3 roky - oprava výměnou následující pracovní den od nahlášení servisní události. Cena včetně dopravy a instalace.</t>
  </si>
  <si>
    <t>D7</t>
  </si>
  <si>
    <t>Pomůcky keramické dílny</t>
  </si>
  <si>
    <t>Hrnčířský kruh velký</t>
  </si>
  <si>
    <t xml:space="preserve">Hrnčířský kruh, hmotnost max. 43 kg, plynulá bezstupňovitá regulace otáček, možnost použití jako stolní model, ovládací nožní pedál, velký odkládací stolek na kalník a nářadí, robustní stabilní trojnohá konstrukce, pojistka proti přetížení, hlučnost max. </t>
  </si>
  <si>
    <t>Hrnčířský kruh, hmotnost max. 43 kg, plynulá bezstupňovitá regulace otáček, možnost použití jako stolní model, ovládací nožní pedál, velký odkládací stolek na kalník a nářadí, robustní stabilní trojnohá konstrukce, pojistka proti přetížení, hlučnost max. 30 DB, Motor 300W, 230 V, uhlíkový. Otáčky: 0-250 otáček, kapacita: min. 15 Kg. Průměr točny: 300 mm. Cena včetně dopravy a instalace.</t>
  </si>
  <si>
    <t>Poklopová pec</t>
  </si>
  <si>
    <t>Poklopová pec,2vrstvá izolace, maximální teplota 1280°C, vnitřní rozměry min.Ø470 x 460 mm, vnější rozměry Š-H-V mm (760 x 730 x 780), objem pece min. 75 litrů, výkon 6 kW / 13A. Cena včetně dopravy a instalace.</t>
  </si>
  <si>
    <t>Mycí žlab a odkalova</t>
  </si>
  <si>
    <t>Mycí žlab beze spár svařený, k montáži na omítku, chromniklová ocel, tloušťka materiálu: min. žlab 0,8 mm / boční stěny 1,2 mm, boční stěny s integrovanými nástěnnými konzolami, odtok středový, sítkový ventil G 1 1/2 B, včetně upevňovacího materiálu. Rozm</t>
  </si>
  <si>
    <t>Mycí žlab beze spár svařený, k montáži na omítku, chromniklová ocel, tloušťka materiálu: min. žlab 0,8 mm / boční stěny 1,2 mm, boční stěny s integrovanými nástěnnými konzolami, odtok středový, sítkový ventil G 1 1/2 B, včetně upevňovacího materiálu. Rozměr min. š.1600 mm. Zapojení odpadu dodávka stavby. Včetně odkalovací nádrže s tříkomorovým systémem. Popis doplňuje výkresová dokumentace. Cena včetně dopravy a instalace.</t>
  </si>
  <si>
    <t>Nástěnná tabule</t>
  </si>
  <si>
    <t>Nástěnná tabule pro popis fixem, minimální rozměry 150x120cm. Cena včetně dopravy, instalace.</t>
  </si>
  <si>
    <t>Studentský stůl</t>
  </si>
  <si>
    <t>Stůl studentský 1400x600 mm, výška 760 mm, nohy z jeklu 30x30 mm, pracovní deska kompaktní o tloučťce min. 12 mm. Cena včetně dopravy, instalace.</t>
  </si>
  <si>
    <t>Učitelská katedra.1</t>
  </si>
  <si>
    <t>Učitelská katedra složená z ponku a ze skříňky. Celkový rozměr š. 1400 x h. 700 mm. Podnož ponku je tvořena svařovanou konstrukcí z jeklu min. 60x60 mm, síla plechu min. 2mm, lakované práškovým lakem, vypalovaným v peci. Pracovní deska multiplex o síle mi</t>
  </si>
  <si>
    <t>Učitelská katedra složená z ponku a ze skříňky. Celkový rozměr š. 1400 x h. 700 mm. Podnož ponku je tvořena svařovanou konstrukcí z jeklu min. 60x60 mm, síla plechu min. 2mm, lakované práškovým lakem, vypalovaným v peci. Pracovní deska multiplex o síle min. 40mm. Olejované hrany. Skříňka pro prezentační PC, hloubka 700mm. Standardní minimální použité materiály: lamino desky ABS hrana lepena PUR lepidlem, korpusy lepené v lisu, HPL o síle 0,8mm lepeno voděodolným lepidlem, celokovové úchytky, trojcestné zámky. Včetně odolné pracovní desky Popis doplňuje výkresová dokumentace. Cena včetně dopravy a instalace.</t>
  </si>
  <si>
    <t>kovový regál.1</t>
  </si>
  <si>
    <t>Kovový regál, rozměr š. 1000 x v. 2000 x h. 600 mm, 5 polic. Nosnost police min 120 kg. Popis doplňuje výkresová dokumentace. Cena včetně dopravy a instalace.</t>
  </si>
  <si>
    <t>kovový regál.2</t>
  </si>
  <si>
    <t>Kovový regál, rozměr š. 1000 x v. 2000 x h. 400 mm, 5 polic. Nosnost police min 120 kg. Popis doplňuje výkresová dokumentace. Cena včetně dopravy a instalace.</t>
  </si>
  <si>
    <t>dílenská policová sk</t>
  </si>
  <si>
    <t>Dílenská plechová skříň s křídlovými dveřmi. Korpus I dveře jsou opatřeny práškovou barvou. Nosnost police min. 60kg. Dvířka skříně dvoukřídlá plná. Rozměr: 950 x 600 x 1950mm. Popis doplňuje výkresová dokumentace. Cena včetně dopravy a instalace.</t>
  </si>
  <si>
    <t>Židle učitelská.1</t>
  </si>
  <si>
    <t>Učitelská stolička, kulatý sedák - buková překližka, na kříži s pístem, s podpěrou na nohy, kluzáky. Konstrukce stoličky je z plochooválných ocelových profilů. Výškové nastavení plynovým pístem. Cena včetně dopravy, instalace.</t>
  </si>
  <si>
    <t>Židle studentská.1</t>
  </si>
  <si>
    <t>Studentská stolička, kulatý sedák - buková překližka, na kříži s pístem, s podpěrou na nohy, kluzáky. Konstrukce stoličky je z plochooválných ocelových profilů. Výškové nastavení plynovým pístem. Cena včetně dopravy, instalace.</t>
  </si>
  <si>
    <t>Učitelský stůl</t>
  </si>
  <si>
    <t>Stůl učitelský 1800x700 mm, výška 760 mm, nohy z jeklu 30x30 mm, pracovní deska LTD o tloučťce min. 22 mm. Možnost výběru alespoň ze čtyř barevných variant. Cena včetně dopravy, instalace.</t>
  </si>
  <si>
    <t>Kontejner pojízdný</t>
  </si>
  <si>
    <t xml:space="preserve">Kontejner pojízdný o rozměrech 480x616x580mm (š-v-h), 3 x uzamykatelná zásuvka.  Korpus je vyrobený z oboustranně laminované dřevotřískové desky o tloušťce min. 19 mm, ABS hrany o tloušťce min. 2 mm jsou lepeny voděodolným polyuretanovým lepidlem. 4x kole</t>
  </si>
  <si>
    <t xml:space="preserve">Kontejner pojízdný o rozměrech 480x616x580mm (š-v-h), 3 x uzamykatelná zásuvka.  Korpus je vyrobený z oboustranně laminované dřevotřískové desky o tloušťce min. 19 mm, ABS hrany o tloušťce min. 2 mm jsou lepeny voděodolným polyuretanovým lepidlem. 4x kolečko o průměru min 36mm. Všechny zásuvky centrálně uzamykatelné. Kontejner je k zákazníkovi dodáván v celku. Dekor dle nabídky dodavatele. Cena včetně dopravy a instalace.</t>
  </si>
  <si>
    <t>Židle učitelská.2</t>
  </si>
  <si>
    <t>Židle pojízdná (s kolečky) s výškovým nastavením pomocí pístu, synchronní mechanika, aretace, pevné područky, výškově nastavitelná bederní opěrka. Cena včetně dopravy, instalace.</t>
  </si>
  <si>
    <t>Skříň vysoká.3</t>
  </si>
  <si>
    <t>Skříň, 2x křídlové dveře, otevřený regál. Rozměr: 800 x 500 x 2000 (š x h x v). Korpus je dodáván smontovaný, lepený v lisu bez pohledových spojení, je vyroben z oboustranně laminovaných dřevotřískových desek tloušťky min. 19 mm. Korpus osazen na nepohled</t>
  </si>
  <si>
    <t>Skříň, 2x křídlové dveře, otevřený regál. Rozměr: 800 x 500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</si>
  <si>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vysoká, šatní</t>
  </si>
  <si>
    <t>Skříň s křídlovými dveřmi a šatní tyčí. Rozměr: 800 x 500 x 2000 (š x h x v). Korpus je dodáván smontovaný, lepený v lisu bez pohledových spojení, je vyroben z oboustranně laminovaných dřevotřískových desek tloušťky min. 19 mm. Korpus osazen na nepohledov</t>
  </si>
  <si>
    <t>Skříň s křídlovými dveřmi a šatní tyčí. Rozměr: 800 x 500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</si>
  <si>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Koncové prvky, nábytek Cvičná kuchyňka 01.19+20+21+23</t>
  </si>
  <si>
    <t>Sestava interaktiv.1</t>
  </si>
  <si>
    <t>Interaktivní displej s úhlopříčkou min. 86" (218cm) a rozlišením obrazu 4K UHD. Automatické rozpoznání dotyku prstem pro ovládání myši a popisovačem pro psaní a zárověň odlišení popisovačů pro současné psaní různou barvou. Počítačový modul s minimálními p</t>
  </si>
  <si>
    <t>Interaktivní displej s úhlopříčkou min. 86" (218cm) a rozlišením obrazu 4K UHD. Automatické rozpoznání dotyku prstem pro ovládání myši a popisovačem pro psaní a zárověň odlišení popisovačů pro současné psaní různou barvou. Počítačový modul s minimálními parametry 6GB RAM a 32GB, který obsahuje aplikaci pro psaní na bílé ploše a prohlížeč webových stránek. Reproduktor 2x20W + vestavěné mikrofony (min. 4). Pro připojení má displej minimálně konektory HDMI a USB-C, bezdrátovou konektivitu Wifi a Bluetooth. Displej musí mít certifikaci ENERGY STAR. SW balíček SMART výukový sw včetně přístupu do SMART Výukového sw Online min. na 12 měsíců pro min. 10 uživatelů. Cena včetně systémové AV kabeláže. Cena včetně dopravy, instalace, nastavení.</t>
  </si>
  <si>
    <t>Stojan</t>
  </si>
  <si>
    <t>Elektricky výškově nastavitelný mobilní stojan. Kolečka s brzdou. Rozsah pohybu min. 650 mm. Nosnost 100 kg. Pojistka proti přiskřípnutí. Cena včetně dopravy, instalace.</t>
  </si>
  <si>
    <t>PC modul</t>
  </si>
  <si>
    <t>PC modul pro OPS slot - Procesor - CPU passmark minimálně 9000 bodů, RAM 8GB DDR4, pevný disk 256GB SSD, vestavěná wifi 2,4GHz i 5GHz, standard a/b/g/n/ac, 2x USB 3.0, 2x USB 2.0, 1x USB-C, vstup pro mikrofon, výstup pro sluchátka, výstup HDMI. Cena včetn</t>
  </si>
  <si>
    <t>PC modul pro OPS slot - Procesor - CPU passmark minimálně 9000 bodů, RAM 8GB DDR4, pevný disk 256GB SSD, vestavěná wifi 2,4GHz i 5GHz, standard a/b/g/n/ac, 2x USB 3.0, 2x USB 2.0, 1x USB-C, vstup pro mikrofon, výstup pro sluchátka, výstup HDMI. Cena včetně dopravy, instalace, nastavení.</t>
  </si>
  <si>
    <t>HDMI a USB extender</t>
  </si>
  <si>
    <t>Extender pro přenos HDMI a USB po kabelu CATx - Přijímač a vysílač. Podpora standardů min. HDMI 2.0, HDCP 2.2, USB 2.0. Podpora 4K/UHD@60Hz. Kompatibilní s CAT5e/6/7 twisted pair kabely. Přenos 1920x1200 a 1080p/60 na min. 70 m, přenos 4K/UHD na min. 40 m</t>
  </si>
  <si>
    <t xml:space="preserve">Extender pro přenos HDMI a USB po kabelu CATx - Přijímač a vysílač. Podpora standardů min. HDMI 2.0, HDCP 2.2, USB 2.0. Podpora 4K/UHD@60Hz. Kompatibilní s CAT5e/6/7 twisted pair kabely. Přenos 1920x1200 a 1080p/60 na min. 70 m, přenos 4K/UHD na min. 40 m  (obojí při použití kabelu CAT6/7) Přenos min. USB 2.0 na min. 70 m. HDCP kompatibilní. Cena včetně dopravy, instalace.</t>
  </si>
  <si>
    <t>Kabel HDMI</t>
  </si>
  <si>
    <t>Kabel HDMI, min. 4K*2K @ 60Hz, min. 2.m. Cena včetně dopravy, instalace.</t>
  </si>
  <si>
    <t>Patch kabel</t>
  </si>
  <si>
    <t>CAT6 patch kabel délka min. 5 m, dvojité stínění SFTP, AWG26, izolace polyethylen, plášť PVC, typ konektorů RJ45/RJ45. Cena včetně dopravy, instalace.</t>
  </si>
  <si>
    <t>Přípojné místo</t>
  </si>
  <si>
    <t>Přípojné místo RJ-45 na bok katedry. Včetně kabelu FTP pro připojení k extenderu v katedře. Cena včetně dopravy, instalace.</t>
  </si>
  <si>
    <t>Kabel DP - HDMI</t>
  </si>
  <si>
    <t>Kabel DP - HDMI, min. 2 m, FHD 1080p, min. rozlišení 1920*1080P@60Hz. Cena včetně dopravy, instalace.</t>
  </si>
  <si>
    <t>Skříňka dolní 80, pr</t>
  </si>
  <si>
    <t>Skříň policová, 2x dveře - tlumený dotah, výškově stavitelné soklové nohy, kovová úchytka. Je vyrobená z oboustranně laminované dřevotřískové desky tloušťky 19 mm, ABS hrany o tloušťce min. 2 mm na pohledových hranách a min. 1 mm na nepohledových jsou lep</t>
  </si>
  <si>
    <t>Skříň policová, 2x dveře - tlumený dotah, výškově stavitelné soklové nohy, kovová úchytka. Je vyrobená z oboustranně laminované dřevotřískové desky tloušťky 19 mm, ABS hrany o tloušťce min. 2 mm na pohledových hranách a min. 1 mm na nepohledových jsou lepeny voděodolným polyuretanovým lepidlem. Korpus je lepený a dodáván vcelku. Rozměry š x v x h 800 x 820 x 560 mm. Rozměr vč. dveří a nožiček. Cena včetně dopravy, výnosu a montáže.</t>
  </si>
  <si>
    <t>Dveře na myčku nádob</t>
  </si>
  <si>
    <t xml:space="preserve">Dveře pro myčku nádobí s kovovou úchytkou vyrobené z oboustranně laminované dřevotřískové desky tloušťky 19 mm, ABS hrany o tloušťce min. 2 mm jsou lepeny voděodolným polyuretanovým lepidlem. Rozměry dle dodávané myčky nádobí cca š x v x h 600 x 720 x 19 </t>
  </si>
  <si>
    <t>Dveře pro myčku nádobí s kovovou úchytkou vyrobené z oboustranně laminované dřevotřískové desky tloušťky 19 mm, ABS hrany o tloušťce min. 2 mm jsou lepeny voděodolným polyuretanovým lepidlem. Rozměry dle dodávané myčky nádobí cca š x v x h 600 x 720 x 19 mm. Cena včetně dopravy a montáže.</t>
  </si>
  <si>
    <t>Skříňka dolní zásuvk</t>
  </si>
  <si>
    <t>Skříň zásuvková, 3x plechová zásuvka - tlumený dotah (1x nízká, 2x vysoká), výškově stavitelné soklové nohy, záda, kovové úchytky. Je vyrobená z oboustranně laminované dřevotřískové desky tloušťky 19 mm, ABS hrany o tloušťce min. 2 mm na pohledových hraná</t>
  </si>
  <si>
    <t>Skříň zásuvková, 3x plechová zásuvka - tlumený dotah (1x nízká, 2x vysoká), výškově stavitelné soklové nohy, záda, kovové úchytky. Je vyrobená z oboustranně laminované dřevotřískové desky tloušťky 19 mm, ABS hrany o tloušťce min. 2 mm na pohledových hranách a min. 1 mm na nepohledových jsou lepeny voděodolným polyuretanovým lepidlem. Skříň má záda z oboustranně laminované dřevotřískové desky tloušťky 12 mm vsazené v drážce. Korpus je lepený a dodáván vcelku. Rozměry š x v x h 600 x 820 x 560 mm. Rozměr vč. dveří a nožiček. Cena včetně dopravy, výnosu a montáže.</t>
  </si>
  <si>
    <t>Skříňka dolní zásu.1</t>
  </si>
  <si>
    <t>Skříň zásuvková, 3x plechová zásuvka - tlumený dotah (1x nízká, 2x vysoká), výškově stavitelné soklové nohy, záda, kovové úchytky. Je vyrobená z oboustranně laminované dřevotřískové desky tloušťky 19 mm, ABS hrany o tloušťce min. 2 mm na pohledových hranách a min. 1 mm na nepohledových jsou lepeny voděodolným polyuretanovým lepidlem. Skříň má záda z oboustranně laminované dřevotřískové desky tloušťky 12 mm vsazené v drážce. Korpus je lepený a dodáván vcelku. Rozměry š x v x h 800 x 820 x 560 mm. Rozměr vč. dveří a nožiček. Cena včetně dopravy, výnosu a montáže.</t>
  </si>
  <si>
    <t>Skříňka dolní pro tr</t>
  </si>
  <si>
    <t xml:space="preserve">Skříň pro vestavnou troubu a varnou desku, 1x nízká plechová zásuvka s tlumením, výškově stavitelné soklové nohy, záda, kovové úchytky. Je vyrobená z oboustranně laminované dřevotřískové desky tloušťky 19 mm, ABS hrany o tloušťce min. 2 mm na pohledových </t>
  </si>
  <si>
    <t>Skříň pro vestavnou troubu a varnou desku, 1x nízká plechová zásuvka s tlumením, výškově stavitelné soklové nohy, záda, kovové úchytky. Je vyrobená z oboustranně laminované dřevotřískové desky tloušťky 19 mm, ABS hrany o tloušťce min. 2 mm na pohledových hranách a min. 1 mm na nepohledových jsou lepeny voděodolným polyuretanovým lepidlem. Skříň má záda za zásuvkovou částí z oboustranně laminované dřevotřískové desky tloušťky 12 mm vsazené v drážce. Korpus je lepený a dodáván vcelku. Rozměry š x v x h 600 x 80 x 560 mm. Rozměr vč. dveří a nožiček. Cena včetně dopravy, výnosu a montáže.</t>
  </si>
  <si>
    <t>Skříň úzká dolní s v</t>
  </si>
  <si>
    <t>Skříň úzká s výsuvem, výškově stavitelné soklové nohy, záda, kovové úchytky. Je vyrobená z oboustranně laminované dřevotřískové desky tloušťky 19 mm, ABS hrany o tloušťce min. 2 mm na pohledových hranách a min. 1 mm na nepohledových jsou lepeny voděodolný</t>
  </si>
  <si>
    <t>Skříň úzká s výsuvem, výškově stavitelné soklové nohy, záda, kovové úchytky. Je vyrobená z oboustranně laminované dřevotřískové desky tloušťky 19 mm, ABS hrany o tloušťce min. 2 mm na pohledových hranách a min. 1 mm na nepohledových jsou lepeny voděodolným polyuretanovým lepidlem. Skříň má záda z oboustranně laminované dřevotřískové desky tloušťky 12 mm vsazené v drážce. Korpus je lepený a dodáván vcelku. Rozměry š x v x h 300 x 820 x 560 mm. Rozměr vč. dveří a nožiček. Cena včetně dopravy, výnosu a montáže.</t>
  </si>
  <si>
    <t>Skříň se zásuvkami a</t>
  </si>
  <si>
    <t>Skříň s policemi, dveřmi a 2 x zásuvkou, kovová úchytka. Je vyrobená z oboustranně laminované dřevotřískové desky tloušťky 19 mm, ABS hrany o tloušťce min. 2 mm na pohledových hranách a min. 1 mm na nepohledových jsou lepeny voděodolným polyuretanovým lep</t>
  </si>
  <si>
    <t>Skříň s policemi, dveřmi a 2 x zásuvkou, kovová úchytka. Je vyrobená z oboustranně laminované dřevotřískové desky tloušťky 19 mm, ABS hrany o tloušťce min. 2 mm na pohledových hranách a min. 1 mm na nepohledových jsou lepeny voděodolným polyuretanovým lepidlem. Korpus je lepený a dodáván vcelku. Minimální rozměry š x v x h 600 x 2000 x 560 mm. Rozměr vč. dveří a nožiček. Cena včetně dopravy, výnosu a montáže.</t>
  </si>
  <si>
    <t>Skříň pro pračku a s</t>
  </si>
  <si>
    <t>Skříň pro pračku a sušičku, 2x dveře, kovová úchytka. Je vyrobená z oboustranně laminované dřevotřískové desky tloušťky 19 mm, ABS hrany o tloušťce min. 2 mm na pohledových hranách a min. 1 mm na nepohledových jsou lepeny voděodolným polyuretanovým lepidl</t>
  </si>
  <si>
    <t>Skříň pro pračku a sušičku, 2x dveře, kovová úchytka. Je vyrobená z oboustranně laminované dřevotřískové desky tloušťky 19 mm, ABS hrany o tloušťce min. 2 mm na pohledových hranách a min. 1 mm na nepohledových jsou lepeny voděodolným polyuretanovým lepidlem. Korpus je lepený a dodáván vcelku. Minimální rozměry š x v x h 600 x 2000 x 560 mm. Rozměr vč. dveří a nožiček. Cena včetně dopravy, výnosu a montáže.</t>
  </si>
  <si>
    <t>Skříň pro vestavnou</t>
  </si>
  <si>
    <t xml:space="preserve">Skříň pro vestavnou lednici, 2x dveře,  kovová úchytka. Je vyrobená z oboustranně laminované dřevotřískové desky tloušťky 19 mm, ABS hrany o tloušťce min. 2 mm na pohledových hranách a min. 1 mm na nepohledových jsou lepeny voděodolným polyuretanovým lepi</t>
  </si>
  <si>
    <t xml:space="preserve">Skříň pro vestavnou lednici, 2x dveře,  kovová úchytka. Je vyrobená z oboustranně laminované dřevotřískové desky tloušťky 19 mm, ABS hrany o tloušťce min. 2 mm na pohledových hranách a min. 1 mm na nepohledových jsou lepeny voděodolným polyuretanovým lepidlem. Korpus je lepený a dodáván vcelku. Minimální rozměry š x v x h 600 x 2000 x 560 mm. Rozměr vč. dveří a nožiček. Cena včetně dopravy, výnosu a montáže.</t>
  </si>
  <si>
    <t>Horní skříňka 60 pra</t>
  </si>
  <si>
    <t>Skříň policová, 1x dveře pravé - tlumený dotah, 1x police, záda, kovová úchytka. Je vyrobená z oboustranně laminované dřevotřískové desky tloušťky 19 mm, ABS hrany o tloušťce min. 2 mm na pohledových hranách a min. 1 mm na nepohledových jsou lepeny voděod</t>
  </si>
  <si>
    <t>Skříň policová, 1x dveře pravé - tlumený dotah, 1x police, záda, kovová úchytka. Je vyrobená z oboustranně laminované dřevotřískové desky tloušťky 19 mm, ABS hrany o tloušťce min. 2 mm na pohledových hranách a min. 1 mm na nepohledových jsou lepeny voděodolným polyuretanovým lepidlem. Skříň má záda z oboustranně laminované dřevotřískové desky tloušťky 12 mm vsazené v drážce. Korpus je lepený a dodáván vcelku. Rozměry š x v x h 600 x 550 x 350 mm. Na spodní stranu skříňky je možné instalovat LED pásek. Rozměr vč. dveří. Cena včetně dopravy, výnosu a montáže.</t>
  </si>
  <si>
    <t>Horní skříňka 60 pro</t>
  </si>
  <si>
    <t xml:space="preserve">Skříň policová, nahoře  1x dveře pravé - tlumený dotah, 1x police, záda, kovová úchytka, ve spodní části regál pro mikrovlnnou troubu. Je vyrobená z oboustranně laminované dřevotřískové desky tloušťky 19 mm, ABS hrany o tloušťce min. 2 mm na pohledových h</t>
  </si>
  <si>
    <t xml:space="preserve">Skříň policová, nahoře  1x dveře pravé - tlumený dotah, 1x police, záda, kovová úchytka, ve spodní části regál pro mikrovlnnou troubu. Je vyrobená z oboustranně laminované dřevotřískové desky tloušťky 19 mm, ABS hrany o tloušťce min. 2 mm na pohledových hranách a min. 1 mm na nepohledových jsou lepeny voděodolným polyuretanovým lepidlem. Skříň má záda z oboustranně laminované dřevotřískové desky tloušťky 12 mm vsazené v drážce. Korpus je lepený a dodáván vcelku. Rozměry š x v x h 600 x 800 x 350 mm. Rozměr vč. dveří. Cena včetně dopravy, výnosu a montáže.</t>
  </si>
  <si>
    <t>Horní skříňka 80</t>
  </si>
  <si>
    <t xml:space="preserve">Skříň policová, 2x dveře - tlumený dotah, 1x police, záda, kovová úchytka. Je vyrobená z oboustranně laminované dřevotřískové desky tloušťky 19 mm, ABS hrany o tloušťce min. 2 mm na pohledových hranách a min. 1 mm na nepohledových jsou lepeny voděodolným </t>
  </si>
  <si>
    <t>Skříň policová, 2x dveře - tlumený dotah, 1x police, záda, kovová úchytka. Je vyrobená z oboustranně laminované dřevotřískové desky tloušťky 19 mm, ABS hrany o tloušťce min. 2 mm na pohledových hranách a min. 1 mm na nepohledových jsou lepeny voděodolným polyuretanovým lepidlem. Skříň má záda z oboustranně laminované dřevotřískové desky tloušťky 12 mm vsazené v drážce. Korpus je lepený a dodáván vcelku. Rozměry š x v x h 800 x 550 x 350 mm. Na spodní stranu skříňky je možné instalovat LED pásek. Rozměr vč. dveří. Cena včetně dopravy, výnosu a montáže.</t>
  </si>
  <si>
    <t>Pracovní deska</t>
  </si>
  <si>
    <t>Pracovní deska tloušťky 38 mm se zaoblenou hranou. Rozměr š x v x h 7045 x 38 x 600 mm. Cena včetně dopravy, výnosu a montáže.</t>
  </si>
  <si>
    <t>Pracovní deska 2</t>
  </si>
  <si>
    <t xml:space="preserve">Pracovní deska tloušťky 38 mm se zaoblenou hranou.  Rozměr š x v x h 2220 x 38 x 600 mm. Cena včetně dopravy, výnosu a montáže.</t>
  </si>
  <si>
    <t>Sokly</t>
  </si>
  <si>
    <t xml:space="preserve">Sokly pro skříňové sestavy kuchyně. Vyrobené z oboustranně laminované dřevotřískové desky tloušťky min. 18 mm, ABS hrany o tloušťce min. 2 mm na pohledových hranách a min. 1 mm na nepohledových jsou lepeny voděodolným polyuretanovým lepidlem. Rozměry š x </t>
  </si>
  <si>
    <t xml:space="preserve">Sokly pro skříňové sestavy kuchyně. Vyrobené z oboustranně laminované dřevotřískové desky tloušťky min. 18 mm, ABS hrany o tloušťce min. 2 mm na pohledových hranách a min. 1 mm na nepohledových jsou lepeny voděodolným polyuretanovým lepidlem. Rozměry š x v x h 1x  6200 x 100 x 19 mm, 1x 3375 x 100 x 19 mm. Pod spotřebiči (lednice, vestavné trouby) vyfrézované otvory pro větrací mřížky. 4x hliníková větrací mřížka součástí dodávky. Rozměr mřížky min. š x v 400 x 80 mm. Cena včetně dopravy a montáže.</t>
  </si>
  <si>
    <t>Boční krytí dolní</t>
  </si>
  <si>
    <t>Boční krytí dolních skříněk vyrobené z oboustranně laminované dřevotřískové desky tloušťky min. 18 mm, ABS hrany o tloušťce min. 2 mm jsou lepeny voděodolným polyuretanovým lepidlem. Rozměry š x v x h 250 x 820 x 18 mm. Cena včetně dopravy a montáže.</t>
  </si>
  <si>
    <t>Boční krytí horní</t>
  </si>
  <si>
    <t>Boční krytí horních skříněk vyrobené z oboustranně laminované dřevotřískové desky tloušťky min. 18 mm, ABS hrany o tloušťce min. 2 mm jsou lepeny voděodolným polyuretanovým lepidlem. Rozměry š x v x h 250 x 350 x 18 mm. Cena včetně dopravy a montáže.</t>
  </si>
  <si>
    <t>Horní deska nad horn</t>
  </si>
  <si>
    <t>Deska nad horní skříně vyrobená z oboustranně laminované dřevotřískové desky tloušťky min. 18 mm, ABS hrany o tloušťce min. 2 mm jsou lepeny voděodolným polyuretanovým lepidlem. Minimální rozměry š x v x h 1900 x 18 x 350 mm. Cena včetně dopravy a montáže</t>
  </si>
  <si>
    <t>Deska nad horní skříně vyrobená z oboustranně laminované dřevotřískové desky tloušťky min. 18 mm, ABS hrany o tloušťce min. 2 mm jsou lepeny voděodolným polyuretanovým lepidlem. Minimální rozměry š x v x h 1900 x 18 x 350 mm. Cena včetně dopravy a montáže.</t>
  </si>
  <si>
    <t>Horní deska nad ho.1</t>
  </si>
  <si>
    <t>Deska nad horní skříně vyrobená z oboustranně laminované dřevotřískové desky tloušťky min. 18 mm, ABS hrany o tloušťce min. 2 mm jsou lepeny voděodolným polyuretanovým lepidlem. Minimální rozměry š x v x h 600 x 18 x 350 mm. Cena včetně dopravy a montáže.</t>
  </si>
  <si>
    <t>Horní deska nad ho.2</t>
  </si>
  <si>
    <t>Deska nad horní skříně vyrobená z oboustranně laminované dřevotřískové desky tloušťky min. 18 mm, ABS hrany o tloušťce min. 2 mm jsou lepeny voděodolným polyuretanovým lepidlem. Minimální rozměry š x v x h 1720 x 18 x 350 mm. Cena včetně dopravy a montáže</t>
  </si>
  <si>
    <t>Deska nad horní skříně vyrobená z oboustranně laminované dřevotřískové desky tloušťky min. 18 mm, ABS hrany o tloušťce min. 2 mm jsou lepeny voděodolným polyuretanovým lepidlem. Minimální rozměry š x v x h 1720 x 18 x 350 mm. Cena včetně dopravy a montáže.</t>
  </si>
  <si>
    <t>Horkovzdušná trouba</t>
  </si>
  <si>
    <t>Horkovzdušná trouba. 7 fukcí + čištění, kapacita 60 litrů, energetická třída A, elektronické ovládání, display + 2x ovládací knoflíky, dvířka s dvojitým sklem (studená dvířka). Příslušenství: 2x chromované závěsné boční rošty, 2x hluboké smaltované plechy</t>
  </si>
  <si>
    <t>Horkovzdušná trouba. 7 fukcí + čištění, kapacita 60 litrů, energetická třída A, elektronické ovládání, display + 2x ovládací knoflíky, dvířka s dvojitým sklem (studená dvířka). Příslušenství: 2x chromované závěsné boční rošty, 2x hluboké smaltované plechy, 1x chromovaný rošt do plechu, napětí: 220 - 240 V. Rozměr š x v x h 595 x 595 x 565 mm. Cena včetně dopravy a instalace do nábytku.</t>
  </si>
  <si>
    <t>Indukční varná deska</t>
  </si>
  <si>
    <t>Indukční varná deska čtyřplotýnková. 4 varné zóny. Jednoduchý výběr vybrané varné zóny, stupně výkonu a dodatečných funkcí. Podsvícené ukzatele. Funkce POWER (Booster) = rychlé ohřátí, dětský zámek, Zajištění/odjištění ovládacího panelu, indikátory zbytko</t>
  </si>
  <si>
    <t>Indukční varná deska čtyřplotýnková. 4 varné zóny. Jednoduchý výběr vybrané varné zóny, stupně výkonu a dodatečných funkcí. Podsvícené ukzatele. Funkce POWER (Booster) = rychlé ohřátí, dětský zámek, Zajištění/odjištění ovládacího panelu, indikátory zbytkového tepla. Rozměry š x h 560 x490 mm. Cena včetně dopravy, výnosu a instalace do pracovní desky.</t>
  </si>
  <si>
    <t>Myčka nádobí</t>
  </si>
  <si>
    <t>Myčka nádobí. Výškově nastavitelný horní koš: nabízí extra místo, zvláště pro vysoké nádobí. InfoLight: červené světlo promítané na zem informuje, zda je myčka zapnuta nebo vypnuta. AquaStop: 100% ochrana před škodami způsobenými vodou, garantovaná po cel</t>
  </si>
  <si>
    <t>Myčka nádobí. Výškově nastavitelný horní koš: nabízí extra místo, zvláště pro vysoké nádobí. InfoLight: červené světlo promítané na zem informuje, zda je myčka zapnuta nebo vypnuta. AquaStop: 100% ochrana před škodami způsobenými vodou, garantovaná po celou dobu životnosti spotřebiče. Ochrana skla: jemné zacházení se sklenicemi a choulostivým nádobím. Dětská pojistka: zabrání nechtěnému otevření myčky během průběhu mytí. Rozměry spotřebiče (V x Š x H): 81.5 x 59.8 x 55 cm. Cena včetně dopravy a instalace do nábytku.</t>
  </si>
  <si>
    <t>Odsavač par</t>
  </si>
  <si>
    <t>Komínový odsavač par. Enegretická třída C, 3 stupně výkonu, skleněná vertikální deska s integrovaným dotykovým ovládacím panelem. Rozměry š x v x h 600 x 382+400 až 790 x 430 mm. Cena včetně dopravy a montáže na stěnu. Komínový odsavač par. Energetická tř</t>
  </si>
  <si>
    <t>Komínový odsavač par. Enegretická třída C, 3 stupně výkonu, skleněná vertikální deska s integrovaným dotykovým ovládacím panelem. Rozměry š x v x h 600 x 382+400 až 790 x 430 mm. Cena včetně dopravy a montáže na stěnu. Komínový odsavač par. Energetická třída A, 3 stupně výkonu. Rozměry š x v x h 600 x 382+745 až 1067 x 458 mm. Cena včetně dopravy a montáže na stěnu. Včetně LED osvětlení, které efektivně osvětluje varnou plochu a šetří energii. Lze instalovat dvěma způsoby: s odsáváním ven nebo s recirkulací přes uhlíkový filtr.Včetně 1 filtru na mastnotu, který lze snadno vyjmout a vyčistit, například v myčce. Včetně uhlíkového filtru a flexibilní roury digestoře.</t>
  </si>
  <si>
    <t>Vestavěná lednice</t>
  </si>
  <si>
    <t>Vysoká vestavěná lednice. Vnitřní objem 289 litrů, energetická třída F, nastavitelné police z tvrzeného skla,vestavěný ventilátor,spínač na rychlé ochlazení, vestavěné osvětlení LED, nastavitelné přihrádky ve dveřích, police a vyjímatelný box pro jednoduc</t>
  </si>
  <si>
    <t xml:space="preserve">Vysoká vestavěná lednice. Vnitřní objem 289 litrů, energetická třída F, nastavitelné police z tvrzeného skla,vestavěný ventilátor,spínač na rychlé ochlazení, vestavěné osvětlení LED, nastavitelné přihrádky ve dveřích, police a vyjímatelný box pro jednoduché čištění. Průhledné přihrádky ve dveřích, přihrádky na zeleninu a mrazicí zásuvky poskytují dobrý přehled o obsahu chladničky/mrazničky.  Cena včetně dopravy, výnosu a montáže do nábytku. Hloubka: 54.5 cm Výška: 185.0 cm Objem, chladnička: 210 l Objem, mraznička: 79 l Délka kabelu: 235 cm</t>
  </si>
  <si>
    <t>Mikrovlnná trouba</t>
  </si>
  <si>
    <t>Vestavná mikrovlnná trouba, rozměry- cca - Šířka: 59.5 cm, Hloubka: 31.7 cm,Výška: 39.4 cm, Objem: 22 l,Váha: 20 kg,Max. výkon mikrovlnné trouby: 750 W, funkce: rychlé zahřátí, automatické rozmrazování, napařovací sada, dveře bez úchytek. Cena včetně dopr</t>
  </si>
  <si>
    <t>Vestavná mikrovlnná trouba, rozměry- cca - Šířka: 59.5 cm, Hloubka: 31.7 cm,Výška: 39.4 cm, Objem: 22 l,Váha: 20 kg,Max. výkon mikrovlnné trouby: 750 W, funkce: rychlé zahřátí, automatické rozmrazování, napařovací sada, dveře bez úchytek. Cena včetně dopravy a instalace do nábytku.</t>
  </si>
  <si>
    <t>Granitový dřez</t>
  </si>
  <si>
    <t>Granitový dřez s odkapem, provedení Onyx, otočný, rozměr 780 x 435 mm, vana 390 x 355 x 200 mm, horní montáž, minimálně 50 cm skříňka.Součástí dřezu je kompletní příslušenství k montáži. Cena včetně dopravy a instalace do nábytku.</t>
  </si>
  <si>
    <t>Stojánková vodovodní</t>
  </si>
  <si>
    <t>Stojánková vodovodní směšovací bateie. Bez sprchy. Barva chrom. Otočná páková baterie o 360°, keramická kartuš, rozměry v x h 332 x 192 mm.</t>
  </si>
  <si>
    <t>pračka</t>
  </si>
  <si>
    <t>Předem plněná pračka, energetická třída A, kapacita 7 kg, rozměry max. 600 š x 850 v x 600 h mm, min. 1 100 ot/min, pára proti pomačkání, odložený start. Cena včetně dopravy a instalace.</t>
  </si>
  <si>
    <t>sušička</t>
  </si>
  <si>
    <t>Předem plněná sušička, energetická třída A, kapacita min. 8 kg, rozměry max. 600 š x 850 v x 500 h mm, LCD displej, počet programů min. 10, ochrana proti pomačkání, odložený start. Cena včetně dopravy a instalace.</t>
  </si>
  <si>
    <t>LED pásek</t>
  </si>
  <si>
    <t>LED pásek pro instalaci na spodní stranu skříněk kuchyňské sestavy A - okruh 1. Bílé světlo, v hliníkovém profilu krytý mléčným difusorem. Včetně transformátoru. Popis doplňuje výkresová dokumentace. Cena včetně dopravy a instalace.</t>
  </si>
  <si>
    <t>LED pásek.1</t>
  </si>
  <si>
    <t>LED pásek pro instalaci na spodní stranu skříněk kuchyňské sestavy A - okruh 2. Bílé světlo, v hliníkovém profilu krytý mléčným difusorem. Včetně transformátoru. Popis doplňuje výkresová dokumentace. Cena včetně dopravy a instalace.</t>
  </si>
  <si>
    <t>Nástěnka</t>
  </si>
  <si>
    <t>Nástěnka textilní š-1500 x v-1000 mm, povrch tvořen 5 mm silnou vstvou bulletin boardu. Jádro tvořené hobrou min. síly 12 mm s podkladovou překližkou. Rám nástěnky je tvořen profilem z přírodního eloxovaného hliníku v rozích opatřen bezpečnostními koncovk</t>
  </si>
  <si>
    <t>Nástěnka textilní š-1500 x v-1000 mm, povrch tvořen 5 mm silnou vstvou bulletin boardu. Jádro tvořené hobrou min. síly 12 mm s podkladovou překližkou. Rám nástěnky je tvořen profilem z přírodního eloxovaného hliníku v rozích opatřen bezpečnostními koncovkami. Cena včetně dopravy a montáže.</t>
  </si>
  <si>
    <t>Katedra učitele.1</t>
  </si>
  <si>
    <t>Katedra profesora přizpůsobena pro osazení PC. Vnější rozměry katedry š x v x h 1200 × 680 × 760 mm, 2× kabelová průchodka. V pravé části katedry umístěna uzamykatelná skříňka na soklu o vnitřních rozměrech š x v x h 510 × 632 × 688 mm. Skříňka vybavena n</t>
  </si>
  <si>
    <t xml:space="preserve">Katedra profesora přizpůsobena pro osazení PC. Vnější rozměry katedry š x v x h 1200 × 680 × 760 mm, 2× kabelová průchodka. V pravé části katedry umístěna uzamykatelná skříňka na soklu o vnitřních rozměrech š x v x h 510 × 632 × 688 mm. Skříňka vybavena nasávacím otvorem v čele dvířek a otvorem v horní části pro odvedení teplého vzduchu (krytí otvorů perforovaným plechem/mřížkou). Prostor vybaven falešnými uzamykatelnými zády. Vytvořený propoj mezi prostorem uzamykatelné skříňky a falešnými zády. Možnost napojení katedry na kabelové žlaby pro studentské stoly. Standardně použité materiály: oboustranně laminovaná dřevotřísková deska tloušťky min. 19 mm. ABS hrany tloušťky 2 mm na pohledových hranách a ABS hrany tloušťky 1 mm na nepohledových hranách. Hrany lepeny voděodolným PUR lepidlem.  Cena včetně dopravy a montáže.</t>
  </si>
  <si>
    <t>Židle učitelská.3</t>
  </si>
  <si>
    <t>Otočná výškově nastavitelná, pojízdná nebo pevná na kluzácích židle s ergonomickým plastovým šálovým sedákem. Jednodílný sedák s opěrákem má kruhový otvor v opěradle pro jednoduché uchopení. Plast je polypropylenový se vzduchovým polštářem, snadno omyvate</t>
  </si>
  <si>
    <t>Otočná výškově nastavitelná, pojízdná nebo pevná na kluzácích židle s ergonomickým plastovým šálovým sedákem. Jednodílný sedák s opěrákem má kruhový otvor v opěradle pro jednoduché uchopení. Plast je polypropylenový se vzduchovým polštářem, snadno omyvatelný, s jemnou strukturou bez horní perforace a drážek. Velikost 6. Možnost výběru z více barev - alespoň 7. Podnoží je složené z kovového pětiramenného kříže opatřeného kolečky a plynového pístu pro snadné nastavení výšky sedu v rozmezí cca 450 - 580 mm od podlahy. Certifikováno dle EU ČSN EN 1729 - Židle a stoly pro vzdělávací instituce. Certifikát je povinný výrobce na vyžádání předložit. Cena včetně dopravy a výnosu.</t>
  </si>
  <si>
    <t>Židle žákovská</t>
  </si>
  <si>
    <t xml:space="preserve">Židle je vyrobena z kovové pružné konstrukce a plastového skořepinového sedáku. Židle je stohovatelná min. 5 ks na sebe nebo min. 14 na kovový stojan. Konstrukce je ohýbána z kovového profilu o průřezu: 22 mm trubka  s minimální tloušťkou stěny 2,5mm. Kon</t>
  </si>
  <si>
    <t xml:space="preserve">Židle je vyrobena z kovové pružné konstrukce a plastového skořepinového sedáku. Židle je stohovatelná min. 5 ks na sebe nebo min. 14 na kovový stojan. Konstrukce je ohýbána z kovového profilu o průřezu: 22 mm trubka  s minimální tloušťkou stěny 2,5mm. Konstrukce je povrchově ošetřena práškovým vypalovacím lakem v odstínu RAL. Židli tvoří jednodílný sedák s opěrákem, který má kruhový otvor v opěradle pro jednoduché uchopení. Plast je polypropylenový, se vzduchovým polštářem, snadno omyvatelný, s jemnou strukturou bez horní perforace a drážek. Velikost 6. Možnost výběru z více barev - alespoň 7. Certifikováno dle EU ČSN EN 1729 - Židle a stoly pro vzdělávací instituce. Certifikát je povinný výrobce na vyžádání předložit. Cena včetně dopravy a výnosu.</t>
  </si>
  <si>
    <t>Stůl jídelní</t>
  </si>
  <si>
    <t>Obdélníkový stůl vyrobený z kovové konstrukce a odolné desky. Konstrukce je svařena z kovových profilů o průřezu: 30x30 mm jekl nebo 38 mm trubka, 40 x 20 mm jekl, všechny s tloušťkou stěny min. 2 mm. Konstrukce je povrchově ošetřena práškovým vypalovacím</t>
  </si>
  <si>
    <t>Obdélníkový stůl vyrobený z kovové konstrukce a odolné desky. Konstrukce je svařena z kovových profilů o průřezu: 30x30 mm jekl nebo 38 mm trubka, 40 x 20 mm jekl, všechny s tloušťkou stěny min. 2 mm. Konstrukce je povrchově ošetřena práškovým vypalovacím lakem v odstínu RAL. Deska o celkové tloušťce 25 mm je vyrobena z oboustranně laminované dřevotřískové desky HPL laminátem o tloušťce min. 1,5 mm, ABS hrany o tloušťce min. 2 mm jsou lepeny voděodolným polyuretanovým lepidlem. Rozměry š x v h 1200 x 760 x 700 mm. Cena včetně dopravy a výnosu.</t>
  </si>
  <si>
    <t>Koncové prvky, nábytek učebna cizích jazyků pro 1.stupeň 2.06 Budova A 2NP</t>
  </si>
  <si>
    <t>Kabel HDMI a exten.1</t>
  </si>
  <si>
    <t xml:space="preserve">Kabel HDMI, min. 4K*2K @ 60Hz, min. 12.5m. Včetně HDMI extenderu pro zesílení signálu podporující přenos na min. 30 m, podpora rozlišení min. 4K*2K @ 60Hz, HDCP kompatibilní. Včetně HDMI kabelu 0,5 m, (M/M), min. rozlišení  4K*2K @ 60Hz. Cena včetně dopra</t>
  </si>
  <si>
    <t xml:space="preserve">Kabel HDMI, min. 4K*2K @ 60Hz, min. 12.5m. Včetně HDMI extenderu pro zesílení signálu podporující přenos na min. 30 m, podpora rozlišení min. 4K*2K @ 60Hz, HDCP kompatibilní. Včetně HDMI kabelu 0,5 m, (M/M), min. rozlišení  4K*2K @ 60Hz. Cena včetně dopravy, instalace.</t>
  </si>
  <si>
    <t>HDMI rozbočovač</t>
  </si>
  <si>
    <t xml:space="preserve">1x2 HDMI rozbočovač, podpora 4K/UHD @ 60 Hz 4:2:0. EDID management, HDCP kompatibilní. Vestavěný audio embeder a de-embeder pro připojení externího zdroje zvuku (audio in) a zesilovače nebo aktivních reproduktorů (audio out). Zvuk z audio vstupu je možné </t>
  </si>
  <si>
    <t>1x2 HDMI rozbočovač, podpora 4K/UHD @ 60 Hz 4:2:0. EDID management, HDCP kompatibilní. Vestavěný audio embeder a de-embeder pro připojení externího zdroje zvuku (audio in) a zesilovače nebo aktivních reproduktorů (audio out). Zvuk z audio vstupu je možné směrovat zároveň na HDMI výstup a analogový audio výstup. Cena včetně dopravy, instalace, nastavení.</t>
  </si>
  <si>
    <t>D10</t>
  </si>
  <si>
    <t>Technologie jazykové laboratoře se sdílením obrazu a zvuku</t>
  </si>
  <si>
    <t>Ovládací SW pro orga</t>
  </si>
  <si>
    <t xml:space="preserve">Ovládací SW se společným řízením pro organizaci aktivit v laboratoři. Monitoring jednotlivých stanic, propojování připojených audio signálů a přepínání signálů pro video, klávesnice i myš. Organizace třídy, zasedací pořádek. Režimy  prezentace, monitoring</t>
  </si>
  <si>
    <t xml:space="preserve">Ovládací SW se společným řízením pro organizaci aktivit v laboratoři. Monitoring jednotlivých stanic, propojování připojených audio signálů a přepínání signálů pro video, klávesnice i myš. Organizace třídy, zasedací pořádek. Režimy  prezentace, monitoring a podpora studentů při cvičení, práce až v 5 skupinách. Ovládání lokálního CD/DVD přehrávače v PC. Přepínač obrazu, klávesnic a myší pro PC stanice: sdílení a monitoring videa, vypnutí signálu studentských monitorů. Jazykové varianty SW. Vč. záruky dostupnosti oprav dodaného software po dobu 5-ti let. Cena včetně dopravy, instalace, nastavení a systémového zaškolení obsluhy.</t>
  </si>
  <si>
    <t>Ovládací SW jazykové</t>
  </si>
  <si>
    <t>Ovládací SW se společným řízením pro mediální aktivity s obrázky, audio, video a textovými soubory. Samostatná práce a individuální záznam studentů - poslech, sledování, otevřený záznam, simultánní záznam, nahrávka s porovnáním s originálem, přehrávání sp</t>
  </si>
  <si>
    <t>Ovládací SW se společným řízením pro mediální aktivity s obrázky, audio, video a textovými soubory. Samostatná práce a individuální záznam studentů - poslech, sledování, otevřený záznam, simultánní záznam, nahrávka s porovnáním s originálem, přehrávání správné výslovnosti textu, automatické rozpoznávání výslovnosti, neomezené písemné odpovědi, dotazníky, výběr z možností, doplňovačka, určování správného pořadí u vět, slov i písmen. Adresné posílání textových zpráv. Databáze učebních materiálů, organizovaná dle vyučujícího a tříd. Třídění materiálů do učebních lekcí. Databáze pro zasedací pořádek. Jazykové varianty SW. Vč. záruky dostupnosti oprav dodaného software po dobu 5-ti let. Cena včetně dopravy, instalace, nastavení a systémového zaškolení obsluhy.</t>
  </si>
  <si>
    <t>Učitelský SW</t>
  </si>
  <si>
    <t>LAN přístup učitele do databáze studijních materiálů, mimo jazykovou laboratoř. Příprava cvičení, kontrola vyplněných úloh. Cena včetně dopravy, instalace, nastavení.</t>
  </si>
  <si>
    <t>Audio matice pro int</t>
  </si>
  <si>
    <t xml:space="preserve">Centrála pro hlasovou komunikaci po odděleném okruhu UTP kabeláže, min. freq. rozsah 120 Hz - 12 kHz,  možnost pro rozšíření o další pracoviště studentů. Cena včetně dopravy, instalace, nastavení.</t>
  </si>
  <si>
    <t>Audio mixer a sluchá</t>
  </si>
  <si>
    <t>Audio mixer a sluchátkový zesilovač pro učitele, nastavení hlasitosti sluchátek, vypnutí mikrofonu, freq. rozsah min. 120 Hz - 12 kHz, pro dynamický i kondenzátorový typ mikrofonu, impedance sluchátek 32 - 600 Ω, linkový vstup/výstup, funkce automatického</t>
  </si>
  <si>
    <t>Audio mixer a sluchátkový zesilovač pro učitele, nastavení hlasitosti sluchátek, vypnutí mikrofonu, freq. rozsah min. 120 Hz - 12 kHz, pro dynamický i kondenzátorový typ mikrofonu, impedance sluchátek 32 - 600 Ω, linkový vstup/výstup, funkce automatického donastavení hlasitosti vstupů, konektory min.: 1x 3,5mm jack - mikrofon, 1x 3,5mm stereo jack - sluchátka, napájení po UTP kabeláži. Včetně potřebné kabeláže. Cena včetně dopravy, instalace, nastavení.</t>
  </si>
  <si>
    <t>Audio mixer a sluc.1</t>
  </si>
  <si>
    <t xml:space="preserve">Audio mixer a sluchátkový zesilovač, nastavení hlasitosti sluchátek, vypnutí mikrofonu, freq. rozsah min. 120 Hz - 12 kHz, pro dynamický i kondenzátorový typ mikrofonu, impedance sluchátek 32 - 600 Ω, linkový vstup/výstup, konektory min.: 1x 3,5mm jack - </t>
  </si>
  <si>
    <t>Audio mixer a sluchátkový zesilovač, nastavení hlasitosti sluchátek, vypnutí mikrofonu, freq. rozsah min. 120 Hz - 12 kHz, pro dynamický i kondenzátorový typ mikrofonu, impedance sluchátek 32 - 600 Ω, linkový vstup/výstup, konektory min.: 1x 3,5mm jack - mikrofon, 1x 3,5mm stereo jack - sluchátka, napájení po UTP kabeláži. Včetně potřebné kabeláže. Včetně ochranné krytky audio jednotek zabraňující rozpojení kabeláže. Cena včetně dopravy, instalace, nastavení.</t>
  </si>
  <si>
    <t>Systémový náhlavní s</t>
  </si>
  <si>
    <t xml:space="preserve">Systémový náhlavní set sluchátek s mikrofonem, aktivní systém potlačení okolních ruchů, provedení  z pružného materiálu odolnému hrubému zacházení, uzavřená stereofonní sluchátka, kondenzátorový mikrofon, polstrovaný a nastavitelný náhlavní most, Min. par</t>
  </si>
  <si>
    <t xml:space="preserve">Systémový náhlavní set sluchátek s mikrofonem, aktivní systém potlačení okolních ruchů, provedení  z pružného materiálu odolnému hrubému zacházení, uzavřená stereofonní sluchátka, kondenzátorový mikrofon, polstrovaný a nastavitelný náhlavní most, Min. parametry: Sluchátka: freq. rozsah 120 Hz - 12 kHz, Mikrofon: freq. rozsah 120 Hz - 12 kHz, konektory: 1x 3,5mm stereo jack -  mikrofon, 1x 3,5mm stereo jack -  sluchátka, kabel min. 1,3 m, váha max. 0,5 kg. Cena včetně dopravy, instalace, nastavení.</t>
  </si>
  <si>
    <t>Digitální cvičebnice</t>
  </si>
  <si>
    <t>Digitální cvičebnice AJ pro jazykovou laboratoř, platná min. pro 22 žáků, mezinárodní standard  CEFR pro úrovně A1, A2, B1, každá úroveň min.  50 hod. multimediálních aktivit kombinujících video, audio, obrázky a text, min. 80% samostatných cvičení, licen</t>
  </si>
  <si>
    <t>Digitální cvičebnice AJ pro jazykovou laboratoř, platná min. pro 22 žáků, mezinárodní standard  CEFR pro úrovně A1, A2, B1, každá úroveň min.  50 hod. multimediálních aktivit kombinujících video, audio, obrázky a text, min. 80% samostatných cvičení, licence platná min. na 12 měsíců. Cena včetně dopravy.</t>
  </si>
  <si>
    <t>Tištěná cvičebnice A</t>
  </si>
  <si>
    <t>Tištěné učebnice A1, A2, B1 s návody aktivního obsahu pro učitele, každá učebnice min. 250 stránek. Cena včetně dopravy.</t>
  </si>
  <si>
    <t>Zvuková karta</t>
  </si>
  <si>
    <t>Zvuková karta, vstup pro mikrofon 1x 3,5mm konektor, 4pólový výstup pro sluchátka s mikrofonem 1 x 3,5mm, stereo výstup, kompatibilita s USB 2.0 / 3.0. Cena včetně dopravy, instalace.</t>
  </si>
  <si>
    <t>Kontrolní a prezenta</t>
  </si>
  <si>
    <t>Kabel HDMI.1</t>
  </si>
  <si>
    <t>Kabel HDMI (M/M), min. rozlišení 4K*2K@60Hz, 3 m, podpora ARC, HDCP, CEC. Cena včetně dopravy, instalace.</t>
  </si>
  <si>
    <t>Webová kamera učitel</t>
  </si>
  <si>
    <t>Webkamera pro videohovory v rozlišení FHD 1080p s podporovanými klienty přes USB, záznam videa min. ve FHD 1080p, zoom, komprese videa H.264, min. 90° zorné pole, vestavěné duální stereofonní mikrofony, univerzální klip pro přichycení k notebookům, monito</t>
  </si>
  <si>
    <t>Webkamera pro videohovory v rozlišení FHD 1080p s podporovanými klienty přes USB, záznam videa min. ve FHD 1080p, zoom, komprese videa H.264, min. 90° zorné pole, vestavěné duální stereofonní mikrofony, univerzální klip pro přichycení k notebookům, monitorům LCD. Cena včetně dopravy, instalace.</t>
  </si>
  <si>
    <t>PC stanice pro stude</t>
  </si>
  <si>
    <t>Case s min. 210W zdrojem a s účinností až 93%, výkon CPU min. 8400 bodu dle nezávislého testu cpubenchmark.net, operační paměť 8GB DDR4 s možnosti rozšíření až na 64GB, SSD disk s kapacitou 256GB, DVD-RW optická mechanika, Gbit síťová karta, min. 1x video</t>
  </si>
  <si>
    <t>Case s min. 210W zdrojem a s účinností až 93%, výkon CPU min. 8400 bodu dle nezávislého testu cpubenchmark.net, operační paměť 8GB DDR4 s možnosti rozšíření až na 64GB, SSD disk s kapacitou 256GB, DVD-RW optická mechanika, Gbit síťová karta, min. 1x video výstup HDMI a 1x DisplayPort, USB Type-C s přenosová rychlost signálu 10 Gb/s, USB 3.2 Gen2, USB 3.2 Gen1, USB 2.0, M.2 PCIe x1-2230, RS-232, klávesnici a myš stejného výrobce, podstavec pro SFF, operační systém s podporu AD (domény), rozšiřující servisní služba na 3 roky - oprava u zákazníka s odezvou do následujícího pracovního dne od nahlášení servisní události. Cena včetně dopravy, instalace, nastavení.</t>
  </si>
  <si>
    <t>Kabel DisplayPort.1</t>
  </si>
  <si>
    <t>Kabel DisplayPort (M/M), min. rozlišení 4K*2K@60Hz, 2 m. Cena včetně dopravy, instalace.</t>
  </si>
  <si>
    <t>Webová kamera studen</t>
  </si>
  <si>
    <t>USB HUB</t>
  </si>
  <si>
    <t>7-portový Hi-speed USB 2.0 Hub, 6x USB portů typu A, 1x USB port typu B. Cena včetně dopravy, instalace.</t>
  </si>
  <si>
    <t>NAS úložiště</t>
  </si>
  <si>
    <t>Uložiště dat, min. dvoudiskové, dvoujádrový procesor s taktem min. 2GHz, rychlosti šifrovaného čtení až 113MB/s, rychlost šifrovaného zápisu až 112 MB/s, jedno Gbit síťové rozhraní, 2x USB 3.0, hardwarové šifrování AES-NI, možnost výměny disků za provozu,</t>
  </si>
  <si>
    <t>Uložiště dat, min. dvoudiskové, dvoujádrový procesor s taktem min. 2GHz, rychlosti šifrovaného čtení až 113MB/s, rychlost šifrovaného zápisu až 112 MB/s, jedno Gbit síťové rozhraní, 2x USB 3.0, hardwarové šifrování AES-NI, možnost výměny disků za provozu, přihlášení uživatelů domény, 2x LAN, USB 3.0, včetně softwarového vybavení pro zálohování dat. Cena včetně dopravy, instalace, nastavení.</t>
  </si>
  <si>
    <t>HDD pro úložiště</t>
  </si>
  <si>
    <t>pevný disk pro provoz 24/7 a RAID kompatibilní, kapacita 2TB, 3,5 palcový disk, rozhraní SATA 6 Gb/s, počet otáček 7.200ot/s, vyrovnávací paměť 128 MB. Cena včetně dopravy, instalace, nastavení.</t>
  </si>
  <si>
    <t>D11</t>
  </si>
  <si>
    <t>Technologie jazykové laboratoře pro vzdálený přístup ke studijním materiálům. Nárok na vyčlenění vol</t>
  </si>
  <si>
    <t>PC Media server</t>
  </si>
  <si>
    <t>Pracovní stanice, case Tower, min. 500W zdrojem, sestav pro provoz 24/7, výkon CPU min. 13500 dle nezávislého testu cpubenchmark.net s min. 20 PCIe linkami, operační paměť min. 8GB DDR4, SSD M.2 disk s kapacitou min. 256GB, DVD-RW optická mechanika, čtečk</t>
  </si>
  <si>
    <t>Pracovní stanice, case Tower, min. 500W zdrojem, sestav pro provoz 24/7, výkon CPU min. 13500 dle nezávislého testu cpubenchmark.net s min. 20 PCIe linkami, operační paměť min. 8GB DDR4, SSD M.2 disk s kapacitou min. 256GB, DVD-RW optická mechanika, čtečka MCR, Gbit síťová karta, klávesnici a myš stejného výrobce, přítomnost TPM modulu minimálně verze 2, operační systém s podporu AD (domény), servisní služby s odezvou do následujícího pracovního dne od nahlášení servisní události. Cena včetně dopravy, instalace, nastavení.</t>
  </si>
  <si>
    <t>Záložní zdroj - UPS</t>
  </si>
  <si>
    <t>Záložní zdroj napájení s výstupním výkonem 720W / 1200VA, 3x CEE zásuvka s ochranným kolíkem zajišťující napájení v případě výpadku proudu, 3x CEE zásuvka s ochranným kolíkem s přepěťovou ochranou, s přepěťovou ochranou datové linky RJ45. Cena včetně dopr</t>
  </si>
  <si>
    <t>Záložní zdroj napájení s výstupním výkonem 720W / 1200VA, 3x CEE zásuvka s ochranným kolíkem zajišťující napájení v případě výpadku proudu, 3x CEE zásuvka s ochranným kolíkem s přepěťovou ochranou, s přepěťovou ochranou datové linky RJ45. Cena včetně dopravy, instalace, nastavení.</t>
  </si>
  <si>
    <t>Datový switch</t>
  </si>
  <si>
    <t>Datový switch s min. 5 porty 10/100/1000Mbit, s pasivním chlazením, s napájecím zdrojem, cena včetně dopravy, instalace, nastavení</t>
  </si>
  <si>
    <t>19 rozvaděč</t>
  </si>
  <si>
    <t>19" rozvaděč stojanový 15U/600x600 skleněné dveře, šedý, včetně polic, rozvodného panelu 230V montážní sady a záslepky 19" 1U. Cena včetně dopravy, instalace.</t>
  </si>
  <si>
    <t>SW modul pro interne</t>
  </si>
  <si>
    <t>Internetový přístup studenta do databáze studijních materiálů, možnost vyplňování učitelem přiřazených samostatných nebo domácích úloh mimo jazykovou laboratoř. Samostatná práce a individuální záznam studentů - poslech, sledování, otevřený záznam, simultá</t>
  </si>
  <si>
    <t>Internetový přístup studenta do databáze studijních materiálů, možnost vyplňování učitelem přiřazených samostatných nebo domácích úloh mimo jazykovou laboratoř. Samostatná práce a individuální záznam studentů - poslech, sledování, otevřený záznam, simultánní záznam, nahrávka s porovnáním s originálem, přehrávání správné výslovnosti textu, automatické rozpoznávání výslovnosti, neomezené písemné odpovědi, dotazníky, výběr z možností, doplňovačka, určování správného pořadí u vět, slov i písmen. Licence pro školní databázi min. 999 studentů. Vč. záruky dostupnosti oprav dodaného software po dobu 5-ti let. Cena včetně dopravy, instalace, nastavení a systémového zaškolení obsluhy.</t>
  </si>
  <si>
    <t>Katedra učitele.2</t>
  </si>
  <si>
    <t>Katedra profesora jazykové laboratoře přizpůsobena pro osazení techniky jazykové laboratoře. Vnější rozměry katedry š.1600×h.680×v.760mm, 2× kabelová průchodka. V pravé části katedry umístěna uzamykatelná skříňka na soklu o vnitřních rozměrech š.510×h.632</t>
  </si>
  <si>
    <t xml:space="preserve">Katedra profesora jazykové laboratoře přizpůsobena pro osazení techniky jazykové laboratoře. Vnější rozměry katedry š.1600×h.680×v.760mm, 2× kabelová průchodka. V pravé části katedry umístěna uzamykatelná skříňka na soklu o vnitřních rozměrech š.510×h.632×v.688mm. Skříňka vybavena nasávacím otvorem v čele dvířek a otvorem v horní části pro odvedení teplého vzduchu (krytí otvorů perforovaným plechem/mřížkou). V levé části katedry umístěna skříňka s 3× polohovatelnou policí. Prostor mezi skříňkami vybaven falešnými uzamykatelnými zády pro možnost umístění interface jazykové laboratoře. Vytvořený propoj mezi prostorem uzamykatelné skříňky a falešnými zády. Možnost napojení katedry na kabelové žlaby pro studentské stoly.  Konstrukce nábytku je z oboustranně laminované dřevotřískové desky, pohledové hrany jsou lepeny voděodolným PUR lepidlem. Možnost výběru barevného provedení alespoň ze čtyř základních typů dekorů/barev. Cena včetně dopravy a instalace.</t>
  </si>
  <si>
    <t>skříň</t>
  </si>
  <si>
    <t>Přídavná skříň ke katedře. š. 650 x v. 760 x h. 680 mm. Kkřídlové dveře. Popis doplňuje výkresová dokumentace. Cena včetně dopravy a instalace.</t>
  </si>
  <si>
    <t>Stůl jazykové labora</t>
  </si>
  <si>
    <t>Stůl jazykové laboratoře pro 4 studenty přizpůsobený pro osazení techniky jazykové laboratoře. Půdorysné rozměry stolu 1300x1300, výška stolové desky 760mm. Uprostřed stolu umístěn box. Horní část boxu uzamykatelná s možností umístění technologie jazykové</t>
  </si>
  <si>
    <t xml:space="preserve">Stůl jazykové laboratoře pro 4 studenty přizpůsobený pro osazení techniky jazykové laboratoře. Půdorysné rozměry stolu 1300x1300, výška stolové desky 760mm. Uprostřed stolu umístěn box. Horní část boxu uzamykatelná s možností umístění technologie jazykové laboratoře dovnitř boxu. 8× kabelová průchodka pro napojení PC pod deskou stolu a monitoru na desce stolu.  Konstrukce nábytku je z oboustranně laminované dřevotřískové desky, Pohledové hrany jsou lepeny voděodolným PUR lepidlem. Možnost výběru barevného provedení alespoň ze čtyř základních typů dekorů/barev. Cena včetně dopravy, instalace.</t>
  </si>
  <si>
    <t>Držák PC</t>
  </si>
  <si>
    <t>Držák PC plechový, šířkově nastavitelný. Držák je určen pro instalaci počítače s maximálními rozměry š. 220mm × v. 450mm x h. 480 mm. Cena včetně dopravy a instalace.</t>
  </si>
  <si>
    <t>Hák na zavěšení sluc</t>
  </si>
  <si>
    <t>Standardní hák pro žákovské lavice - možnost nainstalovat jako hák pro zavěšení sluchátek. Cena včetně dopravy a instalace.</t>
  </si>
  <si>
    <t>Výsuv pro klávesnici</t>
  </si>
  <si>
    <t>Výsuvná deska pro PC klávesnici. Montovaná pod stolovou desku. Cena včetně dopravy a instalace.</t>
  </si>
  <si>
    <t>Skříň nízká.2</t>
  </si>
  <si>
    <t>Skříň, 2x dveře. Rozměr: 800 x 500 x 850 (š x h x v). Korpus je dodáván smontovaný, lepený v lisu bez pohledových spojení, je vyroben z oboustranně laminovaných dřevotřískových desek tloušťky min. 19 mm. Korpus osazen na nepohledových hranách ABS. Hrany l</t>
  </si>
  <si>
    <t>Skříň, 2x dveře. Rozměr: 800 x 500 x 850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</si>
  <si>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vysoká.4</t>
  </si>
  <si>
    <t xml:space="preserve">Skříň, otevřený regál. Rozměr: 800 x 500 x 2000 (š x h x v). Korpus je dodáván smontovaný, lepený v lisu bez pohledových spojení, je vyroben z oboustranně laminovaných dřevotřískových desek tloušťky min. 19 mm. Korpus osazen na nepohledových hranách ABS. </t>
  </si>
  <si>
    <t>Skříň, otevřený regál. Rozměr: 800 x 500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</si>
  <si>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Židle studentská.2</t>
  </si>
  <si>
    <t>D12</t>
  </si>
  <si>
    <t>Standard smíšené výuky</t>
  </si>
  <si>
    <t>Videokamera</t>
  </si>
  <si>
    <t>Konferenční USB kamera. Využití pro videokonference typu MS Teams, Google Meet, Webex apod. k připojení přes USB k laptopu nebo počítači. Minimální parametry kamery: objektiv F4,7 mm-42,3 mm s 10x optickým a 16x digitálním zoomem se záběrem 58,5° horizont</t>
  </si>
  <si>
    <t>Konferenční USB kamera. Využití pro videokonference typu MS Teams, Google Meet, Webex apod. k připojení přes USB k laptopu nebo počítači. Minimální parametry kamery: objektiv F4,7 mm-42,3 mm s 10x optickým a 16x digitálním zoomem se záběrem 58,5° horizontálně, obrazový CMOS čip 2,07 MP, rozlišení fullHD, rozsah motorického ovládání minimálně P&amp;T +/- 170°, 90° nahoru, 30° dolů, 64 pozic předvoleb. Ovládání kamery přes dálkový ovladač. Vstupy: minimálně 1x USB 2.0 typ B, 1x RS232 (8-pin DIN). Rozměry a hmotnost: maximálně 145 x 155 x 165 mm (V x Š x H), 1,5 kg. Cena včetně dopravy a instalace.</t>
  </si>
  <si>
    <t>Soundbar</t>
  </si>
  <si>
    <t xml:space="preserve">Konferenční USB soundbar. Soundbar obsahuje vestavěné reproduktory a mikrofon. Využití pro videokonference typu MS Teams, Google Meet, Webex apod. k připojení přes USB k laptopu nebo počítači. Parametry reproduktoru: 3-pásmová konstrukce, stereo, celkový </t>
  </si>
  <si>
    <t>Konferenční USB soundbar. Soundbar obsahuje vestavěné reproduktory a mikrofon. Využití pro videokonference typu MS Teams, Google Meet, Webex apod. k připojení přes USB k laptopu nebo počítači. Parametry reproduktoru: 3-pásmová konstrukce, stereo, celkový výkon minimálně 20W RMS, frekvenční rozsah minimálně 80 Hz – 20 kHz. Další funkce: DSP procesor s eliminátorem zpětné vazby, ozvěny a šumu, LED indikátor zapnutí/vypnutí mikrofonu. Montáž: integrovaný držák pro montáž na zeď. Vstupy/výstupy: minimálně 1x USB 3.0 typ A (kamera) 1x USB 3.0 typ B (počítač), 1x 3,5 mm jack Audio In (vstup pro externí zdroj zvuku), 1x Audio Out. Rozměry a hmotnost: maximálně 120 x 1110 x 100 mm (V x Š x H), 6,8 Kg. Cena včetně dopravy a instalace.</t>
  </si>
  <si>
    <t>Profesionální LCD mo</t>
  </si>
  <si>
    <t>65” IPS panel s minimálními parametry: rozlišení 3840 x 2160, jas 350cd/m2, kontrast 1300:1, odezva 8ms, provoz 16/7, orientace landscape, HDMI, VGA, RS232C, RJ45, USB Media Player, integrované reproduktory 2x 8W, content management software pro jednoduch</t>
  </si>
  <si>
    <t>65” IPS panel s minimálními parametry: rozlišení 3840 x 2160, jas 350cd/m2, kontrast 1300:1, odezva 8ms, provoz 16/7, orientace landscape, HDMI, VGA, RS232C, RJ45, USB Media Player, integrované reproduktory 2x 8W, content management software pro jednoduchou správu a distribuci obsahu, podpora barevné kalibrace. Cena včetně dopravy, instalace, nastavení a AV kabeláže.</t>
  </si>
  <si>
    <t>Sestava mobilního st</t>
  </si>
  <si>
    <t>Pojízdná základna pro stojany s 1 stojinou. Možnost protáhnout kabely ze stojin základnou dolů. 4 velká kolečka s brzdou, nosnost s 1 stojnou 80 kg. Stojina k montáži stojanů o délce 180 cm. Kanály pro vedení kabelů. Madlo pro pojízdný stojan. Vodorovná č</t>
  </si>
  <si>
    <t>Pojízdná základna pro stojany s 1 stojinou. Možnost protáhnout kabely ze stojin základnou dolů. 4 velká kolečka s brzdou, nosnost s 1 stojnou 80 kg. Stojina k montáži stojanů o délce 180 cm. Kanály pro vedení kabelů. Madlo pro pojízdný stojan. Vodorovná část adaptéru pro displej s VESA až 1110 mm, nosnost až 80 kg. Svislá ramena s náklonem pro uchycení monitoru na vodorovnou část adaptéru (VESA až 420). Držák na videokonferenční kameru / reproduktor pro uchycení na adaptéry pro displeje 55-90", nosnost min. 8 kg. Polička pro AV/IT příslušenství, nosnost min. 8 kg, libovolná výška montáže. Lišta pro uchycení soundbaru. Cena včetně dopravy a instalace.</t>
  </si>
  <si>
    <t>Přípojné místo.1</t>
  </si>
  <si>
    <t>Přípojné místo HDMI a USB určené k montáži na katedru. Včetně kabeláže k připojení do prezentačního PC, krabice k montáži do nábytku, rámečku a podružného materiálu. Cena včetně dopravy a instalace.</t>
  </si>
  <si>
    <t>Kabel HDMI a exten.2</t>
  </si>
  <si>
    <t xml:space="preserve">Kabel HDMI, min. 4K*2K @ 60Hz, min. 7.5m. Včetně HDMI extenderu pro zesílení signálu podporující přenos na min. 30 m, podpora rozlišení min. 4K*2K @ 60Hz, HDCP kompatibilní. Včetně HDMI kabelu 0,5 m, (M/M), min. rozlišení  4K*2K @ 60Hz. Cena včetně doprav</t>
  </si>
  <si>
    <t xml:space="preserve">Kabel HDMI, min. 4K*2K @ 60Hz, min. 7.5m. Včetně HDMI extenderu pro zesílení signálu podporující přenos na min. 30 m, podpora rozlišení min. 4K*2K @ 60Hz, HDCP kompatibilní. Včetně HDMI kabelu 0,5 m, (M/M), min. rozlišení  4K*2K @ 60Hz. Cena včetně dopravy, instalace.</t>
  </si>
  <si>
    <t>Výukový software</t>
  </si>
  <si>
    <t xml:space="preserve">SW balíček, který obsahuje autorský nástroj učitele – SW pro přípravu interaktivních cvičení musí být plně kompatibilní (umožňuje otevřít soubor, spustit všechny aktivity, animace, uložit v původním formátu) se soubory s příponou notebook. Prostředí musí </t>
  </si>
  <si>
    <t>SW balíček, který obsahuje autorský nástroj učitele – SW pro přípravu interaktivních cvičení musí být plně kompatibilní (umožňuje otevřít soubor, spustit všechny aktivity, animace, uložit v původním formátu) se soubory s příponou notebook. Prostředí musí být v českém jazyce. Balíček dále musí obsahovat nástroj pro rychlou přípravu digitálních učebních aktivit, hlasování. Aktivity je možno sdílet na žákovská zařízení přes cloud prostředí. Cena včetně dopravy, instalace a nastavení.</t>
  </si>
  <si>
    <t>Výukový software II</t>
  </si>
  <si>
    <t>Online vzdělávací prostředí pro učitele, které umožňuje komunikaci a interakci se žáky pomocí žákovských zařízení při zadávání a řešení úloh ve výuce. Učitel má možnost určovat, co se žákům na jejich tabletech zobrazí, má přehled o práci a výsledcích žáků</t>
  </si>
  <si>
    <t>Online vzdělávací prostředí pro učitele, které umožňuje komunikaci a interakci se žáky pomocí žákovských zařízení při zadávání a řešení úloh ve výuce. Učitel má možnost určovat, co se žákům na jejich tabletech zobrazí, má přehled o práci a výsledcích žáků. Aplikace s jednoduchou administrací bez nutnosti zřizovat žákům vlastní účty, prostředí v češtině s možností vkládání vlastního obsahu (včetně obrázků), galerie 6000+ dostupných klipartů a fotografií, možnost ukládání připravených úloh pro další využití a sdílení úloh mezi učiteli, možnost tisku pracovních listů, nástroje pro zadávání domácích úkolů včetně archivu a statistiky výsledů, možnost přímého propojení s MS Office 365. Cena včetně dopravy, instalace a nastavení.</t>
  </si>
  <si>
    <t>Výukový software III</t>
  </si>
  <si>
    <t xml:space="preserve">Online vzdělávací prostředí pro učitele, které obsahuje multimediální knihovnu s  desetitisíci didakticky zpracovanými a autorsky ošetřenými výukovými materiály (interaktivní cvičení, videa, audia, animace, pracovní listy a tisknutelné materiály, mapy, 3D</t>
  </si>
  <si>
    <t xml:space="preserve">Online vzdělávací prostředí pro učitele, které obsahuje multimediální knihovnu s  desetitisíci didakticky zpracovanými a autorsky ošetřenými výukovými materiály (interaktivní cvičení, videa, audia, animace, pracovní listy a tisknutelné materiály, mapy, 3D modely a další) pro základní a střední školy dle požadavků RVP; dále obsahuje tisíce ověřených testových úloh a stovky standardizovaných didaktických testů podle témat RVP včetně funkcí pro online zpracovaní s přehledy pro učitele, ředitele i rodiče; a dále funkce pro přípravu výukových prezentací, jednoduché online sdílení příspěvků, úkolů a testů se žáky a další funkce podporující učitele při prezenční i distanční výuce vč. kompatibility s komunikačními prostředími Microsoft a Google. Cena včetně dopravy, instalace a nastavení.</t>
  </si>
  <si>
    <t>02.e - Zvýšení kapacity kuchyně</t>
  </si>
  <si>
    <t>D1 - Šatna personálu</t>
  </si>
  <si>
    <t>D2 - Kuchyně</t>
  </si>
  <si>
    <t>D3 - Výdej jídel</t>
  </si>
  <si>
    <t>D4 - Jídelna</t>
  </si>
  <si>
    <t>D5 - Vedlejší náklady</t>
  </si>
  <si>
    <t>Šatna personálu</t>
  </si>
  <si>
    <t xml:space="preserve">Šatní skříňka dělená, uzamykatelná,     rozměry: 500x600x2000</t>
  </si>
  <si>
    <t>Kuchyně</t>
  </si>
  <si>
    <t xml:space="preserve">Sklopná pánev elektrická 80 l  - INFRA topné články, speciální nerezové dno DUOMAT, teplotní rozsah 120-300°C, termostatická regulace, motorické  sklápění  typ: rozměry: 800 x 930 x 850mm</t>
  </si>
  <si>
    <t>Pol12a</t>
  </si>
  <si>
    <t>Napojení sklopné pánve na EL</t>
  </si>
  <si>
    <t>461422345</t>
  </si>
  <si>
    <t>Napojení na El</t>
  </si>
  <si>
    <t xml:space="preserve">Neutrální modul na otevřené podestavbě  Rozměry : 400x930x850</t>
  </si>
  <si>
    <t xml:space="preserve">Podlahový žlab s vpustí a pororoštem                                    atyp - osazení na stávající vpusť v podlaze - nutno doměřit!                                                 Rozměry: 1970x400mm</t>
  </si>
  <si>
    <t>Pol14a</t>
  </si>
  <si>
    <t>Napojení podlahového žlabu na stávající ZTI rozvody</t>
  </si>
  <si>
    <t>-61951775</t>
  </si>
  <si>
    <t xml:space="preserve">Pojízdný pracovní stůl se spodní policí,      bez lemu, 4 otočná kola s aretací                             Rozměry: 1800 x 700 x 950mm</t>
  </si>
  <si>
    <t>tyčový mixer 450 mm</t>
  </si>
  <si>
    <t>příslušenství k robotu 30 l + náhradní kotlík 60 + metla M60</t>
  </si>
  <si>
    <t xml:space="preserve">chladící skříň cca 670 l, plné dveře nerez ,     teplota 0/+6 C  5 roštových polic ,digitální                                      ovládání , energetická třída C                                                                 rozměr  720x780x2100</t>
  </si>
  <si>
    <t>Pol18a</t>
  </si>
  <si>
    <t>Napojení chladící skříně na profesi EL</t>
  </si>
  <si>
    <t>1556049334</t>
  </si>
  <si>
    <t xml:space="preserve">Konvektomat el. 20 GN 1/1                                   bojlerový vyvíječ páry, manuální nastavení varných porcesů, možnost uložení až 99 programů , nastavení vlhkosti po 10 % podélné vsuny, 1 bodová pokrmová sonda, regulace vlhkosti a otáček, automat</t>
  </si>
  <si>
    <t xml:space="preserve">Konvektomat el. 20 GN 1/1                                   bojlerový vyvíječ páry, manuální nastavení varných porcesů, možnost uložení až 99 programů , nastavení vlhkosti po 10 % podélné vsuny, 1 bodová pokrmová sonda, regulace vlhkosti a otáček, automatické mytí, samonavíjecí sprcha, zavážecí vozík 20 GN 1/1                                                                        Typ: Rational iCombi Classic 201                                                 Rozměry: 877x913x1872mm</t>
  </si>
  <si>
    <t>Pol19a</t>
  </si>
  <si>
    <t>Napojení konvektomatu na profesi EL</t>
  </si>
  <si>
    <t>-1647792000</t>
  </si>
  <si>
    <t>Výdej jídel</t>
  </si>
  <si>
    <t xml:space="preserve">Parapetní deska bez lemu nerez                                                                                                 Rozměry : 1600x400x40mm</t>
  </si>
  <si>
    <t xml:space="preserve">výdejní nástavba nerez prokládací snížená    rozměr cca 1500x300x250 mm</t>
  </si>
  <si>
    <t xml:space="preserve">Výdejní vozík s el.vodní dělenou lázní  pro 2 GN 1/1                                                                    Rozměry: 845x650x900mm</t>
  </si>
  <si>
    <t>Pol22a</t>
  </si>
  <si>
    <t>Napojení vozíku na proefesi EL</t>
  </si>
  <si>
    <t>-774942140</t>
  </si>
  <si>
    <t xml:space="preserve">teplá skříň 15 GN 1/1  dvoupláštový, izolovaný vozík s lisovanými bočnicemi                                      rozměr cca 570x825x1465 mm</t>
  </si>
  <si>
    <t>Pol23a</t>
  </si>
  <si>
    <t>Napojení teplé skříně na profesi EL</t>
  </si>
  <si>
    <t>1932057069</t>
  </si>
  <si>
    <t xml:space="preserve">servírovací vozík 3 police svařovaný           rozměr 900x600x850</t>
  </si>
  <si>
    <t>Výrobník chlazených nápojů - 2 druhy</t>
  </si>
  <si>
    <t>Pol25a</t>
  </si>
  <si>
    <t>Napojení výrobníku na profesi EL</t>
  </si>
  <si>
    <t>-1339004182</t>
  </si>
  <si>
    <t>odkapní miska</t>
  </si>
  <si>
    <t>Jídelna</t>
  </si>
  <si>
    <t>Vozík na tácy a příbory</t>
  </si>
  <si>
    <t>Vozík na podnosy s použitým nádobím typu Krasten</t>
  </si>
  <si>
    <t xml:space="preserve">Stůl jídelní  -kovová kostra černá RAL , deska lamino- provedení dle stávajících</t>
  </si>
  <si>
    <t>Židle jídelní - ohýbaná buková překližka - typ dle stávajících</t>
  </si>
  <si>
    <t>čipy (karty pro výdej jídel</t>
  </si>
  <si>
    <t xml:space="preserve">projektová příprava , zpracování dokumentace  pro účely VŘ</t>
  </si>
  <si>
    <t>demontáž zařízení gastro , uložení ve skladu</t>
  </si>
  <si>
    <t>montáž gastro vč instal.materiálu , revizí , nastěhování a likvidace obalů</t>
  </si>
  <si>
    <t>doprava</t>
  </si>
  <si>
    <t>zaškolení</t>
  </si>
  <si>
    <t>4914 (1) - Zvýšení kvality vzdělávání ZŠ Švermova - energetické úspory - úprava PD - aktualizace 2023 - PAVILON B</t>
  </si>
  <si>
    <t>132253101</t>
  </si>
  <si>
    <t xml:space="preserve">Hloubení rýh nezapažených  š do 800 mm v hornině třídy těžitelnosti I, skupiny 3 objem do 20 m3 strojně v omezeném prostoru</t>
  </si>
  <si>
    <t>1245386477</t>
  </si>
  <si>
    <t>Hloubení nezapažených rýh šířky do 800 mm strojně s urovnáním dna do předepsaného profilu a spádu v omezeném prostoru v hornině třídy těžitelnosti I skupiny 3 do 20 m3</t>
  </si>
  <si>
    <t>výkop pro zateplení soklu - délka soklu * š. 600 mm * hl. 150 mm</t>
  </si>
  <si>
    <t>92,50*0,6*0,15</t>
  </si>
  <si>
    <t>-366380915</t>
  </si>
  <si>
    <t>ti soklu</t>
  </si>
  <si>
    <t>-92,50*0,15*0,16</t>
  </si>
  <si>
    <t>665762302</t>
  </si>
  <si>
    <t>92,50*0,15*0,16</t>
  </si>
  <si>
    <t>2,22*1,18 'Přepočtené koeficientem množství</t>
  </si>
  <si>
    <t>1256796040</t>
  </si>
  <si>
    <t>-418311967</t>
  </si>
  <si>
    <t>2,22*1,8 'Přepočtené koeficientem množství</t>
  </si>
  <si>
    <t>-209612680</t>
  </si>
  <si>
    <t>0,425*16</t>
  </si>
  <si>
    <t>1888488958</t>
  </si>
  <si>
    <t>4,40*0,300*3</t>
  </si>
  <si>
    <t>-155282414</t>
  </si>
  <si>
    <t>317168012</t>
  </si>
  <si>
    <t>Překlad keramický plochý š 115 mm dl 1250 mm</t>
  </si>
  <si>
    <t>-163928752</t>
  </si>
  <si>
    <t>Překlady keramické ploché osazené do maltového lože, výšky překladu 71 mm šířky 115 mm, délky 1250 mm</t>
  </si>
  <si>
    <t>hydrant 110m</t>
  </si>
  <si>
    <t>1056066683</t>
  </si>
  <si>
    <t>-1409712258</t>
  </si>
  <si>
    <t>celková plocha cad SS1</t>
  </si>
  <si>
    <t>63,31</t>
  </si>
  <si>
    <t>1101017622</t>
  </si>
  <si>
    <t>-545209000</t>
  </si>
  <si>
    <t>4,60*8,70</t>
  </si>
  <si>
    <t>-2000624054</t>
  </si>
  <si>
    <t>356718563</t>
  </si>
  <si>
    <t>34018424</t>
  </si>
  <si>
    <t>8,160*3,940*0,08</t>
  </si>
  <si>
    <t>208487093</t>
  </si>
  <si>
    <t>8,160*3,940</t>
  </si>
  <si>
    <t>1493227719</t>
  </si>
  <si>
    <t>71,00/1000</t>
  </si>
  <si>
    <t>-651313817</t>
  </si>
  <si>
    <t>117,0/1000</t>
  </si>
  <si>
    <t>-1865646077</t>
  </si>
  <si>
    <t>(8,160*2+3,94*2)*0,2</t>
  </si>
  <si>
    <t>-2053017079</t>
  </si>
  <si>
    <t>-713003071</t>
  </si>
  <si>
    <t>95,0</t>
  </si>
  <si>
    <t>-445626019</t>
  </si>
  <si>
    <t>2106104511</t>
  </si>
  <si>
    <t>95,0*1,03</t>
  </si>
  <si>
    <t>-461017034</t>
  </si>
  <si>
    <t>-2072860313</t>
  </si>
  <si>
    <t>140*1,02 'Přepočtené koeficientem množství</t>
  </si>
  <si>
    <t>358249555</t>
  </si>
  <si>
    <t>2,4*3*0,5</t>
  </si>
  <si>
    <t>2,4*3*0,5+(2,4+2*2,0)*0,5*9+2,4*3*0,5+(2,4+2*2,0)*0,5*12</t>
  </si>
  <si>
    <t>3.NP</t>
  </si>
  <si>
    <t>ostění měněných otvorů</t>
  </si>
  <si>
    <t>(2,1+2,4+2,1)*0,5*20</t>
  </si>
  <si>
    <t>(1,5+2,4+1,5)*0,5*3</t>
  </si>
  <si>
    <t>(1,3+2,4+1,3)*0,5*2</t>
  </si>
  <si>
    <t>(3,05+3,2+3,05)*0,5*3</t>
  </si>
  <si>
    <t>(2,1+1,9+2,1)*0,5*1</t>
  </si>
  <si>
    <t>-840199451</t>
  </si>
  <si>
    <t>280,0</t>
  </si>
  <si>
    <t>432,74-2,4*2,0*12*3</t>
  </si>
  <si>
    <t>145,41</t>
  </si>
  <si>
    <t>206,77</t>
  </si>
  <si>
    <t>-535364897</t>
  </si>
  <si>
    <t>4,40*3</t>
  </si>
  <si>
    <t>1718118659</t>
  </si>
  <si>
    <t>905,32*1,05 'Přepočtené koeficientem množství</t>
  </si>
  <si>
    <t>461114851</t>
  </si>
  <si>
    <t>-314031506</t>
  </si>
  <si>
    <t>501,400</t>
  </si>
  <si>
    <t>1610717901</t>
  </si>
  <si>
    <t>501,400*0,260</t>
  </si>
  <si>
    <t>130,364*1,1 'Přepočtené koeficientem množství</t>
  </si>
  <si>
    <t>440105092</t>
  </si>
  <si>
    <t>92,50</t>
  </si>
  <si>
    <t>1719675714</t>
  </si>
  <si>
    <t>92,5*1,05 'Přepočtené koeficientem množství</t>
  </si>
  <si>
    <t>144060467</t>
  </si>
  <si>
    <t>(1,5+0,9+1,5)*2*6</t>
  </si>
  <si>
    <t>(2,1+2,4+2,1)*2*(27+36)</t>
  </si>
  <si>
    <t>(1,5+2,4+1,5)*2*3</t>
  </si>
  <si>
    <t>(1,3+2,4+1,3)*2*2</t>
  </si>
  <si>
    <t>2,4*3*2*5</t>
  </si>
  <si>
    <t>1002,800/2</t>
  </si>
  <si>
    <t>12,0*2+8,2*2</t>
  </si>
  <si>
    <t>2120285228</t>
  </si>
  <si>
    <t>1002,8*1,05 'Přepočtené koeficientem množství</t>
  </si>
  <si>
    <t>-811736323</t>
  </si>
  <si>
    <t>-193,41</t>
  </si>
  <si>
    <t>348,39*1,05 'Přepočtené koeficientem množství</t>
  </si>
  <si>
    <t>914709669</t>
  </si>
  <si>
    <t>0,9*(6+4)</t>
  </si>
  <si>
    <t>2,4*(21+3+2+47)</t>
  </si>
  <si>
    <t>184,2*1,05 'Přepočtené koeficientem množství</t>
  </si>
  <si>
    <t>936723259</t>
  </si>
  <si>
    <t>-270393430</t>
  </si>
  <si>
    <t>-1906967472</t>
  </si>
  <si>
    <t>-375304846</t>
  </si>
  <si>
    <t>sokl obvod * v. 300 mm</t>
  </si>
  <si>
    <t>92,50*0,3</t>
  </si>
  <si>
    <t>-1836890780</t>
  </si>
  <si>
    <t>-1545941211</t>
  </si>
  <si>
    <t>145,41-"kryt vzt"17,95</t>
  </si>
  <si>
    <t>206,77-17,93-26,23</t>
  </si>
  <si>
    <t>143,4</t>
  </si>
  <si>
    <t>1219418685</t>
  </si>
  <si>
    <t>Sever</t>
  </si>
  <si>
    <t>0,6*12*2</t>
  </si>
  <si>
    <t>1023282521</t>
  </si>
  <si>
    <t>92,5*0,500</t>
  </si>
  <si>
    <t>734835743</t>
  </si>
  <si>
    <t>-1414298351</t>
  </si>
  <si>
    <t>2,4*1,5*3</t>
  </si>
  <si>
    <t>2,4*1,3*2</t>
  </si>
  <si>
    <t>-540881744</t>
  </si>
  <si>
    <t>2,4*2,1*20</t>
  </si>
  <si>
    <t>3,2*3,05*3</t>
  </si>
  <si>
    <t>-1871235998</t>
  </si>
  <si>
    <t>5,76*3</t>
  </si>
  <si>
    <t>795271631</t>
  </si>
  <si>
    <t>1682279516</t>
  </si>
  <si>
    <t>-1853466089</t>
  </si>
  <si>
    <t>1729351543</t>
  </si>
  <si>
    <t>-672031505</t>
  </si>
  <si>
    <t>-1198465907</t>
  </si>
  <si>
    <t>616364055</t>
  </si>
  <si>
    <t>-1901788330</t>
  </si>
  <si>
    <t>463,06*2+171,63+251,46</t>
  </si>
  <si>
    <t>-1953275939</t>
  </si>
  <si>
    <t>1349,210*30*3</t>
  </si>
  <si>
    <t>-949763342</t>
  </si>
  <si>
    <t>-1170072627</t>
  </si>
  <si>
    <t>1743943889</t>
  </si>
  <si>
    <t>1499174088</t>
  </si>
  <si>
    <t>1992211569</t>
  </si>
  <si>
    <t>-730408075</t>
  </si>
  <si>
    <t>7,827*4 'Přepočtené koeficientem množství</t>
  </si>
  <si>
    <t>-509935758</t>
  </si>
  <si>
    <t>-618734392</t>
  </si>
  <si>
    <t>-2140096081</t>
  </si>
  <si>
    <t>72019538</t>
  </si>
  <si>
    <t>997013862</t>
  </si>
  <si>
    <t xml:space="preserve">Poplatek za uložení stavebního odpadu na recyklační skládce (skládkovné) z armovaného betonu kód odpadu  17 01 01</t>
  </si>
  <si>
    <t>-1687158410</t>
  </si>
  <si>
    <t>Poplatek za uložení stavebního odpadu na recyklační skládce (skládkovné) z armovaného betonu zatříděného do Katalogu odpadů pod kódem 17 01 01</t>
  </si>
  <si>
    <t>-1684578810</t>
  </si>
  <si>
    <t>-1484770053</t>
  </si>
  <si>
    <t>-1401800590</t>
  </si>
  <si>
    <t>-784959622</t>
  </si>
  <si>
    <t>1533777903</t>
  </si>
  <si>
    <t>31,50</t>
  </si>
  <si>
    <t>854253726</t>
  </si>
  <si>
    <t>31,5*0,00033 'Přepočtené koeficientem množství</t>
  </si>
  <si>
    <t>-1545834243</t>
  </si>
  <si>
    <t>413295471</t>
  </si>
  <si>
    <t>31,5*1,1655 'Přepočtené koeficientem množství</t>
  </si>
  <si>
    <t>-515576238</t>
  </si>
  <si>
    <t>77,72</t>
  </si>
  <si>
    <t>1267353650</t>
  </si>
  <si>
    <t>77,72*1,221 'Přepočtené koeficientem množství</t>
  </si>
  <si>
    <t>-521681251</t>
  </si>
  <si>
    <t>30,0</t>
  </si>
  <si>
    <t>-1844155994</t>
  </si>
  <si>
    <t>24,41*0,150</t>
  </si>
  <si>
    <t>-766274076</t>
  </si>
  <si>
    <t>33,662*2,1 'Přepočtené koeficientem množství</t>
  </si>
  <si>
    <t>1576901101</t>
  </si>
  <si>
    <t xml:space="preserve">Přesun hmot pro izolace proti vodě, vlhkosti a plynům  stanovený z hmotnosti přesunovaného materiálu vodorovná dopravní vzdálenost do 50 m v objektech výšky přes 6 do 12 m</t>
  </si>
  <si>
    <t>-947403505</t>
  </si>
  <si>
    <t>34158185</t>
  </si>
  <si>
    <t>543,89+"obvod * svislá část"117,66*1,15+"horní plocha atiky"31,73</t>
  </si>
  <si>
    <t>24151571</t>
  </si>
  <si>
    <t>(543,89+"obvod * svislá část"117,66*1,15+"horní plocha atiky"31,73)*0,15</t>
  </si>
  <si>
    <t>-667243634</t>
  </si>
  <si>
    <t>106,639*1,1655 'Přepočtené koeficientem množství</t>
  </si>
  <si>
    <t>1634320244</t>
  </si>
  <si>
    <t>-1170868129</t>
  </si>
  <si>
    <t>58,91</t>
  </si>
  <si>
    <t>767809888</t>
  </si>
  <si>
    <t>1468289891</t>
  </si>
  <si>
    <t>-1847969303</t>
  </si>
  <si>
    <t>1103208125</t>
  </si>
  <si>
    <t>-2036556803</t>
  </si>
  <si>
    <t>633,84+117,66*0,5+58,91+35,0</t>
  </si>
  <si>
    <t>1003381303</t>
  </si>
  <si>
    <t>786,58*1,155 'Přepočtené koeficientem množství</t>
  </si>
  <si>
    <t>933226262</t>
  </si>
  <si>
    <t>(2,6*2+1,90)*0,500</t>
  </si>
  <si>
    <t>1859997973</t>
  </si>
  <si>
    <t>790,13*1,1655 'Přepočtené koeficientem množství</t>
  </si>
  <si>
    <t>Střešní vtok polypropylen PP pro ploché střechy svislý odtok DN 110 včetně prodloužení potrubí o tl. izolace střechy</t>
  </si>
  <si>
    <t>-1793423559</t>
  </si>
  <si>
    <t>Střešní vtoky (vpusti) polypropylenové (PP) pro ploché střechy s odtokem svislým DN 110</t>
  </si>
  <si>
    <t>1116241485</t>
  </si>
  <si>
    <t>199272655</t>
  </si>
  <si>
    <t>(2,4*20+2,4*1+2,4*1)*0,4</t>
  </si>
  <si>
    <t>(0,9*8+2,4*50)*0,15</t>
  </si>
  <si>
    <t>41,17</t>
  </si>
  <si>
    <t>sokl obvod * v. 400 mm</t>
  </si>
  <si>
    <t>92,50*0,4</t>
  </si>
  <si>
    <t>389363042</t>
  </si>
  <si>
    <t>1333640427</t>
  </si>
  <si>
    <t>40,2*1,05 'Přepočtené koeficientem množství</t>
  </si>
  <si>
    <t>1979320897</t>
  </si>
  <si>
    <t>37*1,05 'Přepočtené koeficientem množství</t>
  </si>
  <si>
    <t>-1106594791</t>
  </si>
  <si>
    <t>41,17*1,05 'Přepočtené koeficientem množství</t>
  </si>
  <si>
    <t>713131241</t>
  </si>
  <si>
    <t>Montáž izolace tepelné stěn lepením celoplošně v kombinaci s mechanickým kotvením rohoží, pásů, dílců, desek tl do 100mm</t>
  </si>
  <si>
    <t>-1534033644</t>
  </si>
  <si>
    <t>Montáž tepelné izolace stěn rohožemi, pásy, deskami, dílci, bloky (izolační materiál ve specifikaci) lepením celoplošně s mechanickým kotvením, tloušťky izolace do 100 mm</t>
  </si>
  <si>
    <t>atika svislá část</t>
  </si>
  <si>
    <t>117,66*0,5</t>
  </si>
  <si>
    <t>-805274561</t>
  </si>
  <si>
    <t>58,83*1,05 'Přepočtené koeficientem množství</t>
  </si>
  <si>
    <t>1996501780</t>
  </si>
  <si>
    <t>665,94*2</t>
  </si>
  <si>
    <t>-1818163239</t>
  </si>
  <si>
    <t>1331,88*1,05 'Přepočtené koeficientem množství</t>
  </si>
  <si>
    <t>1271722310</t>
  </si>
  <si>
    <t>-1458008303</t>
  </si>
  <si>
    <t>717198560</t>
  </si>
  <si>
    <t>0,05*0,05*77,72/0,5</t>
  </si>
  <si>
    <t>0,389*1,08 'Přepočtené koeficientem množství</t>
  </si>
  <si>
    <t>640271595</t>
  </si>
  <si>
    <t>0,389</t>
  </si>
  <si>
    <t>-39204066</t>
  </si>
  <si>
    <t>77,720</t>
  </si>
  <si>
    <t>2025561481</t>
  </si>
  <si>
    <t xml:space="preserve">Přesun hmot pro konstrukce tesařské  stanovený z hmotnosti přesunovaného materiálu vodorovná dopravní vzdálenost do 50 m v objektech výšky přes 6 do 12 m</t>
  </si>
  <si>
    <t>1207608340</t>
  </si>
  <si>
    <t>767735261</t>
  </si>
  <si>
    <t>0,95*(6+4)</t>
  </si>
  <si>
    <t>2,45*(21+3+2+47)</t>
  </si>
  <si>
    <t>-1095393370</t>
  </si>
  <si>
    <t>64,3</t>
  </si>
  <si>
    <t>764216605</t>
  </si>
  <si>
    <t>Oplechování rovných parapetů mechanicky kotvené z Pz s povrchovou úpravou rš 400 mm</t>
  </si>
  <si>
    <t>-1085364744</t>
  </si>
  <si>
    <t>Oplechování parapetů z pozinkovaného plechu s povrchovou úpravou rovných mechanicky kotvené, bez rohů rš 400 mm</t>
  </si>
  <si>
    <t>0,95*(2+4)</t>
  </si>
  <si>
    <t>2,45*(21+3+2+46)</t>
  </si>
  <si>
    <t>(0,03+0,03)*(2+4+21+3+2+46)</t>
  </si>
  <si>
    <t>155155357</t>
  </si>
  <si>
    <t>-172498947</t>
  </si>
  <si>
    <t>766441821</t>
  </si>
  <si>
    <t>Demontáž parapetních desek dřevěných nebo plastových šířky do 30 cm délky přes 1,0 m</t>
  </si>
  <si>
    <t>754816250</t>
  </si>
  <si>
    <t>Demontáž parapetních desek dřevěných nebo plastových šířky do 300 mm délky přes 1 m</t>
  </si>
  <si>
    <t>-1546057700</t>
  </si>
  <si>
    <t>Plastové tepelně izolační okno, otevíravé s ventilací,
jednodílné 900x1500mm. Zasklení izolačním
trojsklem Uwmax = 0,9 W/m²K. Pojistka otvírání, s
mikrovenilací, kování dle výběru investora, barva
bílá. Okna opatřeny na styku se stěnou/stropem
parotěsnou a difuzní páskou.
Osazení na zateplení podparapetní profil (ref.výr. podokenní
profil Toral)</t>
  </si>
  <si>
    <t>766.R.O2a</t>
  </si>
  <si>
    <t>Plastové tepelně izolační okno, otevíravé s ventilací, jednodílné 2400x2100mm</t>
  </si>
  <si>
    <t>-736553666</t>
  </si>
  <si>
    <t>Plastové tepelně izolační okno-sestava, otevíravé s
ventilací, vertikálně rozděleno 1/2, horizontálně 1/4
ku 3/4, 2400x2100mm.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t>
  </si>
  <si>
    <t>766.R.O2b</t>
  </si>
  <si>
    <t>-1812966329</t>
  </si>
  <si>
    <t>Plastové tepelně izolační okno-sestava, otevíravé s
ventilací, vertikálně rozděleno 1/2, horizontálně 1/4
ku 3/4, 2400x2100mm.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V místn. 1.07 1ks fixní s pož. odolností EW30DP3</t>
  </si>
  <si>
    <t>766.R.O2r</t>
  </si>
  <si>
    <t>Požární roletový uzávěr - okno 2400x2100mm - EW 30 DP3</t>
  </si>
  <si>
    <t>850570234</t>
  </si>
  <si>
    <t>766.R.O3</t>
  </si>
  <si>
    <t>1237708443</t>
  </si>
  <si>
    <t>Plastové tepelně izolační okno-sestava, otevíravé s
ventilací, 2400x1500mm.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t>
  </si>
  <si>
    <t>Plastové tepelně izolační okno, otevíravé s ventilací, 2400x1300mm</t>
  </si>
  <si>
    <t>666654582</t>
  </si>
  <si>
    <t>Plastové tepelně izolační okno-sestava, otevíravé s
ventilací, 2400x1300mm.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t>
  </si>
  <si>
    <t>Plastové tepelně izolační okno-sestava, otevíravé s ventilací, vertikálně rozděleno 1/2, horizontálně 1/4 ku 3/4, 2400x2400mm</t>
  </si>
  <si>
    <t>-745963048</t>
  </si>
  <si>
    <t xml:space="preserve">Plastové tepelně izolační okno-sestava, otevíravé s ventilací, vertikálně rozděleno 1/2, horizontálně 1/4 ku 3/4, 2400x2400mm.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</si>
  <si>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Plastové tepelně izolační okno-sestava, otevíravé s ventilací, vertikálně rozděleno 1/2, horizontálně 1/4 ku 3/4, 2400x2000mm</t>
  </si>
  <si>
    <t>-37091725</t>
  </si>
  <si>
    <t>-2</t>
  </si>
  <si>
    <t>766.R.O6b</t>
  </si>
  <si>
    <t>-2129957594</t>
  </si>
  <si>
    <t>Plastové tepelně izolační okno-sestava, otevíravé s ventilací, vertikálně rozděleno 1/2, horizontálně 1/4 ku 3/4, 2400x2400mm.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pož. odol. EI 30 DP3, C3, K + požární roleta. V místn. 2.07 a 3.07 po 1ks fixní s pož. odolností EW30DP3.</t>
  </si>
  <si>
    <t>766.R.O6r</t>
  </si>
  <si>
    <t>Požární roletový uzávěr - okno 2400x2000mm - EW 30 DP3</t>
  </si>
  <si>
    <t>-708039254</t>
  </si>
  <si>
    <t>Plastové tepelně izolační okno-sestava, otevíravé s ventilací, 900x1400mm</t>
  </si>
  <si>
    <t>-1177818704</t>
  </si>
  <si>
    <t>Plastové tepelně izolační okno-sestava, otevíravé s ventilací, 900x1400mm.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t>
  </si>
  <si>
    <t>Hliníkové venkovní dveře, pro stavební otvor 1000x2020mm</t>
  </si>
  <si>
    <t>1962593284</t>
  </si>
  <si>
    <t>Hliníkové venkovní dveře, pro stavební otvor
1000x2020mm. Zasklení izolačním dvojsklem,
vrstvené bezpečnostní sklo typu Connex.lačná
hrazda na každé křídlo (referenční výrobek Dorma
PHB3000) ve směru úniku (panikové kování),
samozavírač s koordinátorem pohybu. Vzhled
sestavy, kování dle výběru investora při splnění
požadavků PBŘ - EI30 DP3,C3 + koordinátorem
správného uzavření. Sestava do výšky +700mm nad
podlahu plná výplň.</t>
  </si>
  <si>
    <t>1688618915</t>
  </si>
  <si>
    <t>Montáž obložení sloupů a pilířů plochy přes 1 m2 a š do 100 mm</t>
  </si>
  <si>
    <t>-871775542</t>
  </si>
  <si>
    <t>3,35*12+3,8*12+3,8*8,2</t>
  </si>
  <si>
    <t xml:space="preserve">cementotřískové desky, nebo jiné s požár. odolností EI30 DP1_x000d_
</t>
  </si>
  <si>
    <t>1292448419</t>
  </si>
  <si>
    <t>-2138599823</t>
  </si>
  <si>
    <t>0,95*6</t>
  </si>
  <si>
    <t>2,45*70</t>
  </si>
  <si>
    <t>6114440.R</t>
  </si>
  <si>
    <t>parapet plastový vnitřní komůrkový 150x20x1000mm</t>
  </si>
  <si>
    <t>373322479</t>
  </si>
  <si>
    <t>354210942</t>
  </si>
  <si>
    <t>6+70</t>
  </si>
  <si>
    <t>76*2 'Přepočtené koeficientem množství</t>
  </si>
  <si>
    <t>930052965</t>
  </si>
  <si>
    <t>1102215477</t>
  </si>
  <si>
    <t>262941277</t>
  </si>
  <si>
    <t>-2102803</t>
  </si>
  <si>
    <t>-1213928946</t>
  </si>
  <si>
    <t>1902871370</t>
  </si>
  <si>
    <t>-1625910464</t>
  </si>
  <si>
    <t>-2106900303</t>
  </si>
  <si>
    <t>-1204980436</t>
  </si>
  <si>
    <t>1ks FeZn stěnový fasádní žebřík s ochranným košem, šíře žebříku
520mm, vzdálenost jednotlivých příčlý 280mm, zábradlí min
1,1m nad atikou. Pro překonání výšky 8,5m.</t>
  </si>
  <si>
    <t>1630112894</t>
  </si>
  <si>
    <t>8850,0</t>
  </si>
  <si>
    <t>430,0</t>
  </si>
  <si>
    <t>695655770</t>
  </si>
  <si>
    <t>-1687252209</t>
  </si>
  <si>
    <t>-1042586109</t>
  </si>
  <si>
    <t>1435942029</t>
  </si>
  <si>
    <t xml:space="preserve">FeZn rámová ocelová kce z jeklů 50x50x3 s výplní z pletiva oko
35x35mm tl.2,7mm osazeno v lemovacím profilu 30x20mm,
zinkováno
1ks š.2000mm v.3000mm fixní.
1ks š.2000mm, v.3000mm včetně vnitřních rámových dveří
900/1970 s výplní téhož pletiva, uzamykatelné
</t>
  </si>
  <si>
    <t>1236919957</t>
  </si>
  <si>
    <t>1ks FeZn pororoštového schodiště s ocelovou bočnicí tl.8mm
š.300mm uložená na betonové dlaždice 50x50x5cm.
Šíře schodiště 1,016m, výška 0,55m, schodnice 2x
1000x270x30mm + podesta 1000x1000x30mm. Schodnice i
podesta s okem &lt;32mm
2x zábradlí v.0,9m z trubky 45x2mm.
Osazení na betonové dlaždice + přikotvení podesty
 k ocelové kci strojovny, možnost demontáže
Krycí nátěr antracit</t>
  </si>
  <si>
    <t>-2076812596</t>
  </si>
  <si>
    <t>-1528300270</t>
  </si>
  <si>
    <t xml:space="preserve">R20 </t>
  </si>
  <si>
    <t>27,20*2,47</t>
  </si>
  <si>
    <t>1362950700</t>
  </si>
  <si>
    <t>1631814994</t>
  </si>
  <si>
    <t>0,40*120,0</t>
  </si>
  <si>
    <t>P10</t>
  </si>
  <si>
    <t>1,40*80,0</t>
  </si>
  <si>
    <t>1,20*160,0</t>
  </si>
  <si>
    <t>1116849225</t>
  </si>
  <si>
    <t>-486436986</t>
  </si>
  <si>
    <t>13611228</t>
  </si>
  <si>
    <t>plech ocelový hladký jakost S235JR tl 10mm tabule</t>
  </si>
  <si>
    <t>-1598183044</t>
  </si>
  <si>
    <t>Poznámka k položce:_x000d_
Hmotnost 160 kg/kus</t>
  </si>
  <si>
    <t>1,40*80,0/1000</t>
  </si>
  <si>
    <t>0,112*1,1 'Přepočtené koeficientem množství</t>
  </si>
  <si>
    <t>436263113</t>
  </si>
  <si>
    <t>-1222953693</t>
  </si>
  <si>
    <t>1,20*160,0/1000</t>
  </si>
  <si>
    <t>-1021465859</t>
  </si>
  <si>
    <t>L 80x6</t>
  </si>
  <si>
    <t>22,7*7,34</t>
  </si>
  <si>
    <t>84,50*9,60</t>
  </si>
  <si>
    <t>TR OBD 100x60x4</t>
  </si>
  <si>
    <t>10,60*9,22</t>
  </si>
  <si>
    <t xml:space="preserve">TR CTV 60x4  </t>
  </si>
  <si>
    <t>9,10*6,93</t>
  </si>
  <si>
    <t>TR CTV 80x5</t>
  </si>
  <si>
    <t>14,50*11,27</t>
  </si>
  <si>
    <t>11,60*11,73</t>
  </si>
  <si>
    <t>13010432</t>
  </si>
  <si>
    <t>úhelník ocelový rovnostranný jakost S235JR (11 375) 80x80x6mm</t>
  </si>
  <si>
    <t>1582293765</t>
  </si>
  <si>
    <t>Poznámka k položce:_x000d_
Hmotnost: 7,64 kg/m</t>
  </si>
  <si>
    <t>22,7*7,34/1000</t>
  </si>
  <si>
    <t>-810087766</t>
  </si>
  <si>
    <t>84,50*9,60/1000</t>
  </si>
  <si>
    <t>1600127086</t>
  </si>
  <si>
    <t>10,60*9,22/1000</t>
  </si>
  <si>
    <t>-256217946</t>
  </si>
  <si>
    <t>9,10*6,93/1000</t>
  </si>
  <si>
    <t>14550318</t>
  </si>
  <si>
    <t>profil ocelový čtvercový svařovaný 80x80x5mm</t>
  </si>
  <si>
    <t>1886307898</t>
  </si>
  <si>
    <t>Poznámka k položce:_x000d_
Hmotnost: 10,96 kg/m</t>
  </si>
  <si>
    <t>14,50*11,27/1000</t>
  </si>
  <si>
    <t>1834129022</t>
  </si>
  <si>
    <t>11,60*11,73/1000</t>
  </si>
  <si>
    <t>-1826410223</t>
  </si>
  <si>
    <t>31,50*11,28</t>
  </si>
  <si>
    <t>17,40*18,80</t>
  </si>
  <si>
    <t>I 160</t>
  </si>
  <si>
    <t>4,70*17,90</t>
  </si>
  <si>
    <t>IPE 160</t>
  </si>
  <si>
    <t>3,90*15,80</t>
  </si>
  <si>
    <t>2,0*17,0</t>
  </si>
  <si>
    <t>204890028</t>
  </si>
  <si>
    <t>31,5*1,2 'Přepočtené koeficientem množství</t>
  </si>
  <si>
    <t>ocel profilová IPE 180 jakost 11 375</t>
  </si>
  <si>
    <t>723065290</t>
  </si>
  <si>
    <t>17,40*18,80/1000</t>
  </si>
  <si>
    <t>13010718</t>
  </si>
  <si>
    <t>ocel profilová jakost S235JR (11 375) průřez I (IPN) 160</t>
  </si>
  <si>
    <t>15760716</t>
  </si>
  <si>
    <t>Poznámka k položce:_x000d_
Hmotnost: 17,90 kg/m</t>
  </si>
  <si>
    <t>4,70*17,90/1000</t>
  </si>
  <si>
    <t>13010748</t>
  </si>
  <si>
    <t>ocel profilová jakost S235JR (11 375) průřez IPE 160</t>
  </si>
  <si>
    <t>-1937567238</t>
  </si>
  <si>
    <t>Poznámka k položce:_x000d_
Hmotnost: 16,20 kg/m</t>
  </si>
  <si>
    <t>3,90*15,80/1000</t>
  </si>
  <si>
    <t>1561649315</t>
  </si>
  <si>
    <t>2,0*17,0/1000</t>
  </si>
  <si>
    <t>1408373891</t>
  </si>
  <si>
    <t>496466999</t>
  </si>
  <si>
    <t>HEA 180</t>
  </si>
  <si>
    <t>15,20*36,40</t>
  </si>
  <si>
    <t>U 220</t>
  </si>
  <si>
    <t>18,30*29,40</t>
  </si>
  <si>
    <t>40,30*21,39</t>
  </si>
  <si>
    <t xml:space="preserve">U 180 </t>
  </si>
  <si>
    <t>26,0*22,0</t>
  </si>
  <si>
    <t>-896444586</t>
  </si>
  <si>
    <t>15,20*36,40/1000</t>
  </si>
  <si>
    <t>-1619071782</t>
  </si>
  <si>
    <t>18,30*29,40/1000</t>
  </si>
  <si>
    <t>14550303</t>
  </si>
  <si>
    <t>profil ocelový čtvercový svařovaný 100x100x8mm</t>
  </si>
  <si>
    <t>-1444362454</t>
  </si>
  <si>
    <t>Poznámka k položce:_x000d_
Hmotnost: 20,76 kg/m</t>
  </si>
  <si>
    <t>40,30*21,39/1000</t>
  </si>
  <si>
    <t>13010824</t>
  </si>
  <si>
    <t>ocel profilová jakost S235JR (11 375) průřez U (UPN) 180</t>
  </si>
  <si>
    <t>593642651</t>
  </si>
  <si>
    <t>Poznámka k položce:_x000d_
Hmotnost: 22,00 kg/m</t>
  </si>
  <si>
    <t>26,0*22,0/1000</t>
  </si>
  <si>
    <t>-906775127</t>
  </si>
  <si>
    <t>7,20*53,90</t>
  </si>
  <si>
    <t>27,60*70,0</t>
  </si>
  <si>
    <t>HEA 300</t>
  </si>
  <si>
    <t>7,30*90,0</t>
  </si>
  <si>
    <t>552839.R.1</t>
  </si>
  <si>
    <t>-186167898</t>
  </si>
  <si>
    <t>7,20*53,90/1000</t>
  </si>
  <si>
    <t>1419995365</t>
  </si>
  <si>
    <t>27,60*70,0/1000</t>
  </si>
  <si>
    <t>13011001</t>
  </si>
  <si>
    <t>ocel profilová HE-A 300 jakost 11 375</t>
  </si>
  <si>
    <t>-636191213</t>
  </si>
  <si>
    <t>Poznámka k položce:_x000d_
Hmotnost: 88,30 kg/m</t>
  </si>
  <si>
    <t>7,30*90,0/1000</t>
  </si>
  <si>
    <t>OK na fasádě výroba a ochranný nátěr</t>
  </si>
  <si>
    <t>2075501356</t>
  </si>
  <si>
    <t>Pavilon B ocelová konstrukce na fasádě specifikace materiálu</t>
  </si>
  <si>
    <t>1850,0</t>
  </si>
  <si>
    <t>608067747</t>
  </si>
  <si>
    <t>-1686171372</t>
  </si>
  <si>
    <t>-1908697213</t>
  </si>
  <si>
    <t xml:space="preserve">L 70x6  166400 mm</t>
  </si>
  <si>
    <t>166,400*6,40</t>
  </si>
  <si>
    <t xml:space="preserve">L 90x60x6  77000 mm</t>
  </si>
  <si>
    <t>77,00*6,84</t>
  </si>
  <si>
    <t>-879560629</t>
  </si>
  <si>
    <t>0,086*1,1 'Přepočtené koeficientem množství</t>
  </si>
  <si>
    <t>-635918062</t>
  </si>
  <si>
    <t>77,00*6,84/1000</t>
  </si>
  <si>
    <t>0,527*1,1 'Přepočtené koeficientem množství</t>
  </si>
  <si>
    <t>-1103590888</t>
  </si>
  <si>
    <t>166,400*6,40/1000</t>
  </si>
  <si>
    <t>1,065*1,1 'Přepočtené koeficientem množství</t>
  </si>
  <si>
    <t>1512501007</t>
  </si>
  <si>
    <t>1969711376</t>
  </si>
  <si>
    <t>612131121</t>
  </si>
  <si>
    <t>Penetrační disperzní nátěr vnitřních stěn nanášený ručně</t>
  </si>
  <si>
    <t>1093104880</t>
  </si>
  <si>
    <t xml:space="preserve">Podkladní a spojovací vrstva vnitřních omítaných ploch  penetrace akrylát-silikonová nanášená ručně stěn</t>
  </si>
  <si>
    <t>1749191105</t>
  </si>
  <si>
    <t xml:space="preserve">Omítka vápenocementová vnitřních ploch  nanášená ručně jednovrstvá, tloušťky do 10 mm hrubá zatřená svislých konstrukcí stěn</t>
  </si>
  <si>
    <t>pod obklad</t>
  </si>
  <si>
    <t>66,00+12,50</t>
  </si>
  <si>
    <t>612325223</t>
  </si>
  <si>
    <t>Vápenocementová štuková omítka malých ploch do 1,0 m2 na stěnách</t>
  </si>
  <si>
    <t>2051461090</t>
  </si>
  <si>
    <t>Vápenocementová omítka jednotlivých malých ploch štuková na stěnách, plochy jednotlivě přes 0,25 do 1 m2</t>
  </si>
  <si>
    <t>612325225</t>
  </si>
  <si>
    <t>Vápenocementová štuková omítka malých ploch přes 1 do 4 m2 na stěnách</t>
  </si>
  <si>
    <t>-1362834274</t>
  </si>
  <si>
    <t>Vápenocementová omítka jednotlivých malých ploch štuková na stěnách, plochy jednotlivě přes 1,0 do 4 m2</t>
  </si>
  <si>
    <t>Mazanina tl do 80 mm z betonu prostého bez zvýšených nároků na prostředí tř. C 20/25</t>
  </si>
  <si>
    <t>1463936858</t>
  </si>
  <si>
    <t>sociálky 1NP bourání 50% plochy</t>
  </si>
  <si>
    <t>(11,15+7,10+2,25+4,70+12,20+4,70+9,80)/2*0,050</t>
  </si>
  <si>
    <t>1742,720*0,15*0,08</t>
  </si>
  <si>
    <t>631311125</t>
  </si>
  <si>
    <t>Mazanina tl do 120 mm z betonu prostého bez zvýšených nároků na prostředí tř. C 20/25</t>
  </si>
  <si>
    <t>-1338090053</t>
  </si>
  <si>
    <t xml:space="preserve">Mazanina z betonu  prostého bez zvýšených nároků na prostředí tl. přes 80 do 120 mm tř. C 20/25</t>
  </si>
  <si>
    <t>(11,15+7,10+2,25+4,70+12,20+4,70+9,80)/2*0,120</t>
  </si>
  <si>
    <t>-1315710319</t>
  </si>
  <si>
    <t>3,03/m2</t>
  </si>
  <si>
    <t>(11,15+7,10+2,25+4,70+12,20+4,70+9,80)/2*3,03/1000</t>
  </si>
  <si>
    <t>632451103</t>
  </si>
  <si>
    <t>Cementový samonivelační potěr ze suchých směsí tloušťky do 10 mm</t>
  </si>
  <si>
    <t>-695886423</t>
  </si>
  <si>
    <t>Potěr cementový samonivelační ze suchých směsí tloušťky přes 5 do 10 mm</t>
  </si>
  <si>
    <t>42,84</t>
  </si>
  <si>
    <t>902384065</t>
  </si>
  <si>
    <t>965046111</t>
  </si>
  <si>
    <t>Broušení stávajících betonových podlah úběr do 3 mm</t>
  </si>
  <si>
    <t>415558472</t>
  </si>
  <si>
    <t>-852549697</t>
  </si>
  <si>
    <t xml:space="preserve">Vybourání podlahových vrstev a terénu do hl. 0,5 m
Likvidace suti
Zasypání a obnova podlahových vrstev </t>
  </si>
  <si>
    <t>661714005</t>
  </si>
  <si>
    <t>31,50*0,08</t>
  </si>
  <si>
    <t>30,0*0,045</t>
  </si>
  <si>
    <t>-303263706</t>
  </si>
  <si>
    <t>73,0/1000</t>
  </si>
  <si>
    <t>1949053148</t>
  </si>
  <si>
    <t>123,60/1000</t>
  </si>
  <si>
    <t>436118058</t>
  </si>
  <si>
    <t>-1913473380</t>
  </si>
  <si>
    <t>1876947784</t>
  </si>
  <si>
    <t>628,37</t>
  </si>
  <si>
    <t>619,56</t>
  </si>
  <si>
    <t>629,74</t>
  </si>
  <si>
    <t>sociálky 1.NP, 2.NP, 3.NP</t>
  </si>
  <si>
    <t>-118,360</t>
  </si>
  <si>
    <t>-2087865924</t>
  </si>
  <si>
    <t>-1554478889</t>
  </si>
  <si>
    <t xml:space="preserve">Bourání příček z cihel, tvárnic nebo příčkovek  z cihel pálených, plných nebo dutých na maltu vápennou nebo vápenocementovou, tl. do 150 mm</t>
  </si>
  <si>
    <t>108M</t>
  </si>
  <si>
    <t>6,805*3,1</t>
  </si>
  <si>
    <t>-1898701308</t>
  </si>
  <si>
    <t>92,5*0,6*0,1</t>
  </si>
  <si>
    <t>1160917284</t>
  </si>
  <si>
    <t>(2,0*2+2*0,25)*0,3*2</t>
  </si>
  <si>
    <t>(2*1,3+2*0,25)*0,3*2</t>
  </si>
  <si>
    <t>(2*2,0+2*0,25)*0,3*2</t>
  </si>
  <si>
    <t>prostup VZT do třídy</t>
  </si>
  <si>
    <t>(1,1+1,0+1,0+0,6+0,3+0,25+0,25+0,3+1,1+0,6)*0,3</t>
  </si>
  <si>
    <t>312710137</t>
  </si>
  <si>
    <t>0,6*1,97*(3+3+3)</t>
  </si>
  <si>
    <t>0,7*1,97*(3+4+3)</t>
  </si>
  <si>
    <t>0,8*1,97*(7+6+4+4+4+2+3)</t>
  </si>
  <si>
    <t>0,9*1,97*(4+1+5+2+4+3)</t>
  </si>
  <si>
    <t>-0,6*1,97*7</t>
  </si>
  <si>
    <t>-0,8*1,97*7</t>
  </si>
  <si>
    <t>971033331</t>
  </si>
  <si>
    <t>Vybourání otvorů ve zdivu cihelném pl do 0,09 m2 na MVC nebo MV tl do 150 mm</t>
  </si>
  <si>
    <t>803974642</t>
  </si>
  <si>
    <t xml:space="preserve">Vybourání otvorů ve zdivu základovém nebo nadzákladovém z cihel, tvárnic, příčkovek  z cihel pálených na maltu vápennou nebo vápenocementovou plochy do 0,09 m2, tl. do 150 mm</t>
  </si>
  <si>
    <t>hydrant 110m překlad</t>
  </si>
  <si>
    <t>1359346465</t>
  </si>
  <si>
    <t>-1889343243</t>
  </si>
  <si>
    <t>2,0*0,25*0,3*2</t>
  </si>
  <si>
    <t>1,3*0,25*0,3*2</t>
  </si>
  <si>
    <t>2,0*0,25*0,3</t>
  </si>
  <si>
    <t>-1155660383</t>
  </si>
  <si>
    <t>1,0*0,3*3</t>
  </si>
  <si>
    <t>-875972009</t>
  </si>
  <si>
    <t xml:space="preserve">Vybourání otvorů ve zdivu základovém nebo nadzákladovém z cihel, tvárnic, příčkovek  z cihel pálených na maltu vápennou nebo vápenocementovou plochy do 4 m2, tl. do 300 mm</t>
  </si>
  <si>
    <t>(0,3+1,1+0,6)*0,25*0,3</t>
  </si>
  <si>
    <t>1,1*1,0*0,3</t>
  </si>
  <si>
    <t>972054491</t>
  </si>
  <si>
    <t>Vybourání otvorů v ŽB stropech nebo klenbách pl do 1 m2 tl přes 80 mm</t>
  </si>
  <si>
    <t>-935241303</t>
  </si>
  <si>
    <t xml:space="preserve">Vybourání otvorů ve stropech nebo klenbách železobetonových  bez odstranění podlahy a násypu, plochy do 1 m2, tl. přes 80 mm</t>
  </si>
  <si>
    <t>1,1*0,25*0,350</t>
  </si>
  <si>
    <t>-708171658</t>
  </si>
  <si>
    <t>-1492043931</t>
  </si>
  <si>
    <t>-381255800</t>
  </si>
  <si>
    <t>86,211*4 'Přepočtené koeficientem množství</t>
  </si>
  <si>
    <t>-365662048</t>
  </si>
  <si>
    <t>7,544-5,481</t>
  </si>
  <si>
    <t>-1831768535</t>
  </si>
  <si>
    <t>-1803795624</t>
  </si>
  <si>
    <t>-111138824</t>
  </si>
  <si>
    <t>544985913</t>
  </si>
  <si>
    <t>-1332535198</t>
  </si>
  <si>
    <t>-1707607039</t>
  </si>
  <si>
    <t>1739959373</t>
  </si>
  <si>
    <t>1,947-1,507</t>
  </si>
  <si>
    <t>567023241</t>
  </si>
  <si>
    <t>-471788847</t>
  </si>
  <si>
    <t>-1835964292</t>
  </si>
  <si>
    <t>30*1,05 'Přepočtené koeficientem množství</t>
  </si>
  <si>
    <t>-812895993</t>
  </si>
  <si>
    <t>(0,09+0,500+0,09)*(3,5+3,5+3,5)</t>
  </si>
  <si>
    <t>111m</t>
  </si>
  <si>
    <t>(0,15+0,15)*3,0</t>
  </si>
  <si>
    <t>-24756699</t>
  </si>
  <si>
    <t>104m</t>
  </si>
  <si>
    <t>(0,3+0,8)*3,0</t>
  </si>
  <si>
    <t>105m</t>
  </si>
  <si>
    <t>3,3</t>
  </si>
  <si>
    <t>106m</t>
  </si>
  <si>
    <t>107m</t>
  </si>
  <si>
    <t>(0,5+0,35+0,5)*3,0</t>
  </si>
  <si>
    <t>109m</t>
  </si>
  <si>
    <t>(0,4+1,0+0,4)*3,0</t>
  </si>
  <si>
    <t>110m</t>
  </si>
  <si>
    <t>(0,15+0,44+0,700+0,230)*3,0</t>
  </si>
  <si>
    <t>(0,25+0,800)*3,0</t>
  </si>
  <si>
    <t>(0,81*2+1,21)*3,0</t>
  </si>
  <si>
    <t>3,150</t>
  </si>
  <si>
    <t>(0,75+0,650)*3,0</t>
  </si>
  <si>
    <t>(0,35+0,5)*3,0</t>
  </si>
  <si>
    <t>(0,150+0,180)*3,0</t>
  </si>
  <si>
    <t>(0,6*2+0,55)*3,0</t>
  </si>
  <si>
    <t>304m</t>
  </si>
  <si>
    <t>(0,31+0,8)*3,0</t>
  </si>
  <si>
    <t>"305m"(0,31+0,8)*3,0</t>
  </si>
  <si>
    <t>306m</t>
  </si>
  <si>
    <t>307m</t>
  </si>
  <si>
    <t>(0,750+0,650)*3,0</t>
  </si>
  <si>
    <t>308m</t>
  </si>
  <si>
    <t>(2*0,35+0,40)*3,0</t>
  </si>
  <si>
    <t>944587403</t>
  </si>
  <si>
    <t>6,8*1,2+6,8*0,0625</t>
  </si>
  <si>
    <t>7,2*1,2+7,2*0,0625</t>
  </si>
  <si>
    <t>8,585</t>
  </si>
  <si>
    <t>9,090</t>
  </si>
  <si>
    <t>305m</t>
  </si>
  <si>
    <t>310m</t>
  </si>
  <si>
    <t>7,450*1,2+7,450*0,0625</t>
  </si>
  <si>
    <t>-874709141</t>
  </si>
  <si>
    <t>1031,9</t>
  </si>
  <si>
    <t>130038667</t>
  </si>
  <si>
    <t>66,65</t>
  </si>
  <si>
    <t>65,87</t>
  </si>
  <si>
    <t>312122293</t>
  </si>
  <si>
    <t>6,1*1,2</t>
  </si>
  <si>
    <t>8,75*1,2</t>
  </si>
  <si>
    <t>3,05*1,2</t>
  </si>
  <si>
    <t>112m</t>
  </si>
  <si>
    <t>2,7*1,2</t>
  </si>
  <si>
    <t>113m</t>
  </si>
  <si>
    <t>2,975*1,2</t>
  </si>
  <si>
    <t>3,225*1,2</t>
  </si>
  <si>
    <t>2,8*1,2</t>
  </si>
  <si>
    <t>2,825*1,2</t>
  </si>
  <si>
    <t>10,3*1,2</t>
  </si>
  <si>
    <t>4,425*1,2</t>
  </si>
  <si>
    <t>2,850*1,2</t>
  </si>
  <si>
    <t>309m</t>
  </si>
  <si>
    <t>11,7*1,2</t>
  </si>
  <si>
    <t>311m</t>
  </si>
  <si>
    <t>3,025*1,2</t>
  </si>
  <si>
    <t>579103830</t>
  </si>
  <si>
    <t>642,4</t>
  </si>
  <si>
    <t>-1684852623</t>
  </si>
  <si>
    <t>642,4*1,05 'Přepočtené koeficientem množství</t>
  </si>
  <si>
    <t>118588037</t>
  </si>
  <si>
    <t>1477268205</t>
  </si>
  <si>
    <t>Hliníková sestava vnitřních dveří a fixních postranních částí + fixních nadsvětlíků, pro stavební otvor 3200x3050mm. 
Zasklení izolačním dvojsklem,
vrstvené bezpečnostní sklo typu Connex. Madlo pro
otevírání ve směru úniku (panikové kování),
samozavírač. Vzhled sestavy, kování dle výběru
investora při splnění požadavků PBŘ: pož. odol. EI 30 DP3, C3, K
Sestava do
výšky +700mm nad podlahu plná výplň.</t>
  </si>
  <si>
    <t>1402724796</t>
  </si>
  <si>
    <t>Hliníkové vnitřní dveře pro stavební otvor 1900x2100mm.
Zasklení izolačním dvojsklem, vrstvené bezpečnostní
sklo typu Connex. Madlo pro otevírání ve směru
úniku (panikové kování), samozavírač. Vzhled
sestavy, kování dle výběru investora. 
pož. odol. EI 30 DP3, C3, K
Sestava do výšky +700mm nad podlahu plná výplň.</t>
  </si>
  <si>
    <t>Vnitřní dveře, plné, zárubeň obložková, 800/1970 mm</t>
  </si>
  <si>
    <t>477669336</t>
  </si>
  <si>
    <t>Vnitřní dveře, plné, zárubeň obložková, materiál MDF s výplní odlehčenou DTD, povrch laminát 0,8mm, vzhled
povrchu dle výběru investora. Kování klika/klika, zámek s vložkou typu FAB.</t>
  </si>
  <si>
    <t>2+3+2+1</t>
  </si>
  <si>
    <t xml:space="preserve">Vnitřní dveře, plné, zárubeň obložková, 800/1970 mm  s požární odolností EI30 DP3,C3</t>
  </si>
  <si>
    <t>-1587026207</t>
  </si>
  <si>
    <t>1+2</t>
  </si>
  <si>
    <t xml:space="preserve">Vnitřní dveře, plné, zárubeň obložková, 900/1970 mm  s požární odolností EI30 DP3,C3</t>
  </si>
  <si>
    <t>1281429146</t>
  </si>
  <si>
    <t>4+1+4+3+4+3</t>
  </si>
  <si>
    <t>766.R.T.klic</t>
  </si>
  <si>
    <t>Příplatek za sjednocení na shodný klíč</t>
  </si>
  <si>
    <t>-1976569400</t>
  </si>
  <si>
    <t>857644868</t>
  </si>
  <si>
    <t>9+7+27+19</t>
  </si>
  <si>
    <t>3+2</t>
  </si>
  <si>
    <t>-24</t>
  </si>
  <si>
    <t>-1002171071</t>
  </si>
  <si>
    <t>-1282160598</t>
  </si>
  <si>
    <t>1374476748</t>
  </si>
  <si>
    <t>633811111</t>
  </si>
  <si>
    <t>Broušení nerovností betonových podlah do 2 mm - stržení šlemu</t>
  </si>
  <si>
    <t>-1798114438</t>
  </si>
  <si>
    <t xml:space="preserve">Broušení betonových podlah  nerovností do 2 mm (stržení šlemu)</t>
  </si>
  <si>
    <t>ostatní místnosti s ker. dlažbou</t>
  </si>
  <si>
    <t>12,13</t>
  </si>
  <si>
    <t>-1529148715</t>
  </si>
  <si>
    <t>771151014</t>
  </si>
  <si>
    <t>Samonivelační stěrka podlah pevnosti 20 MPa tl 10 mm</t>
  </si>
  <si>
    <t>1635064949</t>
  </si>
  <si>
    <t>Příprava podkladu před provedením dlažby samonivelační stěrka min.pevnosti 20 MPa, tloušťky přes 8 do 10 mm</t>
  </si>
  <si>
    <t>294295751</t>
  </si>
  <si>
    <t>15,62-1,9-3,2-1,945</t>
  </si>
  <si>
    <t>12,12-1,8</t>
  </si>
  <si>
    <t>12,43+0,05*2-3,2-1,8</t>
  </si>
  <si>
    <t>301m</t>
  </si>
  <si>
    <t>302m</t>
  </si>
  <si>
    <t>-297184538</t>
  </si>
  <si>
    <t>101m</t>
  </si>
  <si>
    <t>16,12-0,9</t>
  </si>
  <si>
    <t>529319822</t>
  </si>
  <si>
    <t>15,22*1,1 'Přepočtené koeficientem množství</t>
  </si>
  <si>
    <t>771574115</t>
  </si>
  <si>
    <t>Montáž podlah keramických hladkých lepených flexibilním lepidlem do 25 ks/m2</t>
  </si>
  <si>
    <t>-825155782</t>
  </si>
  <si>
    <t>Montáž podlah z dlaždic keramických lepených flexibilním lepidlem maloformátových hladkých přes 22 do 25 ks/m2</t>
  </si>
  <si>
    <t>59761013</t>
  </si>
  <si>
    <t xml:space="preserve">dlažba keramická hutná reliéfní do interiéru přes 22 do 25ks/m2  R10</t>
  </si>
  <si>
    <t>-936101644</t>
  </si>
  <si>
    <t>dlažba keramická hutná reliéfní do interiéru přes 22 do 25ks/m2</t>
  </si>
  <si>
    <t>12,13*1,1 'Přepočtené koeficientem množství</t>
  </si>
  <si>
    <t>1493804565</t>
  </si>
  <si>
    <t>529987800</t>
  </si>
  <si>
    <t>103m</t>
  </si>
  <si>
    <t>120,4</t>
  </si>
  <si>
    <t>66,6</t>
  </si>
  <si>
    <t>64,60</t>
  </si>
  <si>
    <t>65,90</t>
  </si>
  <si>
    <t>62,74</t>
  </si>
  <si>
    <t>22,55</t>
  </si>
  <si>
    <t>13,60</t>
  </si>
  <si>
    <t>12,55</t>
  </si>
  <si>
    <t>13,50</t>
  </si>
  <si>
    <t>121,49</t>
  </si>
  <si>
    <t>64,80</t>
  </si>
  <si>
    <t>65,89</t>
  </si>
  <si>
    <t>23,81</t>
  </si>
  <si>
    <t>21,36</t>
  </si>
  <si>
    <t>20,30</t>
  </si>
  <si>
    <t>75,54</t>
  </si>
  <si>
    <t>24,62</t>
  </si>
  <si>
    <t>8,04</t>
  </si>
  <si>
    <t>21,23-1,4*4,9</t>
  </si>
  <si>
    <t>303m</t>
  </si>
  <si>
    <t>123,91</t>
  </si>
  <si>
    <t>65,92</t>
  </si>
  <si>
    <t>21,82</t>
  </si>
  <si>
    <t>84,89</t>
  </si>
  <si>
    <t>22,42-1,4*4,9</t>
  </si>
  <si>
    <t>-1589482759</t>
  </si>
  <si>
    <t>součet podlah PU - litá</t>
  </si>
  <si>
    <t>1742,720</t>
  </si>
  <si>
    <t>-2090032324</t>
  </si>
  <si>
    <t>podlahy PU - litá</t>
  </si>
  <si>
    <t>7,61</t>
  </si>
  <si>
    <t>9,48</t>
  </si>
  <si>
    <t>14,40</t>
  </si>
  <si>
    <t>15,56</t>
  </si>
  <si>
    <t>-1255791515</t>
  </si>
  <si>
    <t>součet podlah PU - litá 50%</t>
  </si>
  <si>
    <t>1742,720*0,5</t>
  </si>
  <si>
    <t>-1401817114</t>
  </si>
  <si>
    <t>8757527</t>
  </si>
  <si>
    <t>-177654814</t>
  </si>
  <si>
    <t>součet podlah PU - litá 2 vrstvy</t>
  </si>
  <si>
    <t>1742,720*2</t>
  </si>
  <si>
    <t>596449692</t>
  </si>
  <si>
    <t>627665008</t>
  </si>
  <si>
    <t>35,31-1,0</t>
  </si>
  <si>
    <t>35,40-1,0</t>
  </si>
  <si>
    <t>27,63-0,9*2</t>
  </si>
  <si>
    <t>34,33-0,9</t>
  </si>
  <si>
    <t>24,86-0,9*3-1,0</t>
  </si>
  <si>
    <t>15,41-0,9</t>
  </si>
  <si>
    <t>14,71-0,9*3</t>
  </si>
  <si>
    <t>15,25-0,9</t>
  </si>
  <si>
    <t>21,40-0,9</t>
  </si>
  <si>
    <t>20,56-1,0</t>
  </si>
  <si>
    <t>39,78-1,0-0,9</t>
  </si>
  <si>
    <t>24,73-0,9*2</t>
  </si>
  <si>
    <t>11,25-0,9</t>
  </si>
  <si>
    <t>20,65-0,9</t>
  </si>
  <si>
    <t>34,65-0,9-1,0</t>
  </si>
  <si>
    <t>20,51-0,9-1,0</t>
  </si>
  <si>
    <t>40,74-0,9-1,0</t>
  </si>
  <si>
    <t>21,0-0,9</t>
  </si>
  <si>
    <t>1710488239</t>
  </si>
  <si>
    <t>1023539460</t>
  </si>
  <si>
    <t>součet obkladů</t>
  </si>
  <si>
    <t>66,00+8,580</t>
  </si>
  <si>
    <t>-2109877628</t>
  </si>
  <si>
    <t>1754723195</t>
  </si>
  <si>
    <t>obklad v místě bouraných obkladů</t>
  </si>
  <si>
    <t>(1,5*2,0)*22</t>
  </si>
  <si>
    <t>781473810</t>
  </si>
  <si>
    <t>Demontáž obkladů z obkladaček keramických lepených</t>
  </si>
  <si>
    <t>1942575796</t>
  </si>
  <si>
    <t>Demontáž obkladů z dlaždic keramických lepených</t>
  </si>
  <si>
    <t>220642980</t>
  </si>
  <si>
    <t>904756921</t>
  </si>
  <si>
    <t>66*1,1 'Přepočtené koeficientem množství</t>
  </si>
  <si>
    <t>1829763778</t>
  </si>
  <si>
    <t>učebny</t>
  </si>
  <si>
    <t>(1,5*2+2,0*2)*22</t>
  </si>
  <si>
    <t>-1192600954</t>
  </si>
  <si>
    <t>154*1,05 'Přepočtené koeficientem množství</t>
  </si>
  <si>
    <t>-1279650380</t>
  </si>
  <si>
    <t>"T/3"2,5*3</t>
  </si>
  <si>
    <t>-2073539432</t>
  </si>
  <si>
    <t>"T/3"(0,6*2,5+0,6*0,05*2)*3</t>
  </si>
  <si>
    <t>7,8*1,1 'Přepočtené koeficientem množství</t>
  </si>
  <si>
    <t>104101145</t>
  </si>
  <si>
    <t>291792520</t>
  </si>
  <si>
    <t>17,49*1,5</t>
  </si>
  <si>
    <t>-2,4*1,5-1,7*1,5</t>
  </si>
  <si>
    <t>19,2*1,5</t>
  </si>
  <si>
    <t>-1,9*1,5-3,2*1,5-3,75*1,5</t>
  </si>
  <si>
    <t>84,15*1,5</t>
  </si>
  <si>
    <t>-(0,9*10+3,2)*1,5-2,4*0,87</t>
  </si>
  <si>
    <t>35,99*1,5</t>
  </si>
  <si>
    <t>-0,9*1,5-2,4*0,6*3</t>
  </si>
  <si>
    <t>36,08*1,5</t>
  </si>
  <si>
    <t>35,49*1,5</t>
  </si>
  <si>
    <t>35,89*1,5</t>
  </si>
  <si>
    <t>27,86*1,5</t>
  </si>
  <si>
    <t>-0,9*1,5*2-2,4*0,6*2</t>
  </si>
  <si>
    <t>34,19*1,5</t>
  </si>
  <si>
    <t>-2,4*0,6*3</t>
  </si>
  <si>
    <t>24,70*1,5</t>
  </si>
  <si>
    <t>-0,9*1,5*3-2,8*1,5</t>
  </si>
  <si>
    <t>15,63*1,5</t>
  </si>
  <si>
    <t>-0,9*1,5-2,4*0,6</t>
  </si>
  <si>
    <t>14,93*1,5</t>
  </si>
  <si>
    <t>-0,9*1,5*3-2,4*0,6</t>
  </si>
  <si>
    <t>15,48*1,5</t>
  </si>
  <si>
    <t>13,98*1,5</t>
  </si>
  <si>
    <t>-2,4*0,6</t>
  </si>
  <si>
    <t>8,8*1,5</t>
  </si>
  <si>
    <t>-3,2*1,5</t>
  </si>
  <si>
    <t>83,05*1,5</t>
  </si>
  <si>
    <t>-(0,9*10)*1,5-2,4*0,87*2</t>
  </si>
  <si>
    <t>36,63*1,5</t>
  </si>
  <si>
    <t>21,63*1,5</t>
  </si>
  <si>
    <t>30,78*1,5</t>
  </si>
  <si>
    <t>30,28*1,5</t>
  </si>
  <si>
    <t>39,97*1,5</t>
  </si>
  <si>
    <t>-0,9*1,5*2-2,4*0,6*3,5</t>
  </si>
  <si>
    <t>25,06*1,5</t>
  </si>
  <si>
    <t>-0,9*1,5*3-2,4*0,6*1,5</t>
  </si>
  <si>
    <t>11,25*1,5</t>
  </si>
  <si>
    <t>-0,9*1,5</t>
  </si>
  <si>
    <t>30,88*1,5</t>
  </si>
  <si>
    <t>84,70*1,5</t>
  </si>
  <si>
    <t>-2,4*0,87*2-0,9*1,5*10</t>
  </si>
  <si>
    <t>36,02*1,5</t>
  </si>
  <si>
    <t>35,46*1,5</t>
  </si>
  <si>
    <t>35,34*1,5</t>
  </si>
  <si>
    <t>20,73*1,5</t>
  </si>
  <si>
    <t>41,67*1,5</t>
  </si>
  <si>
    <t>-0,9*1,5*2-2,4*0,6*4</t>
  </si>
  <si>
    <t>21,23*1,5</t>
  </si>
  <si>
    <t>-63380979</t>
  </si>
  <si>
    <t>-1364420154</t>
  </si>
  <si>
    <t>1730590506</t>
  </si>
  <si>
    <t>17,49*2,35</t>
  </si>
  <si>
    <t>19,2*3,35-3,2*3,05-1,9*2,2</t>
  </si>
  <si>
    <t>84,15*3,05-3,2*3,05-2,4*2,4</t>
  </si>
  <si>
    <t>35,99*3,05-3*(2,4*2,1)</t>
  </si>
  <si>
    <t>36,08*3,05-3*(2,4*2,1)</t>
  </si>
  <si>
    <t>35,49*3,05-3*(2,4*2,1)</t>
  </si>
  <si>
    <t>35,89*3,05-3*(2,4*2,1)</t>
  </si>
  <si>
    <t>27,86*3,05-2*(2,4*2,1)</t>
  </si>
  <si>
    <t>34,19*3,05-3*(2,4*2,1)</t>
  </si>
  <si>
    <t>24,70*3,05</t>
  </si>
  <si>
    <t>15,63*3,05-2,4*2,1</t>
  </si>
  <si>
    <t>14,93*3,05-2,4*2,1</t>
  </si>
  <si>
    <t>15,48*3,05-2,4*2,1</t>
  </si>
  <si>
    <t>130m</t>
  </si>
  <si>
    <t>19,55*3,25</t>
  </si>
  <si>
    <t>13,98*3,35</t>
  </si>
  <si>
    <t>8,8*3,35-3,2*3,05</t>
  </si>
  <si>
    <t>83,05*3,05-3,2*3,05-2*(2,4*2,4)</t>
  </si>
  <si>
    <t>35,89*3,05-3*(2,4*2,0)</t>
  </si>
  <si>
    <t>36,63*3,05-1,0*2,02-3*(2,4*2,0)</t>
  </si>
  <si>
    <t>35,49*3,05-3*(2,4*2,0)</t>
  </si>
  <si>
    <t>35,99*3,05-3*(2,4*2,0)</t>
  </si>
  <si>
    <t>21,63*3,25-2,4*2,0</t>
  </si>
  <si>
    <t>30,78*3,25-2,4*2,0</t>
  </si>
  <si>
    <t>30,28*3,05-2,4*2,0</t>
  </si>
  <si>
    <t>39,97*3,05-3*(2,4*2,0)</t>
  </si>
  <si>
    <t>25,06*3,05-2,4*2,0</t>
  </si>
  <si>
    <t>11,25*3,25</t>
  </si>
  <si>
    <t>30,88*3,05-2,4*2,0</t>
  </si>
  <si>
    <t>84,70*3,05-3,2*3,05-2*(2,4*2,4)</t>
  </si>
  <si>
    <t>36,02*3,05-3*(2,4*2,0)</t>
  </si>
  <si>
    <t>36,63*3,05-3*(2,4*2,0)</t>
  </si>
  <si>
    <t>35,46*3,05-3*(2,4*2,0)</t>
  </si>
  <si>
    <t>35,34*3,05-3*(2,4*2,0)</t>
  </si>
  <si>
    <t>20,73*3,05-2,4*2,0</t>
  </si>
  <si>
    <t>41,67*3,05-4*(2,4*2,0)</t>
  </si>
  <si>
    <t>21,23*3,25-2,4*2,0</t>
  </si>
  <si>
    <t xml:space="preserve">odečet nových omítek </t>
  </si>
  <si>
    <t>-(150,338+424,336)</t>
  </si>
  <si>
    <t>467,460</t>
  </si>
  <si>
    <t>odečet omyvatelného nátěru</t>
  </si>
  <si>
    <t>-1577,055</t>
  </si>
  <si>
    <t>-1365255639</t>
  </si>
  <si>
    <t>-422033830</t>
  </si>
  <si>
    <t>odečet obkladu</t>
  </si>
  <si>
    <t>-66,0</t>
  </si>
  <si>
    <t>odečet omyvatelného nátěru stěn</t>
  </si>
  <si>
    <t>11,88</t>
  </si>
  <si>
    <t>15,95</t>
  </si>
  <si>
    <t>114m</t>
  </si>
  <si>
    <t>6,08</t>
  </si>
  <si>
    <t>3,09</t>
  </si>
  <si>
    <t>98,28</t>
  </si>
  <si>
    <t>18,39</t>
  </si>
  <si>
    <t>9,44</t>
  </si>
  <si>
    <t>24,08</t>
  </si>
  <si>
    <t>21,13</t>
  </si>
  <si>
    <t>7,86</t>
  </si>
  <si>
    <t>22,69</t>
  </si>
  <si>
    <t>D.1.4.A.u - Vytápění</t>
  </si>
  <si>
    <t>733121150</t>
  </si>
  <si>
    <t>Potrubí ocelové hladké bezešvé nízkotlaké nebo středotlaké D 22x2,6</t>
  </si>
  <si>
    <t>1071244407</t>
  </si>
  <si>
    <t>Potrubí z trubek ocelových hladkých bezešvých tvářených za tepla nízkotlakých a středotlakých Ø 22/2,6</t>
  </si>
  <si>
    <t>733121156</t>
  </si>
  <si>
    <t>Potrubí ocelové hladké bezešvé středotlaké spojované svařováním D 44,5x3,2</t>
  </si>
  <si>
    <t>1352078566</t>
  </si>
  <si>
    <t>Potrubí z trubek ocelových hladkých spojovaných svařováním černých bezešvých středotlakých T= nad +115°C Ø 44,5/3,2</t>
  </si>
  <si>
    <t>733811242</t>
  </si>
  <si>
    <t>Ochrana potrubí ústředního vytápění termoizolačními trubicemi z PE tl do 20 mm DN do 45 mm</t>
  </si>
  <si>
    <t>-1308149772</t>
  </si>
  <si>
    <t>Ochrana potrubí termoizolačními trubicemi z pěnového polyetylenu PE přilepenými v příčných a podélných spojích, tloušťky izolace přes 13 do 20 mm, vnitřního průměru izolace DN přes 22 do 45 mm</t>
  </si>
  <si>
    <t>3,33333333333333*1,2 'Přepočtené koeficientem množství</t>
  </si>
  <si>
    <t>733811252</t>
  </si>
  <si>
    <t>Ochrana potrubí ústředního vytápění termoizolačními trubicemi z PE tl do 25 mm DN do 45 mm</t>
  </si>
  <si>
    <t>-2081678381</t>
  </si>
  <si>
    <t>Ochrana potrubí termoizolačními trubicemi z pěnového polyetylenu PE přilepenými v příčných a podélných spojích, tloušťky izolace přes 20 do 25 mm, vnitřního průměru izolace DN přes 22 do 45 mm</t>
  </si>
  <si>
    <t>87,5*1,2 'Přepočtené koeficientem množství</t>
  </si>
  <si>
    <t>1060263349</t>
  </si>
  <si>
    <t>-138478722</t>
  </si>
  <si>
    <t>1001128068</t>
  </si>
  <si>
    <t>-1397551514</t>
  </si>
  <si>
    <t>575919417</t>
  </si>
  <si>
    <t>-1301225407</t>
  </si>
  <si>
    <t>992578688</t>
  </si>
  <si>
    <t>732421421</t>
  </si>
  <si>
    <t>Čerpadlo teplovodní mokroběžné závitové oběhové DN 25 výtlak do 10,0 m průtok 4,3 m3/h PN 10 pro vytápění</t>
  </si>
  <si>
    <t>-2113920800</t>
  </si>
  <si>
    <t>Čerpadla teplovodní mokroběžná závitová oběhová pro teplovodní vytápění (elektronicky řízená) PN 10, do 110°C DN přípojky/dopravní výška H (m) - čerpací výkon Q (m3/h) DN 25 / do 10,0 m / 4,3 m3/h</t>
  </si>
  <si>
    <t>734292717</t>
  </si>
  <si>
    <t>Kohout kulový přímý G 1 1/2 PN 42 do 185°C vnitřní závit</t>
  </si>
  <si>
    <t>809698961</t>
  </si>
  <si>
    <t>Ostatní armatury kulové kohouty PN 42 do 185°C přímé vnitřní závit G 1 1/2</t>
  </si>
  <si>
    <t>1623183102</t>
  </si>
  <si>
    <t>-1455196593</t>
  </si>
  <si>
    <t>734209114</t>
  </si>
  <si>
    <t>Montáž armatury závitové s dvěma závity G 3/4</t>
  </si>
  <si>
    <t>172295428</t>
  </si>
  <si>
    <t xml:space="preserve">Montáž závitových armatur  se 2 závity G 3/4 (DN 20)</t>
  </si>
  <si>
    <t>734209117</t>
  </si>
  <si>
    <t>Montáž armatury závitové s dvěma závity G 6/4</t>
  </si>
  <si>
    <t>-1482569883</t>
  </si>
  <si>
    <t>Montáž závitových armatur se 2 závity G 6/4 (DN 40)</t>
  </si>
  <si>
    <t>19761445</t>
  </si>
  <si>
    <t>filtr 2x vnitřní závit PN16 T 160°C 1"1/2</t>
  </si>
  <si>
    <t>-159785158</t>
  </si>
  <si>
    <t>6000052490</t>
  </si>
  <si>
    <t>Vyvažovací ventil STAD DN 20 s vypouštěním PN25</t>
  </si>
  <si>
    <t>-2008103529</t>
  </si>
  <si>
    <t>734242413</t>
  </si>
  <si>
    <t>Ventil závitový zpětný přímý G 3/4 PN 16 do 110°C</t>
  </si>
  <si>
    <t>-1644418320</t>
  </si>
  <si>
    <t>Ventily zpětné závitové PN 16 do 110°C přímé G 3/4</t>
  </si>
  <si>
    <t>734242416</t>
  </si>
  <si>
    <t>Ventil závitový zpětný přímý G 6/4 PN 16 do 110°C</t>
  </si>
  <si>
    <t>1000784480</t>
  </si>
  <si>
    <t>Ventily zpětné závitové PN 16 do 110°C přímé G 6/4</t>
  </si>
  <si>
    <t>-1635117815</t>
  </si>
  <si>
    <t>7342962R</t>
  </si>
  <si>
    <t>Dvoucestný ventil PN 16 T 110°C G 6/4"F</t>
  </si>
  <si>
    <t>2047636430</t>
  </si>
  <si>
    <t>734D01</t>
  </si>
  <si>
    <t>Napojení na stávající rozdělovač/sběrač</t>
  </si>
  <si>
    <t>-954581049</t>
  </si>
  <si>
    <t>734D02</t>
  </si>
  <si>
    <t>Napojení na stávající potrubí</t>
  </si>
  <si>
    <t>-2075640713</t>
  </si>
  <si>
    <t>Poznámka k položce:_x000d_
napojení na přípravu v rámci sociálního zařízení</t>
  </si>
  <si>
    <t>734D03</t>
  </si>
  <si>
    <t>Montáž směšovací sestavy před VZT jednotkou</t>
  </si>
  <si>
    <t>-1802910604</t>
  </si>
  <si>
    <t>Poznámka k položce:_x000d_
směšovací sestava je dodávkou profese VZT</t>
  </si>
  <si>
    <t>1067376616</t>
  </si>
  <si>
    <t>-434715807</t>
  </si>
  <si>
    <t>-2090480714</t>
  </si>
  <si>
    <t>-1201672322</t>
  </si>
  <si>
    <t>-1839291024</t>
  </si>
  <si>
    <t>272136119</t>
  </si>
  <si>
    <t>404673024</t>
  </si>
  <si>
    <t xml:space="preserve">    6 - Zařízení č. 2 Větrání pavilonu B</t>
  </si>
  <si>
    <t xml:space="preserve">    D2 - Zařízení č.7 Chlazení serverovny 1.15</t>
  </si>
  <si>
    <t>Zařízení č. 2 Větrání pavilonu B</t>
  </si>
  <si>
    <t>DG.VZT.2.1</t>
  </si>
  <si>
    <t>1924297459</t>
  </si>
  <si>
    <t>553291484</t>
  </si>
  <si>
    <t>DG.VZT.2.2a</t>
  </si>
  <si>
    <t xml:space="preserve">Kulisový tlumič hluku 1000x1000 L=1000 mm  (10x buňka 200x500 včetně náběhů)</t>
  </si>
  <si>
    <t>-925157533</t>
  </si>
  <si>
    <t>DG.VZT.2.2b</t>
  </si>
  <si>
    <t xml:space="preserve">Kulisový tlumič hluku 1000x1000 L=1500 mm  (10x buňka 200x500 včetně náběhů)</t>
  </si>
  <si>
    <t>461144581</t>
  </si>
  <si>
    <t>-565611196</t>
  </si>
  <si>
    <t>-1691257783</t>
  </si>
  <si>
    <t>-1414931872</t>
  </si>
  <si>
    <t>42972923R3</t>
  </si>
  <si>
    <t>Protidešťová žaluzie 1250x1250 mm</t>
  </si>
  <si>
    <t>129735906</t>
  </si>
  <si>
    <t>-1371954347</t>
  </si>
  <si>
    <t>42982458.R2.6</t>
  </si>
  <si>
    <t>1771990461</t>
  </si>
  <si>
    <t>42982458.R2.6b</t>
  </si>
  <si>
    <t>1160259792</t>
  </si>
  <si>
    <t>42982458.R2.6c</t>
  </si>
  <si>
    <t>1608785291</t>
  </si>
  <si>
    <t>-1190609677</t>
  </si>
  <si>
    <t>-875367878</t>
  </si>
  <si>
    <t>42972209</t>
  </si>
  <si>
    <t>ventil talířový pro přívod vzduchu kovový D 160mm</t>
  </si>
  <si>
    <t>1381942427</t>
  </si>
  <si>
    <t>-134675638</t>
  </si>
  <si>
    <t>1540046437</t>
  </si>
  <si>
    <t>1999368888</t>
  </si>
  <si>
    <t>-1856439498</t>
  </si>
  <si>
    <t>-723472349</t>
  </si>
  <si>
    <t>Montáž izolace tepelné těles - speciální izolace čtyřhranných vzduchotechnických kanálů (izolační materiál ve specifikaci) deskami z vláknitých materiálů připevněnými na přivařené trny</t>
  </si>
  <si>
    <t>6315375R</t>
  </si>
  <si>
    <t>1789971401</t>
  </si>
  <si>
    <t>deska izolační z minerální vlny pro technickou izolaci s Al fólií 55kg/m3 max.teplota do 500°C tl 30mm</t>
  </si>
  <si>
    <t>639679688</t>
  </si>
  <si>
    <t>deska izolační z minerální vlny pro technickou izolaci s Al fólií 55kg/m3 max.teplota do 500°C tl 80mm</t>
  </si>
  <si>
    <t>-1457097048</t>
  </si>
  <si>
    <t>1728949738</t>
  </si>
  <si>
    <t>2111952268</t>
  </si>
  <si>
    <t>-1960710242</t>
  </si>
  <si>
    <t>Venkovní kondenzační jednotka chlazení pavilonu B 33,6 kW vč. příslušenství a montáže</t>
  </si>
  <si>
    <t>-500417497</t>
  </si>
  <si>
    <t>Venkovní kondenzační jednotka chlazení pavilonu B 33,6 kW vč.montáže a příslušenství (zejména řídící modul VZT, expanzní ventil, kotvení atd.)</t>
  </si>
  <si>
    <t>751791113</t>
  </si>
  <si>
    <t>Montáž napojovacího měděného potrubí předizolovaného 12 (1/2" x 0,8)</t>
  </si>
  <si>
    <t>-1787580367</t>
  </si>
  <si>
    <t>Montáž napojovacího potrubí měděného předizolovaného, D mm (" x tl. stěny) 12 (1/2" x 0,8)</t>
  </si>
  <si>
    <t>42981909</t>
  </si>
  <si>
    <t>trubka předizolovaná Cu 1/2" (12 mm), stěna tl 0,8 mm, izolace 9mm</t>
  </si>
  <si>
    <t>891219081</t>
  </si>
  <si>
    <t>751791116</t>
  </si>
  <si>
    <t>Montáž napojovacího měděného potrubí předizolovaného 28 (1/1/8" x 1,0)</t>
  </si>
  <si>
    <t>136062707</t>
  </si>
  <si>
    <t>42981912</t>
  </si>
  <si>
    <t>trubka předizolovaná Cu 1/1/8" (28 mm), stěna tl 1,0 mm, izolace 9mm</t>
  </si>
  <si>
    <t>2051030804</t>
  </si>
  <si>
    <t>-1493007686</t>
  </si>
  <si>
    <t>Zařízení č.7 Chlazení serverovny 1.15</t>
  </si>
  <si>
    <t>728 dg905</t>
  </si>
  <si>
    <t>SPLIT systém pro celoroční EDP chlazení (vnitřní nástěnná+venkovní kond. jednotka) Nom. chl. výkon = 5 kW,max. délka potrubí 50m, kabelový ovladač, vč. příslušenství, vč. montáže</t>
  </si>
  <si>
    <t>2136802858</t>
  </si>
  <si>
    <t>SPLIT systém pro celoroční EDP chlazení (vnitřní nástěnná+venkovní kond. jednotka) Nom. chl. výkon = 5Kw,max. délka potrubí 50m, kabelový ovladač + střídač chodu, vč. příslušenství a kotvící konstrukce pro uležení na střeše, vč. montáže</t>
  </si>
  <si>
    <t>1*2 'Přepočtené koeficientem množství</t>
  </si>
  <si>
    <t>751.DG.Z</t>
  </si>
  <si>
    <t>Pozinkovaný žlab s víkem vč. montáže</t>
  </si>
  <si>
    <t>-1197414509</t>
  </si>
  <si>
    <t>751.DG.Zp</t>
  </si>
  <si>
    <t>Plastový žlab s víkem vč. montáže</t>
  </si>
  <si>
    <t>1181091238</t>
  </si>
  <si>
    <t>751791111</t>
  </si>
  <si>
    <t>Montáž napojovacího měděného potrubí předizolovaného 6 (1/4" x 0,8)</t>
  </si>
  <si>
    <t>-1950139581</t>
  </si>
  <si>
    <t>Montáž napojovacího potrubí měděného předizolovaného, D mm (" x tl. stěny) 6 (1/4" x 0,8)</t>
  </si>
  <si>
    <t>42981907</t>
  </si>
  <si>
    <t>trubka předizolovaná Cu 1/4" (6 mm), stěna tl 0,8 mm, izolace 9mm</t>
  </si>
  <si>
    <t>-1109676939</t>
  </si>
  <si>
    <t>-2143419540</t>
  </si>
  <si>
    <t>-1999500798</t>
  </si>
  <si>
    <t>751.PK2</t>
  </si>
  <si>
    <t>Komunikační a napájecí kabeláž (trasa s chladivem)</t>
  </si>
  <si>
    <t>-237766328</t>
  </si>
  <si>
    <t>-316426327</t>
  </si>
  <si>
    <t>1956232306</t>
  </si>
  <si>
    <t>2012177481</t>
  </si>
  <si>
    <t>1494515712</t>
  </si>
  <si>
    <t>1003567498</t>
  </si>
  <si>
    <t>348758948</t>
  </si>
  <si>
    <t>567821543</t>
  </si>
  <si>
    <t>-1995061355</t>
  </si>
  <si>
    <t>-1333620831</t>
  </si>
  <si>
    <t>-607097354</t>
  </si>
  <si>
    <t>-1448052567</t>
  </si>
  <si>
    <t>721174044</t>
  </si>
  <si>
    <t>Potrubí kanalizační z PP připojovací DN 75</t>
  </si>
  <si>
    <t>-20426590</t>
  </si>
  <si>
    <t>Potrubí z trub polypropylenových připojovací DN 75</t>
  </si>
  <si>
    <t>-239728416</t>
  </si>
  <si>
    <t>72100001D</t>
  </si>
  <si>
    <t>Potrubí pro odvod kondenzátu od HL138 PPR hadice DN25</t>
  </si>
  <si>
    <t>2121052091</t>
  </si>
  <si>
    <t>K3</t>
  </si>
  <si>
    <t>Čerpadlo pro odvod kondenzátu</t>
  </si>
  <si>
    <t>-272427732</t>
  </si>
  <si>
    <t>2129366569</t>
  </si>
  <si>
    <t>2021186480</t>
  </si>
  <si>
    <t>721274103</t>
  </si>
  <si>
    <t>Přivzdušňovací ventil DN110</t>
  </si>
  <si>
    <t>1032531672</t>
  </si>
  <si>
    <t>725334301</t>
  </si>
  <si>
    <t>Nálevka se sifonem PP HL138, DN 32</t>
  </si>
  <si>
    <t>2129711252</t>
  </si>
  <si>
    <t>Nálevka se sifonem PP HL136, DN 32</t>
  </si>
  <si>
    <t>1352733846</t>
  </si>
  <si>
    <t>Poznámka k položce:_x000d_
Veškeré náklady materiál a zvýšenou pracnost pro napojení na stávající potrubí pod úrovní podlahy včetně odkopání, očištění, spojovacího materiálu a tvarovek a zasypání atd.)</t>
  </si>
  <si>
    <t>KCT1</t>
  </si>
  <si>
    <t>-718087214</t>
  </si>
  <si>
    <t>892571111</t>
  </si>
  <si>
    <t>Zkouška těsnosti kanalizace DN do 200, vodou</t>
  </si>
  <si>
    <t>1186187148</t>
  </si>
  <si>
    <t>-1929810927</t>
  </si>
  <si>
    <t>-1273233899</t>
  </si>
  <si>
    <t>-885395784</t>
  </si>
  <si>
    <t>-307208304</t>
  </si>
  <si>
    <t>1866467432</t>
  </si>
  <si>
    <t>-840749176</t>
  </si>
  <si>
    <t>1387157181</t>
  </si>
  <si>
    <t>1064002111</t>
  </si>
  <si>
    <t>-1551739782</t>
  </si>
  <si>
    <t>-1484334626</t>
  </si>
  <si>
    <t>-668102859</t>
  </si>
  <si>
    <t>2080988798</t>
  </si>
  <si>
    <t>-1145713320</t>
  </si>
  <si>
    <t>-30763424</t>
  </si>
  <si>
    <t>-1793290107</t>
  </si>
  <si>
    <t>-641868986</t>
  </si>
  <si>
    <t xml:space="preserve">Potrubí z ocelových trubek pozinkovaných  závitových svařovaných běžných DN 32</t>
  </si>
  <si>
    <t>428823288</t>
  </si>
  <si>
    <t>153051910</t>
  </si>
  <si>
    <t>1928192039</t>
  </si>
  <si>
    <t>8652679</t>
  </si>
  <si>
    <t>722232044.1</t>
  </si>
  <si>
    <t>Kohout kulový přímý G 3/4 PN 42 do 185°C vnitřní závit</t>
  </si>
  <si>
    <t>1733278372</t>
  </si>
  <si>
    <t>Armatury se dvěma závity kulové kohouty PN 42 do 185 °C přímé vnitřní závit G 3/4</t>
  </si>
  <si>
    <t>-280248250</t>
  </si>
  <si>
    <t>-526713750</t>
  </si>
  <si>
    <t>-229493210</t>
  </si>
  <si>
    <t>-467981855</t>
  </si>
  <si>
    <t>-1266242904</t>
  </si>
  <si>
    <t>-788681933</t>
  </si>
  <si>
    <t>-1445052614</t>
  </si>
  <si>
    <t>1390302619</t>
  </si>
  <si>
    <t>1920282383</t>
  </si>
  <si>
    <t>U - umyvadlo keramické závěsné bílé 500 mm</t>
  </si>
  <si>
    <t>-984110508</t>
  </si>
  <si>
    <t>1336222984</t>
  </si>
  <si>
    <t>-1567255176</t>
  </si>
  <si>
    <t>494711370</t>
  </si>
  <si>
    <t>308332137</t>
  </si>
  <si>
    <t>D - dřez nerez vestavný matný s odkapovou plochou</t>
  </si>
  <si>
    <t>-1867761258</t>
  </si>
  <si>
    <t>1928796331</t>
  </si>
  <si>
    <t>Baterie dřezová stojánková páková s otáčivým ústím</t>
  </si>
  <si>
    <t>-377726804</t>
  </si>
  <si>
    <t>604441009</t>
  </si>
  <si>
    <t>805840260</t>
  </si>
  <si>
    <t>-82863440</t>
  </si>
  <si>
    <t>22263786</t>
  </si>
  <si>
    <t>1280473183</t>
  </si>
  <si>
    <t>725R1</t>
  </si>
  <si>
    <t>Trvalé zaslepení potrubí vodovod + kanalizace</t>
  </si>
  <si>
    <t>1721925744</t>
  </si>
  <si>
    <t>737757029</t>
  </si>
  <si>
    <t>2087634202</t>
  </si>
  <si>
    <t>236708903</t>
  </si>
  <si>
    <t>-1362432205</t>
  </si>
  <si>
    <t>-1087548886</t>
  </si>
  <si>
    <t>1306684383</t>
  </si>
  <si>
    <t>-1819292780</t>
  </si>
  <si>
    <t>ON9</t>
  </si>
  <si>
    <t>Napojení na zdroj tepla</t>
  </si>
  <si>
    <t>1851984808</t>
  </si>
  <si>
    <t>hdss - Pojistková skříň HDSS</t>
  </si>
  <si>
    <t>r11 - Rozvaděč R1.1</t>
  </si>
  <si>
    <t>r32 - Rozvaděč R3.2</t>
  </si>
  <si>
    <t>07.2 - Rozvaděč vzdálených vstupů/výstupů RDO12</t>
  </si>
  <si>
    <t>/A3/</t>
  </si>
  <si>
    <t>LED SVÍTIDLO PŘISAZENÉ 49W, 6400lm, 4000K, IP66</t>
  </si>
  <si>
    <t>Přisazené svítidlo LED 23,1W, 4000°K 2458lm</t>
  </si>
  <si>
    <t>/N1/</t>
  </si>
  <si>
    <t>Nouzové svítidlo IP65 svítící při výpadku el.napětí LED 10x 0,1W 2,4V/4,5Ah, 3hod</t>
  </si>
  <si>
    <t>345355.R.1</t>
  </si>
  <si>
    <t>345357.R.2</t>
  </si>
  <si>
    <t>741310031</t>
  </si>
  <si>
    <t>Montáž vypínač nástěnný 1-jednopólový prostředí venkovní/mokré</t>
  </si>
  <si>
    <t>Montáž spínačů jedno nebo dvoupólových nástěnných se zapojením vodičů, pro prostředí venkovní nebo mokré vypínačů, řazení 1-jednopólových</t>
  </si>
  <si>
    <t>021</t>
  </si>
  <si>
    <t>Spínač 230V IP 44, zapuštěný č.1</t>
  </si>
  <si>
    <t>345514.R.3</t>
  </si>
  <si>
    <t>Detektor plynu pro oxid uhelnatý 24V, 0...10V</t>
  </si>
  <si>
    <t>Detektor plynu pro oxid uhelnatý</t>
  </si>
  <si>
    <t>Krabice přístrojová KP64/3 trojnásobná 71x45mm</t>
  </si>
  <si>
    <t>34142159r</t>
  </si>
  <si>
    <t>741122135</t>
  </si>
  <si>
    <t>Montáž kabel Cu plný kulatý žíla 4x35 mm2 zatažený v trubkách (CYKY)</t>
  </si>
  <si>
    <t>Montáž kabelů měděných bez ukončení uložených v trubkách zatažených plných kulatých nebo bezhalogenových (CYKY) počtu a průřezu žil 4x35 mm2</t>
  </si>
  <si>
    <t>34111620</t>
  </si>
  <si>
    <t>kabel silový s Cu jádrem 1kV 4x35mm2</t>
  </si>
  <si>
    <t>104,166666666667*1,2 "Přepočtené koeficientem množství</t>
  </si>
  <si>
    <t>hdss</t>
  </si>
  <si>
    <t>Pojistková skříň HDSS</t>
  </si>
  <si>
    <t>3582542263</t>
  </si>
  <si>
    <t>pojistka nožová výkonová 63A charakteristiky aM, montážní velikosti PNA1</t>
  </si>
  <si>
    <t>35825422</t>
  </si>
  <si>
    <t>r11</t>
  </si>
  <si>
    <t>Rozvaděč R1.1</t>
  </si>
  <si>
    <t>35713104</t>
  </si>
  <si>
    <t>35822404v80</t>
  </si>
  <si>
    <t>vipínač 3pólový 80A</t>
  </si>
  <si>
    <t>233</t>
  </si>
  <si>
    <t>35822173</t>
  </si>
  <si>
    <t>jistič 3-pólový 25 A vypínací charakteristika C vypínací schopnost 10 kA</t>
  </si>
  <si>
    <t>-509137166</t>
  </si>
  <si>
    <t>35713110</t>
  </si>
  <si>
    <t>rozvodnice nástěnná, průhledné dveře, 2 řady, šířka 14 modulárních jednotek</t>
  </si>
  <si>
    <t>r32</t>
  </si>
  <si>
    <t>Rozvaděč R3.2</t>
  </si>
  <si>
    <t>Rozvaděč vzdálených vstupů/výstupů RDO12</t>
  </si>
  <si>
    <t>RDO12</t>
  </si>
  <si>
    <t>moduly vzdálených Vstupů/Výstupů 12× spínací relé 250 V / 4 A</t>
  </si>
  <si>
    <t>34111090</t>
  </si>
  <si>
    <t>kabel silový s Cu jádrem 1kV 5x1,5mm2</t>
  </si>
  <si>
    <t>1210651</t>
  </si>
  <si>
    <t>KABEL CYSY 3X0,75 H05VV-F</t>
  </si>
  <si>
    <t>446</t>
  </si>
  <si>
    <t>448</t>
  </si>
  <si>
    <t>450</t>
  </si>
  <si>
    <t>227</t>
  </si>
  <si>
    <t>452</t>
  </si>
  <si>
    <t>454</t>
  </si>
  <si>
    <t>229</t>
  </si>
  <si>
    <t>456</t>
  </si>
  <si>
    <t>458</t>
  </si>
  <si>
    <t>231</t>
  </si>
  <si>
    <t>460</t>
  </si>
  <si>
    <t>462</t>
  </si>
  <si>
    <t>1830768420</t>
  </si>
  <si>
    <t>2059544447</t>
  </si>
  <si>
    <t>-1633618987</t>
  </si>
  <si>
    <t>740426877</t>
  </si>
  <si>
    <t>-1552180753</t>
  </si>
  <si>
    <t>-625049651</t>
  </si>
  <si>
    <t>1118049459</t>
  </si>
  <si>
    <t>38284342</t>
  </si>
  <si>
    <t>1149152830</t>
  </si>
  <si>
    <t>1379342912</t>
  </si>
  <si>
    <t>-1800623640</t>
  </si>
  <si>
    <t>-186364027</t>
  </si>
  <si>
    <t>-1432485872</t>
  </si>
  <si>
    <t>1983890806</t>
  </si>
  <si>
    <t>-2124664540</t>
  </si>
  <si>
    <t>-1019030142</t>
  </si>
  <si>
    <t>-1259557583</t>
  </si>
  <si>
    <t>190744865</t>
  </si>
  <si>
    <t>-2084955132</t>
  </si>
  <si>
    <t>-1040999694</t>
  </si>
  <si>
    <t>480779061</t>
  </si>
  <si>
    <t>-1646027568</t>
  </si>
  <si>
    <t>Rozvaděč pro střídač s požární odolností 30min včertně výbavy</t>
  </si>
  <si>
    <t>-1186834203</t>
  </si>
  <si>
    <t>203994091</t>
  </si>
  <si>
    <t>1301544425</t>
  </si>
  <si>
    <t>-652590000</t>
  </si>
  <si>
    <t>374683509</t>
  </si>
  <si>
    <t>-597893761</t>
  </si>
  <si>
    <t>1576952256</t>
  </si>
  <si>
    <t>-1119748099</t>
  </si>
  <si>
    <t>-900631509</t>
  </si>
  <si>
    <t>123050350</t>
  </si>
  <si>
    <t>-1547445656</t>
  </si>
  <si>
    <t>1546893435</t>
  </si>
  <si>
    <t>-2002331478</t>
  </si>
  <si>
    <t>-1891723390</t>
  </si>
  <si>
    <t>-1942722695</t>
  </si>
  <si>
    <t>D.1.4.H.u - Elektronické komunikace</t>
  </si>
  <si>
    <t xml:space="preserve">rozpočet pro pavilony A, C a krček E obsaženy v této části rozpočtu, jelikož se jedná o ucelený systém s ústřednou v pavilonu B.  Všechny položky jsou naceněny včetně montáže.</t>
  </si>
  <si>
    <t>oddíl 1 - Strukturovaná kabeláž SK</t>
  </si>
  <si>
    <t xml:space="preserve">    220990004 - 19" datový rozvaděč BD/FD1</t>
  </si>
  <si>
    <t xml:space="preserve">    220990019 - Optika a příslušenství  BD/FD1</t>
  </si>
  <si>
    <t xml:space="preserve">    220990028 - Aktivní prvky BD/FD1</t>
  </si>
  <si>
    <t xml:space="preserve">    220990031 - Optické moduly - BD/FD1</t>
  </si>
  <si>
    <t xml:space="preserve">    220990033 - Optické patch cordy  - BD/FD1</t>
  </si>
  <si>
    <t xml:space="preserve">    220990037 - Zdroj UPS  BD/FD1</t>
  </si>
  <si>
    <t xml:space="preserve">    220990039 - 19" datový rozvaděč FD2</t>
  </si>
  <si>
    <t xml:space="preserve">    220990043 - Optika a příslušenství FD2</t>
  </si>
  <si>
    <t xml:space="preserve">    220990052 - 19" datový rozvaděč FD3</t>
  </si>
  <si>
    <t xml:space="preserve">    220990067 - Optika a příslušenství  FD3</t>
  </si>
  <si>
    <t xml:space="preserve">    220990076 - Aktivní prvky FD3</t>
  </si>
  <si>
    <t xml:space="preserve">    220990078 - Optické moduly - FD3</t>
  </si>
  <si>
    <t xml:space="preserve">    220990080 - Optické patch cordy  - FD3</t>
  </si>
  <si>
    <t xml:space="preserve">    220990084 - Zdroj UPS  FD3</t>
  </si>
  <si>
    <t xml:space="preserve">    220990086 - Wifi - access point - (řídící software UniFi controller součást AP)- chodby</t>
  </si>
  <si>
    <t xml:space="preserve">    220990088 - Access point s integrovaným switche - (učebny, knceláře, sborovna)</t>
  </si>
  <si>
    <t xml:space="preserve">    220990090 - Pobočková telefonní ústředna</t>
  </si>
  <si>
    <t xml:space="preserve">    220990092 - rozšíření základní jednotky</t>
  </si>
  <si>
    <t xml:space="preserve">    220990098 - IP videotelefon</t>
  </si>
  <si>
    <t xml:space="preserve">    220990100 - Systémový telefon</t>
  </si>
  <si>
    <t xml:space="preserve">    220990102 - Externí GSM brána</t>
  </si>
  <si>
    <t xml:space="preserve">    220990104 - Elektroinstalační materiál a kabely</t>
  </si>
  <si>
    <t>oddíl 2 - Poplachový zabezpečovací a tísňový systém PZTS</t>
  </si>
  <si>
    <t xml:space="preserve">    220990141 - Kabely a elektroinstalační materiál</t>
  </si>
  <si>
    <t>oddíl 3 - Kartový systém a vstupní komunikátor IP</t>
  </si>
  <si>
    <t xml:space="preserve">    220990123 - Moduly 3 rámeček (audiovideo, dotykový displej, čtečka)- instalace pod omítkou</t>
  </si>
  <si>
    <t xml:space="preserve">    220990129 - Moduly 3 rámeček (audiovideo, dotykový displej, čtečka) - na povrchu</t>
  </si>
  <si>
    <t xml:space="preserve">    220990136 - Moduly 2 rámeček (audio, dotykový displej)- pod omítkou</t>
  </si>
  <si>
    <t xml:space="preserve">    D1 - Čtečka (autonomní)- instalace pod omítkou</t>
  </si>
  <si>
    <t xml:space="preserve">    220990145 - Zdroj</t>
  </si>
  <si>
    <t xml:space="preserve">    220990149 - Samozamykací elektrický zámek</t>
  </si>
  <si>
    <t xml:space="preserve">    220990155 - Elektrický otvírač</t>
  </si>
  <si>
    <t xml:space="preserve">    220990158 - Kabely a elektroinstalační materiál</t>
  </si>
  <si>
    <t xml:space="preserve">oddíl 4 - Jednotný čas </t>
  </si>
  <si>
    <t xml:space="preserve">    220990177 - Elektroinstalační materiál a kabely</t>
  </si>
  <si>
    <t>oddíl 5 - Domácí rozhlas s nuceným poslechem (včetně školního zvonění)</t>
  </si>
  <si>
    <t xml:space="preserve">    220990201 - Elektroinstalační materiál </t>
  </si>
  <si>
    <t>oddíl 6 - IP kamerový systém , Kabeláž je součástí oddílu strukturované kabeláže</t>
  </si>
  <si>
    <t xml:space="preserve">    220990215 - Kabely a elektroinstalační materiál (součástí dodávky strukturované kabeláže)</t>
  </si>
  <si>
    <t>oddíl 7 - Úložný elektroinstalační materiál a pož.ucpávky</t>
  </si>
  <si>
    <t>oddíl 8 - Demontáže</t>
  </si>
  <si>
    <t>oddíl 1</t>
  </si>
  <si>
    <t>Strukturovaná kabeláž SK</t>
  </si>
  <si>
    <t>220990001</t>
  </si>
  <si>
    <t>zásuvka pod omítku 2xRJ45 UTP CAT6 včetně rámečku</t>
  </si>
  <si>
    <t>220990002</t>
  </si>
  <si>
    <t>zásuvka pod omítku 1xRJ45 UTP CAT6 včetně rámečku</t>
  </si>
  <si>
    <t>220990003</t>
  </si>
  <si>
    <t>konektrto RJ45 cat.6</t>
  </si>
  <si>
    <t>220990004</t>
  </si>
  <si>
    <t>19" datový rozvaděč BD/FD1</t>
  </si>
  <si>
    <t>220990005</t>
  </si>
  <si>
    <t>Rozvaděč stojan 42U/800 x 1000, šedý, dveře sklo,</t>
  </si>
  <si>
    <t>220990006</t>
  </si>
  <si>
    <t>Podstavec pod rozvaděč 800 x 1000 s filtrem</t>
  </si>
  <si>
    <t>220990007</t>
  </si>
  <si>
    <t>Rozvodný panel 5x 230V včetně vany 2U v černé barvě</t>
  </si>
  <si>
    <t>220990008</t>
  </si>
  <si>
    <t>Patch panel černý UTP osazený 24 pozic 1U, CAT6</t>
  </si>
  <si>
    <t>220990009</t>
  </si>
  <si>
    <t>Patch panel telefonní 50 portů RJ45</t>
  </si>
  <si>
    <t>220990010</t>
  </si>
  <si>
    <t>19“ horizontální ventilační jednotka 2U se 4 ventilátory, bimetalový termostat</t>
  </si>
  <si>
    <t>220990011</t>
  </si>
  <si>
    <t>Osvětlovací jednotka 1U halogenová 288 lm</t>
  </si>
  <si>
    <t>220990012</t>
  </si>
  <si>
    <t>19" vyvazovací panel 1U jednostranná plastová lišta</t>
  </si>
  <si>
    <t>220990013</t>
  </si>
  <si>
    <t>19" vyvazovací panel 2U jednostranná plastová lišta</t>
  </si>
  <si>
    <t>220990014</t>
  </si>
  <si>
    <t>Vertikální kabelový kanál - 1ks - 42U</t>
  </si>
  <si>
    <t>220990015</t>
  </si>
  <si>
    <t>19' plno výsuvná polička 450mm s nosností 30kg</t>
  </si>
  <si>
    <t>220990016</t>
  </si>
  <si>
    <t xml:space="preserve">Patch kabel U/UTP  2m, CAT6, 2xRJ45</t>
  </si>
  <si>
    <t>220990017</t>
  </si>
  <si>
    <t xml:space="preserve">Patch kabel U/UTP  3m, CAT6, 2xRJ45</t>
  </si>
  <si>
    <t>220990018</t>
  </si>
  <si>
    <t xml:space="preserve">Patch kabel U/UTP  5m, CAT6, 2xRJ45</t>
  </si>
  <si>
    <t>220990019</t>
  </si>
  <si>
    <t xml:space="preserve">Optika a příslušenství  BD/FD1</t>
  </si>
  <si>
    <t>220990020</t>
  </si>
  <si>
    <t>výsuvný hliníkový optický rozvaděč pro montáž do 19“ datového rozvaděče, pro 24 duplexních spojek E2000, SC, (LC) s možnosti instalace dvou optických kazet, výška 1U</t>
  </si>
  <si>
    <t>220990021</t>
  </si>
  <si>
    <t>optická spojka E2000/APC, duplex, SM,</t>
  </si>
  <si>
    <t>220990022</t>
  </si>
  <si>
    <t>záslepka pro čelo vany</t>
  </si>
  <si>
    <t>220990023</t>
  </si>
  <si>
    <t>Optická kazeta 12 svarů HS, bez víka</t>
  </si>
  <si>
    <t>220990024</t>
  </si>
  <si>
    <t>Víčko pro optickou kazetu 12 svárů HS Huber + Suhner</t>
  </si>
  <si>
    <t>220990025</t>
  </si>
  <si>
    <t>optický svár SM</t>
  </si>
  <si>
    <t>220990026</t>
  </si>
  <si>
    <t>ochrana optického svaru FPS - 60mm</t>
  </si>
  <si>
    <t>220990027</t>
  </si>
  <si>
    <t>pigtail E2000/APC, 9um SM, délka 1m</t>
  </si>
  <si>
    <t>220990028</t>
  </si>
  <si>
    <t>Aktivní prvky BD/FD1</t>
  </si>
  <si>
    <t>220990029</t>
  </si>
  <si>
    <t xml:space="preserve">UniFi Switch - 48x Gbit LAN POE ( US-48-500W ) - 48x 10/100/1000Mbps včetně POE + 2x 1G/10Gbps SFP+) PoE switch  - 48x Gbit LAN, 2x SFP port, 2x SFP+, POE+, 500W je gigabitový PoE switch v 19" rackmount provedení a s maximálním výkonem PoE napájení 500W. </t>
  </si>
  <si>
    <t xml:space="preserve">UniFi Switch - 48x Gbit LAN POE ( US-48-500W ) - 48x 10/100/1000Mbps včetně POE + 2x 1G/10Gbps SFP+) PoE switch  - 48x Gbit LAN, 2x SFP port, 2x SFP+, POE+, 500W je gigabitový PoE switch v 19" rackmount provedení a s maximálním výkonem PoE napájení 500W. Switch 48 GB metalických portů + 2 SFP + 2 SFP+ porty a celkovou propustnost 70 Gbps. Gigabitové PoE na každém portu, které je možné nastavit jako aktivní PoE 802.3af/at s maximálním výkonem 34,2W/port nebo pasivní 24V s maximálním výkonem 17W/port.</t>
  </si>
  <si>
    <t>220990030</t>
  </si>
  <si>
    <t>Spravovatelný switch UniFi 16 XG - 12x SFP+, 4x 10Gbit. Šestnáctiportový router, bandwith až 160 Gbps. Podpora DHCP/IGMP Snooping, TACACS+, RADIUS, 802.1x a MAC či DHCP. Rozhraní: 12 x SFP+, 4 x 10G RJ45</t>
  </si>
  <si>
    <t>220990031</t>
  </si>
  <si>
    <t>Optické moduly - BD/FD1</t>
  </si>
  <si>
    <t>220990032</t>
  </si>
  <si>
    <t xml:space="preserve">SFP+  Single-Mode optický modul SFP+, 10Gbit ( UF-SM-10G ) / Konektory: (2) LC</t>
  </si>
  <si>
    <t>220990033</t>
  </si>
  <si>
    <t xml:space="preserve">Optické patch cordy  - BD/FD1</t>
  </si>
  <si>
    <t>220990034</t>
  </si>
  <si>
    <t>Optický patchkabel E2000(APC) - LC(APC), 9/125(singlemode), LSOH, duplex, OS2, 3m</t>
  </si>
  <si>
    <t>220990035</t>
  </si>
  <si>
    <t>Patch kabel 9/125 LCupc/LCupc SM OS 10m duplex SXPC-LC/LC-UPC-OS-1M-D</t>
  </si>
  <si>
    <t>220990036</t>
  </si>
  <si>
    <t>Patch kabel 9/125 LCupc/LCupc SM OS 3m duplex SXPC-LC/LC-UPC-OS-1M-D</t>
  </si>
  <si>
    <t>220990037</t>
  </si>
  <si>
    <t xml:space="preserve">Zdroj UPS  BD/FD1</t>
  </si>
  <si>
    <t>220990038</t>
  </si>
  <si>
    <t>Záložní zdroj - 1500 VA / 1000 W, Line interactive, 2×IEC Jumpers, 4×IEC 320 C13, USB, RS-232 a Ethernet (Smart-UPS 1500VA LCD RM 2U 230V do stojanu, se síťovou kartou) Šířka 432 mm x Výška 89 mm x Hloubka 457 mm</t>
  </si>
  <si>
    <t>220990039</t>
  </si>
  <si>
    <t>19" datový rozvaděč FD2</t>
  </si>
  <si>
    <t>220990040</t>
  </si>
  <si>
    <t>Rozvaděč nástěnný 15U/600 x 500, šedý, dveře sklo,</t>
  </si>
  <si>
    <t>220990041</t>
  </si>
  <si>
    <t>220990042</t>
  </si>
  <si>
    <t>Patch panel telefonní 25 portů RJ45</t>
  </si>
  <si>
    <t>220990043</t>
  </si>
  <si>
    <t>Optika a příslušenství FD2</t>
  </si>
  <si>
    <t>220990044</t>
  </si>
  <si>
    <t>220990045</t>
  </si>
  <si>
    <t>220990046</t>
  </si>
  <si>
    <t>220990047</t>
  </si>
  <si>
    <t>220990048</t>
  </si>
  <si>
    <t>220990049</t>
  </si>
  <si>
    <t>220990050</t>
  </si>
  <si>
    <t>220990051</t>
  </si>
  <si>
    <t>220990052</t>
  </si>
  <si>
    <t>19" datový rozvaděč FD3</t>
  </si>
  <si>
    <t>220990053</t>
  </si>
  <si>
    <t>220990054</t>
  </si>
  <si>
    <t>220990055</t>
  </si>
  <si>
    <t>220990056</t>
  </si>
  <si>
    <t>220990057</t>
  </si>
  <si>
    <t>220990058</t>
  </si>
  <si>
    <t>220990059</t>
  </si>
  <si>
    <t>220990060</t>
  </si>
  <si>
    <t>220990061</t>
  </si>
  <si>
    <t>220990062</t>
  </si>
  <si>
    <t>220990063</t>
  </si>
  <si>
    <t>220990064</t>
  </si>
  <si>
    <t>220990065</t>
  </si>
  <si>
    <t>220990066</t>
  </si>
  <si>
    <t>220990067</t>
  </si>
  <si>
    <t xml:space="preserve">Optika a příslušenství  FD3</t>
  </si>
  <si>
    <t>220990068</t>
  </si>
  <si>
    <t>220990069</t>
  </si>
  <si>
    <t>220990070</t>
  </si>
  <si>
    <t>220990071</t>
  </si>
  <si>
    <t>220990072</t>
  </si>
  <si>
    <t>220990073</t>
  </si>
  <si>
    <t>220990074</t>
  </si>
  <si>
    <t>220990075</t>
  </si>
  <si>
    <t>220990076</t>
  </si>
  <si>
    <t>Aktivní prvky FD3</t>
  </si>
  <si>
    <t>220990077</t>
  </si>
  <si>
    <t>220990078</t>
  </si>
  <si>
    <t>Optické moduly - FD3</t>
  </si>
  <si>
    <t>220990079</t>
  </si>
  <si>
    <t>220990080</t>
  </si>
  <si>
    <t xml:space="preserve">Optické patch cordy  - FD3</t>
  </si>
  <si>
    <t>220990081</t>
  </si>
  <si>
    <t>220990082</t>
  </si>
  <si>
    <t>220990083</t>
  </si>
  <si>
    <t>220990084</t>
  </si>
  <si>
    <t xml:space="preserve">Zdroj UPS  FD3</t>
  </si>
  <si>
    <t>220990085</t>
  </si>
  <si>
    <t>220990086</t>
  </si>
  <si>
    <t>Wifi - access point - (řídící software UniFi controller součást AP)- chodby</t>
  </si>
  <si>
    <t>220990087</t>
  </si>
  <si>
    <t>Přístupový bod UniFi AP AC HD je 802.11ac Wave 2 UAP zařízení. Jedná se o 4x4 MU-MIMO 2,4GHz i 5GHz Acess Point s rychlostí přenosu až 1733+800 Mbps a podporou norem 802.11a/b/g/n/ac/ac-wave2. UAP je určeno například pro kanceláře, hotely, sklady a díky v</t>
  </si>
  <si>
    <t>Přístupový bod UniFi AP AC HD je 802.11ac Wave 2 UAP zařízení. Jedná se o 4x4 MU-MIMO 2,4GHz i 5GHz Acess Point s rychlostí přenosu až 1733+800 Mbps a podporou norem 802.11a/b/g/n/ac/ac-wave2. UAP je určeno například pro kanceláře, hotely, sklady a díky voděodolnému provedení i venkovní prostory. Anténní systém obsahuje 4 dualband 3 dBi. Plně podporuje také roaming při předávání asociovaných klientů mezi jednotlivými AP. Obsahuje 2x Gigabit LAN s 48V (44 až 57V) napájením přes PoE+ a jedním portem USB-C</t>
  </si>
  <si>
    <t>220990088</t>
  </si>
  <si>
    <t>Access point s integrovaným switche - (učebny, knceláře, sborovna)</t>
  </si>
  <si>
    <t>220990089</t>
  </si>
  <si>
    <t xml:space="preserve">Přístupový bod Uplink: 10/100Mbps Ethernet Port*1/Downlink: 10/100Mbps Ethernet Port*3 (One port supports PoE OUT. The PoE OUT feature requires 802.3at, PoE+ input and the maximum output is 13W.), Power Supply,  802.3af/802.3at PoE, Power Consumption/ 9 w</t>
  </si>
  <si>
    <t xml:space="preserve">Přístupový bod Uplink: 10/100Mbps Ethernet Port*1/Downlink: 10/100Mbps Ethernet Port*3 (One port supports PoE OUT. The PoE OUT feature requires 802.3at, PoE+ input and the maximum output is 13W.), Power Supply,  802.3af/802.3at PoE, Power Consumption/ 9 watts /25.5 watts (PoE Out Included)/ Dimensions 143 × 86 × 19.7mm (5.6 × 3.4 × 0.8 in) Antenna: 2 Dual-Band Antennas/    2.4GHz: 2*3dBi/    5GHz: 2*4dBi</t>
  </si>
  <si>
    <t>220990090</t>
  </si>
  <si>
    <t>Pobočková telefonní ústředna</t>
  </si>
  <si>
    <t>220990091</t>
  </si>
  <si>
    <t xml:space="preserve">základní jednotka ústředny obsahuje: napájecí zdroj, 6 vnějších analogových linek s CLIP (3x RJ45),16 vnitřních analogových poboček s CLIP a MWR (5x RJ-45),2 vnitřní digitální pobočky (1x RJ-45),2 záložní porty v případě výpadku napájení,2 kanály DISA /1 </t>
  </si>
  <si>
    <t xml:space="preserve">základní jednotka ústředny obsahuje: napájecí zdroj, 6 vnějších analogových linek s CLIP (3x RJ45),16 vnitřních analogových poboček s CLIP a MWR (5x RJ-45),2 vnitřní digitální pobočky (1x RJ-45),2 záložní porty v případě výpadku napájení,2 kanály DISA /1 analogový vstup pro GSM bránu / Vstup IP  SIP TRUNK pro až 4 hovorové kanály  (i čísla 485151255, 484801111)/ 32 analogových vnitřních linek/ 9 IP vnitřních linek (pro 7 ks IP 2N video Interkomů, + 2 ks pro IP videotelefony)/ zjednodušené hlasové pošty,v rackovém provedení</t>
  </si>
  <si>
    <t>220990092</t>
  </si>
  <si>
    <t>rozšíření základní jednotky</t>
  </si>
  <si>
    <t>220990093</t>
  </si>
  <si>
    <t>Licence pro 4 kanály H.323 IP brány / SIP vnější linky</t>
  </si>
  <si>
    <t>220990094</t>
  </si>
  <si>
    <t>Karta 16 analogových vnitřních linek s Caller ID a MWL (4x RJ45)</t>
  </si>
  <si>
    <t>220990095</t>
  </si>
  <si>
    <t>Licenční klíč pro připojení SIP terminálu (IP telefonu) jiného výrobce. 1 terminál (telefon)</t>
  </si>
  <si>
    <t>220990096</t>
  </si>
  <si>
    <t>Licence SIP terminálu jiného výrobce / SIP Konferenčního terminálu - pro 5 uživatelů</t>
  </si>
  <si>
    <t>220990097</t>
  </si>
  <si>
    <t>Rozšiřující přídavná karta VoIP DSP (Small) - VOIP, DISA, konference, jednotné zprávy pro telefonní ústředny</t>
  </si>
  <si>
    <t>220990098</t>
  </si>
  <si>
    <t>IP videotelefon</t>
  </si>
  <si>
    <t>220990099</t>
  </si>
  <si>
    <t xml:space="preserve">Videotelefon , podpora pro VoIP, display o úhlopříčce 7 palců, 16x SIP, až sedmicestná audio-konference, třícestná video-konference; rozhraní: Dvoupásmová WiFi, Bluetooth, LAN 2x100/1000 Mbps, PoE. Podpora USB portu, obsahuje slot pro SD cartu, mini-HDMI </t>
  </si>
  <si>
    <t>Videotelefon , podpora pro VoIP, display o úhlopříčce 7 palců, 16x SIP, až sedmicestná audio-konference, třícestná video-konference; rozhraní: Dvoupásmová WiFi, Bluetooth, LAN 2x100/1000 Mbps, PoE. Podpora USB portu, obsahuje slot pro SD cartu, mini-HDMI výstup</t>
  </si>
  <si>
    <t>220990100</t>
  </si>
  <si>
    <t>Systémový telefon</t>
  </si>
  <si>
    <t>220990101</t>
  </si>
  <si>
    <t>IP telefon (s napájecím kabelem)/Digitální systémový terminál s 6-řádkovým displejem 242×109 pixelů/Speciální funkce: hlasitý odposlech, programovatelná tlačítka (24), kompatibilní se sluchátky, EHS, Wideband</t>
  </si>
  <si>
    <t>220990102</t>
  </si>
  <si>
    <t>Externí GSM brána</t>
  </si>
  <si>
    <t>220990103</t>
  </si>
  <si>
    <t>externí GSM brána</t>
  </si>
  <si>
    <t>220990104</t>
  </si>
  <si>
    <t>Elektroinstalační materiál a kabely</t>
  </si>
  <si>
    <t>220990105</t>
  </si>
  <si>
    <t>kabel U/UTP drát CAT6, PVC, cívka 500m, šedý</t>
  </si>
  <si>
    <t>220990106</t>
  </si>
  <si>
    <t>kabel SYKFY 25x2x0,5</t>
  </si>
  <si>
    <t>220990107</t>
  </si>
  <si>
    <t>Mikrokabel - OFS, SM, MiDia GX DryCore, 8 vl. G657.A1</t>
  </si>
  <si>
    <t>220990108</t>
  </si>
  <si>
    <t>Zafouknutí optického kabelu do mikrotrubičky</t>
  </si>
  <si>
    <t>220990109</t>
  </si>
  <si>
    <t>Mikrotrubička LSOH 8/10mm včetně spojek</t>
  </si>
  <si>
    <t>220990110</t>
  </si>
  <si>
    <t>trubka obebná - MONOFLEX 16 320N PVC (ČSN)</t>
  </si>
  <si>
    <t>220990111</t>
  </si>
  <si>
    <t>trubka obebná - MONOFLEX 23 320N PVC (ČSN)</t>
  </si>
  <si>
    <t>220990112</t>
  </si>
  <si>
    <t>trubka obebná - MONOFLEX 29 320N PVC (ČSN)</t>
  </si>
  <si>
    <t>220990113</t>
  </si>
  <si>
    <t>krabice přístrojová KP68/2</t>
  </si>
  <si>
    <t>220990114</t>
  </si>
  <si>
    <t>krabice KU68-1901 vč.víčka pod omítku</t>
  </si>
  <si>
    <t>220990115</t>
  </si>
  <si>
    <t>prostup stavební konstrukcí zdivo do tl.300mm, otvor 30x30mm</t>
  </si>
  <si>
    <t>220990116</t>
  </si>
  <si>
    <t>drážka pro tr.16, cihla</t>
  </si>
  <si>
    <t>220990117</t>
  </si>
  <si>
    <t>drážka pro tr.23, cihla</t>
  </si>
  <si>
    <t>220990118</t>
  </si>
  <si>
    <t>drážka pro tr.29, cihla</t>
  </si>
  <si>
    <t>220990119</t>
  </si>
  <si>
    <t>měření U/UTP kabelů, vystavení meřícího protokolu</t>
  </si>
  <si>
    <t>220990120</t>
  </si>
  <si>
    <t>měření optických vláken (dle počtu vláken), certifikační protokol</t>
  </si>
  <si>
    <t>220990121</t>
  </si>
  <si>
    <t>zednické výpomoci (vysekání niky pro konzoly, podpěry, závěsy, zazdění nebo zabetonování rýh nebo kapes ve zdech nebo stropech, nastřelování upevňovacích prvků, upevňování pomocí hmoždinek apod)</t>
  </si>
  <si>
    <t>220990122</t>
  </si>
  <si>
    <t>drobný elektroinstalační materiál (5kg)</t>
  </si>
  <si>
    <t>oddíl 2</t>
  </si>
  <si>
    <t>Poplachový zabezpečovací a tísňový systém PZTS</t>
  </si>
  <si>
    <t>220990123</t>
  </si>
  <si>
    <t>Ústředna až 520 zón a 32 grup v krytu bez klávesnice s komunikátorem a zdrojem</t>
  </si>
  <si>
    <t>220990124</t>
  </si>
  <si>
    <t>akumulátor 12V,17Ah-ústředna</t>
  </si>
  <si>
    <t>220990125</t>
  </si>
  <si>
    <t>LCD klávesnice , tamper,zeleně podsvětlený displej 2x16 znaků, akustická signalizace</t>
  </si>
  <si>
    <t>220990126</t>
  </si>
  <si>
    <t>Koncentrátor v kovovém krytu pro 8 zón a 4 PGM výstupy</t>
  </si>
  <si>
    <t>220990127</t>
  </si>
  <si>
    <t xml:space="preserve">Spínaný zdroj v kovovém krytu 13,8 Vss / 10A s  výstupy a odpojovačem</t>
  </si>
  <si>
    <t>220990128</t>
  </si>
  <si>
    <t>AKU 12V/75Ah se šroubovými svorkami M6 a životností až 10 let</t>
  </si>
  <si>
    <t>220990129</t>
  </si>
  <si>
    <t>Kovový univerzální dvouprostorový kryt pro zdroj a akumulátor 80Ah</t>
  </si>
  <si>
    <t>220990130</t>
  </si>
  <si>
    <t>Spínaný zdroj v kovovém krytu 13,8 Vss / 5A s reléovými výstupy a odpojovačem</t>
  </si>
  <si>
    <t>220990131</t>
  </si>
  <si>
    <t>Akumulátor 12V/38Ah se šroubovými svorkami M6 a životností až 10 let, VdS</t>
  </si>
  <si>
    <t>220990132</t>
  </si>
  <si>
    <t>PIR detektor s dosahem 12m a pohledem pod sebe, stupeň 2</t>
  </si>
  <si>
    <t>220990133</t>
  </si>
  <si>
    <t>PIR detektor s půlkulovou otočnou čočkou a dosahem 21m / 45m, stupeň 2</t>
  </si>
  <si>
    <t>220990134</t>
  </si>
  <si>
    <t>Magnetický kontakt povrchový 2cm, plast, NC , stupeň 2</t>
  </si>
  <si>
    <t>220990135</t>
  </si>
  <si>
    <t>svorkovnicová deska se šroubovacími kontakty a kovovým hranatým víkem určena pro zápustnou montáž do krabic KU68. Počet svorek 18 (z toho 2 pro ochranný NC kontakt), barva bílá.</t>
  </si>
  <si>
    <t>220990136</t>
  </si>
  <si>
    <t>Plastová povrchová propojovací krabice 8 + 2 šroubovací svorky</t>
  </si>
  <si>
    <t>220990137</t>
  </si>
  <si>
    <t>vnitřní siréna 12VDC. / 95dB/1m</t>
  </si>
  <si>
    <t>220990138</t>
  </si>
  <si>
    <t>venkovní zálohovaná siréna včetně akum.</t>
  </si>
  <si>
    <t>220990139</t>
  </si>
  <si>
    <t>Systémový GSM modul v kovovém krytu pro posílání SMS a volání uživateli</t>
  </si>
  <si>
    <t>220990140</t>
  </si>
  <si>
    <t>připojení na PCO bezpečnostní agentury (včetně vypracování příslušné PD, objetového dílu, antény, kabelu, nastavení a pod)</t>
  </si>
  <si>
    <t>220990141</t>
  </si>
  <si>
    <t>Kabely a elektroinstalační materiál</t>
  </si>
  <si>
    <t>220990142</t>
  </si>
  <si>
    <t>kabel FTP 4p cat5E</t>
  </si>
  <si>
    <t>220990143</t>
  </si>
  <si>
    <t>kabel FI-HT06 6X0,22</t>
  </si>
  <si>
    <t>220990144</t>
  </si>
  <si>
    <t>kabel YY-JZ 2X1</t>
  </si>
  <si>
    <t>220990145</t>
  </si>
  <si>
    <t>kabel YY-JZ 2X1,5</t>
  </si>
  <si>
    <t>220990146</t>
  </si>
  <si>
    <t>kabel YY-JZ 2X2,5</t>
  </si>
  <si>
    <t>220990147</t>
  </si>
  <si>
    <t>trubka PVC 16 2316</t>
  </si>
  <si>
    <t>220990148</t>
  </si>
  <si>
    <t>trubka PVC 23 2323</t>
  </si>
  <si>
    <t>220990149</t>
  </si>
  <si>
    <t>trubka PVC 29 2329</t>
  </si>
  <si>
    <t>220990150</t>
  </si>
  <si>
    <t>krabice KU68-1901 vč.víčka</t>
  </si>
  <si>
    <t>220990151</t>
  </si>
  <si>
    <t>krabice KO100</t>
  </si>
  <si>
    <t>220990152</t>
  </si>
  <si>
    <t>drážka pro tr.16</t>
  </si>
  <si>
    <t>220990153</t>
  </si>
  <si>
    <t>drážka pro tr.23</t>
  </si>
  <si>
    <t>220990154</t>
  </si>
  <si>
    <t>drážka pro tr.29</t>
  </si>
  <si>
    <t>220990155</t>
  </si>
  <si>
    <t>220990156</t>
  </si>
  <si>
    <t>220990157</t>
  </si>
  <si>
    <t>programování ústředny</t>
  </si>
  <si>
    <t>220990158</t>
  </si>
  <si>
    <t>revize zařízení</t>
  </si>
  <si>
    <t>220990159</t>
  </si>
  <si>
    <t>oddíl 3</t>
  </si>
  <si>
    <t>Kartový systém a vstupní komunikátor IP</t>
  </si>
  <si>
    <t>Moduly 3 rámeček (audiovideo, dotykový displej, čtečka)- instalace pod omítkou</t>
  </si>
  <si>
    <t>220990124.1</t>
  </si>
  <si>
    <t>základní jednotka IP s HD kamerou, SIP, POE</t>
  </si>
  <si>
    <t>220990125.1</t>
  </si>
  <si>
    <t>Modul Dotykový displej (čtyřpalcový LCD displej pro intuitivní ovládání a vyhledávání v telefonním seznamu se stromovou strukturou a kapacitou až 10000 kontaktů, dotyková klávesnice pro vložení přístupového kódu)</t>
  </si>
  <si>
    <t>220990126.1</t>
  </si>
  <si>
    <t>Čtečka RFID karet 13.56MHz s NFC (Modul čtečky karet umožní kontrolu vstupu pomocí bezkontaktních karet nebo klíčenek. Modul podporuje karty nebo jiné nosiče frekvence 13.56 MHz standardů)</t>
  </si>
  <si>
    <t>220990127.1</t>
  </si>
  <si>
    <t>Rám pro instalaci do zdi, 3 moduly (130 (š) x 361 (v) x 5 (h) mm)</t>
  </si>
  <si>
    <t>220990128.1</t>
  </si>
  <si>
    <t>Krabice pro instalaci do zdi - 3 moduly</t>
  </si>
  <si>
    <t>Moduly 3 rámeček (audiovideo, dotykový displej, čtečka) - na povrchu</t>
  </si>
  <si>
    <t>220990130.1</t>
  </si>
  <si>
    <t>220990131.1</t>
  </si>
  <si>
    <t>220990132.1</t>
  </si>
  <si>
    <t>220990133.1</t>
  </si>
  <si>
    <t>Rám pro instalaci na povrch, 3 moduly (107 (š) x 339 (v) x 28 (h) mm)</t>
  </si>
  <si>
    <t>220990134.1</t>
  </si>
  <si>
    <t>220990135.1</t>
  </si>
  <si>
    <t>montážní deska 3 moduly Rozměr: 107 x 340 mm (Umožňuje montáž na sklo nebo nerovný povrch)</t>
  </si>
  <si>
    <t>Moduly 2 rámeček (audio, dotykový displej)- pod omítkou</t>
  </si>
  <si>
    <t>220990137.1</t>
  </si>
  <si>
    <t>Hlavní jednotka bez kamery IP (bez klávesnice,kamery a displeje)</t>
  </si>
  <si>
    <t>220990138.1</t>
  </si>
  <si>
    <t>220990139.1</t>
  </si>
  <si>
    <t>Rám pro instalaci do zdi - 2 moduly</t>
  </si>
  <si>
    <t>220990140.1</t>
  </si>
  <si>
    <t>Krabice pro instalaci do zdi - 2 moduly</t>
  </si>
  <si>
    <t>Čtečka (autonomní)- instalace pod omítkou</t>
  </si>
  <si>
    <t>220990142.1</t>
  </si>
  <si>
    <t>autonomní IP čtečka 13.56 MHz / podpora NFC / ACCESS Unit RFID/ bez krycího rámečku</t>
  </si>
  <si>
    <t>220990143.1</t>
  </si>
  <si>
    <t>Rám pro instalaci do zdi - 1 modul / 130 (š) x 153 (v) x 5 (h) mm</t>
  </si>
  <si>
    <t>220990144.1</t>
  </si>
  <si>
    <t>Krabice pro instalaci do zdi - 1 modu / Otvor do zdi: 108 (š) x 136 (v) x 45 (h) mm</t>
  </si>
  <si>
    <t>220990146.1</t>
  </si>
  <si>
    <t>Spínaný zdroj v kovovém krytu 13,8 Vss / 10A</t>
  </si>
  <si>
    <t>220990147.1</t>
  </si>
  <si>
    <t>Spínaný zdroj v kovovém krytu 13,8 Vss / 5A</t>
  </si>
  <si>
    <t>220990148.1</t>
  </si>
  <si>
    <t>Spínaný zdroj v kovovém krytu 13,8 Vss / 3A</t>
  </si>
  <si>
    <t>Samozamykací elektrický zámek</t>
  </si>
  <si>
    <t>220990150.1</t>
  </si>
  <si>
    <t xml:space="preserve">Elektromechanický hluboký samozamykací panikový zámek / 12 nebo 24 Vss/backset 55 mm, rozteč 72 mm/ pro únikové a panikové východy  /pro požární dveře/Použití na požárně odolných a únikových dveří nebo jejich kombinace/Odběr - nominální  240 mA /Odběr - m</t>
  </si>
  <si>
    <t xml:space="preserve">Elektromechanický hluboký samozamykací panikový zámek / 12 nebo 24 Vss/backset 55 mm, rozteč 72 mm/ pro únikové a panikové východy  /pro požární dveře/Použití na požárně odolných a únikových dveří nebo jejich kombinace/Odběr - nominální  240 mA /Odběr - max. 550 mA</t>
  </si>
  <si>
    <t>220990151.1</t>
  </si>
  <si>
    <t>Bezpečnostní kování klika x klika ,9mm dělený čtyřhran</t>
  </si>
  <si>
    <t>220990152.1</t>
  </si>
  <si>
    <t>Kabel k elektromechanickým a elektromotorickým zámkům (6 m)</t>
  </si>
  <si>
    <t>220990153.1</t>
  </si>
  <si>
    <t xml:space="preserve">Kabelová zadlabací průchodka  (260 mm)</t>
  </si>
  <si>
    <t>220990154.1</t>
  </si>
  <si>
    <t>Protiplechy k elektromechanickým a elektromotorickým zámkům</t>
  </si>
  <si>
    <t>Elektrický otvírač</t>
  </si>
  <si>
    <t>220990156.1</t>
  </si>
  <si>
    <t>Elektrický otvírač 12V/230mA, stav. střelka/standard/reverzní</t>
  </si>
  <si>
    <t>220990157.1</t>
  </si>
  <si>
    <t>Dlouhá lišta pro el. otvírač o délce 250mm,šířka 25mm</t>
  </si>
  <si>
    <t>220990159.1</t>
  </si>
  <si>
    <t>220990160</t>
  </si>
  <si>
    <t>220990161</t>
  </si>
  <si>
    <t>220990162</t>
  </si>
  <si>
    <t xml:space="preserve">trubka obebná -  16 320N PVC (ČSN)</t>
  </si>
  <si>
    <t>220990163</t>
  </si>
  <si>
    <t xml:space="preserve">trubka obebná -  23 320N PVC (ČSN)</t>
  </si>
  <si>
    <t>220990164</t>
  </si>
  <si>
    <t xml:space="preserve">trubka obebná -  29 320N PVC (ČSN)</t>
  </si>
  <si>
    <t>220990165</t>
  </si>
  <si>
    <t>prostup stavební konstrukcí do 300mm</t>
  </si>
  <si>
    <t>220990166</t>
  </si>
  <si>
    <t>220990167</t>
  </si>
  <si>
    <t>220990168</t>
  </si>
  <si>
    <t>220990169</t>
  </si>
  <si>
    <t>220990170</t>
  </si>
  <si>
    <t>220990171</t>
  </si>
  <si>
    <t>oddíl 4</t>
  </si>
  <si>
    <t xml:space="preserve">Jednotný čas </t>
  </si>
  <si>
    <t>220990172</t>
  </si>
  <si>
    <t>Signální autonomní hodiny, 2 linky, vestavěný zdroj 75V~/0,8A pro zvonky, Dva nezávislé spínací okruhy 10A/250V~, Jedna linka podružných hodin pro minutové, půlminutové nebo sekundové strojky</t>
  </si>
  <si>
    <t>220990173</t>
  </si>
  <si>
    <t>Pro příjem radiového signálu DCF 77.5 kHz, který slouží pro synchronizaci mikroprocesorem řízených hlavních hodin s vlastní krystalovou časovou základnou. Tento přijímač je určen pro použití s hlavními hodinami (včetně půříslušenství)</t>
  </si>
  <si>
    <t>220990174</t>
  </si>
  <si>
    <t>Ručičkové hodiny interiérové kulaté 40cm, nástěnné, jednostranné, řízené ML24V</t>
  </si>
  <si>
    <t>220990175</t>
  </si>
  <si>
    <t>Ručičkové hodiny interiérové kulaté 50cm, nástěnné, jednostranné, řízené ML24V - v ochranném krytu</t>
  </si>
  <si>
    <t>220990176</t>
  </si>
  <si>
    <t>Ručičkové hodiny interiérové kulaté 50cm, závěsné oboustanné, řízené ML24V</t>
  </si>
  <si>
    <t>220990177</t>
  </si>
  <si>
    <t>220990178</t>
  </si>
  <si>
    <t>kabel CYKY 2x2,5</t>
  </si>
  <si>
    <t>220990179</t>
  </si>
  <si>
    <t>220990180</t>
  </si>
  <si>
    <t>220990181</t>
  </si>
  <si>
    <t>220990182</t>
  </si>
  <si>
    <t>220990183</t>
  </si>
  <si>
    <t>220990184</t>
  </si>
  <si>
    <t>drážka pro kabel pod omítkou</t>
  </si>
  <si>
    <t>220990185</t>
  </si>
  <si>
    <t>220990186</t>
  </si>
  <si>
    <t>oddíl 5</t>
  </si>
  <si>
    <t>Domácí rozhlas s nuceným poslechem (včetně školního zvonění)</t>
  </si>
  <si>
    <t>220990187</t>
  </si>
  <si>
    <t>systémová řídicí jednotka 240W, 6 zón s individuální regulací hlasitosti, 4 audio vstupy, 2 porty pro mikrofonní stanice, provozní logické vstupy a výstupy, Ethernet port, digitální zpracování</t>
  </si>
  <si>
    <t>220990188</t>
  </si>
  <si>
    <t>systémová rozšiřující jednotka 240W, 6 zón s individuální regulací hlasitosti, lokální audio vstup pro možnost vlastního audio programu nezávislého na zbytku systému, provozní logické vstupy a výstupy, permanentní monitorování 100V linek bez přerušení aud</t>
  </si>
  <si>
    <t>systémová rozšiřující jednotka 240W, 6 zón s individuální regulací hlasitosti, lokální audio vstup pro možnost vlastního audio programu nezávislého na zbytku systému, provozní logické vstupy a výstupy, permanentní monitorování 100V linek bez přerušení audiosignálu</t>
  </si>
  <si>
    <t>220990189</t>
  </si>
  <si>
    <t>Mikrofonní stanice pro informační hlášení, 10 programovatelných tlačítek pro volbu zón a spouštění provozních zpráv</t>
  </si>
  <si>
    <t>220990190</t>
  </si>
  <si>
    <t>Napájecí zdroj na DIN lištu, 230VAC/24VDC, 4A</t>
  </si>
  <si>
    <t>220990191</t>
  </si>
  <si>
    <t>Modulární digitální audio přehrávač, 4 sloty pro volitelné zásuvné moduly. Barevný grafický 2,8" LCD displej + otočný enkodér, odposlechový reproduktor s regulací hlasitosti na čelním panelu. Možnost ovládání z PC nebo mobilních zařízení prostřednictvím b</t>
  </si>
  <si>
    <t xml:space="preserve">Modulární digitální audio přehrávač, 4 sloty pro volitelné zásuvné moduly. Barevný grafický 2,8" LCD displej + otočný enkodér, odposlechový reproduktor s regulací hlasitosti na čelním panelu. Možnost ovládání z PC nebo mobilních zařízení prostřednictvím bezplatné aplikace AUDAC Touch™. 4x port USB, LAN port, sériový port RS232 pro integraci s externími systémy. Možnost instalace volitelného 4x4kanálového rozhraní  (zvl. přísl.)</t>
  </si>
  <si>
    <t>220990192</t>
  </si>
  <si>
    <t>přehrávač/rekordér audio souborů z/na USB. Přehrává bezeztrátové i komprimované formáty WAV, FLAC, MP3, OGG, AAC, WMA, nahrává do WAV, MP3, OGG. Symetrický stereofonní audio výstup s regulací úrovně v rozsahu -91dB...+8dB. Symetrický stereofonní audio vst</t>
  </si>
  <si>
    <t>přehrávač/rekordér audio souborů z/na USB. Přehrává bezeztrátové i komprimované formáty WAV, FLAC, MP3, OGG, AAC, WMA, nahrává do WAV, MP3, OGG. Symetrický stereofonní audio výstup s regulací úrovně v rozsahu -91dB...+8dB. Symetrický stereofonní audio vstup pro nahrávání.</t>
  </si>
  <si>
    <t>220990193</t>
  </si>
  <si>
    <t>Programovatelný MP3 přehrávač s paměťovou kartou, rozhraní LAN, GPIO, USB</t>
  </si>
  <si>
    <t>220990193.1</t>
  </si>
  <si>
    <t>Rozvaděč 27U/600x600, šedý, dveře sklo nedělený</t>
  </si>
  <si>
    <t>220990194</t>
  </si>
  <si>
    <t>220990194.1</t>
  </si>
  <si>
    <t xml:space="preserve">19“ horizontální ventilační jednotka 2U se 4 ventilátory, bimetalový termostat,  hlučnost &lt; 51dB</t>
  </si>
  <si>
    <t>220990195</t>
  </si>
  <si>
    <t>19" polička s perforací 1U/450mm, max. nosnost 40kg</t>
  </si>
  <si>
    <t>220990195.1</t>
  </si>
  <si>
    <t>Termospínač 230VAC pro ventilační jednotky</t>
  </si>
  <si>
    <t>220990196</t>
  </si>
  <si>
    <t>Úchyty pro instalaci rozhlasové ústředny do 19in stojanu</t>
  </si>
  <si>
    <t>220990196.1</t>
  </si>
  <si>
    <t>Sada nosných ližin pro SPR6xx a OPR3xxA</t>
  </si>
  <si>
    <t>220990197</t>
  </si>
  <si>
    <t>19" montážní panel 3U se zapuštěnou DIN lištou, odnímatelný kovový kryt, příprava pro vyvázání kabeláže k DIN přístrojům nahoře i dole, dodávka vč. Záslepek</t>
  </si>
  <si>
    <t>220990198</t>
  </si>
  <si>
    <t>Nástěnný reproduktor s transformátorem pro připojení na 100V rozvody, odbočky 6/3/1,5W @ 100V, bílý. Skříň z plastu ABS</t>
  </si>
  <si>
    <t>220990199</t>
  </si>
  <si>
    <t>reprosoustava s konzolou bílá - 15 – 30 – 60 W / 100 V, 60 W / 8 Ω, 45 – 20 000 Hz, přepínač výkonu, 8″ basový reproduktor, 50 mm kalotový výškový reproduktor, instalační konzola, vlhkuodolné. IP43</t>
  </si>
  <si>
    <t>220990200</t>
  </si>
  <si>
    <t>Regulátor hlasitosti pro připojení na 100V rozvody, max. 20W @ 100V, relé nuceného poslechu</t>
  </si>
  <si>
    <t>220990201</t>
  </si>
  <si>
    <t xml:space="preserve">Elektroinstalační materiál </t>
  </si>
  <si>
    <t>220990202</t>
  </si>
  <si>
    <t xml:space="preserve">Silový kabel 4x2.5  B2ca (bez funkční integrity, bezhalogenové dle ČSN 50266 dle vyhl. 268/2011)</t>
  </si>
  <si>
    <t>220990203</t>
  </si>
  <si>
    <t xml:space="preserve">Silový kabel 2x2.5  B2ca (bez funkční integrity, bezhalogenové dle ČSN 50266 dle vyhl. 268/2011)</t>
  </si>
  <si>
    <t>220990204</t>
  </si>
  <si>
    <t>kabel FTP cat.6</t>
  </si>
  <si>
    <t>220990205</t>
  </si>
  <si>
    <t xml:space="preserve">lišta hranatá 60x40 HA (3m)  včetně spoj.materiálu</t>
  </si>
  <si>
    <t>220990206</t>
  </si>
  <si>
    <t>prostup stavební konstrukcí zdivo do tl.300mm, otvor 200x200mm</t>
  </si>
  <si>
    <t>220990207</t>
  </si>
  <si>
    <t>220990208</t>
  </si>
  <si>
    <t>220990209</t>
  </si>
  <si>
    <t>oddíl 6</t>
  </si>
  <si>
    <t>IP kamerový systém , Kabeláž je součástí oddílu strukturované kabeláže</t>
  </si>
  <si>
    <t>220990210</t>
  </si>
  <si>
    <t>venkovní IP bullet kamera, 4MP, MZVF 2.8-12mm, WDR 140dB, IR 50m, H.265(+), DF, VA, IP67</t>
  </si>
  <si>
    <t>220990211</t>
  </si>
  <si>
    <t>vnitřní IP dome kamera, 4MP, MZVF 2.8-12mm, WDR 140dB, IR 30m, H.265(+), DF, VA</t>
  </si>
  <si>
    <t>220990212</t>
  </si>
  <si>
    <t>NVR pro 16 IP kamer, HDMI, 16x PoE, I/O, Audio, bez HDD</t>
  </si>
  <si>
    <t>220990213</t>
  </si>
  <si>
    <t>Přídavný HDD s kapacitou 4TB</t>
  </si>
  <si>
    <t>220990214</t>
  </si>
  <si>
    <t>monitor LCD 15" (servisní do technické místnosti)</t>
  </si>
  <si>
    <t>220990215</t>
  </si>
  <si>
    <t>Kabely a elektroinstalační materiál (součástí dodávky strukturované kabeláže)</t>
  </si>
  <si>
    <t>220990216</t>
  </si>
  <si>
    <t>oživení a nastavení systému IP CCTV</t>
  </si>
  <si>
    <t>oddíl 7</t>
  </si>
  <si>
    <t>Úložný elektroinstalační materiál a pož.ucpávky</t>
  </si>
  <si>
    <t>220990217</t>
  </si>
  <si>
    <t>kabelový žlab KZ 150x60x0.75 pozink (včetně víka, přepážky,spoj.mat a kotvení)_ neslouží pro uložení vedení nn</t>
  </si>
  <si>
    <t>220990218</t>
  </si>
  <si>
    <t>Parapetní přístrojový kanál pro vestavbu přístrojů 45 53x165x2000 Alu,eloxováno/ včetně stíncí přepážky</t>
  </si>
  <si>
    <t>220990219</t>
  </si>
  <si>
    <t>přístrojová krabice do parapetníjo kanálu (pouze pro datové zásuvky)</t>
  </si>
  <si>
    <t>220990220</t>
  </si>
  <si>
    <t>stahovací pásky SP (bal100 ks)</t>
  </si>
  <si>
    <t>220990221</t>
  </si>
  <si>
    <t>Protipožární ucpávka EI90min, min. tl.stěny 150, až do 300 cm2</t>
  </si>
  <si>
    <t>220990222</t>
  </si>
  <si>
    <t>Štítek protipožární</t>
  </si>
  <si>
    <t>220990223</t>
  </si>
  <si>
    <t>220990224</t>
  </si>
  <si>
    <t>Soudal Firecryl FR bílý protipožární tmel ,třída reakce na oheň dle ČSN EN 13501-1:2007 B-s1, d0, Požární odolnosti v dané spáře vyšší než 240 minut (bal 310 ml)</t>
  </si>
  <si>
    <t>bal</t>
  </si>
  <si>
    <t>220990225</t>
  </si>
  <si>
    <t>trubka obebná - pr.40 750N PVC (EN)</t>
  </si>
  <si>
    <t>464</t>
  </si>
  <si>
    <t>220990226</t>
  </si>
  <si>
    <t>trubka obebná - pr.32 750N PVC (EN)</t>
  </si>
  <si>
    <t>466</t>
  </si>
  <si>
    <t>220990227</t>
  </si>
  <si>
    <t>468</t>
  </si>
  <si>
    <t>235</t>
  </si>
  <si>
    <t>220990228</t>
  </si>
  <si>
    <t>prostup stavební konstrukcí zdivo do tl.300mm, otvor 1500x1000mm</t>
  </si>
  <si>
    <t>470</t>
  </si>
  <si>
    <t>220990229</t>
  </si>
  <si>
    <t>zednické výpomoci</t>
  </si>
  <si>
    <t>472</t>
  </si>
  <si>
    <t>oddíl 8</t>
  </si>
  <si>
    <t>Demontáže</t>
  </si>
  <si>
    <t>237</t>
  </si>
  <si>
    <t>220990230</t>
  </si>
  <si>
    <t>Demontáž stávajících koncových prvků a lišt</t>
  </si>
  <si>
    <t>474</t>
  </si>
  <si>
    <t>Rozváděč RB-IRC1 plastová skříň, výbava dle regulačních schémat, zásuvka pro switch, dodávka</t>
  </si>
  <si>
    <t>Rozváděč RB-IRC2,3 plastová skříň, výbava dle regulačních schémat, dodávka</t>
  </si>
  <si>
    <t>01.u - AV Pavilon B</t>
  </si>
  <si>
    <t>AVT - Koncové prvky, nábytek knihovna 1.07 Budova B 1NP</t>
  </si>
  <si>
    <t xml:space="preserve">    D3 - Nábytek</t>
  </si>
  <si>
    <t xml:space="preserve">    D4 - Standard smíšené výuky</t>
  </si>
  <si>
    <t>D5 - Koncové prvky, nábytek učebna informatiky 1.05 Budova B 1NP</t>
  </si>
  <si>
    <t>D6 - Koncové prvky, nábytek učebna robotiky I 1.08 Budova B 1NP</t>
  </si>
  <si>
    <t xml:space="preserve">    D7 - Výukové pomůcky robotiky</t>
  </si>
  <si>
    <t xml:space="preserve">    D8 - Výukové pomůcky pro VR</t>
  </si>
  <si>
    <t>D9 - Koncové prvky, nábytek učebna cizích jazyků pro 2.stupeň 2.08 + 2.09 Budova B 2NP</t>
  </si>
  <si>
    <t>D11 - Koncové prvky, nábytek učebna FY + CHE 2.11. + kabinet 2.12 + 2.13 Budova B 2NP</t>
  </si>
  <si>
    <t xml:space="preserve">    D12 - Interaktivní zobrazovač + vizualizér</t>
  </si>
  <si>
    <t xml:space="preserve">    D13 - Pracovní stanice + vybavení učebny přírodních věd</t>
  </si>
  <si>
    <t xml:space="preserve">    D14 - Výukové pomůcky - chemie</t>
  </si>
  <si>
    <t xml:space="preserve">    D15 - Výukové pomůcky - fyzika</t>
  </si>
  <si>
    <t>D16 - Koncové prvky, nábytek učebna pracovních činností 3.07 Budova B 3NP</t>
  </si>
  <si>
    <t xml:space="preserve">    D17 - Výukové pomůcky - doplní škola</t>
  </si>
  <si>
    <t>D18 - Koncové prvky, nábytek 3.09 kabinet Budova B 3NP</t>
  </si>
  <si>
    <t>Koncové prvky, nábytek knihovna 1.07 Budova B 1NP</t>
  </si>
  <si>
    <t>Tablet</t>
  </si>
  <si>
    <t>Tablet - displej min. 10,3" s rozlišením min. 2000 × 1200, 8-mi jádrový CPU, RAM 4GB, interní paměť min. 64GB, volitelně rozšířitelné o paměťovou kartu až do velikosti 1024GB, Wi-Fi ac, Bluetooth, webkamera 8 Mpx + 5 Mpx, hmotnost max. 480g, USB-C, operač</t>
  </si>
  <si>
    <t>Tablet - displej min. 10,3" s rozlišením min. 2000 × 1200, 8-mi jádrový CPU, RAM 4GB, interní paměť min. 64GB, volitelně rozšířitelné o paměťovou kartu až do velikosti 1024GB, Wi-Fi ac, Bluetooth, webkamera 8 Mpx + 5 Mpx, hmotnost max. 480g, USB-C, operační systém kompatibilní s Android aplikacemi. Cena včetně dopravy.</t>
  </si>
  <si>
    <t>Pouzdro</t>
  </si>
  <si>
    <t>Ochranné pouzdro pro tablet, zavírací, dva polohovatelné úhly, ochrana displeje proti poškrábání. Cena včetně dopravy.</t>
  </si>
  <si>
    <t>Stylus</t>
  </si>
  <si>
    <t>stylus kompatibilní s tabletem. Cena včetně dopravy.</t>
  </si>
  <si>
    <t xml:space="preserve">Dobíjecí skříň pro Notebook - horizontální prostor pro uložení až 32ks 11" zařízení, max. velikost uložených zařízení  445 x 335 x 40 mm (obsazení dvou pozic), vestavěný teplotní senzor, řízení nabíjení - funkce měkkého startu měří náběhové proudy a zabra</t>
  </si>
  <si>
    <t xml:space="preserve">Dobíjecí skříň pro Notebook - horizontální prostor pro uložení až 32ks 11" zařízení, max. velikost uložených zařízení  445 x 335 x 40 mm (obsazení dvou pozic), vestavěný teplotní senzor, řízení nabíjení - funkce měkkého startu měří náběhové proudy a zabraňuje přetížení, rozložení startu nabíjení zařízení časovém rozmezí, pojistková ochrana proti přepětí a přetížení, nastavitelný časovač na konstantní nabíjení s možnosti naplánování napájení zařízení ve 3 časových plánech, správa kabelů, uzamykatelná, mobilní na kolečkách (dvě bržděné), umožnuje připojit a nabíjet současně až 32 zařízení ze sítě 230V, barevné provedení modrá. Cena včetně dopravy.</t>
  </si>
  <si>
    <t>Stůl pro 4 studenty</t>
  </si>
  <si>
    <t>Stůl pro 4 studenty. Půdorysné rozměry stolu 1300×1300mm se zkosenými hranami o délce 375mm, výška stolové desky 760mm. Uprostřed stolu umístěn zásuvkový modul- každý modul obsahuje- 4 x vestavěná zásuvka 230V( max zatížení 2500W). Tlačítko pro otevření m</t>
  </si>
  <si>
    <t>Stůl pro 4 studenty. Půdorysné rozměry stolu 1300×1300mm se zkosenými hranami o délce 375mm, výška stolové desky 760mm. Uprostřed stolu umístěn zásuvkový modul- každý modul obsahuje- 4 x vestavěná zásuvka 230V( max zatížení 2500W). Tlačítko pro otevření modulu, uzavření se provádí zaklapnutím. Konstrukce nábytku je z oboustranně laminované dřevotřískové desky tloušťky min. 19 mm, pracovní deska min. 22 mm, pohledové hrany jsou lepeny min. 2 mm ABS hranou, nepohledové min. 1 mm ABS hranou, lepeny jsou voděodolným PUR lepidlem. Záruka min. 5 let. Cena včetně dopravy, instalace.</t>
  </si>
  <si>
    <t>Stůl pro 4 student.1</t>
  </si>
  <si>
    <t>Stůl pro 4 studenty. Půdorysné rozměry stolu 1300×1300mm se zkosenými hranami o délce 375mm, výška stolové desky 760mm. Uprostřed stolu umístěn box o rozměrech š.440×h.440×v.272mm. Horní část boxu uzamykatelná. 8× kabelová průchodka pro napojení PC pod de</t>
  </si>
  <si>
    <t xml:space="preserve">Stůl pro 4 studenty. Půdorysné rozměry stolu 1300×1300mm se zkosenými hranami o délce 375mm, výška stolové desky 760mm. Uprostřed stolu umístěn box o rozměrech š.440×h.440×v.272mm. Horní část boxu uzamykatelná. 8× kabelová průchodka pro napojení PC pod deskou stolu a monitoru na desce stolu.  Konstrukce nábytku je z oboustranně laminované dřevotřískové desky, Pohledové hrany jsou lepeny voděodolným PUR lepidlem. Možnost výběru barevného provedení alespoň ze čtyř základních typů dekorů/barev. Cena včetně dopravy, instalace.</t>
  </si>
  <si>
    <t>Skříň otevřená</t>
  </si>
  <si>
    <t>Skříň otevřená.1</t>
  </si>
  <si>
    <t xml:space="preserve">Skříň, otevřený regál. Rozměr: 800 x 600 x 2000 (š x h x v). Korpus je dodáván smontovaný, lepený v lisu bez pohledových spojení, je vyroben z oboustranně laminovaných dřevotřískových desek tloušťky min. 19 mm. Korpus osazen na nepohledových hranách ABS. </t>
  </si>
  <si>
    <t>Skříň, otevřený regál. Rozměr: 800 x 600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</si>
  <si>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otevřená.2</t>
  </si>
  <si>
    <t>Skříň, otevřený regál. Rozměr: 1000 x 600 x 2000 (š x h x v). Korpus je dodáván smontovaný, lepený v lisu bez pohledových spojení, je vyroben z oboustranně laminovaných dřevotřískových desek tloušťky min. 19 mm. Korpus osazen na nepohledových hranách ABS.</t>
  </si>
  <si>
    <t>Skříň, otevřený regál. Rozměr: 1000 x 600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</si>
  <si>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Koncové prvky, nábytek učebna informatiky 1.05 Budova B 1NP</t>
  </si>
  <si>
    <t>Software pro správu</t>
  </si>
  <si>
    <t xml:space="preserve">Software pro učitele na základních a středních školách. Pomáhá při správě  a řízení počítačové učebny v těchto oblastech: Zajištění zpětné vazby- Učitel vidí, co právě teď studenti dělají. Prezentace umožňuje sdílet učitelskou obrazovku studentům a zprost</t>
  </si>
  <si>
    <t xml:space="preserve">Software pro učitele na základních a středních školách. Pomáhá při správě  a řízení počítačové učebny v těchto oblastech: Zajištění zpětné vazby- Učitel vidí, co právě teď studenti dělají. Prezentace umožňuje sdílet učitelskou obrazovku studentům a zprostředkovat tak vyučovanou látku. Blokování- Podle potřeby zhasnete žákovské obrazovky, zablokujete myši a klávesnice pro získání pozornosti. Blokujete nebo omezujete přístup na web. Řízení- Učitel může na dálku zapnout, vypnout i restartovat studentské počítače. Může převzít řízení studentského počítače. Licence pro 1 učitele+ neomezený počet studentů (cena za učebnu) . Cena včetně dopravy, instalace.</t>
  </si>
  <si>
    <t>Datový switch s 5 porty 10/100/1000Mbit, s pasivním chlazením, s napájecím zdrojem. Cena včetně dopravy, instalace.</t>
  </si>
  <si>
    <t>Katedra profesora. Vnější rozměry katedry š.1600×h.680×v.760mm, 2× kabelová průchodka. V levé části katedry umístěna uzamykatelná skříňka na soklu o vnitřních rozměrech š.510×h.632×v.688mm. Skříňka vybavena nasávacím otvorem v čele dvířek a otvorem v horn</t>
  </si>
  <si>
    <t xml:space="preserve">Katedra profesora. Vnější rozměry katedry š.1600×h.680×v.760mm, 2× kabelová průchodka. V levé části katedry umístěna uzamykatelná skříňka na soklu o vnitřních rozměrech š.510×h.632×v.688mm. Skříňka vybavena nasávacím otvorem v čele dvířek a otvorem v horní části pro odvedení teplého vzduchu (krytí otvorů perforovaným plechem/mřížkou). V pravé části katedry umístěna skříňka s 3× polohovatelnou policí. Prostor mezi skříňkami vybaven falešnými uzamykatelnými zády. Vytvořený propoj mezi prostorem uzamykatelné skříňky a falešnými zády. Možnost napojení katedry na kabelové žlaby pro studentské stoly.  Konstrukce nábytku je z oboustranně laminované dřevotřískové desky, pohledové hrany jsou lepeny voděodolným PUR lepidlem. Možnost výběru barevného provedení alespoň ze čtyř základních typů dekorů/barev. Cena včetně dopravy a instalace.</t>
  </si>
  <si>
    <t>Lavice pro 1x studen</t>
  </si>
  <si>
    <t>Lavice pro jednoho studenta, 4x kabelová průchodka. Stůl je vhodný pro spojení do různých sestav - vytvoření dvojlavice, vytvoření podélného layoutu sezení, vytvoření layautu do U. Možnost napojení stolu na kabelový žlab. Standardní minimální použité mate</t>
  </si>
  <si>
    <t>Lavice pro jednoho studenta, 4x kabelová průchodka. Stůl je vhodný pro spojení do různých sestav - vytvoření dvojlavice, vytvoření podélného layoutu sezení, vytvoření layautu do U. Možnost napojení stolu na kabelový žlab. Standardní minimální použité materiály: lamino desky ABS hrana lepena PUR lepidlem, korpusy lepené v lisu, HPL lepeno voděodolným lepidlem, celokovové úchytky, trojcestné zámky. Možnost výběru barevného provedení alespoň ze čtyř základních typů dekorů/barev. Cena včetně dopravy a instalace.</t>
  </si>
  <si>
    <t>Kotvení do podlahy</t>
  </si>
  <si>
    <t>Kotvení do podlahy do tvaru L, příložka pozink, hmoždinka 8x50. Cena včetně dopravy a instalace.</t>
  </si>
  <si>
    <t>Kabelový žlab pro sp</t>
  </si>
  <si>
    <t>Kabelový žlab o rozměrech š-1760 x h-400 x v-270mm pro spojení 4x lavice pro jednoho studenta a vytvoření podélného layoutu sezení proti sobě s možností vedení kabeláže jazykové laboratoře z katedry do kabelového žlabu, 8x otvor pro napojení na kabelové p</t>
  </si>
  <si>
    <t>Kabelový žlab o rozměrech š-1760 x h-400 x v-270mm pro spojení 4x lavice pro jednoho studenta a vytvoření podélného layoutu sezení proti sobě s možností vedení kabeláže jazykové laboratoře z katedry do kabelového žlabu, 8x otvor pro napojení na kabelové průchodky stolů pro jednoho studenta. Uzamykatelná a výklopná horní deska pro případné servisní zásahy do technologie jazykové laboratoře, možnost řetězení žlabů dohromady. Konstrukce nábytku je z oboustranně laminované dřevotřískové desky, lepeny jsou voděodolným PUR lepidlem. Možnost výběru barevného provedení alespoň ze čtyř základních typů dekorů/barev. Cena včetně dopravy a instalace.</t>
  </si>
  <si>
    <t>Krycí bok pro kabelo</t>
  </si>
  <si>
    <t>Deska pro zakrytí spodního otvoru sestavy žákovských stolů a kabelového žlabu, montáž pomocí plastových příchytek. Možnost výběru barevného provedení alespoň ze čtyř základních typů dekorů/barev. Cena včetně dopravy a instalace.</t>
  </si>
  <si>
    <t>Kabelový žlab k lavi</t>
  </si>
  <si>
    <t>Kabelový žlab o rozměrech š.1760×h.150×v.760mm pro spojení 2x lavice pro jednoho studenta a vytvoření podélného layoutu sezení v řadách nebo do U, 2× otvor pro napojení na kabelové průchodky stolu pro jednoho studenta a 2× otvor pro napojení další řady. U</t>
  </si>
  <si>
    <t>Kabelový žlab o rozměrech š.1760×h.150×v.760mm pro spojení 2x lavice pro jednoho studenta a vytvoření podélného layoutu sezení v řadách nebo do U, 2× otvor pro napojení na kabelové průchodky stolu pro jednoho studenta a 2× otvor pro napojení další řady. Uzamykatelná a výklopná horní deska pro případný servisní zásah do technologie jazykové laboratoře, možnost řetězení žlabů dohromady. Konstrukce nábytku je z oboustranně laminované dřevotřískové desky, lepeny jsou voděodolným PUR lepidlem. Možnost výběru barevného provedení alespoň ze čtyř základních typů dekorů/barev. Cena včetně dopravy a instalace.</t>
  </si>
  <si>
    <t xml:space="preserve">Skříň, plné křídlové dveře. Rozměr: 800 x 400 x 2000 (š x h x v). Korpus je dodáván smontovaný, lepený v lisu bez pohledových spojení, je vyroben z oboustranně laminovaných dřevotřískových desek tloušťky min. 19 mm. Korpus osazen na nepohledových hranách </t>
  </si>
  <si>
    <t>Skříň, plné křídlové dveře. Rozměr: 800 x 400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</si>
  <si>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otevřený regál. Rozměr: 800 x 400 x 850 (š x h x v). Korpus je dodáván smontovaný, lepený v lisu bez pohledových spojení, je vyroben z oboustranně laminovaných dřevotřískových desek tloušťky min. 19 mm. Korpus osazen na nepohledových hranách ABS. H</t>
  </si>
  <si>
    <t>Skříň, otevřený regál. Rozměr: 800 x 400 x 850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</si>
  <si>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Ponk studentský</t>
  </si>
  <si>
    <t>Ponk o rozměru: š. 2000 x h. 700 mm. Podnož ponku je tvořena na jedné straně svařovanou konstrukcí z jeklu lakované práškovým lakem, vypalovaným v peci. Na druhé straně box s pěti zásuvkami. Pracovní deska multiplex o síle min. 40mm. Olejované hrany. Cena</t>
  </si>
  <si>
    <t>Ponk o rozměru: š. 2000 x h. 700 mm. Podnož ponku je tvořena na jedné straně svařovanou konstrukcí z jeklu lakované práškovým lakem, vypalovaným v peci. Na druhé straně box s pěti zásuvkami. Pracovní deska multiplex o síle min. 40mm. Olejované hrany. Cena včetně dopravy a instalace.</t>
  </si>
  <si>
    <t>Kabelový žlab, oteví</t>
  </si>
  <si>
    <t xml:space="preserve">Kabelový žlab o rozměrech š.2000×h.150mm, výška je stejná jako u dílenského ponku. Uzamykatelná a výklopná horní deska pro umístění zásuvek. Konstrukce nábytku je z oboustranně laminované dřevotřískové desky, lepeny jsou voděodolným PUR lepidlem. Možnost </t>
  </si>
  <si>
    <t>Kabelový žlab o rozměrech š.2000×h.150mm, výška je stejná jako u dílenského ponku. Uzamykatelná a výklopná horní deska pro umístění zásuvek. Konstrukce nábytku je z oboustranně laminované dřevotřískové desky, lepeny jsou voděodolným PUR lepidlem. Možnost výběru barevného provedení alespoň ze čtyř základních typů dekorů/barev. Cena včetně dopravy a instalace.</t>
  </si>
  <si>
    <t>Koncové prvky, nábytek učebna robotiky I 1.08 Budova B 1NP</t>
  </si>
  <si>
    <t>Pracovní stanice, case Tower, min. 500W zdrojem, sestav pro provoz 24/7, výkon CPU min. 28000 dle nezávislého testu cpubenchmark.net s min. 20 PCIe linkami, operační paměť min. 32GB DDR5, grafická karta s min. 8GB paměti DDR6, SSD M.2 disk s kapacitou min</t>
  </si>
  <si>
    <t>Pracovní stanice, case Tower, min. 500W zdrojem, sestav pro provoz 24/7, výkon CPU min. 28000 dle nezávislého testu cpubenchmark.net s min. 20 PCIe linkami, operační paměť min. 32GB DDR5, grafická karta s min. 8GB paměti DDR6, SSD M.2 disk s kapacitou min. 512GB, čtečka MCR, Gbit síťová karta, Wifi standardu ax, bluetooth, klávesnici a myš stejného výrobce, 4x video výstup, přítomnost TPM modulu minimálně verze 2, operační systém s podporu AD (domény), servisní služby s odezvou do následujícího pracovního dne od nahlášení servisní události. Cena včetně dopravy, instalace, nastavení.</t>
  </si>
  <si>
    <t>Monitor dotykový s viditelnou úhlopříčkou min. 23,8 palců, rozlišení 1920x1080, panel IIPS, matný, antireflexní, LED podsvícení, Flicker Free, jas 300 cd/m2, statický kontrast 1000:1, odezva 5 ms, výškově nastavitelný 150mm, pivot rotace, usb hub, konekto</t>
  </si>
  <si>
    <t>Monitor dotykový s viditelnou úhlopříčkou min. 23,8 palců, rozlišení 1920x1080, panel IIPS, matný, antireflexní, LED podsvícení, Flicker Free, jas 300 cd/m2, statický kontrast 1000:1, odezva 5 ms, výškově nastavitelný 150mm, pivot rotace, usb hub, konektory VGA, DP, HDMI, USB-A, USB-B bez integrovaných reproduktorů. Cena včetně dopravy, instalace</t>
  </si>
  <si>
    <t>grafický tablet</t>
  </si>
  <si>
    <t>grafický tablet 21,5" IPS displej, 1920 × 1080, aktivní plocha 476 × 268 mm, 8192 úrovní přítlaku, rozlišení snímací vrstvy 5080 lpi, barevný rozsah Adobe RGB 94 %, napájení přes USB, stylus. Cena včetně dopravy, instalace</t>
  </si>
  <si>
    <t>3D skener</t>
  </si>
  <si>
    <t>3D skener nabízející 3 skenovací módy zarovnání a to obrysy/otočný stolek/manuální. Přesnost jednotlivého snímku je ≤0,1mm, minimální rozměry snímaného objektu jsou 30×30×30mm, maximální rozměry snímaného objektu jsou 700×700×700mm (v ručním režimu) / 200</t>
  </si>
  <si>
    <t>3D skener nabízející 3 skenovací módy zarovnání a to obrysy/otočný stolek/manuální. Přesnost jednotlivého snímku je ≤0,1mm, minimální rozměry snímaného objektu jsou 30×30×30mm, maximální rozměry snímaného objektu jsou 700×700×700mm (v ručním režimu) / 200×200×200mm (využití točny). Dále pak disponuje dalšími parametry jako rozsah jednotlivého snímku 200×150mm, rychlost snímání &lt; 8s, vzdálenost bodů 0,17–0,2mm. Podporuje barevné textury, formát exportovaných souboru OBJ, STL, ASC, PLY. Rozlišení snímací kamery je 1,3 MPx a jako zdroj strukturálního osvitu slouží bílé světlo. Nezbytnou součásti je kalibrační deska a točna, která napomáhá 3D skenovacímu procesu a umožní skenování objektů rychle a důsledně. Cena včetně dopravy, instalace</t>
  </si>
  <si>
    <t>Dobíjecí skříň.1</t>
  </si>
  <si>
    <t xml:space="preserve">Dobíjecí skříň pro tablety - prostor pro uložení až 16ks tabletů velikosti až 11" včetně obalu, max. velikost uložených zařízení  - 40 x 335 x 230 (mm), vestavěný teplotní senzor, řízení nabíjení - funkce měkkého startu měří náběhové proudy a zabraňuje př</t>
  </si>
  <si>
    <t xml:space="preserve">Dobíjecí skříň pro tablety - prostor pro uložení až 16ks tabletů velikosti až 11" včetně obalu, max. velikost uložených zařízení  - 40 x 335 x 230 (mm), vestavěný teplotní senzor, řízení nabíjení - funkce měkkého startu měří náběhové proudy a zabraňuje přetížení, rozložení startu nabíjení zařízení časovém rozmezí, pojistková ochrana proti přepětí a přetížení, nastavitelný časovač na konstantní nabíjení s možnosti naplánování napájení zařízení ve 3 časových plánech, správa kabelů, uzamykatelná, mobilní na kolečkách (dvě bržděné), umožnuje připojit a nabíjet současně až 16 zařízení ze sítě 230V, barevné provedení modrá Cena včetně dopravy.</t>
  </si>
  <si>
    <t>Robotický stůl, malý</t>
  </si>
  <si>
    <t xml:space="preserve">Robotický stůl, malý, mobilní; Skládá se z: pracovní plocha ( Š x V x H ) 1088x1088x880 mm ohraničená pevnými mantinely o výšce 70 mm, 1 ks spodní skříňka o rozměru min. 700x700 a výšky 790mm vč. celosvařované konstrukce a 4 ks koleček, skříňka rozdělena </t>
  </si>
  <si>
    <t xml:space="preserve">Robotický stůl, malý, mobilní; Skládá se z: pracovní plocha ( Š x V x H ) 1088x1088x880 mm ohraničená pevnými mantinely o výšce 70 mm, 1 ks spodní skříňka o rozměru min. 700x700 a výšky 790mm vč. celosvařované konstrukce a 4 ks koleček, skříňka rozdělena na dvě uzamykatelné části s dvířky a na dvě otevřené regálové části pro ukládání plastových kontejnerů; 6 ks plastových  kontejnerů (boxů) mělkých a 3 ks kontejnerů (boxů) hlubokých; Korpus stolu: je dodáván smontovaný, lepený v lisu bez pohledových spojení, je vyroben z oboustranně laminovaných dřevotřískových desek tloušťky min. 19 mm. Korpus osazen na pohledových hranách ABS hranou tloušťky 2 mm. Hrany lepeny voděodolným PUR lepidlem, úchytky jsou celokovové, zamykání trojcestnými zámky; Plastový kontejner: je vyroben z odolného zdravotně nezávadného polypropylenu s příměsí antistatických složek pro bezpečné použití ve školách; Cena včetně dopravy a instalace;</t>
  </si>
  <si>
    <t>Skříň s plastovými boxy, je vyrobená z oboustranně laminované dřevotřískové desky tloušťky 19 mm, ABS hrany o tloušťce min. 2 mm na pohledových hranách a min. 1 mm na nepohledových jsou lepeny voděodolným polyuretanovým lepidlem. Skříň má záda z oboustranně laminované dřevotřískové desky tloušťky 12 mm vsazené v drážce. Korpus je lepený a dodáván vcelku. Uvnitř skříně je 32 plastových boxů. Skříň má rektifikační nohy. Rozměry š x v x h 1387 x 850 x 500 mm. Cena včetně dopravy a instalace.</t>
  </si>
  <si>
    <t>Výukové pomůcky robotiky</t>
  </si>
  <si>
    <t>Sestava pro výuku ro</t>
  </si>
  <si>
    <t xml:space="preserve">Sestava pro třídu (12-18 žáků), obsahuje 6x programovatelný robot pro děti, 6x kódovací tabulku, 3x herní podložku, tašku pro uskladnění a přenášení, nabíječku robotů.  Programování robota tlačítky na zádech robot bezdrátovou kódovací tabulkou s příkazy n</t>
  </si>
  <si>
    <t xml:space="preserve">Sestava pro třídu (12-18 žáků), obsahuje 6x programovatelný robot pro děti, 6x kódovací tabulku, 3x herní podložku, tašku pro uskladnění a přenášení, nabíječku robotů.  Programování robota tlačítky na zádech robot bezdrátovou kódovací tabulkou s příkazy nebo programovací aplikací (založenou na Scratch). Cena včetně dopravy.</t>
  </si>
  <si>
    <t>Sestava pro výuku .1</t>
  </si>
  <si>
    <t>Robotická výuková stavebnice - sada pro třídu, obsahu 5x sadu (každá sada min. 280 konstrukčních a pohybových dílů, min. 1 motorem, min. 2 senzory a mozek robota s nabíjecí baterií). Dále potom sadu konstrukčních dílů navíc. Vše uloženo v plastových boxec</t>
  </si>
  <si>
    <t>Robotická výuková stavebnice - sada pro třídu, obsahu 5x sadu (každá sada min. 280 konstrukčních a pohybových dílů, min. 1 motorem, min. 2 senzory a mozek robota s nabíjecí baterií). Dále potom sadu konstrukčních dílů navíc. Vše uloženo v plastových boxech. Součástí dodávka je sw aplikace (založenou na Scratch). Cena včetně dopravy.</t>
  </si>
  <si>
    <t>Sestava pro výuku .2</t>
  </si>
  <si>
    <t xml:space="preserve">Robotická výuková stavebnice sada pro třídu (10-15 žáků),  obsahuje 5x robotickou výukovou stavebnici (sada min. 500 plastových konstrukčních a pohybových dílů, min. 3 motory, min. 4 senzory, mozek robota s nabíjecí baterií a nabíječkou, dálkový ovladač s</t>
  </si>
  <si>
    <t xml:space="preserve">Robotická výuková stavebnice sada pro třídu (10-15 žáků),  obsahuje 5x robotickou výukovou stavebnici (sada min. 500 plastových konstrukčních a pohybových dílů, min. 3 motory, min. 4 senzory, mozek robota s nabíjecí baterií a nabíječkou, dálkový ovladač s LCD displejem a min. 8 I/O porty, sada je uložena v plastovém přenosném boxu), plastové herní pole, sadu náhradních dílů, nabíječky baterií robota a ovladače. Cena včetně dopravy.</t>
  </si>
  <si>
    <t>Herní pole</t>
  </si>
  <si>
    <t>Plastové pole s mantinely o rozměru min. 1,8x2,4m. Cena včetně dopravy.</t>
  </si>
  <si>
    <t>Herní elementy</t>
  </si>
  <si>
    <t>Sada plastových dílů pro soutěž. Cena včetně dopravy.</t>
  </si>
  <si>
    <t>Sestava pro výuku .3</t>
  </si>
  <si>
    <t>Robotická výuková stavebnice, sada pro třídu (10-15 žáků), obsahuje 5x sadu (1000 konstrukčních a pohybových dílů, min. 40 kovových nosníků, min. 2 více směrová kola, min. 6 dalších kol s pneumatikami, 5x inteligentní motor, optický senzor a senzor vzdále</t>
  </si>
  <si>
    <t xml:space="preserve">Robotická výuková stavebnice, sada pro třídu (10-15 žáků), obsahuje 5x sadu (1000 konstrukčních a pohybových dílů, min. 40 kovových nosníků, min. 2 více směrová kola, min. 6 dalších kol s pneumatikami, 5x inteligentní motor, optický senzor a senzor vzdálenosti, mozek robota a nabíjecí baterie, dálkový ovladač. Vše uloženo v plastovém přenosném boxu.)  Plastové herní pole, sadu náhradních dílů, nabíječky baterií robota a ovladače. Cena včetně dopravy.</t>
  </si>
  <si>
    <t>Výukové pomůcky pro VR</t>
  </si>
  <si>
    <t>Mobilní box s 8x VR</t>
  </si>
  <si>
    <t>Mobilní box s 8x VR náhlavními sety s rozlišením displeje 2560x1440, s 13MP přední kamerou s funkci auto-focus, kapacitou baterie 4.000mAh, RAM 4GB, integrované 64GB uložiště, 802.11 a/b/g/n Dual band 2.4/5Ghz Wi-Fi &amp; Bluetooth 4.2, Micro SD card slot, US</t>
  </si>
  <si>
    <t>Mobilní box s 8x VR náhlavními sety s rozlišením displeje 2560x1440, s 13MP přední kamerou s funkci auto-focus, kapacitou baterie 4.000mAh, RAM 4GB, integrované 64GB uložiště, 802.11 a/b/g/n Dual band 2.4/5Ghz Wi-Fi &amp; Bluetooth 4.2, Micro SD card slot, USB-C, součásti je ruční ovládací kontrolér, integrované ovládací prvky pro spouštění, zastavení zobrazení obsahu, samotný box umožňuje napájet náhlavní sety, box je opatřen madly pro snazší mobilitu, podpora konektivity do software aplikace/cloud prostředí umožňující správu a simultánní ovládání všech náhlavních sad samostatně či současně, umožnuje zasílat data o stavu a monitoring zařízení, podporuje hromadné příjímání zobrazovaného obsahu z SW aplikace/cloud prostředí. Cena včetně dopravy.</t>
  </si>
  <si>
    <t>Licence ke cloudu</t>
  </si>
  <si>
    <t xml:space="preserve">Tříletá přístupová licence ke cloud rozhraní umožňující správu, monitoring a simultánní ovládání a mazání obsahu u všech náhlavních VR sad (NSVR) současně, portál pro učitele umožňující zobrazení obsahu z více NSVR současně, umožnuje učiteli vést žáky ke </t>
  </si>
  <si>
    <t>Tříletá přístupová licence ke cloud rozhraní umožňující správu, monitoring a simultánní ovládání a mazání obsahu u všech náhlavních VR sad (NSVR) současně, portál pro učitele umožňující zobrazení obsahu z více NSVR současně, umožnuje učiteli vést žáky ke sledování dynamického bodu zájmů výuky, řídit a distribuovat obsah pro žákovské NSVR, vytváření a sdílení vlastních playlistů, celkové cloud uložiště o kapacitě 100GB, aplikaci pro rozšířenou realitou (ARC), aplikace a pracovní listy s rozšířenou realitou, databáze s 360° obrázky, videí a 3D objekty řazené dle tematických vzdělávacích okruhů. Cena včetně dopravy a instalace.</t>
  </si>
  <si>
    <t>Licence tréninku</t>
  </si>
  <si>
    <t>Jednorázová licence pro přístup k virtuálnímu tréninku pro získaní znalosti nabízeného řešení pro VR headsety včetně obeznámení se s obahem. Cena včetně dopravy.</t>
  </si>
  <si>
    <t>VR kostka</t>
  </si>
  <si>
    <t>VR kostka, pěnová, kulaté hrany, 8ks v balení. Cena včetně dopravy.</t>
  </si>
  <si>
    <t>Koncové prvky, nábytek učebna cizích jazyků pro 2.stupeň 2.08 + 2.09 Budova B 2NP</t>
  </si>
  <si>
    <t>Nástěnný držák s kří</t>
  </si>
  <si>
    <t xml:space="preserve">Systém se skládá z výškového posunu, rámu pro uchycení dotykové obrazovky o úhlopříčce obrazu 86“ a dvou keramických, magnetických křídel, která po zavření přikrývají celou plochu obrazu. Zdvih min.  65 cm, Nosnost vlastního pojezdu min 169 kg (součet rám</t>
  </si>
  <si>
    <t xml:space="preserve">Systém se skládá z výškového posunu, rámu pro uchycení dotykové obrazovky o úhlopříčce obrazu 86“ a dvou keramických, magnetických křídel, která po zavření přikrývají celou plochu obrazu. Zdvih min.  65 cm, Nosnost vlastního pojezdu min 169 kg (součet rámu+displeje + křídel). Cena včetně dopravy a instalace.</t>
  </si>
  <si>
    <t xml:space="preserve">Stůl jazykové laboratoře pro 4 studenty přizpůsobený pro osazení techniky jazykové laboratoře. Půdorysné rozměry stolu 1400×1400mm se zkosenými hranami o délce 375mm, výška stolové desky 760mm. Uprostřed stolu umístěn box o rozměrech š.440×h.440×v.272mm. </t>
  </si>
  <si>
    <t xml:space="preserve">Stůl jazykové laboratoře pro 4 studenty přizpůsobený pro osazení techniky jazykové laboratoře. Půdorysné rozměry stolu 1400×1400mm se zkosenými hranami o délce 375mm, výška stolové desky 760mm. Uprostřed stolu umístěn box o rozměrech š.440×h.440×v.272mm. Horní část boxu uzamykatelná s možností umístění technologie jazykové laboratoře dovnitř boxu. 8× kabelová průchodka pro napojení PC pod deskou stolu a monitoru na desce stolu.  Konstrukce nábytku je z oboustranně laminované dřevotřískové desky, Pohledové hrany jsou lepeny voděodolným PUR lepidlem. Možnost výběru barevného provedení alespoň ze čtyř základních typů dekorů/barev. Cena včetně dopravy, instalace.</t>
  </si>
  <si>
    <t>Skříň otevřená.3</t>
  </si>
  <si>
    <t>Skříň, 2x dveře, otevřený regál. Rozměr: 1000 x 400 x 2000 (š x h x v). Korpus je dodáván smontovaný, lepený v lisu bez pohledových spojení, je vyroben z oboustranně laminovaných dřevotřískových desek tloušťky min. 19 mm. Korpus osazen na nepohledových hr</t>
  </si>
  <si>
    <t>Skříň, 2x dveře, otevřený regál. Rozměr: 1000 x 400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</si>
  <si>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2x dveře. Rozměr: 800 x 400 x 850 (š x h x v). Korpus je dodáván smontovaný, lepený v lisu bez pohledových spojení, je vyroben z oboustranně laminovaných dřevotřískových desek tloušťky min. 19 mm. Korpus osazen na nepohledových hranách ABS. Hrany l</t>
  </si>
  <si>
    <t>Skříň, 2x dveře. Rozměr: 800 x 400 x 850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</si>
  <si>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Koncové prvky, nábytek učebna FY + CHE 2.11. + kabinet 2.12 + 2.13 Budova B 2NP</t>
  </si>
  <si>
    <t>Interaktivní zobrazovač + vizualizér</t>
  </si>
  <si>
    <t xml:space="preserve">Interaktivní systém určený pro školní prostředí. Velikost zobrazované plochy s úhlopříčkou min. 94" (238 cm), obraz s rozlišením min. FullHD (1920x1080 bodů). Životnost podsvícení/zdroje světla min. 20000 h.  Dotyková technologie umožňuje ovládání odolným</t>
  </si>
  <si>
    <t xml:space="preserve">Interaktivní systém určený pro školní prostředí. Velikost zobrazované plochy s úhlopříčkou min. 94" (238 cm), obraz s rozlišením min. FullHD (1920x1080 bodů). Životnost podsvícení/zdroje světla min. 20000 h.  Dotyková technologie umožňuje ovládání odolným perem, prstem, dokáže rozpoznat min. 20 současných dotyků a zároveň multidotyková gesta. Povrch je odolný. Včetně přístupu do SMART Výukového sw Online min. na 12 měsíců pro min. 10 uživatelů. Cena včetně systémové AV kabeláže. Cena včetně dopravy, instalace, nastavení.</t>
  </si>
  <si>
    <t>D13</t>
  </si>
  <si>
    <t>Pracovní stanice + vybavení učebny přírodních věd</t>
  </si>
  <si>
    <t>USB nabíjecí stanice</t>
  </si>
  <si>
    <t>USB nabíjecí stanice pro až 10 bezdrátových senzorů a konektorem microUSB. Cena včetně dopravy.</t>
  </si>
  <si>
    <t>Sada experimentů fyz</t>
  </si>
  <si>
    <t>Základní sada pro experimenty ve Fyzice obsahující: plastový kufřík pro bezpečné uložení senzorů (každý senzor má speciálně tvarovanou přihrádku), metodickou příručka učitele (včetně popisu úlohy, seznamu pomůcek a odhadu času potřebného na experiment), m</t>
  </si>
  <si>
    <t xml:space="preserve">Základní sada pro experimenty ve Fyzice obsahující: plastový kufřík pro bezpečné uložení senzorů (každý senzor má speciálně tvarovanou přihrádku), metodickou příručka učitele (včetně popisu úlohy, seznamu pomůcek a odhadu času potřebného na experiment), min. 28 žákovských úloh a sadu senzorů (bezdrátový senzor teploty, bezdrátový senzor tlaku, bezdrátový senzor napětí, bezdrátový senzor světla, bezdrátový senzor pohybu, bezdrátový senzor magnetického pole,  bezdrátový vozík s integrovaným senzorem síly, rychlosti a zrychlení. Každý senzor musí být vybaven baterií a bezdrátovým komunikačním rozhraním standardu Bluetooth. Součástí dodávky také musí být sw aplikace, jednotná pro práci se všemi senzory. Cena včetně dopravy, instalace a zaškolení uživatele.</t>
  </si>
  <si>
    <t>Rozšiřující sada pro</t>
  </si>
  <si>
    <t>Rozšiřující sada pro experimenty ve Fyzice obsahující: plastový kufřík pro bezpečné uložení senzorů (každý senzor má speciálně tvarovanou přihrádku) a sadu senzorů (bezdrátový senzor proudu, bezdrátový senzor zvuku, bezdrátový senzor rotace a motor pro be</t>
  </si>
  <si>
    <t>Rozšiřující sada pro experimenty ve Fyzice obsahující: plastový kufřík pro bezpečné uložení senzorů (každý senzor má speciálně tvarovanou přihrádku) a sadu senzorů (bezdrátový senzor proudu, bezdrátový senzor zvuku, bezdrátový senzor rotace a motor pro bezdrátový vozík. Cena včetně dopravy, instalace a zaškolení uživatele.</t>
  </si>
  <si>
    <t>Sada experimentů che</t>
  </si>
  <si>
    <t xml:space="preserve">Základní  sada pro experimenty v Chemii obsahující: plastový kufřík pro bezpečné uložení senzorů (každý senzor má speciálně tvarovanou přihrádku), metodickou příručka učitele (včetně popisu úlohy, seznamu pomůcek a odhadu času potřebného na experiment), m</t>
  </si>
  <si>
    <t xml:space="preserve">Základní  sada pro experimenty v Chemii obsahující: plastový kufřík pro bezpečné uložení senzorů (každý senzor má speciálně tvarovanou přihrádku), metodickou příručka učitele (včetně popisu úlohy, seznamu pomůcek a odhadu času potřebného na experiment), min. 28 žákovských úloh a sadu senzorů - bezdrátový senzor teploty,  bezdrátový senzor pH, bezdrátový senzor CO2, bezdrátový senzor vodivosti, bezdrátový kolorimetr a turbidimetr, plochá elektroda pH, elektroda oxidace a redukce, návlek na senzor CO2 pro měření ve vodě. Každý senzor musí být vybaven baterií a bezdrátovým komunikačním rozhraním standardu Bluetooth. Součástí dodávky také musí být sw aplikace, jednotná pro práci se všemi senzory. Cena včetně dopravy, instalace a zaškolení uživatele.</t>
  </si>
  <si>
    <t>Rozšiřující sada p.1</t>
  </si>
  <si>
    <t>Rozšiřující sada pro experimenty v Chemii obsahující: plastový kufřík pro bezpečné uložení senzorů (každý senzor má speciálně tvarovanou přihrádku) a sadu senzorů a doplňků - bezdrátový senzor tlaku, bezdrátový senzor plynného O2 , bezdrátový čítač kapek.</t>
  </si>
  <si>
    <t>Rozšiřující sada pro experimenty v Chemii obsahující: plastový kufřík pro bezpečné uložení senzorů (každý senzor má speciálně tvarovanou přihrádku) a sadu senzorů a doplňků - bezdrátový senzor tlaku, bezdrátový senzor plynného O2 , bezdrátový čítač kapek. Cena včetně dopravy, instalace a zaškolení uživatele.</t>
  </si>
  <si>
    <t>Rozšiřující sada p.2</t>
  </si>
  <si>
    <t xml:space="preserve">Sada 8 integrovaných programovatelných rozhraní //code.Node (senzor mg. pole, akcelerometr, senzor světla, senzor teploty, senzor zvuku a dvě tlačíka a tři výstupy (RGB LED, zvuk, 5x5 LED pole). Vše uložené v přehledném plastovém boxu. Tištěná učebnice  s</t>
  </si>
  <si>
    <t xml:space="preserve">Sada 8 integrovaných programovatelných rozhraní //code.Node (senzor mg. pole, akcelerometr, senzor světla, senzor teploty, senzor zvuku a dvě tlačíka a tři výstupy (RGB LED, zvuk, 5x5 LED pole). Vše uložené v přehledném plastovém boxu. Tištěná učebnice  s 9 inspirativními úlohami vytvořených speciálně pro //code.Node. Software SPARKvue.</t>
  </si>
  <si>
    <t xml:space="preserve">notebook s FHD IPS matným displejem 15,6" a LED podsvícením s možnosti otevřít naplocho o 180°,min.  šestijádrový CPU s výkonem min. 14500 bodu dle nezávislého testu www.cpubenchmark.net (v10), operační paměť min. 8GB DDR4 s možnosti rozšíření až na 32GB,</t>
  </si>
  <si>
    <t xml:space="preserve">notebook s FHD IPS matným displejem 15,6" a LED podsvícením s možnosti otevřít naplocho o 180°,min.  šestijádrový CPU s výkonem min. 14500 bodu dle nezávislého testu www.cpubenchmark.net (v10), operační paměť min. 8GB DDR4 s možnosti rozšíření až na 32GB, pevný M.2 SSD s kapacitou min. 256GB, WiFi, LAN, Bluetooth, USB-C s podporu DisplayPort a napájení, USB 3.1, HDMI, čtečka SD karet, HD webkamera, čtečka otisků prstů, podsvícená klávesnice odolná proti polití s numerickou část, kovové nebo carbon víko a rám klávesnice, hmotnost max. 1,8kg, operační systém s podporu AD (domény).  Cena včetně dopravy, instalace, nastavení.</t>
  </si>
  <si>
    <t>Myš</t>
  </si>
  <si>
    <t>Optická drátová myš se 3 tlačítky a rolovacím kolečkem, USB, optický snímač s 1200dpi zajišťuje plynulý a přesný chod i bez podložky. Cena včetně dopravy, instalace.</t>
  </si>
  <si>
    <t>Pracovní stanice p.1</t>
  </si>
  <si>
    <t>konvertibilní zařízení s dotykovým displejem min. 11,6" s tvrzeného skla Corning® Gorilla® Glass 3 a LED podsvícením, rozlišení 1366 x 768, čelní kamera 720p,zadní sekundární 5Mpx kamera, výkon CPU min. 2650 bodu dle nezávislého testu cpubenchmark.net, operační paměť 4GB DDR3, pevný SSD s kapacitou 128GB, Gbit síťová karta, WiFi ac (2x2) + BT, min. video výstup HDMI, USB-C, USB 3.1,klávesnice odolná vůči polití, pogumovaný povrch odolný vůdčí pádům a nárazům, operační systém s podporu AD (domény), včetně rozšiřující servisní služby na 3 roky - oprava zařízení v servisním středisku s odvozem a vrácením zpět. Cena včetně dopravy, instalace, nastavení.</t>
  </si>
  <si>
    <t>Dobíjecí skříň.2</t>
  </si>
  <si>
    <t>Dobíjecí skříň pro Notebook – prostor pro uložení až 20ks (2in1/tabletu), pro 10ks notebooků standardních 13“-15" rozměrů, max. velikost uložených zařízení 50 x 450 x 360mm, řízení nabíjení - funkce měkkého startu měří náběhové proudy a zabraňuje přetížen</t>
  </si>
  <si>
    <t>Dobíjecí skříň pro Notebook – prostor pro uložení až 20ks (2in1/tabletu), pro 10ks notebooků standardních 13“-15" rozměrů, max. velikost uložených zařízení 50 x 450 x 360mm, řízení nabíjení - funkce měkkého startu měří náběhové proudy a zabraňuje přetížení, rozložení startu nabíjení zařízení v časovém rozmezí, pojistková ochrana proti přepětí a přetížení, nastavitelný časovač na konstantní nabíjení s možnosti naplánování napájení zařízení ve 3 časových plánech, správa kabelů, uzamykatelná, mobilní na kolečkách (dvě bržděné), umožnuje připojit a nabíjet současně až 20 zařízení ze sítě 230V, v pěti volitelných barevných provedeních: fialová, modrá, šedá, oranžová, lime. Cena včetně dopravy, instalace.</t>
  </si>
  <si>
    <t>D14</t>
  </si>
  <si>
    <t>Výukové pomůcky - chemie</t>
  </si>
  <si>
    <t>demonstrační sada</t>
  </si>
  <si>
    <t>Zákovská demonstrační sada. Chemie - destilace, ​Obsah 1 x Baňka kulaté dno, 100 ml, úzké hrdlo 1 x Destilační nástavec 1 x Chladič, dva uzávěry, dvě hadicové spojky 1 x Ohnutá trubice pro odvod par 1 x Chemický teploměr -10 až +110 °C, alkohol</t>
  </si>
  <si>
    <t>demonstrační sada.1</t>
  </si>
  <si>
    <t>Zákovská demonstrační sada. Chemie - sklo. ​Obsah 1 x Kádinka 100 ml, nízká 1 x Kádinka 150 ml, nízká 1 x Kádinka 250 ml, nízká 1 x Plastový trychtýř, D= 75 mm 1 x Erlenmeyerova baňka, 250 ml, SB 29 1 x Zkumavka s trubičkou, 30 x 200 mm 1 x Válec, zabrouš</t>
  </si>
  <si>
    <t>Zákovská demonstrační sada. Chemie - sklo. ​Obsah 1 x Kádinka 100 ml, nízká 1 x Kádinka 150 ml, nízká 1 x Kádinka 250 ml, nízká 1 x Plastový trychtýř, D= 75 mm 1 x Erlenmeyerova baňka, 250 ml, SB 29 1 x Zkumavka s trubičkou, 30 x 200 mm 1 x Válec, zabroušený okraj, 200 x 50 mm 1 x Kapkový trychtýř, válcový, 50 ml 1 x Deska, kobaltové sklo, 50 x 50 x 2 mm 2 x Podložní sklíčko, 76 x 25 x 1 mm 1 x Krycí deska, D= 75 mm, jednostranně zabroušená 1 x Hodinové sklo, D= 100 mm 1 x Sada skleněných trubiček, D = 8/5 mm, různé tvary 12 x Zkumavka 16 x 160 mm, borokřemičité sklo 1 x Lupa 3- a 5- násobná 2 x Pipeta 5, 0 ml, skleněná 1 x Kartáč na zkumavky, D= 17 mm 1 x Teploměr -20 až +110 °C, dělení 1 °C, plněný alkoholem 4 x Zátka, silikón 12/18/27 mm, 2 x Zátka, silikón 12/18/27 mm, 1 otvor 1 x Zátka, silikón 26/32/30 mm, 1 otvor 1 x Zátka, silikón 31/38/35 mm, 1 otvor 1 x Pipeta mechanická do 10 ml</t>
  </si>
  <si>
    <t>demonstrační sada.2</t>
  </si>
  <si>
    <t>Rozšíření základní sady Chemie - sklo pro dalších 13 pokusů v oblasti Elektrochemie.</t>
  </si>
  <si>
    <t>demonstrační sada.3</t>
  </si>
  <si>
    <t xml:space="preserve">Zákovská demonstrační sada. Chemie - stativ.  ​Obsah 1 x Základna, L=250mm 2 x Křížový svorník s křídlovými šrouby M8 1 x Běžec, H = 40 mm, hliník 1 x Svorník s kruhem, D= 102 mm 2 x Svorník s kruhem, D= 62 mm 1 x Tyč válcová, 500 x 10 mm 1 x Držák pro by</t>
  </si>
  <si>
    <t xml:space="preserve">Zákovská demonstrační sada. Chemie - stativ.  ​Obsah 1 x Základna, L=250mm 2 x Křížový svorník s křídlovými šrouby M8 1 x Běžec, H = 40 mm, hliník 1 x Svorník s kruhem, D= 102 mm 2 x Svorník s kruhem, D= 62 mm 1 x Tyč válcová, 500 x 10 mm 1 x Držák pro byrety, 0 - 80 mm 1 x Lžíce se špachtlí, ocel, 150 x 18 mm 1 x Dvojitá špachtle, ocel, 180 x 11 mm 1 x Třecí miska, porcelán, D= 100 mm 1 x Palička, porcelán, L= 110 mm 1 x Tavný kelímek 35 ml, vysoký, porcelán 1 x Odpařovací miska, porcelán, 75 ml 1 x Dvojité kleště pro kelímek, zahnuté, L= 200 mm 1 x Kolík na zkumavky, dřevo, 10 - 30 mm 1 x Nožík 1 x Pipeta 10ml, s dělením 0, 1ml 1 x Drátěný trojúhelník s keramikou, 60 mm 1 x Rozptylová síťka s keramickým středem, 150 x 150 mm 1 x Stojan na zkumavky, dřevený, 12 otvorů 22 mm a 6 odkapávacích tyček 1 x Pinzeta se špicí, ocel, L= 115 mm 1 x Míchací tyčka, sklo, 8 x 250 mm 1 x Ochranné rukavice, pár 1 x Gumová hadice, 7/10 mm, L= 100 cm 1 x Spalovací lžíce, L= 450 mm</t>
  </si>
  <si>
    <t>Žákovská sada Organi</t>
  </si>
  <si>
    <t xml:space="preserve">Sada umožňuje sestavit roztříštěné modely jednoduchých anorganických molekul nebo empirické modely organických molekul. Příklady: oxid uhličitý, amoniak, kyselina sírová, hydroxid vápenatý, soli kovů, síran měďnatý, alkany, alkohol, glukóza a benzen. Tři </t>
  </si>
  <si>
    <t>Sada umožňuje sestavit roztříštěné modely jednoduchých anorganických molekul nebo empirické modely organických molekul. Příklady: oxid uhličitý, amoniak, kyselina sírová, hydroxid vápenatý, soli kovů, síran měďnatý, alkany, alkohol, glukóza a benzen. Tři hnědé atomy mohou být použity k reprezentaci všech prvků s sp3, dsp3 a d2sp3. Sada je uložena v krabici se čtyřmi přihrádkami. Je vhodná pro výuku chemie ve škole nebo samostudiu (doma). K dispozici je dostatečné množství spojek pro sestavení jednoduchých, dvojitých nebo trojitých vazeb pro roztříštěné modely a krátkých spojů pro celistvé modely. Modely lze snadno sestavit nebo přestavět, je možné sestavit stovky různých molekul.</t>
  </si>
  <si>
    <t>Žákovská sada Orga.1</t>
  </si>
  <si>
    <t>Molekulová stavebnice Organická chemie pro práci jednoho nebo dvou studentů. 20x vodík bílý, 12x uhlík černý, 7x kyslík červený, 6x halogenid zelený, 2x dusík modrý, 1x síra žlutá, 62 spojek, vytahovač spojek a návod.</t>
  </si>
  <si>
    <t>Demonstrační sada Or</t>
  </si>
  <si>
    <t>Molekulová stavebnice 20 černých atomů teraedrického uhlíku • 22 červených atomů hranatého kyslíku • 14 bílých atomů vodíku • 10 modrých atomů dusíku, 2 tetraedrické, 1 tibipyrový • 13 žlutých atomů síry • 7 fialových atomů fosforu • 7 zelených atomů halo</t>
  </si>
  <si>
    <t>Molekulová stavebnice 20 černých atomů teraedrického uhlíku • 22 červených atomů hranatého kyslíku • 14 bílých atomů vodíku • 10 modrých atomů dusíku, 2 tetraedrické, 1 tibipyrový • 13 žlutých atomů síry • 7 fialových atomů fosforu • 7 zelených atomů halogenů • 14 šedých atomů kovů • 86 dlouhých pružných šedých spojek • vytahovač spojek • návod</t>
  </si>
  <si>
    <t>Demonstrační sada .1</t>
  </si>
  <si>
    <t>Molekulová stavebnice 24 černých atomů teraedrického uhlíku • 6 černých atomů trigonálního uhlíku • 2 černé atomy lineárního uhlíku • 6 černých atomů trigonálně pyramidálního uhlíku • 40 bílých atomů vodíku • 12 červených hranatých atomů kyslíku • 4 modré</t>
  </si>
  <si>
    <t>Molekulová stavebnice 24 černých atomů teraedrického uhlíku • 6 černých atomů trigonálního uhlíku • 2 černé atomy lineárního uhlíku • 6 černých atomů trigonálně pyramidálního uhlíku • 40 bílých atomů vodíku • 12 červených hranatých atomů kyslíku • 4 modré atomy tetradrického dusíku • 1 žlutý tetrahedrální atom síry • 1 žlutý hranatý atom síry • 4 fialové atomy tetraedrického fosforu • 8 zelených atomů halogenů • 2 šedivé atomy kovů • 1 šedivý atom kovu se 2 otvory • 55 středních šedých spojek • 25 dlouhých pružných šedých spojek • 60 krátkých bílých spojek • vytahovač spojek • návod</t>
  </si>
  <si>
    <t>Žákovská sada Bioche</t>
  </si>
  <si>
    <t>Molekulová stavebnice 25x vodík bílý • 21x uhlík černý • 13 x kyslík červený • 11 x dusík, modrý • 1 x fosfor fialový • 1 x síra, žlutá • 40 spojek • návod</t>
  </si>
  <si>
    <t>Žákovská sada Stereo</t>
  </si>
  <si>
    <t xml:space="preserve">Molekulová stavebnice 30 atomů vodíku • 20 atomů uhlíku • 6 atomů kyslíku • 4 atomy dusíku • 8 atomů chloru • 2 atomy bromu • 2 atomy jodu • 2 atomy kovu • 6 P-orbitalů (růžová) • 6 P-orbitalů (fialová) • Vazby: 40 středních (šedá) • 12 dlouhých pružných </t>
  </si>
  <si>
    <t>Molekulová stavebnice 30 atomů vodíku • 20 atomů uhlíku • 6 atomů kyslíku • 4 atomy dusíku • 8 atomů chloru • 2 atomy bromu • 2 atomy jodu • 2 atomy kovu • 6 P-orbitalů (růžová) • 6 P-orbitalů (fialová) • Vazby: 40 středních (šedá) • 12 dlouhých pružných (šedá) • 50 krátkých (bílá) • 1 vytahovač spojek • návod</t>
  </si>
  <si>
    <t>Demonstrační sada bi</t>
  </si>
  <si>
    <t>Molekulová stavebnice 42 černých atomů teraedrického uhlíku • 24 černých atomů trigonálního uhlíku • 2 černé atomy lineárního uhlíku • 12 modrých atomů tetradrického dusíku • 12 modrých atomů trigonálního dusíku • 10 modrých atomů hranatého dusíku • 20 če</t>
  </si>
  <si>
    <t>Molekulová stavebnice 42 černých atomů teraedrického uhlíku • 24 černých atomů trigonálního uhlíku • 2 černé atomy lineárního uhlíku • 12 modrých atomů tetradrického dusíku • 12 modrých atomů trigonálního dusíku • 10 modrých atomů hranatého dusíku • 20 červených atomů tetraedrického kyslíku • 10 červených atomů lineárního kyslíku • 10 červených atomů kyslíku • 10 bílých atomů lineárního vodíku • 2 žluté atomy hranaté síry • 6 fialových atomů tetraedrického fosforu • 1 šedý atom tetraedrického kovu • 1 šedý atom oktaedrického kovu • 100 bílých atomů vodíku • 150 dlouhých spojek • 10 středních spojek • vytahovač spojek • návod</t>
  </si>
  <si>
    <t>Krystalová mřížka di</t>
  </si>
  <si>
    <t>Molekulová stavebnice 30 uhlíků (černé) • 40 spojek • návod</t>
  </si>
  <si>
    <t>Krystalová mřížka gr</t>
  </si>
  <si>
    <t>Molekulová stavebnice 45 uhlíků (černé) Ø 23 mm • 51 šedých středně dlouhých spojek • 16 fialových středně dlouhých spojek • návod</t>
  </si>
  <si>
    <t>Krystalová mřížka f</t>
  </si>
  <si>
    <t>Molekulová stavebnice 60 uhlíků (černé) • 90 spojek • návod</t>
  </si>
  <si>
    <t>Velký model DNA</t>
  </si>
  <si>
    <t>Molekulová stavebnice 11 bází thyminu, adeninu, guaninu a cytosinu • 44x deoxyribóza • 44x fosfát • 23 spojek • 1 stativ spodstavcem • 2 tyče • 1 koncovka • anglický návod</t>
  </si>
  <si>
    <t>Krystalová mřížka ch</t>
  </si>
  <si>
    <t>Molekulová stavebnice 13 sodíků (šedé) • 14 chlorů (zelené) • 54 šedých středně dlouhých spojek • návod</t>
  </si>
  <si>
    <t>Spotřební materiál</t>
  </si>
  <si>
    <t>Baňky, odměrné válce, kádinky, pohárky, zkumavky, hodinová sklíčka, byrety a stříkačky. Dle výberu uživatele.</t>
  </si>
  <si>
    <t>Laboratorní zařízení</t>
  </si>
  <si>
    <t>Stativový materiál, nálevky, filtry, pipety, stříkačky, kleště, porcelánové misky. Dle výberu uživatele.</t>
  </si>
  <si>
    <t>Laboratorní pomůcky</t>
  </si>
  <si>
    <t xml:space="preserve">Kanystry, tepelné ochrany, zátky, hadice a spojky.  Dle výberu uživatele.</t>
  </si>
  <si>
    <t>Bezpočenost v labora</t>
  </si>
  <si>
    <t>Lékárnička, ochranné brýle, rukavice, plášť, první pomoc. Dle výberu uživatele.</t>
  </si>
  <si>
    <t>Likvidace odpadu</t>
  </si>
  <si>
    <t>Sypký sorbent na kyseliny, na zásady, organická rozpouštědla, sáčky pro likvidaci, nádoby na odpad. Dle výberu uživatele.</t>
  </si>
  <si>
    <t>Labolatorní kahan</t>
  </si>
  <si>
    <t>Kahan je vybaven butanovou náplní, je přenosný. Používá se pro laboratorní pokusy, účely. Cena včetně dopravy.</t>
  </si>
  <si>
    <t>Laboratorní chemikálie. Dle výberu uživatele.</t>
  </si>
  <si>
    <t>D15</t>
  </si>
  <si>
    <t>Výukové pomůcky - fyzika</t>
  </si>
  <si>
    <t>Program k vedení exp</t>
  </si>
  <si>
    <t>Program pro vedení školních experimentů, možnost promítat dataprojektorem aktuální hodnoty, tabulky, grafy a vše zaznamenávat do počítače pro další zpracování. Cena včetně dopravy, instalace, nastavení.</t>
  </si>
  <si>
    <t>Digitální siloměr</t>
  </si>
  <si>
    <t>Digitální siloměr, min přesnost 0,5%, frekvence měření 1000 Hz, ochrana proti přezížení. Cena včetně dopravy.</t>
  </si>
  <si>
    <t>Pružinový siloměr</t>
  </si>
  <si>
    <t>Pružinový siloměr min. 100 N, rozlišení 2 N. Cena včetně dopravy.</t>
  </si>
  <si>
    <t>Pružinový siloměr.1</t>
  </si>
  <si>
    <t>Pružinový siloměr min. 2,5 N. Cena včetně dopravy.</t>
  </si>
  <si>
    <t>Pružinový siloměr.2</t>
  </si>
  <si>
    <t>Pružinový siloměr min. 5 N . Cena včetně dopravy.</t>
  </si>
  <si>
    <t>Siloměr</t>
  </si>
  <si>
    <t>Čidlo síly stisku ruky s integrovaným akcelerometrem a gyroskopem, rozsah min.: 0 - 600 N, rozlišení 0,1 N, vzorkovací frekvence min.: 10 Hz. Cena včetně dopravy.</t>
  </si>
  <si>
    <t>Mechanická sada</t>
  </si>
  <si>
    <t>Mechanická sada Kladka, kladkostroj a valivá tělesa. Cena včetně dopravy.</t>
  </si>
  <si>
    <t>Sada závaží</t>
  </si>
  <si>
    <t>Sada 10 ks závaží 50 g. Cena včetně dopravy.</t>
  </si>
  <si>
    <t>Sada závaží.1</t>
  </si>
  <si>
    <t>Sada 10 ks závaží 10 g. Cena včetně dopravy.</t>
  </si>
  <si>
    <t>Sada závaží.2</t>
  </si>
  <si>
    <t>Sada 10 ks závaží 20 g. Cena včetně dopravy.</t>
  </si>
  <si>
    <t>Kuličkové ložisko</t>
  </si>
  <si>
    <t>Kuličkové ložisko Tah, acetátové závody s uhlíkovými ocelovými kuličkami. . Cena včetně dopravy.</t>
  </si>
  <si>
    <t>Spojené nádoby</t>
  </si>
  <si>
    <t>Spojené nádoby, 4 trubice. Cena včetně dopravy.</t>
  </si>
  <si>
    <t>Digitální manometr</t>
  </si>
  <si>
    <t>Digitální manometr, rozsah měření min.: mbar: 0.0 - 344 mbar, 0.1 mbar. Cena včetně dopravy.</t>
  </si>
  <si>
    <t>Hydraulický lis, mod</t>
  </si>
  <si>
    <t>Hydraulický lis, model, 2 písty a s různým průměrem. Cena včetně dopravy.</t>
  </si>
  <si>
    <t>Rovinné zrcadlo</t>
  </si>
  <si>
    <t>Rovinné zrcadlo, rozměry min.: 40 × 40 mm. Cena včetně dopravy.</t>
  </si>
  <si>
    <t>Podstavec laboratorn</t>
  </si>
  <si>
    <t>Podstavec laboratorního stojanu Y, průměr tyče do 13 mm. Cena včetně dopravy.</t>
  </si>
  <si>
    <t>Dvojitá svorka</t>
  </si>
  <si>
    <t>Univerzální příchytná dvojitá svorka, průměr tyče do13 mm. Cena včetně dopravy.</t>
  </si>
  <si>
    <t>Podstavec laborato.1</t>
  </si>
  <si>
    <t>Podstavec laboratorního stojanu z oceli s 1 m tyčí. Cena včetně dopravy.</t>
  </si>
  <si>
    <t>Magnetická optická s</t>
  </si>
  <si>
    <t>Kompletní magnetická optická sada s magnetickou tabulí a diodovým laserem. Cena včetně dopravy.</t>
  </si>
  <si>
    <t>Volný pád</t>
  </si>
  <si>
    <t>Souprava volný pád, spouštěcí zařízení s magnetem, nárazová deska se spínacím kontaktem. Cena včetně dopravy.</t>
  </si>
  <si>
    <t>476</t>
  </si>
  <si>
    <t>239</t>
  </si>
  <si>
    <t>Tyč ke stojanu</t>
  </si>
  <si>
    <t>Tyč ke stojanu se závitem M10, rozměr: D 500 x ø 12 mm. Cena včetně dopravy.</t>
  </si>
  <si>
    <t>478</t>
  </si>
  <si>
    <t>Laboratorní držák</t>
  </si>
  <si>
    <t>Laboratorní držák, upínací rozsah 10 - 25 mm, průměr tyče 10 mm. Cena včetně dopravy.</t>
  </si>
  <si>
    <t>480</t>
  </si>
  <si>
    <t>241</t>
  </si>
  <si>
    <t>Konkávní zrcadlo</t>
  </si>
  <si>
    <t>Konkávní zrcadlo, f=-200 mm, průměr min. 40 mm. Cena včetně dopravy.</t>
  </si>
  <si>
    <t>482</t>
  </si>
  <si>
    <t>Konvexní zrcadlo</t>
  </si>
  <si>
    <t>Konvexní zrcadlo, f=+130 mm, průměr min. 40 mm. Cena včetně dopravy.</t>
  </si>
  <si>
    <t>484</t>
  </si>
  <si>
    <t>243</t>
  </si>
  <si>
    <t>Magnety</t>
  </si>
  <si>
    <t>Magnety, 30 kusů v kufříku. Cena včetně dopravy.</t>
  </si>
  <si>
    <t>486</t>
  </si>
  <si>
    <t>Cívka</t>
  </si>
  <si>
    <t>Cívka 1200 závitů. Cena včetně dopravy.</t>
  </si>
  <si>
    <t>488</t>
  </si>
  <si>
    <t>245</t>
  </si>
  <si>
    <t>Cívka.1</t>
  </si>
  <si>
    <t>Cívka 600 závitů. Cena včetně dopravy.</t>
  </si>
  <si>
    <t>490</t>
  </si>
  <si>
    <t>Cívka.2</t>
  </si>
  <si>
    <t>Cívka 72 závitů. Cena včetně dopravy.</t>
  </si>
  <si>
    <t>492</t>
  </si>
  <si>
    <t>247</t>
  </si>
  <si>
    <t>U-jádro</t>
  </si>
  <si>
    <t>U-jádro s krátkým jádrem a upínacím zařízením. Cena včetně dopravy.</t>
  </si>
  <si>
    <t>494</t>
  </si>
  <si>
    <t>Elektronická stavebn</t>
  </si>
  <si>
    <t>Elektronická stavebnice možnost postavit 750 projektů, min. 80ks dílků. Cena včetně dopravy.</t>
  </si>
  <si>
    <t>496</t>
  </si>
  <si>
    <t>249</t>
  </si>
  <si>
    <t>Měřič spotřeby energ</t>
  </si>
  <si>
    <t>Měřič spotřeby energie s displejem, max. zatížení 3,68 kW. Cena včetně dopravy.</t>
  </si>
  <si>
    <t>498</t>
  </si>
  <si>
    <t>Anemometr s teploměr</t>
  </si>
  <si>
    <t>Digitální anemometr s teploměrem, LCD dipslej. Cena včetně dopravy.</t>
  </si>
  <si>
    <t>500</t>
  </si>
  <si>
    <t>251</t>
  </si>
  <si>
    <t>Tellurium</t>
  </si>
  <si>
    <t>Tellurium, Názorný, trojrozměrný model Slunce, Země a Měsíce se snadnou obsluhou pro znázornění průběhů pohybů. Cena včetně dopravy.</t>
  </si>
  <si>
    <t>502</t>
  </si>
  <si>
    <t>Oerstedův pokus</t>
  </si>
  <si>
    <t>Oerstedův pokus se 2 magnetickými jehlami . Cena včetně dopravy.</t>
  </si>
  <si>
    <t>504</t>
  </si>
  <si>
    <t>253</t>
  </si>
  <si>
    <t>Elektroskop</t>
  </si>
  <si>
    <t>Ručičkový elektroskop, rozsah měření min. 0 - 4 kV. Cena včetně dopravy.</t>
  </si>
  <si>
    <t>506</t>
  </si>
  <si>
    <t>Motor diesel</t>
  </si>
  <si>
    <t>Model diesel motoru v řezu. Cena včetně dopravy.</t>
  </si>
  <si>
    <t>508</t>
  </si>
  <si>
    <t>255</t>
  </si>
  <si>
    <t>Motor dvoutaktní</t>
  </si>
  <si>
    <t>Model dvoutaktního motoru v řezu. Cena včetně dopravy.</t>
  </si>
  <si>
    <t>510</t>
  </si>
  <si>
    <t>Motor čtyřtaktní</t>
  </si>
  <si>
    <t>Model čtyřtaktního motoru v řezu. Cena včetně dopravy.</t>
  </si>
  <si>
    <t>257</t>
  </si>
  <si>
    <t>Páková váha</t>
  </si>
  <si>
    <t>Páková váha se sadou závaží, rozlišení: 0,02 g. Cena včetně dopravy.</t>
  </si>
  <si>
    <t>514</t>
  </si>
  <si>
    <t>Souprava magnetismus</t>
  </si>
  <si>
    <t>Souprava cvičení magnetismus, možnost pokusů: vlastnost magetů, vlastnost pólů, kovy v mag. poli. Cena včetně dopravy.</t>
  </si>
  <si>
    <t>516</t>
  </si>
  <si>
    <t>259</t>
  </si>
  <si>
    <t>Sada kompasů</t>
  </si>
  <si>
    <t>Sada transparentních kompasů, 10 ks. Cena včetně dopravy.</t>
  </si>
  <si>
    <t>518</t>
  </si>
  <si>
    <t>Sada el. obvody</t>
  </si>
  <si>
    <t>Sada jednoduché elektrické obvody. Cena včetně dopravy.</t>
  </si>
  <si>
    <t>520</t>
  </si>
  <si>
    <t>261</t>
  </si>
  <si>
    <t>Sada magnetů</t>
  </si>
  <si>
    <t>Rozsáhlá sada magnetů a příslušenství v plastové krabici. Cena včetně dopravy.</t>
  </si>
  <si>
    <t>522</t>
  </si>
  <si>
    <t>Demonstrační obrazy</t>
  </si>
  <si>
    <t>Demonstrační obrazy. Cena včetně dopravy.</t>
  </si>
  <si>
    <t>524</t>
  </si>
  <si>
    <t>263</t>
  </si>
  <si>
    <t>Digitální mikrometr</t>
  </si>
  <si>
    <t>Digitální mikrometr, rozsah min. 0-25mm, rozlišení min.: 0,001mm. Cena včetně dopravy.</t>
  </si>
  <si>
    <t>526</t>
  </si>
  <si>
    <t>Sada hustoměrů</t>
  </si>
  <si>
    <t>Sada hustoměrů. Cena včetně dopravy.</t>
  </si>
  <si>
    <t>528</t>
  </si>
  <si>
    <t>265</t>
  </si>
  <si>
    <t>Vlnový stroj</t>
  </si>
  <si>
    <t>Model pro prezentaci příčného a podélného vlnění. ručně poháněný. Cena včetně dopravy.</t>
  </si>
  <si>
    <t>530</t>
  </si>
  <si>
    <t>Sada ladičky</t>
  </si>
  <si>
    <t>Sada dvou ladiček na dřevěných rezonančních skříňkách. Cena včetně dopravy.</t>
  </si>
  <si>
    <t>532</t>
  </si>
  <si>
    <t>267</t>
  </si>
  <si>
    <t>Sada ladičky.1</t>
  </si>
  <si>
    <t>Ladičky sada 8 ks. Cena včetně dopravy.</t>
  </si>
  <si>
    <t>534</t>
  </si>
  <si>
    <t>Sada el. mag.</t>
  </si>
  <si>
    <t>Sada elektromagnetismus. Cena včetně dopravy.</t>
  </si>
  <si>
    <t>536</t>
  </si>
  <si>
    <t>269</t>
  </si>
  <si>
    <t>Sada mechanika</t>
  </si>
  <si>
    <t>Souprava přístrojů pro názornou a přehlednou demonstraci pokusů z elektromagnetismu. Cena včetně dopravy.</t>
  </si>
  <si>
    <t>538</t>
  </si>
  <si>
    <t>Sada mechanika.1</t>
  </si>
  <si>
    <t>Souprava přístrojů pro názornou a přehlednou demonstraci pokusů z mechaniky na magnetické tabuli (magnetická tabule není součástí dodávky). Cena včetně dopravy.</t>
  </si>
  <si>
    <t>540</t>
  </si>
  <si>
    <t>271</t>
  </si>
  <si>
    <t>Odměrný válec</t>
  </si>
  <si>
    <t>Odměrný válec ze skla, objem 1000 ml. Cena včetně dopravy.</t>
  </si>
  <si>
    <t>542</t>
  </si>
  <si>
    <t>Kádinka</t>
  </si>
  <si>
    <t>Kádinka vysoká, objem 1000 ml. Cena včetně dopravy.</t>
  </si>
  <si>
    <t>544</t>
  </si>
  <si>
    <t>273</t>
  </si>
  <si>
    <t>Zkumavka</t>
  </si>
  <si>
    <t>Zkumavka s objemem 32 ml, 10 ks. Cena včetně dopravy.</t>
  </si>
  <si>
    <t>546</t>
  </si>
  <si>
    <t>Stojan na zkumavky</t>
  </si>
  <si>
    <t>Stojan na zkumavky, možnost uložení zkumavek o průměru 25 mm. Cena včetně dopravy.</t>
  </si>
  <si>
    <t>548</t>
  </si>
  <si>
    <t>275</t>
  </si>
  <si>
    <t>Teploměr</t>
  </si>
  <si>
    <t>Alkoholový laboratorní teploměr. Cena včetně dopravy.</t>
  </si>
  <si>
    <t>550</t>
  </si>
  <si>
    <t>Dilatometr</t>
  </si>
  <si>
    <t>Dilatometr, 3 tyče ze železa, mosazi a hliníku (po 1 ks). Cena včetně dopravy.</t>
  </si>
  <si>
    <t>552</t>
  </si>
  <si>
    <t>277</t>
  </si>
  <si>
    <t>Model atomu</t>
  </si>
  <si>
    <t>Interaktivní Bohrův model atomu, žákovská sada. Cena včetně dopravy.</t>
  </si>
  <si>
    <t>554</t>
  </si>
  <si>
    <t>Elektromotor s vrtul</t>
  </si>
  <si>
    <t>Elektromotor s vrtulí. Cena včetně dopravy.</t>
  </si>
  <si>
    <t>556</t>
  </si>
  <si>
    <t>279</t>
  </si>
  <si>
    <t>Mechanický paradoxon</t>
  </si>
  <si>
    <t>Mechanický paradoxon ze dřeva. Cena včetně dopravy.</t>
  </si>
  <si>
    <t>558</t>
  </si>
  <si>
    <t>Bimetalový kroužek s</t>
  </si>
  <si>
    <t>Bimetalový kroužek s rukojetí, ze železného a neželezného plechu, vzájemně snýtované. Cena včetně dopravy.</t>
  </si>
  <si>
    <t>560</t>
  </si>
  <si>
    <t>281</t>
  </si>
  <si>
    <t>Van de Graaffův gene</t>
  </si>
  <si>
    <t xml:space="preserve">Van de Graaffův generátor,  napětí: zhruba 5 000 V, průměr koule min. 100 mm. Cena včetně dopravy.</t>
  </si>
  <si>
    <t>562</t>
  </si>
  <si>
    <t>Wimshurstova indukčn</t>
  </si>
  <si>
    <t>Wimshurstova indukční elektrika, napětí: cca 80-100 kV, délka jisker: cca 80 mm. Cena včetně dopravy.</t>
  </si>
  <si>
    <t>564</t>
  </si>
  <si>
    <t>283</t>
  </si>
  <si>
    <t>Kompaktní elektronic</t>
  </si>
  <si>
    <t>Kompaktní elektronické váhy s displejem, váživost: min. 5000 g, min. rozlišení: 2 g. Cena včetně dopravy.</t>
  </si>
  <si>
    <t>566</t>
  </si>
  <si>
    <t>Kompaktní elektron.1</t>
  </si>
  <si>
    <t>Kompaktní elektronické váhy s displejem, váživost: min. 200 g, min. rozlišení: 0,1 g. Cena včetně dopravy.</t>
  </si>
  <si>
    <t>568</t>
  </si>
  <si>
    <t>285</t>
  </si>
  <si>
    <t>Katedra vyučujícího</t>
  </si>
  <si>
    <t xml:space="preserve">Stůl přístavný na výklopný systém pro LCD monitor (s možností sezení), šířka 900mm, hloubka 700mm.  Standardní minimální použité materiály: lamino desky, ABS hrana lepena PUR lepidlem, korpusy lepené v lisu, HPL, lepeno voděodolným lepidlem, celokovové úc</t>
  </si>
  <si>
    <t>570</t>
  </si>
  <si>
    <t xml:space="preserve">Stůl přístavný na výklopný systém pro LCD monitor (s možností sezení), šířka 900mm, hloubka 700mm.  Standardní minimální použité materiály: lamino desky, ABS hrana lepena PUR lepidlem, korpusy lepené v lisu, HPL, lepeno voděodolným lepidlem, celokovové úchytky, trojcestné zámky. Možnost výběru barevného provedení alespoň ze čtyř základních typů dekorů/barev. Cena včetně dopravy a instalace.</t>
  </si>
  <si>
    <t>Katedra vyučujícíh.1</t>
  </si>
  <si>
    <t>Skříňka pro elektrický rozvaděč s ovládacím panelem v kabelovém kanálu za dveřmi, šířka 650mm, hloubka 700mm. Standardní minimální použité materiály: lamino desky ABS hrana lepena PUR lepidlem, korpusy lepené v lisu, HPL o síle 0,8mm lepeno voděodolným le</t>
  </si>
  <si>
    <t>572</t>
  </si>
  <si>
    <t>Skříňka pro elektrický rozvaděč s ovládacím panelem v kabelovém kanálu za dveřmi, šířka 650mm, hloubka 700mm. Standardní minimální použité materiály: lamino desky ABS hrana lepena PUR lepidlem, korpusy lepené v lisu, HPL o síle 0,8mm lepeno voděodolným lepidlem, celokovové úchytky, trojcestné zámky. Možnost výběru barevného provedení alespoň ze čtyř základních typů dekorů/barev. Cena včetně dopravy a instalace.</t>
  </si>
  <si>
    <t>287</t>
  </si>
  <si>
    <t>Katedra vyučujícíh.2</t>
  </si>
  <si>
    <t>Skříňka katedry vyučujícího, šířka 650mm, hloubka 700mm. Standardní minimální použité materiály: lamino desky, ABS hrana lepena PUR lepidlem, korpusy lepené v lisu, HPL lepeno voděodolným lepidlem, celokovové úchytky, trojcestné zámky. Možnost výběru bare</t>
  </si>
  <si>
    <t>574</t>
  </si>
  <si>
    <t>Skříňka katedry vyučujícího, šířka 650mm, hloubka 700mm. Standardní minimální použité materiály: lamino desky, ABS hrana lepena PUR lepidlem, korpusy lepené v lisu, HPL lepeno voděodolným lepidlem, celokovové úchytky, trojcestné zámky. Možnost výběru barevného provedení alespoň ze čtyř základních typů dekorů/barev. Cena včetně dopravy a instalace.</t>
  </si>
  <si>
    <t>Katedra vyučujícíh.3</t>
  </si>
  <si>
    <t>Skříňka s větrací mřížkou v zádech, šířka 630mm, hloubka 700mm. Standardní minimální použité materiály: lamino desky ABS hrana lepena PUR lepidlem, korpusy lepené v lisu, HPL lepeno voděodolným lepidlem, celokovové úchytky, trojcestné zámky. Možnost výběr</t>
  </si>
  <si>
    <t>576</t>
  </si>
  <si>
    <t>Skříňka s větrací mřížkou v zádech, šířka 630mm, hloubka 700mm. Standardní minimální použité materiály: lamino desky ABS hrana lepena PUR lepidlem, korpusy lepené v lisu, HPL lepeno voděodolným lepidlem, celokovové úchytky, trojcestné zámky. Možnost výběru barevného provedení alespoň ze čtyř základních typů dekorů/barev. Cena včetně dopravy a instalace.</t>
  </si>
  <si>
    <t>289</t>
  </si>
  <si>
    <t>Katedra vyučujícíh.4</t>
  </si>
  <si>
    <t>Skříňka dřezová, šířka 630mm, hloubka 700mm. Standardní minimální použité materiály: lamino desky, ABS hrana lepena PUR lepidlem, korpusy lepené v lisu, HPL lepeno voděodolným lepidlem, celokovové úchytky, trojcestné zámky. Možnost výběru barevného proved</t>
  </si>
  <si>
    <t>578</t>
  </si>
  <si>
    <t>Skříňka dřezová, šířka 630mm, hloubka 700mm. Standardní minimální použité materiály: lamino desky, ABS hrana lepena PUR lepidlem, korpusy lepené v lisu, HPL lepeno voděodolným lepidlem, celokovové úchytky, trojcestné zámky. Možnost výběru barevného provedení alespoň ze čtyř základních typů dekorů/barev. Cena včetně dopravy a instalace.</t>
  </si>
  <si>
    <t>Katedra vyučujícíh.5</t>
  </si>
  <si>
    <t>Odolná pracovní deska. Možnost výběru barevného provedení alespoň ze čtyř základních typů dekorů/barev. Cena včetně dopravy a instalace.</t>
  </si>
  <si>
    <t>580</t>
  </si>
  <si>
    <t>291</t>
  </si>
  <si>
    <t>Dřez keramický</t>
  </si>
  <si>
    <t>Dřez keramický chemicky odolný 450x450 mm, bílá matná. Cena včetně dopravy a instalace.</t>
  </si>
  <si>
    <t>582</t>
  </si>
  <si>
    <t>Baterie vodovodní</t>
  </si>
  <si>
    <t>Baterie páková směšovací, tlaková, chrom. Cena včetně dopravy a instalace.</t>
  </si>
  <si>
    <t>584</t>
  </si>
  <si>
    <t>293</t>
  </si>
  <si>
    <t>Baterie vodovodní.1</t>
  </si>
  <si>
    <t>Baterie páková pouze na studenou vodu. Cena včetně dopravy a instalace.</t>
  </si>
  <si>
    <t>586</t>
  </si>
  <si>
    <t>Bezodtahová digestoř</t>
  </si>
  <si>
    <t>Bezodtahová digestoř. Vnější rozměry (Š x H x V) 900 x 750 x 1160 mm, ventilátor, filtr s aktivním uhlím pro korozívní a organické výpary. Záchytná vana + pracovní plocha z melaminu. Integrované osvětlení. Cena včetně dopravy a instalace.</t>
  </si>
  <si>
    <t>588</t>
  </si>
  <si>
    <t>295</t>
  </si>
  <si>
    <t xml:space="preserve">Skříňka  pod digesto</t>
  </si>
  <si>
    <t xml:space="preserve">Skříňka  pod digestoř, rozměr 1000x700mm. Výška umožňující ergonomickou práci (ve stoje) v digestoři. Standardní minimální použité materiály: lamino desky min. 19mm ABS hrana lepena PUR lepidlemm, korpusy lepené v lisu, HPL o síle 0,8mm lepeno voděodolným</t>
  </si>
  <si>
    <t>590</t>
  </si>
  <si>
    <t xml:space="preserve">Skříňka  pod digestoř, rozměr 1000x700mm. Výška umožňující ergonomickou práci (ve stoje) v digestoři. Standardní minimální použité materiály: lamino desky min. 19mm ABS hrana lepena PUR lepidlemm, korpusy lepené v lisu, HPL o síle 0,8mm lepeno voděodolným lepidlem, celokovové úchytky, trojcestné zámky. Možnost výběru barevného provedení alespoň ze čtyř základních typů dekorů/barev. Popis doplňuje výkresová dokumentace. Cena včetně dopravy a instalace.</t>
  </si>
  <si>
    <t>592</t>
  </si>
  <si>
    <t>297</t>
  </si>
  <si>
    <t>Stůl učebny pro 3 žáky, použitelný jako plocha pro pokusy a kolaborativní výuku, ale také jako standardní stůl pro potřeby kmenové učebny. Šířka 2000mm a hloubka min. 650mm. Standardní minimální použité materiály: ocelové profily ovál 80x25x2mm, D 55x35x2</t>
  </si>
  <si>
    <t>594</t>
  </si>
  <si>
    <t>Stůl učebny pro 3 žáky, použitelný jako plocha pro pokusy a kolaborativní výuku, ale také jako standardní stůl pro potřeby kmenové učebny. Šířka 2000mm a hloubka min. 650mm. Standardní minimální použité materiály: ocelové profily ovál 80x25x2mm, D 55x35x2mm, hranol, 30x30x2mm, HPL deska, ABS hrana lepena PUR lepidlem, prášková barva s nanopasivací. Možnost kotvení stolu do podlahy. Ve stole v uzamykatelném kanále je připraven parapetní kanál 90x55 - zde je možné umístit rozvody silno/slaboproudu a síť. Tyto rozvody je možné do kanálu zavést nohou stolu. Kanál a pracovní plocha mají mezi sebou mezeru, krytou gumou, kterou se dají kabely používané na stole minimalizovat a tudíž na stole nepřekážejí. Součástí je elektrický zámek. Volba barevného provedení alespoň ze čtyř barevných variant. Cena včetně dopravy, instalace.</t>
  </si>
  <si>
    <t>Středový tunel</t>
  </si>
  <si>
    <t>Středový tunel průběžný s výřezem pro dřez. Rozměr min. HxVxŠ 1350x760x470 mm, 1 křídlové dveře na obou stranách. Cena včetně dopravy, instalace.</t>
  </si>
  <si>
    <t>596</t>
  </si>
  <si>
    <t>299</t>
  </si>
  <si>
    <t>Středový tunel.1</t>
  </si>
  <si>
    <t>Středový tunel průběžný s výřezem pro dřez. Rozměr min. HxVxŠ 1750x760x470 mm, 1 křídlové dveře na obou stranách. Cena včetně dopravy, instalace.</t>
  </si>
  <si>
    <t>598</t>
  </si>
  <si>
    <t>Středový tunel - kry</t>
  </si>
  <si>
    <t>Krycí čelo ke středovému tunelu. Cena včetně dopravy, instalace.</t>
  </si>
  <si>
    <t>600</t>
  </si>
  <si>
    <t>301</t>
  </si>
  <si>
    <t>602</t>
  </si>
  <si>
    <t>604</t>
  </si>
  <si>
    <t>303</t>
  </si>
  <si>
    <t>Skříň</t>
  </si>
  <si>
    <t>Skříň, spodní část s posuvnými dveřni, horní část s posuvnými skleněnými dveřmi. Rozměr: 800 x 300 x 2000 (š x h x v). Korpus je dodáván smontovaný, lepený v lisu bez pohledových spojení, je vyroben z oboustranně laminovaných dřevotřískových desek tloušťk</t>
  </si>
  <si>
    <t>606</t>
  </si>
  <si>
    <t>Skříň, spodní část s posuvnými dveřni, horní část s posuvnými skleněnými dveřmi. Rozměr: 800 x 300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</si>
  <si>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v jejíž spodní a horní části jsou plné křídlové dveře. Rozměr: 800 x 400 x 2000 (š x h x v). Korpus je dodáván smontovaný, lepený v lisu bez pohledových spojení, je vyroben z oboustranně laminovaných dřevotřískových desek tloušťky min. 19 mm. Korpus</t>
  </si>
  <si>
    <t>608</t>
  </si>
  <si>
    <t>Skříň v jejíž spodní a horní části jsou plné křídlové dveře. Rozměr: 800 x 400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</si>
  <si>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305</t>
  </si>
  <si>
    <t>Mycí pracoviště</t>
  </si>
  <si>
    <t>Mycí pracoviště, min. 3x spodní skříňka, odolná pracovní deska, 2x nerezový dřez a vodovodní baterie. Rozměr min.: 2400x600 mm. Popis doplňuje výkresová dokumentace. Cena včetně dopravy a instalace.</t>
  </si>
  <si>
    <t>610</t>
  </si>
  <si>
    <t>612</t>
  </si>
  <si>
    <t>307</t>
  </si>
  <si>
    <t>614</t>
  </si>
  <si>
    <t>616</t>
  </si>
  <si>
    <t>309</t>
  </si>
  <si>
    <t>618</t>
  </si>
  <si>
    <t>620</t>
  </si>
  <si>
    <t>311</t>
  </si>
  <si>
    <t>Skříň.1</t>
  </si>
  <si>
    <t>Skříň, otevřený regál. Rozměr: 400 x 600 x 760 (š x h x v). Korpus je dodáván smontovaný, lepený v lisu bez pohledových spojení, je vyroben z oboustranně laminovaných dřevotřískových desek tloušťky min. 19 mm. Korpus osazen na nepohledových hranách ABS. H</t>
  </si>
  <si>
    <t>622</t>
  </si>
  <si>
    <t>Skříň, otevřený regál. Rozměr: 400 x 600 x 760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</si>
  <si>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624</t>
  </si>
  <si>
    <t>313</t>
  </si>
  <si>
    <t>626</t>
  </si>
  <si>
    <t>628</t>
  </si>
  <si>
    <t>315</t>
  </si>
  <si>
    <t>630</t>
  </si>
  <si>
    <t>Skříň na chemikálie</t>
  </si>
  <si>
    <t>Skříň na chemikálie, křídlové dveře, bezpečné skladování vodu ohrožujících látek, nehořlavých kapalin a jedovatých látek na pracovišti. Korpus z ocelového plechu, připraveno k připojení odvětrávacího zařízení, 3 vložné police, podlahová vana o objemu min.</t>
  </si>
  <si>
    <t>632</t>
  </si>
  <si>
    <t>Skříň na chemikálie, křídlové dveře, bezpečné skladování vodu ohrožujících látek, nehořlavých kapalin a jedovatých látek na pracovišti. Korpus z ocelového plechu, připraveno k připojení odvětrávacího zařízení, 3 vložné police, podlahová vana o objemu min. 30 l. Rozměry š. 1055x h. 520 x v. 1950 mm. Cena včetně dopravy, instalace.</t>
  </si>
  <si>
    <t>317</t>
  </si>
  <si>
    <t>634</t>
  </si>
  <si>
    <t>636</t>
  </si>
  <si>
    <t>319</t>
  </si>
  <si>
    <t>638</t>
  </si>
  <si>
    <t>640</t>
  </si>
  <si>
    <t>321</t>
  </si>
  <si>
    <t>642</t>
  </si>
  <si>
    <t>644</t>
  </si>
  <si>
    <t>323</t>
  </si>
  <si>
    <t>646</t>
  </si>
  <si>
    <t>648</t>
  </si>
  <si>
    <t>325</t>
  </si>
  <si>
    <t>650</t>
  </si>
  <si>
    <t>652</t>
  </si>
  <si>
    <t>D16</t>
  </si>
  <si>
    <t>Koncové prvky, nábytek učebna pracovních činností 3.07 Budova B 3NP</t>
  </si>
  <si>
    <t>327</t>
  </si>
  <si>
    <t>654</t>
  </si>
  <si>
    <t>656</t>
  </si>
  <si>
    <t>329</t>
  </si>
  <si>
    <t>658</t>
  </si>
  <si>
    <t>660</t>
  </si>
  <si>
    <t>331</t>
  </si>
  <si>
    <t>662</t>
  </si>
  <si>
    <t>664</t>
  </si>
  <si>
    <t>333</t>
  </si>
  <si>
    <t>666</t>
  </si>
  <si>
    <t>668</t>
  </si>
  <si>
    <t>335</t>
  </si>
  <si>
    <t>670</t>
  </si>
  <si>
    <t>672</t>
  </si>
  <si>
    <t>D17</t>
  </si>
  <si>
    <t>Výukové pomůcky - doplní škola</t>
  </si>
  <si>
    <t>337</t>
  </si>
  <si>
    <t>tavná pistole</t>
  </si>
  <si>
    <t>674</t>
  </si>
  <si>
    <t>náplň do tavné pistole</t>
  </si>
  <si>
    <t>676</t>
  </si>
  <si>
    <t>339</t>
  </si>
  <si>
    <t>metr skládací 2m</t>
  </si>
  <si>
    <t>678</t>
  </si>
  <si>
    <t>metr svinovací 5m</t>
  </si>
  <si>
    <t>680</t>
  </si>
  <si>
    <t>341</t>
  </si>
  <si>
    <t>Vodováha</t>
  </si>
  <si>
    <t>682</t>
  </si>
  <si>
    <t>Olovnice</t>
  </si>
  <si>
    <t>684</t>
  </si>
  <si>
    <t>343</t>
  </si>
  <si>
    <t xml:space="preserve">posuvné měřítko kovové  (šuplera)</t>
  </si>
  <si>
    <t>686</t>
  </si>
  <si>
    <t>Pracovní podložka</t>
  </si>
  <si>
    <t>688</t>
  </si>
  <si>
    <t>345</t>
  </si>
  <si>
    <t>Stavebnice, vhodná pro děti na prvním stupni. Možnost výběru investorem z několika variant. Cena včetně dopravy.</t>
  </si>
  <si>
    <t>690</t>
  </si>
  <si>
    <t>692</t>
  </si>
  <si>
    <t>347</t>
  </si>
  <si>
    <t>Demonstrační pult</t>
  </si>
  <si>
    <t>Pult pro práci ve stoje s uzamykatelnými skříňkami. Rozměry: š. 2000 x h. 700 mm. Odolná pracovní deska. Skříňky pod pracovní deskou - 3x policová skříňka. Standardní minimální použité materiály: lamino desky, ABS hrana lepena PUR lepidlem, korpusy lepené</t>
  </si>
  <si>
    <t>694</t>
  </si>
  <si>
    <t>Pult pro práci ve stoje s uzamykatelnými skříňkami. Rozměry: š. 2000 x h. 700 mm. Odolná pracovní deska. Skříňky pod pracovní deskou - 3x policová skříňka. Standardní minimální použité materiály: lamino desky, ABS hrana lepena PUR lepidlem, korpusy lepené v lisu, HPL lepeno voděodolným lepidlem, celokovové úchytky, trojcestné zámky. Možnost výběru barevného provedení alespoň ze čtyř základních typů dekorů/barev. Popis doplňuje výkresová dokumentace. Rozmístění skříněk a jejich šířku je možno upravovat dle přaní investora nebo potřeb technologií, při zachování celkového rozměru pultu. Cena včetně dopravy a instalace.</t>
  </si>
  <si>
    <t>Stůl</t>
  </si>
  <si>
    <t>Stůl žákovský s naklápěcí pracovní plochou. Konstrukce je z plochooválných a tunelových ocelových profilů 55×35, 74×20 a 80×25 mm. Stoly jsou vyráběny ve velikostech S (rozsah velikostí 2, 3, 4), M (3, 4, 5) a XL (4, 5, 6 a 7), jednomístné (700×600 mm). N</t>
  </si>
  <si>
    <t>696</t>
  </si>
  <si>
    <t>Stůl žákovský s naklápěcí pracovní plochou. Konstrukce je z plochooválných a tunelových ocelových profilů 55×35, 74×20 a 80×25 mm. Stoly jsou vyráběny ve velikostech S (rozsah velikostí 2, 3, 4), M (3, 4, 5) a XL (4, 5, 6 a 7), jednomístné (700×600 mm). Naklápění v rozmezí 0–16°, pracovní plocha je rozdělená tak, že 1/3 plochy je vždy vodorovná s plastovou miskou na psací potřeby a 2/3 se naklápějí a jsou opatřeny zarážkou proti padání učebních pomůcek. Výškové nastavení i nastavení polohování pracovní plochy je bez pomoci nářadí rychlé a jednoduché. Standardně jsou tyto stoly dodávány s pracovní plochou z oboustranně laminované dřevotřískové desky tloušťky 22 mm s 2 mm ABS hranou. Plastové koncovky standardně v barvě šedé RAL 7040.</t>
  </si>
  <si>
    <t>349</t>
  </si>
  <si>
    <t>698</t>
  </si>
  <si>
    <t>700</t>
  </si>
  <si>
    <t>351</t>
  </si>
  <si>
    <t>702</t>
  </si>
  <si>
    <t>704</t>
  </si>
  <si>
    <t>353</t>
  </si>
  <si>
    <t>706</t>
  </si>
  <si>
    <t>D18</t>
  </si>
  <si>
    <t>Koncové prvky, nábytek 3.09 kabinet Budova B 3NP</t>
  </si>
  <si>
    <t>708</t>
  </si>
  <si>
    <t>355</t>
  </si>
  <si>
    <t>710</t>
  </si>
  <si>
    <t>357</t>
  </si>
  <si>
    <t>714</t>
  </si>
  <si>
    <t>Učitelský stůl.1</t>
  </si>
  <si>
    <t>Stůl učitelský 1400x700 mm, výška 760 mm, nohy z jeklu 30x30 mm, pracovní deska LTD o tloučťce min. 22 mm. Možnost výběru alespoň ze čtyř barevných variant. Cena včetně dopravy, instalace.</t>
  </si>
  <si>
    <t>716</t>
  </si>
  <si>
    <t>359</t>
  </si>
  <si>
    <t>718</t>
  </si>
  <si>
    <t>720</t>
  </si>
  <si>
    <t>361</t>
  </si>
  <si>
    <t>Skříň, 2x dveře, otevřený regál. Rozměr: 800 x 500 x 2000 (š x h x v). Korpus je dodáván smontovaný, lepený v lisu bez pohledových spojení, je vyroben z oboustranně laminovaných dřevotřískových desek tloušťky min. 19 mm. Korpus osazen na nepohledových hra</t>
  </si>
  <si>
    <t>Skříň, 2x dveře, otevřený regál. Rozměr: 800 x 500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</si>
  <si>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Skříň vysoká, šatn.1</t>
  </si>
  <si>
    <t>Skříň s křídlovými dveřmi, šatní tyčí a mezistěnou. Rozměr: 800 x 500 x 2000 (š x h x v). Korpus je dodáván smontovaný, lepený v lisu bez pohledových spojení, je vyroben z oboustranně laminovaných dřevotřískových desek tloušťky min. 19 mm. Korpus osazen n</t>
  </si>
  <si>
    <t>724</t>
  </si>
  <si>
    <t>Skříň s křídlovými dveřmi, šatní tyčí a mezistěnou. Rozměr: 800 x 500 x 2000 (š x h x v). Korpus je dodáván smontovaný, lepený v lisu bez pohledových spojení, je vyroben z oboustranně laminovaných dřevotřískových desek tloušťky min. 19 mm. Korpus osazen na nepohledových hranách ABS. Hrany lepeny voděodolným PUR lepidlem, úchytky jsou celokovové. Barevné provedení min. ve 4 barvách. Cena včetně dopravy a instalace.</t>
  </si>
  <si>
    <t>4914 (2) - Zvýšení kvality vzdělávání ZŠ Švermova - energetické úspory - úprava PD - aktualizace 2023 - PAVILON C</t>
  </si>
  <si>
    <t>83656923</t>
  </si>
  <si>
    <t xml:space="preserve">zateplení soklu výkop kolem objektu v š.  800 mm</t>
  </si>
  <si>
    <t>obvod cad - bet. schody + zateplení vstupní šachty po bazénem * 800 mm * hl. 1100 mm</t>
  </si>
  <si>
    <t>(153,83-2,075-4,960+1,23*2)*0,8*1,1</t>
  </si>
  <si>
    <t>Vodorovné přemístění do 5000 m výkopku/sypaniny z horniny třídy těžitelnosti I, skupiny 1 až 3</t>
  </si>
  <si>
    <t>-1872761399</t>
  </si>
  <si>
    <t>zateplení soklu</t>
  </si>
  <si>
    <t>(153,83-2,075-4,960+1,23*2)*0,9*0,16</t>
  </si>
  <si>
    <t>nakypření 18%</t>
  </si>
  <si>
    <t>21,493*1,18</t>
  </si>
  <si>
    <t>-2017836546</t>
  </si>
  <si>
    <t>25,362</t>
  </si>
  <si>
    <t>397933047</t>
  </si>
  <si>
    <t>21,493*1,8</t>
  </si>
  <si>
    <t>1474393265</t>
  </si>
  <si>
    <t>129,180</t>
  </si>
  <si>
    <t>- odečet zateplení soklu</t>
  </si>
  <si>
    <t>-21,493</t>
  </si>
  <si>
    <t>644604605</t>
  </si>
  <si>
    <t>O1,2,3</t>
  </si>
  <si>
    <t>(1,73+1,11+1,73)*0,3*(42+3+15)</t>
  </si>
  <si>
    <t>(2,87+1,6+2,87)*0,3</t>
  </si>
  <si>
    <t>T/D3</t>
  </si>
  <si>
    <t>(2,02+1,55+2,02)*0,3*3</t>
  </si>
  <si>
    <t>622111111</t>
  </si>
  <si>
    <t>Vyspravení celoplošné cementovou maltou vnějších stěn betonových nebo železobetonových</t>
  </si>
  <si>
    <t>1042932293</t>
  </si>
  <si>
    <t xml:space="preserve">Vyspravení povrchu neomítaných vnějších ploch  betonových nebo železobetonových konstrukcí s rozetřením vysprávky do ztracena maltou cementovou celoplošně stěn</t>
  </si>
  <si>
    <t>vyrovnání soklu po odstranění obkladu a podklad pro hydroizolaci na SZ + zateplení soklu</t>
  </si>
  <si>
    <t>obvod cad - bet. schody * 800 + 1100 mm</t>
  </si>
  <si>
    <t>(153,83-2,075-4,960+1,23*2)*(0,8+1,1)</t>
  </si>
  <si>
    <t>718178797</t>
  </si>
  <si>
    <t>404,48+0,45*13,0*2</t>
  </si>
  <si>
    <t>351,53+0,45*13,0*2</t>
  </si>
  <si>
    <t>257,05</t>
  </si>
  <si>
    <t>-767505725</t>
  </si>
  <si>
    <t>ostění oken (lepidlo, perlinka)</t>
  </si>
  <si>
    <t>(1,110+1,730*2)*(42+3+15)*0,2</t>
  </si>
  <si>
    <t>(2,87+1,6+2,87)*0,2</t>
  </si>
  <si>
    <t>u neměněných výplní otvorů</t>
  </si>
  <si>
    <t>(11,2+5,2*2)*0,2</t>
  </si>
  <si>
    <t>(9,8+0,9*2)*0,2</t>
  </si>
  <si>
    <t>2,32</t>
  </si>
  <si>
    <t>(28,9+5,0*2)*0,2</t>
  </si>
  <si>
    <t>(52,2+5,0*2)*0,2</t>
  </si>
  <si>
    <t>-1848842849</t>
  </si>
  <si>
    <t>1293,51*1,05 'Přepočtené koeficientem množství</t>
  </si>
  <si>
    <t>622221011</t>
  </si>
  <si>
    <t>Montáž kontaktního zateplení vnějších stěn lepením a mechanickým kotvením desek z minerální vlny s podélnou orientací vláken tl do 80 mm</t>
  </si>
  <si>
    <t>-12889814</t>
  </si>
  <si>
    <t>Montáž kontaktního zateplení lepením a mechanickým kotvením z desek z minerální vlny s podélnou orientací vláken na vnější stěny, tloušťky desek přes 40 do 80 mm</t>
  </si>
  <si>
    <t>římsy š. 300, v. 80 mm</t>
  </si>
  <si>
    <t>(0,3+0,08+0,3)*53,8</t>
  </si>
  <si>
    <t>36,584</t>
  </si>
  <si>
    <t>63151526</t>
  </si>
  <si>
    <t>deska tepelně izolační minerální kontaktních fasád podélné vlákno λ=0,036 tl 80mm</t>
  </si>
  <si>
    <t>-609287616</t>
  </si>
  <si>
    <t>73,168*1,05 'Přepočtené koeficientem množství</t>
  </si>
  <si>
    <t>-1128892708</t>
  </si>
  <si>
    <t>1293,510+73,168</t>
  </si>
  <si>
    <t>1601458218</t>
  </si>
  <si>
    <t xml:space="preserve">obvod cad - bet. schody </t>
  </si>
  <si>
    <t>153,83-2,075-4,960</t>
  </si>
  <si>
    <t>-1783709276</t>
  </si>
  <si>
    <t>146,795*1,05 'Přepočtené koeficientem množství</t>
  </si>
  <si>
    <t>447459684</t>
  </si>
  <si>
    <t>((1,110+1,73*2)*(42+3+15))*2</t>
  </si>
  <si>
    <t>(1,6+2,87*2)*2</t>
  </si>
  <si>
    <t>u neměněných výplní otvorů jednostranně</t>
  </si>
  <si>
    <t>11,2+5,2*2</t>
  </si>
  <si>
    <t>9,8+0,9*2</t>
  </si>
  <si>
    <t>11,60</t>
  </si>
  <si>
    <t>28,9+5,0*2</t>
  </si>
  <si>
    <t>52,2+5,0*2</t>
  </si>
  <si>
    <t>rohové lišty</t>
  </si>
  <si>
    <t>(1,110+1,73*2)*(42+3+15)</t>
  </si>
  <si>
    <t>1,6+2,87*2</t>
  </si>
  <si>
    <t>13,3*3*4</t>
  </si>
  <si>
    <t>53,8*2</t>
  </si>
  <si>
    <t>-650724756</t>
  </si>
  <si>
    <t>708,98*1,05 'Přepočtené koeficientem množství</t>
  </si>
  <si>
    <t>-1867697440</t>
  </si>
  <si>
    <t>odečet rohových lišt s okapnicí</t>
  </si>
  <si>
    <t>-180,105</t>
  </si>
  <si>
    <t>514,535*1,05 'Přepočtené koeficientem množství</t>
  </si>
  <si>
    <t>665293893</t>
  </si>
  <si>
    <t>1,110*(42+3+15)</t>
  </si>
  <si>
    <t>1,6</t>
  </si>
  <si>
    <t>11,2</t>
  </si>
  <si>
    <t>9,8</t>
  </si>
  <si>
    <t>9,80</t>
  </si>
  <si>
    <t>28,9</t>
  </si>
  <si>
    <t>52,2</t>
  </si>
  <si>
    <t>180,1*1,05 'Přepočtené koeficientem množství</t>
  </si>
  <si>
    <t>-1443736752</t>
  </si>
  <si>
    <t>1104133149</t>
  </si>
  <si>
    <t>622511111</t>
  </si>
  <si>
    <t>Tenkovrstvá akrylátová mozaiková střednězrnná omítka včetně penetrace vnějších stěn</t>
  </si>
  <si>
    <t>1706779071</t>
  </si>
  <si>
    <t xml:space="preserve">Omítka tenkovrstvá akrylátová vnějších ploch  probarvená, včetně penetrace podkladu mozaiková střednězrnná stěn</t>
  </si>
  <si>
    <t>S,J,V,Z</t>
  </si>
  <si>
    <t>16,5+16,5+6,1+6,1</t>
  </si>
  <si>
    <t>1,23*2*0,5</t>
  </si>
  <si>
    <t>304308410</t>
  </si>
  <si>
    <t>622541021</t>
  </si>
  <si>
    <t>Tenkovrstvá silikonsilikátová zrnitá omítka tl. 2,0 mm včetně penetrace vnějších stěn</t>
  </si>
  <si>
    <t>CS ÚRS 2020 02</t>
  </si>
  <si>
    <t>-716625519</t>
  </si>
  <si>
    <t>1378,998+73,168</t>
  </si>
  <si>
    <t>757020706</t>
  </si>
  <si>
    <t>637211122</t>
  </si>
  <si>
    <t>Okapový chodník z betonových dlaždic tl 60 mm kladených do písku se zalitím spár MC</t>
  </si>
  <si>
    <t>-991665981</t>
  </si>
  <si>
    <t xml:space="preserve">Okapový chodník z dlaždic  betonových se zalitím spár cementovou maltou do písku, tl. dlaždic 60 mm</t>
  </si>
  <si>
    <t xml:space="preserve">kolem objektu v š.  500 mm</t>
  </si>
  <si>
    <t>obvod cad - bet. schody * 500 mm</t>
  </si>
  <si>
    <t>(153,83-2,075-4,960)*0,5</t>
  </si>
  <si>
    <t>-1649792916</t>
  </si>
  <si>
    <t>-53978114</t>
  </si>
  <si>
    <t xml:space="preserve">okapový chodník kolem objektu v š.  600 mm</t>
  </si>
  <si>
    <t>obvod cad - bet. schody * 600 mm</t>
  </si>
  <si>
    <t>(153,83-2,075-4,960+1,23*2)*0,6*0,1</t>
  </si>
  <si>
    <t>119,720*0,15*0,08</t>
  </si>
  <si>
    <t>-2103819459</t>
  </si>
  <si>
    <t>vybourané prostupy</t>
  </si>
  <si>
    <t>0,30</t>
  </si>
  <si>
    <t>0,28</t>
  </si>
  <si>
    <t>0,24</t>
  </si>
  <si>
    <t>0,25</t>
  </si>
  <si>
    <t>0,35</t>
  </si>
  <si>
    <t>0,13</t>
  </si>
  <si>
    <t>0,18</t>
  </si>
  <si>
    <t>0,11</t>
  </si>
  <si>
    <t>0,10</t>
  </si>
  <si>
    <t>0,31</t>
  </si>
  <si>
    <t>0,21</t>
  </si>
  <si>
    <t>0,19</t>
  </si>
  <si>
    <t>0,43</t>
  </si>
  <si>
    <t>0,41</t>
  </si>
  <si>
    <t>0,26</t>
  </si>
  <si>
    <t>obvod</t>
  </si>
  <si>
    <t>1,38</t>
  </si>
  <si>
    <t>1,20</t>
  </si>
  <si>
    <t>0,90</t>
  </si>
  <si>
    <t>1,08</t>
  </si>
  <si>
    <t>968062375</t>
  </si>
  <si>
    <t>Vybourání dřevěných rámů oken zdvojených včetně křídel pl do 2 m2</t>
  </si>
  <si>
    <t>-724204354</t>
  </si>
  <si>
    <t xml:space="preserve">Vybourání dřevěných rámů oken s křídly, dveřních zárubní, vrat, stěn, ostění nebo obkladů  rámů oken s křídly zdvojených, plochy do 2 m2</t>
  </si>
  <si>
    <t>1,110*1,730*(42+3+15)</t>
  </si>
  <si>
    <t>578126911</t>
  </si>
  <si>
    <t>1728,6</t>
  </si>
  <si>
    <t>1504552492</t>
  </si>
  <si>
    <t>1728,6*30*3</t>
  </si>
  <si>
    <t>-813292013</t>
  </si>
  <si>
    <t>997013114</t>
  </si>
  <si>
    <t>Vnitrostaveništní doprava suti a vybouraných hmot pro budovy v do 15 m s použitím mechanizace</t>
  </si>
  <si>
    <t>2101048688</t>
  </si>
  <si>
    <t xml:space="preserve">Vnitrostaveništní doprava suti a vybouraných hmot  vodorovně do 50 m svisle s použitím mechanizace pro budovy a haly výšky přes 12 do 15 m</t>
  </si>
  <si>
    <t>1477339574</t>
  </si>
  <si>
    <t>-983136679</t>
  </si>
  <si>
    <t>skládka 5 km</t>
  </si>
  <si>
    <t>72,731*4</t>
  </si>
  <si>
    <t>-1801621185</t>
  </si>
  <si>
    <t>-1795785386</t>
  </si>
  <si>
    <t>-1471137725</t>
  </si>
  <si>
    <t>791421880</t>
  </si>
  <si>
    <t>-1550067460</t>
  </si>
  <si>
    <t>998011003</t>
  </si>
  <si>
    <t>Přesun hmot pro budovy zděné v do 24 m</t>
  </si>
  <si>
    <t>-1696096148</t>
  </si>
  <si>
    <t xml:space="preserve">Přesun hmot pro budovy občanské výstavby, bydlení, výrobu a služby  s nosnou svislou konstrukcí zděnou z cihel, tvárnic nebo kamene vodorovná dopravní vzdálenost do 100 m pro budovy výšky přes 12 do 24 m</t>
  </si>
  <si>
    <t>711112001</t>
  </si>
  <si>
    <t>Provedení izolace proti zemní vlhkosti svislé za studena nátěrem penetračním</t>
  </si>
  <si>
    <t>-1980270921</t>
  </si>
  <si>
    <t xml:space="preserve">Provedení izolace proti zemní vlhkosti natěradly a tmely za studena  na ploše svislé S nátěrem penetračním</t>
  </si>
  <si>
    <t>13,5+144,284</t>
  </si>
  <si>
    <t>-1551341961</t>
  </si>
  <si>
    <t>157,784*0,00035 'Přepočtené koeficientem množství</t>
  </si>
  <si>
    <t>1485713541</t>
  </si>
  <si>
    <t>stávající vyústění VZT</t>
  </si>
  <si>
    <t>1,5*1,5*6</t>
  </si>
  <si>
    <t>711142559</t>
  </si>
  <si>
    <t>Provedení izolace proti zemní vlhkosti pásy přitavením svislé NAIP</t>
  </si>
  <si>
    <t>-1112408104</t>
  </si>
  <si>
    <t xml:space="preserve">Provedení izolace proti zemní vlhkosti pásy přitavením  NAIP na ploše svislé S</t>
  </si>
  <si>
    <t>SZ stěny do hl. 1,1 m + do výše soklu 300 mm</t>
  </si>
  <si>
    <t>78,10*1,4</t>
  </si>
  <si>
    <t>(0,6+0,450+0,2)*2*1,4+20,0*1,4</t>
  </si>
  <si>
    <t>1,23*2*1,4</t>
  </si>
  <si>
    <t>62853004</t>
  </si>
  <si>
    <t>pás asfaltový natavitelný modifikovaný SBS tl 4,0mm s vložkou ze skleněné tkaniny a spalitelnou PE fólií nebo jemnozrnný minerálním posypem na horním povrchu</t>
  </si>
  <si>
    <t>-51816039</t>
  </si>
  <si>
    <t>157,784*1,221 'Přepočtené koeficientem množství</t>
  </si>
  <si>
    <t>998711103</t>
  </si>
  <si>
    <t>Přesun hmot tonážní pro izolace proti vodě, vlhkosti a plynům v objektech výšky do 60 m</t>
  </si>
  <si>
    <t>1858335156</t>
  </si>
  <si>
    <t xml:space="preserve">Přesun hmot pro izolace proti vodě, vlhkosti a plynům  stanovený z hmotnosti přesunovaného materiálu vodorovná dopravní vzdálenost do 50 m v objektech výšky přes 12 do 60 m</t>
  </si>
  <si>
    <t>827911051</t>
  </si>
  <si>
    <t>horní plocha stávající atiky</t>
  </si>
  <si>
    <t>9,92*2*0,36*2</t>
  </si>
  <si>
    <t>54,2*0,36*2</t>
  </si>
  <si>
    <t>boky atiky</t>
  </si>
  <si>
    <t>10,24*2</t>
  </si>
  <si>
    <t>29,82*2</t>
  </si>
  <si>
    <t>plochá střecha</t>
  </si>
  <si>
    <t>(9,265+9,265)*54,185</t>
  </si>
  <si>
    <t>712310915</t>
  </si>
  <si>
    <t>Provedení údržby povlakové krytiny do 10° za studena tmelem asfaltovým</t>
  </si>
  <si>
    <t>-245468967</t>
  </si>
  <si>
    <t xml:space="preserve">Provedení údržby povlakové krytiny střech plochých do 10° natěradly a tmely za studena  nátěrem tmelem asfaltovým</t>
  </si>
  <si>
    <t>plocha stávající střechy + atika</t>
  </si>
  <si>
    <t>1137,477</t>
  </si>
  <si>
    <t>11163260</t>
  </si>
  <si>
    <t>tmel hydroizolační asfaltový stříkatelný pro sanaci plochých střech</t>
  </si>
  <si>
    <t>-993179646</t>
  </si>
  <si>
    <t>1137,477*0,0015 'Přepočtené koeficientem množství</t>
  </si>
  <si>
    <t>2090715985</t>
  </si>
  <si>
    <t>vodorovná část atiky</t>
  </si>
  <si>
    <t>148,08*(0,18+0,36+0,08)</t>
  </si>
  <si>
    <t>1288864683</t>
  </si>
  <si>
    <t>1004,048</t>
  </si>
  <si>
    <t>14,70*2</t>
  </si>
  <si>
    <t>5,10*2</t>
  </si>
  <si>
    <t>-417080440</t>
  </si>
  <si>
    <t>1135,458*1,1655 'Přepočtené koeficientem množství</t>
  </si>
  <si>
    <t>1054082741</t>
  </si>
  <si>
    <t>41245837</t>
  </si>
  <si>
    <t>1135,458*1,155 'Přepočtené koeficientem množství</t>
  </si>
  <si>
    <t>1814401745</t>
  </si>
  <si>
    <t>1714333352</t>
  </si>
  <si>
    <t>-1954809040</t>
  </si>
  <si>
    <t>632076658</t>
  </si>
  <si>
    <t>-1317101067</t>
  </si>
  <si>
    <t>341782559</t>
  </si>
  <si>
    <t>998712103</t>
  </si>
  <si>
    <t>Přesun hmot tonážní tonážní pro krytiny povlakové v objektech v do 24 m</t>
  </si>
  <si>
    <t>-1623829357</t>
  </si>
  <si>
    <t>Přesun hmot pro povlakové krytiny stanovený z hmotnosti přesunovaného materiálu vodorovná dopravní vzdálenost do 50 m v objektech výšky přes 12 do 24 m</t>
  </si>
  <si>
    <t>-565542238</t>
  </si>
  <si>
    <t>zateplení soklu výkop kolem objektu v 900+300 mm</t>
  </si>
  <si>
    <t>obvod cad - bet. schody * 1,2 m</t>
  </si>
  <si>
    <t>(153,83-2,075-4,960)*1,2</t>
  </si>
  <si>
    <t>1,23*1,2*2</t>
  </si>
  <si>
    <t>148,08*(0,36+0,08)</t>
  </si>
  <si>
    <t xml:space="preserve"> zateplení horní hrany betonové stěny 250mm nad ÚT </t>
  </si>
  <si>
    <t>5,6*0,25</t>
  </si>
  <si>
    <t>1564172534</t>
  </si>
  <si>
    <t>2100489763</t>
  </si>
  <si>
    <t>1,23*2*1,2</t>
  </si>
  <si>
    <t>179,106*1,05 'Přepočtené koeficientem množství</t>
  </si>
  <si>
    <t>28376440</t>
  </si>
  <si>
    <t>deska z polystyrénu XPS, hrana rovná a strukturovaný povrch 300kPa tl 50mm</t>
  </si>
  <si>
    <t>-1820011054</t>
  </si>
  <si>
    <t>1,4*1,05 'Přepočtené koeficientem množství</t>
  </si>
  <si>
    <t>28375033</t>
  </si>
  <si>
    <t>deska EPS 150 do plochých střech a podlah λ=0,035 tl 150mm</t>
  </si>
  <si>
    <t>773451773</t>
  </si>
  <si>
    <t>65,155*1,05 'Přepočtené koeficientem množství</t>
  </si>
  <si>
    <t>937042722</t>
  </si>
  <si>
    <t>-181316081</t>
  </si>
  <si>
    <t>39,6*1,05 'Přepočtené koeficientem množství</t>
  </si>
  <si>
    <t>1389643797</t>
  </si>
  <si>
    <t>"MV 2x"(9,265+9,265)*54,185</t>
  </si>
  <si>
    <t>"EPS 2x"1004,048</t>
  </si>
  <si>
    <t>6314815.R.1</t>
  </si>
  <si>
    <t>deska tepelně izolační minerální univerzální λ=0,033 tl 30mm</t>
  </si>
  <si>
    <t>375958375</t>
  </si>
  <si>
    <t>2008,096*1,05 'Přepočtené koeficientem množství</t>
  </si>
  <si>
    <t>28375914</t>
  </si>
  <si>
    <t>deska EPS 150 do plochých střech a podlah λ=0,035 tl 100mm</t>
  </si>
  <si>
    <t>108615044</t>
  </si>
  <si>
    <t>"EPS"1004,048</t>
  </si>
  <si>
    <t>1004,048*1,05 'Přepočtené koeficientem množství</t>
  </si>
  <si>
    <t>563470329</t>
  </si>
  <si>
    <t>998713103</t>
  </si>
  <si>
    <t>Přesun hmot tonážní pro izolace tepelné v objektech v do 24 m</t>
  </si>
  <si>
    <t>839913388</t>
  </si>
  <si>
    <t>Přesun hmot pro izolace tepelné stanovený z hmotnosti přesunovaného materiálu vodorovná dopravní vzdálenost do 50 m v objektech výšky přes 12 m do 24 m</t>
  </si>
  <si>
    <t>76234113.R</t>
  </si>
  <si>
    <t>Bednění střech rovných z cementotřískových desek tl 20 mm na sraz kotveny na hmoždinku do betonové mazaniny</t>
  </si>
  <si>
    <t>-313854958</t>
  </si>
  <si>
    <t>1,0*1,0*6</t>
  </si>
  <si>
    <t>208399866</t>
  </si>
  <si>
    <t>-1816154084</t>
  </si>
  <si>
    <t>9,92*2*2</t>
  </si>
  <si>
    <t>54,2*2</t>
  </si>
  <si>
    <t>-480303552</t>
  </si>
  <si>
    <t>9,8*2</t>
  </si>
  <si>
    <t>13,2+31,0</t>
  </si>
  <si>
    <t>29,6+14,7</t>
  </si>
  <si>
    <t>parapet pod makrolonem</t>
  </si>
  <si>
    <t>94,0</t>
  </si>
  <si>
    <t>764002861</t>
  </si>
  <si>
    <t>Demontáž oplechování říms a ozdobných prvků do suti</t>
  </si>
  <si>
    <t>1240078882</t>
  </si>
  <si>
    <t>Demontáž klempířských konstrukcí oplechování říms do suti</t>
  </si>
  <si>
    <t>764214.R.1</t>
  </si>
  <si>
    <t>Oplechování horních ploch a atik bez rohů z Pz s povrch úpravou mechanicky kotvené rš 550 mm</t>
  </si>
  <si>
    <t>-1956817716</t>
  </si>
  <si>
    <t>5,6</t>
  </si>
  <si>
    <t>76421660.R</t>
  </si>
  <si>
    <t>Oplechování rovných parapetů mechanicky kotvené z Pz s povrchovou úpravou rš 300 mm</t>
  </si>
  <si>
    <t>388711907</t>
  </si>
  <si>
    <t>Poznámka k položce:_x000d_
K1, K2, K3</t>
  </si>
  <si>
    <t>1,160*59</t>
  </si>
  <si>
    <t>(0,03+0,03)*(59+2)</t>
  </si>
  <si>
    <t>76421660.R.2</t>
  </si>
  <si>
    <t>Oplechování rovných parapetů mechanicky kotvené z Pz s povrchovou úpravou rš 450 mm</t>
  </si>
  <si>
    <t>-944796041</t>
  </si>
  <si>
    <t>Poznámka k položce:_x000d_
K4</t>
  </si>
  <si>
    <t>76421860.R.3</t>
  </si>
  <si>
    <t>Oplechování rovné římsy mechanicky kotvené z Pz s upraveným povrchem rš 450 mm</t>
  </si>
  <si>
    <t>-1524175548</t>
  </si>
  <si>
    <t>998764103</t>
  </si>
  <si>
    <t>Přesun hmot tonážní pro konstrukce klempířské v objektech v do 24 m</t>
  </si>
  <si>
    <t>1299997401</t>
  </si>
  <si>
    <t>Přesun hmot pro konstrukce klempířské stanovený z hmotnosti přesunovaného materiálu vodorovná dopravní vzdálenost do 50 m v objektech výšky přes 12 do 24 m</t>
  </si>
  <si>
    <t>Plastové tepelně izolační okno, fixní, jednodílné 1110 x 1730 mm</t>
  </si>
  <si>
    <t>-205320912</t>
  </si>
  <si>
    <t>Plastové tepelně izolační okno, fixní, jednodílné
1110x1730mm. Zasklení izolačním trojsklem
Uwmax = 0,9 W/m²K. Barva bílá. Okna opatřeny na
styku se stěnou/stropem parotěsnou a difuzní
páskou.
Osazení na zateplení podparapetní profil (ref.výr. podokenní
profil Toral)</t>
  </si>
  <si>
    <t>766.R.O1.2</t>
  </si>
  <si>
    <t>Plastové tepelně izolační okno, s ventilací, jednodílné 1110 x 1730 mm</t>
  </si>
  <si>
    <t>386285324</t>
  </si>
  <si>
    <t>Plastové tepelně izolační okno, s ventilací, jednodílné
1110x1730mm. Zasklení izolačním trojsklem
Uwmax = 0,9 W/m²K. Barva bílá. Okna opatřeny na
styku se stěnou/stropem parotěsnou a difuzní
páskou.
Osazení na zateplení podparapetní profil (ref.výr. podokenní
profil Toral)</t>
  </si>
  <si>
    <t>Plastové tepelně izolační okno neprůhledné, fixní, jednodílné 1110 x 1730 mm</t>
  </si>
  <si>
    <t>1316789763</t>
  </si>
  <si>
    <t>Plastové tepelně izolační okno, fixní, jednodílné
1110x1730mm, sklo průsvitné-neprůhledné. Zasklení
izolačním trojsklem Uwmax = 0,9 W/m²K. Barva
bílá. Okna opatřeny na styku se stěnou/stropem
parotěsnou a difuzní páskou.
Osazení na zateplení podparapetní profil (ref.výr. podokenní
profil Toral)</t>
  </si>
  <si>
    <t>Plastové tepelně izolační okno, otevíravé, jednodílné 1110 x 1730 mm</t>
  </si>
  <si>
    <t>-887771631</t>
  </si>
  <si>
    <t>Plastové tepelně izolační okno-sestava, otevíravé s
ventilací, 1110x1730mm. Zasklení izolačním
trojsklem, Uwmax = 0,9 W/m²K. Pojistka otvírání se zámkem, s mikrovenilací, kování dle výběru
investora, barva bílá. Okna opatřeny na styku se
stěnou/stropem parotěsnou a difuzní páskou.
Osazení na zateplení podparapetní profil (ref.výr. podokenní
profil Toral)</t>
  </si>
  <si>
    <t>2046517178</t>
  </si>
  <si>
    <t>1019527915</t>
  </si>
  <si>
    <t>911059664</t>
  </si>
  <si>
    <t>1298526251</t>
  </si>
  <si>
    <t>61144401</t>
  </si>
  <si>
    <t>parapet plastový vnitřní komůrkový tl 20mm š 250mm</t>
  </si>
  <si>
    <t>2091785443</t>
  </si>
  <si>
    <t>-1582314470</t>
  </si>
  <si>
    <t>59*2 'Přepočtené koeficientem množství</t>
  </si>
  <si>
    <t>998766203</t>
  </si>
  <si>
    <t>Přesun hmot procentní pro konstrukce truhlářské v objektech v do 24 m</t>
  </si>
  <si>
    <t>69028058</t>
  </si>
  <si>
    <t>Přesun hmot pro konstrukce truhlářské stanovený procentní sazbou (%) z ceny vodorovná dopravní vzdálenost do 50 m v objektech výšky přes 12 do 24 m</t>
  </si>
  <si>
    <t>770124236</t>
  </si>
  <si>
    <t>767161.R.2</t>
  </si>
  <si>
    <t>Demontáž skleněné markízy a bočních stěn v.3,2m š.2,1m hl.1,2m</t>
  </si>
  <si>
    <t>1383662315</t>
  </si>
  <si>
    <t>Poznámka k položce:_x000d_
6D</t>
  </si>
  <si>
    <t>-306655664</t>
  </si>
  <si>
    <t>767161.R.3.1</t>
  </si>
  <si>
    <t>Demontáž ocelového přístřešku (kce jekl, stěny bez výplně, stříška trapéz plech) v.2,2m š.1,8m hl.1,2m</t>
  </si>
  <si>
    <t>2026415798</t>
  </si>
  <si>
    <t>Poznámka k položce:_x000d_
7D</t>
  </si>
  <si>
    <t>-2007011300</t>
  </si>
  <si>
    <t>767161.R.5</t>
  </si>
  <si>
    <t xml:space="preserve">Demontáž fasádních prvků (osvětlení, držáky vlajek, větrací mřížky, cedulí apod...), následně zpětné osazení </t>
  </si>
  <si>
    <t>641155249</t>
  </si>
  <si>
    <t xml:space="preserve">Demontáž fasádních prvků (osvětlení, držáky vlajek, větrací mřížky, cedulí apod...), následně zpětné osazení
</t>
  </si>
  <si>
    <t>767161814</t>
  </si>
  <si>
    <t>Demontáž zábradlí rovného nerozebíratelného hmotnosti 1m zábradlí přes 20 kg do suti</t>
  </si>
  <si>
    <t>1648502200</t>
  </si>
  <si>
    <t>Demontáž zábradlí do suti rovného nerozebíratelný spoj hmotnosti 1 m zábradlí přes 20 kg</t>
  </si>
  <si>
    <t>9D</t>
  </si>
  <si>
    <t>1,2*2</t>
  </si>
  <si>
    <t>7676618.R</t>
  </si>
  <si>
    <t>Demontáž větrací žaluzie</t>
  </si>
  <si>
    <t>-1576449649</t>
  </si>
  <si>
    <t>4D+5D</t>
  </si>
  <si>
    <t>2,2*1,2</t>
  </si>
  <si>
    <t>2,1*0,7</t>
  </si>
  <si>
    <t>767661811</t>
  </si>
  <si>
    <t>Demontáž mříží pevných nebo otevíravých</t>
  </si>
  <si>
    <t>134704515</t>
  </si>
  <si>
    <t>1,2*2,05*15</t>
  </si>
  <si>
    <t>1,2*2,05</t>
  </si>
  <si>
    <t>767.R.přístřešek</t>
  </si>
  <si>
    <t>Demontáž ocelového přístřešku (kce jekl, stěny plotová výplň, stříška trapéz plech) š.2,5m v.2,2m hl.1,4m</t>
  </si>
  <si>
    <t>278013407</t>
  </si>
  <si>
    <t>Demontáž ocelového přístřešku (kce jekl, stěny plotová výplň, stříška trapéz plech) š.2,5m
v.2,2m hl.1,4m</t>
  </si>
  <si>
    <t>Poznámka k položce:_x000d_
8D</t>
  </si>
  <si>
    <t>767.R.markýza</t>
  </si>
  <si>
    <t>Skleněná markýza nad hlavním vchodem</t>
  </si>
  <si>
    <t>1775237477</t>
  </si>
  <si>
    <t>Vchodová markíza typizovaná, materiál konzol AISI304
Zastřešení čirým sklem typu ESG tl.10mm
Sklo osazeno na závěsné terče.
Včetně kotvící sady do ETICS.
Rozměry viz schema.</t>
  </si>
  <si>
    <t>767.R.zábradlí</t>
  </si>
  <si>
    <t>Nerezové zábradlí vstupu do objektu</t>
  </si>
  <si>
    <t>1351483401</t>
  </si>
  <si>
    <t>madlo Ø42x2mm AISI304, sloupek Ø42x2mm AISI304, horizontální příčle
Ø12x1,5mm AISI304.
Horizontální příčle skrze sloupky.
Sloupky kotveny kolmo do betonu.
Rozměry viz schema.</t>
  </si>
  <si>
    <t>-87970017</t>
  </si>
  <si>
    <t>1 ks FeZn stěnový fasádní žebřík s ochranným košem do 1,1m nad atiku, šíře žebříku 520mm, vzdálenost jednotlivých
příčlý 280mm, zábradlí min 1,1m nad atikou. Pro překonání výšky 14m.Včetně komplexního vertikálního systému
ochrany proti pádu pomocí ocelového lana 8mm, lanové svěry, šroubových svorek, napínač lana z nerezové oceli.</t>
  </si>
  <si>
    <t>767.R.výlez</t>
  </si>
  <si>
    <t>Stávající střešní výlez 700x700mm nastavit o výšku 300mm + víko</t>
  </si>
  <si>
    <t>398357147</t>
  </si>
  <si>
    <t>Stávající střešní výlez 700x700mm nastavit o výšku 300mm + víko. Nastavovací límec z pozink plechu tl.1mm s výztuhami
(kotveno do stávajícího výlezu), oplechování oboustranné, vnitřní výplň minerální vlákno tl.100mm. Víko z pozink plechu
tl.1mm s výplní z minerálního vlákna tl.100mm. Víko na pantech límce, uzamykatelné s vnitřní petlicí. Materiál pozink,
ostatní mat. nehořlavý.
Demontování stávajícího stěnového vnitřního žebříku. Včetně dodání nového žebříku AL (š.350mm, v.4,5m) s záchytovými
háky (uchycení do stávajících). Skladování žebříku v uzamčené místnosti (např. strojovně).</t>
  </si>
  <si>
    <t>-527987765</t>
  </si>
  <si>
    <t>9*2+2*2</t>
  </si>
  <si>
    <t>1099405343</t>
  </si>
  <si>
    <t>-1788397102</t>
  </si>
  <si>
    <t>1967623171</t>
  </si>
  <si>
    <t>6,450*7*2</t>
  </si>
  <si>
    <t>4,295*2</t>
  </si>
  <si>
    <t>4,565*3*2</t>
  </si>
  <si>
    <t>2140576722</t>
  </si>
  <si>
    <t>VÝMĚNA VE STROPU PRO VZT JEDNOTKU</t>
  </si>
  <si>
    <t xml:space="preserve">U120  10000 mm</t>
  </si>
  <si>
    <t>10,0*13,4</t>
  </si>
  <si>
    <t>1301081.R</t>
  </si>
  <si>
    <t>ocel profilová UPN 120 jakost 11 375 včetně nátěru</t>
  </si>
  <si>
    <t>686316230</t>
  </si>
  <si>
    <t>Poznámka k položce:_x000d_
Hmotnost: 13,43 kg/m</t>
  </si>
  <si>
    <t>10,0*13,4/1000</t>
  </si>
  <si>
    <t>0,134*1,1 'Přepočtené koeficientem množství</t>
  </si>
  <si>
    <t>767.R.vzt táhlo</t>
  </si>
  <si>
    <t>Táhlo profil 20 mm pro zavěšení VZT jedotky</t>
  </si>
  <si>
    <t>195577322</t>
  </si>
  <si>
    <t>Táhlo profil 20 mm pro zavěšení VZT jedotky
viz statická část</t>
  </si>
  <si>
    <t>998767103</t>
  </si>
  <si>
    <t>Přesun hmot tonážní pro zámečnické konstrukce v objektech v do 24 m</t>
  </si>
  <si>
    <t>997876889</t>
  </si>
  <si>
    <t xml:space="preserve">Přesun hmot pro zámečnické konstrukce  stanovený z hmotnosti přesunovaného materiálu vodorovná dopravní vzdálenost do 50 m v objektech výšky přes 12 do 24 m</t>
  </si>
  <si>
    <t>-1316863035</t>
  </si>
  <si>
    <t>Fasádní nápis "ZŠ Švermova pav. C" výšky 500 mm</t>
  </si>
  <si>
    <t>311235101</t>
  </si>
  <si>
    <t>Zdivo jednovrstvé z cihel broušených do P10 na tenkovrstvou maltu tl 175 mm</t>
  </si>
  <si>
    <t>-372225694</t>
  </si>
  <si>
    <t>Zdivo jednovrstvé z cihel děrovaných broušených na celoplošnou tenkovrstvou maltu, pevnost cihel do P10, tl. zdiva 175 mm</t>
  </si>
  <si>
    <t>0,9*2,02</t>
  </si>
  <si>
    <t>311272031</t>
  </si>
  <si>
    <t>Zdivo z pórobetonových tvárnic hladkých přes P2 do P4 přes 450 do 600 kg/m3 na tenkovrstvou maltu tl 200 mm</t>
  </si>
  <si>
    <t>-1860153580</t>
  </si>
  <si>
    <t>Zdivo z pórobetonových tvárnic na tenké maltové lože, tl. zdiva 200 mm pevnost tvárnic přes P2 do P4, objemová hmotnost přes 450 do 600 kg/m3 hladkých</t>
  </si>
  <si>
    <t>VZT mřížky viz řez B</t>
  </si>
  <si>
    <t>(0,698+0,998+0,28+0,26*3)*2"(oboustranně)"</t>
  </si>
  <si>
    <t>311272221</t>
  </si>
  <si>
    <t>Zdivo z pórobetonových tvárnic na pero a drážku do P2 do 450 kg/m3 na tenkovrstvou maltu tl 300 mm</t>
  </si>
  <si>
    <t>-1793166408</t>
  </si>
  <si>
    <t>Zdivo z pórobetonových tvárnic na tenké maltové lože, tl. zdiva 300 mm pevnost tvárnic do P2, objemová hmotnost do 450 kg/m3 na pero a drážku</t>
  </si>
  <si>
    <t>zazdění otvorů po vybourání větracích žaluzií</t>
  </si>
  <si>
    <t>611325423</t>
  </si>
  <si>
    <t>Oprava vnitřní vápenocementové štukové omítky stropů v rozsahu plochy do 50%</t>
  </si>
  <si>
    <t>1147387893</t>
  </si>
  <si>
    <t>Oprava vápenocementové omítky vnitřních ploch štukové dvouvrstvé, tloušťky do 20 mm a tloušťky štuku do 3 mm stropů, v rozsahu opravované plochy přes 30 do 50%</t>
  </si>
  <si>
    <t>oprava omítky kolem bouraných otvorů</t>
  </si>
  <si>
    <t xml:space="preserve">plocha - obvod otvoru +0,5 m </t>
  </si>
  <si>
    <t>2,36</t>
  </si>
  <si>
    <t>2,20</t>
  </si>
  <si>
    <t>1,90</t>
  </si>
  <si>
    <t>2,00</t>
  </si>
  <si>
    <t>2,80</t>
  </si>
  <si>
    <t>1,04</t>
  </si>
  <si>
    <t>1,40</t>
  </si>
  <si>
    <t>0,80</t>
  </si>
  <si>
    <t>2,50</t>
  </si>
  <si>
    <t>1,66</t>
  </si>
  <si>
    <t>1,50</t>
  </si>
  <si>
    <t>2,40</t>
  </si>
  <si>
    <t>3,40</t>
  </si>
  <si>
    <t>3,30</t>
  </si>
  <si>
    <t>2,10</t>
  </si>
  <si>
    <t>2,30</t>
  </si>
  <si>
    <t>1,80</t>
  </si>
  <si>
    <t>-1310206193</t>
  </si>
  <si>
    <t xml:space="preserve">Omítka vápenocementová vnitřních ploch  nanášená ručně dvouvrstvá, tloušťky jádrové omítky do 10 mm a tloušťky štuku do 3 mm štuková svislých konstrukcí stěn</t>
  </si>
  <si>
    <t>0,3*2,8*2</t>
  </si>
  <si>
    <t>-969137419</t>
  </si>
  <si>
    <t>VZT mřížky viz řez C</t>
  </si>
  <si>
    <t>7*2"(oboustranně)"</t>
  </si>
  <si>
    <t>612325423</t>
  </si>
  <si>
    <t>Oprava vnitřní vápenocementové štukové omítky stěn v rozsahu plochy přes 30 do 50 %</t>
  </si>
  <si>
    <t>-1807972593</t>
  </si>
  <si>
    <t>Oprava vápenocementové omítky vnitřních ploch štukové dvouvrstvé, tloušťky do 20 mm a tloušťky štuku do 3 mm stěn, v rozsahu opravované plochy přes 30 do 50%</t>
  </si>
  <si>
    <t>119m</t>
  </si>
  <si>
    <t>obvod cad * výška</t>
  </si>
  <si>
    <t>59,80*3,95+46,58*1,040</t>
  </si>
  <si>
    <t>odečet otvorů</t>
  </si>
  <si>
    <t>-1,11*1,73*7</t>
  </si>
  <si>
    <t>-0,9*2,02-1,4*2,15</t>
  </si>
  <si>
    <t>-1,11*1,73*6</t>
  </si>
  <si>
    <t>-0,9*2,02</t>
  </si>
  <si>
    <t>8,31*(3,95+1,040)-0,9*2,02</t>
  </si>
  <si>
    <t>121m</t>
  </si>
  <si>
    <t>11,71*(3,95+1,040)-0,9*2,02</t>
  </si>
  <si>
    <t>1779254586</t>
  </si>
  <si>
    <t>2015503184</t>
  </si>
  <si>
    <t>oprava podlahy po bourání příček v 3.NP</t>
  </si>
  <si>
    <t>3,7*0,3*2</t>
  </si>
  <si>
    <t>po výměně dvoukřídlých dveří</t>
  </si>
  <si>
    <t>1,6*0,3*3</t>
  </si>
  <si>
    <t>611131101</t>
  </si>
  <si>
    <t>Cementový postřik vnitřních stropů nanášený celoplošně ručně</t>
  </si>
  <si>
    <t>1153029812</t>
  </si>
  <si>
    <t xml:space="preserve">Podkladní a spojovací vrstva vnitřních omítaných ploch  cementový postřik nanášený ručně celoplošně stropů</t>
  </si>
  <si>
    <t>2.02m ztužení stropu pro VZT</t>
  </si>
  <si>
    <t>5,0*5,0</t>
  </si>
  <si>
    <t>611321141</t>
  </si>
  <si>
    <t>Vápenocementová omítka štuková dvouvrstvá vnitřních stropů rovných nanášená ručně</t>
  </si>
  <si>
    <t>-433249513</t>
  </si>
  <si>
    <t xml:space="preserve">Omítka vápenocementová vnitřních ploch  nanášená ručně dvouvrstvá, tloušťky jádrové omítky do 10 mm a tloušťky štuku do 3 mm štuková vodorovných konstrukcí stropů rovných</t>
  </si>
  <si>
    <t>611142012</t>
  </si>
  <si>
    <t>Potažení vnitřních stropů rabicovým pletivem</t>
  </si>
  <si>
    <t>68382620</t>
  </si>
  <si>
    <t xml:space="preserve">Potažení vnitřních ploch pletivem  v ploše nebo pruzích, na plném podkladu rabicovým provizorním přichycením stropů</t>
  </si>
  <si>
    <t>5,0*5,0*"dvě vrstvy"2</t>
  </si>
  <si>
    <t>1973239620</t>
  </si>
  <si>
    <t>9.R.vzt</t>
  </si>
  <si>
    <t xml:space="preserve">Demontáž a opětovná montáž nosné konstrukce podhledu  - ocelové tyče  (včetně doplnění  poškozených částí)</t>
  </si>
  <si>
    <t>500628647</t>
  </si>
  <si>
    <t>946112122</t>
  </si>
  <si>
    <t>Montáž pojízdných věží trubkových/dílcových š do 1,6 m dl do 3,2 m v do 11,6 m</t>
  </si>
  <si>
    <t>-1131493188</t>
  </si>
  <si>
    <t xml:space="preserve">Montáž pojízdných věží trubkových nebo dílcových  s maximálním zatížením podlahy do 200 kg/m2 šířky přes 0,9 do 1,6 m, délky do 3,2 m, výšky přes 10,6 m do 11,6 m</t>
  </si>
  <si>
    <t>946112222</t>
  </si>
  <si>
    <t>Příplatek k pojízdným věžím š do 1,6 m dl do 3,2 m v do 11,6 m za první a ZKD den použití</t>
  </si>
  <si>
    <t>42455244</t>
  </si>
  <si>
    <t xml:space="preserve">Montáž pojízdných věží trubkových nebo dílcových  s maximálním zatížením podlahy do 200 kg/m2 Příplatek za první a každý další den použití pojízdného lešení k ceně -2122</t>
  </si>
  <si>
    <t>3,000*60</t>
  </si>
  <si>
    <t>946112822</t>
  </si>
  <si>
    <t>Demontáž pojízdných věží trubkových/dílcových š do 1,6 m dl do 3,2 m v do 11,6 m</t>
  </si>
  <si>
    <t>1251021325</t>
  </si>
  <si>
    <t xml:space="preserve">Demontáž pojízdných věží trubkových nebo dílcových  s maximálním zatížením podlahy do 200 kg/m2 šířky přes 0,9 do 1,6 m, délky do 3,2 m, výšky přes 10,6 m do 11,6 m</t>
  </si>
  <si>
    <t>-1814266091</t>
  </si>
  <si>
    <t>sdk podhledy</t>
  </si>
  <si>
    <t>99,092</t>
  </si>
  <si>
    <t>-1808849073</t>
  </si>
  <si>
    <t>937,83</t>
  </si>
  <si>
    <t>892,04</t>
  </si>
  <si>
    <t>895,69</t>
  </si>
  <si>
    <t>962032231</t>
  </si>
  <si>
    <t>Bourání zdiva z cihel pálených nebo vápenopískových na MV nebo MVC přes 1 m3</t>
  </si>
  <si>
    <t>1474373202</t>
  </si>
  <si>
    <t xml:space="preserve">Bourání zdiva nadzákladového z cihel nebo tvárnic  z cihel pálených nebo vápenopískových, na maltu vápennou nebo vápenocementovou, objemu přes 1 m3</t>
  </si>
  <si>
    <t>304-306m</t>
  </si>
  <si>
    <t>3,685*2,800*2*0,180</t>
  </si>
  <si>
    <t>521589496</t>
  </si>
  <si>
    <t>0,6*1,97*1</t>
  </si>
  <si>
    <t>0,8*1,97*(2+7+2+4-5)</t>
  </si>
  <si>
    <t>968072456</t>
  </si>
  <si>
    <t>Vybourání kovových dveřních zárubní pl přes 2 m2</t>
  </si>
  <si>
    <t>-814743640</t>
  </si>
  <si>
    <t xml:space="preserve">Vybourání kovových rámů oken s křídly, dveřních zárubní, vrat, stěn, ostění nebo obkladů  dveřních zárubní, plochy přes 2 m2</t>
  </si>
  <si>
    <t>1,45*1,97*3</t>
  </si>
  <si>
    <t>-1304637775</t>
  </si>
  <si>
    <t>-184548527</t>
  </si>
  <si>
    <t>10+8</t>
  </si>
  <si>
    <t>971033531</t>
  </si>
  <si>
    <t>Vybourání otvorů ve zdivu cihelném pl do 1 m2 na MVC nebo MV tl do 150 mm</t>
  </si>
  <si>
    <t>1940223191</t>
  </si>
  <si>
    <t xml:space="preserve">Vybourání otvorů ve zdivu základovém nebo nadzákladovém z cihel, tvárnic, příčkovek  z cihel pálených na maltu vápennou nebo vápenocementovou plochy do 1 m2, tl. do 150 mm</t>
  </si>
  <si>
    <t>0,29</t>
  </si>
  <si>
    <t>0,40</t>
  </si>
  <si>
    <t>0,32</t>
  </si>
  <si>
    <t>0,45</t>
  </si>
  <si>
    <t>0,56</t>
  </si>
  <si>
    <t>0,54</t>
  </si>
  <si>
    <t>0,60</t>
  </si>
  <si>
    <t>1,3*0,5*11</t>
  </si>
  <si>
    <t>40048648</t>
  </si>
  <si>
    <t>0,54*0,3</t>
  </si>
  <si>
    <t>0,81*0,3</t>
  </si>
  <si>
    <t>-398809433</t>
  </si>
  <si>
    <t>1,32*0,3</t>
  </si>
  <si>
    <t>1,00*0,3</t>
  </si>
  <si>
    <t>9720853.R</t>
  </si>
  <si>
    <t>Demontáž podhledu stropu z rabicového pletiva</t>
  </si>
  <si>
    <t>-1507651734</t>
  </si>
  <si>
    <t>978011191</t>
  </si>
  <si>
    <t>Otlučení (osekání) vnitřní vápenné nebo vápenocementové omítky stropů v rozsahu do 100 %</t>
  </si>
  <si>
    <t>-2118451149</t>
  </si>
  <si>
    <t>Otlučení vápenných nebo vápenocementových omítek vnitřních ploch stropů, v rozsahu přes 50 do 100 %</t>
  </si>
  <si>
    <t>-1121523227</t>
  </si>
  <si>
    <t>-1780354687</t>
  </si>
  <si>
    <t>-99626887</t>
  </si>
  <si>
    <t>-1920619224</t>
  </si>
  <si>
    <t>-1746547778</t>
  </si>
  <si>
    <t>212983979</t>
  </si>
  <si>
    <t>14,801-0,667</t>
  </si>
  <si>
    <t>1835003633</t>
  </si>
  <si>
    <t>692310060</t>
  </si>
  <si>
    <t>-802262933</t>
  </si>
  <si>
    <t>725110811</t>
  </si>
  <si>
    <t>Demontáž klozetů splachovací s nádrží</t>
  </si>
  <si>
    <t>822957742</t>
  </si>
  <si>
    <t xml:space="preserve">Demontáž klozetů  splachovacích s nádrží nebo tlakovým splachovačem</t>
  </si>
  <si>
    <t>725122815</t>
  </si>
  <si>
    <t>Demontáž pisoárových stání s nádrží a třemi záchodky</t>
  </si>
  <si>
    <t>-454709994</t>
  </si>
  <si>
    <t xml:space="preserve">Demontáž pisoárů  s nádrží a 3 záchodky</t>
  </si>
  <si>
    <t>-2031222143</t>
  </si>
  <si>
    <t xml:space="preserve">Demontáž umyvadel  bez výtokových armatur umyvadel</t>
  </si>
  <si>
    <t>8+4</t>
  </si>
  <si>
    <t>725330840</t>
  </si>
  <si>
    <t>Demontáž výlevka litinová nebo ocelová</t>
  </si>
  <si>
    <t>203051654</t>
  </si>
  <si>
    <t xml:space="preserve">Demontáž výlevek  bez výtokových armatur a bez nádrže a splachovacího potrubí ocelových nebo litinových</t>
  </si>
  <si>
    <t>-1266767628</t>
  </si>
  <si>
    <t>751398825</t>
  </si>
  <si>
    <t>Demontáž větrací mřížky stěnové přes průřez 0,200 m2</t>
  </si>
  <si>
    <t>-1830039790</t>
  </si>
  <si>
    <t>Demontáž ostatních zařízení větrací mřížky stěnové, průřezu přes 0,200 m2</t>
  </si>
  <si>
    <t>751513850</t>
  </si>
  <si>
    <t>Demontáž protidešťové stříšky z plech potrubí s přírubou nebo bez příruby do průřezu 0,980 m2</t>
  </si>
  <si>
    <t>-507617581</t>
  </si>
  <si>
    <t>Demontáž protidešťové stříšky nebo výfukové hlavice z plechového potrubí čtyřhranné s přírubou nebo bez příruby, průřezu přes 0,560 do 0,980 m2</t>
  </si>
  <si>
    <t>-183175182</t>
  </si>
  <si>
    <t>42,21+"bok"1,55*(3,200-2,450)</t>
  </si>
  <si>
    <t>51,68+"boky"1,845*(2,25-2,100)+(0,3+2,29+0,3)*(2,25-2,020)+(1,790+1,150)*(2,800-2,250)+2,115*(2,800-2,100)</t>
  </si>
  <si>
    <t>499513392</t>
  </si>
  <si>
    <t>99,092*1,05 'Přepočtené koeficientem množství</t>
  </si>
  <si>
    <t>998763303</t>
  </si>
  <si>
    <t>Přesun hmot tonážní pro sádrokartonové konstrukce v objektech v do 24 m</t>
  </si>
  <si>
    <t>1242109520</t>
  </si>
  <si>
    <t xml:space="preserve">Přesun hmot pro konstrukce montované z desek  sádrokartonových, sádrovláknitých, cementovláknitých nebo cementových stanovený z hmotnosti přesunovaného materiálu vodorovná dopravní vzdálenost do 50 m v objektech výšky přes 12 do 24 m</t>
  </si>
  <si>
    <t xml:space="preserve">Plastové vchodové dveře  1600 x 2870 mm</t>
  </si>
  <si>
    <t>1875656192</t>
  </si>
  <si>
    <t>Plastová sestava vchodových dveří a fixního
nadsvětlíku pro stavební otvor 1600x2870mm. Světlý
průchod hlavního křídla 900mm. Zasklení izolačním
dvojsklem, vrstvené bezpečnostní sklo typu Connex.
Madlo pro otevírání ve směru úniku (panikové
kování), samozavírač. Vzhled sestavy, kování dle
výběru investora při splnění požadavků PBŘ.
Sestava do výšky +300mm nad podlahu plná výplň.</t>
  </si>
  <si>
    <t>Vnitřní dveře, plné, zárubeň obložková, 600/1970 mm</t>
  </si>
  <si>
    <t>970694562</t>
  </si>
  <si>
    <t>Vnitřní dveře, plné, zárubeň obložková, materiál MDF s výplní odlehčenou DTD, povrch laminát 0,8mm, vzhled
povrchu dle výběru investora. Kování klika/klika, zámek s vložkou typu FAB.
Větrací dveřní mřížka Al s elox. mat. povrchem. Efektivní větrací plocha mřížky 0,015 m2, rozměr mřížky 400x150 mm.
Poloha dle projektu VZT</t>
  </si>
  <si>
    <t>-272739973</t>
  </si>
  <si>
    <t>1+3+2+3-5"(mřížka)"</t>
  </si>
  <si>
    <t>766.R.T.D2.mřížka</t>
  </si>
  <si>
    <t>-1997459778</t>
  </si>
  <si>
    <t>Vnitřní dveře, plné, zárubeň obložková, materiál MDF s výplní odlehčenou DTD, povrch laminát 0,8mm, vzhled
povrchu dle výběru investora. Kování klika/klika, zámek s vložkou typu FAB.
Větrací dveřní mřížka Al s elox. mat. povrchem. Efektivní větrací plocha mřížky 0,023 m2, rozměr mřížky 600x150 mm.
Poloha dle projektu VZT</t>
  </si>
  <si>
    <t>Vnitřní dveře dvoukřídlé, plné, zárubeň ocelová, 1450 x 1970 mm</t>
  </si>
  <si>
    <t>1997840103</t>
  </si>
  <si>
    <t>Vnitřní dveře, plné, zárubeň ocelová, dveřní křídlo hlavní světlý průchod 900mm, materiál dveřních křídel ocelo
s barevným polyuretanovým nástřikem, kování zapuštěné, fixace podružného křídla pomocí ocelových čepů
do spodní a horní hrany zárubně, vzhled povrchu dle výběru investora. Kování klika/klika, zámek s vložkou
typu FAB.
1450/1970 v počtu 3x dvoukřídlé, otevíravé oběma směry, bez prosklení</t>
  </si>
  <si>
    <t>881327210</t>
  </si>
  <si>
    <t>1711561826</t>
  </si>
  <si>
    <t>767.R.okno makrolon</t>
  </si>
  <si>
    <t>Zmenšení okna v makrolonové stěne</t>
  </si>
  <si>
    <t>-460753512</t>
  </si>
  <si>
    <t>Stávající okno v makrolonové stěně bude
upraveno z rozmeru 1,0x1,0m na 1,0x0,45m (po dešťovou žaluzii)</t>
  </si>
  <si>
    <t>Poznámka k položce:_x000d_
4VZ</t>
  </si>
  <si>
    <t>1280791401</t>
  </si>
  <si>
    <t>767.R.poklop</t>
  </si>
  <si>
    <t>Šachta pod bazén - uzavíratelný poklop se zateplenímz MV tl. 100 mm, uzamykatelné na petlici a zámek z ext.</t>
  </si>
  <si>
    <t>-1713988805</t>
  </si>
  <si>
    <t>Víko z pozink plechu tl.1mm s výplní z minerálního vlákna tl.100mm. Víko na pantech límce,
uzamykatelné s vnější petlicí. Materiál pozink, ostatní mat. nehořlavý.
Včetně oplechování u soklu objektu.
Víko ve spádu min 2%</t>
  </si>
  <si>
    <t>-1584156634</t>
  </si>
  <si>
    <t>767132812</t>
  </si>
  <si>
    <t>Demontáž příček svařovaných do suti</t>
  </si>
  <si>
    <t>159605909</t>
  </si>
  <si>
    <t>Demontáž stěn a příček z plechů svařovaných do suti</t>
  </si>
  <si>
    <t>dělící příčky v sociálkách</t>
  </si>
  <si>
    <t>(1,8+1,5*2)*2,050</t>
  </si>
  <si>
    <t>767161.R.3.2</t>
  </si>
  <si>
    <t>Demontáž stávajícího poklopu vstupní šachty pod bazén</t>
  </si>
  <si>
    <t>733443784</t>
  </si>
  <si>
    <t>-9897778</t>
  </si>
  <si>
    <t>-1981158953</t>
  </si>
  <si>
    <t>viz samonivelační stěrka</t>
  </si>
  <si>
    <t>64,879</t>
  </si>
  <si>
    <t>811830511</t>
  </si>
  <si>
    <t>-695154339</t>
  </si>
  <si>
    <t>8,63</t>
  </si>
  <si>
    <t>6,36</t>
  </si>
  <si>
    <t>14,91</t>
  </si>
  <si>
    <t>15,50</t>
  </si>
  <si>
    <t>15% plochy</t>
  </si>
  <si>
    <t>53,27*0,15</t>
  </si>
  <si>
    <t>66,45*0,15</t>
  </si>
  <si>
    <t>-241497508</t>
  </si>
  <si>
    <t>63,75-1,45-1,42-1,44-0,9*3-0,7-1,51</t>
  </si>
  <si>
    <t>71,87-1,42-0,9*5</t>
  </si>
  <si>
    <t>771571810</t>
  </si>
  <si>
    <t>Demontáž podlah z dlaždic keramických kladených do malty</t>
  </si>
  <si>
    <t>-589675317</t>
  </si>
  <si>
    <t>771573810</t>
  </si>
  <si>
    <t>Demontáž podlah z dlaždic keramických lepených</t>
  </si>
  <si>
    <t>-908705465</t>
  </si>
  <si>
    <t>53,27</t>
  </si>
  <si>
    <t>66,45</t>
  </si>
  <si>
    <t>-155872068</t>
  </si>
  <si>
    <t>5976101.R.1</t>
  </si>
  <si>
    <t xml:space="preserve">dlažba keramická hutná reliéfní do interiéru přes 22 do 25ks/m2  R10 (protiskluznost 18°)</t>
  </si>
  <si>
    <t>-139903947</t>
  </si>
  <si>
    <t>46,92*1,1 'Přepočtené koeficientem množství</t>
  </si>
  <si>
    <t>771591112</t>
  </si>
  <si>
    <t>Izolace pod dlažbu nátěrem nebo stěrkou ve dvou vrstvách</t>
  </si>
  <si>
    <t>1930541609</t>
  </si>
  <si>
    <t>Izolace podlahy pod dlažbu nátěrem nebo stěrkou ve dvou vrstvách</t>
  </si>
  <si>
    <t>77159126.R</t>
  </si>
  <si>
    <t>Izolace těsnícími pásy podlaha a stěny</t>
  </si>
  <si>
    <t>-1219632043</t>
  </si>
  <si>
    <t>16,31-0,9*3+0,5*9</t>
  </si>
  <si>
    <t>14,26-0,9*3+0,5*9</t>
  </si>
  <si>
    <t>5,21-0,7+0,5*4</t>
  </si>
  <si>
    <t>15,90-0,9+2,1*8+0,5*2</t>
  </si>
  <si>
    <t>16,44-0,9+2,1*8+0,5*2</t>
  </si>
  <si>
    <t>998771103</t>
  </si>
  <si>
    <t>Přesun hmot tonážní pro podlahy z dlaždic v objektech v do 24 m</t>
  </si>
  <si>
    <t>1845339929</t>
  </si>
  <si>
    <t>Přesun hmot pro podlahy z dlaždic stanovený z hmotnosti přesunovaného materiálu vodorovná dopravní vzdálenost do 50 m v objektech výšky přes 12 do 24 m</t>
  </si>
  <si>
    <t>-1210888734</t>
  </si>
  <si>
    <t>-613515429</t>
  </si>
  <si>
    <t>-1047963800</t>
  </si>
  <si>
    <t>119,720*0,5</t>
  </si>
  <si>
    <t>-168227916</t>
  </si>
  <si>
    <t>1558565124</t>
  </si>
  <si>
    <t>-1334176848</t>
  </si>
  <si>
    <t>119,720*2</t>
  </si>
  <si>
    <t>-1440107975</t>
  </si>
  <si>
    <t>2070109954</t>
  </si>
  <si>
    <t>998777103</t>
  </si>
  <si>
    <t>Přesun hmot tonážní pro podlahy lité v objektech v do 24 m</t>
  </si>
  <si>
    <t>1440506596</t>
  </si>
  <si>
    <t xml:space="preserve">Přesun hmot pro podlahy lité  stanovený z hmotnosti přesunovaného materiálu vodorovná dopravní vzdálenost do 50 m v objektech výšky přes 12 do 24 m</t>
  </si>
  <si>
    <t>848990532</t>
  </si>
  <si>
    <t>demontáž soklového obkladu</t>
  </si>
  <si>
    <t>41,86+0,45*0,8*2</t>
  </si>
  <si>
    <t>40,194+0,450*0,8*2</t>
  </si>
  <si>
    <t>15,81</t>
  </si>
  <si>
    <t>vnitřní parapety oken</t>
  </si>
  <si>
    <t>1,110*(42+3+15)*0,15</t>
  </si>
  <si>
    <t>783306801</t>
  </si>
  <si>
    <t>Odstranění nátěru ze zámečnických konstrukcí obroušením</t>
  </si>
  <si>
    <t>889557478</t>
  </si>
  <si>
    <t>Odstranění nátěrů ze zámečnických konstrukcí obroušením</t>
  </si>
  <si>
    <t>2628,457*1,15 'Přepočtené koeficientem množství</t>
  </si>
  <si>
    <t>783306811</t>
  </si>
  <si>
    <t>Odstranění nátěru ze zámečnických konstrukcí oškrábáním</t>
  </si>
  <si>
    <t>-1026139842</t>
  </si>
  <si>
    <t>Odstranění nátěrů ze zámečnických konstrukcí oškrábáním</t>
  </si>
  <si>
    <t>783324201</t>
  </si>
  <si>
    <t>Základní antikorozní jednonásobný akrylátový nátěr zámečnických konstrukcí</t>
  </si>
  <si>
    <t>784639235</t>
  </si>
  <si>
    <t>Základní antikorozní nátěr zámečnických konstrukcí jednonásobný akrylátový</t>
  </si>
  <si>
    <t>783327101</t>
  </si>
  <si>
    <t>Krycí jednonásobný akrylátový nátěr zámečnických konstrukcí</t>
  </si>
  <si>
    <t>1739873014</t>
  </si>
  <si>
    <t>Krycí nátěr (email) zámečnických konstrukcí jednonásobný akrylátový</t>
  </si>
  <si>
    <t>Ocelová konstrukce</t>
  </si>
  <si>
    <t>vazníky tvaru I 10 ks celková délka 46,5 m povrch 2,5 m2/m</t>
  </si>
  <si>
    <t>46,5*2,5*10</t>
  </si>
  <si>
    <t>trapézový plech stropu nad 201m a 209m</t>
  </si>
  <si>
    <t>"plocha cad * 1,5" (538,71+215,26)*1,5</t>
  </si>
  <si>
    <t>I nosníky stropu plocha 0,904 m2/m</t>
  </si>
  <si>
    <t>(29,66+11,75)*7*0,904</t>
  </si>
  <si>
    <t>12,16*2*3</t>
  </si>
  <si>
    <t>145234385</t>
  </si>
  <si>
    <t>otěruvzdorný nátěr v. 1,50 m</t>
  </si>
  <si>
    <t>35,57*1,5</t>
  </si>
  <si>
    <t>-(1,6+0,9*2+1,3*2+2,04)*1,5</t>
  </si>
  <si>
    <t>12,61*1,5</t>
  </si>
  <si>
    <t>-0,9*1,5*2</t>
  </si>
  <si>
    <t>40,08*1,5</t>
  </si>
  <si>
    <t>-(2,04+0,9*3+1,2+1,3+1,0)*1,5</t>
  </si>
  <si>
    <t>11,4*1,5</t>
  </si>
  <si>
    <t>9,43*1,5</t>
  </si>
  <si>
    <t>12,76*1,5</t>
  </si>
  <si>
    <t>-(1,2+0,8)*1,5</t>
  </si>
  <si>
    <t>22,75*1,5</t>
  </si>
  <si>
    <t>12,5*1,5</t>
  </si>
  <si>
    <t>15,84*1,5</t>
  </si>
  <si>
    <t>8,31*1,5</t>
  </si>
  <si>
    <t>11,70*1,5</t>
  </si>
  <si>
    <t>0202m</t>
  </si>
  <si>
    <t>32,35*1,5</t>
  </si>
  <si>
    <t>-(1,45+2,25)*1,5</t>
  </si>
  <si>
    <t>0206m</t>
  </si>
  <si>
    <t>15,04*1,5</t>
  </si>
  <si>
    <t>0208m</t>
  </si>
  <si>
    <t>13,07*1,5</t>
  </si>
  <si>
    <t>0210m</t>
  </si>
  <si>
    <t>16,98*1,5</t>
  </si>
  <si>
    <t>-2,6*1,5</t>
  </si>
  <si>
    <t>0211m</t>
  </si>
  <si>
    <t>63,95*1,5</t>
  </si>
  <si>
    <t>-(1,45+0,7+0,9+0,9+0,9+0,9+1,45+2,7+1,45+5,28+0,67+1,080)*1,5</t>
  </si>
  <si>
    <t>0212m</t>
  </si>
  <si>
    <t>15,85*1,5</t>
  </si>
  <si>
    <t>0301m</t>
  </si>
  <si>
    <t>13,52*1,5</t>
  </si>
  <si>
    <t>0302m</t>
  </si>
  <si>
    <t>19,23*1,5</t>
  </si>
  <si>
    <t>0304m</t>
  </si>
  <si>
    <t>12,67*1,5</t>
  </si>
  <si>
    <t>0305m</t>
  </si>
  <si>
    <t>16,9*1,5</t>
  </si>
  <si>
    <t>0306m</t>
  </si>
  <si>
    <t>15,94*1,5</t>
  </si>
  <si>
    <t>0307m</t>
  </si>
  <si>
    <t>16,84*1,5</t>
  </si>
  <si>
    <t>0308m</t>
  </si>
  <si>
    <t>11,81*1,5</t>
  </si>
  <si>
    <t>0309m</t>
  </si>
  <si>
    <t>75,05*1,5</t>
  </si>
  <si>
    <t>-(1,85+9,86+2,080+0,9*7+2,7)*1,5</t>
  </si>
  <si>
    <t>0310m</t>
  </si>
  <si>
    <t>15,65*1,1</t>
  </si>
  <si>
    <t>-1323740101</t>
  </si>
  <si>
    <t>-94807863</t>
  </si>
  <si>
    <t>-1121146138</t>
  </si>
  <si>
    <t>2002515808</t>
  </si>
  <si>
    <t>-897108859</t>
  </si>
  <si>
    <t>17,33*3,95</t>
  </si>
  <si>
    <t>4,46*3,95</t>
  </si>
  <si>
    <t>35,57*3,95</t>
  </si>
  <si>
    <t>16,73*3,95</t>
  </si>
  <si>
    <t>9,6*3,95</t>
  </si>
  <si>
    <t>8,29*3,95</t>
  </si>
  <si>
    <t>12,61*3,95</t>
  </si>
  <si>
    <t>11,98*3,95</t>
  </si>
  <si>
    <t>40,08*3,95</t>
  </si>
  <si>
    <t>11,79*3,95</t>
  </si>
  <si>
    <t>11,4*3,95</t>
  </si>
  <si>
    <t>9,43*3,95</t>
  </si>
  <si>
    <t>12,76*3,95</t>
  </si>
  <si>
    <t>22,75*3,95</t>
  </si>
  <si>
    <t>12,5*3,95</t>
  </si>
  <si>
    <t>15,84*2,7</t>
  </si>
  <si>
    <t>8,31*2,92</t>
  </si>
  <si>
    <t>11,70*2,92</t>
  </si>
  <si>
    <t>32,35*3,2</t>
  </si>
  <si>
    <t>0203m</t>
  </si>
  <si>
    <t>15,26*3,2</t>
  </si>
  <si>
    <t>0204m</t>
  </si>
  <si>
    <t>13,2*3,2</t>
  </si>
  <si>
    <t>0205m</t>
  </si>
  <si>
    <t>5,22*3,2</t>
  </si>
  <si>
    <t>15,04*3,2</t>
  </si>
  <si>
    <t>0207m</t>
  </si>
  <si>
    <t>16,27*3,2</t>
  </si>
  <si>
    <t>13,07*3,2</t>
  </si>
  <si>
    <t>16,98*3,2</t>
  </si>
  <si>
    <t>63,95*3,2</t>
  </si>
  <si>
    <t>15,85*6,6</t>
  </si>
  <si>
    <t>13,52*2,8</t>
  </si>
  <si>
    <t>19,23*2,8</t>
  </si>
  <si>
    <t>0303m</t>
  </si>
  <si>
    <t>16,44*2,8</t>
  </si>
  <si>
    <t>12,67*2,8</t>
  </si>
  <si>
    <t>16,9*2,8</t>
  </si>
  <si>
    <t>15,94*2,8</t>
  </si>
  <si>
    <t>16,84*2,8</t>
  </si>
  <si>
    <t>11,81*2,8</t>
  </si>
  <si>
    <t>75,05*2,8</t>
  </si>
  <si>
    <t>15,65*6,6</t>
  </si>
  <si>
    <t>štíty</t>
  </si>
  <si>
    <t>218,38*4</t>
  </si>
  <si>
    <t>14,10</t>
  </si>
  <si>
    <t>26,53</t>
  </si>
  <si>
    <t>13,57</t>
  </si>
  <si>
    <t>5,76</t>
  </si>
  <si>
    <t>3,39</t>
  </si>
  <si>
    <t>9,78</t>
  </si>
  <si>
    <t>8,66</t>
  </si>
  <si>
    <t>33,09</t>
  </si>
  <si>
    <t>8,37</t>
  </si>
  <si>
    <t>7,51</t>
  </si>
  <si>
    <t>5,40</t>
  </si>
  <si>
    <t>9,98</t>
  </si>
  <si>
    <t>21,42</t>
  </si>
  <si>
    <t>9,75</t>
  </si>
  <si>
    <t>8,12</t>
  </si>
  <si>
    <t>52,31</t>
  </si>
  <si>
    <t>8,95</t>
  </si>
  <si>
    <t>6,66</t>
  </si>
  <si>
    <t>13,79</t>
  </si>
  <si>
    <t>15,43</t>
  </si>
  <si>
    <t>10,33</t>
  </si>
  <si>
    <t>16,17</t>
  </si>
  <si>
    <t>14,56</t>
  </si>
  <si>
    <t>8,68</t>
  </si>
  <si>
    <t>19,16</t>
  </si>
  <si>
    <t>9,76</t>
  </si>
  <si>
    <t>17,69</t>
  </si>
  <si>
    <t>15,80</t>
  </si>
  <si>
    <t>17,57</t>
  </si>
  <si>
    <t>8,18</t>
  </si>
  <si>
    <t>14,21</t>
  </si>
  <si>
    <t>odečet obklady</t>
  </si>
  <si>
    <t>-121,848</t>
  </si>
  <si>
    <t>odečet otěruvzdorný nátěr</t>
  </si>
  <si>
    <t>-688,465</t>
  </si>
  <si>
    <t>č.m. 119, 120, 121</t>
  </si>
  <si>
    <t>349,307</t>
  </si>
  <si>
    <t xml:space="preserve">    730.1 - Potrubí vč. dodávky a montáže</t>
  </si>
  <si>
    <t>Potrubí vč. dodávky a montáže</t>
  </si>
  <si>
    <t>-717851443</t>
  </si>
  <si>
    <t>733121152</t>
  </si>
  <si>
    <t>Potrubí ocelové hladké bezešvé nízkotlaké nebo středotlaké D 28x2,6</t>
  </si>
  <si>
    <t>701362104</t>
  </si>
  <si>
    <t>Potrubí z trubek ocelových hladkých bezešvých tvářených za tepla nízkotlakých a středotlakých Ø 28/2,6</t>
  </si>
  <si>
    <t>-214815822</t>
  </si>
  <si>
    <t>4,16666666666667*1,2 'Přepočtené koeficientem množství</t>
  </si>
  <si>
    <t>-1214337238</t>
  </si>
  <si>
    <t>70*1,2 'Přepočtené koeficientem množství</t>
  </si>
  <si>
    <t>734292713</t>
  </si>
  <si>
    <t>Kohout kulový přímý G 1/2 PN 42 do 185°C vnitřní závit</t>
  </si>
  <si>
    <t>1135565675</t>
  </si>
  <si>
    <t>Ostatní armatury kulové kohouty PN 42 do 185°C přímé vnitřní závit G 1/2</t>
  </si>
  <si>
    <t>734292714</t>
  </si>
  <si>
    <t>2003316540</t>
  </si>
  <si>
    <t>Ostatní armatury kulové kohouty PN 42 do 185°C přímé vnitřní závit G 3/4</t>
  </si>
  <si>
    <t>734163441</t>
  </si>
  <si>
    <t>Filtr DN 15 PN 40 do 400°C z uhlíkové oceli s vypouštěcí přírubou</t>
  </si>
  <si>
    <t>1105569445</t>
  </si>
  <si>
    <t>Filtry z uhlíkové oceli s čístícím víkem nebo vypouštěcí zátkou PN 40 do 400°C DN 15</t>
  </si>
  <si>
    <t>-1552988887</t>
  </si>
  <si>
    <t>-200137122</t>
  </si>
  <si>
    <t>1053472818</t>
  </si>
  <si>
    <t>-900381724</t>
  </si>
  <si>
    <t>-250084240</t>
  </si>
  <si>
    <t>-1424763875</t>
  </si>
  <si>
    <t>752748264</t>
  </si>
  <si>
    <t>-567373541</t>
  </si>
  <si>
    <t>Montáže směšovací sestava VZT</t>
  </si>
  <si>
    <t>-510720153</t>
  </si>
  <si>
    <t>Šměšovací sestava ZAŘ. Č.1</t>
  </si>
  <si>
    <t>1134406748</t>
  </si>
  <si>
    <t>562248492</t>
  </si>
  <si>
    <t>2301700.R.1</t>
  </si>
  <si>
    <t>-79779816</t>
  </si>
  <si>
    <t>1534023064</t>
  </si>
  <si>
    <t>-1866650983</t>
  </si>
  <si>
    <t>1681914038</t>
  </si>
  <si>
    <t>1882327127</t>
  </si>
  <si>
    <t>1909447833</t>
  </si>
  <si>
    <t xml:space="preserve">    6 - Zařízení č. 3 VĚTRÁNÍ TĚLOCVIČNY 2.01</t>
  </si>
  <si>
    <t xml:space="preserve">    7 - Zařízení č. 4 VĚTRÁNÍ TĚLOCVIČNY 2.09</t>
  </si>
  <si>
    <t xml:space="preserve">    8 - Zařízení č.5 VĚTRÁNÍ SOCIÁLNÍCH ZÁZEMÍ PAVILON C</t>
  </si>
  <si>
    <t>Zařízení č. 3 VĚTRÁNÍ TĚLOCVIČNY 2.01</t>
  </si>
  <si>
    <t>728 dg6011</t>
  </si>
  <si>
    <t>VZT jednotka 5400 m3/h vč. směšovací uzle, regulace příslušenství viz příloha tech. zprávy vč. montáže</t>
  </si>
  <si>
    <t>-1030882544</t>
  </si>
  <si>
    <t>VZT jednotka 5400 m3/h vč. příslušenství viz příloha tech. zprávy vč. montáže</t>
  </si>
  <si>
    <t>751344122</t>
  </si>
  <si>
    <t>Montáž tlumiče hluku pro čtyřhranné potrubí přes 0,150 do 0,300 m2</t>
  </si>
  <si>
    <t>566985556</t>
  </si>
  <si>
    <t>Montáž tlumičů hluku pro čtyřhranné potrubí, průřezu přes 0,150 do 0,300 m2</t>
  </si>
  <si>
    <t>DG.VZT.TH.6.1</t>
  </si>
  <si>
    <t>Kulisový tlumič hluku 710x315 (kulisy 4x100) L=2000 mm vč. montáže</t>
  </si>
  <si>
    <t>2071054329</t>
  </si>
  <si>
    <t>DG.VZT.TH.6.2</t>
  </si>
  <si>
    <t>Kulisový tlumič hluku 710x315 (kulisy 4x100) L=1500 mm vč. montáže</t>
  </si>
  <si>
    <t>1873819447</t>
  </si>
  <si>
    <t>-1059275886</t>
  </si>
  <si>
    <t>DG.VZT.TH.6.3</t>
  </si>
  <si>
    <t>Kulisový tlumič hluku 1400x500 (kulisy 9x100) L=1500 mm vč. montáže</t>
  </si>
  <si>
    <t>1037095166</t>
  </si>
  <si>
    <t>DG.VZT.TH.6.4</t>
  </si>
  <si>
    <t>Buňkový tlumič hluku 750x1000 L=1000 mm vč. montáže</t>
  </si>
  <si>
    <t>-1582805733</t>
  </si>
  <si>
    <t>728 dg6021</t>
  </si>
  <si>
    <t xml:space="preserve">Vyústka pro kruhové potrubí 825x125 dvouřadé  vč. montáže</t>
  </si>
  <si>
    <t>-932951682</t>
  </si>
  <si>
    <t xml:space="preserve">Vyústka pro kruhové potrubí 825x125 jednořadé  vč. montáže</t>
  </si>
  <si>
    <t>728 dg6031</t>
  </si>
  <si>
    <t>-209045622</t>
  </si>
  <si>
    <t xml:space="preserve">Vyústka nastavitelná 825x425  vč. montáže</t>
  </si>
  <si>
    <t>-1577378840</t>
  </si>
  <si>
    <t>Protidešťová žaluzie 1120x1000 mm (efektivní plocha 0,76 m2)</t>
  </si>
  <si>
    <t>778104779</t>
  </si>
  <si>
    <t>42972923R4</t>
  </si>
  <si>
    <t>Protidešťová žaluzie 900x1000 mm (efektivní plocha 0,62 m2)</t>
  </si>
  <si>
    <t>2004689504</t>
  </si>
  <si>
    <t>-1466274502</t>
  </si>
  <si>
    <t>72811D010</t>
  </si>
  <si>
    <t>kruhové potrubí spiro 315 vč. tvarovek (30%) vč. montáže</t>
  </si>
  <si>
    <t>-1644302646</t>
  </si>
  <si>
    <t>72811D011</t>
  </si>
  <si>
    <t>kruhové potrubí spiro 355 vč. tvarovek (30%) vč. montáže</t>
  </si>
  <si>
    <t>-1051921251</t>
  </si>
  <si>
    <t>72811D012</t>
  </si>
  <si>
    <t>kruhové potrubí spiro 400 vč. tvarovek (30%) vč. montáže</t>
  </si>
  <si>
    <t>-1781349693</t>
  </si>
  <si>
    <t>72811D013</t>
  </si>
  <si>
    <t>kruhové potrubí spiro 450 vč. tvarovek (30%) vč. montáže</t>
  </si>
  <si>
    <t>-211788329</t>
  </si>
  <si>
    <t>1655658848</t>
  </si>
  <si>
    <t>2040577014</t>
  </si>
  <si>
    <t>-1186238335</t>
  </si>
  <si>
    <t>Zařízení č. 4 VĚTRÁNÍ TĚLOCVIČNY 2.09</t>
  </si>
  <si>
    <t>728 dg60111</t>
  </si>
  <si>
    <t>VZT jednotka 2700 m3/h vč. směšovacího uzle, regulace a příslušenství viz příloha tech. zprávy vč. montáže</t>
  </si>
  <si>
    <t>-1901997632</t>
  </si>
  <si>
    <t>VZT jednotka 2700 m3/h vč. příslušenství viz příloha tech. zprávy vč. montáže</t>
  </si>
  <si>
    <t>-251107737</t>
  </si>
  <si>
    <t>DG.VZT.TH.7.1</t>
  </si>
  <si>
    <t>Kulisový tlumič hluku 710x315 (kulisy 4x100) L=1000 mm vč. montáže</t>
  </si>
  <si>
    <t>272576968</t>
  </si>
  <si>
    <t>728 dg60311</t>
  </si>
  <si>
    <t xml:space="preserve">Krycí mřížka 800x400  vč. montáže</t>
  </si>
  <si>
    <t>-1384983216</t>
  </si>
  <si>
    <t>728 dg60211</t>
  </si>
  <si>
    <t xml:space="preserve">Vyústka pro kruhové potrubí 1025x85 jednořadé  vč. montáže</t>
  </si>
  <si>
    <t>-317431114</t>
  </si>
  <si>
    <t>2016197134</t>
  </si>
  <si>
    <t>72811D022</t>
  </si>
  <si>
    <t>kruhové potrubí spiro 200 vč. tvarovek (30%) vč. montáže</t>
  </si>
  <si>
    <t>-1583321967</t>
  </si>
  <si>
    <t>72811D0221</t>
  </si>
  <si>
    <t>kruhové potrubí spiro 280 vč. tvarovek (30%) vč. montáže</t>
  </si>
  <si>
    <t>1802905134</t>
  </si>
  <si>
    <t>-2030056587</t>
  </si>
  <si>
    <t>1888366109</t>
  </si>
  <si>
    <t>-1491314206</t>
  </si>
  <si>
    <t>-132275682</t>
  </si>
  <si>
    <t>Zařízení č.5 VĚTRÁNÍ SOCIÁLNÍCH ZÁZEMÍ PAVILON C</t>
  </si>
  <si>
    <t>728 dg60221</t>
  </si>
  <si>
    <t>VZT jednotka 2550 m3/h vč. příslušenství viz příloha tech. zprávy vč. montáže</t>
  </si>
  <si>
    <t>1088391353</t>
  </si>
  <si>
    <t>1727322522</t>
  </si>
  <si>
    <t>DG.VZT.TH.5.1</t>
  </si>
  <si>
    <t>Kulisový tlumič hluku 500x500 (kulisy 3x100) L=1000 mm vč. montáže</t>
  </si>
  <si>
    <t>-1636939228</t>
  </si>
  <si>
    <t>-1489063656</t>
  </si>
  <si>
    <t>-1140143480</t>
  </si>
  <si>
    <t>118332231</t>
  </si>
  <si>
    <t>42972207</t>
  </si>
  <si>
    <t>ventil talířový pro přívod vzduchu kovový D 125mm</t>
  </si>
  <si>
    <t>2115614837</t>
  </si>
  <si>
    <t>42972213</t>
  </si>
  <si>
    <t>ventil talířový pro odvod vzduchu kovový D 125mm</t>
  </si>
  <si>
    <t>-608976715</t>
  </si>
  <si>
    <t>1699884505</t>
  </si>
  <si>
    <t>42972210</t>
  </si>
  <si>
    <t>ventil talířový pro přívod vzduchu kovový D 200mm</t>
  </si>
  <si>
    <t>2036463224</t>
  </si>
  <si>
    <t>728 dg701</t>
  </si>
  <si>
    <t xml:space="preserve">Vyústka nastavitelná 520x125  vč. montáže</t>
  </si>
  <si>
    <t>-644649737</t>
  </si>
  <si>
    <t>728 dg902</t>
  </si>
  <si>
    <t xml:space="preserve">Vyústka nastavitelná 400x200  vč. montáže</t>
  </si>
  <si>
    <t>-1201555752</t>
  </si>
  <si>
    <t>728 dg903</t>
  </si>
  <si>
    <t xml:space="preserve">Vyústka nastavitelná 400x120  vč. montáže</t>
  </si>
  <si>
    <t>-1637295412</t>
  </si>
  <si>
    <t>751398053</t>
  </si>
  <si>
    <t>Montáž protidešťové žaluzie nebo žaluziové klapky na čtyřhranné potrubí přes 0,300 do 0,450 m2</t>
  </si>
  <si>
    <t>1770291020</t>
  </si>
  <si>
    <t>Montáž ostatních zařízení protidešťové žaluzie nebo žaluziové klapky na čtyřhranné potrubí, průřezu přes 0,300 do 0,450 m2</t>
  </si>
  <si>
    <t>42972923R5</t>
  </si>
  <si>
    <t>Protidešťová žaluzie 500x800 mm (efektivní plocha 0,265 m2)</t>
  </si>
  <si>
    <t>-1731436376</t>
  </si>
  <si>
    <t>42972923R6</t>
  </si>
  <si>
    <t xml:space="preserve">Protidešťová žaluzie 800x500 mm (efektivní plocha 0,24 m2) </t>
  </si>
  <si>
    <t>1339985489</t>
  </si>
  <si>
    <t>728 dg706</t>
  </si>
  <si>
    <t xml:space="preserve">Stěnová mřížka 520х200   vč. montáže</t>
  </si>
  <si>
    <t>1305393068</t>
  </si>
  <si>
    <t>728 dg707</t>
  </si>
  <si>
    <t xml:space="preserve">Stěnová mřížka 520х425   vč. montáže</t>
  </si>
  <si>
    <t>-2107364887</t>
  </si>
  <si>
    <t>728 dg708</t>
  </si>
  <si>
    <t xml:space="preserve">Stěnová mřížka 220х200   vč. montáže</t>
  </si>
  <si>
    <t>1210332449</t>
  </si>
  <si>
    <t>72888731</t>
  </si>
  <si>
    <t>72811D016</t>
  </si>
  <si>
    <t xml:space="preserve">kruhové potrubí spiro 100 vč. tvarovek (30%)  vč. montáže</t>
  </si>
  <si>
    <t>455693670</t>
  </si>
  <si>
    <t>72811D017</t>
  </si>
  <si>
    <t xml:space="preserve">kruhové potrubí spiro 125 vč. tvarovek (30%)   vč. montáže</t>
  </si>
  <si>
    <t>1722976847</t>
  </si>
  <si>
    <t>72811D018</t>
  </si>
  <si>
    <t xml:space="preserve">kruhové potrubí spiro 140 vč. tvarovek (30%)   vč. montáže</t>
  </si>
  <si>
    <t>-1123803097</t>
  </si>
  <si>
    <t>72811D019</t>
  </si>
  <si>
    <t xml:space="preserve">kruhové potrubí spiro 160 vč. tvarovek (30%)   vč. montáže</t>
  </si>
  <si>
    <t>-1168262027</t>
  </si>
  <si>
    <t>-2039149772</t>
  </si>
  <si>
    <t>131607664</t>
  </si>
  <si>
    <t>-296631395</t>
  </si>
  <si>
    <t>1482994200</t>
  </si>
  <si>
    <t>1259271976</t>
  </si>
  <si>
    <t>-1294274664</t>
  </si>
  <si>
    <t>OST.9</t>
  </si>
  <si>
    <t xml:space="preserve">Demontáže stávající VZT ve 2.NP a 3.NP vč. liikvidace </t>
  </si>
  <si>
    <t>1084575694</t>
  </si>
  <si>
    <t>-2099438088</t>
  </si>
  <si>
    <t>1420825679</t>
  </si>
  <si>
    <t>1415013321</t>
  </si>
  <si>
    <t>-1966786876</t>
  </si>
  <si>
    <t>232609007</t>
  </si>
  <si>
    <t>-1934425020</t>
  </si>
  <si>
    <t>-265068331</t>
  </si>
  <si>
    <t>-1950989005</t>
  </si>
  <si>
    <t>1860201921</t>
  </si>
  <si>
    <t>Ventily přivzdušňovací odpadních potrubí venkovní DN 110</t>
  </si>
  <si>
    <t>-964013870</t>
  </si>
  <si>
    <t>688993631</t>
  </si>
  <si>
    <t>KST</t>
  </si>
  <si>
    <t>Napojení na stávající svodné potrubí</t>
  </si>
  <si>
    <t>1907575082</t>
  </si>
  <si>
    <t>-197292692</t>
  </si>
  <si>
    <t>-1091349218</t>
  </si>
  <si>
    <t>-1505207005</t>
  </si>
  <si>
    <t>-1857249746</t>
  </si>
  <si>
    <t xml:space="preserve">Potrubí vodovodní plastové PPR svar polyfuze PN 16 D 50 x 6,9 mm  vč. kotvení a tvarovek</t>
  </si>
  <si>
    <t>-185674162</t>
  </si>
  <si>
    <t>1767722185</t>
  </si>
  <si>
    <t xml:space="preserve">Potrubí vodovodní plastové PPR svar polyfuze PN 20 D 50 x 8,4 mm  vč. kotvení a tvorovek</t>
  </si>
  <si>
    <t>-1617759870</t>
  </si>
  <si>
    <t>Potrubí vodovodní ocelové závitové pozinkované svařované běžné DN 25</t>
  </si>
  <si>
    <t>188270938</t>
  </si>
  <si>
    <t>-238435578</t>
  </si>
  <si>
    <t>1494026109</t>
  </si>
  <si>
    <t>677412920</t>
  </si>
  <si>
    <t>722239103</t>
  </si>
  <si>
    <t>Montáž armatur vodovodních se dvěma závity G 1</t>
  </si>
  <si>
    <t>394381932</t>
  </si>
  <si>
    <t>Armatury se dvěma závity montáž vodovodních armatur se dvěma závity ostatních typů G 1</t>
  </si>
  <si>
    <t xml:space="preserve">Vyvažovací ventil STAD DN 25 s vypouštěním PN25 pro pitnou vodu </t>
  </si>
  <si>
    <t>793758178</t>
  </si>
  <si>
    <t>Vyvažovací ventil STAD DN 25 s vypouštěním PN25</t>
  </si>
  <si>
    <t>1393677272</t>
  </si>
  <si>
    <t>Kohout kulový přímý G 1 PN 42 do 185°C vnitřní závit</t>
  </si>
  <si>
    <t>69987791</t>
  </si>
  <si>
    <t>Armatury se dvěma závity kulové kohouty PN 42 do 185 °C přímé vnitřní závit G 1</t>
  </si>
  <si>
    <t>60886619</t>
  </si>
  <si>
    <t>-1231579488</t>
  </si>
  <si>
    <t>-1676650353</t>
  </si>
  <si>
    <t>1835318118</t>
  </si>
  <si>
    <t>1410866534</t>
  </si>
  <si>
    <t>1994960072</t>
  </si>
  <si>
    <t>-2138605710</t>
  </si>
  <si>
    <t>301790254</t>
  </si>
  <si>
    <t>-459822711</t>
  </si>
  <si>
    <t>-2087069797</t>
  </si>
  <si>
    <t>-1351999465</t>
  </si>
  <si>
    <t>282711237</t>
  </si>
  <si>
    <t>1374627747</t>
  </si>
  <si>
    <t>06 - Rozvaděče</t>
  </si>
  <si>
    <t>r1 - Rozvaděč R1</t>
  </si>
  <si>
    <t>r-ps - Rozvaděč R-PS</t>
  </si>
  <si>
    <t>07 - Řízení systému VZT</t>
  </si>
  <si>
    <t xml:space="preserve">    09 - Vedlejší náklady</t>
  </si>
  <si>
    <t>/1/</t>
  </si>
  <si>
    <t>LED SVÍTIDLO ZÁVĚSNÉ 73W, 5398lm, 4000K, IP20</t>
  </si>
  <si>
    <t>/2/</t>
  </si>
  <si>
    <t>LED SVÍTIDLO ZÁVĚSNÉ 250W, 20000lm, 4000K, IP20</t>
  </si>
  <si>
    <t>/3/</t>
  </si>
  <si>
    <t>REFLEKTOROVÉ LED SVÍTIDLO, 200W, 25888K, VYZAŘOVACÍ ÚHEL 120°, IP66</t>
  </si>
  <si>
    <t>/C/</t>
  </si>
  <si>
    <t>LED SVÍTIDLO PŘISAZENÉ 130W, 16800lm, 4000K, IP65</t>
  </si>
  <si>
    <t>/K1/</t>
  </si>
  <si>
    <t>LED SVÍTIDLO PŘISAZENÉ 6W, 780lm, 4000K, IP54</t>
  </si>
  <si>
    <t>/Q3/</t>
  </si>
  <si>
    <t>LED SVÍTIDLO PŘISAZENÉ 61W, 6700lm, 4000K, IP40, HF</t>
  </si>
  <si>
    <t>34535512R</t>
  </si>
  <si>
    <t>34535799R</t>
  </si>
  <si>
    <t>741310021</t>
  </si>
  <si>
    <t>Montáž přepínač nástěnný 5-sériový prostředí normální</t>
  </si>
  <si>
    <t>Montáž spínačů jedno nebo dvoupólových nástěnných se zapojením vodičů, pro prostředí normální přepínačů, řazení 5-sériových</t>
  </si>
  <si>
    <t>34535573R</t>
  </si>
  <si>
    <t>spínač řazení 5 10A</t>
  </si>
  <si>
    <t>34535573654</t>
  </si>
  <si>
    <t>spínač řazení 6 10A IP54</t>
  </si>
  <si>
    <t>34551485R</t>
  </si>
  <si>
    <t>741313052</t>
  </si>
  <si>
    <t>Montáž zásuvka nástěnná šroubové připojení 3P+N+PE se zapojením vodičů</t>
  </si>
  <si>
    <t>Montáž zásuvek domovních se zapojením vodičů šroubové připojení nástěnných do 25 A, provedení 3P + N + PE</t>
  </si>
  <si>
    <t>358112535</t>
  </si>
  <si>
    <t>zásuvka nástěnná 32A 400V 5pólová</t>
  </si>
  <si>
    <t>zásuvka nástěnná 32A 400V 4pólová</t>
  </si>
  <si>
    <t>741120401</t>
  </si>
  <si>
    <t>Montáž vodič Cu izolovaný drátovací plný žíla 0,35-6 mm2 v rozváděči (CY)</t>
  </si>
  <si>
    <t>Montáž vodičů izolovaných měděných drátovacích bez ukončení v rozváděčích plných (CY), průřezu žily 0,35 až 6 mm2</t>
  </si>
  <si>
    <t>741122234</t>
  </si>
  <si>
    <t>Montáž kabel Cu plný kulatý žíla 5x16 mm2 uložený volně (CYKY)</t>
  </si>
  <si>
    <t>Montáž kabelů měděných bez ukončení uložených volně nebo v liště plných kulatých (CYKY) počtu a průřezu žil 5x16 mm2</t>
  </si>
  <si>
    <t>34111100516</t>
  </si>
  <si>
    <t>kabel silový s Cu jádrem 1kV 5x16mm2</t>
  </si>
  <si>
    <t>741122211</t>
  </si>
  <si>
    <t>Montáž kabel Cu plný kulatý žíla 3x1,5 až 6 mm2 uložený volně (CYKY)</t>
  </si>
  <si>
    <t>Montáž kabelů měděných bez ukončení uložených volně nebo v liště plných kulatých (CYKY) počtu a průřezu žil 3x1,5 až 6 mm2</t>
  </si>
  <si>
    <t>34111042</t>
  </si>
  <si>
    <t>kabel silový s Cu jádrem 1kV 3x4mm2</t>
  </si>
  <si>
    <t>741122232</t>
  </si>
  <si>
    <t>Montáž kabel Cu plný kulatý žíla 5x4 až 6 mm2 uložený volně (CYKY)</t>
  </si>
  <si>
    <t>Montáž kabelů měděných bez ukončení uložených volně nebo v liště plných kulatých (CYKY) počtu a průřezu žil 5x4 až 6 mm2</t>
  </si>
  <si>
    <t>34111098</t>
  </si>
  <si>
    <t>kabel silový s Cu jádrem 1kV 5x4mm2</t>
  </si>
  <si>
    <t>06</t>
  </si>
  <si>
    <t>Rozvaděče</t>
  </si>
  <si>
    <t>Rozvaděč R1</t>
  </si>
  <si>
    <t>qa40-200808</t>
  </si>
  <si>
    <t>Řadová rozváděčová skříň krytí IP40, jednokřídlé dveře, V x Š x H 2000 x 800 x 800</t>
  </si>
  <si>
    <t>3582240440</t>
  </si>
  <si>
    <t>jistič 3pólový-charakteristika B 40A</t>
  </si>
  <si>
    <t>3582240463</t>
  </si>
  <si>
    <t>jistič 3pólový-charakteristika B 63A</t>
  </si>
  <si>
    <t>741320195</t>
  </si>
  <si>
    <t>Montáž jističů třípólových nn do 160 A ve skříni</t>
  </si>
  <si>
    <t>Montáž jističů se zapojením vodičů třípólových nn do 160 A ve skříni</t>
  </si>
  <si>
    <t>35822785315</t>
  </si>
  <si>
    <t>jistič 315A 3-pól. s vypínací schopností 36kA spínací blok</t>
  </si>
  <si>
    <t>jistič do 630A 3-pól. s vypínací schopností 36kA spínací blok pevného provedení bez nadproudových spouští</t>
  </si>
  <si>
    <t>358226701</t>
  </si>
  <si>
    <t>jistič do 200A 3-pól. s vypínací schopností 36kA spínací blok pevného provedení</t>
  </si>
  <si>
    <t>jistič do 200A 3-pól. s vypínací schopností 36kA spínací blok pevného provedení bez nadproudových spouští</t>
  </si>
  <si>
    <t>85950905509211</t>
  </si>
  <si>
    <t>Svodič přepětí 3xC (T2)</t>
  </si>
  <si>
    <t>r2</t>
  </si>
  <si>
    <t>741331032</t>
  </si>
  <si>
    <t>Montáž elektroměru třífázového bez zapojení vodičů</t>
  </si>
  <si>
    <t>em</t>
  </si>
  <si>
    <t xml:space="preserve">ELEKTROMĚR  TŘÍFÁZOVÝ, NEPŘÍMÉ MĚŘENÍ 5 A</t>
  </si>
  <si>
    <t xml:space="preserve">ELEKTROMĚR  TŘÍFÁZOVÝ, PŘÍMÉ MĚŘENÍ 0,25-80A</t>
  </si>
  <si>
    <t>r-ps</t>
  </si>
  <si>
    <t>Rozvaděč R-PS</t>
  </si>
  <si>
    <t>35713105424</t>
  </si>
  <si>
    <t>rozvodnice nástěnná, neprůhledné dveře, 4 řady, šířka 24 modulárních jednotek</t>
  </si>
  <si>
    <t>3588920640</t>
  </si>
  <si>
    <t>chránič proudový 4pólový 40A pracovního proudu 0,03A</t>
  </si>
  <si>
    <t>35822402</t>
  </si>
  <si>
    <t>jistič 3pólový-charakteristika B 20A</t>
  </si>
  <si>
    <t>3571310596</t>
  </si>
  <si>
    <t>rozvodnice nástěnná, neprůhledné dveře, 8 řady, šířka 12 modulárních jednotek</t>
  </si>
  <si>
    <t>35822404v63</t>
  </si>
  <si>
    <t>vipínač 3pólový 63A</t>
  </si>
  <si>
    <t>741320135</t>
  </si>
  <si>
    <t>Montáž jistič dvoupólový nn do 25 A ve skříni</t>
  </si>
  <si>
    <t>Montáž jističů se zapojením vodičů dvoupólových nn do 25 A ve skříni</t>
  </si>
  <si>
    <t>358221092p</t>
  </si>
  <si>
    <t>jistič 2pólový-charakteristika B 10A</t>
  </si>
  <si>
    <t>jistič 1pólový-charakteristika B 10A</t>
  </si>
  <si>
    <t>35822111b20</t>
  </si>
  <si>
    <t>jistič 1pólový-charakteristika B 20A</t>
  </si>
  <si>
    <t>-892922243</t>
  </si>
  <si>
    <t>07</t>
  </si>
  <si>
    <t>Řízení systému VZT</t>
  </si>
  <si>
    <t>56,6666666666667*1,2 "Přepočtené koeficientem množství</t>
  </si>
  <si>
    <t>09</t>
  </si>
  <si>
    <t>Rozváděč RC-IRC1 plastová skříň, výbava dle regulačních schémat, zásuvka pro switch, dodávka</t>
  </si>
  <si>
    <t>Rozváděč RC-IRC2 plastová skříň, výbava dle regulačních schémat, dodávka</t>
  </si>
  <si>
    <t>4914 (3) - Zvýšení kvality vzdělávání ZŠ Švermova - energetické úspory - úprava PD - aktualizace 2023 - PAVILON E</t>
  </si>
  <si>
    <t>113106121</t>
  </si>
  <si>
    <t>Rozebrání dlažeb z betonových nebo kamenných dlaždic komunikací pro pěší ručně</t>
  </si>
  <si>
    <t>-1936962264</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</si>
  <si>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</si>
  <si>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přístavba u pav. B</t>
  </si>
  <si>
    <t>1,5*4,5+(8,0-1,5+3,9+5,0+0,5)*0,5</t>
  </si>
  <si>
    <t>přístavba u pav. D</t>
  </si>
  <si>
    <t>(23,5+4,0)*0,5</t>
  </si>
  <si>
    <t>zateplení základ mezi pav. C a B</t>
  </si>
  <si>
    <t>25,17*0,5</t>
  </si>
  <si>
    <t>vstup - pav. C</t>
  </si>
  <si>
    <t>75,66*0,5</t>
  </si>
  <si>
    <t>113202111</t>
  </si>
  <si>
    <t>Vytrhání obrub krajníků obrubníků stojatých</t>
  </si>
  <si>
    <t>-1682554585</t>
  </si>
  <si>
    <t xml:space="preserve">Vytrhání obrub  s vybouráním lože, s přemístěním hmot na skládku na vzdálenost do 3 m nebo s naložením na dopravní prostředek z krajníků nebo obrubníků stojatých</t>
  </si>
  <si>
    <t>4,5*2</t>
  </si>
  <si>
    <t>23,5+4,0</t>
  </si>
  <si>
    <t>75,66</t>
  </si>
  <si>
    <t>122251501</t>
  </si>
  <si>
    <t>Odkopávky a prokopávky zapažené v hornině třídy těžitelnosti I, skupiny 3 objem do 20 m3 strojně</t>
  </si>
  <si>
    <t>489476272</t>
  </si>
  <si>
    <t>Odkopávky a prokopávky zapažené strojně v hornině třídy těžitelnosti I skupiny 3 do 20 m3</t>
  </si>
  <si>
    <t>odkopávka na úroveň -0,135</t>
  </si>
  <si>
    <t>3,9*8,025*(0,335+0,135)</t>
  </si>
  <si>
    <t>(23,5*4,0)*(0,335+0,135)</t>
  </si>
  <si>
    <t>131251100</t>
  </si>
  <si>
    <t>Hloubení jam nezapažených v hornině třídy těžitelnosti I, skupiny 3 objem do 20 m3 strojně</t>
  </si>
  <si>
    <t>-1923828684</t>
  </si>
  <si>
    <t>Hloubení nezapažených jam a zářezů strojně s urovnáním dna do předepsaného profilu a spádu v hornině třídy těžitelnosti I skupiny 3 do 20 m3</t>
  </si>
  <si>
    <t>(3,9+7,625)*0,95"profil výkopu"</t>
  </si>
  <si>
    <t>(23,5*4,0)*0,95</t>
  </si>
  <si>
    <t>25,17*0,95</t>
  </si>
  <si>
    <t>(37,52+10,5)*0,95</t>
  </si>
  <si>
    <t>132254101</t>
  </si>
  <si>
    <t>Hloubení rýh zapažených š do 800 mm v hornině třídy těžitelnosti I, skupiny 3 objem do 20 m3 strojně</t>
  </si>
  <si>
    <t>1410570747</t>
  </si>
  <si>
    <t>Hloubení zapažených rýh šířky do 800 mm strojně s urovnáním dna do předepsaného profilu a spádu v hornině třídy těžitelnosti I skupiny 3 do 20 m3</t>
  </si>
  <si>
    <t>pasy na úroveň -0,935</t>
  </si>
  <si>
    <t>((3,9+7,625)*0,4+3,5*0,3)*(0,935-0,135)</t>
  </si>
  <si>
    <t>"plocha cad"19,73*(0,935-0,135)</t>
  </si>
  <si>
    <t>-1450132822</t>
  </si>
  <si>
    <t>(3,9+7,625)*0,84"profil výkopu"</t>
  </si>
  <si>
    <t>(23,5*4,0)*0,84</t>
  </si>
  <si>
    <t>25,17*0,84</t>
  </si>
  <si>
    <t>(37,52+10,5)*0,84</t>
  </si>
  <si>
    <t>-744033535</t>
  </si>
  <si>
    <t>58,890+169,780+20,312</t>
  </si>
  <si>
    <t>-150,121</t>
  </si>
  <si>
    <t>98,861*0,18</t>
  </si>
  <si>
    <t>-1132835774</t>
  </si>
  <si>
    <t>98,861</t>
  </si>
  <si>
    <t>-1636841913</t>
  </si>
  <si>
    <t>116,656*1,8</t>
  </si>
  <si>
    <t>174111102</t>
  </si>
  <si>
    <t>Zásyp v uzavřených prostorech sypaninou se zhutněním ručně</t>
  </si>
  <si>
    <t>-165265329</t>
  </si>
  <si>
    <t>Zásyp sypaninou z jakékoliv horniny ručně s uložením výkopku ve vrstvách se zhutněním v uzavřených prostorách s urovnáním povrchu zásypu</t>
  </si>
  <si>
    <t>zásyp schodiště 103 - 9 m3</t>
  </si>
  <si>
    <t>9,0</t>
  </si>
  <si>
    <t>Rzásyp</t>
  </si>
  <si>
    <t>sypané keramické kamenivo hutněné</t>
  </si>
  <si>
    <t>1868629344</t>
  </si>
  <si>
    <t>9*1,18 'Přepočtené koeficientem množství</t>
  </si>
  <si>
    <t>271532213</t>
  </si>
  <si>
    <t>Podsyp pod základové konstrukce se zhutněním z hrubého kameniva frakce 8 až 16 mm</t>
  </si>
  <si>
    <t>-1346993030</t>
  </si>
  <si>
    <t>Podsyp pod základové konstrukce se zhutněním a urovnáním povrchu z kameniva hrubého, frakce 8 - 16 mm</t>
  </si>
  <si>
    <t>plocha cad * tl. 150 mm</t>
  </si>
  <si>
    <t>26,20*0,150</t>
  </si>
  <si>
    <t>72,12*0,150</t>
  </si>
  <si>
    <t>274313511</t>
  </si>
  <si>
    <t>Základové pásy z betonu tř. C 12/15</t>
  </si>
  <si>
    <t>953434486</t>
  </si>
  <si>
    <t>Základy z betonu prostého pasy betonu kamenem neprokládaného tř. C 12/15</t>
  </si>
  <si>
    <t xml:space="preserve">pasy h.h. -0,385  na -0,935</t>
  </si>
  <si>
    <t>((3,9+7,625)*0,4+3,5*0,3)*(0,935-0,385)</t>
  </si>
  <si>
    <t>"plocha cad"19,73*(0,935-0,385)</t>
  </si>
  <si>
    <t>274321411</t>
  </si>
  <si>
    <t>Základové pasy ze ŽB bez zvýšených nároků na prostředí tř. C 20/25</t>
  </si>
  <si>
    <t>1726886486</t>
  </si>
  <si>
    <t>Základy z betonu železového (bez výztuže) pasy z betonu bez zvláštních nároků na prostředí tř. C 20/25</t>
  </si>
  <si>
    <t xml:space="preserve">pasy h.h. -0,015  na -0,385</t>
  </si>
  <si>
    <t>plocha cad * v. 400 mm</t>
  </si>
  <si>
    <t>4,50*0,4</t>
  </si>
  <si>
    <t>15,75*0,4</t>
  </si>
  <si>
    <t>274351121</t>
  </si>
  <si>
    <t>Zřízení bednění základových pasů rovného</t>
  </si>
  <si>
    <t>-983828430</t>
  </si>
  <si>
    <t>Bednění základů pasů rovné zřízení</t>
  </si>
  <si>
    <t>(3,9+8,05)*0,6</t>
  </si>
  <si>
    <t>30,74*0,4</t>
  </si>
  <si>
    <t>pav. D</t>
  </si>
  <si>
    <t>(23,3+4,0)*0,6</t>
  </si>
  <si>
    <t>(105,43-23,22-3,8)*0,4</t>
  </si>
  <si>
    <t>274351122</t>
  </si>
  <si>
    <t>Odstranění bednění základových pasů rovného</t>
  </si>
  <si>
    <t>-25740841</t>
  </si>
  <si>
    <t>Bednění základů pasů rovné odstranění</t>
  </si>
  <si>
    <t>279361821</t>
  </si>
  <si>
    <t>Výztuž základových zdí nosných betonářskou ocelí 10 505</t>
  </si>
  <si>
    <t>-1693718827</t>
  </si>
  <si>
    <t xml:space="preserve">Výztuž základových zdí nosných  svislých nebo odkloněných od svislice, rovinných nebo oblých, deskových nebo žebrových, včetně výztuže jejich žeber z betonářské oceli 10 505 (R) nebo BSt 500</t>
  </si>
  <si>
    <t>výztuž 791,00 kg viz statická část</t>
  </si>
  <si>
    <t>791,00/1000</t>
  </si>
  <si>
    <t>273321411</t>
  </si>
  <si>
    <t>Základové desky ze ŽB bez zvýšených nároků na prostředí tř. C 20/25</t>
  </si>
  <si>
    <t>-1004186946</t>
  </si>
  <si>
    <t>Základy z betonu železového (bez výztuže) desky z betonu bez zvláštních nároků na prostředí tř. C 20/25</t>
  </si>
  <si>
    <t>podkladní beton tl. 120 mm plocha cad</t>
  </si>
  <si>
    <t>30,70*0,120</t>
  </si>
  <si>
    <t>87,87*0,120</t>
  </si>
  <si>
    <t>103m zasypávané schodiště</t>
  </si>
  <si>
    <t>3,8*2,3*0,120</t>
  </si>
  <si>
    <t>273361821</t>
  </si>
  <si>
    <t>Výztuž základových desek betonářskou ocelí 10 505 (R)</t>
  </si>
  <si>
    <t>173240248</t>
  </si>
  <si>
    <t>Výztuž základů desek z betonářské oceli 10 505 (R) nebo BSt 500</t>
  </si>
  <si>
    <t>kari 5-100/100 = 3,08 kg/m2</t>
  </si>
  <si>
    <t>30,70*3,08*"dvě vrstvy"2/1000</t>
  </si>
  <si>
    <t>87,87*3,08*2/1000</t>
  </si>
  <si>
    <t>3,8*2,3*3,08*2/1000</t>
  </si>
  <si>
    <t>273351121</t>
  </si>
  <si>
    <t>Zřízení bednění základových desek</t>
  </si>
  <si>
    <t>-1743271001</t>
  </si>
  <si>
    <t>Bednění základů desek zřízení</t>
  </si>
  <si>
    <t>(3,9+8,05)*0,150</t>
  </si>
  <si>
    <t>(23,3+4,0)*0,150</t>
  </si>
  <si>
    <t>273351122</t>
  </si>
  <si>
    <t>Odstranění bednění základových desek</t>
  </si>
  <si>
    <t>-1233927970</t>
  </si>
  <si>
    <t>Bednění základů desek odstranění</t>
  </si>
  <si>
    <t>767.R.plotna1</t>
  </si>
  <si>
    <t xml:space="preserve">ZP/1  Zabudovaná plotna P12 </t>
  </si>
  <si>
    <t>569099554</t>
  </si>
  <si>
    <t>767.R.plotna2</t>
  </si>
  <si>
    <t xml:space="preserve">ZP/2  Zabudovaná plotna P12 </t>
  </si>
  <si>
    <t>536717927</t>
  </si>
  <si>
    <t>2793.R.1</t>
  </si>
  <si>
    <t>Lepené trny R14</t>
  </si>
  <si>
    <t>533121365</t>
  </si>
  <si>
    <t>Provázání se stávajícími základy
Viz Statika</t>
  </si>
  <si>
    <t>4*6</t>
  </si>
  <si>
    <t>přístavba i pav. D</t>
  </si>
  <si>
    <t>311235151</t>
  </si>
  <si>
    <t>Zdivo jednovrstvé z cihel broušených do P10 na tenkovrstvou maltu tl 300 mm</t>
  </si>
  <si>
    <t>1364652638</t>
  </si>
  <si>
    <t>Zdivo jednovrstvé z cihel děrovaných broušených na celoplošnou tenkovrstvou maltu, pevnost cihel do P10, tl. zdiva 300 mm</t>
  </si>
  <si>
    <t>(3,55+0,3+7,675)*2,7-1,6*2,1-0,25*2,0</t>
  </si>
  <si>
    <t>(2,105+3,500)*2,835</t>
  </si>
  <si>
    <t>21,055*0,4</t>
  </si>
  <si>
    <t>"sloup"0,3*0,45*3,0</t>
  </si>
  <si>
    <t>311272211</t>
  </si>
  <si>
    <t>Zdivo z pórobetonových tvárnic hladkých do P2 do 450 kg/m3 na tenkovrstvou maltu tl 300 mm</t>
  </si>
  <si>
    <t>-132379516</t>
  </si>
  <si>
    <t>Zdivo z pórobetonových tvárnic na tenké maltové lože, tl. zdiva 300 mm pevnost tvárnic do P2, objemová hmotnost do 450 kg/m3 hladkých</t>
  </si>
  <si>
    <t>2,195*3,0</t>
  </si>
  <si>
    <t>317168015</t>
  </si>
  <si>
    <t>Překlad keramický plochý š 115 mm dl 2000 mm</t>
  </si>
  <si>
    <t>76832222</t>
  </si>
  <si>
    <t>Překlady keramické ploché osazené do maltového lože, výšky překladu 71 mm šířky 115 mm, délky 2000 mm</t>
  </si>
  <si>
    <t>317168055</t>
  </si>
  <si>
    <t>Překlad keramický vysoký v 238 mm dl 2000 mm</t>
  </si>
  <si>
    <t>27161481</t>
  </si>
  <si>
    <t>Překlady keramické vysoké osazené do maltového lože, šířky překladu 70 mm výšky 238 mm, délky 2000 mm</t>
  </si>
  <si>
    <t>317234410</t>
  </si>
  <si>
    <t>Vyzdívka mezi nosníky z cihel pálených na MC</t>
  </si>
  <si>
    <t>-827152360</t>
  </si>
  <si>
    <t xml:space="preserve">Vyzdívka mezi nosníky cihlami pálenými  na maltu cementovou</t>
  </si>
  <si>
    <t>vybourání otvoru pro překlad</t>
  </si>
  <si>
    <t>0,3*2,1*0,15</t>
  </si>
  <si>
    <t>317941121</t>
  </si>
  <si>
    <t>Osazování ocelových válcovaných nosníků na zdivu I, IE, U, UE nebo L do č 12</t>
  </si>
  <si>
    <t>1449253499</t>
  </si>
  <si>
    <t xml:space="preserve">Osazování ocelových válcovaných nosníků na zdivu  I nebo IE nebo U nebo UE nebo L do č. 12 nebo výšky do 120 mm</t>
  </si>
  <si>
    <t>U120</t>
  </si>
  <si>
    <t>2,10*2*13,40/1000</t>
  </si>
  <si>
    <t>2077765974</t>
  </si>
  <si>
    <t>ocel profilová UPN 120 jakost 11 375</t>
  </si>
  <si>
    <t>0,056*1,1 'Přepočtené koeficientem množství</t>
  </si>
  <si>
    <t>342244211</t>
  </si>
  <si>
    <t>Příčka z cihel broušených na tenkovrstvou maltu tloušťky 115 mm</t>
  </si>
  <si>
    <t>194933232</t>
  </si>
  <si>
    <t xml:space="preserve">Příčky jednoduché z cihel děrovaných  broušených, na tenkovrstvou maltu, pevnost cihel do P15, tl. příčky 115 mm</t>
  </si>
  <si>
    <t>"plocha cad"9,82</t>
  </si>
  <si>
    <t>(2,505+1,620)*2,9-1,5*2,1-0,071*2,0</t>
  </si>
  <si>
    <t>-104654823</t>
  </si>
  <si>
    <t>13,5*2,9</t>
  </si>
  <si>
    <t>-1,6*2,1*3</t>
  </si>
  <si>
    <t>346244381</t>
  </si>
  <si>
    <t>Plentování jednostranné v do 200 mm válcovaných nosníků cihlami</t>
  </si>
  <si>
    <t>-793229101</t>
  </si>
  <si>
    <t xml:space="preserve">Plentování ocelových válcovaných nosníků jednostranné cihlami  na maltu, výška stojiny do 200 mm</t>
  </si>
  <si>
    <t>2,1*0,12*2</t>
  </si>
  <si>
    <t>423355314</t>
  </si>
  <si>
    <t>Montáž ztraceného bednění - spřažené desky z filigranového panelu</t>
  </si>
  <si>
    <t>-311498031</t>
  </si>
  <si>
    <t xml:space="preserve">Bednění trámové a komorové konstrukce  ztracené bednění- spřažené desky montáž ztraceného bednění z filigranového betonového panelu</t>
  </si>
  <si>
    <t>FD101</t>
  </si>
  <si>
    <t>3,150*2,240*2</t>
  </si>
  <si>
    <t>FD102</t>
  </si>
  <si>
    <t>3,150*1,430*2</t>
  </si>
  <si>
    <t>FD103</t>
  </si>
  <si>
    <t>3,345*2,390*9</t>
  </si>
  <si>
    <t>FD104</t>
  </si>
  <si>
    <t>3,345*1,315*1</t>
  </si>
  <si>
    <t>59346.R.filigran</t>
  </si>
  <si>
    <t>Stropní panel filigrán - tloušťka 6 cm</t>
  </si>
  <si>
    <t>-1413969690</t>
  </si>
  <si>
    <t>411321515</t>
  </si>
  <si>
    <t>Stropy deskové ze ŽB tř. C 20/25</t>
  </si>
  <si>
    <t>1220467575</t>
  </si>
  <si>
    <t xml:space="preserve">Stropy z betonu železového (bez výztuže)  stropů deskových, plochých střech, desek balkonových, desek hřibových stropů včetně hlavic hřibových sloupů tř. C 20/25</t>
  </si>
  <si>
    <t>29,07*0,15</t>
  </si>
  <si>
    <t>88,04*0,15</t>
  </si>
  <si>
    <t>odečet filigránů</t>
  </si>
  <si>
    <t>-99,471*0,06</t>
  </si>
  <si>
    <t>411351011</t>
  </si>
  <si>
    <t>Zřízení bednění stropů deskových tl do 25 cm bez podpěrné kce</t>
  </si>
  <si>
    <t>-1483230278</t>
  </si>
  <si>
    <t>Bednění stropních konstrukcí - bez podpěrné konstrukce desek tloušťky stropní desky přes 5 do 25 cm zřízení</t>
  </si>
  <si>
    <t>(8,0+3,65)*0,15</t>
  </si>
  <si>
    <t>53,92/2*0,15</t>
  </si>
  <si>
    <t>411351012</t>
  </si>
  <si>
    <t>Odstranění bednění stropů deskových tl do 25 cm bez podpěrné kce</t>
  </si>
  <si>
    <t>356000513</t>
  </si>
  <si>
    <t>Bednění stropních konstrukcí - bez podpěrné konstrukce desek tloušťky stropní desky přes 5 do 25 cm odstranění</t>
  </si>
  <si>
    <t>411354311</t>
  </si>
  <si>
    <t>Zřízení podpěrné konstrukce stropů výšky do 4 m tl do 15 cm</t>
  </si>
  <si>
    <t>1323391731</t>
  </si>
  <si>
    <t>Podpěrná konstrukce stropů - desek, kleneb a skořepin výška podepření do 4 m tloušťka stropu přes 5 do 15 cm zřízení</t>
  </si>
  <si>
    <t>26,14</t>
  </si>
  <si>
    <t>73,52</t>
  </si>
  <si>
    <t>411354312</t>
  </si>
  <si>
    <t>Odstranění podpěrné konstrukce stropů výšky do 4 m tl do 15 cm</t>
  </si>
  <si>
    <t>1399243891</t>
  </si>
  <si>
    <t>Podpěrná konstrukce stropů - desek, kleneb a skořepin výška podepření do 4 m tloušťka stropu přes 5 do 15 cm odstranění</t>
  </si>
  <si>
    <t>716473087</t>
  </si>
  <si>
    <t xml:space="preserve">187,70 kg viz statika </t>
  </si>
  <si>
    <t>187,70/1000</t>
  </si>
  <si>
    <t>1979043594</t>
  </si>
  <si>
    <t>(245,70+87,560)/1000</t>
  </si>
  <si>
    <t>417321414</t>
  </si>
  <si>
    <t>Ztužující pásy a věnce ze ŽB tř. C 20/25</t>
  </si>
  <si>
    <t>-440917211</t>
  </si>
  <si>
    <t xml:space="preserve">Ztužující pásy a věnce z betonu železového (bez výztuže)  tř. C 20/25</t>
  </si>
  <si>
    <t>Věnec V101</t>
  </si>
  <si>
    <t>0,3*0,25*11,52</t>
  </si>
  <si>
    <t>118965493</t>
  </si>
  <si>
    <t>0,25*2*11,52</t>
  </si>
  <si>
    <t>-1650473827</t>
  </si>
  <si>
    <t>413321515</t>
  </si>
  <si>
    <t>Nosníky ze ŽB tř. C 20/25</t>
  </si>
  <si>
    <t>2005698391</t>
  </si>
  <si>
    <t xml:space="preserve">Nosníky z betonu železového (bez výztuže)  včetně stěnových i jeřábových drah, volných trámů, průvlaků, rámových příčlí, ztužidel, konzol, vodorovných táhel apod., tyčových konstrukcí tř. C 20/25</t>
  </si>
  <si>
    <t>Průvlak PR 101</t>
  </si>
  <si>
    <t>0,3*0,450*8,325</t>
  </si>
  <si>
    <t>PR102</t>
  </si>
  <si>
    <t>0,25*0,3*23,16</t>
  </si>
  <si>
    <t>PR103</t>
  </si>
  <si>
    <t>0,3*0,265*29,86</t>
  </si>
  <si>
    <t>413351121</t>
  </si>
  <si>
    <t>Zřízení bednění nosníků a průvlaků bez podpěrné kce výšky přes 100 cm</t>
  </si>
  <si>
    <t>1830177701</t>
  </si>
  <si>
    <t>Bednění nosníků a průvlaků - bez podpěrné konstrukce výška nosníku po spodní líc stropní desky přes 100 cm zřízení</t>
  </si>
  <si>
    <t>(0,450+0,3+0,600)*8,325</t>
  </si>
  <si>
    <t>(0,25+2*0,3)*23,16</t>
  </si>
  <si>
    <t>(0,3+2*0,265)*29,86</t>
  </si>
  <si>
    <t>413351122</t>
  </si>
  <si>
    <t>Odstranění bednění nosníků a průvlaků bez podpěrné kce výšky přes 100 cm</t>
  </si>
  <si>
    <t>-325271839</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</si>
  <si>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</si>
  <si>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</si>
  <si>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</si>
  <si>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-1233881370</t>
  </si>
  <si>
    <t>Podpěrná konstrukce nosníků a průvlaků výšky podepření do 4 m výšky nosníku (po spodní hranu stropní desky) přes 100 cm zřízení</t>
  </si>
  <si>
    <t>0,3*7,675</t>
  </si>
  <si>
    <t>0,25*23,16</t>
  </si>
  <si>
    <t>0,3*29,86</t>
  </si>
  <si>
    <t>413352116</t>
  </si>
  <si>
    <t>Odstranění podpěrné konstrukce nosníků výšky podepření do 4 m pro nosník výšky přes 100 cm</t>
  </si>
  <si>
    <t>-1156367397</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</si>
  <si>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</si>
  <si>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</si>
  <si>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</si>
  <si>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-1674261597</t>
  </si>
  <si>
    <t xml:space="preserve">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</si>
  <si>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viz statika schéma výztuže věnce V101 a průvlaků PR101 - PR103</t>
  </si>
  <si>
    <t>628,0/1000</t>
  </si>
  <si>
    <t>451577777</t>
  </si>
  <si>
    <t>Podklad nebo lože pod dlažbu vodorovný nebo do sklonu 1:5 z kameniva těženého tl do 100 mm</t>
  </si>
  <si>
    <t>-2122352809</t>
  </si>
  <si>
    <t xml:space="preserve">Podklad nebo lože pod dlažbu (přídlažbu)  v ploše vodorovné nebo ve sklonu do 1:5, tloušťky od 30 do 100 mm z kameniva těženého</t>
  </si>
  <si>
    <t>2,0*7,0</t>
  </si>
  <si>
    <t>11310612.R</t>
  </si>
  <si>
    <t>Rozebrání dlažeb ze zámkových dlaždic komunikací pro pěší ručně bez suti</t>
  </si>
  <si>
    <t>-567107283</t>
  </si>
  <si>
    <t>vstup mezi pavilony A a B</t>
  </si>
  <si>
    <t>1,8*(3,87-1,2)</t>
  </si>
  <si>
    <t>(0,1+0,1)*3,87</t>
  </si>
  <si>
    <t>"po stranách pro výkop palisád"0,3*2*3,87</t>
  </si>
  <si>
    <t>11310711.R.1</t>
  </si>
  <si>
    <t>Odstranění podkladu z kameniva těženého tl 200 mm ručně včetně úpravy a hutnění zeminy do spádu 1:16</t>
  </si>
  <si>
    <t>57805161</t>
  </si>
  <si>
    <t>56485111.R.2</t>
  </si>
  <si>
    <t>Podklad ze štěrkodrtě ŠD tl 160 mm ve spádu 1:16</t>
  </si>
  <si>
    <t>-652397042</t>
  </si>
  <si>
    <t xml:space="preserve">Podklad ze štěrkodrti ŠD  s rozprostřením a zhutněním, po zhutnění tl. 160 mm</t>
  </si>
  <si>
    <t>7,902</t>
  </si>
  <si>
    <t>979054451</t>
  </si>
  <si>
    <t>Očištění vybouraných zámkových dlaždic s původním spárováním z kameniva těženého</t>
  </si>
  <si>
    <t>760814103</t>
  </si>
  <si>
    <t>Očištění vybouraných prvků komunikací od spojovacího materiálu s odklizením a uložením očištěných hmot a spojovacího materiálu na skládku na vzdálenost do 10 m zámkových dlaždic s vyplněním spár kamenivem</t>
  </si>
  <si>
    <t>339921131</t>
  </si>
  <si>
    <t>Osazování betonových palisád do betonového základu v řadě výšky prvku do 0,5 m</t>
  </si>
  <si>
    <t>-99059991</t>
  </si>
  <si>
    <t xml:space="preserve">Osazování palisád  betonových v řadě se zabetonováním výšky palisády do 500 mm</t>
  </si>
  <si>
    <t>3,87*2</t>
  </si>
  <si>
    <t>5922840.R.3</t>
  </si>
  <si>
    <t>palisáda betonová tyčová hranatá přírodní 100x100x500mm</t>
  </si>
  <si>
    <t>-1260642614</t>
  </si>
  <si>
    <t>7,74*5,9 'Přepočtené koeficientem množství</t>
  </si>
  <si>
    <t>596211110</t>
  </si>
  <si>
    <t>Kladení zámkové dlažby komunikací pro pěší tl 60 mm skupiny A pl do 50 m2</t>
  </si>
  <si>
    <t>-837840948</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</si>
  <si>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</si>
  <si>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materiál očištěná dlažba původní</t>
  </si>
  <si>
    <t>59245015</t>
  </si>
  <si>
    <t>dlažba zámková tvaru I 200x165x60mm přírodní</t>
  </si>
  <si>
    <t>-1788059092</t>
  </si>
  <si>
    <t xml:space="preserve">rezerva 20% z vybourané dlažby </t>
  </si>
  <si>
    <t>7,128*0,20</t>
  </si>
  <si>
    <t>-243021655</t>
  </si>
  <si>
    <t>(2,15+1,9+2,15)*0,5*3</t>
  </si>
  <si>
    <t>(2,1+5,8+2,1)*0,5</t>
  </si>
  <si>
    <t>22,56*0,5</t>
  </si>
  <si>
    <t>(2,55+1,4+2,55)*0,5</t>
  </si>
  <si>
    <t>(2,15+1,6+2,15)*0,5*2</t>
  </si>
  <si>
    <t>(2,02+0,9+2,02)*0,5</t>
  </si>
  <si>
    <t>(1,7*2+2,4)*0,5*2</t>
  </si>
  <si>
    <t>(1,7*2+1,3)*0,5</t>
  </si>
  <si>
    <t>(2,55*2+1,4)*0,5</t>
  </si>
  <si>
    <t>(3,7+2,5)*0,5</t>
  </si>
  <si>
    <t>(2,1+1,8+2,1)*0,5</t>
  </si>
  <si>
    <t>(2,02+1,6+2,02)*0,5</t>
  </si>
  <si>
    <t>(2,1+1,6+2,1)*0,5</t>
  </si>
  <si>
    <t>8,3*0,5</t>
  </si>
  <si>
    <t>(2,02+1,0+2,02)*0,5</t>
  </si>
  <si>
    <t>12,5*0,5</t>
  </si>
  <si>
    <t>(2,0+1,6+2,0)*0,5</t>
  </si>
  <si>
    <t>695696336</t>
  </si>
  <si>
    <t>vyrovnání soklu po odstranění obkladu a odhalení základů</t>
  </si>
  <si>
    <t>mezi pav. C a B</t>
  </si>
  <si>
    <t>37,75</t>
  </si>
  <si>
    <t>148,76</t>
  </si>
  <si>
    <t>u vstupu</t>
  </si>
  <si>
    <t>60,38</t>
  </si>
  <si>
    <t>1937561230</t>
  </si>
  <si>
    <t>-728527365</t>
  </si>
  <si>
    <t>mezi pavilony A a B</t>
  </si>
  <si>
    <t>76,12</t>
  </si>
  <si>
    <t>mezi pavilony B a C</t>
  </si>
  <si>
    <t>135,447</t>
  </si>
  <si>
    <t>mezi vstup a pav. C</t>
  </si>
  <si>
    <t>154,1</t>
  </si>
  <si>
    <t>849258773</t>
  </si>
  <si>
    <t>365,667*1,05 'Přepočtené koeficientem množství</t>
  </si>
  <si>
    <t>-1585080504</t>
  </si>
  <si>
    <t>-680614583</t>
  </si>
  <si>
    <t>44,55+0,35-1,4</t>
  </si>
  <si>
    <t>18,08+14,3-1,6</t>
  </si>
  <si>
    <t>22,7+2,99+3,80+2,0+2,1+0,6</t>
  </si>
  <si>
    <t>573801210</t>
  </si>
  <si>
    <t>108,47*1,05 'Přepočtené koeficientem množství</t>
  </si>
  <si>
    <t>-90264348</t>
  </si>
  <si>
    <t>začišťovací lišta oboustranně</t>
  </si>
  <si>
    <t>(1,7+2,4+1,7+1,7+2,4+1,7+1,7+1,3+1,7)*2</t>
  </si>
  <si>
    <t>(2,55+1,4+2,55)*2</t>
  </si>
  <si>
    <t>rohová</t>
  </si>
  <si>
    <t>1,7*6</t>
  </si>
  <si>
    <t>2,55*2</t>
  </si>
  <si>
    <t>nadpraží s okapničkou</t>
  </si>
  <si>
    <t>2,4+1,4+2,4+1,3</t>
  </si>
  <si>
    <t>(2,1+1,6+2,1)*2</t>
  </si>
  <si>
    <t>2,1*2</t>
  </si>
  <si>
    <t>3,33+1,35+3,80*2+2,7</t>
  </si>
  <si>
    <t>50,1*2+45,6*2+32,5*2+22,0*2-63,0*2</t>
  </si>
  <si>
    <t>(2,55+5,9+2,55)*2</t>
  </si>
  <si>
    <t>2,7*2+2,3*2+2,7*4+2,7*2</t>
  </si>
  <si>
    <t>3,25+3,8*2+5,0+1,5*2+1,8*2</t>
  </si>
  <si>
    <t>63,0+5,9</t>
  </si>
  <si>
    <t>dilatační profily</t>
  </si>
  <si>
    <t>3,75*2+3,50+4,1+3,2+3,6</t>
  </si>
  <si>
    <t>-1883548897</t>
  </si>
  <si>
    <t>253,6*1,05 'Přepočtené koeficientem množství</t>
  </si>
  <si>
    <t>-1511385874</t>
  </si>
  <si>
    <t>83,13*1,05 'Přepočtené koeficientem množství</t>
  </si>
  <si>
    <t>59051510</t>
  </si>
  <si>
    <t>profil začišťovací s okapnicí PVC s výztužnou tkaninou pro nadpraží ETICS</t>
  </si>
  <si>
    <t>712891601</t>
  </si>
  <si>
    <t>78*1,05 'Přepočtené koeficientem množství</t>
  </si>
  <si>
    <t>59051502</t>
  </si>
  <si>
    <t>profil dilatační rohový PVC s výztužnou tkaninou pro ETICS</t>
  </si>
  <si>
    <t>974237626</t>
  </si>
  <si>
    <t>1821970946</t>
  </si>
  <si>
    <t>302177031</t>
  </si>
  <si>
    <t>sokl mezi pavilony A a B</t>
  </si>
  <si>
    <t>9,64+11,96</t>
  </si>
  <si>
    <t>sokl mezi pavilony C a B</t>
  </si>
  <si>
    <t>15,364</t>
  </si>
  <si>
    <t>60,38+1,5</t>
  </si>
  <si>
    <t>krček do pav. D</t>
  </si>
  <si>
    <t>sokl z obou stran</t>
  </si>
  <si>
    <t>"(z -0,885 do +0,350) * délka 6,5 m * oboustranně"((0,885+0,350)*6,5)*2</t>
  </si>
  <si>
    <t>1367424226</t>
  </si>
  <si>
    <t>-77576228</t>
  </si>
  <si>
    <t>ostění oken a dveří na ETICS</t>
  </si>
  <si>
    <t>(2,55+5,9+2,55)*0,2</t>
  </si>
  <si>
    <t>(2,6+22,5+2,6)*0,2</t>
  </si>
  <si>
    <t>(2,2+20,7+2,2)*0,2</t>
  </si>
  <si>
    <t>(8,3+2,7)*0,2</t>
  </si>
  <si>
    <t>(2,7+2,95+2,7)*0,2</t>
  </si>
  <si>
    <t>(9,0+2,85)*0,2</t>
  </si>
  <si>
    <t>(2,1+1,6+2,1)*0,2</t>
  </si>
  <si>
    <t>(1,7+2,4+1,7+2,55+1,4+2,55+1,7+2,4+1,7+1,7+1,3+1,7)*0,2</t>
  </si>
  <si>
    <t>omítka</t>
  </si>
  <si>
    <t>"(od soklu +0,350 do střechy +3,650) * délka 6,5 m - okna * oboustranně"((3,650-0,350)*6,5-1,5*2,7*3)*2</t>
  </si>
  <si>
    <t>1582331170</t>
  </si>
  <si>
    <t>622541012</t>
  </si>
  <si>
    <t>Tenkovrstvá silikonsilikátová zatíraná omítka zrnitost 1,5 mm vnějších stěn</t>
  </si>
  <si>
    <t>-661770184</t>
  </si>
  <si>
    <t>Omítka tenkovrstvá silikonsilikátová vnějších ploch probarvená bez penetrace, zatíraná (škrábaná), tloušťky 1,5 mm stěn</t>
  </si>
  <si>
    <t>154,491</t>
  </si>
  <si>
    <t>mezi pavilony C a B</t>
  </si>
  <si>
    <t>24,720</t>
  </si>
  <si>
    <t>157540880</t>
  </si>
  <si>
    <t>obvod objektu</t>
  </si>
  <si>
    <t>(32,3+82,97+22,11)*0,5</t>
  </si>
  <si>
    <t>741246389</t>
  </si>
  <si>
    <t>966080103</t>
  </si>
  <si>
    <t>Bourání kontaktního zateplení z polystyrenových desek tloušťky do 120 mm</t>
  </si>
  <si>
    <t>-1584484018</t>
  </si>
  <si>
    <t>Bourání kontaktního zateplení včetně povrchové úpravy omítkou nebo nátěrem z polystyrénových desek, tloušťky přes 60 do 120 mm</t>
  </si>
  <si>
    <t>968072355</t>
  </si>
  <si>
    <t>Vybourání kovových rámů oken zdvojených včetně křídel pl do 2 m2</t>
  </si>
  <si>
    <t>1650789138</t>
  </si>
  <si>
    <t xml:space="preserve">Vybourání kovových rámů oken s křídly, dveřních zárubní, vrat, stěn, ostění nebo obkladů  okenních rámů s křídly zdvojených, plochy do 2 m2</t>
  </si>
  <si>
    <t>"3"0,75*2,7</t>
  </si>
  <si>
    <t>"7"0,9*2,1</t>
  </si>
  <si>
    <t>968072356</t>
  </si>
  <si>
    <t>Vybourání kovových rámů oken zdvojených včetně křídel pl do 4 m2</t>
  </si>
  <si>
    <t>1588888952</t>
  </si>
  <si>
    <t xml:space="preserve">Vybourání kovových rámů oken s křídly, dveřních zárubní, vrat, stěn, ostění nebo obkladů  okenních rámů s křídly zdvojených, plochy do 4 m2</t>
  </si>
  <si>
    <t>"2"1,5*2,435*1</t>
  </si>
  <si>
    <t>"5"1,5*2,435</t>
  </si>
  <si>
    <t>"9"1,4*2,55</t>
  </si>
  <si>
    <t>"10"1,5*2,1</t>
  </si>
  <si>
    <t>"11"1,8*2,1"</t>
  </si>
  <si>
    <t>"12"1,5*2,1</t>
  </si>
  <si>
    <t>"13-16"1,5*2,1*4</t>
  </si>
  <si>
    <t>968072357</t>
  </si>
  <si>
    <t>Vybourání kovových rámů oken zdvojených včetně křídel pl přes 4 m2</t>
  </si>
  <si>
    <t>-1292810986</t>
  </si>
  <si>
    <t xml:space="preserve">Vybourání kovových rámů oken s křídly, dveřních zárubní, vrat, stěn, ostění nebo obkladů  okenních rámů s křídly zdvojených, plochy přes 4 m2</t>
  </si>
  <si>
    <t>"1"1,5*2,7*28</t>
  </si>
  <si>
    <t>"8"1,5*2,9</t>
  </si>
  <si>
    <t>-542927924</t>
  </si>
  <si>
    <t xml:space="preserve">uložení průvlaku na stávající zeď </t>
  </si>
  <si>
    <t>(0,3*2+0,6*2)*0,350</t>
  </si>
  <si>
    <t>vybourání otvoru pro dveře</t>
  </si>
  <si>
    <t>(1,6+2*2,02)*0,350</t>
  </si>
  <si>
    <t>(0,120*2+2,1*2)*0,350</t>
  </si>
  <si>
    <t>979071121</t>
  </si>
  <si>
    <t>Očištění dlažebních kostek drobných s původním spárováním kamenivem těženým</t>
  </si>
  <si>
    <t>69532728</t>
  </si>
  <si>
    <t xml:space="preserve">Očištění vybouraných dlažebních kostek  od spojovacího materiálu, s uložením očištěných kostek na skládku, s odklizením odpadových hmot na hromady a s odklizením vybouraných kostek na vzdálenost do 3 m drobných, s původním vyplněním spár kamenivem těženým</t>
  </si>
  <si>
    <t>596212210</t>
  </si>
  <si>
    <t>Kladení zámkové dlažby pozemních komunikací tl 80 mm skupiny A pl do 50 m2</t>
  </si>
  <si>
    <t>-8789547</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</si>
  <si>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</si>
  <si>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-652659548</t>
  </si>
  <si>
    <t>(22,06+48,05+32,4)*3,8</t>
  </si>
  <si>
    <t>1468676129</t>
  </si>
  <si>
    <t>389,538*30*2</t>
  </si>
  <si>
    <t>-503278964</t>
  </si>
  <si>
    <t>2132760422</t>
  </si>
  <si>
    <t>-1137513859</t>
  </si>
  <si>
    <t>1203160746</t>
  </si>
  <si>
    <t>58,919*4 'Přepočtené koeficientem množství</t>
  </si>
  <si>
    <t>714061127</t>
  </si>
  <si>
    <t>997013814</t>
  </si>
  <si>
    <t>Poplatek za uložení na skládce (skládkovné) stavebního odpadu izolací kód odpadu 17 06 04</t>
  </si>
  <si>
    <t>-500991493</t>
  </si>
  <si>
    <t>Poplatek za uložení stavebního odpadu na skládce (skládkovné) z izolačních materiálů zatříděného do Katalogu odpadů pod kódem 17 06 04</t>
  </si>
  <si>
    <t>-1564664563</t>
  </si>
  <si>
    <t>1587004116</t>
  </si>
  <si>
    <t>2141378152</t>
  </si>
  <si>
    <t>-698025661</t>
  </si>
  <si>
    <t>997013873</t>
  </si>
  <si>
    <t>1826009475</t>
  </si>
  <si>
    <t>997013875</t>
  </si>
  <si>
    <t>Poplatek za uložení stavebního odpadu na recyklační skládce (skládkovné) asfaltového bez obsahu dehtu zatříděného do Katalogu odpadů pod kódem 17 03 02</t>
  </si>
  <si>
    <t>568969510</t>
  </si>
  <si>
    <t>998011001</t>
  </si>
  <si>
    <t>Přesun hmot pro budovy zděné v do 6 m</t>
  </si>
  <si>
    <t>731753658</t>
  </si>
  <si>
    <t xml:space="preserve">Přesun hmot pro budovy občanské výstavby, bydlení, výrobu a služby  s nosnou svislou konstrukcí zděnou z cihel, tvárnic nebo kamene vodorovná dopravní vzdálenost do 100 m pro budovy výšky do 6 m</t>
  </si>
  <si>
    <t>-142548330</t>
  </si>
  <si>
    <t>30,70</t>
  </si>
  <si>
    <t>87,87</t>
  </si>
  <si>
    <t>střecha parozábrana</t>
  </si>
  <si>
    <t>"atika vodorovná"85,0*0,25+"plocha střechy vodorovná"+592,0943</t>
  </si>
  <si>
    <t>1162511072</t>
  </si>
  <si>
    <t>obvod cad * 0,7 m</t>
  </si>
  <si>
    <t>23,65*0,7</t>
  </si>
  <si>
    <t>(23,3+4,0)*0,7</t>
  </si>
  <si>
    <t>svislé části atik</t>
  </si>
  <si>
    <t>42,5</t>
  </si>
  <si>
    <t>-956620498</t>
  </si>
  <si>
    <t>731,914+78,165</t>
  </si>
  <si>
    <t>810,079*0,00035 'Přepočtené koeficientem množství</t>
  </si>
  <si>
    <t>1472539177</t>
  </si>
  <si>
    <t>-1970271716</t>
  </si>
  <si>
    <t>118,57*1,1655 'Přepočtené koeficientem množství</t>
  </si>
  <si>
    <t>62855001</t>
  </si>
  <si>
    <t>pás asfaltový natavitelný modifikovaný SBS tl 4,0mm s vložkou z polyesterové rohože a spalitelnou PE fólií nebo jemnozrnný minerálním posypem na horním povrchu</t>
  </si>
  <si>
    <t>2135250101</t>
  </si>
  <si>
    <t>62856011</t>
  </si>
  <si>
    <t>pás asfaltový natavitelný modifikovaný SBS tl 4,0mm s vložkou z hliníkové fólie, hliníkové fólie s textilií a spalitelnou PE fólií nebo jemnozrnný minerálním posypem na horním povrchu</t>
  </si>
  <si>
    <t>-2092205563</t>
  </si>
  <si>
    <t>613,344*1,1655 'Přepočtené koeficientem množství</t>
  </si>
  <si>
    <t>81719953</t>
  </si>
  <si>
    <t>23,65*0,7*2</t>
  </si>
  <si>
    <t>(23,3+4,0)*0,7*2</t>
  </si>
  <si>
    <t>846637070</t>
  </si>
  <si>
    <t>54,775*1,221 'Přepočtené koeficientem množství</t>
  </si>
  <si>
    <t>1415992925</t>
  </si>
  <si>
    <t>-774132800</t>
  </si>
  <si>
    <t>42,5*1,221 'Přepočtené koeficientem množství</t>
  </si>
  <si>
    <t>998711101</t>
  </si>
  <si>
    <t>Přesun hmot tonážní pro izolace proti vodě, vlhkosti a plynům v objektech výšky do 6 m</t>
  </si>
  <si>
    <t>1569233135</t>
  </si>
  <si>
    <t xml:space="preserve">Přesun hmot pro izolace proti vodě, vlhkosti a plynům  stanovený z hmotnosti přesunovaného materiálu vodorovná dopravní vzdálenost do 50 m v objektech výšky do 6 m</t>
  </si>
  <si>
    <t>-1823617401</t>
  </si>
  <si>
    <t>délka atik viz závětrná lišta 85,0 m</t>
  </si>
  <si>
    <t>85,0*(0,18+0,25+0,1)</t>
  </si>
  <si>
    <t>712.R.okap</t>
  </si>
  <si>
    <t>Okapní hrana - vodovzdorná překližka 32 mm, EPS 150, HI</t>
  </si>
  <si>
    <t>-289553051</t>
  </si>
  <si>
    <t>viz Detail okapní hrany</t>
  </si>
  <si>
    <t xml:space="preserve">délka okapových hran viz klempířské výrobky </t>
  </si>
  <si>
    <t>97,0</t>
  </si>
  <si>
    <t>712340833</t>
  </si>
  <si>
    <t>Odstranění povlakové krytiny střech do 10° z pásů NAIP přitavených v plné ploše třívrstvé</t>
  </si>
  <si>
    <t>1977553176</t>
  </si>
  <si>
    <t>Odstranění povlakové krytiny střech plochých do 10° z přitavených pásů NAIP v plné ploše třívrstvé</t>
  </si>
  <si>
    <t>148,6</t>
  </si>
  <si>
    <t>atiky a přechody</t>
  </si>
  <si>
    <t>(6,49+13,7+8,015+6,490+7,705+6,885)*0,5</t>
  </si>
  <si>
    <t>(3,55+10,400+17,97)*0,1</t>
  </si>
  <si>
    <t>6,725*0,3</t>
  </si>
  <si>
    <t>463654581</t>
  </si>
  <si>
    <t>atiky</t>
  </si>
  <si>
    <t>45,05</t>
  </si>
  <si>
    <t>vodorovná plocha</t>
  </si>
  <si>
    <t>592,043</t>
  </si>
  <si>
    <t>-1654653822</t>
  </si>
  <si>
    <t>679,593*1,1655 'Přepočtené koeficientem množství</t>
  </si>
  <si>
    <t>-1951326320</t>
  </si>
  <si>
    <t>679,593</t>
  </si>
  <si>
    <t>-5962297</t>
  </si>
  <si>
    <t>679,593*1,155 'Přepočtené koeficientem množství</t>
  </si>
  <si>
    <t>712363367</t>
  </si>
  <si>
    <t>Povlakové krytiny střech do 10° z tvarovaných poplastovaných lišt délky 2 m dilatační lišta rš 300 mm</t>
  </si>
  <si>
    <t>1982852342</t>
  </si>
  <si>
    <t>Povlakové krytiny střech plochých do 10° z tvarovaných poplastovaných lišt pro mPVC dilatační lišta rš 300 mm</t>
  </si>
  <si>
    <t>25,535+3,975</t>
  </si>
  <si>
    <t>-2098473354</t>
  </si>
  <si>
    <t>1726519183</t>
  </si>
  <si>
    <t>1688562002</t>
  </si>
  <si>
    <t>712363353</t>
  </si>
  <si>
    <t>Povlakové krytiny střech do 10° z tvarovaných poplastovaných lišt délky 2 m koutová lišta vnější rš 100 mm</t>
  </si>
  <si>
    <t>-1596528586</t>
  </si>
  <si>
    <t>71236335.R.3.1</t>
  </si>
  <si>
    <t>Povlakové krytiny střech do 10° z tvarovaných poplastovaných lišt délky 2 m koutová lišta vnější rš 250 mm</t>
  </si>
  <si>
    <t>-1691792600</t>
  </si>
  <si>
    <t>-1796823032</t>
  </si>
  <si>
    <t>998712101</t>
  </si>
  <si>
    <t>Přesun hmot tonážní tonážní pro krytiny povlakové v objektech v do 6 m</t>
  </si>
  <si>
    <t>2108328207</t>
  </si>
  <si>
    <t>Přesun hmot pro povlakové krytiny stanovený z hmotnosti přesunovaného materiálu vodorovná dopravní vzdálenost do 50 m v objektech výšky do 6 m</t>
  </si>
  <si>
    <t>713140822</t>
  </si>
  <si>
    <t>Odstranění tepelné izolace střech nadstřešní volně kladené z polystyrenu nasáklého vodou tl do 100 mm</t>
  </si>
  <si>
    <t>168695558</t>
  </si>
  <si>
    <t>Odstranění tepelné izolace střech plochých z rohoží, pásů, dílců, desek, bloků nadstřešních izolací volně položených z polystyrenu nasáklého vodou, tloušťka izolace do 100 mm</t>
  </si>
  <si>
    <t>329,878</t>
  </si>
  <si>
    <t>713140824</t>
  </si>
  <si>
    <t>Odstranění tepelné izolace střech nadstřešní volně kladené z polystyrenu nasáklého vodou tl přes 100 mm</t>
  </si>
  <si>
    <t>1219529254</t>
  </si>
  <si>
    <t>Odstranění tepelné izolace střech plochých z rohoží, pásů, dílců, desek, bloků nadstřešních izolací volně položených z polystyrenu nasáklého vodou, tloušťka izolace přes 100 mm</t>
  </si>
  <si>
    <t>120,440</t>
  </si>
  <si>
    <t>-1633653981</t>
  </si>
  <si>
    <t>27,24</t>
  </si>
  <si>
    <t>79,95</t>
  </si>
  <si>
    <t>2837504.R</t>
  </si>
  <si>
    <t>deska EPS 200 do plochých střech a podlah λ=0,032 tl 150mm</t>
  </si>
  <si>
    <t>34330575</t>
  </si>
  <si>
    <t>107,19*1,05 'Přepočtené koeficientem množství</t>
  </si>
  <si>
    <t>-1031637292</t>
  </si>
  <si>
    <t>délka atik 85,0 m</t>
  </si>
  <si>
    <t>85,0*(0,25+0,1)</t>
  </si>
  <si>
    <t>"zvednutá část atiky"8,9*(0,25+0,1)</t>
  </si>
  <si>
    <t>zateplení základů po sokl mezi pavilony A a B</t>
  </si>
  <si>
    <t>47,035</t>
  </si>
  <si>
    <t>65,73</t>
  </si>
  <si>
    <t>1524564762</t>
  </si>
  <si>
    <t>-386034980</t>
  </si>
  <si>
    <t>32,865*1,05 'Přepočtené koeficientem množství</t>
  </si>
  <si>
    <t>2139930309</t>
  </si>
  <si>
    <t>112,765*1,05 'Přepočtené koeficientem množství</t>
  </si>
  <si>
    <t>-453033648</t>
  </si>
  <si>
    <t>atika svislá část - délka rohopvých lišt (výpis klempířských prvků) * v. 500 mm</t>
  </si>
  <si>
    <t>85,0*0,5</t>
  </si>
  <si>
    <t>-850691169</t>
  </si>
  <si>
    <t>42,5*1,05 'Přepočtené koeficientem množství</t>
  </si>
  <si>
    <t>713141335</t>
  </si>
  <si>
    <t>Montáž izolace tepelné střech plochých lepené za studena bodově, spádová vrstva</t>
  </si>
  <si>
    <t>-1694708282</t>
  </si>
  <si>
    <t>Montáž tepelné izolace střech plochých spádovými klíny v ploše přilepenými za studena bodově</t>
  </si>
  <si>
    <t>28376142</t>
  </si>
  <si>
    <t>klín izolační z pěnového polystyrenu EPS 150 spádový</t>
  </si>
  <si>
    <t>-718876630</t>
  </si>
  <si>
    <t>vodorovná plocha * prům. tl. 80 mm</t>
  </si>
  <si>
    <t>592,043*0,08</t>
  </si>
  <si>
    <t>47,363*1,05 'Přepočtené koeficientem množství</t>
  </si>
  <si>
    <t>632481215</t>
  </si>
  <si>
    <t>Separační vrstva z geotextilie</t>
  </si>
  <si>
    <t>140505591</t>
  </si>
  <si>
    <t xml:space="preserve">Separační vrstva k oddělení podlahových vrstev  z geotextilie</t>
  </si>
  <si>
    <t>83115225</t>
  </si>
  <si>
    <t>"plocha střechy vodorovná"592,0943*2</t>
  </si>
  <si>
    <t>85910.R.1</t>
  </si>
  <si>
    <t>Izolační desky z šedého pěnového polystyrenu, λD = 0,032 (W·m-1·K-1), 140mm</t>
  </si>
  <si>
    <t>129422804</t>
  </si>
  <si>
    <t>"plocha střechy vodorovná"592,0943</t>
  </si>
  <si>
    <t>592,094*1,05 'Přepočtené koeficientem množství</t>
  </si>
  <si>
    <t>85910.R.2</t>
  </si>
  <si>
    <t>Izolační desky z šedého pěnového polystyrenu, λD = 0,032 (W·m-1·K-1), 150mm</t>
  </si>
  <si>
    <t>-1341116043</t>
  </si>
  <si>
    <t>998713101</t>
  </si>
  <si>
    <t>Přesun hmot tonážní pro izolace tepelné v objektech v do 6 m</t>
  </si>
  <si>
    <t>1398481214</t>
  </si>
  <si>
    <t>Přesun hmot pro izolace tepelné stanovený z hmotnosti přesunovaného materiálu vodorovná dopravní vzdálenost do 50 m v objektech výšky do 6 m</t>
  </si>
  <si>
    <t>-1826929346</t>
  </si>
  <si>
    <t>8,5+17,5+12,0+9,5+16,0+7,0</t>
  </si>
  <si>
    <t>(0,03+0,03)*9</t>
  </si>
  <si>
    <t>764511603</t>
  </si>
  <si>
    <t>Žlab podokapní půlkruhový z Pz s povrchovou úpravou rš 400 mm</t>
  </si>
  <si>
    <t>-532141261</t>
  </si>
  <si>
    <t>Žlab podokapní z pozinkovaného plechu s povrchovou úpravou včetně háků a čel půlkruhový rš 400 mm</t>
  </si>
  <si>
    <t>76451164.R</t>
  </si>
  <si>
    <t>Kotlík oválný (trychtýřový) pro podokapní žlaby z Pz s povrchovou úpravou 400/150 mm</t>
  </si>
  <si>
    <t>-441634944</t>
  </si>
  <si>
    <t>76451862.R</t>
  </si>
  <si>
    <t>Svody kruhové včetně objímek, kolen, odskoků z Pz s povrchovou úpravou průměru 150 mm</t>
  </si>
  <si>
    <t>-1824154666</t>
  </si>
  <si>
    <t>3,5+5,5+2,0+3,5+4,2+6,5</t>
  </si>
  <si>
    <t>998764101</t>
  </si>
  <si>
    <t>Přesun hmot tonážní pro konstrukce klempířské v objektech v do 6 m</t>
  </si>
  <si>
    <t>519389151</t>
  </si>
  <si>
    <t>Přesun hmot pro konstrukce klempířské stanovený z hmotnosti přesunovaného materiálu vodorovná dopravní vzdálenost do 50 m v objektech výšky do 6 m</t>
  </si>
  <si>
    <t>Plastové tepelně izolační okno-sestava, fixní, dvoudílné 1500x2700mm</t>
  </si>
  <si>
    <t>-881231614</t>
  </si>
  <si>
    <t>Plastové tepelně izolační okno-sestava, fixní,
dvoudílné 1500x2700mm. Zasklení izolačním
trojsklem Uwmax = 0,90 W/m²K, bezpečnostní sklo
typu Connex, barva bílá. Okna opatřeny na styku se
stěnou/stropem parotěsnou a difuzní páskou.
Osazení na zateplení podparapetní profil (ref.výr. podokenní
profil Toral)</t>
  </si>
  <si>
    <t>Plastové tepelně izolační okno a vchodové dveře-sestava, okno fixní, sestava 1500x2435mm</t>
  </si>
  <si>
    <t>1013945015</t>
  </si>
  <si>
    <t>Plastové tepelně izolační okno a vchodové dveře-sestava, okno
fixní, sestava 1500x2435mm. Zasklení izolačním trojsklem,
vrstvené bezpečnostní sklo typu Connex, Uwmax = 0,90 W/m²K.
Kování dle výběru investora, paniková klika, barva bílá. Sestava do
výšky +700mm nad podlahu plná výplň. Okna/dveře opatřeny na
styku se stěnou/stropem parotěsnou a difuzní páskou.
Osazení na zateplení podparapetní profil (ref.výr. podokenní
profil Toral)</t>
  </si>
  <si>
    <t>Plastové tepelně izolační okno-sestava, fixní, dvoudílné, sestava 750x2700mm</t>
  </si>
  <si>
    <t>1858148465</t>
  </si>
  <si>
    <t>Plastové tepelně izolační okno-sestava, fixní,
dvoudílné, sestava 750x2700mm. Zasklení izolačním
trojsklem Uwmax = 0,90 W/m²K, bezpečnostní sklo
typu Connex, barva bílá. Okna opatřeny na styku se
stěnou/stropem parotěsnou a difuzní páskou.
Osazení na zateplení podparapetní profil (ref.výr. podokenní
profil Toral)</t>
  </si>
  <si>
    <t>Plastové tepelně izolační okno-sestava, fixní, dvoudílné, sestava 1500x2700mm</t>
  </si>
  <si>
    <t>-1465047568</t>
  </si>
  <si>
    <t>Plastové tepelně izolační okno-sestava, fixní,
dvoudílné, sestava 1500x2700mm. Zasklení
izolačním trojsklem Uwmax = 0,90 W/m²K,
bezpečnostní sklo typu Connex, barva bílá. Okna
opatřeny na styku se stěnou/stropem parotěsnou a
difuzní páskou.
Osazení na zateplení podparapetní profil (ref.výr. podokenní
profil Toral)</t>
  </si>
  <si>
    <t>Plastové tepelně izolační okno, fixní, jednodílné 1500x2435mm</t>
  </si>
  <si>
    <t>-186582142</t>
  </si>
  <si>
    <t>Plastové tepelně izolační okno, fixní, jednodílné
1500x2435mm. Zasklení izolačním trojsklem
Uwmax = 0,90 W/m²K, bezpečnostní sklo typu
Connex, barva bílá. Okna opatřeny na styku se
stěnou/stropem parotěsnou a difuzní páskou.
Osazení na zateplení podparapetní profil (ref.výr. podokenní
profil Toral)</t>
  </si>
  <si>
    <t>Plastové tepelně izolační okno-sestava, otevíravé s ventilací, 2400x1700mm</t>
  </si>
  <si>
    <t>443522406</t>
  </si>
  <si>
    <t xml:space="preserve">Plastové tepelně izolační okno-sestava, otevíravé s ventilací, 2400x1700mm.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</si>
  <si>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Plastové tepelně izolační okno, otevíravé s ventilací, 1300x1700mm</t>
  </si>
  <si>
    <t>1467360015</t>
  </si>
  <si>
    <t xml:space="preserve">Plastové tepelně izolační okno, otevíravé s ventilací, 1300x1700mm.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</si>
  <si>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Plastové tepelně izolační okna a vchodové dveře - sestava, okna fixní, celková sestava 5875 x 2900 mm</t>
  </si>
  <si>
    <t>64106786</t>
  </si>
  <si>
    <t xml:space="preserve">Plastové tepelně izolační okna a vchodové dveře - sestava, okna fixní, celková sestava 5875 x 2900 mm
Zasklení izolačním trojsklem
Uwmax = 0,90 W/m²K,  vrstvené bezpečnostní sklo typu
Connex
Kování dle výběru investora, madlo otevírání ve směru úniku panika, barva bílá. Dveře do v. +700 mm nad podlahu plná výplň.
Okna opatřeny na styku se stěnou/stropem parotěsnou a difuzní páskou.
Osazení na zateplení podparapetní profil (ref.výr. podokenní
profil Toral)</t>
  </si>
  <si>
    <t>Plastové tepelně izolační vchodové dveře 900x2100mm.</t>
  </si>
  <si>
    <t>-1753543638</t>
  </si>
  <si>
    <t>Plastové tepelně izolační vchodové dveře 900x2100mm.
Zasklení izolačním trojsklem, vrstvené bezpečnostní sklo
typu Connex, Uwmax = 0,90 W/m²K. Kování dle výběru
investora, barva bílá. Dveře do výšky +700mm nad podlahu
plná výplň. Dveře opatřeny na styku se stěnou/stropem
parotěsnou a difuzní páskou.</t>
  </si>
  <si>
    <t>766.R.OD5</t>
  </si>
  <si>
    <t xml:space="preserve">Plastové tepelně izolační okno a vchodové dveře-sestava, okno fixní, sestava 1500x2900mm. </t>
  </si>
  <si>
    <t>-1136990561</t>
  </si>
  <si>
    <t>Plastové tepelně izolační okno a vchodové dveře-sestava, okno fixní, sestava 1500x2900mm. 
Zasklení izolačním trojsklem, vrstvené bezpečnostní sklo typu Connex, Uwmax = 0,90 W/m²K.
Kování dle výběru investora, madlo pro otevírání ve směru úniku
panika, barva bílá. Sestava do výšky +700mm nad podlahu plná
výplň. Okna/dveře opatřeny na styku se stěnou/stropem parotěsnou
a difuzní páskou.
Osazení na zateplení podparapetní profil (ref.výr. podokenní
profil Toral)</t>
  </si>
  <si>
    <t>766.R.OD6</t>
  </si>
  <si>
    <t xml:space="preserve">Plastové tepelně izolační okno a vchodové dveře-sestava, okno fixní, sestava 1400x2550mm. </t>
  </si>
  <si>
    <t>-1013918510</t>
  </si>
  <si>
    <t>Plastové tepelně izolační okno a vchodové dveře-sestava, okno fixní, sestava 1400x2550mm. 
Zasklení izolačním trojsklem, vrstvené bezpečnostní sklo typu Connex, Uwmax = 0,90 W/m²K.
Kování dle výběru investora, madlo pro otevírání ve směru úniku
panika, barva bílá. Sestava do výšky +700mm nad podlahu plná
výplň. Okna/dveře opatřeny na styku se stěnou/stropem parotěsnou
a difuzní páskou.
Osazení na zateplení podparapetní profil (ref.výr. podokenní
profil Toral)</t>
  </si>
  <si>
    <t>766.R.OD7</t>
  </si>
  <si>
    <t>Plastové tepelně izolační vchodové dveře, dvoukřídlé,1500x2100mm</t>
  </si>
  <si>
    <t>-342548278</t>
  </si>
  <si>
    <t>Plastové tepelně izolační vchodové dveře, dvoukřídlé,1500x2100mm. 
Zasklení izolačním trojsklem, vrstvené bezpečnostní sklo typu Connex, Uwmax = 0,90 W/m²K. Kování dle
výběru investora, madlo pro otevírání ve směru úniku panika, barva
bílá. Požární
odolnost EI15 DP3,C3,K
Sestava do výšky +700mm nad podlahu plná výplň. Dveře
opatřeny na styku se stěnou/stropem parotěsnou a difuzní páskou.</t>
  </si>
  <si>
    <t>766.R.parapet</t>
  </si>
  <si>
    <t>Parapet na sokl z bukové spárovky tl.32mm v celé šíři soklu, hrany zaobleny R3, spárovka lepena k podkladu</t>
  </si>
  <si>
    <t>-1011484725</t>
  </si>
  <si>
    <t>T/1a</t>
  </si>
  <si>
    <t>0,35*11,0</t>
  </si>
  <si>
    <t>T/5a</t>
  </si>
  <si>
    <t>0,3*16,0</t>
  </si>
  <si>
    <t>T/5b</t>
  </si>
  <si>
    <t>0,3*7,0</t>
  </si>
  <si>
    <t>998766201</t>
  </si>
  <si>
    <t>Přesun hmot procentní pro konstrukce truhlářské v objektech v do 6 m</t>
  </si>
  <si>
    <t>-1738930187</t>
  </si>
  <si>
    <t>Přesun hmot pro konstrukce truhlářské stanovený procentní sazbou (%) z ceny vodorovná dopravní vzdálenost do 50 m v objektech výšky do 6 m</t>
  </si>
  <si>
    <t>Skleněná markýza nad vchodem</t>
  </si>
  <si>
    <t>-658579556</t>
  </si>
  <si>
    <t>767.R.poklop z1</t>
  </si>
  <si>
    <t xml:space="preserve">Poklop šachty z FeZn slzičkového plechu  650x950 mm</t>
  </si>
  <si>
    <t>-1990564440</t>
  </si>
  <si>
    <t>Poklop šachty z FeZn slzičkového plechu tl.6mm s nátěrem dvousl. PU odstín dle
podlahy.
650x950 mm</t>
  </si>
  <si>
    <t>767.R.poklop z4</t>
  </si>
  <si>
    <t xml:space="preserve">Poklop šachty z FeZn slzičkového plechu  750x750 mm</t>
  </si>
  <si>
    <t>872629282</t>
  </si>
  <si>
    <t>Poklop šachty z FeZn slzičkového plechu tl.6mm s nátěrem dvousl. PU odstín dle
podlahy.
750x750 mm</t>
  </si>
  <si>
    <t>436351253</t>
  </si>
  <si>
    <t>1ks FeZn stěnový fasádní žebřík s ochranným košem, šíře žebříku 520mm, vzdálenost jednotlivých příčlý 280mm,
zábradlí min 1,1m nad atikou, pro překonání výšky 4m. Koš žebříku musí být na spodní straně osazen uzamykatelným
roštem proti možnosti vlezu neoprávněných osob. Ozamykatelné na petlici, osazené visacím zámkem vhodného do
exteriéru + 6x klíč)</t>
  </si>
  <si>
    <t>290126870</t>
  </si>
  <si>
    <t>1546554682</t>
  </si>
  <si>
    <t>374961298</t>
  </si>
  <si>
    <t>37600538</t>
  </si>
  <si>
    <t>4,695*2+1,05+0,5+1,56+4,505+4,505+0,28+0,5+1,720+2,77+2,5+0,5+1,675+5,63*4+3,795+4,160+5,95+5,57*4+1,5+5,505*4</t>
  </si>
  <si>
    <t>-2011545970</t>
  </si>
  <si>
    <t xml:space="preserve">P10  0,65</t>
  </si>
  <si>
    <t>0,65*80,0</t>
  </si>
  <si>
    <t>1361122.R</t>
  </si>
  <si>
    <t>plech ocelový hladký jakost S235JR tl 10mm tabule včetně nátěru</t>
  </si>
  <si>
    <t>-692136350</t>
  </si>
  <si>
    <t>0,65*80,0/1000</t>
  </si>
  <si>
    <t>0,052*1,1 'Přepočtené koeficientem množství</t>
  </si>
  <si>
    <t>801598011</t>
  </si>
  <si>
    <t>TR OBD 180x100x5</t>
  </si>
  <si>
    <t>50,800*24,52</t>
  </si>
  <si>
    <t>145501.R</t>
  </si>
  <si>
    <t>profil ocelový obdélníkový svařovaný 180x100x5mm včetně nátěru</t>
  </si>
  <si>
    <t>1165766368</t>
  </si>
  <si>
    <t>Poznámka k položce:_x000d_
Hmotnost: 3,95 kg/m</t>
  </si>
  <si>
    <t>50,800*24,52/1000</t>
  </si>
  <si>
    <t>1,246*1,1 'Přepočtené koeficientem množství</t>
  </si>
  <si>
    <t>998767101</t>
  </si>
  <si>
    <t>Přesun hmot tonážní pro zámečnické konstrukce v objektech v do 6 m</t>
  </si>
  <si>
    <t>-28464266</t>
  </si>
  <si>
    <t xml:space="preserve">Přesun hmot pro zámečnické konstrukce  stanovený z hmotnosti přesunovaného materiálu vodorovná dopravní vzdálenost do 50 m v objektech výšky do 6 m</t>
  </si>
  <si>
    <t>783827125</t>
  </si>
  <si>
    <t>Krycí jednonásobný silikonový nátěr omítek stupně členitosti 1 a 2</t>
  </si>
  <si>
    <t>-990687444</t>
  </si>
  <si>
    <t>Krycí (ochranný ) nátěr omítek jednonásobný hladkých omítek hladkých, zrnitých tenkovrstvých nebo štukových stupně členitosti 1 a 2 silikonový</t>
  </si>
  <si>
    <t>Pohled západ</t>
  </si>
  <si>
    <t>3a</t>
  </si>
  <si>
    <t>70,37</t>
  </si>
  <si>
    <t>(1,7+2,4+1,7)*0,2*2+(2,6+1,4+2,6)*0,2+(1,7+1,3+1,7)*0,2</t>
  </si>
  <si>
    <t>3d</t>
  </si>
  <si>
    <t>4,88</t>
  </si>
  <si>
    <t>1217918561</t>
  </si>
  <si>
    <t>Fasádní nápis "ZŠ Švermova" výšky 350 mm</t>
  </si>
  <si>
    <t>611131121</t>
  </si>
  <si>
    <t>Penetrační disperzní nátěr vnitřních stropů nanášený ručně</t>
  </si>
  <si>
    <t>35257515</t>
  </si>
  <si>
    <t xml:space="preserve">Podkladní a spojovací vrstva vnitřních omítaných ploch  penetrace akrylát-silikonová nanášená ručně stropů</t>
  </si>
  <si>
    <t>-1666796098</t>
  </si>
  <si>
    <t>17,05</t>
  </si>
  <si>
    <t>84,01</t>
  </si>
  <si>
    <t>-294948103</t>
  </si>
  <si>
    <t>-1698251043</t>
  </si>
  <si>
    <t>12,62*2,75-1,6*2,1-1,6*2,3</t>
  </si>
  <si>
    <t>16,70*2,75-1,6*2,05</t>
  </si>
  <si>
    <t>(1,8+3,5)*2,9</t>
  </si>
  <si>
    <t>21,055*2,9-21,055*2,435</t>
  </si>
  <si>
    <t>"nová příčka"((2,505+1,62)*2,9-1,5*2,1)*2</t>
  </si>
  <si>
    <t>13,5*2,9*2</t>
  </si>
  <si>
    <t>-1,6*2,1*3*2</t>
  </si>
  <si>
    <t>612142001</t>
  </si>
  <si>
    <t>Potažení vnitřních stěn sklovláknitým pletivem vtlačeným do tenkovrstvé hmoty</t>
  </si>
  <si>
    <t>433958241</t>
  </si>
  <si>
    <t xml:space="preserve">Potažení vnitřních ploch pletivem  v ploše nebo pruzích, na plném podkladu sklovláknitým vtlačením do tmelu stěn</t>
  </si>
  <si>
    <t>2041983874</t>
  </si>
  <si>
    <t>613131121</t>
  </si>
  <si>
    <t>Penetrační disperzní nátěr vnitřních pilířů nebo sloupů nanášený ručně</t>
  </si>
  <si>
    <t>1882603047</t>
  </si>
  <si>
    <t xml:space="preserve">Podkladní a spojovací vrstva vnitřních omítaných ploch  penetrace akrylát-silikonová nanášená ručně pilířů nebo sloupů</t>
  </si>
  <si>
    <t>613321141</t>
  </si>
  <si>
    <t>Vápenocementová omítka štuková dvouvrstvá vnitřních pilířů nebo sloupů nanášená ručně</t>
  </si>
  <si>
    <t>281612275</t>
  </si>
  <si>
    <t xml:space="preserve">Omítka vápenocementová vnitřních ploch  nanášená ručně dvouvrstvá, tloušťky jádrové omítky do 10 mm a tloušťky štuku do 3 mm štuková svislých konstrukcí pilířů nebo sloupů</t>
  </si>
  <si>
    <t>(0,3+2+0,45+2)*2,9</t>
  </si>
  <si>
    <t>615142012</t>
  </si>
  <si>
    <t>Potažení vnitřních nosníků rabicovým pletivem</t>
  </si>
  <si>
    <t>-2117504750</t>
  </si>
  <si>
    <t xml:space="preserve">Potažení vnitřních ploch pletivem  v ploše nebo pruzích, na plném podkladu rabicovým provizorním přichycením nosníků</t>
  </si>
  <si>
    <t>(0,25+0,35+0,25)*2,1</t>
  </si>
  <si>
    <t>1623319488</t>
  </si>
  <si>
    <t>plocha cad * tl. 40 mm</t>
  </si>
  <si>
    <t>27,24*0,04</t>
  </si>
  <si>
    <t>79,95*0,04</t>
  </si>
  <si>
    <t>631311115.1</t>
  </si>
  <si>
    <t>-706737508</t>
  </si>
  <si>
    <t>479,858*0,15*0,08</t>
  </si>
  <si>
    <t>632451105</t>
  </si>
  <si>
    <t>Cementový samonivelační potěr ze suchých směsí tloušťky do 15 mm</t>
  </si>
  <si>
    <t>1966170729</t>
  </si>
  <si>
    <t>Potěr cementový samonivelační ze suchých směsí tloušťky přes 10 do 15 mm</t>
  </si>
  <si>
    <t>-1024977145</t>
  </si>
  <si>
    <t>-949978283</t>
  </si>
  <si>
    <t>-1252804356</t>
  </si>
  <si>
    <t>762458997</t>
  </si>
  <si>
    <t>2,52*2,9-1,5*2,1</t>
  </si>
  <si>
    <t>962042321</t>
  </si>
  <si>
    <t>Bourání zdiva nadzákladového z betonu prostého přes 1 m3</t>
  </si>
  <si>
    <t>-475688627</t>
  </si>
  <si>
    <t xml:space="preserve">Bourání zdiva z betonu prostého  nadzákladového objemu přes 1 m3</t>
  </si>
  <si>
    <t>sokl v 104m</t>
  </si>
  <si>
    <t>plocha cad * v. 250 mm</t>
  </si>
  <si>
    <t>5,24*0,25</t>
  </si>
  <si>
    <t>-1482869977</t>
  </si>
  <si>
    <t>971033451</t>
  </si>
  <si>
    <t>Vybourání otvorů ve zdivu cihelném pl do 0,25 m2 na MVC nebo MV tl do 450 mm</t>
  </si>
  <si>
    <t>1773273327</t>
  </si>
  <si>
    <t xml:space="preserve">Vybourání otvorů ve zdivu základovém nebo nadzákladovém z cihel, tvárnic, příčkovek  z cihel pálených na maltu vápennou nebo vápenocementovou plochy do 0,25 m2, tl. do 450 mm</t>
  </si>
  <si>
    <t>971033651</t>
  </si>
  <si>
    <t>Vybourání otvorů ve zdivu cihelném pl do 4 m2 na MVC nebo MV tl do 600 mm</t>
  </si>
  <si>
    <t>856087761</t>
  </si>
  <si>
    <t xml:space="preserve">Vybourání otvorů ve zdivu základovém nebo nadzákladovém z cihel, tvárnic, příčkovek  z cihel pálených na maltu vápennou nebo vápenocementovou plochy do 4 m2, tl. do 600 mm</t>
  </si>
  <si>
    <t>1,6*2,02*0,350</t>
  </si>
  <si>
    <t>974031664</t>
  </si>
  <si>
    <t>Vysekání rýh ve zdivu cihelném pro vtahování nosníků hl do 150 mm v do 150 mm</t>
  </si>
  <si>
    <t>669996815</t>
  </si>
  <si>
    <t xml:space="preserve">Vysekání rýh ve zdivu cihelném na maltu vápennou nebo vápenocementovou  pro vtahování nosníků do zdí, před vybouráním otvoru do hl. 150 mm, při v. nosníku do 150 mm</t>
  </si>
  <si>
    <t>1160616585</t>
  </si>
  <si>
    <t>-954681997</t>
  </si>
  <si>
    <t>1737413601</t>
  </si>
  <si>
    <t>42,579*4 'Přepočtené koeficientem množství</t>
  </si>
  <si>
    <t>2095767183</t>
  </si>
  <si>
    <t>-1927817441</t>
  </si>
  <si>
    <t>-1802004126</t>
  </si>
  <si>
    <t>-1725479314</t>
  </si>
  <si>
    <t>-946660667</t>
  </si>
  <si>
    <t>886230326</t>
  </si>
  <si>
    <t>1420353047</t>
  </si>
  <si>
    <t>1718073969</t>
  </si>
  <si>
    <t>1814936478</t>
  </si>
  <si>
    <t>763111321</t>
  </si>
  <si>
    <t>SDK příčka tl 75 mm profil CW+UW 50 desky 1xDF 12,5 s izolací EI 45 Rw do 46 dB</t>
  </si>
  <si>
    <t>838069179</t>
  </si>
  <si>
    <t>Příčka ze sádrokartonových desek s nosnou konstrukcí z jednoduchých ocelových profilů UW, CW jednoduše opláštěná deskou protipožární DF tl. 12,5 mm s izolací, EI 45, příčka tl. 75 mm, profil 50, Rw do 46 dB</t>
  </si>
  <si>
    <t>(10,62+2,594)*3,2-1,6*2,1*3</t>
  </si>
  <si>
    <t>Kastlík SDK CW+UW 50 deska 1xA 12,5</t>
  </si>
  <si>
    <t>-2076517449</t>
  </si>
  <si>
    <t>(0,55-0,3)*7,675+(0,55+0,4)*1,6</t>
  </si>
  <si>
    <t>763164.R.1</t>
  </si>
  <si>
    <t>Protipožární obklad ocelových sloupů a průvlaků</t>
  </si>
  <si>
    <t>2021492021</t>
  </si>
  <si>
    <t>Ocelové nosné sloupy střechy v místnostech 101 a 102 a ocelové průvlaky v místnosti 101 nutno obložit
protipožárním obkladem. Obklad z velkoformátových požárně ochranných desek na cementovápenné bázi
odolávající vlhkosti, samonosného funkce. Obklad sesvorkovaný.
Rozměr sloupu š.125mm hl.200mm v. 2,7m 20ks , 2,9m 13ks , obklad tl.15mm ( plocha obkladu 68,5m2)
Rozměr průlaku I300 délky 6,0m 3ks, obklad tl.15mm (plocha obkladu 14,5m2)
Celková plocha protipožárních obkladů 84,0 m2 tl.15mm.
Po demontáži okenních výplní nutno překontrolovat dimenze oc. prvků. Požární obklad nutno konzultovat s
výrobcem daného materiálu s ohledem na dané ocelové prvky a splnění požadavku R15, zejména se jedná o
odsouhlasení tlouštěk obkladu. Obklad kce musí být certifikovaný pro dané použití, nutno doložit certifikát o
splnění požadavků po obložení na R15.</t>
  </si>
  <si>
    <t>998763301</t>
  </si>
  <si>
    <t>Přesun hmot tonážní pro sádrokartonové konstrukce v objektech v do 6 m</t>
  </si>
  <si>
    <t>19130850</t>
  </si>
  <si>
    <t xml:space="preserve">Přesun hmot pro konstrukce montované z desek  sádrokartonových, sádrovláknitých, cementovláknitých nebo cementových stanovený z hmotnosti přesunovaného materiálu vodorovná dopravní vzdálenost do 50 m v objektech výšky do 6 m</t>
  </si>
  <si>
    <t>766411821</t>
  </si>
  <si>
    <t>Demontáž truhlářského obložení stěn z palubek</t>
  </si>
  <si>
    <t>-1385432120</t>
  </si>
  <si>
    <t xml:space="preserve">Demontáž obložení stěn  palubkami</t>
  </si>
  <si>
    <t>kabelové vedení</t>
  </si>
  <si>
    <t>1,0*15,0</t>
  </si>
  <si>
    <t>766.R.OD10</t>
  </si>
  <si>
    <t>Hliníková sestava vnitřních dveří 1500x2100mm</t>
  </si>
  <si>
    <t>1934836898</t>
  </si>
  <si>
    <t>Hliníková sestava vnitřních dveří 1500x2100mm, dvoukřídlé (min jedno křídlo
světlý průchod 900mm). Zasklení izolačním dvojsklem, vrstvené bezpečnostní
sklo typu Connex. Požární odolnost EI30 DP3,C3,K (samozavírač,
koordinátor uzavření, včetně lokálních čidel).Vzhled sestavy, kování dle
výběru investora při splnění požadavků PBŘ. Sestava do výšky +700mm nad
podlahu plná výplň. Zámková vložka typu FAB.</t>
  </si>
  <si>
    <t>766.R.OD11</t>
  </si>
  <si>
    <t>-1381165926</t>
  </si>
  <si>
    <t xml:space="preserve">Hliníková sestava vnitřních dveří 1500x2100mm, dvoukřídlé (min jedno křídlo
světlý průchod 900mm). Zasklení izolačním dvojsklem, vrstvené bezpečnostní
sklo typu Connex. Madlo pro otevírání ve směru úniku panika. Požární
odolnost EI 30 DP3, C3, K  (samozavírač, koordinátor uzavření, včetně
lokálních čidel).Vzhled sestavy, kování dle výběru investora při splnění
požadavků PBŘ. Sestava do výšky +700mm nad podlahu plná výplň. zámek
elektronický na čip a dálkové odemčení + zámková vložka typu FAB.</t>
  </si>
  <si>
    <t>766.R.OD12</t>
  </si>
  <si>
    <t>Hliníková sestava vnitřních dveří 1600x2100mm</t>
  </si>
  <si>
    <t>-1189544161</t>
  </si>
  <si>
    <t>Hliníková sestava vnitřních dveří 1600x2100mm, dvoukřídlé (min jedno křídlo
světlý průchod 900mm). Zasklení izolačním dvojsklem, vrstvené bezpečnostní
sklo typu Connex. Madlo pro otevírání ve směru úniku panika. Požární
odolnost EI30 DP3,C3,K (samozavírač, koordinátor uzavření, včetně
lokálních čidel).Vzhled sestavy, kování dle výběru investora při splnění
požadavků PBŘ. Sestava do výšky +700mm nad podlahu plná výplň. zámek
elektronický na čip a dálkové odemčení + zámková vložka typu FAB.</t>
  </si>
  <si>
    <t>766.R.OD13</t>
  </si>
  <si>
    <t>1346387193</t>
  </si>
  <si>
    <t>Hliníková sestava vnitřních dveří 1600x2100mm, dvoukřídlé (min jedno křídlo
světlý průchod 900mm). Zasklení izolačním dvojsklem, vrstvené bezpečnostní
sklo typu Connex. Madlo pro otevírání ve směru úniku panika. Požární
odolnost EW30 DP3,C3,K (samozavírač, koordinátor uzavření, včetně
lokálních čidel).Vzhled sestavy, kování dle výběru investora při splnění
požadavků PBŘ. Sestava do výšky +700mm nad podlahu plná výplň. zámek
elektronický na čip a dálkové odemčení + zámková vložka typu FAB.</t>
  </si>
  <si>
    <t>1075372130</t>
  </si>
  <si>
    <t>Hliníková sestava vnitřních dveří 1500x2100mm, dvoukřídlé (min jedno křídlo
světlý průchod 900mm). Zasklení izolačním dvojsklem, vrstvené bezpečnostní
sklo typu Connex. Madlo pro otevírání ve směru úniku panika, požární
odolnost EI30 DP3,C3,K (samozavírač, koordinátor uzavření, včetně
lokálních čidel).Vzhled sestavy, kování dle výběru investora při splnění
požadavků PBŘ. Sestava do výšky +700mm nad podlahu plná výplň. zámek
elektronický na čip a dálkové odemčení + zámková vložka typu FAB.</t>
  </si>
  <si>
    <t>766.R.OD8</t>
  </si>
  <si>
    <t>Hliníková sestava vnitřních dveří, dvoukřídlé (min jedno křídlo světlý průchod 900mm),1800x2100mm</t>
  </si>
  <si>
    <t>1212424827</t>
  </si>
  <si>
    <t>Hliníková sestava vnitřních dveří, dvoukřídlé (min jedno křídlo světlý průchod 900mm),1800x2100mm. 
Zasklení izolačním trojsklem, vrstvené bezpečnostní sklo typu Connex. Požární odolnost
EI30DP3, C3, K. (samozavírač, koordinátor uzavření, včetně
lokálních čidel). Kování dle výběru investora při splnění požadavků
PBŘ, madlo pro otevírání ve směru úniku panika, barva AL. Sestava
do výšky +700mm nad podlahu plná výplň.</t>
  </si>
  <si>
    <t>766.R.OD9</t>
  </si>
  <si>
    <t>-386714715</t>
  </si>
  <si>
    <t>766.R.T/1</t>
  </si>
  <si>
    <t>Vnitřní dveře 900 x 1970 mm pravé</t>
  </si>
  <si>
    <t>-521852999</t>
  </si>
  <si>
    <t>Vnitřní dveře, plné, zárubeň obložková, materiál MDF s výplní odlehčenou DTD, povrch laminát 0,8mm, vzhled
povrchu dle výběru investora. Kování klika/klika, zámek elektronický na čip a dálkové odemčení + zámková
vložka typu FAB.</t>
  </si>
  <si>
    <t>-1951973500</t>
  </si>
  <si>
    <t>El. schodišťová plošina pro osoby pohybující se na invalidním vozíku, s užitnými rozměry plošiny 800 x 1220 mm (kolejnicová, stěnová, sklopná)</t>
  </si>
  <si>
    <t>-313482693</t>
  </si>
  <si>
    <t>Technická specifikace:
Provedení: ..............................................................................................................vnitřní
Sklápění plošiny, nájezdů a trubkových bariér: .................................................... automatické
Plošina s protiskluzovým povrchem (šířka x délka): ................................... 800 mm x 1220 mm
Nosnost: ................................................................................................................ 250 kg
Rychlost jízdy: ..................................................................................................... 4 m/min.
Počet stanic: .................................................................................................................. 2
Napájení hlavního přívodu: ...................................................... 1+N+PE 240 V, 50 Hz, 0.6 kW
Ovládací napětí: ......................................................................................................... 24 V
Bateriový pohon (jízda i při výpadku proudu): ................................................................ ANO
Ovládání jízdy plošiny z nástěnných ovladačů (bezdrátová instalace): ................................ ANO
Zamknutí nástěnných ovladačů pomocí klíče: ................................................................. ANO
Kotvení pojezdové dráhy: .............................................................................. na nosnou zeď
Umístění: .......................................... na levé straně schodiště (při pohledu zdola na schodiště)
Zdvih: ................................................................................................................. 285 mm
Počet schodů: ................................................................................................................. 9
Povrchová úprava:
Plošina: ..prášková barva komaxit – šedá (dle aktuálního vzorníku RAL 7030 nebo RAL 7047)
Tlačítkový kryt na plošině: ........................................................................... v odstínu černé
Ochranné bariery: ..................................................................................................... nerez
Podlaha plošiny: ......................................................................... protiskluzová, odstínu černé
Pojezdové kolejnice: ............................................. prášková barva komaxit – šedá RAL 7047
Sloupky: ....................................................................................... nejsou (kotveno na zeď)
Patky sloupků: ............................................................................... nejsou (kotveno na zeď)</t>
  </si>
  <si>
    <t>767.R.plošina mobiln</t>
  </si>
  <si>
    <t>Mobilní, skládací AL nájezd s rukojetí pro manipulaci, protiskluzné drážkování povrchu</t>
  </si>
  <si>
    <t>1795053057</t>
  </si>
  <si>
    <t>Mobilní, skládací AL nájezd s rukojetí pro manipulaci, protiskluzné drážkování povrchu. Hmotnost 13kg,
nosnost 250kg, vnitřní šířka 725mm, délka nájezdu 1520mm.
Jedná se o typizovaný výrobek.
Pro převýšení 140mm při délce 1520mm splňuje min požadavek na sklon 1:8 (140*8=1120mm).
Počet 2ks (1ks pro překonání výškového rozdílu 120mm přechodu z Krču E do Pavilonu B ; 1ks pro překonání
výškového rozdílu 140mm z Krčku E do Pavilonu A). Včetně dodávky zavěšení ve vzdálenosti 1m od
výškových přechodů na stěně pomocí kotevního háku.</t>
  </si>
  <si>
    <t>767.R.rampa</t>
  </si>
  <si>
    <t>FeZn rampa s protiskluzovou úpravou délky 5,5mm, šířky 1,7m + bočnice</t>
  </si>
  <si>
    <t>-1785343846</t>
  </si>
  <si>
    <t>FeZn rampa s protiskluzovou úpravou délky 5,5mm, šířky 1,7m +
bočnice 2x0,15m. Výška bočnic 0,3m na úroveň rampy. Rampa pro
překonání výšky 335mm. Nosnost plošiny 300kg. Plošina samostatně
stojící, kotveno do boční stěny proti pohybu plošiny. Plošina ze
slzičkového plechu tl. 6mm, nátěr dvousložkový polyuretanový
prostiskluzový odstín dle povrchu PU podlahy, začátek i konec a bočnice
musí být označeny pruhem výstražné žluté barvy. Plošina označena
cedulkou o maximální nosnosti. Součástí plošiny zábradlí výšky 900mm
nad podlahou rampy, délkový přesah zábradlí 150mm přes rampu (tozn
5,5+0,15+0,15m) kotvené do bočnic. Zábradlí 2x madlo Ø42x2mm
AISI304 (1x madlo horní hrana 900mm, 1x madlo horní hrana 700mm
nad podlahou rampy), 3x sloupek Ø42x2mm AISI304, horizontální příčle
3x Ø12x1,5mm AISI304. Horizontální příčle skrze sloupky. Madlo
zábradlí u vnitřního líce rampy, min 70mm od stěny.
Nutno zpracovat dílenskou dokumentaci.</t>
  </si>
  <si>
    <t>1299463946</t>
  </si>
  <si>
    <t>2,1</t>
  </si>
  <si>
    <t>104,50-(22,63-2,3+1,6*5+1,0)</t>
  </si>
  <si>
    <t>1,8+2,3+1,8</t>
  </si>
  <si>
    <t>2,1+53,84-(2,3+1,8+1,5+1,5+0,9)</t>
  </si>
  <si>
    <t>13,8+2,5-1,6-0,9</t>
  </si>
  <si>
    <t>2146447076</t>
  </si>
  <si>
    <t>plocha podlahy + plocha obložení soklu</t>
  </si>
  <si>
    <t>44,4</t>
  </si>
  <si>
    <t>176,6</t>
  </si>
  <si>
    <t>11,7</t>
  </si>
  <si>
    <t>188,6</t>
  </si>
  <si>
    <t>33,60</t>
  </si>
  <si>
    <t>17,04</t>
  </si>
  <si>
    <t>776431111</t>
  </si>
  <si>
    <t>Montáž schodišťových hran lepených</t>
  </si>
  <si>
    <t>1319728950</t>
  </si>
  <si>
    <t>Montáž schodišťových hran kovových nebo plastových lepených</t>
  </si>
  <si>
    <t>2,245*11</t>
  </si>
  <si>
    <t>2,295*10</t>
  </si>
  <si>
    <t>1,5*3</t>
  </si>
  <si>
    <t>2,39*2+2,55*1</t>
  </si>
  <si>
    <t>284110.R</t>
  </si>
  <si>
    <t>Schodová lišta hliník přírodní</t>
  </si>
  <si>
    <t>-857359049</t>
  </si>
  <si>
    <t>59,475*1,02 'Přepočtené koeficientem množství</t>
  </si>
  <si>
    <t>2086089456</t>
  </si>
  <si>
    <t>479,858</t>
  </si>
  <si>
    <t>261043507</t>
  </si>
  <si>
    <t>schody stupně na výšku</t>
  </si>
  <si>
    <t>2,245*0,151*10</t>
  </si>
  <si>
    <t>2,295*0,15623*9</t>
  </si>
  <si>
    <t>2,390*0,16725*2</t>
  </si>
  <si>
    <t>1,500*0,16725*2</t>
  </si>
  <si>
    <t>-183865920</t>
  </si>
  <si>
    <t>479,858*0,5</t>
  </si>
  <si>
    <t>-733021389</t>
  </si>
  <si>
    <t>-1878097595</t>
  </si>
  <si>
    <t>Krycí stěrka dekorativní epoxidová, tloušťky přes 2 do 3 mm
Splnění protiskluznosti min 10° úhel skluzu nebo  0,5
Vzhled podlahy ze 2 barevných odstínů rozložených v poměru 25/50/25, detailněji před započetím prací na základě
dodání návrhů vzhledů stavitelem pro schválení investorovi.</t>
  </si>
  <si>
    <t>363036328</t>
  </si>
  <si>
    <t>Krycí nátěr podlahy dekorativní epoxidový
Splnění protiskluznosti min 10° úhel skluzu nebo  0,5
Vzhled podlahy ze 2 barevných odstínů rozložených v poměru 25/50/25, detailněji před započetím prací na základě
dodání návrhů vzhledů stavitelem pro schválení investorovi.</t>
  </si>
  <si>
    <t>479,858*2</t>
  </si>
  <si>
    <t>777622.R</t>
  </si>
  <si>
    <t>Příplatek za provádění litách podlah na schodišti včetně fabionů a rohů</t>
  </si>
  <si>
    <t>1355846646</t>
  </si>
  <si>
    <t>PU - litá na schodišti</t>
  </si>
  <si>
    <t>6,06+5,96+1,50+0,90</t>
  </si>
  <si>
    <t>1557338973</t>
  </si>
  <si>
    <t>Uzavírací nátěr podlahy polyuretanový barevný
Splnění protiskluznosti min 10° úhel skluzu nebo  0,5
Vzhled podlahy ze 2 barevných odstínů rozložených v poměru 25/50/25, detailněji před započetím prací na základě
dodání návrhů vzhledů stavitelem pro schválení investorovi.</t>
  </si>
  <si>
    <t>-1946553494</t>
  </si>
  <si>
    <t>27,45-1,5*5</t>
  </si>
  <si>
    <t>104,48-1,5*4-0,9</t>
  </si>
  <si>
    <t>14,74-0,9</t>
  </si>
  <si>
    <t>114,22-(1,5*5+2,3+0,9)</t>
  </si>
  <si>
    <t>32,60-1,5-0,9-1,6</t>
  </si>
  <si>
    <t>16,70-1,5</t>
  </si>
  <si>
    <t>998777101</t>
  </si>
  <si>
    <t>Přesun hmot tonážní pro podlahy lité v objektech v do 6 m</t>
  </si>
  <si>
    <t>-414347536</t>
  </si>
  <si>
    <t xml:space="preserve">Přesun hmot pro podlahy lité  stanovený z hmotnosti přesunovaného materiálu vodorovná dopravní vzdálenost do 50 m v objektech výšky do 6 m</t>
  </si>
  <si>
    <t>-720472203</t>
  </si>
  <si>
    <t>-1153091980</t>
  </si>
  <si>
    <t>1468293129</t>
  </si>
  <si>
    <t>stávající obklad vnějšího soklu</t>
  </si>
  <si>
    <t>13,48</t>
  </si>
  <si>
    <t>10,0</t>
  </si>
  <si>
    <t>obklad vnitřního soklu</t>
  </si>
  <si>
    <t>(0,35+0,25)*11,0</t>
  </si>
  <si>
    <t>T/1b</t>
  </si>
  <si>
    <t>(0,350+0,250)*18</t>
  </si>
  <si>
    <t>T/1c</t>
  </si>
  <si>
    <t>(0,350+0,250)*10,5</t>
  </si>
  <si>
    <t>T/1d</t>
  </si>
  <si>
    <t>(0,2+0,25)*6,0</t>
  </si>
  <si>
    <t>T/4a</t>
  </si>
  <si>
    <t>(0,350+0,250)*8,5</t>
  </si>
  <si>
    <t>T/4b</t>
  </si>
  <si>
    <t>(0,350+0,250)*1,0</t>
  </si>
  <si>
    <t>T/1e</t>
  </si>
  <si>
    <t>(0,2+0,25)*9,0</t>
  </si>
  <si>
    <t>78147411.R</t>
  </si>
  <si>
    <t>Montáž obkladů vnitřních keramických hladkých do 25 ks/m2 lepených flexibilním lepidlem včetně ukončovacího Al rohu</t>
  </si>
  <si>
    <t>1733130857</t>
  </si>
  <si>
    <t>Montáž obkladů vnitřních stěn z dlaždic keramických lepených flexibilním lepidlem maloformátových hladkých přes 22 do 25 ks/m2</t>
  </si>
  <si>
    <t>0,25*11,0</t>
  </si>
  <si>
    <t>(0,350+0,250)*18,0</t>
  </si>
  <si>
    <t>0,2*16,0</t>
  </si>
  <si>
    <t>0,2*7,0</t>
  </si>
  <si>
    <t xml:space="preserve">obklad keramický hladký přes 22 do 25ks/m2  </t>
  </si>
  <si>
    <t>-1521379458</t>
  </si>
  <si>
    <t>36,9*1,1 'Přepočtené koeficientem množství</t>
  </si>
  <si>
    <t>998781101</t>
  </si>
  <si>
    <t>Přesun hmot tonážní pro obklady keramické v objektech v do 6 m</t>
  </si>
  <si>
    <t>243694542</t>
  </si>
  <si>
    <t xml:space="preserve">Přesun hmot pro obklady keramické  stanovený z hmotnosti přesunovaného materiálu vodorovná dopravní vzdálenost do 50 m v objektech výšky do 6 m</t>
  </si>
  <si>
    <t>137620340</t>
  </si>
  <si>
    <t>26,74*1,5-(1,5*1,5)*9-0,7*1,5-1,9*1,5</t>
  </si>
  <si>
    <t>75,94*1,5-(1,6+12,33+1,5+0,9+1,5*10+1,5*2+1,4)*1,5-1,3*0,65-2,4*0,65-2,4*0,65</t>
  </si>
  <si>
    <t>16,15*2,64-6*(1,5*1,5)-0,9*1,5</t>
  </si>
  <si>
    <t>105,72*1,5-14*(1,5*1,5)-2*(1,6*1,5)-1,6*1,5-7,4*1,5</t>
  </si>
  <si>
    <t>33,02*1,5-7*(1,5*1,5)-1,0*1,5-1,6*1,5*3-1,7*1,5</t>
  </si>
  <si>
    <t>16,70*1,5-1,6*1,5</t>
  </si>
  <si>
    <t>-592698220</t>
  </si>
  <si>
    <t>794512496</t>
  </si>
  <si>
    <t>26,74*2,64-5*(1,5*2,7)-5,88*2,9</t>
  </si>
  <si>
    <t>75,94*2,64-10*(1,5*2,7)2*(2,4*1,7)</t>
  </si>
  <si>
    <t>16,15*2,64-6*(1,5*2,7)</t>
  </si>
  <si>
    <t>105,72*2,9-7,4*2,7</t>
  </si>
  <si>
    <t>33,02*2,9-7*(1,5*2,7)-1,6*3-1,7*2,2</t>
  </si>
  <si>
    <t>16,70*2,9-1,6*2,02</t>
  </si>
  <si>
    <t>44,45</t>
  </si>
  <si>
    <t>175,52</t>
  </si>
  <si>
    <t>14,07</t>
  </si>
  <si>
    <t>200,06</t>
  </si>
  <si>
    <t>33,84</t>
  </si>
  <si>
    <t>odečet nových omítek stěn</t>
  </si>
  <si>
    <t>-113,096</t>
  </si>
  <si>
    <t>odečet nových omítek stropů</t>
  </si>
  <si>
    <t>-110,86</t>
  </si>
  <si>
    <t>-254,056</t>
  </si>
  <si>
    <t>-1807612206</t>
  </si>
  <si>
    <t>-374086283</t>
  </si>
  <si>
    <t>ošrabané malby</t>
  </si>
  <si>
    <t>449,27</t>
  </si>
  <si>
    <t>nové omítky stěn</t>
  </si>
  <si>
    <t>171,236</t>
  </si>
  <si>
    <t>nové omítky stropů stropů</t>
  </si>
  <si>
    <t>110,86</t>
  </si>
  <si>
    <t>79,5</t>
  </si>
  <si>
    <t>((10,62+2,594)*3,2-1,6*2,1*3)*2</t>
  </si>
  <si>
    <t xml:space="preserve">    730.3 - Potrubí z trubek měděných vč. tvarovek, montáže a kotevního materiálu</t>
  </si>
  <si>
    <t xml:space="preserve">      730.4 - Izolace potrubí vč. tvarovek, montáže a příslušenství</t>
  </si>
  <si>
    <t>Potrubí z trubek měděných vč. tvarovek, montáže a kotevního materiálu</t>
  </si>
  <si>
    <t>733223102</t>
  </si>
  <si>
    <t>Potrubí měděné tvrdé spojované měkkým pájením D 15x1</t>
  </si>
  <si>
    <t>44942068</t>
  </si>
  <si>
    <t>Potrubí z trubek měděných tvrdých spojovaných měkkým pájením Ø 15/1</t>
  </si>
  <si>
    <t>733223103</t>
  </si>
  <si>
    <t>Potrubí měděné tvrdé spojované měkkým pájením D 18x1</t>
  </si>
  <si>
    <t>-733530331</t>
  </si>
  <si>
    <t>Potrubí z trubek měděných tvrdých spojovaných měkkým pájením Ø 18/1</t>
  </si>
  <si>
    <t>730.4</t>
  </si>
  <si>
    <t>Izolace potrubí vč. tvarovek, montáže a příslušenství</t>
  </si>
  <si>
    <t>7338112D1</t>
  </si>
  <si>
    <t>Ochrana potrubí ústředního vytápění termoizolačními trubicemi z PE tl 13 mm s vnitřním průměrem 15 mm</t>
  </si>
  <si>
    <t>799550604</t>
  </si>
  <si>
    <t>7338112D2</t>
  </si>
  <si>
    <t>Ochrana potrubí ústředního vytápění termoizolačními trubicemi z PE tl 20 mm s vnitřním průměrem 18 mm</t>
  </si>
  <si>
    <t>-1107321450</t>
  </si>
  <si>
    <t>73000001D</t>
  </si>
  <si>
    <t>Demontáž a montáže otopných těles</t>
  </si>
  <si>
    <t>1485475940</t>
  </si>
  <si>
    <t>Demontáž, dočasný přesun a uskladnění v rámci stavby, a zpětná montáž stávajících volně stojících těles</t>
  </si>
  <si>
    <t>-298013202</t>
  </si>
  <si>
    <t>1436688637</t>
  </si>
  <si>
    <t>1388462282</t>
  </si>
  <si>
    <t>1093660614</t>
  </si>
  <si>
    <t>144461840</t>
  </si>
  <si>
    <t>2058213892</t>
  </si>
  <si>
    <t>1687995759</t>
  </si>
  <si>
    <t>HSV - HSV</t>
  </si>
  <si>
    <t xml:space="preserve">    01 - Svítidla vč. zdrojů, poplatků a příslušenství</t>
  </si>
  <si>
    <t xml:space="preserve">    02 - Ovládání osvětlení</t>
  </si>
  <si>
    <t xml:space="preserve">    03 - Zásuvky</t>
  </si>
  <si>
    <t xml:space="preserve">    04 - Ostatní</t>
  </si>
  <si>
    <t xml:space="preserve">    05 - Kabely</t>
  </si>
  <si>
    <t>09 - Vedlejší náklady</t>
  </si>
  <si>
    <t>-48992422</t>
  </si>
  <si>
    <t>/R/</t>
  </si>
  <si>
    <t xml:space="preserve">LED NÁSTĚNNÉ A FASÁDNÍ SVÍTIDLO, 9W, 230V, IP65, 4000K </t>
  </si>
  <si>
    <t>-1054047468</t>
  </si>
  <si>
    <t>-323204702</t>
  </si>
  <si>
    <t>-143559298</t>
  </si>
  <si>
    <t>1661996523</t>
  </si>
  <si>
    <t>/N7/</t>
  </si>
  <si>
    <t>LED SVÍTIDLO NOUZOVÉ 8W, 226lm, IP65, 1 HOD., 6500K</t>
  </si>
  <si>
    <t>888559583</t>
  </si>
  <si>
    <t>CS ÚRS 2021 02</t>
  </si>
  <si>
    <t>-1802813237</t>
  </si>
  <si>
    <t>741372051</t>
  </si>
  <si>
    <t>Montáž svítidlo LED bytové přisazené stropní reflektorové bez čidla</t>
  </si>
  <si>
    <t>-202104775</t>
  </si>
  <si>
    <t>Montáž svítidel LED se zapojením vodičů bytových nebo společenských místností přisazených stropních reflektorových bez pohybového čidla</t>
  </si>
  <si>
    <t>1741472150</t>
  </si>
  <si>
    <t>433109302</t>
  </si>
  <si>
    <t>-982818380</t>
  </si>
  <si>
    <t>538703377</t>
  </si>
  <si>
    <t>-159694512</t>
  </si>
  <si>
    <t>34535512</t>
  </si>
  <si>
    <t>1361431706</t>
  </si>
  <si>
    <t>34535799</t>
  </si>
  <si>
    <t>-391544054</t>
  </si>
  <si>
    <t>-1789760839</t>
  </si>
  <si>
    <t>823109048</t>
  </si>
  <si>
    <t>-991580950</t>
  </si>
  <si>
    <t>940916865</t>
  </si>
  <si>
    <t>1092780233</t>
  </si>
  <si>
    <t>531220655</t>
  </si>
  <si>
    <t>-296482544</t>
  </si>
  <si>
    <t>-200946150</t>
  </si>
  <si>
    <t>869764826</t>
  </si>
  <si>
    <t>1024</t>
  </si>
  <si>
    <t>-2046381724</t>
  </si>
  <si>
    <t>-2019609991</t>
  </si>
  <si>
    <t>-2046254381</t>
  </si>
  <si>
    <t>401267136</t>
  </si>
  <si>
    <t>1063538545</t>
  </si>
  <si>
    <t>509637942</t>
  </si>
  <si>
    <t>-2066591145</t>
  </si>
  <si>
    <t>-1094518573</t>
  </si>
  <si>
    <t>731521897</t>
  </si>
  <si>
    <t>619262524</t>
  </si>
  <si>
    <t>-530457518</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</si>
  <si>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</si>
  <si>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</si>
  <si>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</si>
  <si>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</si>
  <si>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</si>
  <si>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VRN1</t>
  </si>
  <si>
    <t>Průzkumné, geodetické a projektové práce</t>
  </si>
  <si>
    <t>-591950541</t>
  </si>
  <si>
    <t>Poznámka k položce:_x000d_
platí pro všechny profese, pokud jinde neuvedeno</t>
  </si>
  <si>
    <t>013254001</t>
  </si>
  <si>
    <t>kontrola PD ke zjištění zjevných nedostatků či rozporů v předané PD</t>
  </si>
  <si>
    <t>-1629504125</t>
  </si>
  <si>
    <t>VRN3</t>
  </si>
  <si>
    <t>Zařízení staveniště</t>
  </si>
  <si>
    <t>03210.R.2</t>
  </si>
  <si>
    <t xml:space="preserve">Oplocení staveniště </t>
  </si>
  <si>
    <t>1961998887</t>
  </si>
  <si>
    <t>Oplocení staveniště - montáž, nájem 3 měsíce, demontáž
Oplocení 68 m
Vjezdová brána
Závěrečný úklid prostranství</t>
  </si>
  <si>
    <t>032103000</t>
  </si>
  <si>
    <t>Náklady na stavební buňky (šatna, wc)</t>
  </si>
  <si>
    <t>1955098517</t>
  </si>
  <si>
    <t>Vybavení pro šatnu a kancelář
Doprava, montáž, demontáž</t>
  </si>
  <si>
    <t>032503000</t>
  </si>
  <si>
    <t>Skládky na staveništi</t>
  </si>
  <si>
    <t>-527048922</t>
  </si>
  <si>
    <t>032603000</t>
  </si>
  <si>
    <t>Mycí centrum</t>
  </si>
  <si>
    <t>-2187332</t>
  </si>
  <si>
    <t>Mycí centrum
Očištění stavebních strojů a náklady na očištění komunikací dotčených stavební činností</t>
  </si>
  <si>
    <t>032803000</t>
  </si>
  <si>
    <t>Ostatní vybavení staveniště</t>
  </si>
  <si>
    <t>27827852</t>
  </si>
  <si>
    <t>033103000</t>
  </si>
  <si>
    <t>Připojení energií</t>
  </si>
  <si>
    <t>1104561123</t>
  </si>
  <si>
    <t>033203000</t>
  </si>
  <si>
    <t>Energie pro zařízení staveniště</t>
  </si>
  <si>
    <t>-1942170798</t>
  </si>
  <si>
    <t>034403000</t>
  </si>
  <si>
    <t>Osvětlení staveniště</t>
  </si>
  <si>
    <t>-1884920835</t>
  </si>
  <si>
    <t>034503000</t>
  </si>
  <si>
    <t>Informační tabule na staveništi</t>
  </si>
  <si>
    <t>973118460</t>
  </si>
  <si>
    <t>039103000</t>
  </si>
  <si>
    <t>Rozebrání, bourání a odvoz zařízení staveniště</t>
  </si>
  <si>
    <t>-414927330</t>
  </si>
  <si>
    <t>VRN4</t>
  </si>
  <si>
    <t>Inženýrská činnost</t>
  </si>
  <si>
    <t>042503000</t>
  </si>
  <si>
    <t>Plán BOZP na staveništi</t>
  </si>
  <si>
    <t>-36032287</t>
  </si>
  <si>
    <t>042503001</t>
  </si>
  <si>
    <t>-802804148</t>
  </si>
  <si>
    <t>koordinace prací, vytváření harmonogramů, předávání a přebírání staveniště, získávání potřebných vyjádření dotčených orgánů dle dokladové části</t>
  </si>
  <si>
    <t>043103000.R.1</t>
  </si>
  <si>
    <t>Provedení zkoušek ETAG 004 a 014</t>
  </si>
  <si>
    <t>-942256037</t>
  </si>
  <si>
    <t>043103000.R.2</t>
  </si>
  <si>
    <t>Statický návrh kotvení ETICS dle výsledků zkoušek</t>
  </si>
  <si>
    <t>-1923949178</t>
  </si>
  <si>
    <t>043103000.R.3</t>
  </si>
  <si>
    <t>Provedení zkoušek ETAG 006</t>
  </si>
  <si>
    <t>748872097</t>
  </si>
  <si>
    <t>043103000.R.4</t>
  </si>
  <si>
    <t xml:space="preserve">Statický návrh kotvení mPVC krytiny dle výsledků zkoušek          </t>
  </si>
  <si>
    <t>-746625784</t>
  </si>
  <si>
    <t>VRN7</t>
  </si>
  <si>
    <t>Provozní vlivy</t>
  </si>
  <si>
    <t>071103000</t>
  </si>
  <si>
    <t>Provoz investora</t>
  </si>
  <si>
    <t>-512851213</t>
  </si>
  <si>
    <t>Provoz investora
Rekonstrukce za částečného provozu a výstavba v uzavřeném areálu</t>
  </si>
  <si>
    <t>SEZNAM FIGUR</t>
  </si>
  <si>
    <t>Výměra</t>
  </si>
  <si>
    <t xml:space="preserve"> 4914/ D.1.1/ D.1.1.e</t>
  </si>
  <si>
    <t>Použití figury:</t>
  </si>
  <si>
    <t>78,41</t>
  </si>
  <si>
    <t>chodba 01.03 doplnění o 01.33</t>
  </si>
  <si>
    <t>27,150*1,15</t>
  </si>
  <si>
    <t>01.14m</t>
  </si>
  <si>
    <t>01.16m</t>
  </si>
  <si>
    <t>31,43</t>
  </si>
  <si>
    <t xml:space="preserve"> 4914/ D.1.1/ D.1.1.u</t>
  </si>
  <si>
    <t xml:space="preserve"> 4914 (1)/ D.1.1/ D.1.1.e</t>
  </si>
  <si>
    <t xml:space="preserve"> 4914 (1)/ D.1.1/ D.1.1.u</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</si>
</sst>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b/>
      <sz val="9"/>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32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19" xfId="0" applyNumberFormat="1" applyFont="1" applyBorder="1" applyAlignment="1" applyProtection="1">
      <alignment vertical="center"/>
    </xf>
    <xf numFmtId="4" fontId="29" fillId="0" borderId="20" xfId="0" applyNumberFormat="1" applyFont="1" applyBorder="1" applyAlignment="1" applyProtection="1">
      <alignment vertical="center"/>
    </xf>
    <xf numFmtId="166"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0" fontId="32" fillId="0" borderId="0" xfId="0" applyFont="1" applyAlignment="1">
      <alignment horizontal="left" vertical="center"/>
    </xf>
    <xf numFmtId="0" fontId="0" fillId="0" borderId="1" xfId="0" applyBorder="1"/>
    <xf numFmtId="0" fontId="0" fillId="0" borderId="2" xfId="0" applyBorder="1"/>
    <xf numFmtId="0" fontId="14"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5" fillId="0" borderId="12" xfId="0" applyNumberFormat="1" applyFont="1" applyBorder="1" applyAlignment="1" applyProtection="1"/>
    <xf numFmtId="166" fontId="35" fillId="0" borderId="13" xfId="0" applyNumberFormat="1" applyFont="1" applyBorder="1" applyAlignment="1" applyProtection="1"/>
    <xf numFmtId="4" fontId="36"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9" fillId="0" borderId="0" xfId="0" applyFont="1" applyAlignment="1" applyProtection="1">
      <alignment vertical="center" wrapText="1"/>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40" fillId="0" borderId="22" xfId="0" applyFont="1" applyBorder="1" applyAlignment="1" applyProtection="1">
      <alignment horizontal="center" vertical="center"/>
    </xf>
    <xf numFmtId="49" fontId="40" fillId="0" borderId="22" xfId="0" applyNumberFormat="1" applyFont="1" applyBorder="1" applyAlignment="1" applyProtection="1">
      <alignment horizontal="left" vertical="center" wrapText="1"/>
    </xf>
    <xf numFmtId="0" fontId="40" fillId="0" borderId="22" xfId="0" applyFont="1" applyBorder="1" applyAlignment="1" applyProtection="1">
      <alignment horizontal="left" vertical="center" wrapText="1"/>
    </xf>
    <xf numFmtId="0" fontId="40" fillId="0" borderId="22" xfId="0" applyFont="1" applyBorder="1" applyAlignment="1" applyProtection="1">
      <alignment horizontal="center" vertical="center" wrapText="1"/>
    </xf>
    <xf numFmtId="167" fontId="40" fillId="0" borderId="22" xfId="0" applyNumberFormat="1" applyFont="1" applyBorder="1" applyAlignment="1" applyProtection="1">
      <alignment vertical="center"/>
    </xf>
    <xf numFmtId="4" fontId="40" fillId="2"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xf>
    <xf numFmtId="0" fontId="41" fillId="0" borderId="3" xfId="0" applyFont="1" applyBorder="1" applyAlignment="1">
      <alignment vertical="center"/>
    </xf>
    <xf numFmtId="0" fontId="40" fillId="2" borderId="14"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38" fillId="0" borderId="0" xfId="0" applyFont="1" applyAlignment="1" applyProtection="1">
      <alignment horizontal="left" vertical="top" wrapText="1"/>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3" xfId="0" applyFont="1"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styles" Target="styles.xml" /><Relationship Id="rId36" Type="http://schemas.openxmlformats.org/officeDocument/2006/relationships/theme" Target="theme/theme1.xml" /><Relationship Id="rId37" Type="http://schemas.openxmlformats.org/officeDocument/2006/relationships/calcChain" Target="calcChain.xml" /><Relationship Id="rId38"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21</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26</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27</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28</v>
      </c>
      <c r="AO13" s="23"/>
      <c r="AP13" s="23"/>
      <c r="AQ13" s="23"/>
      <c r="AR13" s="21"/>
      <c r="BE13" s="32"/>
      <c r="BS13" s="18" t="s">
        <v>6</v>
      </c>
    </row>
    <row r="14">
      <c r="B14" s="22"/>
      <c r="C14" s="23"/>
      <c r="D14" s="23"/>
      <c r="E14" s="35" t="s">
        <v>28</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26</v>
      </c>
      <c r="AL14" s="23"/>
      <c r="AM14" s="23"/>
      <c r="AN14" s="35" t="s">
        <v>28</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29</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21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26</v>
      </c>
      <c r="AL17" s="23"/>
      <c r="AM17" s="23"/>
      <c r="AN17" s="28" t="s">
        <v>1</v>
      </c>
      <c r="AO17" s="23"/>
      <c r="AP17" s="23"/>
      <c r="AQ17" s="23"/>
      <c r="AR17" s="21"/>
      <c r="BE17" s="32"/>
      <c r="BS17" s="18" t="s">
        <v>30</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31</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21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26</v>
      </c>
      <c r="AL20" s="23"/>
      <c r="AM20" s="23"/>
      <c r="AN20" s="28" t="s">
        <v>1</v>
      </c>
      <c r="AO20" s="23"/>
      <c r="AP20" s="23"/>
      <c r="AQ20" s="23"/>
      <c r="AR20" s="21"/>
      <c r="BE20" s="32"/>
      <c r="BS20" s="18" t="s">
        <v>30</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32</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33</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34</v>
      </c>
      <c r="M28" s="46"/>
      <c r="N28" s="46"/>
      <c r="O28" s="46"/>
      <c r="P28" s="46"/>
      <c r="Q28" s="41"/>
      <c r="R28" s="41"/>
      <c r="S28" s="41"/>
      <c r="T28" s="41"/>
      <c r="U28" s="41"/>
      <c r="V28" s="41"/>
      <c r="W28" s="46" t="s">
        <v>35</v>
      </c>
      <c r="X28" s="46"/>
      <c r="Y28" s="46"/>
      <c r="Z28" s="46"/>
      <c r="AA28" s="46"/>
      <c r="AB28" s="46"/>
      <c r="AC28" s="46"/>
      <c r="AD28" s="46"/>
      <c r="AE28" s="46"/>
      <c r="AF28" s="41"/>
      <c r="AG28" s="41"/>
      <c r="AH28" s="41"/>
      <c r="AI28" s="41"/>
      <c r="AJ28" s="41"/>
      <c r="AK28" s="46" t="s">
        <v>36</v>
      </c>
      <c r="AL28" s="46"/>
      <c r="AM28" s="46"/>
      <c r="AN28" s="46"/>
      <c r="AO28" s="46"/>
      <c r="AP28" s="41"/>
      <c r="AQ28" s="41"/>
      <c r="AR28" s="45"/>
      <c r="BE28" s="32"/>
    </row>
    <row r="29" s="3" customFormat="1" ht="14.4" customHeight="1">
      <c r="A29" s="3"/>
      <c r="B29" s="47"/>
      <c r="C29" s="48"/>
      <c r="D29" s="33" t="s">
        <v>37</v>
      </c>
      <c r="E29" s="48"/>
      <c r="F29" s="33" t="s">
        <v>38</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39</v>
      </c>
      <c r="G30" s="48"/>
      <c r="H30" s="48"/>
      <c r="I30" s="48"/>
      <c r="J30" s="48"/>
      <c r="K30" s="48"/>
      <c r="L30" s="49">
        <v>0.14999999999999999</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40</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41</v>
      </c>
      <c r="G32" s="48"/>
      <c r="H32" s="48"/>
      <c r="I32" s="48"/>
      <c r="J32" s="48"/>
      <c r="K32" s="48"/>
      <c r="L32" s="49">
        <v>0.14999999999999999</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42</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43</v>
      </c>
      <c r="E35" s="55"/>
      <c r="F35" s="55"/>
      <c r="G35" s="55"/>
      <c r="H35" s="55"/>
      <c r="I35" s="55"/>
      <c r="J35" s="55"/>
      <c r="K35" s="55"/>
      <c r="L35" s="55"/>
      <c r="M35" s="55"/>
      <c r="N35" s="55"/>
      <c r="O35" s="55"/>
      <c r="P35" s="55"/>
      <c r="Q35" s="55"/>
      <c r="R35" s="55"/>
      <c r="S35" s="55"/>
      <c r="T35" s="56" t="s">
        <v>44</v>
      </c>
      <c r="U35" s="55"/>
      <c r="V35" s="55"/>
      <c r="W35" s="55"/>
      <c r="X35" s="57" t="s">
        <v>45</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46</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47</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48</v>
      </c>
      <c r="E60" s="43"/>
      <c r="F60" s="43"/>
      <c r="G60" s="43"/>
      <c r="H60" s="43"/>
      <c r="I60" s="43"/>
      <c r="J60" s="43"/>
      <c r="K60" s="43"/>
      <c r="L60" s="43"/>
      <c r="M60" s="43"/>
      <c r="N60" s="43"/>
      <c r="O60" s="43"/>
      <c r="P60" s="43"/>
      <c r="Q60" s="43"/>
      <c r="R60" s="43"/>
      <c r="S60" s="43"/>
      <c r="T60" s="43"/>
      <c r="U60" s="43"/>
      <c r="V60" s="65" t="s">
        <v>49</v>
      </c>
      <c r="W60" s="43"/>
      <c r="X60" s="43"/>
      <c r="Y60" s="43"/>
      <c r="Z60" s="43"/>
      <c r="AA60" s="43"/>
      <c r="AB60" s="43"/>
      <c r="AC60" s="43"/>
      <c r="AD60" s="43"/>
      <c r="AE60" s="43"/>
      <c r="AF60" s="43"/>
      <c r="AG60" s="43"/>
      <c r="AH60" s="65" t="s">
        <v>48</v>
      </c>
      <c r="AI60" s="43"/>
      <c r="AJ60" s="43"/>
      <c r="AK60" s="43"/>
      <c r="AL60" s="43"/>
      <c r="AM60" s="65" t="s">
        <v>49</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50</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51</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48</v>
      </c>
      <c r="E75" s="43"/>
      <c r="F75" s="43"/>
      <c r="G75" s="43"/>
      <c r="H75" s="43"/>
      <c r="I75" s="43"/>
      <c r="J75" s="43"/>
      <c r="K75" s="43"/>
      <c r="L75" s="43"/>
      <c r="M75" s="43"/>
      <c r="N75" s="43"/>
      <c r="O75" s="43"/>
      <c r="P75" s="43"/>
      <c r="Q75" s="43"/>
      <c r="R75" s="43"/>
      <c r="S75" s="43"/>
      <c r="T75" s="43"/>
      <c r="U75" s="43"/>
      <c r="V75" s="65" t="s">
        <v>49</v>
      </c>
      <c r="W75" s="43"/>
      <c r="X75" s="43"/>
      <c r="Y75" s="43"/>
      <c r="Z75" s="43"/>
      <c r="AA75" s="43"/>
      <c r="AB75" s="43"/>
      <c r="AC75" s="43"/>
      <c r="AD75" s="43"/>
      <c r="AE75" s="43"/>
      <c r="AF75" s="43"/>
      <c r="AG75" s="43"/>
      <c r="AH75" s="65" t="s">
        <v>48</v>
      </c>
      <c r="AI75" s="43"/>
      <c r="AJ75" s="43"/>
      <c r="AK75" s="43"/>
      <c r="AL75" s="43"/>
      <c r="AM75" s="65" t="s">
        <v>49</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52</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4914</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ZŠ Švermova - rozdělení (bez interiéru) (e, u)</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 xml:space="preserve"> </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30. 10. 2023</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 xml:space="preserve"> </v>
      </c>
      <c r="M89" s="41"/>
      <c r="N89" s="41"/>
      <c r="O89" s="41"/>
      <c r="P89" s="41"/>
      <c r="Q89" s="41"/>
      <c r="R89" s="41"/>
      <c r="S89" s="41"/>
      <c r="T89" s="41"/>
      <c r="U89" s="41"/>
      <c r="V89" s="41"/>
      <c r="W89" s="41"/>
      <c r="X89" s="41"/>
      <c r="Y89" s="41"/>
      <c r="Z89" s="41"/>
      <c r="AA89" s="41"/>
      <c r="AB89" s="41"/>
      <c r="AC89" s="41"/>
      <c r="AD89" s="41"/>
      <c r="AE89" s="41"/>
      <c r="AF89" s="41"/>
      <c r="AG89" s="41"/>
      <c r="AH89" s="41"/>
      <c r="AI89" s="33" t="s">
        <v>29</v>
      </c>
      <c r="AJ89" s="41"/>
      <c r="AK89" s="41"/>
      <c r="AL89" s="41"/>
      <c r="AM89" s="81" t="str">
        <f>IF(E17="","",E17)</f>
        <v xml:space="preserve"> </v>
      </c>
      <c r="AN89" s="72"/>
      <c r="AO89" s="72"/>
      <c r="AP89" s="72"/>
      <c r="AQ89" s="41"/>
      <c r="AR89" s="45"/>
      <c r="AS89" s="82" t="s">
        <v>53</v>
      </c>
      <c r="AT89" s="83"/>
      <c r="AU89" s="84"/>
      <c r="AV89" s="84"/>
      <c r="AW89" s="84"/>
      <c r="AX89" s="84"/>
      <c r="AY89" s="84"/>
      <c r="AZ89" s="84"/>
      <c r="BA89" s="84"/>
      <c r="BB89" s="84"/>
      <c r="BC89" s="84"/>
      <c r="BD89" s="85"/>
      <c r="BE89" s="39"/>
    </row>
    <row r="90" s="2" customFormat="1" ht="15.15" customHeight="1">
      <c r="A90" s="39"/>
      <c r="B90" s="40"/>
      <c r="C90" s="33" t="s">
        <v>27</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31</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54</v>
      </c>
      <c r="D92" s="95"/>
      <c r="E92" s="95"/>
      <c r="F92" s="95"/>
      <c r="G92" s="95"/>
      <c r="H92" s="96"/>
      <c r="I92" s="97" t="s">
        <v>55</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56</v>
      </c>
      <c r="AH92" s="95"/>
      <c r="AI92" s="95"/>
      <c r="AJ92" s="95"/>
      <c r="AK92" s="95"/>
      <c r="AL92" s="95"/>
      <c r="AM92" s="95"/>
      <c r="AN92" s="97" t="s">
        <v>57</v>
      </c>
      <c r="AO92" s="95"/>
      <c r="AP92" s="99"/>
      <c r="AQ92" s="100" t="s">
        <v>58</v>
      </c>
      <c r="AR92" s="45"/>
      <c r="AS92" s="101" t="s">
        <v>59</v>
      </c>
      <c r="AT92" s="102" t="s">
        <v>60</v>
      </c>
      <c r="AU92" s="102" t="s">
        <v>61</v>
      </c>
      <c r="AV92" s="102" t="s">
        <v>62</v>
      </c>
      <c r="AW92" s="102" t="s">
        <v>63</v>
      </c>
      <c r="AX92" s="102" t="s">
        <v>64</v>
      </c>
      <c r="AY92" s="102" t="s">
        <v>65</v>
      </c>
      <c r="AZ92" s="102" t="s">
        <v>66</v>
      </c>
      <c r="BA92" s="102" t="s">
        <v>67</v>
      </c>
      <c r="BB92" s="102" t="s">
        <v>68</v>
      </c>
      <c r="BC92" s="102" t="s">
        <v>69</v>
      </c>
      <c r="BD92" s="103" t="s">
        <v>70</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71</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ROUND(AG95+AG107+AG119+AG128+AG134,2)</f>
        <v>0</v>
      </c>
      <c r="AH94" s="110"/>
      <c r="AI94" s="110"/>
      <c r="AJ94" s="110"/>
      <c r="AK94" s="110"/>
      <c r="AL94" s="110"/>
      <c r="AM94" s="110"/>
      <c r="AN94" s="111">
        <f>SUM(AG94,AT94)</f>
        <v>0</v>
      </c>
      <c r="AO94" s="111"/>
      <c r="AP94" s="111"/>
      <c r="AQ94" s="112" t="s">
        <v>1</v>
      </c>
      <c r="AR94" s="113"/>
      <c r="AS94" s="114">
        <f>ROUND(AS95+AS107+AS119+AS128+AS134,2)</f>
        <v>0</v>
      </c>
      <c r="AT94" s="115">
        <f>ROUND(SUM(AV94:AW94),2)</f>
        <v>0</v>
      </c>
      <c r="AU94" s="116">
        <f>ROUND(AU95+AU107+AU119+AU128+AU134,5)</f>
        <v>0</v>
      </c>
      <c r="AV94" s="115">
        <f>ROUND(AZ94*L29,2)</f>
        <v>0</v>
      </c>
      <c r="AW94" s="115">
        <f>ROUND(BA94*L30,2)</f>
        <v>0</v>
      </c>
      <c r="AX94" s="115">
        <f>ROUND(BB94*L29,2)</f>
        <v>0</v>
      </c>
      <c r="AY94" s="115">
        <f>ROUND(BC94*L30,2)</f>
        <v>0</v>
      </c>
      <c r="AZ94" s="115">
        <f>ROUND(AZ95+AZ107+AZ119+AZ128+AZ134,2)</f>
        <v>0</v>
      </c>
      <c r="BA94" s="115">
        <f>ROUND(BA95+BA107+BA119+BA128+BA134,2)</f>
        <v>0</v>
      </c>
      <c r="BB94" s="115">
        <f>ROUND(BB95+BB107+BB119+BB128+BB134,2)</f>
        <v>0</v>
      </c>
      <c r="BC94" s="115">
        <f>ROUND(BC95+BC107+BC119+BC128+BC134,2)</f>
        <v>0</v>
      </c>
      <c r="BD94" s="117">
        <f>ROUND(BD95+BD107+BD119+BD128+BD134,2)</f>
        <v>0</v>
      </c>
      <c r="BE94" s="6"/>
      <c r="BS94" s="118" t="s">
        <v>72</v>
      </c>
      <c r="BT94" s="118" t="s">
        <v>73</v>
      </c>
      <c r="BU94" s="119" t="s">
        <v>74</v>
      </c>
      <c r="BV94" s="118" t="s">
        <v>75</v>
      </c>
      <c r="BW94" s="118" t="s">
        <v>5</v>
      </c>
      <c r="BX94" s="118" t="s">
        <v>76</v>
      </c>
      <c r="CL94" s="118" t="s">
        <v>1</v>
      </c>
    </row>
    <row r="95" s="7" customFormat="1" ht="37.5" customHeight="1">
      <c r="A95" s="7"/>
      <c r="B95" s="120"/>
      <c r="C95" s="121"/>
      <c r="D95" s="122" t="s">
        <v>14</v>
      </c>
      <c r="E95" s="122"/>
      <c r="F95" s="122"/>
      <c r="G95" s="122"/>
      <c r="H95" s="122"/>
      <c r="I95" s="123"/>
      <c r="J95" s="122" t="s">
        <v>77</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ROUND(AG96+SUM(AG99:AG106),2)</f>
        <v>0</v>
      </c>
      <c r="AH95" s="123"/>
      <c r="AI95" s="123"/>
      <c r="AJ95" s="123"/>
      <c r="AK95" s="123"/>
      <c r="AL95" s="123"/>
      <c r="AM95" s="123"/>
      <c r="AN95" s="125">
        <f>SUM(AG95,AT95)</f>
        <v>0</v>
      </c>
      <c r="AO95" s="123"/>
      <c r="AP95" s="123"/>
      <c r="AQ95" s="126" t="s">
        <v>78</v>
      </c>
      <c r="AR95" s="127"/>
      <c r="AS95" s="128">
        <f>ROUND(AS96+SUM(AS99:AS106),2)</f>
        <v>0</v>
      </c>
      <c r="AT95" s="129">
        <f>ROUND(SUM(AV95:AW95),2)</f>
        <v>0</v>
      </c>
      <c r="AU95" s="130">
        <f>ROUND(AU96+SUM(AU99:AU106),5)</f>
        <v>0</v>
      </c>
      <c r="AV95" s="129">
        <f>ROUND(AZ95*L29,2)</f>
        <v>0</v>
      </c>
      <c r="AW95" s="129">
        <f>ROUND(BA95*L30,2)</f>
        <v>0</v>
      </c>
      <c r="AX95" s="129">
        <f>ROUND(BB95*L29,2)</f>
        <v>0</v>
      </c>
      <c r="AY95" s="129">
        <f>ROUND(BC95*L30,2)</f>
        <v>0</v>
      </c>
      <c r="AZ95" s="129">
        <f>ROUND(AZ96+SUM(AZ99:AZ106),2)</f>
        <v>0</v>
      </c>
      <c r="BA95" s="129">
        <f>ROUND(BA96+SUM(BA99:BA106),2)</f>
        <v>0</v>
      </c>
      <c r="BB95" s="129">
        <f>ROUND(BB96+SUM(BB99:BB106),2)</f>
        <v>0</v>
      </c>
      <c r="BC95" s="129">
        <f>ROUND(BC96+SUM(BC99:BC106),2)</f>
        <v>0</v>
      </c>
      <c r="BD95" s="131">
        <f>ROUND(BD96+SUM(BD99:BD106),2)</f>
        <v>0</v>
      </c>
      <c r="BE95" s="7"/>
      <c r="BS95" s="132" t="s">
        <v>72</v>
      </c>
      <c r="BT95" s="132" t="s">
        <v>79</v>
      </c>
      <c r="BU95" s="132" t="s">
        <v>74</v>
      </c>
      <c r="BV95" s="132" t="s">
        <v>75</v>
      </c>
      <c r="BW95" s="132" t="s">
        <v>80</v>
      </c>
      <c r="BX95" s="132" t="s">
        <v>5</v>
      </c>
      <c r="CL95" s="132" t="s">
        <v>1</v>
      </c>
      <c r="CM95" s="132" t="s">
        <v>81</v>
      </c>
    </row>
    <row r="96" s="4" customFormat="1" ht="16.5" customHeight="1">
      <c r="A96" s="4"/>
      <c r="B96" s="71"/>
      <c r="C96" s="133"/>
      <c r="D96" s="133"/>
      <c r="E96" s="134" t="s">
        <v>82</v>
      </c>
      <c r="F96" s="134"/>
      <c r="G96" s="134"/>
      <c r="H96" s="134"/>
      <c r="I96" s="134"/>
      <c r="J96" s="133"/>
      <c r="K96" s="134" t="s">
        <v>83</v>
      </c>
      <c r="L96" s="134"/>
      <c r="M96" s="134"/>
      <c r="N96" s="134"/>
      <c r="O96" s="134"/>
      <c r="P96" s="134"/>
      <c r="Q96" s="134"/>
      <c r="R96" s="134"/>
      <c r="S96" s="134"/>
      <c r="T96" s="134"/>
      <c r="U96" s="134"/>
      <c r="V96" s="134"/>
      <c r="W96" s="134"/>
      <c r="X96" s="134"/>
      <c r="Y96" s="134"/>
      <c r="Z96" s="134"/>
      <c r="AA96" s="134"/>
      <c r="AB96" s="134"/>
      <c r="AC96" s="134"/>
      <c r="AD96" s="134"/>
      <c r="AE96" s="134"/>
      <c r="AF96" s="134"/>
      <c r="AG96" s="135">
        <f>ROUND(SUM(AG97:AG98),2)</f>
        <v>0</v>
      </c>
      <c r="AH96" s="133"/>
      <c r="AI96" s="133"/>
      <c r="AJ96" s="133"/>
      <c r="AK96" s="133"/>
      <c r="AL96" s="133"/>
      <c r="AM96" s="133"/>
      <c r="AN96" s="136">
        <f>SUM(AG96,AT96)</f>
        <v>0</v>
      </c>
      <c r="AO96" s="133"/>
      <c r="AP96" s="133"/>
      <c r="AQ96" s="137" t="s">
        <v>84</v>
      </c>
      <c r="AR96" s="73"/>
      <c r="AS96" s="138">
        <f>ROUND(SUM(AS97:AS98),2)</f>
        <v>0</v>
      </c>
      <c r="AT96" s="139">
        <f>ROUND(SUM(AV96:AW96),2)</f>
        <v>0</v>
      </c>
      <c r="AU96" s="140">
        <f>ROUND(SUM(AU97:AU98),5)</f>
        <v>0</v>
      </c>
      <c r="AV96" s="139">
        <f>ROUND(AZ96*L29,2)</f>
        <v>0</v>
      </c>
      <c r="AW96" s="139">
        <f>ROUND(BA96*L30,2)</f>
        <v>0</v>
      </c>
      <c r="AX96" s="139">
        <f>ROUND(BB96*L29,2)</f>
        <v>0</v>
      </c>
      <c r="AY96" s="139">
        <f>ROUND(BC96*L30,2)</f>
        <v>0</v>
      </c>
      <c r="AZ96" s="139">
        <f>ROUND(SUM(AZ97:AZ98),2)</f>
        <v>0</v>
      </c>
      <c r="BA96" s="139">
        <f>ROUND(SUM(BA97:BA98),2)</f>
        <v>0</v>
      </c>
      <c r="BB96" s="139">
        <f>ROUND(SUM(BB97:BB98),2)</f>
        <v>0</v>
      </c>
      <c r="BC96" s="139">
        <f>ROUND(SUM(BC97:BC98),2)</f>
        <v>0</v>
      </c>
      <c r="BD96" s="141">
        <f>ROUND(SUM(BD97:BD98),2)</f>
        <v>0</v>
      </c>
      <c r="BE96" s="4"/>
      <c r="BS96" s="142" t="s">
        <v>72</v>
      </c>
      <c r="BT96" s="142" t="s">
        <v>81</v>
      </c>
      <c r="BU96" s="142" t="s">
        <v>74</v>
      </c>
      <c r="BV96" s="142" t="s">
        <v>75</v>
      </c>
      <c r="BW96" s="142" t="s">
        <v>85</v>
      </c>
      <c r="BX96" s="142" t="s">
        <v>80</v>
      </c>
      <c r="CL96" s="142" t="s">
        <v>1</v>
      </c>
    </row>
    <row r="97" s="4" customFormat="1" ht="16.5" customHeight="1">
      <c r="A97" s="143" t="s">
        <v>86</v>
      </c>
      <c r="B97" s="71"/>
      <c r="C97" s="133"/>
      <c r="D97" s="133"/>
      <c r="E97" s="133"/>
      <c r="F97" s="134" t="s">
        <v>87</v>
      </c>
      <c r="G97" s="134"/>
      <c r="H97" s="134"/>
      <c r="I97" s="134"/>
      <c r="J97" s="134"/>
      <c r="K97" s="133"/>
      <c r="L97" s="134" t="s">
        <v>83</v>
      </c>
      <c r="M97" s="134"/>
      <c r="N97" s="134"/>
      <c r="O97" s="134"/>
      <c r="P97" s="134"/>
      <c r="Q97" s="134"/>
      <c r="R97" s="134"/>
      <c r="S97" s="134"/>
      <c r="T97" s="134"/>
      <c r="U97" s="134"/>
      <c r="V97" s="134"/>
      <c r="W97" s="134"/>
      <c r="X97" s="134"/>
      <c r="Y97" s="134"/>
      <c r="Z97" s="134"/>
      <c r="AA97" s="134"/>
      <c r="AB97" s="134"/>
      <c r="AC97" s="134"/>
      <c r="AD97" s="134"/>
      <c r="AE97" s="134"/>
      <c r="AF97" s="134"/>
      <c r="AG97" s="136">
        <f>'D.1.1.e - Architektonicko...'!J34</f>
        <v>0</v>
      </c>
      <c r="AH97" s="133"/>
      <c r="AI97" s="133"/>
      <c r="AJ97" s="133"/>
      <c r="AK97" s="133"/>
      <c r="AL97" s="133"/>
      <c r="AM97" s="133"/>
      <c r="AN97" s="136">
        <f>SUM(AG97,AT97)</f>
        <v>0</v>
      </c>
      <c r="AO97" s="133"/>
      <c r="AP97" s="133"/>
      <c r="AQ97" s="137" t="s">
        <v>84</v>
      </c>
      <c r="AR97" s="73"/>
      <c r="AS97" s="138">
        <v>0</v>
      </c>
      <c r="AT97" s="139">
        <f>ROUND(SUM(AV97:AW97),2)</f>
        <v>0</v>
      </c>
      <c r="AU97" s="140">
        <f>'D.1.1.e - Architektonicko...'!P143</f>
        <v>0</v>
      </c>
      <c r="AV97" s="139">
        <f>'D.1.1.e - Architektonicko...'!J37</f>
        <v>0</v>
      </c>
      <c r="AW97" s="139">
        <f>'D.1.1.e - Architektonicko...'!J38</f>
        <v>0</v>
      </c>
      <c r="AX97" s="139">
        <f>'D.1.1.e - Architektonicko...'!J39</f>
        <v>0</v>
      </c>
      <c r="AY97" s="139">
        <f>'D.1.1.e - Architektonicko...'!J40</f>
        <v>0</v>
      </c>
      <c r="AZ97" s="139">
        <f>'D.1.1.e - Architektonicko...'!F37</f>
        <v>0</v>
      </c>
      <c r="BA97" s="139">
        <f>'D.1.1.e - Architektonicko...'!F38</f>
        <v>0</v>
      </c>
      <c r="BB97" s="139">
        <f>'D.1.1.e - Architektonicko...'!F39</f>
        <v>0</v>
      </c>
      <c r="BC97" s="139">
        <f>'D.1.1.e - Architektonicko...'!F40</f>
        <v>0</v>
      </c>
      <c r="BD97" s="141">
        <f>'D.1.1.e - Architektonicko...'!F41</f>
        <v>0</v>
      </c>
      <c r="BE97" s="4"/>
      <c r="BT97" s="142" t="s">
        <v>88</v>
      </c>
      <c r="BV97" s="142" t="s">
        <v>75</v>
      </c>
      <c r="BW97" s="142" t="s">
        <v>89</v>
      </c>
      <c r="BX97" s="142" t="s">
        <v>85</v>
      </c>
      <c r="CL97" s="142" t="s">
        <v>1</v>
      </c>
    </row>
    <row r="98" s="4" customFormat="1" ht="16.5" customHeight="1">
      <c r="A98" s="143" t="s">
        <v>86</v>
      </c>
      <c r="B98" s="71"/>
      <c r="C98" s="133"/>
      <c r="D98" s="133"/>
      <c r="E98" s="133"/>
      <c r="F98" s="134" t="s">
        <v>90</v>
      </c>
      <c r="G98" s="134"/>
      <c r="H98" s="134"/>
      <c r="I98" s="134"/>
      <c r="J98" s="134"/>
      <c r="K98" s="133"/>
      <c r="L98" s="134" t="s">
        <v>83</v>
      </c>
      <c r="M98" s="134"/>
      <c r="N98" s="134"/>
      <c r="O98" s="134"/>
      <c r="P98" s="134"/>
      <c r="Q98" s="134"/>
      <c r="R98" s="134"/>
      <c r="S98" s="134"/>
      <c r="T98" s="134"/>
      <c r="U98" s="134"/>
      <c r="V98" s="134"/>
      <c r="W98" s="134"/>
      <c r="X98" s="134"/>
      <c r="Y98" s="134"/>
      <c r="Z98" s="134"/>
      <c r="AA98" s="134"/>
      <c r="AB98" s="134"/>
      <c r="AC98" s="134"/>
      <c r="AD98" s="134"/>
      <c r="AE98" s="134"/>
      <c r="AF98" s="134"/>
      <c r="AG98" s="136">
        <f>'D.1.1.u - Architektonicko...'!J34</f>
        <v>0</v>
      </c>
      <c r="AH98" s="133"/>
      <c r="AI98" s="133"/>
      <c r="AJ98" s="133"/>
      <c r="AK98" s="133"/>
      <c r="AL98" s="133"/>
      <c r="AM98" s="133"/>
      <c r="AN98" s="136">
        <f>SUM(AG98,AT98)</f>
        <v>0</v>
      </c>
      <c r="AO98" s="133"/>
      <c r="AP98" s="133"/>
      <c r="AQ98" s="137" t="s">
        <v>84</v>
      </c>
      <c r="AR98" s="73"/>
      <c r="AS98" s="138">
        <v>0</v>
      </c>
      <c r="AT98" s="139">
        <f>ROUND(SUM(AV98:AW98),2)</f>
        <v>0</v>
      </c>
      <c r="AU98" s="140">
        <f>'D.1.1.u - Architektonicko...'!P141</f>
        <v>0</v>
      </c>
      <c r="AV98" s="139">
        <f>'D.1.1.u - Architektonicko...'!J37</f>
        <v>0</v>
      </c>
      <c r="AW98" s="139">
        <f>'D.1.1.u - Architektonicko...'!J38</f>
        <v>0</v>
      </c>
      <c r="AX98" s="139">
        <f>'D.1.1.u - Architektonicko...'!J39</f>
        <v>0</v>
      </c>
      <c r="AY98" s="139">
        <f>'D.1.1.u - Architektonicko...'!J40</f>
        <v>0</v>
      </c>
      <c r="AZ98" s="139">
        <f>'D.1.1.u - Architektonicko...'!F37</f>
        <v>0</v>
      </c>
      <c r="BA98" s="139">
        <f>'D.1.1.u - Architektonicko...'!F38</f>
        <v>0</v>
      </c>
      <c r="BB98" s="139">
        <f>'D.1.1.u - Architektonicko...'!F39</f>
        <v>0</v>
      </c>
      <c r="BC98" s="139">
        <f>'D.1.1.u - Architektonicko...'!F40</f>
        <v>0</v>
      </c>
      <c r="BD98" s="141">
        <f>'D.1.1.u - Architektonicko...'!F41</f>
        <v>0</v>
      </c>
      <c r="BE98" s="4"/>
      <c r="BT98" s="142" t="s">
        <v>88</v>
      </c>
      <c r="BV98" s="142" t="s">
        <v>75</v>
      </c>
      <c r="BW98" s="142" t="s">
        <v>91</v>
      </c>
      <c r="BX98" s="142" t="s">
        <v>85</v>
      </c>
      <c r="CL98" s="142" t="s">
        <v>1</v>
      </c>
    </row>
    <row r="99" s="4" customFormat="1" ht="16.5" customHeight="1">
      <c r="A99" s="143" t="s">
        <v>86</v>
      </c>
      <c r="B99" s="71"/>
      <c r="C99" s="133"/>
      <c r="D99" s="133"/>
      <c r="E99" s="134" t="s">
        <v>92</v>
      </c>
      <c r="F99" s="134"/>
      <c r="G99" s="134"/>
      <c r="H99" s="134"/>
      <c r="I99" s="134"/>
      <c r="J99" s="133"/>
      <c r="K99" s="134" t="s">
        <v>93</v>
      </c>
      <c r="L99" s="134"/>
      <c r="M99" s="134"/>
      <c r="N99" s="134"/>
      <c r="O99" s="134"/>
      <c r="P99" s="134"/>
      <c r="Q99" s="134"/>
      <c r="R99" s="134"/>
      <c r="S99" s="134"/>
      <c r="T99" s="134"/>
      <c r="U99" s="134"/>
      <c r="V99" s="134"/>
      <c r="W99" s="134"/>
      <c r="X99" s="134"/>
      <c r="Y99" s="134"/>
      <c r="Z99" s="134"/>
      <c r="AA99" s="134"/>
      <c r="AB99" s="134"/>
      <c r="AC99" s="134"/>
      <c r="AD99" s="134"/>
      <c r="AE99" s="134"/>
      <c r="AF99" s="134"/>
      <c r="AG99" s="136">
        <f>'D.1.4.A.u -  Vytápění'!J32</f>
        <v>0</v>
      </c>
      <c r="AH99" s="133"/>
      <c r="AI99" s="133"/>
      <c r="AJ99" s="133"/>
      <c r="AK99" s="133"/>
      <c r="AL99" s="133"/>
      <c r="AM99" s="133"/>
      <c r="AN99" s="136">
        <f>SUM(AG99,AT99)</f>
        <v>0</v>
      </c>
      <c r="AO99" s="133"/>
      <c r="AP99" s="133"/>
      <c r="AQ99" s="137" t="s">
        <v>84</v>
      </c>
      <c r="AR99" s="73"/>
      <c r="AS99" s="138">
        <v>0</v>
      </c>
      <c r="AT99" s="139">
        <f>ROUND(SUM(AV99:AW99),2)</f>
        <v>0</v>
      </c>
      <c r="AU99" s="140">
        <f>'D.1.4.A.u -  Vytápění'!P127</f>
        <v>0</v>
      </c>
      <c r="AV99" s="139">
        <f>'D.1.4.A.u -  Vytápění'!J35</f>
        <v>0</v>
      </c>
      <c r="AW99" s="139">
        <f>'D.1.4.A.u -  Vytápění'!J36</f>
        <v>0</v>
      </c>
      <c r="AX99" s="139">
        <f>'D.1.4.A.u -  Vytápění'!J37</f>
        <v>0</v>
      </c>
      <c r="AY99" s="139">
        <f>'D.1.4.A.u -  Vytápění'!J38</f>
        <v>0</v>
      </c>
      <c r="AZ99" s="139">
        <f>'D.1.4.A.u -  Vytápění'!F35</f>
        <v>0</v>
      </c>
      <c r="BA99" s="139">
        <f>'D.1.4.A.u -  Vytápění'!F36</f>
        <v>0</v>
      </c>
      <c r="BB99" s="139">
        <f>'D.1.4.A.u -  Vytápění'!F37</f>
        <v>0</v>
      </c>
      <c r="BC99" s="139">
        <f>'D.1.4.A.u -  Vytápění'!F38</f>
        <v>0</v>
      </c>
      <c r="BD99" s="141">
        <f>'D.1.4.A.u -  Vytápění'!F39</f>
        <v>0</v>
      </c>
      <c r="BE99" s="4"/>
      <c r="BT99" s="142" t="s">
        <v>81</v>
      </c>
      <c r="BV99" s="142" t="s">
        <v>75</v>
      </c>
      <c r="BW99" s="142" t="s">
        <v>94</v>
      </c>
      <c r="BX99" s="142" t="s">
        <v>80</v>
      </c>
      <c r="CL99" s="142" t="s">
        <v>1</v>
      </c>
    </row>
    <row r="100" s="4" customFormat="1" ht="16.5" customHeight="1">
      <c r="A100" s="143" t="s">
        <v>86</v>
      </c>
      <c r="B100" s="71"/>
      <c r="C100" s="133"/>
      <c r="D100" s="133"/>
      <c r="E100" s="134" t="s">
        <v>95</v>
      </c>
      <c r="F100" s="134"/>
      <c r="G100" s="134"/>
      <c r="H100" s="134"/>
      <c r="I100" s="134"/>
      <c r="J100" s="133"/>
      <c r="K100" s="134" t="s">
        <v>96</v>
      </c>
      <c r="L100" s="134"/>
      <c r="M100" s="134"/>
      <c r="N100" s="134"/>
      <c r="O100" s="134"/>
      <c r="P100" s="134"/>
      <c r="Q100" s="134"/>
      <c r="R100" s="134"/>
      <c r="S100" s="134"/>
      <c r="T100" s="134"/>
      <c r="U100" s="134"/>
      <c r="V100" s="134"/>
      <c r="W100" s="134"/>
      <c r="X100" s="134"/>
      <c r="Y100" s="134"/>
      <c r="Z100" s="134"/>
      <c r="AA100" s="134"/>
      <c r="AB100" s="134"/>
      <c r="AC100" s="134"/>
      <c r="AD100" s="134"/>
      <c r="AE100" s="134"/>
      <c r="AF100" s="134"/>
      <c r="AG100" s="136">
        <f>'D.1.4.C.e - Vzduchotechnika'!J32</f>
        <v>0</v>
      </c>
      <c r="AH100" s="133"/>
      <c r="AI100" s="133"/>
      <c r="AJ100" s="133"/>
      <c r="AK100" s="133"/>
      <c r="AL100" s="133"/>
      <c r="AM100" s="133"/>
      <c r="AN100" s="136">
        <f>SUM(AG100,AT100)</f>
        <v>0</v>
      </c>
      <c r="AO100" s="133"/>
      <c r="AP100" s="133"/>
      <c r="AQ100" s="137" t="s">
        <v>84</v>
      </c>
      <c r="AR100" s="73"/>
      <c r="AS100" s="138">
        <v>0</v>
      </c>
      <c r="AT100" s="139">
        <f>ROUND(SUM(AV100:AW100),2)</f>
        <v>0</v>
      </c>
      <c r="AU100" s="140">
        <f>'D.1.4.C.e - Vzduchotechnika'!P127</f>
        <v>0</v>
      </c>
      <c r="AV100" s="139">
        <f>'D.1.4.C.e - Vzduchotechnika'!J35</f>
        <v>0</v>
      </c>
      <c r="AW100" s="139">
        <f>'D.1.4.C.e - Vzduchotechnika'!J36</f>
        <v>0</v>
      </c>
      <c r="AX100" s="139">
        <f>'D.1.4.C.e - Vzduchotechnika'!J37</f>
        <v>0</v>
      </c>
      <c r="AY100" s="139">
        <f>'D.1.4.C.e - Vzduchotechnika'!J38</f>
        <v>0</v>
      </c>
      <c r="AZ100" s="139">
        <f>'D.1.4.C.e - Vzduchotechnika'!F35</f>
        <v>0</v>
      </c>
      <c r="BA100" s="139">
        <f>'D.1.4.C.e - Vzduchotechnika'!F36</f>
        <v>0</v>
      </c>
      <c r="BB100" s="139">
        <f>'D.1.4.C.e - Vzduchotechnika'!F37</f>
        <v>0</v>
      </c>
      <c r="BC100" s="139">
        <f>'D.1.4.C.e - Vzduchotechnika'!F38</f>
        <v>0</v>
      </c>
      <c r="BD100" s="141">
        <f>'D.1.4.C.e - Vzduchotechnika'!F39</f>
        <v>0</v>
      </c>
      <c r="BE100" s="4"/>
      <c r="BT100" s="142" t="s">
        <v>81</v>
      </c>
      <c r="BV100" s="142" t="s">
        <v>75</v>
      </c>
      <c r="BW100" s="142" t="s">
        <v>97</v>
      </c>
      <c r="BX100" s="142" t="s">
        <v>80</v>
      </c>
      <c r="CL100" s="142" t="s">
        <v>1</v>
      </c>
    </row>
    <row r="101" s="4" customFormat="1" ht="16.5" customHeight="1">
      <c r="A101" s="143" t="s">
        <v>86</v>
      </c>
      <c r="B101" s="71"/>
      <c r="C101" s="133"/>
      <c r="D101" s="133"/>
      <c r="E101" s="134" t="s">
        <v>98</v>
      </c>
      <c r="F101" s="134"/>
      <c r="G101" s="134"/>
      <c r="H101" s="134"/>
      <c r="I101" s="134"/>
      <c r="J101" s="133"/>
      <c r="K101" s="134" t="s">
        <v>99</v>
      </c>
      <c r="L101" s="134"/>
      <c r="M101" s="134"/>
      <c r="N101" s="134"/>
      <c r="O101" s="134"/>
      <c r="P101" s="134"/>
      <c r="Q101" s="134"/>
      <c r="R101" s="134"/>
      <c r="S101" s="134"/>
      <c r="T101" s="134"/>
      <c r="U101" s="134"/>
      <c r="V101" s="134"/>
      <c r="W101" s="134"/>
      <c r="X101" s="134"/>
      <c r="Y101" s="134"/>
      <c r="Z101" s="134"/>
      <c r="AA101" s="134"/>
      <c r="AB101" s="134"/>
      <c r="AC101" s="134"/>
      <c r="AD101" s="134"/>
      <c r="AE101" s="134"/>
      <c r="AF101" s="134"/>
      <c r="AG101" s="136">
        <f>'D.1.4.E.u - Zařízení tech...'!J32</f>
        <v>0</v>
      </c>
      <c r="AH101" s="133"/>
      <c r="AI101" s="133"/>
      <c r="AJ101" s="133"/>
      <c r="AK101" s="133"/>
      <c r="AL101" s="133"/>
      <c r="AM101" s="133"/>
      <c r="AN101" s="136">
        <f>SUM(AG101,AT101)</f>
        <v>0</v>
      </c>
      <c r="AO101" s="133"/>
      <c r="AP101" s="133"/>
      <c r="AQ101" s="137" t="s">
        <v>84</v>
      </c>
      <c r="AR101" s="73"/>
      <c r="AS101" s="138">
        <v>0</v>
      </c>
      <c r="AT101" s="139">
        <f>ROUND(SUM(AV101:AW101),2)</f>
        <v>0</v>
      </c>
      <c r="AU101" s="140">
        <f>'D.1.4.E.u - Zařízení tech...'!P128</f>
        <v>0</v>
      </c>
      <c r="AV101" s="139">
        <f>'D.1.4.E.u - Zařízení tech...'!J35</f>
        <v>0</v>
      </c>
      <c r="AW101" s="139">
        <f>'D.1.4.E.u - Zařízení tech...'!J36</f>
        <v>0</v>
      </c>
      <c r="AX101" s="139">
        <f>'D.1.4.E.u - Zařízení tech...'!J37</f>
        <v>0</v>
      </c>
      <c r="AY101" s="139">
        <f>'D.1.4.E.u - Zařízení tech...'!J38</f>
        <v>0</v>
      </c>
      <c r="AZ101" s="139">
        <f>'D.1.4.E.u - Zařízení tech...'!F35</f>
        <v>0</v>
      </c>
      <c r="BA101" s="139">
        <f>'D.1.4.E.u - Zařízení tech...'!F36</f>
        <v>0</v>
      </c>
      <c r="BB101" s="139">
        <f>'D.1.4.E.u - Zařízení tech...'!F37</f>
        <v>0</v>
      </c>
      <c r="BC101" s="139">
        <f>'D.1.4.E.u - Zařízení tech...'!F38</f>
        <v>0</v>
      </c>
      <c r="BD101" s="141">
        <f>'D.1.4.E.u - Zařízení tech...'!F39</f>
        <v>0</v>
      </c>
      <c r="BE101" s="4"/>
      <c r="BT101" s="142" t="s">
        <v>81</v>
      </c>
      <c r="BV101" s="142" t="s">
        <v>75</v>
      </c>
      <c r="BW101" s="142" t="s">
        <v>100</v>
      </c>
      <c r="BX101" s="142" t="s">
        <v>80</v>
      </c>
      <c r="CL101" s="142" t="s">
        <v>1</v>
      </c>
    </row>
    <row r="102" s="4" customFormat="1" ht="16.5" customHeight="1">
      <c r="A102" s="143" t="s">
        <v>86</v>
      </c>
      <c r="B102" s="71"/>
      <c r="C102" s="133"/>
      <c r="D102" s="133"/>
      <c r="E102" s="134" t="s">
        <v>101</v>
      </c>
      <c r="F102" s="134"/>
      <c r="G102" s="134"/>
      <c r="H102" s="134"/>
      <c r="I102" s="134"/>
      <c r="J102" s="133"/>
      <c r="K102" s="134" t="s">
        <v>102</v>
      </c>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6">
        <f>'D.1.4.G.u - Elektroinstalace'!J32</f>
        <v>0</v>
      </c>
      <c r="AH102" s="133"/>
      <c r="AI102" s="133"/>
      <c r="AJ102" s="133"/>
      <c r="AK102" s="133"/>
      <c r="AL102" s="133"/>
      <c r="AM102" s="133"/>
      <c r="AN102" s="136">
        <f>SUM(AG102,AT102)</f>
        <v>0</v>
      </c>
      <c r="AO102" s="133"/>
      <c r="AP102" s="133"/>
      <c r="AQ102" s="137" t="s">
        <v>84</v>
      </c>
      <c r="AR102" s="73"/>
      <c r="AS102" s="138">
        <v>0</v>
      </c>
      <c r="AT102" s="139">
        <f>ROUND(SUM(AV102:AW102),2)</f>
        <v>0</v>
      </c>
      <c r="AU102" s="140">
        <f>'D.1.4.G.u - Elektroinstalace'!P139</f>
        <v>0</v>
      </c>
      <c r="AV102" s="139">
        <f>'D.1.4.G.u - Elektroinstalace'!J35</f>
        <v>0</v>
      </c>
      <c r="AW102" s="139">
        <f>'D.1.4.G.u - Elektroinstalace'!J36</f>
        <v>0</v>
      </c>
      <c r="AX102" s="139">
        <f>'D.1.4.G.u - Elektroinstalace'!J37</f>
        <v>0</v>
      </c>
      <c r="AY102" s="139">
        <f>'D.1.4.G.u - Elektroinstalace'!J38</f>
        <v>0</v>
      </c>
      <c r="AZ102" s="139">
        <f>'D.1.4.G.u - Elektroinstalace'!F35</f>
        <v>0</v>
      </c>
      <c r="BA102" s="139">
        <f>'D.1.4.G.u - Elektroinstalace'!F36</f>
        <v>0</v>
      </c>
      <c r="BB102" s="139">
        <f>'D.1.4.G.u - Elektroinstalace'!F37</f>
        <v>0</v>
      </c>
      <c r="BC102" s="139">
        <f>'D.1.4.G.u - Elektroinstalace'!F38</f>
        <v>0</v>
      </c>
      <c r="BD102" s="141">
        <f>'D.1.4.G.u - Elektroinstalace'!F39</f>
        <v>0</v>
      </c>
      <c r="BE102" s="4"/>
      <c r="BT102" s="142" t="s">
        <v>81</v>
      </c>
      <c r="BV102" s="142" t="s">
        <v>75</v>
      </c>
      <c r="BW102" s="142" t="s">
        <v>103</v>
      </c>
      <c r="BX102" s="142" t="s">
        <v>80</v>
      </c>
      <c r="CL102" s="142" t="s">
        <v>1</v>
      </c>
    </row>
    <row r="103" s="4" customFormat="1" ht="16.5" customHeight="1">
      <c r="A103" s="143" t="s">
        <v>86</v>
      </c>
      <c r="B103" s="71"/>
      <c r="C103" s="133"/>
      <c r="D103" s="133"/>
      <c r="E103" s="134" t="s">
        <v>104</v>
      </c>
      <c r="F103" s="134"/>
      <c r="G103" s="134"/>
      <c r="H103" s="134"/>
      <c r="I103" s="134"/>
      <c r="J103" s="133"/>
      <c r="K103" s="134" t="s">
        <v>102</v>
      </c>
      <c r="L103" s="134"/>
      <c r="M103" s="134"/>
      <c r="N103" s="134"/>
      <c r="O103" s="134"/>
      <c r="P103" s="134"/>
      <c r="Q103" s="134"/>
      <c r="R103" s="134"/>
      <c r="S103" s="134"/>
      <c r="T103" s="134"/>
      <c r="U103" s="134"/>
      <c r="V103" s="134"/>
      <c r="W103" s="134"/>
      <c r="X103" s="134"/>
      <c r="Y103" s="134"/>
      <c r="Z103" s="134"/>
      <c r="AA103" s="134"/>
      <c r="AB103" s="134"/>
      <c r="AC103" s="134"/>
      <c r="AD103" s="134"/>
      <c r="AE103" s="134"/>
      <c r="AF103" s="134"/>
      <c r="AG103" s="136">
        <f>'D.1.4.G.e - Elektroinstalace'!J32</f>
        <v>0</v>
      </c>
      <c r="AH103" s="133"/>
      <c r="AI103" s="133"/>
      <c r="AJ103" s="133"/>
      <c r="AK103" s="133"/>
      <c r="AL103" s="133"/>
      <c r="AM103" s="133"/>
      <c r="AN103" s="136">
        <f>SUM(AG103,AT103)</f>
        <v>0</v>
      </c>
      <c r="AO103" s="133"/>
      <c r="AP103" s="133"/>
      <c r="AQ103" s="137" t="s">
        <v>84</v>
      </c>
      <c r="AR103" s="73"/>
      <c r="AS103" s="138">
        <v>0</v>
      </c>
      <c r="AT103" s="139">
        <f>ROUND(SUM(AV103:AW103),2)</f>
        <v>0</v>
      </c>
      <c r="AU103" s="140">
        <f>'D.1.4.G.e - Elektroinstalace'!P121</f>
        <v>0</v>
      </c>
      <c r="AV103" s="139">
        <f>'D.1.4.G.e - Elektroinstalace'!J35</f>
        <v>0</v>
      </c>
      <c r="AW103" s="139">
        <f>'D.1.4.G.e - Elektroinstalace'!J36</f>
        <v>0</v>
      </c>
      <c r="AX103" s="139">
        <f>'D.1.4.G.e - Elektroinstalace'!J37</f>
        <v>0</v>
      </c>
      <c r="AY103" s="139">
        <f>'D.1.4.G.e - Elektroinstalace'!J38</f>
        <v>0</v>
      </c>
      <c r="AZ103" s="139">
        <f>'D.1.4.G.e - Elektroinstalace'!F35</f>
        <v>0</v>
      </c>
      <c r="BA103" s="139">
        <f>'D.1.4.G.e - Elektroinstalace'!F36</f>
        <v>0</v>
      </c>
      <c r="BB103" s="139">
        <f>'D.1.4.G.e - Elektroinstalace'!F37</f>
        <v>0</v>
      </c>
      <c r="BC103" s="139">
        <f>'D.1.4.G.e - Elektroinstalace'!F38</f>
        <v>0</v>
      </c>
      <c r="BD103" s="141">
        <f>'D.1.4.G.e - Elektroinstalace'!F39</f>
        <v>0</v>
      </c>
      <c r="BE103" s="4"/>
      <c r="BT103" s="142" t="s">
        <v>81</v>
      </c>
      <c r="BV103" s="142" t="s">
        <v>75</v>
      </c>
      <c r="BW103" s="142" t="s">
        <v>105</v>
      </c>
      <c r="BX103" s="142" t="s">
        <v>80</v>
      </c>
      <c r="CL103" s="142" t="s">
        <v>1</v>
      </c>
    </row>
    <row r="104" s="4" customFormat="1" ht="16.5" customHeight="1">
      <c r="A104" s="143" t="s">
        <v>86</v>
      </c>
      <c r="B104" s="71"/>
      <c r="C104" s="133"/>
      <c r="D104" s="133"/>
      <c r="E104" s="134" t="s">
        <v>106</v>
      </c>
      <c r="F104" s="134"/>
      <c r="G104" s="134"/>
      <c r="H104" s="134"/>
      <c r="I104" s="134"/>
      <c r="J104" s="133"/>
      <c r="K104" s="134" t="s">
        <v>107</v>
      </c>
      <c r="L104" s="134"/>
      <c r="M104" s="134"/>
      <c r="N104" s="134"/>
      <c r="O104" s="134"/>
      <c r="P104" s="134"/>
      <c r="Q104" s="134"/>
      <c r="R104" s="134"/>
      <c r="S104" s="134"/>
      <c r="T104" s="134"/>
      <c r="U104" s="134"/>
      <c r="V104" s="134"/>
      <c r="W104" s="134"/>
      <c r="X104" s="134"/>
      <c r="Y104" s="134"/>
      <c r="Z104" s="134"/>
      <c r="AA104" s="134"/>
      <c r="AB104" s="134"/>
      <c r="AC104" s="134"/>
      <c r="AD104" s="134"/>
      <c r="AE104" s="134"/>
      <c r="AF104" s="134"/>
      <c r="AG104" s="136">
        <f>'D.1.4.L.u - IRC'!J32</f>
        <v>0</v>
      </c>
      <c r="AH104" s="133"/>
      <c r="AI104" s="133"/>
      <c r="AJ104" s="133"/>
      <c r="AK104" s="133"/>
      <c r="AL104" s="133"/>
      <c r="AM104" s="133"/>
      <c r="AN104" s="136">
        <f>SUM(AG104,AT104)</f>
        <v>0</v>
      </c>
      <c r="AO104" s="133"/>
      <c r="AP104" s="133"/>
      <c r="AQ104" s="137" t="s">
        <v>84</v>
      </c>
      <c r="AR104" s="73"/>
      <c r="AS104" s="138">
        <v>0</v>
      </c>
      <c r="AT104" s="139">
        <f>ROUND(SUM(AV104:AW104),2)</f>
        <v>0</v>
      </c>
      <c r="AU104" s="140">
        <f>'D.1.4.L.u - IRC'!P126</f>
        <v>0</v>
      </c>
      <c r="AV104" s="139">
        <f>'D.1.4.L.u - IRC'!J35</f>
        <v>0</v>
      </c>
      <c r="AW104" s="139">
        <f>'D.1.4.L.u - IRC'!J36</f>
        <v>0</v>
      </c>
      <c r="AX104" s="139">
        <f>'D.1.4.L.u - IRC'!J37</f>
        <v>0</v>
      </c>
      <c r="AY104" s="139">
        <f>'D.1.4.L.u - IRC'!J38</f>
        <v>0</v>
      </c>
      <c r="AZ104" s="139">
        <f>'D.1.4.L.u - IRC'!F35</f>
        <v>0</v>
      </c>
      <c r="BA104" s="139">
        <f>'D.1.4.L.u - IRC'!F36</f>
        <v>0</v>
      </c>
      <c r="BB104" s="139">
        <f>'D.1.4.L.u - IRC'!F37</f>
        <v>0</v>
      </c>
      <c r="BC104" s="139">
        <f>'D.1.4.L.u - IRC'!F38</f>
        <v>0</v>
      </c>
      <c r="BD104" s="141">
        <f>'D.1.4.L.u - IRC'!F39</f>
        <v>0</v>
      </c>
      <c r="BE104" s="4"/>
      <c r="BT104" s="142" t="s">
        <v>81</v>
      </c>
      <c r="BV104" s="142" t="s">
        <v>75</v>
      </c>
      <c r="BW104" s="142" t="s">
        <v>108</v>
      </c>
      <c r="BX104" s="142" t="s">
        <v>80</v>
      </c>
      <c r="CL104" s="142" t="s">
        <v>1</v>
      </c>
    </row>
    <row r="105" s="4" customFormat="1" ht="16.5" customHeight="1">
      <c r="A105" s="143" t="s">
        <v>86</v>
      </c>
      <c r="B105" s="71"/>
      <c r="C105" s="133"/>
      <c r="D105" s="133"/>
      <c r="E105" s="134" t="s">
        <v>109</v>
      </c>
      <c r="F105" s="134"/>
      <c r="G105" s="134"/>
      <c r="H105" s="134"/>
      <c r="I105" s="134"/>
      <c r="J105" s="133"/>
      <c r="K105" s="134" t="s">
        <v>110</v>
      </c>
      <c r="L105" s="134"/>
      <c r="M105" s="134"/>
      <c r="N105" s="134"/>
      <c r="O105" s="134"/>
      <c r="P105" s="134"/>
      <c r="Q105" s="134"/>
      <c r="R105" s="134"/>
      <c r="S105" s="134"/>
      <c r="T105" s="134"/>
      <c r="U105" s="134"/>
      <c r="V105" s="134"/>
      <c r="W105" s="134"/>
      <c r="X105" s="134"/>
      <c r="Y105" s="134"/>
      <c r="Z105" s="134"/>
      <c r="AA105" s="134"/>
      <c r="AB105" s="134"/>
      <c r="AC105" s="134"/>
      <c r="AD105" s="134"/>
      <c r="AE105" s="134"/>
      <c r="AF105" s="134"/>
      <c r="AG105" s="136">
        <f>'01.u - AV Pavilon A'!J32</f>
        <v>0</v>
      </c>
      <c r="AH105" s="133"/>
      <c r="AI105" s="133"/>
      <c r="AJ105" s="133"/>
      <c r="AK105" s="133"/>
      <c r="AL105" s="133"/>
      <c r="AM105" s="133"/>
      <c r="AN105" s="136">
        <f>SUM(AG105,AT105)</f>
        <v>0</v>
      </c>
      <c r="AO105" s="133"/>
      <c r="AP105" s="133"/>
      <c r="AQ105" s="137" t="s">
        <v>84</v>
      </c>
      <c r="AR105" s="73"/>
      <c r="AS105" s="138">
        <v>0</v>
      </c>
      <c r="AT105" s="139">
        <f>ROUND(SUM(AV105:AW105),2)</f>
        <v>0</v>
      </c>
      <c r="AU105" s="140">
        <f>'01.u - AV Pavilon A'!P144</f>
        <v>0</v>
      </c>
      <c r="AV105" s="139">
        <f>'01.u - AV Pavilon A'!J35</f>
        <v>0</v>
      </c>
      <c r="AW105" s="139">
        <f>'01.u - AV Pavilon A'!J36</f>
        <v>0</v>
      </c>
      <c r="AX105" s="139">
        <f>'01.u - AV Pavilon A'!J37</f>
        <v>0</v>
      </c>
      <c r="AY105" s="139">
        <f>'01.u - AV Pavilon A'!J38</f>
        <v>0</v>
      </c>
      <c r="AZ105" s="139">
        <f>'01.u - AV Pavilon A'!F35</f>
        <v>0</v>
      </c>
      <c r="BA105" s="139">
        <f>'01.u - AV Pavilon A'!F36</f>
        <v>0</v>
      </c>
      <c r="BB105" s="139">
        <f>'01.u - AV Pavilon A'!F37</f>
        <v>0</v>
      </c>
      <c r="BC105" s="139">
        <f>'01.u - AV Pavilon A'!F38</f>
        <v>0</v>
      </c>
      <c r="BD105" s="141">
        <f>'01.u - AV Pavilon A'!F39</f>
        <v>0</v>
      </c>
      <c r="BE105" s="4"/>
      <c r="BT105" s="142" t="s">
        <v>81</v>
      </c>
      <c r="BV105" s="142" t="s">
        <v>75</v>
      </c>
      <c r="BW105" s="142" t="s">
        <v>111</v>
      </c>
      <c r="BX105" s="142" t="s">
        <v>80</v>
      </c>
      <c r="CL105" s="142" t="s">
        <v>1</v>
      </c>
    </row>
    <row r="106" s="4" customFormat="1" ht="16.5" customHeight="1">
      <c r="A106" s="143" t="s">
        <v>86</v>
      </c>
      <c r="B106" s="71"/>
      <c r="C106" s="133"/>
      <c r="D106" s="133"/>
      <c r="E106" s="134" t="s">
        <v>112</v>
      </c>
      <c r="F106" s="134"/>
      <c r="G106" s="134"/>
      <c r="H106" s="134"/>
      <c r="I106" s="134"/>
      <c r="J106" s="133"/>
      <c r="K106" s="134" t="s">
        <v>113</v>
      </c>
      <c r="L106" s="134"/>
      <c r="M106" s="134"/>
      <c r="N106" s="134"/>
      <c r="O106" s="134"/>
      <c r="P106" s="134"/>
      <c r="Q106" s="134"/>
      <c r="R106" s="134"/>
      <c r="S106" s="134"/>
      <c r="T106" s="134"/>
      <c r="U106" s="134"/>
      <c r="V106" s="134"/>
      <c r="W106" s="134"/>
      <c r="X106" s="134"/>
      <c r="Y106" s="134"/>
      <c r="Z106" s="134"/>
      <c r="AA106" s="134"/>
      <c r="AB106" s="134"/>
      <c r="AC106" s="134"/>
      <c r="AD106" s="134"/>
      <c r="AE106" s="134"/>
      <c r="AF106" s="134"/>
      <c r="AG106" s="136">
        <f>'02.e - Zvýšení kapacity k...'!J32</f>
        <v>0</v>
      </c>
      <c r="AH106" s="133"/>
      <c r="AI106" s="133"/>
      <c r="AJ106" s="133"/>
      <c r="AK106" s="133"/>
      <c r="AL106" s="133"/>
      <c r="AM106" s="133"/>
      <c r="AN106" s="136">
        <f>SUM(AG106,AT106)</f>
        <v>0</v>
      </c>
      <c r="AO106" s="133"/>
      <c r="AP106" s="133"/>
      <c r="AQ106" s="137" t="s">
        <v>84</v>
      </c>
      <c r="AR106" s="73"/>
      <c r="AS106" s="138">
        <v>0</v>
      </c>
      <c r="AT106" s="139">
        <f>ROUND(SUM(AV106:AW106),2)</f>
        <v>0</v>
      </c>
      <c r="AU106" s="140">
        <f>'02.e - Zvýšení kapacity k...'!P125</f>
        <v>0</v>
      </c>
      <c r="AV106" s="139">
        <f>'02.e - Zvýšení kapacity k...'!J35</f>
        <v>0</v>
      </c>
      <c r="AW106" s="139">
        <f>'02.e - Zvýšení kapacity k...'!J36</f>
        <v>0</v>
      </c>
      <c r="AX106" s="139">
        <f>'02.e - Zvýšení kapacity k...'!J37</f>
        <v>0</v>
      </c>
      <c r="AY106" s="139">
        <f>'02.e - Zvýšení kapacity k...'!J38</f>
        <v>0</v>
      </c>
      <c r="AZ106" s="139">
        <f>'02.e - Zvýšení kapacity k...'!F35</f>
        <v>0</v>
      </c>
      <c r="BA106" s="139">
        <f>'02.e - Zvýšení kapacity k...'!F36</f>
        <v>0</v>
      </c>
      <c r="BB106" s="139">
        <f>'02.e - Zvýšení kapacity k...'!F37</f>
        <v>0</v>
      </c>
      <c r="BC106" s="139">
        <f>'02.e - Zvýšení kapacity k...'!F38</f>
        <v>0</v>
      </c>
      <c r="BD106" s="141">
        <f>'02.e - Zvýšení kapacity k...'!F39</f>
        <v>0</v>
      </c>
      <c r="BE106" s="4"/>
      <c r="BT106" s="142" t="s">
        <v>81</v>
      </c>
      <c r="BV106" s="142" t="s">
        <v>75</v>
      </c>
      <c r="BW106" s="142" t="s">
        <v>114</v>
      </c>
      <c r="BX106" s="142" t="s">
        <v>80</v>
      </c>
      <c r="CL106" s="142" t="s">
        <v>1</v>
      </c>
    </row>
    <row r="107" s="7" customFormat="1" ht="37.5" customHeight="1">
      <c r="A107" s="7"/>
      <c r="B107" s="120"/>
      <c r="C107" s="121"/>
      <c r="D107" s="122" t="s">
        <v>115</v>
      </c>
      <c r="E107" s="122"/>
      <c r="F107" s="122"/>
      <c r="G107" s="122"/>
      <c r="H107" s="122"/>
      <c r="I107" s="123"/>
      <c r="J107" s="122" t="s">
        <v>116</v>
      </c>
      <c r="K107" s="122"/>
      <c r="L107" s="122"/>
      <c r="M107" s="122"/>
      <c r="N107" s="122"/>
      <c r="O107" s="122"/>
      <c r="P107" s="122"/>
      <c r="Q107" s="122"/>
      <c r="R107" s="122"/>
      <c r="S107" s="122"/>
      <c r="T107" s="122"/>
      <c r="U107" s="122"/>
      <c r="V107" s="122"/>
      <c r="W107" s="122"/>
      <c r="X107" s="122"/>
      <c r="Y107" s="122"/>
      <c r="Z107" s="122"/>
      <c r="AA107" s="122"/>
      <c r="AB107" s="122"/>
      <c r="AC107" s="122"/>
      <c r="AD107" s="122"/>
      <c r="AE107" s="122"/>
      <c r="AF107" s="122"/>
      <c r="AG107" s="124">
        <f>ROUND(AG108+SUM(AG111:AG118),2)</f>
        <v>0</v>
      </c>
      <c r="AH107" s="123"/>
      <c r="AI107" s="123"/>
      <c r="AJ107" s="123"/>
      <c r="AK107" s="123"/>
      <c r="AL107" s="123"/>
      <c r="AM107" s="123"/>
      <c r="AN107" s="125">
        <f>SUM(AG107,AT107)</f>
        <v>0</v>
      </c>
      <c r="AO107" s="123"/>
      <c r="AP107" s="123"/>
      <c r="AQ107" s="126" t="s">
        <v>78</v>
      </c>
      <c r="AR107" s="127"/>
      <c r="AS107" s="128">
        <f>ROUND(AS108+SUM(AS111:AS118),2)</f>
        <v>0</v>
      </c>
      <c r="AT107" s="129">
        <f>ROUND(SUM(AV107:AW107),2)</f>
        <v>0</v>
      </c>
      <c r="AU107" s="130">
        <f>ROUND(AU108+SUM(AU111:AU118),5)</f>
        <v>0</v>
      </c>
      <c r="AV107" s="129">
        <f>ROUND(AZ107*L29,2)</f>
        <v>0</v>
      </c>
      <c r="AW107" s="129">
        <f>ROUND(BA107*L30,2)</f>
        <v>0</v>
      </c>
      <c r="AX107" s="129">
        <f>ROUND(BB107*L29,2)</f>
        <v>0</v>
      </c>
      <c r="AY107" s="129">
        <f>ROUND(BC107*L30,2)</f>
        <v>0</v>
      </c>
      <c r="AZ107" s="129">
        <f>ROUND(AZ108+SUM(AZ111:AZ118),2)</f>
        <v>0</v>
      </c>
      <c r="BA107" s="129">
        <f>ROUND(BA108+SUM(BA111:BA118),2)</f>
        <v>0</v>
      </c>
      <c r="BB107" s="129">
        <f>ROUND(BB108+SUM(BB111:BB118),2)</f>
        <v>0</v>
      </c>
      <c r="BC107" s="129">
        <f>ROUND(BC108+SUM(BC111:BC118),2)</f>
        <v>0</v>
      </c>
      <c r="BD107" s="131">
        <f>ROUND(BD108+SUM(BD111:BD118),2)</f>
        <v>0</v>
      </c>
      <c r="BE107" s="7"/>
      <c r="BS107" s="132" t="s">
        <v>72</v>
      </c>
      <c r="BT107" s="132" t="s">
        <v>79</v>
      </c>
      <c r="BU107" s="132" t="s">
        <v>74</v>
      </c>
      <c r="BV107" s="132" t="s">
        <v>75</v>
      </c>
      <c r="BW107" s="132" t="s">
        <v>117</v>
      </c>
      <c r="BX107" s="132" t="s">
        <v>5</v>
      </c>
      <c r="CL107" s="132" t="s">
        <v>1</v>
      </c>
      <c r="CM107" s="132" t="s">
        <v>81</v>
      </c>
    </row>
    <row r="108" s="4" customFormat="1" ht="16.5" customHeight="1">
      <c r="A108" s="4"/>
      <c r="B108" s="71"/>
      <c r="C108" s="133"/>
      <c r="D108" s="133"/>
      <c r="E108" s="134" t="s">
        <v>82</v>
      </c>
      <c r="F108" s="134"/>
      <c r="G108" s="134"/>
      <c r="H108" s="134"/>
      <c r="I108" s="134"/>
      <c r="J108" s="133"/>
      <c r="K108" s="134" t="s">
        <v>83</v>
      </c>
      <c r="L108" s="134"/>
      <c r="M108" s="134"/>
      <c r="N108" s="134"/>
      <c r="O108" s="134"/>
      <c r="P108" s="134"/>
      <c r="Q108" s="134"/>
      <c r="R108" s="134"/>
      <c r="S108" s="134"/>
      <c r="T108" s="134"/>
      <c r="U108" s="134"/>
      <c r="V108" s="134"/>
      <c r="W108" s="134"/>
      <c r="X108" s="134"/>
      <c r="Y108" s="134"/>
      <c r="Z108" s="134"/>
      <c r="AA108" s="134"/>
      <c r="AB108" s="134"/>
      <c r="AC108" s="134"/>
      <c r="AD108" s="134"/>
      <c r="AE108" s="134"/>
      <c r="AF108" s="134"/>
      <c r="AG108" s="135">
        <f>ROUND(SUM(AG109:AG110),2)</f>
        <v>0</v>
      </c>
      <c r="AH108" s="133"/>
      <c r="AI108" s="133"/>
      <c r="AJ108" s="133"/>
      <c r="AK108" s="133"/>
      <c r="AL108" s="133"/>
      <c r="AM108" s="133"/>
      <c r="AN108" s="136">
        <f>SUM(AG108,AT108)</f>
        <v>0</v>
      </c>
      <c r="AO108" s="133"/>
      <c r="AP108" s="133"/>
      <c r="AQ108" s="137" t="s">
        <v>84</v>
      </c>
      <c r="AR108" s="73"/>
      <c r="AS108" s="138">
        <f>ROUND(SUM(AS109:AS110),2)</f>
        <v>0</v>
      </c>
      <c r="AT108" s="139">
        <f>ROUND(SUM(AV108:AW108),2)</f>
        <v>0</v>
      </c>
      <c r="AU108" s="140">
        <f>ROUND(SUM(AU109:AU110),5)</f>
        <v>0</v>
      </c>
      <c r="AV108" s="139">
        <f>ROUND(AZ108*L29,2)</f>
        <v>0</v>
      </c>
      <c r="AW108" s="139">
        <f>ROUND(BA108*L30,2)</f>
        <v>0</v>
      </c>
      <c r="AX108" s="139">
        <f>ROUND(BB108*L29,2)</f>
        <v>0</v>
      </c>
      <c r="AY108" s="139">
        <f>ROUND(BC108*L30,2)</f>
        <v>0</v>
      </c>
      <c r="AZ108" s="139">
        <f>ROUND(SUM(AZ109:AZ110),2)</f>
        <v>0</v>
      </c>
      <c r="BA108" s="139">
        <f>ROUND(SUM(BA109:BA110),2)</f>
        <v>0</v>
      </c>
      <c r="BB108" s="139">
        <f>ROUND(SUM(BB109:BB110),2)</f>
        <v>0</v>
      </c>
      <c r="BC108" s="139">
        <f>ROUND(SUM(BC109:BC110),2)</f>
        <v>0</v>
      </c>
      <c r="BD108" s="141">
        <f>ROUND(SUM(BD109:BD110),2)</f>
        <v>0</v>
      </c>
      <c r="BE108" s="4"/>
      <c r="BS108" s="142" t="s">
        <v>72</v>
      </c>
      <c r="BT108" s="142" t="s">
        <v>81</v>
      </c>
      <c r="BU108" s="142" t="s">
        <v>74</v>
      </c>
      <c r="BV108" s="142" t="s">
        <v>75</v>
      </c>
      <c r="BW108" s="142" t="s">
        <v>118</v>
      </c>
      <c r="BX108" s="142" t="s">
        <v>117</v>
      </c>
      <c r="CL108" s="142" t="s">
        <v>1</v>
      </c>
    </row>
    <row r="109" s="4" customFormat="1" ht="16.5" customHeight="1">
      <c r="A109" s="143" t="s">
        <v>86</v>
      </c>
      <c r="B109" s="71"/>
      <c r="C109" s="133"/>
      <c r="D109" s="133"/>
      <c r="E109" s="133"/>
      <c r="F109" s="134" t="s">
        <v>87</v>
      </c>
      <c r="G109" s="134"/>
      <c r="H109" s="134"/>
      <c r="I109" s="134"/>
      <c r="J109" s="134"/>
      <c r="K109" s="133"/>
      <c r="L109" s="134" t="s">
        <v>83</v>
      </c>
      <c r="M109" s="134"/>
      <c r="N109" s="134"/>
      <c r="O109" s="134"/>
      <c r="P109" s="134"/>
      <c r="Q109" s="134"/>
      <c r="R109" s="134"/>
      <c r="S109" s="134"/>
      <c r="T109" s="134"/>
      <c r="U109" s="134"/>
      <c r="V109" s="134"/>
      <c r="W109" s="134"/>
      <c r="X109" s="134"/>
      <c r="Y109" s="134"/>
      <c r="Z109" s="134"/>
      <c r="AA109" s="134"/>
      <c r="AB109" s="134"/>
      <c r="AC109" s="134"/>
      <c r="AD109" s="134"/>
      <c r="AE109" s="134"/>
      <c r="AF109" s="134"/>
      <c r="AG109" s="136">
        <f>'D.1.1.e - Architektonicko..._01'!J34</f>
        <v>0</v>
      </c>
      <c r="AH109" s="133"/>
      <c r="AI109" s="133"/>
      <c r="AJ109" s="133"/>
      <c r="AK109" s="133"/>
      <c r="AL109" s="133"/>
      <c r="AM109" s="133"/>
      <c r="AN109" s="136">
        <f>SUM(AG109,AT109)</f>
        <v>0</v>
      </c>
      <c r="AO109" s="133"/>
      <c r="AP109" s="133"/>
      <c r="AQ109" s="137" t="s">
        <v>84</v>
      </c>
      <c r="AR109" s="73"/>
      <c r="AS109" s="138">
        <v>0</v>
      </c>
      <c r="AT109" s="139">
        <f>ROUND(SUM(AV109:AW109),2)</f>
        <v>0</v>
      </c>
      <c r="AU109" s="140">
        <f>'D.1.1.e - Architektonicko..._01'!P143</f>
        <v>0</v>
      </c>
      <c r="AV109" s="139">
        <f>'D.1.1.e - Architektonicko..._01'!J37</f>
        <v>0</v>
      </c>
      <c r="AW109" s="139">
        <f>'D.1.1.e - Architektonicko..._01'!J38</f>
        <v>0</v>
      </c>
      <c r="AX109" s="139">
        <f>'D.1.1.e - Architektonicko..._01'!J39</f>
        <v>0</v>
      </c>
      <c r="AY109" s="139">
        <f>'D.1.1.e - Architektonicko..._01'!J40</f>
        <v>0</v>
      </c>
      <c r="AZ109" s="139">
        <f>'D.1.1.e - Architektonicko..._01'!F37</f>
        <v>0</v>
      </c>
      <c r="BA109" s="139">
        <f>'D.1.1.e - Architektonicko..._01'!F38</f>
        <v>0</v>
      </c>
      <c r="BB109" s="139">
        <f>'D.1.1.e - Architektonicko..._01'!F39</f>
        <v>0</v>
      </c>
      <c r="BC109" s="139">
        <f>'D.1.1.e - Architektonicko..._01'!F40</f>
        <v>0</v>
      </c>
      <c r="BD109" s="141">
        <f>'D.1.1.e - Architektonicko..._01'!F41</f>
        <v>0</v>
      </c>
      <c r="BE109" s="4"/>
      <c r="BT109" s="142" t="s">
        <v>88</v>
      </c>
      <c r="BV109" s="142" t="s">
        <v>75</v>
      </c>
      <c r="BW109" s="142" t="s">
        <v>119</v>
      </c>
      <c r="BX109" s="142" t="s">
        <v>118</v>
      </c>
      <c r="CL109" s="142" t="s">
        <v>1</v>
      </c>
    </row>
    <row r="110" s="4" customFormat="1" ht="16.5" customHeight="1">
      <c r="A110" s="143" t="s">
        <v>86</v>
      </c>
      <c r="B110" s="71"/>
      <c r="C110" s="133"/>
      <c r="D110" s="133"/>
      <c r="E110" s="133"/>
      <c r="F110" s="134" t="s">
        <v>90</v>
      </c>
      <c r="G110" s="134"/>
      <c r="H110" s="134"/>
      <c r="I110" s="134"/>
      <c r="J110" s="134"/>
      <c r="K110" s="133"/>
      <c r="L110" s="134" t="s">
        <v>83</v>
      </c>
      <c r="M110" s="134"/>
      <c r="N110" s="134"/>
      <c r="O110" s="134"/>
      <c r="P110" s="134"/>
      <c r="Q110" s="134"/>
      <c r="R110" s="134"/>
      <c r="S110" s="134"/>
      <c r="T110" s="134"/>
      <c r="U110" s="134"/>
      <c r="V110" s="134"/>
      <c r="W110" s="134"/>
      <c r="X110" s="134"/>
      <c r="Y110" s="134"/>
      <c r="Z110" s="134"/>
      <c r="AA110" s="134"/>
      <c r="AB110" s="134"/>
      <c r="AC110" s="134"/>
      <c r="AD110" s="134"/>
      <c r="AE110" s="134"/>
      <c r="AF110" s="134"/>
      <c r="AG110" s="136">
        <f>'D.1.1.u - Architektonicko..._01'!J34</f>
        <v>0</v>
      </c>
      <c r="AH110" s="133"/>
      <c r="AI110" s="133"/>
      <c r="AJ110" s="133"/>
      <c r="AK110" s="133"/>
      <c r="AL110" s="133"/>
      <c r="AM110" s="133"/>
      <c r="AN110" s="136">
        <f>SUM(AG110,AT110)</f>
        <v>0</v>
      </c>
      <c r="AO110" s="133"/>
      <c r="AP110" s="133"/>
      <c r="AQ110" s="137" t="s">
        <v>84</v>
      </c>
      <c r="AR110" s="73"/>
      <c r="AS110" s="138">
        <v>0</v>
      </c>
      <c r="AT110" s="139">
        <f>ROUND(SUM(AV110:AW110),2)</f>
        <v>0</v>
      </c>
      <c r="AU110" s="140">
        <f>'D.1.1.u - Architektonicko..._01'!P139</f>
        <v>0</v>
      </c>
      <c r="AV110" s="139">
        <f>'D.1.1.u - Architektonicko..._01'!J37</f>
        <v>0</v>
      </c>
      <c r="AW110" s="139">
        <f>'D.1.1.u - Architektonicko..._01'!J38</f>
        <v>0</v>
      </c>
      <c r="AX110" s="139">
        <f>'D.1.1.u - Architektonicko..._01'!J39</f>
        <v>0</v>
      </c>
      <c r="AY110" s="139">
        <f>'D.1.1.u - Architektonicko..._01'!J40</f>
        <v>0</v>
      </c>
      <c r="AZ110" s="139">
        <f>'D.1.1.u - Architektonicko..._01'!F37</f>
        <v>0</v>
      </c>
      <c r="BA110" s="139">
        <f>'D.1.1.u - Architektonicko..._01'!F38</f>
        <v>0</v>
      </c>
      <c r="BB110" s="139">
        <f>'D.1.1.u - Architektonicko..._01'!F39</f>
        <v>0</v>
      </c>
      <c r="BC110" s="139">
        <f>'D.1.1.u - Architektonicko..._01'!F40</f>
        <v>0</v>
      </c>
      <c r="BD110" s="141">
        <f>'D.1.1.u - Architektonicko..._01'!F41</f>
        <v>0</v>
      </c>
      <c r="BE110" s="4"/>
      <c r="BT110" s="142" t="s">
        <v>88</v>
      </c>
      <c r="BV110" s="142" t="s">
        <v>75</v>
      </c>
      <c r="BW110" s="142" t="s">
        <v>120</v>
      </c>
      <c r="BX110" s="142" t="s">
        <v>118</v>
      </c>
      <c r="CL110" s="142" t="s">
        <v>1</v>
      </c>
    </row>
    <row r="111" s="4" customFormat="1" ht="16.5" customHeight="1">
      <c r="A111" s="143" t="s">
        <v>86</v>
      </c>
      <c r="B111" s="71"/>
      <c r="C111" s="133"/>
      <c r="D111" s="133"/>
      <c r="E111" s="134" t="s">
        <v>92</v>
      </c>
      <c r="F111" s="134"/>
      <c r="G111" s="134"/>
      <c r="H111" s="134"/>
      <c r="I111" s="134"/>
      <c r="J111" s="133"/>
      <c r="K111" s="134" t="s">
        <v>121</v>
      </c>
      <c r="L111" s="134"/>
      <c r="M111" s="134"/>
      <c r="N111" s="134"/>
      <c r="O111" s="134"/>
      <c r="P111" s="134"/>
      <c r="Q111" s="134"/>
      <c r="R111" s="134"/>
      <c r="S111" s="134"/>
      <c r="T111" s="134"/>
      <c r="U111" s="134"/>
      <c r="V111" s="134"/>
      <c r="W111" s="134"/>
      <c r="X111" s="134"/>
      <c r="Y111" s="134"/>
      <c r="Z111" s="134"/>
      <c r="AA111" s="134"/>
      <c r="AB111" s="134"/>
      <c r="AC111" s="134"/>
      <c r="AD111" s="134"/>
      <c r="AE111" s="134"/>
      <c r="AF111" s="134"/>
      <c r="AG111" s="136">
        <f>'D.1.4.A.u - Vytápění'!J32</f>
        <v>0</v>
      </c>
      <c r="AH111" s="133"/>
      <c r="AI111" s="133"/>
      <c r="AJ111" s="133"/>
      <c r="AK111" s="133"/>
      <c r="AL111" s="133"/>
      <c r="AM111" s="133"/>
      <c r="AN111" s="136">
        <f>SUM(AG111,AT111)</f>
        <v>0</v>
      </c>
      <c r="AO111" s="133"/>
      <c r="AP111" s="133"/>
      <c r="AQ111" s="137" t="s">
        <v>84</v>
      </c>
      <c r="AR111" s="73"/>
      <c r="AS111" s="138">
        <v>0</v>
      </c>
      <c r="AT111" s="139">
        <f>ROUND(SUM(AV111:AW111),2)</f>
        <v>0</v>
      </c>
      <c r="AU111" s="140">
        <f>'D.1.4.A.u - Vytápění'!P127</f>
        <v>0</v>
      </c>
      <c r="AV111" s="139">
        <f>'D.1.4.A.u - Vytápění'!J35</f>
        <v>0</v>
      </c>
      <c r="AW111" s="139">
        <f>'D.1.4.A.u - Vytápění'!J36</f>
        <v>0</v>
      </c>
      <c r="AX111" s="139">
        <f>'D.1.4.A.u - Vytápění'!J37</f>
        <v>0</v>
      </c>
      <c r="AY111" s="139">
        <f>'D.1.4.A.u - Vytápění'!J38</f>
        <v>0</v>
      </c>
      <c r="AZ111" s="139">
        <f>'D.1.4.A.u - Vytápění'!F35</f>
        <v>0</v>
      </c>
      <c r="BA111" s="139">
        <f>'D.1.4.A.u - Vytápění'!F36</f>
        <v>0</v>
      </c>
      <c r="BB111" s="139">
        <f>'D.1.4.A.u - Vytápění'!F37</f>
        <v>0</v>
      </c>
      <c r="BC111" s="139">
        <f>'D.1.4.A.u - Vytápění'!F38</f>
        <v>0</v>
      </c>
      <c r="BD111" s="141">
        <f>'D.1.4.A.u - Vytápění'!F39</f>
        <v>0</v>
      </c>
      <c r="BE111" s="4"/>
      <c r="BT111" s="142" t="s">
        <v>81</v>
      </c>
      <c r="BV111" s="142" t="s">
        <v>75</v>
      </c>
      <c r="BW111" s="142" t="s">
        <v>122</v>
      </c>
      <c r="BX111" s="142" t="s">
        <v>117</v>
      </c>
      <c r="CL111" s="142" t="s">
        <v>1</v>
      </c>
    </row>
    <row r="112" s="4" customFormat="1" ht="16.5" customHeight="1">
      <c r="A112" s="143" t="s">
        <v>86</v>
      </c>
      <c r="B112" s="71"/>
      <c r="C112" s="133"/>
      <c r="D112" s="133"/>
      <c r="E112" s="134" t="s">
        <v>95</v>
      </c>
      <c r="F112" s="134"/>
      <c r="G112" s="134"/>
      <c r="H112" s="134"/>
      <c r="I112" s="134"/>
      <c r="J112" s="133"/>
      <c r="K112" s="134" t="s">
        <v>96</v>
      </c>
      <c r="L112" s="134"/>
      <c r="M112" s="134"/>
      <c r="N112" s="134"/>
      <c r="O112" s="134"/>
      <c r="P112" s="134"/>
      <c r="Q112" s="134"/>
      <c r="R112" s="134"/>
      <c r="S112" s="134"/>
      <c r="T112" s="134"/>
      <c r="U112" s="134"/>
      <c r="V112" s="134"/>
      <c r="W112" s="134"/>
      <c r="X112" s="134"/>
      <c r="Y112" s="134"/>
      <c r="Z112" s="134"/>
      <c r="AA112" s="134"/>
      <c r="AB112" s="134"/>
      <c r="AC112" s="134"/>
      <c r="AD112" s="134"/>
      <c r="AE112" s="134"/>
      <c r="AF112" s="134"/>
      <c r="AG112" s="136">
        <f>'D.1.4.C.e - Vzduchotechnika_01'!J32</f>
        <v>0</v>
      </c>
      <c r="AH112" s="133"/>
      <c r="AI112" s="133"/>
      <c r="AJ112" s="133"/>
      <c r="AK112" s="133"/>
      <c r="AL112" s="133"/>
      <c r="AM112" s="133"/>
      <c r="AN112" s="136">
        <f>SUM(AG112,AT112)</f>
        <v>0</v>
      </c>
      <c r="AO112" s="133"/>
      <c r="AP112" s="133"/>
      <c r="AQ112" s="137" t="s">
        <v>84</v>
      </c>
      <c r="AR112" s="73"/>
      <c r="AS112" s="138">
        <v>0</v>
      </c>
      <c r="AT112" s="139">
        <f>ROUND(SUM(AV112:AW112),2)</f>
        <v>0</v>
      </c>
      <c r="AU112" s="140">
        <f>'D.1.4.C.e - Vzduchotechnika_01'!P125</f>
        <v>0</v>
      </c>
      <c r="AV112" s="139">
        <f>'D.1.4.C.e - Vzduchotechnika_01'!J35</f>
        <v>0</v>
      </c>
      <c r="AW112" s="139">
        <f>'D.1.4.C.e - Vzduchotechnika_01'!J36</f>
        <v>0</v>
      </c>
      <c r="AX112" s="139">
        <f>'D.1.4.C.e - Vzduchotechnika_01'!J37</f>
        <v>0</v>
      </c>
      <c r="AY112" s="139">
        <f>'D.1.4.C.e - Vzduchotechnika_01'!J38</f>
        <v>0</v>
      </c>
      <c r="AZ112" s="139">
        <f>'D.1.4.C.e - Vzduchotechnika_01'!F35</f>
        <v>0</v>
      </c>
      <c r="BA112" s="139">
        <f>'D.1.4.C.e - Vzduchotechnika_01'!F36</f>
        <v>0</v>
      </c>
      <c r="BB112" s="139">
        <f>'D.1.4.C.e - Vzduchotechnika_01'!F37</f>
        <v>0</v>
      </c>
      <c r="BC112" s="139">
        <f>'D.1.4.C.e - Vzduchotechnika_01'!F38</f>
        <v>0</v>
      </c>
      <c r="BD112" s="141">
        <f>'D.1.4.C.e - Vzduchotechnika_01'!F39</f>
        <v>0</v>
      </c>
      <c r="BE112" s="4"/>
      <c r="BT112" s="142" t="s">
        <v>81</v>
      </c>
      <c r="BV112" s="142" t="s">
        <v>75</v>
      </c>
      <c r="BW112" s="142" t="s">
        <v>123</v>
      </c>
      <c r="BX112" s="142" t="s">
        <v>117</v>
      </c>
      <c r="CL112" s="142" t="s">
        <v>1</v>
      </c>
    </row>
    <row r="113" s="4" customFormat="1" ht="16.5" customHeight="1">
      <c r="A113" s="143" t="s">
        <v>86</v>
      </c>
      <c r="B113" s="71"/>
      <c r="C113" s="133"/>
      <c r="D113" s="133"/>
      <c r="E113" s="134" t="s">
        <v>98</v>
      </c>
      <c r="F113" s="134"/>
      <c r="G113" s="134"/>
      <c r="H113" s="134"/>
      <c r="I113" s="134"/>
      <c r="J113" s="133"/>
      <c r="K113" s="134" t="s">
        <v>99</v>
      </c>
      <c r="L113" s="134"/>
      <c r="M113" s="134"/>
      <c r="N113" s="134"/>
      <c r="O113" s="134"/>
      <c r="P113" s="134"/>
      <c r="Q113" s="134"/>
      <c r="R113" s="134"/>
      <c r="S113" s="134"/>
      <c r="T113" s="134"/>
      <c r="U113" s="134"/>
      <c r="V113" s="134"/>
      <c r="W113" s="134"/>
      <c r="X113" s="134"/>
      <c r="Y113" s="134"/>
      <c r="Z113" s="134"/>
      <c r="AA113" s="134"/>
      <c r="AB113" s="134"/>
      <c r="AC113" s="134"/>
      <c r="AD113" s="134"/>
      <c r="AE113" s="134"/>
      <c r="AF113" s="134"/>
      <c r="AG113" s="136">
        <f>'D.1.4.E.u - Zařízení tech..._01'!J32</f>
        <v>0</v>
      </c>
      <c r="AH113" s="133"/>
      <c r="AI113" s="133"/>
      <c r="AJ113" s="133"/>
      <c r="AK113" s="133"/>
      <c r="AL113" s="133"/>
      <c r="AM113" s="133"/>
      <c r="AN113" s="136">
        <f>SUM(AG113,AT113)</f>
        <v>0</v>
      </c>
      <c r="AO113" s="133"/>
      <c r="AP113" s="133"/>
      <c r="AQ113" s="137" t="s">
        <v>84</v>
      </c>
      <c r="AR113" s="73"/>
      <c r="AS113" s="138">
        <v>0</v>
      </c>
      <c r="AT113" s="139">
        <f>ROUND(SUM(AV113:AW113),2)</f>
        <v>0</v>
      </c>
      <c r="AU113" s="140">
        <f>'D.1.4.E.u - Zařízení tech..._01'!P126</f>
        <v>0</v>
      </c>
      <c r="AV113" s="139">
        <f>'D.1.4.E.u - Zařízení tech..._01'!J35</f>
        <v>0</v>
      </c>
      <c r="AW113" s="139">
        <f>'D.1.4.E.u - Zařízení tech..._01'!J36</f>
        <v>0</v>
      </c>
      <c r="AX113" s="139">
        <f>'D.1.4.E.u - Zařízení tech..._01'!J37</f>
        <v>0</v>
      </c>
      <c r="AY113" s="139">
        <f>'D.1.4.E.u - Zařízení tech..._01'!J38</f>
        <v>0</v>
      </c>
      <c r="AZ113" s="139">
        <f>'D.1.4.E.u - Zařízení tech..._01'!F35</f>
        <v>0</v>
      </c>
      <c r="BA113" s="139">
        <f>'D.1.4.E.u - Zařízení tech..._01'!F36</f>
        <v>0</v>
      </c>
      <c r="BB113" s="139">
        <f>'D.1.4.E.u - Zařízení tech..._01'!F37</f>
        <v>0</v>
      </c>
      <c r="BC113" s="139">
        <f>'D.1.4.E.u - Zařízení tech..._01'!F38</f>
        <v>0</v>
      </c>
      <c r="BD113" s="141">
        <f>'D.1.4.E.u - Zařízení tech..._01'!F39</f>
        <v>0</v>
      </c>
      <c r="BE113" s="4"/>
      <c r="BT113" s="142" t="s">
        <v>81</v>
      </c>
      <c r="BV113" s="142" t="s">
        <v>75</v>
      </c>
      <c r="BW113" s="142" t="s">
        <v>124</v>
      </c>
      <c r="BX113" s="142" t="s">
        <v>117</v>
      </c>
      <c r="CL113" s="142" t="s">
        <v>1</v>
      </c>
    </row>
    <row r="114" s="4" customFormat="1" ht="16.5" customHeight="1">
      <c r="A114" s="143" t="s">
        <v>86</v>
      </c>
      <c r="B114" s="71"/>
      <c r="C114" s="133"/>
      <c r="D114" s="133"/>
      <c r="E114" s="134" t="s">
        <v>101</v>
      </c>
      <c r="F114" s="134"/>
      <c r="G114" s="134"/>
      <c r="H114" s="134"/>
      <c r="I114" s="134"/>
      <c r="J114" s="133"/>
      <c r="K114" s="134" t="s">
        <v>102</v>
      </c>
      <c r="L114" s="134"/>
      <c r="M114" s="134"/>
      <c r="N114" s="134"/>
      <c r="O114" s="134"/>
      <c r="P114" s="134"/>
      <c r="Q114" s="134"/>
      <c r="R114" s="134"/>
      <c r="S114" s="134"/>
      <c r="T114" s="134"/>
      <c r="U114" s="134"/>
      <c r="V114" s="134"/>
      <c r="W114" s="134"/>
      <c r="X114" s="134"/>
      <c r="Y114" s="134"/>
      <c r="Z114" s="134"/>
      <c r="AA114" s="134"/>
      <c r="AB114" s="134"/>
      <c r="AC114" s="134"/>
      <c r="AD114" s="134"/>
      <c r="AE114" s="134"/>
      <c r="AF114" s="134"/>
      <c r="AG114" s="136">
        <f>'D.1.4.G.u - Elektroinstalace_01'!J32</f>
        <v>0</v>
      </c>
      <c r="AH114" s="133"/>
      <c r="AI114" s="133"/>
      <c r="AJ114" s="133"/>
      <c r="AK114" s="133"/>
      <c r="AL114" s="133"/>
      <c r="AM114" s="133"/>
      <c r="AN114" s="136">
        <f>SUM(AG114,AT114)</f>
        <v>0</v>
      </c>
      <c r="AO114" s="133"/>
      <c r="AP114" s="133"/>
      <c r="AQ114" s="137" t="s">
        <v>84</v>
      </c>
      <c r="AR114" s="73"/>
      <c r="AS114" s="138">
        <v>0</v>
      </c>
      <c r="AT114" s="139">
        <f>ROUND(SUM(AV114:AW114),2)</f>
        <v>0</v>
      </c>
      <c r="AU114" s="140">
        <f>'D.1.4.G.u - Elektroinstalace_01'!P140</f>
        <v>0</v>
      </c>
      <c r="AV114" s="139">
        <f>'D.1.4.G.u - Elektroinstalace_01'!J35</f>
        <v>0</v>
      </c>
      <c r="AW114" s="139">
        <f>'D.1.4.G.u - Elektroinstalace_01'!J36</f>
        <v>0</v>
      </c>
      <c r="AX114" s="139">
        <f>'D.1.4.G.u - Elektroinstalace_01'!J37</f>
        <v>0</v>
      </c>
      <c r="AY114" s="139">
        <f>'D.1.4.G.u - Elektroinstalace_01'!J38</f>
        <v>0</v>
      </c>
      <c r="AZ114" s="139">
        <f>'D.1.4.G.u - Elektroinstalace_01'!F35</f>
        <v>0</v>
      </c>
      <c r="BA114" s="139">
        <f>'D.1.4.G.u - Elektroinstalace_01'!F36</f>
        <v>0</v>
      </c>
      <c r="BB114" s="139">
        <f>'D.1.4.G.u - Elektroinstalace_01'!F37</f>
        <v>0</v>
      </c>
      <c r="BC114" s="139">
        <f>'D.1.4.G.u - Elektroinstalace_01'!F38</f>
        <v>0</v>
      </c>
      <c r="BD114" s="141">
        <f>'D.1.4.G.u - Elektroinstalace_01'!F39</f>
        <v>0</v>
      </c>
      <c r="BE114" s="4"/>
      <c r="BT114" s="142" t="s">
        <v>81</v>
      </c>
      <c r="BV114" s="142" t="s">
        <v>75</v>
      </c>
      <c r="BW114" s="142" t="s">
        <v>125</v>
      </c>
      <c r="BX114" s="142" t="s">
        <v>117</v>
      </c>
      <c r="CL114" s="142" t="s">
        <v>1</v>
      </c>
    </row>
    <row r="115" s="4" customFormat="1" ht="16.5" customHeight="1">
      <c r="A115" s="143" t="s">
        <v>86</v>
      </c>
      <c r="B115" s="71"/>
      <c r="C115" s="133"/>
      <c r="D115" s="133"/>
      <c r="E115" s="134" t="s">
        <v>104</v>
      </c>
      <c r="F115" s="134"/>
      <c r="G115" s="134"/>
      <c r="H115" s="134"/>
      <c r="I115" s="134"/>
      <c r="J115" s="133"/>
      <c r="K115" s="134" t="s">
        <v>102</v>
      </c>
      <c r="L115" s="134"/>
      <c r="M115" s="134"/>
      <c r="N115" s="134"/>
      <c r="O115" s="134"/>
      <c r="P115" s="134"/>
      <c r="Q115" s="134"/>
      <c r="R115" s="134"/>
      <c r="S115" s="134"/>
      <c r="T115" s="134"/>
      <c r="U115" s="134"/>
      <c r="V115" s="134"/>
      <c r="W115" s="134"/>
      <c r="X115" s="134"/>
      <c r="Y115" s="134"/>
      <c r="Z115" s="134"/>
      <c r="AA115" s="134"/>
      <c r="AB115" s="134"/>
      <c r="AC115" s="134"/>
      <c r="AD115" s="134"/>
      <c r="AE115" s="134"/>
      <c r="AF115" s="134"/>
      <c r="AG115" s="136">
        <f>'D.1.4.G.e - Elektroinstalace_01'!J32</f>
        <v>0</v>
      </c>
      <c r="AH115" s="133"/>
      <c r="AI115" s="133"/>
      <c r="AJ115" s="133"/>
      <c r="AK115" s="133"/>
      <c r="AL115" s="133"/>
      <c r="AM115" s="133"/>
      <c r="AN115" s="136">
        <f>SUM(AG115,AT115)</f>
        <v>0</v>
      </c>
      <c r="AO115" s="133"/>
      <c r="AP115" s="133"/>
      <c r="AQ115" s="137" t="s">
        <v>84</v>
      </c>
      <c r="AR115" s="73"/>
      <c r="AS115" s="138">
        <v>0</v>
      </c>
      <c r="AT115" s="139">
        <f>ROUND(SUM(AV115:AW115),2)</f>
        <v>0</v>
      </c>
      <c r="AU115" s="140">
        <f>'D.1.4.G.e - Elektroinstalace_01'!P121</f>
        <v>0</v>
      </c>
      <c r="AV115" s="139">
        <f>'D.1.4.G.e - Elektroinstalace_01'!J35</f>
        <v>0</v>
      </c>
      <c r="AW115" s="139">
        <f>'D.1.4.G.e - Elektroinstalace_01'!J36</f>
        <v>0</v>
      </c>
      <c r="AX115" s="139">
        <f>'D.1.4.G.e - Elektroinstalace_01'!J37</f>
        <v>0</v>
      </c>
      <c r="AY115" s="139">
        <f>'D.1.4.G.e - Elektroinstalace_01'!J38</f>
        <v>0</v>
      </c>
      <c r="AZ115" s="139">
        <f>'D.1.4.G.e - Elektroinstalace_01'!F35</f>
        <v>0</v>
      </c>
      <c r="BA115" s="139">
        <f>'D.1.4.G.e - Elektroinstalace_01'!F36</f>
        <v>0</v>
      </c>
      <c r="BB115" s="139">
        <f>'D.1.4.G.e - Elektroinstalace_01'!F37</f>
        <v>0</v>
      </c>
      <c r="BC115" s="139">
        <f>'D.1.4.G.e - Elektroinstalace_01'!F38</f>
        <v>0</v>
      </c>
      <c r="BD115" s="141">
        <f>'D.1.4.G.e - Elektroinstalace_01'!F39</f>
        <v>0</v>
      </c>
      <c r="BE115" s="4"/>
      <c r="BT115" s="142" t="s">
        <v>81</v>
      </c>
      <c r="BV115" s="142" t="s">
        <v>75</v>
      </c>
      <c r="BW115" s="142" t="s">
        <v>126</v>
      </c>
      <c r="BX115" s="142" t="s">
        <v>117</v>
      </c>
      <c r="CL115" s="142" t="s">
        <v>1</v>
      </c>
    </row>
    <row r="116" s="4" customFormat="1" ht="16.5" customHeight="1">
      <c r="A116" s="143" t="s">
        <v>86</v>
      </c>
      <c r="B116" s="71"/>
      <c r="C116" s="133"/>
      <c r="D116" s="133"/>
      <c r="E116" s="134" t="s">
        <v>127</v>
      </c>
      <c r="F116" s="134"/>
      <c r="G116" s="134"/>
      <c r="H116" s="134"/>
      <c r="I116" s="134"/>
      <c r="J116" s="133"/>
      <c r="K116" s="134" t="s">
        <v>128</v>
      </c>
      <c r="L116" s="134"/>
      <c r="M116" s="134"/>
      <c r="N116" s="134"/>
      <c r="O116" s="134"/>
      <c r="P116" s="134"/>
      <c r="Q116" s="134"/>
      <c r="R116" s="134"/>
      <c r="S116" s="134"/>
      <c r="T116" s="134"/>
      <c r="U116" s="134"/>
      <c r="V116" s="134"/>
      <c r="W116" s="134"/>
      <c r="X116" s="134"/>
      <c r="Y116" s="134"/>
      <c r="Z116" s="134"/>
      <c r="AA116" s="134"/>
      <c r="AB116" s="134"/>
      <c r="AC116" s="134"/>
      <c r="AD116" s="134"/>
      <c r="AE116" s="134"/>
      <c r="AF116" s="134"/>
      <c r="AG116" s="136">
        <f>'D.1.4.H.u - Elektronické ...'!J32</f>
        <v>0</v>
      </c>
      <c r="AH116" s="133"/>
      <c r="AI116" s="133"/>
      <c r="AJ116" s="133"/>
      <c r="AK116" s="133"/>
      <c r="AL116" s="133"/>
      <c r="AM116" s="133"/>
      <c r="AN116" s="136">
        <f>SUM(AG116,AT116)</f>
        <v>0</v>
      </c>
      <c r="AO116" s="133"/>
      <c r="AP116" s="133"/>
      <c r="AQ116" s="137" t="s">
        <v>84</v>
      </c>
      <c r="AR116" s="73"/>
      <c r="AS116" s="138">
        <v>0</v>
      </c>
      <c r="AT116" s="139">
        <f>ROUND(SUM(AV116:AW116),2)</f>
        <v>0</v>
      </c>
      <c r="AU116" s="140">
        <f>'D.1.4.H.u - Elektronické ...'!P162</f>
        <v>0</v>
      </c>
      <c r="AV116" s="139">
        <f>'D.1.4.H.u - Elektronické ...'!J35</f>
        <v>0</v>
      </c>
      <c r="AW116" s="139">
        <f>'D.1.4.H.u - Elektronické ...'!J36</f>
        <v>0</v>
      </c>
      <c r="AX116" s="139">
        <f>'D.1.4.H.u - Elektronické ...'!J37</f>
        <v>0</v>
      </c>
      <c r="AY116" s="139">
        <f>'D.1.4.H.u - Elektronické ...'!J38</f>
        <v>0</v>
      </c>
      <c r="AZ116" s="139">
        <f>'D.1.4.H.u - Elektronické ...'!F35</f>
        <v>0</v>
      </c>
      <c r="BA116" s="139">
        <f>'D.1.4.H.u - Elektronické ...'!F36</f>
        <v>0</v>
      </c>
      <c r="BB116" s="139">
        <f>'D.1.4.H.u - Elektronické ...'!F37</f>
        <v>0</v>
      </c>
      <c r="BC116" s="139">
        <f>'D.1.4.H.u - Elektronické ...'!F38</f>
        <v>0</v>
      </c>
      <c r="BD116" s="141">
        <f>'D.1.4.H.u - Elektronické ...'!F39</f>
        <v>0</v>
      </c>
      <c r="BE116" s="4"/>
      <c r="BT116" s="142" t="s">
        <v>81</v>
      </c>
      <c r="BV116" s="142" t="s">
        <v>75</v>
      </c>
      <c r="BW116" s="142" t="s">
        <v>129</v>
      </c>
      <c r="BX116" s="142" t="s">
        <v>117</v>
      </c>
      <c r="CL116" s="142" t="s">
        <v>1</v>
      </c>
    </row>
    <row r="117" s="4" customFormat="1" ht="16.5" customHeight="1">
      <c r="A117" s="143" t="s">
        <v>86</v>
      </c>
      <c r="B117" s="71"/>
      <c r="C117" s="133"/>
      <c r="D117" s="133"/>
      <c r="E117" s="134" t="s">
        <v>106</v>
      </c>
      <c r="F117" s="134"/>
      <c r="G117" s="134"/>
      <c r="H117" s="134"/>
      <c r="I117" s="134"/>
      <c r="J117" s="133"/>
      <c r="K117" s="134" t="s">
        <v>107</v>
      </c>
      <c r="L117" s="134"/>
      <c r="M117" s="134"/>
      <c r="N117" s="134"/>
      <c r="O117" s="134"/>
      <c r="P117" s="134"/>
      <c r="Q117" s="134"/>
      <c r="R117" s="134"/>
      <c r="S117" s="134"/>
      <c r="T117" s="134"/>
      <c r="U117" s="134"/>
      <c r="V117" s="134"/>
      <c r="W117" s="134"/>
      <c r="X117" s="134"/>
      <c r="Y117" s="134"/>
      <c r="Z117" s="134"/>
      <c r="AA117" s="134"/>
      <c r="AB117" s="134"/>
      <c r="AC117" s="134"/>
      <c r="AD117" s="134"/>
      <c r="AE117" s="134"/>
      <c r="AF117" s="134"/>
      <c r="AG117" s="136">
        <f>'D.1.4.L.u - IRC_01'!J32</f>
        <v>0</v>
      </c>
      <c r="AH117" s="133"/>
      <c r="AI117" s="133"/>
      <c r="AJ117" s="133"/>
      <c r="AK117" s="133"/>
      <c r="AL117" s="133"/>
      <c r="AM117" s="133"/>
      <c r="AN117" s="136">
        <f>SUM(AG117,AT117)</f>
        <v>0</v>
      </c>
      <c r="AO117" s="133"/>
      <c r="AP117" s="133"/>
      <c r="AQ117" s="137" t="s">
        <v>84</v>
      </c>
      <c r="AR117" s="73"/>
      <c r="AS117" s="138">
        <v>0</v>
      </c>
      <c r="AT117" s="139">
        <f>ROUND(SUM(AV117:AW117),2)</f>
        <v>0</v>
      </c>
      <c r="AU117" s="140">
        <f>'D.1.4.L.u - IRC_01'!P126</f>
        <v>0</v>
      </c>
      <c r="AV117" s="139">
        <f>'D.1.4.L.u - IRC_01'!J35</f>
        <v>0</v>
      </c>
      <c r="AW117" s="139">
        <f>'D.1.4.L.u - IRC_01'!J36</f>
        <v>0</v>
      </c>
      <c r="AX117" s="139">
        <f>'D.1.4.L.u - IRC_01'!J37</f>
        <v>0</v>
      </c>
      <c r="AY117" s="139">
        <f>'D.1.4.L.u - IRC_01'!J38</f>
        <v>0</v>
      </c>
      <c r="AZ117" s="139">
        <f>'D.1.4.L.u - IRC_01'!F35</f>
        <v>0</v>
      </c>
      <c r="BA117" s="139">
        <f>'D.1.4.L.u - IRC_01'!F36</f>
        <v>0</v>
      </c>
      <c r="BB117" s="139">
        <f>'D.1.4.L.u - IRC_01'!F37</f>
        <v>0</v>
      </c>
      <c r="BC117" s="139">
        <f>'D.1.4.L.u - IRC_01'!F38</f>
        <v>0</v>
      </c>
      <c r="BD117" s="141">
        <f>'D.1.4.L.u - IRC_01'!F39</f>
        <v>0</v>
      </c>
      <c r="BE117" s="4"/>
      <c r="BT117" s="142" t="s">
        <v>81</v>
      </c>
      <c r="BV117" s="142" t="s">
        <v>75</v>
      </c>
      <c r="BW117" s="142" t="s">
        <v>130</v>
      </c>
      <c r="BX117" s="142" t="s">
        <v>117</v>
      </c>
      <c r="CL117" s="142" t="s">
        <v>1</v>
      </c>
    </row>
    <row r="118" s="4" customFormat="1" ht="16.5" customHeight="1">
      <c r="A118" s="143" t="s">
        <v>86</v>
      </c>
      <c r="B118" s="71"/>
      <c r="C118" s="133"/>
      <c r="D118" s="133"/>
      <c r="E118" s="134" t="s">
        <v>109</v>
      </c>
      <c r="F118" s="134"/>
      <c r="G118" s="134"/>
      <c r="H118" s="134"/>
      <c r="I118" s="134"/>
      <c r="J118" s="133"/>
      <c r="K118" s="134" t="s">
        <v>131</v>
      </c>
      <c r="L118" s="134"/>
      <c r="M118" s="134"/>
      <c r="N118" s="134"/>
      <c r="O118" s="134"/>
      <c r="P118" s="134"/>
      <c r="Q118" s="134"/>
      <c r="R118" s="134"/>
      <c r="S118" s="134"/>
      <c r="T118" s="134"/>
      <c r="U118" s="134"/>
      <c r="V118" s="134"/>
      <c r="W118" s="134"/>
      <c r="X118" s="134"/>
      <c r="Y118" s="134"/>
      <c r="Z118" s="134"/>
      <c r="AA118" s="134"/>
      <c r="AB118" s="134"/>
      <c r="AC118" s="134"/>
      <c r="AD118" s="134"/>
      <c r="AE118" s="134"/>
      <c r="AF118" s="134"/>
      <c r="AG118" s="136">
        <f>'01.u - AV Pavilon B'!J32</f>
        <v>0</v>
      </c>
      <c r="AH118" s="133"/>
      <c r="AI118" s="133"/>
      <c r="AJ118" s="133"/>
      <c r="AK118" s="133"/>
      <c r="AL118" s="133"/>
      <c r="AM118" s="133"/>
      <c r="AN118" s="136">
        <f>SUM(AG118,AT118)</f>
        <v>0</v>
      </c>
      <c r="AO118" s="133"/>
      <c r="AP118" s="133"/>
      <c r="AQ118" s="137" t="s">
        <v>84</v>
      </c>
      <c r="AR118" s="73"/>
      <c r="AS118" s="138">
        <v>0</v>
      </c>
      <c r="AT118" s="139">
        <f>ROUND(SUM(AV118:AW118),2)</f>
        <v>0</v>
      </c>
      <c r="AU118" s="140">
        <f>'01.u - AV Pavilon B'!P157</f>
        <v>0</v>
      </c>
      <c r="AV118" s="139">
        <f>'01.u - AV Pavilon B'!J35</f>
        <v>0</v>
      </c>
      <c r="AW118" s="139">
        <f>'01.u - AV Pavilon B'!J36</f>
        <v>0</v>
      </c>
      <c r="AX118" s="139">
        <f>'01.u - AV Pavilon B'!J37</f>
        <v>0</v>
      </c>
      <c r="AY118" s="139">
        <f>'01.u - AV Pavilon B'!J38</f>
        <v>0</v>
      </c>
      <c r="AZ118" s="139">
        <f>'01.u - AV Pavilon B'!F35</f>
        <v>0</v>
      </c>
      <c r="BA118" s="139">
        <f>'01.u - AV Pavilon B'!F36</f>
        <v>0</v>
      </c>
      <c r="BB118" s="139">
        <f>'01.u - AV Pavilon B'!F37</f>
        <v>0</v>
      </c>
      <c r="BC118" s="139">
        <f>'01.u - AV Pavilon B'!F38</f>
        <v>0</v>
      </c>
      <c r="BD118" s="141">
        <f>'01.u - AV Pavilon B'!F39</f>
        <v>0</v>
      </c>
      <c r="BE118" s="4"/>
      <c r="BT118" s="142" t="s">
        <v>81</v>
      </c>
      <c r="BV118" s="142" t="s">
        <v>75</v>
      </c>
      <c r="BW118" s="142" t="s">
        <v>132</v>
      </c>
      <c r="BX118" s="142" t="s">
        <v>117</v>
      </c>
      <c r="CL118" s="142" t="s">
        <v>1</v>
      </c>
    </row>
    <row r="119" s="7" customFormat="1" ht="37.5" customHeight="1">
      <c r="A119" s="7"/>
      <c r="B119" s="120"/>
      <c r="C119" s="121"/>
      <c r="D119" s="122" t="s">
        <v>133</v>
      </c>
      <c r="E119" s="122"/>
      <c r="F119" s="122"/>
      <c r="G119" s="122"/>
      <c r="H119" s="122"/>
      <c r="I119" s="123"/>
      <c r="J119" s="122" t="s">
        <v>134</v>
      </c>
      <c r="K119" s="122"/>
      <c r="L119" s="122"/>
      <c r="M119" s="122"/>
      <c r="N119" s="122"/>
      <c r="O119" s="122"/>
      <c r="P119" s="122"/>
      <c r="Q119" s="122"/>
      <c r="R119" s="122"/>
      <c r="S119" s="122"/>
      <c r="T119" s="122"/>
      <c r="U119" s="122"/>
      <c r="V119" s="122"/>
      <c r="W119" s="122"/>
      <c r="X119" s="122"/>
      <c r="Y119" s="122"/>
      <c r="Z119" s="122"/>
      <c r="AA119" s="122"/>
      <c r="AB119" s="122"/>
      <c r="AC119" s="122"/>
      <c r="AD119" s="122"/>
      <c r="AE119" s="122"/>
      <c r="AF119" s="122"/>
      <c r="AG119" s="124">
        <f>ROUND(AG120+SUM(AG123:AG127),2)</f>
        <v>0</v>
      </c>
      <c r="AH119" s="123"/>
      <c r="AI119" s="123"/>
      <c r="AJ119" s="123"/>
      <c r="AK119" s="123"/>
      <c r="AL119" s="123"/>
      <c r="AM119" s="123"/>
      <c r="AN119" s="125">
        <f>SUM(AG119,AT119)</f>
        <v>0</v>
      </c>
      <c r="AO119" s="123"/>
      <c r="AP119" s="123"/>
      <c r="AQ119" s="126" t="s">
        <v>78</v>
      </c>
      <c r="AR119" s="127"/>
      <c r="AS119" s="128">
        <f>ROUND(AS120+SUM(AS123:AS127),2)</f>
        <v>0</v>
      </c>
      <c r="AT119" s="129">
        <f>ROUND(SUM(AV119:AW119),2)</f>
        <v>0</v>
      </c>
      <c r="AU119" s="130">
        <f>ROUND(AU120+SUM(AU123:AU127),5)</f>
        <v>0</v>
      </c>
      <c r="AV119" s="129">
        <f>ROUND(AZ119*L29,2)</f>
        <v>0</v>
      </c>
      <c r="AW119" s="129">
        <f>ROUND(BA119*L30,2)</f>
        <v>0</v>
      </c>
      <c r="AX119" s="129">
        <f>ROUND(BB119*L29,2)</f>
        <v>0</v>
      </c>
      <c r="AY119" s="129">
        <f>ROUND(BC119*L30,2)</f>
        <v>0</v>
      </c>
      <c r="AZ119" s="129">
        <f>ROUND(AZ120+SUM(AZ123:AZ127),2)</f>
        <v>0</v>
      </c>
      <c r="BA119" s="129">
        <f>ROUND(BA120+SUM(BA123:BA127),2)</f>
        <v>0</v>
      </c>
      <c r="BB119" s="129">
        <f>ROUND(BB120+SUM(BB123:BB127),2)</f>
        <v>0</v>
      </c>
      <c r="BC119" s="129">
        <f>ROUND(BC120+SUM(BC123:BC127),2)</f>
        <v>0</v>
      </c>
      <c r="BD119" s="131">
        <f>ROUND(BD120+SUM(BD123:BD127),2)</f>
        <v>0</v>
      </c>
      <c r="BE119" s="7"/>
      <c r="BS119" s="132" t="s">
        <v>72</v>
      </c>
      <c r="BT119" s="132" t="s">
        <v>79</v>
      </c>
      <c r="BU119" s="132" t="s">
        <v>74</v>
      </c>
      <c r="BV119" s="132" t="s">
        <v>75</v>
      </c>
      <c r="BW119" s="132" t="s">
        <v>135</v>
      </c>
      <c r="BX119" s="132" t="s">
        <v>5</v>
      </c>
      <c r="CL119" s="132" t="s">
        <v>1</v>
      </c>
      <c r="CM119" s="132" t="s">
        <v>81</v>
      </c>
    </row>
    <row r="120" s="4" customFormat="1" ht="16.5" customHeight="1">
      <c r="A120" s="4"/>
      <c r="B120" s="71"/>
      <c r="C120" s="133"/>
      <c r="D120" s="133"/>
      <c r="E120" s="134" t="s">
        <v>82</v>
      </c>
      <c r="F120" s="134"/>
      <c r="G120" s="134"/>
      <c r="H120" s="134"/>
      <c r="I120" s="134"/>
      <c r="J120" s="133"/>
      <c r="K120" s="134" t="s">
        <v>83</v>
      </c>
      <c r="L120" s="134"/>
      <c r="M120" s="134"/>
      <c r="N120" s="134"/>
      <c r="O120" s="134"/>
      <c r="P120" s="134"/>
      <c r="Q120" s="134"/>
      <c r="R120" s="134"/>
      <c r="S120" s="134"/>
      <c r="T120" s="134"/>
      <c r="U120" s="134"/>
      <c r="V120" s="134"/>
      <c r="W120" s="134"/>
      <c r="X120" s="134"/>
      <c r="Y120" s="134"/>
      <c r="Z120" s="134"/>
      <c r="AA120" s="134"/>
      <c r="AB120" s="134"/>
      <c r="AC120" s="134"/>
      <c r="AD120" s="134"/>
      <c r="AE120" s="134"/>
      <c r="AF120" s="134"/>
      <c r="AG120" s="135">
        <f>ROUND(SUM(AG121:AG122),2)</f>
        <v>0</v>
      </c>
      <c r="AH120" s="133"/>
      <c r="AI120" s="133"/>
      <c r="AJ120" s="133"/>
      <c r="AK120" s="133"/>
      <c r="AL120" s="133"/>
      <c r="AM120" s="133"/>
      <c r="AN120" s="136">
        <f>SUM(AG120,AT120)</f>
        <v>0</v>
      </c>
      <c r="AO120" s="133"/>
      <c r="AP120" s="133"/>
      <c r="AQ120" s="137" t="s">
        <v>84</v>
      </c>
      <c r="AR120" s="73"/>
      <c r="AS120" s="138">
        <f>ROUND(SUM(AS121:AS122),2)</f>
        <v>0</v>
      </c>
      <c r="AT120" s="139">
        <f>ROUND(SUM(AV120:AW120),2)</f>
        <v>0</v>
      </c>
      <c r="AU120" s="140">
        <f>ROUND(SUM(AU121:AU122),5)</f>
        <v>0</v>
      </c>
      <c r="AV120" s="139">
        <f>ROUND(AZ120*L29,2)</f>
        <v>0</v>
      </c>
      <c r="AW120" s="139">
        <f>ROUND(BA120*L30,2)</f>
        <v>0</v>
      </c>
      <c r="AX120" s="139">
        <f>ROUND(BB120*L29,2)</f>
        <v>0</v>
      </c>
      <c r="AY120" s="139">
        <f>ROUND(BC120*L30,2)</f>
        <v>0</v>
      </c>
      <c r="AZ120" s="139">
        <f>ROUND(SUM(AZ121:AZ122),2)</f>
        <v>0</v>
      </c>
      <c r="BA120" s="139">
        <f>ROUND(SUM(BA121:BA122),2)</f>
        <v>0</v>
      </c>
      <c r="BB120" s="139">
        <f>ROUND(SUM(BB121:BB122),2)</f>
        <v>0</v>
      </c>
      <c r="BC120" s="139">
        <f>ROUND(SUM(BC121:BC122),2)</f>
        <v>0</v>
      </c>
      <c r="BD120" s="141">
        <f>ROUND(SUM(BD121:BD122),2)</f>
        <v>0</v>
      </c>
      <c r="BE120" s="4"/>
      <c r="BS120" s="142" t="s">
        <v>72</v>
      </c>
      <c r="BT120" s="142" t="s">
        <v>81</v>
      </c>
      <c r="BU120" s="142" t="s">
        <v>74</v>
      </c>
      <c r="BV120" s="142" t="s">
        <v>75</v>
      </c>
      <c r="BW120" s="142" t="s">
        <v>136</v>
      </c>
      <c r="BX120" s="142" t="s">
        <v>135</v>
      </c>
      <c r="CL120" s="142" t="s">
        <v>1</v>
      </c>
    </row>
    <row r="121" s="4" customFormat="1" ht="16.5" customHeight="1">
      <c r="A121" s="143" t="s">
        <v>86</v>
      </c>
      <c r="B121" s="71"/>
      <c r="C121" s="133"/>
      <c r="D121" s="133"/>
      <c r="E121" s="133"/>
      <c r="F121" s="134" t="s">
        <v>87</v>
      </c>
      <c r="G121" s="134"/>
      <c r="H121" s="134"/>
      <c r="I121" s="134"/>
      <c r="J121" s="134"/>
      <c r="K121" s="133"/>
      <c r="L121" s="134" t="s">
        <v>83</v>
      </c>
      <c r="M121" s="134"/>
      <c r="N121" s="134"/>
      <c r="O121" s="134"/>
      <c r="P121" s="134"/>
      <c r="Q121" s="134"/>
      <c r="R121" s="134"/>
      <c r="S121" s="134"/>
      <c r="T121" s="134"/>
      <c r="U121" s="134"/>
      <c r="V121" s="134"/>
      <c r="W121" s="134"/>
      <c r="X121" s="134"/>
      <c r="Y121" s="134"/>
      <c r="Z121" s="134"/>
      <c r="AA121" s="134"/>
      <c r="AB121" s="134"/>
      <c r="AC121" s="134"/>
      <c r="AD121" s="134"/>
      <c r="AE121" s="134"/>
      <c r="AF121" s="134"/>
      <c r="AG121" s="136">
        <f>'D.1.1.e - Architektonicko..._02'!J34</f>
        <v>0</v>
      </c>
      <c r="AH121" s="133"/>
      <c r="AI121" s="133"/>
      <c r="AJ121" s="133"/>
      <c r="AK121" s="133"/>
      <c r="AL121" s="133"/>
      <c r="AM121" s="133"/>
      <c r="AN121" s="136">
        <f>SUM(AG121,AT121)</f>
        <v>0</v>
      </c>
      <c r="AO121" s="133"/>
      <c r="AP121" s="133"/>
      <c r="AQ121" s="137" t="s">
        <v>84</v>
      </c>
      <c r="AR121" s="73"/>
      <c r="AS121" s="138">
        <v>0</v>
      </c>
      <c r="AT121" s="139">
        <f>ROUND(SUM(AV121:AW121),2)</f>
        <v>0</v>
      </c>
      <c r="AU121" s="140">
        <f>'D.1.1.e - Architektonicko..._02'!P139</f>
        <v>0</v>
      </c>
      <c r="AV121" s="139">
        <f>'D.1.1.e - Architektonicko..._02'!J37</f>
        <v>0</v>
      </c>
      <c r="AW121" s="139">
        <f>'D.1.1.e - Architektonicko..._02'!J38</f>
        <v>0</v>
      </c>
      <c r="AX121" s="139">
        <f>'D.1.1.e - Architektonicko..._02'!J39</f>
        <v>0</v>
      </c>
      <c r="AY121" s="139">
        <f>'D.1.1.e - Architektonicko..._02'!J40</f>
        <v>0</v>
      </c>
      <c r="AZ121" s="139">
        <f>'D.1.1.e - Architektonicko..._02'!F37</f>
        <v>0</v>
      </c>
      <c r="BA121" s="139">
        <f>'D.1.1.e - Architektonicko..._02'!F38</f>
        <v>0</v>
      </c>
      <c r="BB121" s="139">
        <f>'D.1.1.e - Architektonicko..._02'!F39</f>
        <v>0</v>
      </c>
      <c r="BC121" s="139">
        <f>'D.1.1.e - Architektonicko..._02'!F40</f>
        <v>0</v>
      </c>
      <c r="BD121" s="141">
        <f>'D.1.1.e - Architektonicko..._02'!F41</f>
        <v>0</v>
      </c>
      <c r="BE121" s="4"/>
      <c r="BT121" s="142" t="s">
        <v>88</v>
      </c>
      <c r="BV121" s="142" t="s">
        <v>75</v>
      </c>
      <c r="BW121" s="142" t="s">
        <v>137</v>
      </c>
      <c r="BX121" s="142" t="s">
        <v>136</v>
      </c>
      <c r="CL121" s="142" t="s">
        <v>1</v>
      </c>
    </row>
    <row r="122" s="4" customFormat="1" ht="16.5" customHeight="1">
      <c r="A122" s="143" t="s">
        <v>86</v>
      </c>
      <c r="B122" s="71"/>
      <c r="C122" s="133"/>
      <c r="D122" s="133"/>
      <c r="E122" s="133"/>
      <c r="F122" s="134" t="s">
        <v>90</v>
      </c>
      <c r="G122" s="134"/>
      <c r="H122" s="134"/>
      <c r="I122" s="134"/>
      <c r="J122" s="134"/>
      <c r="K122" s="133"/>
      <c r="L122" s="134" t="s">
        <v>83</v>
      </c>
      <c r="M122" s="134"/>
      <c r="N122" s="134"/>
      <c r="O122" s="134"/>
      <c r="P122" s="134"/>
      <c r="Q122" s="134"/>
      <c r="R122" s="134"/>
      <c r="S122" s="134"/>
      <c r="T122" s="134"/>
      <c r="U122" s="134"/>
      <c r="V122" s="134"/>
      <c r="W122" s="134"/>
      <c r="X122" s="134"/>
      <c r="Y122" s="134"/>
      <c r="Z122" s="134"/>
      <c r="AA122" s="134"/>
      <c r="AB122" s="134"/>
      <c r="AC122" s="134"/>
      <c r="AD122" s="134"/>
      <c r="AE122" s="134"/>
      <c r="AF122" s="134"/>
      <c r="AG122" s="136">
        <f>'D.1.1.u - Architektonicko..._02'!J34</f>
        <v>0</v>
      </c>
      <c r="AH122" s="133"/>
      <c r="AI122" s="133"/>
      <c r="AJ122" s="133"/>
      <c r="AK122" s="133"/>
      <c r="AL122" s="133"/>
      <c r="AM122" s="133"/>
      <c r="AN122" s="136">
        <f>SUM(AG122,AT122)</f>
        <v>0</v>
      </c>
      <c r="AO122" s="133"/>
      <c r="AP122" s="133"/>
      <c r="AQ122" s="137" t="s">
        <v>84</v>
      </c>
      <c r="AR122" s="73"/>
      <c r="AS122" s="138">
        <v>0</v>
      </c>
      <c r="AT122" s="139">
        <f>ROUND(SUM(AV122:AW122),2)</f>
        <v>0</v>
      </c>
      <c r="AU122" s="140">
        <f>'D.1.1.u - Architektonicko..._02'!P141</f>
        <v>0</v>
      </c>
      <c r="AV122" s="139">
        <f>'D.1.1.u - Architektonicko..._02'!J37</f>
        <v>0</v>
      </c>
      <c r="AW122" s="139">
        <f>'D.1.1.u - Architektonicko..._02'!J38</f>
        <v>0</v>
      </c>
      <c r="AX122" s="139">
        <f>'D.1.1.u - Architektonicko..._02'!J39</f>
        <v>0</v>
      </c>
      <c r="AY122" s="139">
        <f>'D.1.1.u - Architektonicko..._02'!J40</f>
        <v>0</v>
      </c>
      <c r="AZ122" s="139">
        <f>'D.1.1.u - Architektonicko..._02'!F37</f>
        <v>0</v>
      </c>
      <c r="BA122" s="139">
        <f>'D.1.1.u - Architektonicko..._02'!F38</f>
        <v>0</v>
      </c>
      <c r="BB122" s="139">
        <f>'D.1.1.u - Architektonicko..._02'!F39</f>
        <v>0</v>
      </c>
      <c r="BC122" s="139">
        <f>'D.1.1.u - Architektonicko..._02'!F40</f>
        <v>0</v>
      </c>
      <c r="BD122" s="141">
        <f>'D.1.1.u - Architektonicko..._02'!F41</f>
        <v>0</v>
      </c>
      <c r="BE122" s="4"/>
      <c r="BT122" s="142" t="s">
        <v>88</v>
      </c>
      <c r="BV122" s="142" t="s">
        <v>75</v>
      </c>
      <c r="BW122" s="142" t="s">
        <v>138</v>
      </c>
      <c r="BX122" s="142" t="s">
        <v>136</v>
      </c>
      <c r="CL122" s="142" t="s">
        <v>1</v>
      </c>
    </row>
    <row r="123" s="4" customFormat="1" ht="16.5" customHeight="1">
      <c r="A123" s="143" t="s">
        <v>86</v>
      </c>
      <c r="B123" s="71"/>
      <c r="C123" s="133"/>
      <c r="D123" s="133"/>
      <c r="E123" s="134" t="s">
        <v>92</v>
      </c>
      <c r="F123" s="134"/>
      <c r="G123" s="134"/>
      <c r="H123" s="134"/>
      <c r="I123" s="134"/>
      <c r="J123" s="133"/>
      <c r="K123" s="134" t="s">
        <v>121</v>
      </c>
      <c r="L123" s="134"/>
      <c r="M123" s="134"/>
      <c r="N123" s="134"/>
      <c r="O123" s="134"/>
      <c r="P123" s="134"/>
      <c r="Q123" s="134"/>
      <c r="R123" s="134"/>
      <c r="S123" s="134"/>
      <c r="T123" s="134"/>
      <c r="U123" s="134"/>
      <c r="V123" s="134"/>
      <c r="W123" s="134"/>
      <c r="X123" s="134"/>
      <c r="Y123" s="134"/>
      <c r="Z123" s="134"/>
      <c r="AA123" s="134"/>
      <c r="AB123" s="134"/>
      <c r="AC123" s="134"/>
      <c r="AD123" s="134"/>
      <c r="AE123" s="134"/>
      <c r="AF123" s="134"/>
      <c r="AG123" s="136">
        <f>'D.1.4.A.u - Vytápění_01'!J32</f>
        <v>0</v>
      </c>
      <c r="AH123" s="133"/>
      <c r="AI123" s="133"/>
      <c r="AJ123" s="133"/>
      <c r="AK123" s="133"/>
      <c r="AL123" s="133"/>
      <c r="AM123" s="133"/>
      <c r="AN123" s="136">
        <f>SUM(AG123,AT123)</f>
        <v>0</v>
      </c>
      <c r="AO123" s="133"/>
      <c r="AP123" s="133"/>
      <c r="AQ123" s="137" t="s">
        <v>84</v>
      </c>
      <c r="AR123" s="73"/>
      <c r="AS123" s="138">
        <v>0</v>
      </c>
      <c r="AT123" s="139">
        <f>ROUND(SUM(AV123:AW123),2)</f>
        <v>0</v>
      </c>
      <c r="AU123" s="140">
        <f>'D.1.4.A.u - Vytápění_01'!P124</f>
        <v>0</v>
      </c>
      <c r="AV123" s="139">
        <f>'D.1.4.A.u - Vytápění_01'!J35</f>
        <v>0</v>
      </c>
      <c r="AW123" s="139">
        <f>'D.1.4.A.u - Vytápění_01'!J36</f>
        <v>0</v>
      </c>
      <c r="AX123" s="139">
        <f>'D.1.4.A.u - Vytápění_01'!J37</f>
        <v>0</v>
      </c>
      <c r="AY123" s="139">
        <f>'D.1.4.A.u - Vytápění_01'!J38</f>
        <v>0</v>
      </c>
      <c r="AZ123" s="139">
        <f>'D.1.4.A.u - Vytápění_01'!F35</f>
        <v>0</v>
      </c>
      <c r="BA123" s="139">
        <f>'D.1.4.A.u - Vytápění_01'!F36</f>
        <v>0</v>
      </c>
      <c r="BB123" s="139">
        <f>'D.1.4.A.u - Vytápění_01'!F37</f>
        <v>0</v>
      </c>
      <c r="BC123" s="139">
        <f>'D.1.4.A.u - Vytápění_01'!F38</f>
        <v>0</v>
      </c>
      <c r="BD123" s="141">
        <f>'D.1.4.A.u - Vytápění_01'!F39</f>
        <v>0</v>
      </c>
      <c r="BE123" s="4"/>
      <c r="BT123" s="142" t="s">
        <v>81</v>
      </c>
      <c r="BV123" s="142" t="s">
        <v>75</v>
      </c>
      <c r="BW123" s="142" t="s">
        <v>139</v>
      </c>
      <c r="BX123" s="142" t="s">
        <v>135</v>
      </c>
      <c r="CL123" s="142" t="s">
        <v>1</v>
      </c>
    </row>
    <row r="124" s="4" customFormat="1" ht="16.5" customHeight="1">
      <c r="A124" s="143" t="s">
        <v>86</v>
      </c>
      <c r="B124" s="71"/>
      <c r="C124" s="133"/>
      <c r="D124" s="133"/>
      <c r="E124" s="134" t="s">
        <v>95</v>
      </c>
      <c r="F124" s="134"/>
      <c r="G124" s="134"/>
      <c r="H124" s="134"/>
      <c r="I124" s="134"/>
      <c r="J124" s="133"/>
      <c r="K124" s="134" t="s">
        <v>96</v>
      </c>
      <c r="L124" s="134"/>
      <c r="M124" s="134"/>
      <c r="N124" s="134"/>
      <c r="O124" s="134"/>
      <c r="P124" s="134"/>
      <c r="Q124" s="134"/>
      <c r="R124" s="134"/>
      <c r="S124" s="134"/>
      <c r="T124" s="134"/>
      <c r="U124" s="134"/>
      <c r="V124" s="134"/>
      <c r="W124" s="134"/>
      <c r="X124" s="134"/>
      <c r="Y124" s="134"/>
      <c r="Z124" s="134"/>
      <c r="AA124" s="134"/>
      <c r="AB124" s="134"/>
      <c r="AC124" s="134"/>
      <c r="AD124" s="134"/>
      <c r="AE124" s="134"/>
      <c r="AF124" s="134"/>
      <c r="AG124" s="136">
        <f>'D.1.4.C.e - Vzduchotechnika_02'!J32</f>
        <v>0</v>
      </c>
      <c r="AH124" s="133"/>
      <c r="AI124" s="133"/>
      <c r="AJ124" s="133"/>
      <c r="AK124" s="133"/>
      <c r="AL124" s="133"/>
      <c r="AM124" s="133"/>
      <c r="AN124" s="136">
        <f>SUM(AG124,AT124)</f>
        <v>0</v>
      </c>
      <c r="AO124" s="133"/>
      <c r="AP124" s="133"/>
      <c r="AQ124" s="137" t="s">
        <v>84</v>
      </c>
      <c r="AR124" s="73"/>
      <c r="AS124" s="138">
        <v>0</v>
      </c>
      <c r="AT124" s="139">
        <f>ROUND(SUM(AV124:AW124),2)</f>
        <v>0</v>
      </c>
      <c r="AU124" s="140">
        <f>'D.1.4.C.e - Vzduchotechnika_02'!P125</f>
        <v>0</v>
      </c>
      <c r="AV124" s="139">
        <f>'D.1.4.C.e - Vzduchotechnika_02'!J35</f>
        <v>0</v>
      </c>
      <c r="AW124" s="139">
        <f>'D.1.4.C.e - Vzduchotechnika_02'!J36</f>
        <v>0</v>
      </c>
      <c r="AX124" s="139">
        <f>'D.1.4.C.e - Vzduchotechnika_02'!J37</f>
        <v>0</v>
      </c>
      <c r="AY124" s="139">
        <f>'D.1.4.C.e - Vzduchotechnika_02'!J38</f>
        <v>0</v>
      </c>
      <c r="AZ124" s="139">
        <f>'D.1.4.C.e - Vzduchotechnika_02'!F35</f>
        <v>0</v>
      </c>
      <c r="BA124" s="139">
        <f>'D.1.4.C.e - Vzduchotechnika_02'!F36</f>
        <v>0</v>
      </c>
      <c r="BB124" s="139">
        <f>'D.1.4.C.e - Vzduchotechnika_02'!F37</f>
        <v>0</v>
      </c>
      <c r="BC124" s="139">
        <f>'D.1.4.C.e - Vzduchotechnika_02'!F38</f>
        <v>0</v>
      </c>
      <c r="BD124" s="141">
        <f>'D.1.4.C.e - Vzduchotechnika_02'!F39</f>
        <v>0</v>
      </c>
      <c r="BE124" s="4"/>
      <c r="BT124" s="142" t="s">
        <v>81</v>
      </c>
      <c r="BV124" s="142" t="s">
        <v>75</v>
      </c>
      <c r="BW124" s="142" t="s">
        <v>140</v>
      </c>
      <c r="BX124" s="142" t="s">
        <v>135</v>
      </c>
      <c r="CL124" s="142" t="s">
        <v>1</v>
      </c>
    </row>
    <row r="125" s="4" customFormat="1" ht="16.5" customHeight="1">
      <c r="A125" s="143" t="s">
        <v>86</v>
      </c>
      <c r="B125" s="71"/>
      <c r="C125" s="133"/>
      <c r="D125" s="133"/>
      <c r="E125" s="134" t="s">
        <v>98</v>
      </c>
      <c r="F125" s="134"/>
      <c r="G125" s="134"/>
      <c r="H125" s="134"/>
      <c r="I125" s="134"/>
      <c r="J125" s="133"/>
      <c r="K125" s="134" t="s">
        <v>99</v>
      </c>
      <c r="L125" s="134"/>
      <c r="M125" s="134"/>
      <c r="N125" s="134"/>
      <c r="O125" s="134"/>
      <c r="P125" s="134"/>
      <c r="Q125" s="134"/>
      <c r="R125" s="134"/>
      <c r="S125" s="134"/>
      <c r="T125" s="134"/>
      <c r="U125" s="134"/>
      <c r="V125" s="134"/>
      <c r="W125" s="134"/>
      <c r="X125" s="134"/>
      <c r="Y125" s="134"/>
      <c r="Z125" s="134"/>
      <c r="AA125" s="134"/>
      <c r="AB125" s="134"/>
      <c r="AC125" s="134"/>
      <c r="AD125" s="134"/>
      <c r="AE125" s="134"/>
      <c r="AF125" s="134"/>
      <c r="AG125" s="136">
        <f>'D.1.4.E.u - Zařízení tech..._02'!J32</f>
        <v>0</v>
      </c>
      <c r="AH125" s="133"/>
      <c r="AI125" s="133"/>
      <c r="AJ125" s="133"/>
      <c r="AK125" s="133"/>
      <c r="AL125" s="133"/>
      <c r="AM125" s="133"/>
      <c r="AN125" s="136">
        <f>SUM(AG125,AT125)</f>
        <v>0</v>
      </c>
      <c r="AO125" s="133"/>
      <c r="AP125" s="133"/>
      <c r="AQ125" s="137" t="s">
        <v>84</v>
      </c>
      <c r="AR125" s="73"/>
      <c r="AS125" s="138">
        <v>0</v>
      </c>
      <c r="AT125" s="139">
        <f>ROUND(SUM(AV125:AW125),2)</f>
        <v>0</v>
      </c>
      <c r="AU125" s="140">
        <f>'D.1.4.E.u - Zařízení tech..._02'!P124</f>
        <v>0</v>
      </c>
      <c r="AV125" s="139">
        <f>'D.1.4.E.u - Zařízení tech..._02'!J35</f>
        <v>0</v>
      </c>
      <c r="AW125" s="139">
        <f>'D.1.4.E.u - Zařízení tech..._02'!J36</f>
        <v>0</v>
      </c>
      <c r="AX125" s="139">
        <f>'D.1.4.E.u - Zařízení tech..._02'!J37</f>
        <v>0</v>
      </c>
      <c r="AY125" s="139">
        <f>'D.1.4.E.u - Zařízení tech..._02'!J38</f>
        <v>0</v>
      </c>
      <c r="AZ125" s="139">
        <f>'D.1.4.E.u - Zařízení tech..._02'!F35</f>
        <v>0</v>
      </c>
      <c r="BA125" s="139">
        <f>'D.1.4.E.u - Zařízení tech..._02'!F36</f>
        <v>0</v>
      </c>
      <c r="BB125" s="139">
        <f>'D.1.4.E.u - Zařízení tech..._02'!F37</f>
        <v>0</v>
      </c>
      <c r="BC125" s="139">
        <f>'D.1.4.E.u - Zařízení tech..._02'!F38</f>
        <v>0</v>
      </c>
      <c r="BD125" s="141">
        <f>'D.1.4.E.u - Zařízení tech..._02'!F39</f>
        <v>0</v>
      </c>
      <c r="BE125" s="4"/>
      <c r="BT125" s="142" t="s">
        <v>81</v>
      </c>
      <c r="BV125" s="142" t="s">
        <v>75</v>
      </c>
      <c r="BW125" s="142" t="s">
        <v>141</v>
      </c>
      <c r="BX125" s="142" t="s">
        <v>135</v>
      </c>
      <c r="CL125" s="142" t="s">
        <v>1</v>
      </c>
    </row>
    <row r="126" s="4" customFormat="1" ht="16.5" customHeight="1">
      <c r="A126" s="143" t="s">
        <v>86</v>
      </c>
      <c r="B126" s="71"/>
      <c r="C126" s="133"/>
      <c r="D126" s="133"/>
      <c r="E126" s="134" t="s">
        <v>101</v>
      </c>
      <c r="F126" s="134"/>
      <c r="G126" s="134"/>
      <c r="H126" s="134"/>
      <c r="I126" s="134"/>
      <c r="J126" s="133"/>
      <c r="K126" s="134" t="s">
        <v>102</v>
      </c>
      <c r="L126" s="134"/>
      <c r="M126" s="134"/>
      <c r="N126" s="134"/>
      <c r="O126" s="134"/>
      <c r="P126" s="134"/>
      <c r="Q126" s="134"/>
      <c r="R126" s="134"/>
      <c r="S126" s="134"/>
      <c r="T126" s="134"/>
      <c r="U126" s="134"/>
      <c r="V126" s="134"/>
      <c r="W126" s="134"/>
      <c r="X126" s="134"/>
      <c r="Y126" s="134"/>
      <c r="Z126" s="134"/>
      <c r="AA126" s="134"/>
      <c r="AB126" s="134"/>
      <c r="AC126" s="134"/>
      <c r="AD126" s="134"/>
      <c r="AE126" s="134"/>
      <c r="AF126" s="134"/>
      <c r="AG126" s="136">
        <f>'D.1.4.G.u - Elektroinstalace_02'!J32</f>
        <v>0</v>
      </c>
      <c r="AH126" s="133"/>
      <c r="AI126" s="133"/>
      <c r="AJ126" s="133"/>
      <c r="AK126" s="133"/>
      <c r="AL126" s="133"/>
      <c r="AM126" s="133"/>
      <c r="AN126" s="136">
        <f>SUM(AG126,AT126)</f>
        <v>0</v>
      </c>
      <c r="AO126" s="133"/>
      <c r="AP126" s="133"/>
      <c r="AQ126" s="137" t="s">
        <v>84</v>
      </c>
      <c r="AR126" s="73"/>
      <c r="AS126" s="138">
        <v>0</v>
      </c>
      <c r="AT126" s="139">
        <f>ROUND(SUM(AV126:AW126),2)</f>
        <v>0</v>
      </c>
      <c r="AU126" s="140">
        <f>'D.1.4.G.u - Elektroinstalace_02'!P132</f>
        <v>0</v>
      </c>
      <c r="AV126" s="139">
        <f>'D.1.4.G.u - Elektroinstalace_02'!J35</f>
        <v>0</v>
      </c>
      <c r="AW126" s="139">
        <f>'D.1.4.G.u - Elektroinstalace_02'!J36</f>
        <v>0</v>
      </c>
      <c r="AX126" s="139">
        <f>'D.1.4.G.u - Elektroinstalace_02'!J37</f>
        <v>0</v>
      </c>
      <c r="AY126" s="139">
        <f>'D.1.4.G.u - Elektroinstalace_02'!J38</f>
        <v>0</v>
      </c>
      <c r="AZ126" s="139">
        <f>'D.1.4.G.u - Elektroinstalace_02'!F35</f>
        <v>0</v>
      </c>
      <c r="BA126" s="139">
        <f>'D.1.4.G.u - Elektroinstalace_02'!F36</f>
        <v>0</v>
      </c>
      <c r="BB126" s="139">
        <f>'D.1.4.G.u - Elektroinstalace_02'!F37</f>
        <v>0</v>
      </c>
      <c r="BC126" s="139">
        <f>'D.1.4.G.u - Elektroinstalace_02'!F38</f>
        <v>0</v>
      </c>
      <c r="BD126" s="141">
        <f>'D.1.4.G.u - Elektroinstalace_02'!F39</f>
        <v>0</v>
      </c>
      <c r="BE126" s="4"/>
      <c r="BT126" s="142" t="s">
        <v>81</v>
      </c>
      <c r="BV126" s="142" t="s">
        <v>75</v>
      </c>
      <c r="BW126" s="142" t="s">
        <v>142</v>
      </c>
      <c r="BX126" s="142" t="s">
        <v>135</v>
      </c>
      <c r="CL126" s="142" t="s">
        <v>1</v>
      </c>
    </row>
    <row r="127" s="4" customFormat="1" ht="16.5" customHeight="1">
      <c r="A127" s="143" t="s">
        <v>86</v>
      </c>
      <c r="B127" s="71"/>
      <c r="C127" s="133"/>
      <c r="D127" s="133"/>
      <c r="E127" s="134" t="s">
        <v>106</v>
      </c>
      <c r="F127" s="134"/>
      <c r="G127" s="134"/>
      <c r="H127" s="134"/>
      <c r="I127" s="134"/>
      <c r="J127" s="133"/>
      <c r="K127" s="134" t="s">
        <v>107</v>
      </c>
      <c r="L127" s="134"/>
      <c r="M127" s="134"/>
      <c r="N127" s="134"/>
      <c r="O127" s="134"/>
      <c r="P127" s="134"/>
      <c r="Q127" s="134"/>
      <c r="R127" s="134"/>
      <c r="S127" s="134"/>
      <c r="T127" s="134"/>
      <c r="U127" s="134"/>
      <c r="V127" s="134"/>
      <c r="W127" s="134"/>
      <c r="X127" s="134"/>
      <c r="Y127" s="134"/>
      <c r="Z127" s="134"/>
      <c r="AA127" s="134"/>
      <c r="AB127" s="134"/>
      <c r="AC127" s="134"/>
      <c r="AD127" s="134"/>
      <c r="AE127" s="134"/>
      <c r="AF127" s="134"/>
      <c r="AG127" s="136">
        <f>'D.1.4.L.u - IRC_02'!J32</f>
        <v>0</v>
      </c>
      <c r="AH127" s="133"/>
      <c r="AI127" s="133"/>
      <c r="AJ127" s="133"/>
      <c r="AK127" s="133"/>
      <c r="AL127" s="133"/>
      <c r="AM127" s="133"/>
      <c r="AN127" s="136">
        <f>SUM(AG127,AT127)</f>
        <v>0</v>
      </c>
      <c r="AO127" s="133"/>
      <c r="AP127" s="133"/>
      <c r="AQ127" s="137" t="s">
        <v>84</v>
      </c>
      <c r="AR127" s="73"/>
      <c r="AS127" s="138">
        <v>0</v>
      </c>
      <c r="AT127" s="139">
        <f>ROUND(SUM(AV127:AW127),2)</f>
        <v>0</v>
      </c>
      <c r="AU127" s="140">
        <f>'D.1.4.L.u - IRC_02'!P126</f>
        <v>0</v>
      </c>
      <c r="AV127" s="139">
        <f>'D.1.4.L.u - IRC_02'!J35</f>
        <v>0</v>
      </c>
      <c r="AW127" s="139">
        <f>'D.1.4.L.u - IRC_02'!J36</f>
        <v>0</v>
      </c>
      <c r="AX127" s="139">
        <f>'D.1.4.L.u - IRC_02'!J37</f>
        <v>0</v>
      </c>
      <c r="AY127" s="139">
        <f>'D.1.4.L.u - IRC_02'!J38</f>
        <v>0</v>
      </c>
      <c r="AZ127" s="139">
        <f>'D.1.4.L.u - IRC_02'!F35</f>
        <v>0</v>
      </c>
      <c r="BA127" s="139">
        <f>'D.1.4.L.u - IRC_02'!F36</f>
        <v>0</v>
      </c>
      <c r="BB127" s="139">
        <f>'D.1.4.L.u - IRC_02'!F37</f>
        <v>0</v>
      </c>
      <c r="BC127" s="139">
        <f>'D.1.4.L.u - IRC_02'!F38</f>
        <v>0</v>
      </c>
      <c r="BD127" s="141">
        <f>'D.1.4.L.u - IRC_02'!F39</f>
        <v>0</v>
      </c>
      <c r="BE127" s="4"/>
      <c r="BT127" s="142" t="s">
        <v>81</v>
      </c>
      <c r="BV127" s="142" t="s">
        <v>75</v>
      </c>
      <c r="BW127" s="142" t="s">
        <v>143</v>
      </c>
      <c r="BX127" s="142" t="s">
        <v>135</v>
      </c>
      <c r="CL127" s="142" t="s">
        <v>1</v>
      </c>
    </row>
    <row r="128" s="7" customFormat="1" ht="37.5" customHeight="1">
      <c r="A128" s="7"/>
      <c r="B128" s="120"/>
      <c r="C128" s="121"/>
      <c r="D128" s="122" t="s">
        <v>144</v>
      </c>
      <c r="E128" s="122"/>
      <c r="F128" s="122"/>
      <c r="G128" s="122"/>
      <c r="H128" s="122"/>
      <c r="I128" s="123"/>
      <c r="J128" s="122" t="s">
        <v>145</v>
      </c>
      <c r="K128" s="122"/>
      <c r="L128" s="122"/>
      <c r="M128" s="122"/>
      <c r="N128" s="122"/>
      <c r="O128" s="122"/>
      <c r="P128" s="122"/>
      <c r="Q128" s="122"/>
      <c r="R128" s="122"/>
      <c r="S128" s="122"/>
      <c r="T128" s="122"/>
      <c r="U128" s="122"/>
      <c r="V128" s="122"/>
      <c r="W128" s="122"/>
      <c r="X128" s="122"/>
      <c r="Y128" s="122"/>
      <c r="Z128" s="122"/>
      <c r="AA128" s="122"/>
      <c r="AB128" s="122"/>
      <c r="AC128" s="122"/>
      <c r="AD128" s="122"/>
      <c r="AE128" s="122"/>
      <c r="AF128" s="122"/>
      <c r="AG128" s="124">
        <f>ROUND(AG129+AG132+AG133,2)</f>
        <v>0</v>
      </c>
      <c r="AH128" s="123"/>
      <c r="AI128" s="123"/>
      <c r="AJ128" s="123"/>
      <c r="AK128" s="123"/>
      <c r="AL128" s="123"/>
      <c r="AM128" s="123"/>
      <c r="AN128" s="125">
        <f>SUM(AG128,AT128)</f>
        <v>0</v>
      </c>
      <c r="AO128" s="123"/>
      <c r="AP128" s="123"/>
      <c r="AQ128" s="126" t="s">
        <v>78</v>
      </c>
      <c r="AR128" s="127"/>
      <c r="AS128" s="128">
        <f>ROUND(AS129+AS132+AS133,2)</f>
        <v>0</v>
      </c>
      <c r="AT128" s="129">
        <f>ROUND(SUM(AV128:AW128),2)</f>
        <v>0</v>
      </c>
      <c r="AU128" s="130">
        <f>ROUND(AU129+AU132+AU133,5)</f>
        <v>0</v>
      </c>
      <c r="AV128" s="129">
        <f>ROUND(AZ128*L29,2)</f>
        <v>0</v>
      </c>
      <c r="AW128" s="129">
        <f>ROUND(BA128*L30,2)</f>
        <v>0</v>
      </c>
      <c r="AX128" s="129">
        <f>ROUND(BB128*L29,2)</f>
        <v>0</v>
      </c>
      <c r="AY128" s="129">
        <f>ROUND(BC128*L30,2)</f>
        <v>0</v>
      </c>
      <c r="AZ128" s="129">
        <f>ROUND(AZ129+AZ132+AZ133,2)</f>
        <v>0</v>
      </c>
      <c r="BA128" s="129">
        <f>ROUND(BA129+BA132+BA133,2)</f>
        <v>0</v>
      </c>
      <c r="BB128" s="129">
        <f>ROUND(BB129+BB132+BB133,2)</f>
        <v>0</v>
      </c>
      <c r="BC128" s="129">
        <f>ROUND(BC129+BC132+BC133,2)</f>
        <v>0</v>
      </c>
      <c r="BD128" s="131">
        <f>ROUND(BD129+BD132+BD133,2)</f>
        <v>0</v>
      </c>
      <c r="BE128" s="7"/>
      <c r="BS128" s="132" t="s">
        <v>72</v>
      </c>
      <c r="BT128" s="132" t="s">
        <v>79</v>
      </c>
      <c r="BU128" s="132" t="s">
        <v>74</v>
      </c>
      <c r="BV128" s="132" t="s">
        <v>75</v>
      </c>
      <c r="BW128" s="132" t="s">
        <v>146</v>
      </c>
      <c r="BX128" s="132" t="s">
        <v>5</v>
      </c>
      <c r="CL128" s="132" t="s">
        <v>1</v>
      </c>
      <c r="CM128" s="132" t="s">
        <v>81</v>
      </c>
    </row>
    <row r="129" s="4" customFormat="1" ht="16.5" customHeight="1">
      <c r="A129" s="4"/>
      <c r="B129" s="71"/>
      <c r="C129" s="133"/>
      <c r="D129" s="133"/>
      <c r="E129" s="134" t="s">
        <v>82</v>
      </c>
      <c r="F129" s="134"/>
      <c r="G129" s="134"/>
      <c r="H129" s="134"/>
      <c r="I129" s="134"/>
      <c r="J129" s="133"/>
      <c r="K129" s="134" t="s">
        <v>83</v>
      </c>
      <c r="L129" s="134"/>
      <c r="M129" s="134"/>
      <c r="N129" s="134"/>
      <c r="O129" s="134"/>
      <c r="P129" s="134"/>
      <c r="Q129" s="134"/>
      <c r="R129" s="134"/>
      <c r="S129" s="134"/>
      <c r="T129" s="134"/>
      <c r="U129" s="134"/>
      <c r="V129" s="134"/>
      <c r="W129" s="134"/>
      <c r="X129" s="134"/>
      <c r="Y129" s="134"/>
      <c r="Z129" s="134"/>
      <c r="AA129" s="134"/>
      <c r="AB129" s="134"/>
      <c r="AC129" s="134"/>
      <c r="AD129" s="134"/>
      <c r="AE129" s="134"/>
      <c r="AF129" s="134"/>
      <c r="AG129" s="135">
        <f>ROUND(SUM(AG130:AG131),2)</f>
        <v>0</v>
      </c>
      <c r="AH129" s="133"/>
      <c r="AI129" s="133"/>
      <c r="AJ129" s="133"/>
      <c r="AK129" s="133"/>
      <c r="AL129" s="133"/>
      <c r="AM129" s="133"/>
      <c r="AN129" s="136">
        <f>SUM(AG129,AT129)</f>
        <v>0</v>
      </c>
      <c r="AO129" s="133"/>
      <c r="AP129" s="133"/>
      <c r="AQ129" s="137" t="s">
        <v>84</v>
      </c>
      <c r="AR129" s="73"/>
      <c r="AS129" s="138">
        <f>ROUND(SUM(AS130:AS131),2)</f>
        <v>0</v>
      </c>
      <c r="AT129" s="139">
        <f>ROUND(SUM(AV129:AW129),2)</f>
        <v>0</v>
      </c>
      <c r="AU129" s="140">
        <f>ROUND(SUM(AU130:AU131),5)</f>
        <v>0</v>
      </c>
      <c r="AV129" s="139">
        <f>ROUND(AZ129*L29,2)</f>
        <v>0</v>
      </c>
      <c r="AW129" s="139">
        <f>ROUND(BA129*L30,2)</f>
        <v>0</v>
      </c>
      <c r="AX129" s="139">
        <f>ROUND(BB129*L29,2)</f>
        <v>0</v>
      </c>
      <c r="AY129" s="139">
        <f>ROUND(BC129*L30,2)</f>
        <v>0</v>
      </c>
      <c r="AZ129" s="139">
        <f>ROUND(SUM(AZ130:AZ131),2)</f>
        <v>0</v>
      </c>
      <c r="BA129" s="139">
        <f>ROUND(SUM(BA130:BA131),2)</f>
        <v>0</v>
      </c>
      <c r="BB129" s="139">
        <f>ROUND(SUM(BB130:BB131),2)</f>
        <v>0</v>
      </c>
      <c r="BC129" s="139">
        <f>ROUND(SUM(BC130:BC131),2)</f>
        <v>0</v>
      </c>
      <c r="BD129" s="141">
        <f>ROUND(SUM(BD130:BD131),2)</f>
        <v>0</v>
      </c>
      <c r="BE129" s="4"/>
      <c r="BS129" s="142" t="s">
        <v>72</v>
      </c>
      <c r="BT129" s="142" t="s">
        <v>81</v>
      </c>
      <c r="BU129" s="142" t="s">
        <v>74</v>
      </c>
      <c r="BV129" s="142" t="s">
        <v>75</v>
      </c>
      <c r="BW129" s="142" t="s">
        <v>147</v>
      </c>
      <c r="BX129" s="142" t="s">
        <v>146</v>
      </c>
      <c r="CL129" s="142" t="s">
        <v>1</v>
      </c>
    </row>
    <row r="130" s="4" customFormat="1" ht="16.5" customHeight="1">
      <c r="A130" s="143" t="s">
        <v>86</v>
      </c>
      <c r="B130" s="71"/>
      <c r="C130" s="133"/>
      <c r="D130" s="133"/>
      <c r="E130" s="133"/>
      <c r="F130" s="134" t="s">
        <v>87</v>
      </c>
      <c r="G130" s="134"/>
      <c r="H130" s="134"/>
      <c r="I130" s="134"/>
      <c r="J130" s="134"/>
      <c r="K130" s="133"/>
      <c r="L130" s="134" t="s">
        <v>83</v>
      </c>
      <c r="M130" s="134"/>
      <c r="N130" s="134"/>
      <c r="O130" s="134"/>
      <c r="P130" s="134"/>
      <c r="Q130" s="134"/>
      <c r="R130" s="134"/>
      <c r="S130" s="134"/>
      <c r="T130" s="134"/>
      <c r="U130" s="134"/>
      <c r="V130" s="134"/>
      <c r="W130" s="134"/>
      <c r="X130" s="134"/>
      <c r="Y130" s="134"/>
      <c r="Z130" s="134"/>
      <c r="AA130" s="134"/>
      <c r="AB130" s="134"/>
      <c r="AC130" s="134"/>
      <c r="AD130" s="134"/>
      <c r="AE130" s="134"/>
      <c r="AF130" s="134"/>
      <c r="AG130" s="136">
        <f>'D.1.1.e - Architektonicko..._03'!J34</f>
        <v>0</v>
      </c>
      <c r="AH130" s="133"/>
      <c r="AI130" s="133"/>
      <c r="AJ130" s="133"/>
      <c r="AK130" s="133"/>
      <c r="AL130" s="133"/>
      <c r="AM130" s="133"/>
      <c r="AN130" s="136">
        <f>SUM(AG130,AT130)</f>
        <v>0</v>
      </c>
      <c r="AO130" s="133"/>
      <c r="AP130" s="133"/>
      <c r="AQ130" s="137" t="s">
        <v>84</v>
      </c>
      <c r="AR130" s="73"/>
      <c r="AS130" s="138">
        <v>0</v>
      </c>
      <c r="AT130" s="139">
        <f>ROUND(SUM(AV130:AW130),2)</f>
        <v>0</v>
      </c>
      <c r="AU130" s="140">
        <f>'D.1.1.e - Architektonicko..._03'!P143</f>
        <v>0</v>
      </c>
      <c r="AV130" s="139">
        <f>'D.1.1.e - Architektonicko..._03'!J37</f>
        <v>0</v>
      </c>
      <c r="AW130" s="139">
        <f>'D.1.1.e - Architektonicko..._03'!J38</f>
        <v>0</v>
      </c>
      <c r="AX130" s="139">
        <f>'D.1.1.e - Architektonicko..._03'!J39</f>
        <v>0</v>
      </c>
      <c r="AY130" s="139">
        <f>'D.1.1.e - Architektonicko..._03'!J40</f>
        <v>0</v>
      </c>
      <c r="AZ130" s="139">
        <f>'D.1.1.e - Architektonicko..._03'!F37</f>
        <v>0</v>
      </c>
      <c r="BA130" s="139">
        <f>'D.1.1.e - Architektonicko..._03'!F38</f>
        <v>0</v>
      </c>
      <c r="BB130" s="139">
        <f>'D.1.1.e - Architektonicko..._03'!F39</f>
        <v>0</v>
      </c>
      <c r="BC130" s="139">
        <f>'D.1.1.e - Architektonicko..._03'!F40</f>
        <v>0</v>
      </c>
      <c r="BD130" s="141">
        <f>'D.1.1.e - Architektonicko..._03'!F41</f>
        <v>0</v>
      </c>
      <c r="BE130" s="4"/>
      <c r="BT130" s="142" t="s">
        <v>88</v>
      </c>
      <c r="BV130" s="142" t="s">
        <v>75</v>
      </c>
      <c r="BW130" s="142" t="s">
        <v>148</v>
      </c>
      <c r="BX130" s="142" t="s">
        <v>147</v>
      </c>
      <c r="CL130" s="142" t="s">
        <v>1</v>
      </c>
    </row>
    <row r="131" s="4" customFormat="1" ht="16.5" customHeight="1">
      <c r="A131" s="143" t="s">
        <v>86</v>
      </c>
      <c r="B131" s="71"/>
      <c r="C131" s="133"/>
      <c r="D131" s="133"/>
      <c r="E131" s="133"/>
      <c r="F131" s="134" t="s">
        <v>90</v>
      </c>
      <c r="G131" s="134"/>
      <c r="H131" s="134"/>
      <c r="I131" s="134"/>
      <c r="J131" s="134"/>
      <c r="K131" s="133"/>
      <c r="L131" s="134" t="s">
        <v>83</v>
      </c>
      <c r="M131" s="134"/>
      <c r="N131" s="134"/>
      <c r="O131" s="134"/>
      <c r="P131" s="134"/>
      <c r="Q131" s="134"/>
      <c r="R131" s="134"/>
      <c r="S131" s="134"/>
      <c r="T131" s="134"/>
      <c r="U131" s="134"/>
      <c r="V131" s="134"/>
      <c r="W131" s="134"/>
      <c r="X131" s="134"/>
      <c r="Y131" s="134"/>
      <c r="Z131" s="134"/>
      <c r="AA131" s="134"/>
      <c r="AB131" s="134"/>
      <c r="AC131" s="134"/>
      <c r="AD131" s="134"/>
      <c r="AE131" s="134"/>
      <c r="AF131" s="134"/>
      <c r="AG131" s="136">
        <f>'D.1.1.u - Architektonicko..._03'!J34</f>
        <v>0</v>
      </c>
      <c r="AH131" s="133"/>
      <c r="AI131" s="133"/>
      <c r="AJ131" s="133"/>
      <c r="AK131" s="133"/>
      <c r="AL131" s="133"/>
      <c r="AM131" s="133"/>
      <c r="AN131" s="136">
        <f>SUM(AG131,AT131)</f>
        <v>0</v>
      </c>
      <c r="AO131" s="133"/>
      <c r="AP131" s="133"/>
      <c r="AQ131" s="137" t="s">
        <v>84</v>
      </c>
      <c r="AR131" s="73"/>
      <c r="AS131" s="138">
        <v>0</v>
      </c>
      <c r="AT131" s="139">
        <f>ROUND(SUM(AV131:AW131),2)</f>
        <v>0</v>
      </c>
      <c r="AU131" s="140">
        <f>'D.1.1.u - Architektonicko..._03'!P137</f>
        <v>0</v>
      </c>
      <c r="AV131" s="139">
        <f>'D.1.1.u - Architektonicko..._03'!J37</f>
        <v>0</v>
      </c>
      <c r="AW131" s="139">
        <f>'D.1.1.u - Architektonicko..._03'!J38</f>
        <v>0</v>
      </c>
      <c r="AX131" s="139">
        <f>'D.1.1.u - Architektonicko..._03'!J39</f>
        <v>0</v>
      </c>
      <c r="AY131" s="139">
        <f>'D.1.1.u - Architektonicko..._03'!J40</f>
        <v>0</v>
      </c>
      <c r="AZ131" s="139">
        <f>'D.1.1.u - Architektonicko..._03'!F37</f>
        <v>0</v>
      </c>
      <c r="BA131" s="139">
        <f>'D.1.1.u - Architektonicko..._03'!F38</f>
        <v>0</v>
      </c>
      <c r="BB131" s="139">
        <f>'D.1.1.u - Architektonicko..._03'!F39</f>
        <v>0</v>
      </c>
      <c r="BC131" s="139">
        <f>'D.1.1.u - Architektonicko..._03'!F40</f>
        <v>0</v>
      </c>
      <c r="BD131" s="141">
        <f>'D.1.1.u - Architektonicko..._03'!F41</f>
        <v>0</v>
      </c>
      <c r="BE131" s="4"/>
      <c r="BT131" s="142" t="s">
        <v>88</v>
      </c>
      <c r="BV131" s="142" t="s">
        <v>75</v>
      </c>
      <c r="BW131" s="142" t="s">
        <v>149</v>
      </c>
      <c r="BX131" s="142" t="s">
        <v>147</v>
      </c>
      <c r="CL131" s="142" t="s">
        <v>1</v>
      </c>
    </row>
    <row r="132" s="4" customFormat="1" ht="16.5" customHeight="1">
      <c r="A132" s="143" t="s">
        <v>86</v>
      </c>
      <c r="B132" s="71"/>
      <c r="C132" s="133"/>
      <c r="D132" s="133"/>
      <c r="E132" s="134" t="s">
        <v>92</v>
      </c>
      <c r="F132" s="134"/>
      <c r="G132" s="134"/>
      <c r="H132" s="134"/>
      <c r="I132" s="134"/>
      <c r="J132" s="133"/>
      <c r="K132" s="134" t="s">
        <v>121</v>
      </c>
      <c r="L132" s="134"/>
      <c r="M132" s="134"/>
      <c r="N132" s="134"/>
      <c r="O132" s="134"/>
      <c r="P132" s="134"/>
      <c r="Q132" s="134"/>
      <c r="R132" s="134"/>
      <c r="S132" s="134"/>
      <c r="T132" s="134"/>
      <c r="U132" s="134"/>
      <c r="V132" s="134"/>
      <c r="W132" s="134"/>
      <c r="X132" s="134"/>
      <c r="Y132" s="134"/>
      <c r="Z132" s="134"/>
      <c r="AA132" s="134"/>
      <c r="AB132" s="134"/>
      <c r="AC132" s="134"/>
      <c r="AD132" s="134"/>
      <c r="AE132" s="134"/>
      <c r="AF132" s="134"/>
      <c r="AG132" s="136">
        <f>'D.1.4.A.u - Vytápění_02'!J32</f>
        <v>0</v>
      </c>
      <c r="AH132" s="133"/>
      <c r="AI132" s="133"/>
      <c r="AJ132" s="133"/>
      <c r="AK132" s="133"/>
      <c r="AL132" s="133"/>
      <c r="AM132" s="133"/>
      <c r="AN132" s="136">
        <f>SUM(AG132,AT132)</f>
        <v>0</v>
      </c>
      <c r="AO132" s="133"/>
      <c r="AP132" s="133"/>
      <c r="AQ132" s="137" t="s">
        <v>84</v>
      </c>
      <c r="AR132" s="73"/>
      <c r="AS132" s="138">
        <v>0</v>
      </c>
      <c r="AT132" s="139">
        <f>ROUND(SUM(AV132:AW132),2)</f>
        <v>0</v>
      </c>
      <c r="AU132" s="140">
        <f>'D.1.4.A.u - Vytápění_02'!P125</f>
        <v>0</v>
      </c>
      <c r="AV132" s="139">
        <f>'D.1.4.A.u - Vytápění_02'!J35</f>
        <v>0</v>
      </c>
      <c r="AW132" s="139">
        <f>'D.1.4.A.u - Vytápění_02'!J36</f>
        <v>0</v>
      </c>
      <c r="AX132" s="139">
        <f>'D.1.4.A.u - Vytápění_02'!J37</f>
        <v>0</v>
      </c>
      <c r="AY132" s="139">
        <f>'D.1.4.A.u - Vytápění_02'!J38</f>
        <v>0</v>
      </c>
      <c r="AZ132" s="139">
        <f>'D.1.4.A.u - Vytápění_02'!F35</f>
        <v>0</v>
      </c>
      <c r="BA132" s="139">
        <f>'D.1.4.A.u - Vytápění_02'!F36</f>
        <v>0</v>
      </c>
      <c r="BB132" s="139">
        <f>'D.1.4.A.u - Vytápění_02'!F37</f>
        <v>0</v>
      </c>
      <c r="BC132" s="139">
        <f>'D.1.4.A.u - Vytápění_02'!F38</f>
        <v>0</v>
      </c>
      <c r="BD132" s="141">
        <f>'D.1.4.A.u - Vytápění_02'!F39</f>
        <v>0</v>
      </c>
      <c r="BE132" s="4"/>
      <c r="BT132" s="142" t="s">
        <v>81</v>
      </c>
      <c r="BV132" s="142" t="s">
        <v>75</v>
      </c>
      <c r="BW132" s="142" t="s">
        <v>150</v>
      </c>
      <c r="BX132" s="142" t="s">
        <v>146</v>
      </c>
      <c r="CL132" s="142" t="s">
        <v>1</v>
      </c>
    </row>
    <row r="133" s="4" customFormat="1" ht="16.5" customHeight="1">
      <c r="A133" s="143" t="s">
        <v>86</v>
      </c>
      <c r="B133" s="71"/>
      <c r="C133" s="133"/>
      <c r="D133" s="133"/>
      <c r="E133" s="134" t="s">
        <v>101</v>
      </c>
      <c r="F133" s="134"/>
      <c r="G133" s="134"/>
      <c r="H133" s="134"/>
      <c r="I133" s="134"/>
      <c r="J133" s="133"/>
      <c r="K133" s="134" t="s">
        <v>102</v>
      </c>
      <c r="L133" s="134"/>
      <c r="M133" s="134"/>
      <c r="N133" s="134"/>
      <c r="O133" s="134"/>
      <c r="P133" s="134"/>
      <c r="Q133" s="134"/>
      <c r="R133" s="134"/>
      <c r="S133" s="134"/>
      <c r="T133" s="134"/>
      <c r="U133" s="134"/>
      <c r="V133" s="134"/>
      <c r="W133" s="134"/>
      <c r="X133" s="134"/>
      <c r="Y133" s="134"/>
      <c r="Z133" s="134"/>
      <c r="AA133" s="134"/>
      <c r="AB133" s="134"/>
      <c r="AC133" s="134"/>
      <c r="AD133" s="134"/>
      <c r="AE133" s="134"/>
      <c r="AF133" s="134"/>
      <c r="AG133" s="136">
        <f>'D.1.4.G.u - Elektroinstalace_03'!J32</f>
        <v>0</v>
      </c>
      <c r="AH133" s="133"/>
      <c r="AI133" s="133"/>
      <c r="AJ133" s="133"/>
      <c r="AK133" s="133"/>
      <c r="AL133" s="133"/>
      <c r="AM133" s="133"/>
      <c r="AN133" s="136">
        <f>SUM(AG133,AT133)</f>
        <v>0</v>
      </c>
      <c r="AO133" s="133"/>
      <c r="AP133" s="133"/>
      <c r="AQ133" s="137" t="s">
        <v>84</v>
      </c>
      <c r="AR133" s="73"/>
      <c r="AS133" s="138">
        <v>0</v>
      </c>
      <c r="AT133" s="139">
        <f>ROUND(SUM(AV133:AW133),2)</f>
        <v>0</v>
      </c>
      <c r="AU133" s="140">
        <f>'D.1.4.G.u - Elektroinstalace_03'!P127</f>
        <v>0</v>
      </c>
      <c r="AV133" s="139">
        <f>'D.1.4.G.u - Elektroinstalace_03'!J35</f>
        <v>0</v>
      </c>
      <c r="AW133" s="139">
        <f>'D.1.4.G.u - Elektroinstalace_03'!J36</f>
        <v>0</v>
      </c>
      <c r="AX133" s="139">
        <f>'D.1.4.G.u - Elektroinstalace_03'!J37</f>
        <v>0</v>
      </c>
      <c r="AY133" s="139">
        <f>'D.1.4.G.u - Elektroinstalace_03'!J38</f>
        <v>0</v>
      </c>
      <c r="AZ133" s="139">
        <f>'D.1.4.G.u - Elektroinstalace_03'!F35</f>
        <v>0</v>
      </c>
      <c r="BA133" s="139">
        <f>'D.1.4.G.u - Elektroinstalace_03'!F36</f>
        <v>0</v>
      </c>
      <c r="BB133" s="139">
        <f>'D.1.4.G.u - Elektroinstalace_03'!F37</f>
        <v>0</v>
      </c>
      <c r="BC133" s="139">
        <f>'D.1.4.G.u - Elektroinstalace_03'!F38</f>
        <v>0</v>
      </c>
      <c r="BD133" s="141">
        <f>'D.1.4.G.u - Elektroinstalace_03'!F39</f>
        <v>0</v>
      </c>
      <c r="BE133" s="4"/>
      <c r="BT133" s="142" t="s">
        <v>81</v>
      </c>
      <c r="BV133" s="142" t="s">
        <v>75</v>
      </c>
      <c r="BW133" s="142" t="s">
        <v>151</v>
      </c>
      <c r="BX133" s="142" t="s">
        <v>146</v>
      </c>
      <c r="CL133" s="142" t="s">
        <v>1</v>
      </c>
    </row>
    <row r="134" s="7" customFormat="1" ht="16.5" customHeight="1">
      <c r="A134" s="143" t="s">
        <v>86</v>
      </c>
      <c r="B134" s="120"/>
      <c r="C134" s="121"/>
      <c r="D134" s="122" t="s">
        <v>152</v>
      </c>
      <c r="E134" s="122"/>
      <c r="F134" s="122"/>
      <c r="G134" s="122"/>
      <c r="H134" s="122"/>
      <c r="I134" s="123"/>
      <c r="J134" s="122" t="s">
        <v>153</v>
      </c>
      <c r="K134" s="122"/>
      <c r="L134" s="122"/>
      <c r="M134" s="122"/>
      <c r="N134" s="122"/>
      <c r="O134" s="122"/>
      <c r="P134" s="122"/>
      <c r="Q134" s="122"/>
      <c r="R134" s="122"/>
      <c r="S134" s="122"/>
      <c r="T134" s="122"/>
      <c r="U134" s="122"/>
      <c r="V134" s="122"/>
      <c r="W134" s="122"/>
      <c r="X134" s="122"/>
      <c r="Y134" s="122"/>
      <c r="Z134" s="122"/>
      <c r="AA134" s="122"/>
      <c r="AB134" s="122"/>
      <c r="AC134" s="122"/>
      <c r="AD134" s="122"/>
      <c r="AE134" s="122"/>
      <c r="AF134" s="122"/>
      <c r="AG134" s="125">
        <f>'VRN - Vedlejší rozpočtové...'!J30</f>
        <v>0</v>
      </c>
      <c r="AH134" s="123"/>
      <c r="AI134" s="123"/>
      <c r="AJ134" s="123"/>
      <c r="AK134" s="123"/>
      <c r="AL134" s="123"/>
      <c r="AM134" s="123"/>
      <c r="AN134" s="125">
        <f>SUM(AG134,AT134)</f>
        <v>0</v>
      </c>
      <c r="AO134" s="123"/>
      <c r="AP134" s="123"/>
      <c r="AQ134" s="126" t="s">
        <v>78</v>
      </c>
      <c r="AR134" s="127"/>
      <c r="AS134" s="144">
        <v>0</v>
      </c>
      <c r="AT134" s="145">
        <f>ROUND(SUM(AV134:AW134),2)</f>
        <v>0</v>
      </c>
      <c r="AU134" s="146">
        <f>'VRN - Vedlejší rozpočtové...'!P121</f>
        <v>0</v>
      </c>
      <c r="AV134" s="145">
        <f>'VRN - Vedlejší rozpočtové...'!J33</f>
        <v>0</v>
      </c>
      <c r="AW134" s="145">
        <f>'VRN - Vedlejší rozpočtové...'!J34</f>
        <v>0</v>
      </c>
      <c r="AX134" s="145">
        <f>'VRN - Vedlejší rozpočtové...'!J35</f>
        <v>0</v>
      </c>
      <c r="AY134" s="145">
        <f>'VRN - Vedlejší rozpočtové...'!J36</f>
        <v>0</v>
      </c>
      <c r="AZ134" s="145">
        <f>'VRN - Vedlejší rozpočtové...'!F33</f>
        <v>0</v>
      </c>
      <c r="BA134" s="145">
        <f>'VRN - Vedlejší rozpočtové...'!F34</f>
        <v>0</v>
      </c>
      <c r="BB134" s="145">
        <f>'VRN - Vedlejší rozpočtové...'!F35</f>
        <v>0</v>
      </c>
      <c r="BC134" s="145">
        <f>'VRN - Vedlejší rozpočtové...'!F36</f>
        <v>0</v>
      </c>
      <c r="BD134" s="147">
        <f>'VRN - Vedlejší rozpočtové...'!F37</f>
        <v>0</v>
      </c>
      <c r="BE134" s="7"/>
      <c r="BT134" s="132" t="s">
        <v>79</v>
      </c>
      <c r="BV134" s="132" t="s">
        <v>75</v>
      </c>
      <c r="BW134" s="132" t="s">
        <v>154</v>
      </c>
      <c r="BX134" s="132" t="s">
        <v>5</v>
      </c>
      <c r="CL134" s="132" t="s">
        <v>1</v>
      </c>
      <c r="CM134" s="132" t="s">
        <v>81</v>
      </c>
    </row>
    <row r="135" s="2" customFormat="1" ht="30" customHeight="1">
      <c r="A135" s="39"/>
      <c r="B135" s="40"/>
      <c r="C135" s="41"/>
      <c r="D135" s="41"/>
      <c r="E135" s="41"/>
      <c r="F135" s="41"/>
      <c r="G135" s="41"/>
      <c r="H135" s="41"/>
      <c r="I135" s="41"/>
      <c r="J135" s="41"/>
      <c r="K135" s="41"/>
      <c r="L135" s="41"/>
      <c r="M135" s="41"/>
      <c r="N135" s="41"/>
      <c r="O135" s="41"/>
      <c r="P135" s="41"/>
      <c r="Q135" s="41"/>
      <c r="R135" s="41"/>
      <c r="S135" s="41"/>
      <c r="T135" s="41"/>
      <c r="U135" s="41"/>
      <c r="V135" s="41"/>
      <c r="W135" s="41"/>
      <c r="X135" s="41"/>
      <c r="Y135" s="41"/>
      <c r="Z135" s="41"/>
      <c r="AA135" s="41"/>
      <c r="AB135" s="41"/>
      <c r="AC135" s="41"/>
      <c r="AD135" s="41"/>
      <c r="AE135" s="41"/>
      <c r="AF135" s="41"/>
      <c r="AG135" s="41"/>
      <c r="AH135" s="41"/>
      <c r="AI135" s="41"/>
      <c r="AJ135" s="41"/>
      <c r="AK135" s="41"/>
      <c r="AL135" s="41"/>
      <c r="AM135" s="41"/>
      <c r="AN135" s="41"/>
      <c r="AO135" s="41"/>
      <c r="AP135" s="41"/>
      <c r="AQ135" s="41"/>
      <c r="AR135" s="45"/>
      <c r="AS135" s="39"/>
      <c r="AT135" s="39"/>
      <c r="AU135" s="39"/>
      <c r="AV135" s="39"/>
      <c r="AW135" s="39"/>
      <c r="AX135" s="39"/>
      <c r="AY135" s="39"/>
      <c r="AZ135" s="39"/>
      <c r="BA135" s="39"/>
      <c r="BB135" s="39"/>
      <c r="BC135" s="39"/>
      <c r="BD135" s="39"/>
      <c r="BE135" s="39"/>
    </row>
    <row r="136" s="2" customFormat="1" ht="6.96" customHeight="1">
      <c r="A136" s="39"/>
      <c r="B136" s="67"/>
      <c r="C136" s="68"/>
      <c r="D136" s="68"/>
      <c r="E136" s="68"/>
      <c r="F136" s="68"/>
      <c r="G136" s="68"/>
      <c r="H136" s="68"/>
      <c r="I136" s="68"/>
      <c r="J136" s="68"/>
      <c r="K136" s="68"/>
      <c r="L136" s="68"/>
      <c r="M136" s="68"/>
      <c r="N136" s="68"/>
      <c r="O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45"/>
      <c r="AS136" s="39"/>
      <c r="AT136" s="39"/>
      <c r="AU136" s="39"/>
      <c r="AV136" s="39"/>
      <c r="AW136" s="39"/>
      <c r="AX136" s="39"/>
      <c r="AY136" s="39"/>
      <c r="AZ136" s="39"/>
      <c r="BA136" s="39"/>
      <c r="BB136" s="39"/>
      <c r="BC136" s="39"/>
      <c r="BD136" s="39"/>
      <c r="BE136" s="39"/>
    </row>
  </sheetData>
  <sheetProtection sheet="1" formatColumns="0" formatRows="0" objects="1" scenarios="1" spinCount="100000" saltValue="KLgW+feA4xMbo/RQvC6p8Y7AOLnirDel/ErxZFWbttQJTokaOfuWnUupOqw4ZOh7Cf8fIhY22kuLHxydGRwdFw==" hashValue="Or4mF9VsfY1nFRMGCh8h+6rh1EFTTh0s58jxJaomBZ+2G6f0H2Ft/JNblWcq87Q9YR57QX4ilJD+TFxs7xm1rA==" algorithmName="SHA-512" password="CC35"/>
  <mergeCells count="198">
    <mergeCell ref="BE5:BE34"/>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N108:AP108"/>
    <mergeCell ref="AG108:AM108"/>
    <mergeCell ref="AG109:AM109"/>
    <mergeCell ref="AN109:AP109"/>
    <mergeCell ref="AN110:AP110"/>
    <mergeCell ref="AG110:AM110"/>
    <mergeCell ref="AG111:AM111"/>
    <mergeCell ref="AN111:AP111"/>
    <mergeCell ref="AN112:AP112"/>
    <mergeCell ref="AG112:AM112"/>
    <mergeCell ref="AG113:AM113"/>
    <mergeCell ref="AN113:AP113"/>
    <mergeCell ref="AN114:AP114"/>
    <mergeCell ref="AG114:AM114"/>
    <mergeCell ref="AG115:AM115"/>
    <mergeCell ref="AN115:AP115"/>
    <mergeCell ref="AN116:AP116"/>
    <mergeCell ref="AG116:AM116"/>
    <mergeCell ref="AN117:AP117"/>
    <mergeCell ref="AG117:AM117"/>
    <mergeCell ref="AN118:AP118"/>
    <mergeCell ref="AG118:AM118"/>
    <mergeCell ref="AN119:AP119"/>
    <mergeCell ref="AG119:AM119"/>
    <mergeCell ref="AN120:AP120"/>
    <mergeCell ref="AG120:AM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N131:AP131"/>
    <mergeCell ref="AG131:AM131"/>
    <mergeCell ref="AN132:AP132"/>
    <mergeCell ref="AG132:AM132"/>
    <mergeCell ref="AN133:AP133"/>
    <mergeCell ref="AG133:AM133"/>
    <mergeCell ref="AN134:AP134"/>
    <mergeCell ref="AG134:AM134"/>
    <mergeCell ref="L85:AO85"/>
    <mergeCell ref="C92:G92"/>
    <mergeCell ref="I92:AF92"/>
    <mergeCell ref="J95:AF95"/>
    <mergeCell ref="D95:H95"/>
    <mergeCell ref="K96:AF96"/>
    <mergeCell ref="E96:I96"/>
    <mergeCell ref="L97:AF97"/>
    <mergeCell ref="F97:J97"/>
    <mergeCell ref="L98:AF98"/>
    <mergeCell ref="F98:J98"/>
    <mergeCell ref="K99:AF99"/>
    <mergeCell ref="E99:I99"/>
    <mergeCell ref="K100:AF100"/>
    <mergeCell ref="E100:I100"/>
    <mergeCell ref="K101:AF101"/>
    <mergeCell ref="E101:I101"/>
    <mergeCell ref="E102:I102"/>
    <mergeCell ref="K102:AF102"/>
    <mergeCell ref="E103:I103"/>
    <mergeCell ref="K103:AF103"/>
    <mergeCell ref="K104:AF104"/>
    <mergeCell ref="E104:I104"/>
    <mergeCell ref="E105:I105"/>
    <mergeCell ref="K105:AF105"/>
    <mergeCell ref="E106:I106"/>
    <mergeCell ref="K106:AF106"/>
    <mergeCell ref="D107:H107"/>
    <mergeCell ref="J107:AF107"/>
    <mergeCell ref="AM87:AN87"/>
    <mergeCell ref="AM89:AP89"/>
    <mergeCell ref="AS89:AT91"/>
    <mergeCell ref="AM90:AP90"/>
    <mergeCell ref="AN92:AP92"/>
    <mergeCell ref="AG92:AM92"/>
    <mergeCell ref="AN95:AP95"/>
    <mergeCell ref="AG95:AM95"/>
    <mergeCell ref="AN96:AP96"/>
    <mergeCell ref="AG96:AM96"/>
    <mergeCell ref="AG97:AM97"/>
    <mergeCell ref="AN97:AP97"/>
    <mergeCell ref="AG98:AM98"/>
    <mergeCell ref="AN98:AP98"/>
    <mergeCell ref="AN99:AP99"/>
    <mergeCell ref="AG99:AM99"/>
    <mergeCell ref="AG100:AM100"/>
    <mergeCell ref="AN100:AP100"/>
    <mergeCell ref="AG94:AM94"/>
    <mergeCell ref="AN94:AP94"/>
    <mergeCell ref="K108:AF108"/>
    <mergeCell ref="E108:I108"/>
    <mergeCell ref="L109:AF109"/>
    <mergeCell ref="F109:J109"/>
    <mergeCell ref="L110:AF110"/>
    <mergeCell ref="F110:J110"/>
    <mergeCell ref="E111:I111"/>
    <mergeCell ref="K111:AF111"/>
    <mergeCell ref="E112:I112"/>
    <mergeCell ref="K112:AF112"/>
    <mergeCell ref="K113:AF113"/>
    <mergeCell ref="E113:I113"/>
    <mergeCell ref="K114:AF114"/>
    <mergeCell ref="E114:I114"/>
    <mergeCell ref="E115:I115"/>
    <mergeCell ref="K115:AF115"/>
    <mergeCell ref="E116:I116"/>
    <mergeCell ref="K116:AF116"/>
    <mergeCell ref="E117:I117"/>
    <mergeCell ref="K117:AF117"/>
    <mergeCell ref="K118:AF118"/>
    <mergeCell ref="E118:I118"/>
    <mergeCell ref="D119:H119"/>
    <mergeCell ref="J119:AF119"/>
    <mergeCell ref="E120:I120"/>
    <mergeCell ref="K120:AF120"/>
    <mergeCell ref="F121:J121"/>
    <mergeCell ref="L121:AF121"/>
    <mergeCell ref="F122:J122"/>
    <mergeCell ref="L122:AF122"/>
    <mergeCell ref="E123:I123"/>
    <mergeCell ref="K123:AF123"/>
    <mergeCell ref="K124:AF124"/>
    <mergeCell ref="E124:I124"/>
    <mergeCell ref="K125:AF125"/>
    <mergeCell ref="E125:I125"/>
    <mergeCell ref="K126:AF126"/>
    <mergeCell ref="E126:I126"/>
    <mergeCell ref="K127:AF127"/>
    <mergeCell ref="E127:I127"/>
    <mergeCell ref="D128:H128"/>
    <mergeCell ref="J128:AF128"/>
    <mergeCell ref="E129:I129"/>
    <mergeCell ref="K129:AF129"/>
    <mergeCell ref="F130:J130"/>
    <mergeCell ref="L130:AF130"/>
    <mergeCell ref="F131:J131"/>
    <mergeCell ref="L131:AF131"/>
    <mergeCell ref="E132:I132"/>
    <mergeCell ref="K132:AF132"/>
    <mergeCell ref="E133:I133"/>
    <mergeCell ref="K133:AF133"/>
    <mergeCell ref="D134:H134"/>
    <mergeCell ref="J134:AF134"/>
  </mergeCells>
  <hyperlinks>
    <hyperlink ref="A97" location="'D.1.1.e - Architektonicko...'!C2" display="/"/>
    <hyperlink ref="A98" location="'D.1.1.u - Architektonicko...'!C2" display="/"/>
    <hyperlink ref="A99" location="'D.1.4.A.u -  Vytápění'!C2" display="/"/>
    <hyperlink ref="A100" location="'D.1.4.C.e - Vzduchotechnika'!C2" display="/"/>
    <hyperlink ref="A101" location="'D.1.4.E.u - Zařízení tech...'!C2" display="/"/>
    <hyperlink ref="A102" location="'D.1.4.G.u - Elektroinstalace'!C2" display="/"/>
    <hyperlink ref="A103" location="'D.1.4.G.e - Elektroinstalace'!C2" display="/"/>
    <hyperlink ref="A104" location="'D.1.4.L.u - IRC'!C2" display="/"/>
    <hyperlink ref="A105" location="'01.u - AV Pavilon A'!C2" display="/"/>
    <hyperlink ref="A106" location="'02.e - Zvýšení kapacity k...'!C2" display="/"/>
    <hyperlink ref="A109" location="'D.1.1.e - Architektonicko..._01'!C2" display="/"/>
    <hyperlink ref="A110" location="'D.1.1.u - Architektonicko..._01'!C2" display="/"/>
    <hyperlink ref="A111" location="'D.1.4.A.u - Vytápění'!C2" display="/"/>
    <hyperlink ref="A112" location="'D.1.4.C.e - Vzduchotechnika_01'!C2" display="/"/>
    <hyperlink ref="A113" location="'D.1.4.E.u - Zařízení tech..._01'!C2" display="/"/>
    <hyperlink ref="A114" location="'D.1.4.G.u - Elektroinstalace_01'!C2" display="/"/>
    <hyperlink ref="A115" location="'D.1.4.G.e - Elektroinstalace_01'!C2" display="/"/>
    <hyperlink ref="A116" location="'D.1.4.H.u - Elektronické ...'!C2" display="/"/>
    <hyperlink ref="A117" location="'D.1.4.L.u - IRC_01'!C2" display="/"/>
    <hyperlink ref="A118" location="'01.u - AV Pavilon B'!C2" display="/"/>
    <hyperlink ref="A121" location="'D.1.1.e - Architektonicko..._02'!C2" display="/"/>
    <hyperlink ref="A122" location="'D.1.1.u - Architektonicko..._02'!C2" display="/"/>
    <hyperlink ref="A123" location="'D.1.4.A.u - Vytápění_01'!C2" display="/"/>
    <hyperlink ref="A124" location="'D.1.4.C.e - Vzduchotechnika_02'!C2" display="/"/>
    <hyperlink ref="A125" location="'D.1.4.E.u - Zařízení tech..._02'!C2" display="/"/>
    <hyperlink ref="A126" location="'D.1.4.G.u - Elektroinstalace_02'!C2" display="/"/>
    <hyperlink ref="A127" location="'D.1.4.L.u - IRC_02'!C2" display="/"/>
    <hyperlink ref="A130" location="'D.1.1.e - Architektonicko..._03'!C2" display="/"/>
    <hyperlink ref="A131" location="'D.1.1.u - Architektonicko..._03'!C2" display="/"/>
    <hyperlink ref="A132" location="'D.1.4.A.u - Vytápění_02'!C2" display="/"/>
    <hyperlink ref="A133" location="'D.1.4.G.u - Elektroinstalace_03'!C2" display="/"/>
    <hyperlink ref="A134" location="'VRN - Vedlejší rozpočtové...'!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89</v>
      </c>
      <c r="AZ2" s="148" t="s">
        <v>155</v>
      </c>
      <c r="BA2" s="148" t="s">
        <v>156</v>
      </c>
      <c r="BB2" s="148" t="s">
        <v>157</v>
      </c>
      <c r="BC2" s="148" t="s">
        <v>158</v>
      </c>
      <c r="BD2" s="148" t="s">
        <v>88</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160</v>
      </c>
      <c r="L8" s="21"/>
    </row>
    <row r="9" hidden="1" s="1" customFormat="1" ht="23.25" customHeight="1">
      <c r="B9" s="21"/>
      <c r="E9" s="154" t="s">
        <v>161</v>
      </c>
      <c r="F9" s="1"/>
      <c r="G9" s="1"/>
      <c r="H9" s="1"/>
      <c r="L9" s="21"/>
    </row>
    <row r="10" hidden="1" s="1" customFormat="1" ht="12" customHeight="1">
      <c r="B10" s="21"/>
      <c r="D10" s="153" t="s">
        <v>162</v>
      </c>
      <c r="L10" s="21"/>
    </row>
    <row r="11" hidden="1" s="2" customFormat="1" ht="16.5" customHeight="1">
      <c r="A11" s="39"/>
      <c r="B11" s="45"/>
      <c r="C11" s="39"/>
      <c r="D11" s="39"/>
      <c r="E11" s="155" t="s">
        <v>163</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164</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165</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ROUND(J143,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ROUND((SUM(BE143:BE1208)),  2)</f>
        <v>0</v>
      </c>
      <c r="G37" s="39"/>
      <c r="H37" s="39"/>
      <c r="I37" s="167">
        <v>0.20999999999999999</v>
      </c>
      <c r="J37" s="166">
        <f>ROUND(((SUM(BE143:BE1208))*I37),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ROUND((SUM(BF143:BF1208)),  2)</f>
        <v>0</v>
      </c>
      <c r="G38" s="39"/>
      <c r="H38" s="39"/>
      <c r="I38" s="167">
        <v>0.14999999999999999</v>
      </c>
      <c r="J38" s="166">
        <f>ROUND(((SUM(BF143:BF1208))*I38),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ROUND((SUM(BG143:BG1208)),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ROUND((SUM(BH143:BH1208)),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ROUND((SUM(BI143:BI1208)),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1" customFormat="1" ht="23.25" customHeight="1">
      <c r="B87" s="22"/>
      <c r="C87" s="23"/>
      <c r="D87" s="23"/>
      <c r="E87" s="186" t="s">
        <v>161</v>
      </c>
      <c r="F87" s="23"/>
      <c r="G87" s="23"/>
      <c r="H87" s="23"/>
      <c r="I87" s="23"/>
      <c r="J87" s="23"/>
      <c r="K87" s="23"/>
      <c r="L87" s="21"/>
    </row>
    <row r="88" s="1" customFormat="1" ht="12" customHeight="1">
      <c r="B88" s="22"/>
      <c r="C88" s="33" t="s">
        <v>162</v>
      </c>
      <c r="D88" s="23"/>
      <c r="E88" s="23"/>
      <c r="F88" s="23"/>
      <c r="G88" s="23"/>
      <c r="H88" s="23"/>
      <c r="I88" s="23"/>
      <c r="J88" s="23"/>
      <c r="K88" s="23"/>
      <c r="L88" s="21"/>
    </row>
    <row r="89" s="2" customFormat="1" ht="16.5" customHeight="1">
      <c r="A89" s="39"/>
      <c r="B89" s="40"/>
      <c r="C89" s="41"/>
      <c r="D89" s="41"/>
      <c r="E89" s="187" t="s">
        <v>163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D.1.1.e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167</v>
      </c>
      <c r="D98" s="189"/>
      <c r="E98" s="189"/>
      <c r="F98" s="189"/>
      <c r="G98" s="189"/>
      <c r="H98" s="189"/>
      <c r="I98" s="189"/>
      <c r="J98" s="190" t="s">
        <v>168</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169</v>
      </c>
      <c r="D100" s="41"/>
      <c r="E100" s="41"/>
      <c r="F100" s="41"/>
      <c r="G100" s="41"/>
      <c r="H100" s="41"/>
      <c r="I100" s="41"/>
      <c r="J100" s="111">
        <f>J143</f>
        <v>0</v>
      </c>
      <c r="K100" s="41"/>
      <c r="L100" s="64"/>
      <c r="S100" s="39"/>
      <c r="T100" s="39"/>
      <c r="U100" s="39"/>
      <c r="V100" s="39"/>
      <c r="W100" s="39"/>
      <c r="X100" s="39"/>
      <c r="Y100" s="39"/>
      <c r="Z100" s="39"/>
      <c r="AA100" s="39"/>
      <c r="AB100" s="39"/>
      <c r="AC100" s="39"/>
      <c r="AD100" s="39"/>
      <c r="AE100" s="39"/>
      <c r="AU100" s="18" t="s">
        <v>170</v>
      </c>
    </row>
    <row r="101" s="9" customFormat="1" ht="24.96" customHeight="1">
      <c r="A101" s="9"/>
      <c r="B101" s="192"/>
      <c r="C101" s="193"/>
      <c r="D101" s="194" t="s">
        <v>171</v>
      </c>
      <c r="E101" s="195"/>
      <c r="F101" s="195"/>
      <c r="G101" s="195"/>
      <c r="H101" s="195"/>
      <c r="I101" s="195"/>
      <c r="J101" s="196">
        <f>J144</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172</v>
      </c>
      <c r="E102" s="200"/>
      <c r="F102" s="200"/>
      <c r="G102" s="200"/>
      <c r="H102" s="200"/>
      <c r="I102" s="200"/>
      <c r="J102" s="201">
        <f>J145</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173</v>
      </c>
      <c r="E103" s="200"/>
      <c r="F103" s="200"/>
      <c r="G103" s="200"/>
      <c r="H103" s="200"/>
      <c r="I103" s="200"/>
      <c r="J103" s="201">
        <f>J172</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174</v>
      </c>
      <c r="E104" s="200"/>
      <c r="F104" s="200"/>
      <c r="G104" s="200"/>
      <c r="H104" s="200"/>
      <c r="I104" s="200"/>
      <c r="J104" s="201">
        <f>J179</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175</v>
      </c>
      <c r="E105" s="200"/>
      <c r="F105" s="200"/>
      <c r="G105" s="200"/>
      <c r="H105" s="200"/>
      <c r="I105" s="200"/>
      <c r="J105" s="201">
        <f>J214</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176</v>
      </c>
      <c r="E106" s="200"/>
      <c r="F106" s="200"/>
      <c r="G106" s="200"/>
      <c r="H106" s="200"/>
      <c r="I106" s="200"/>
      <c r="J106" s="201">
        <f>J236</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177</v>
      </c>
      <c r="E107" s="200"/>
      <c r="F107" s="200"/>
      <c r="G107" s="200"/>
      <c r="H107" s="200"/>
      <c r="I107" s="200"/>
      <c r="J107" s="201">
        <f>J252</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178</v>
      </c>
      <c r="E108" s="200"/>
      <c r="F108" s="200"/>
      <c r="G108" s="200"/>
      <c r="H108" s="200"/>
      <c r="I108" s="200"/>
      <c r="J108" s="201">
        <f>J469</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179</v>
      </c>
      <c r="E109" s="200"/>
      <c r="F109" s="200"/>
      <c r="G109" s="200"/>
      <c r="H109" s="200"/>
      <c r="I109" s="200"/>
      <c r="J109" s="201">
        <f>J609</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180</v>
      </c>
      <c r="E110" s="200"/>
      <c r="F110" s="200"/>
      <c r="G110" s="200"/>
      <c r="H110" s="200"/>
      <c r="I110" s="200"/>
      <c r="J110" s="201">
        <f>J632</f>
        <v>0</v>
      </c>
      <c r="K110" s="133"/>
      <c r="L110" s="202"/>
      <c r="S110" s="10"/>
      <c r="T110" s="10"/>
      <c r="U110" s="10"/>
      <c r="V110" s="10"/>
      <c r="W110" s="10"/>
      <c r="X110" s="10"/>
      <c r="Y110" s="10"/>
      <c r="Z110" s="10"/>
      <c r="AA110" s="10"/>
      <c r="AB110" s="10"/>
      <c r="AC110" s="10"/>
      <c r="AD110" s="10"/>
      <c r="AE110" s="10"/>
    </row>
    <row r="111" s="9" customFormat="1" ht="24.96" customHeight="1">
      <c r="A111" s="9"/>
      <c r="B111" s="192"/>
      <c r="C111" s="193"/>
      <c r="D111" s="194" t="s">
        <v>181</v>
      </c>
      <c r="E111" s="195"/>
      <c r="F111" s="195"/>
      <c r="G111" s="195"/>
      <c r="H111" s="195"/>
      <c r="I111" s="195"/>
      <c r="J111" s="196">
        <f>J635</f>
        <v>0</v>
      </c>
      <c r="K111" s="193"/>
      <c r="L111" s="197"/>
      <c r="S111" s="9"/>
      <c r="T111" s="9"/>
      <c r="U111" s="9"/>
      <c r="V111" s="9"/>
      <c r="W111" s="9"/>
      <c r="X111" s="9"/>
      <c r="Y111" s="9"/>
      <c r="Z111" s="9"/>
      <c r="AA111" s="9"/>
      <c r="AB111" s="9"/>
      <c r="AC111" s="9"/>
      <c r="AD111" s="9"/>
      <c r="AE111" s="9"/>
    </row>
    <row r="112" s="10" customFormat="1" ht="19.92" customHeight="1">
      <c r="A112" s="10"/>
      <c r="B112" s="198"/>
      <c r="C112" s="133"/>
      <c r="D112" s="199" t="s">
        <v>182</v>
      </c>
      <c r="E112" s="200"/>
      <c r="F112" s="200"/>
      <c r="G112" s="200"/>
      <c r="H112" s="200"/>
      <c r="I112" s="200"/>
      <c r="J112" s="201">
        <f>J636</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183</v>
      </c>
      <c r="E113" s="200"/>
      <c r="F113" s="200"/>
      <c r="G113" s="200"/>
      <c r="H113" s="200"/>
      <c r="I113" s="200"/>
      <c r="J113" s="201">
        <f>J680</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184</v>
      </c>
      <c r="E114" s="200"/>
      <c r="F114" s="200"/>
      <c r="G114" s="200"/>
      <c r="H114" s="200"/>
      <c r="I114" s="200"/>
      <c r="J114" s="201">
        <f>J729</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185</v>
      </c>
      <c r="E115" s="200"/>
      <c r="F115" s="200"/>
      <c r="G115" s="200"/>
      <c r="H115" s="200"/>
      <c r="I115" s="200"/>
      <c r="J115" s="201">
        <f>J809</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186</v>
      </c>
      <c r="E116" s="200"/>
      <c r="F116" s="200"/>
      <c r="G116" s="200"/>
      <c r="H116" s="200"/>
      <c r="I116" s="200"/>
      <c r="J116" s="201">
        <f>J848</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187</v>
      </c>
      <c r="E117" s="200"/>
      <c r="F117" s="200"/>
      <c r="G117" s="200"/>
      <c r="H117" s="200"/>
      <c r="I117" s="200"/>
      <c r="J117" s="201">
        <f>J879</f>
        <v>0</v>
      </c>
      <c r="K117" s="133"/>
      <c r="L117" s="202"/>
      <c r="S117" s="10"/>
      <c r="T117" s="10"/>
      <c r="U117" s="10"/>
      <c r="V117" s="10"/>
      <c r="W117" s="10"/>
      <c r="X117" s="10"/>
      <c r="Y117" s="10"/>
      <c r="Z117" s="10"/>
      <c r="AA117" s="10"/>
      <c r="AB117" s="10"/>
      <c r="AC117" s="10"/>
      <c r="AD117" s="10"/>
      <c r="AE117" s="10"/>
    </row>
    <row r="118" s="10" customFormat="1" ht="19.92" customHeight="1">
      <c r="A118" s="10"/>
      <c r="B118" s="198"/>
      <c r="C118" s="133"/>
      <c r="D118" s="199" t="s">
        <v>188</v>
      </c>
      <c r="E118" s="200"/>
      <c r="F118" s="200"/>
      <c r="G118" s="200"/>
      <c r="H118" s="200"/>
      <c r="I118" s="200"/>
      <c r="J118" s="201">
        <f>J939</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189</v>
      </c>
      <c r="E119" s="200"/>
      <c r="F119" s="200"/>
      <c r="G119" s="200"/>
      <c r="H119" s="200"/>
      <c r="I119" s="200"/>
      <c r="J119" s="201">
        <f>J1204</f>
        <v>0</v>
      </c>
      <c r="K119" s="133"/>
      <c r="L119" s="202"/>
      <c r="S119" s="10"/>
      <c r="T119" s="10"/>
      <c r="U119" s="10"/>
      <c r="V119" s="10"/>
      <c r="W119" s="10"/>
      <c r="X119" s="10"/>
      <c r="Y119" s="10"/>
      <c r="Z119" s="10"/>
      <c r="AA119" s="10"/>
      <c r="AB119" s="10"/>
      <c r="AC119" s="10"/>
      <c r="AD119" s="10"/>
      <c r="AE119" s="10"/>
    </row>
    <row r="120" s="2" customFormat="1" ht="21.84"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67"/>
      <c r="C121" s="68"/>
      <c r="D121" s="68"/>
      <c r="E121" s="68"/>
      <c r="F121" s="68"/>
      <c r="G121" s="68"/>
      <c r="H121" s="68"/>
      <c r="I121" s="68"/>
      <c r="J121" s="68"/>
      <c r="K121" s="68"/>
      <c r="L121" s="64"/>
      <c r="S121" s="39"/>
      <c r="T121" s="39"/>
      <c r="U121" s="39"/>
      <c r="V121" s="39"/>
      <c r="W121" s="39"/>
      <c r="X121" s="39"/>
      <c r="Y121" s="39"/>
      <c r="Z121" s="39"/>
      <c r="AA121" s="39"/>
      <c r="AB121" s="39"/>
      <c r="AC121" s="39"/>
      <c r="AD121" s="39"/>
      <c r="AE121" s="39"/>
    </row>
    <row r="125" s="2" customFormat="1" ht="6.96" customHeight="1">
      <c r="A125" s="39"/>
      <c r="B125" s="69"/>
      <c r="C125" s="70"/>
      <c r="D125" s="70"/>
      <c r="E125" s="70"/>
      <c r="F125" s="70"/>
      <c r="G125" s="70"/>
      <c r="H125" s="70"/>
      <c r="I125" s="70"/>
      <c r="J125" s="70"/>
      <c r="K125" s="70"/>
      <c r="L125" s="64"/>
      <c r="S125" s="39"/>
      <c r="T125" s="39"/>
      <c r="U125" s="39"/>
      <c r="V125" s="39"/>
      <c r="W125" s="39"/>
      <c r="X125" s="39"/>
      <c r="Y125" s="39"/>
      <c r="Z125" s="39"/>
      <c r="AA125" s="39"/>
      <c r="AB125" s="39"/>
      <c r="AC125" s="39"/>
      <c r="AD125" s="39"/>
      <c r="AE125" s="39"/>
    </row>
    <row r="126" s="2" customFormat="1" ht="24.96" customHeight="1">
      <c r="A126" s="39"/>
      <c r="B126" s="40"/>
      <c r="C126" s="24" t="s">
        <v>190</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16</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186" t="str">
        <f>E7</f>
        <v>ZŠ Švermova - rozdělení (bez interiéru) (e, u)</v>
      </c>
      <c r="F129" s="33"/>
      <c r="G129" s="33"/>
      <c r="H129" s="33"/>
      <c r="I129" s="41"/>
      <c r="J129" s="41"/>
      <c r="K129" s="41"/>
      <c r="L129" s="64"/>
      <c r="S129" s="39"/>
      <c r="T129" s="39"/>
      <c r="U129" s="39"/>
      <c r="V129" s="39"/>
      <c r="W129" s="39"/>
      <c r="X129" s="39"/>
      <c r="Y129" s="39"/>
      <c r="Z129" s="39"/>
      <c r="AA129" s="39"/>
      <c r="AB129" s="39"/>
      <c r="AC129" s="39"/>
      <c r="AD129" s="39"/>
      <c r="AE129" s="39"/>
    </row>
    <row r="130" s="1" customFormat="1" ht="12" customHeight="1">
      <c r="B130" s="22"/>
      <c r="C130" s="33" t="s">
        <v>160</v>
      </c>
      <c r="D130" s="23"/>
      <c r="E130" s="23"/>
      <c r="F130" s="23"/>
      <c r="G130" s="23"/>
      <c r="H130" s="23"/>
      <c r="I130" s="23"/>
      <c r="J130" s="23"/>
      <c r="K130" s="23"/>
      <c r="L130" s="21"/>
    </row>
    <row r="131" s="1" customFormat="1" ht="23.25" customHeight="1">
      <c r="B131" s="22"/>
      <c r="C131" s="23"/>
      <c r="D131" s="23"/>
      <c r="E131" s="186" t="s">
        <v>161</v>
      </c>
      <c r="F131" s="23"/>
      <c r="G131" s="23"/>
      <c r="H131" s="23"/>
      <c r="I131" s="23"/>
      <c r="J131" s="23"/>
      <c r="K131" s="23"/>
      <c r="L131" s="21"/>
    </row>
    <row r="132" s="1" customFormat="1" ht="12" customHeight="1">
      <c r="B132" s="22"/>
      <c r="C132" s="33" t="s">
        <v>162</v>
      </c>
      <c r="D132" s="23"/>
      <c r="E132" s="23"/>
      <c r="F132" s="23"/>
      <c r="G132" s="23"/>
      <c r="H132" s="23"/>
      <c r="I132" s="23"/>
      <c r="J132" s="23"/>
      <c r="K132" s="23"/>
      <c r="L132" s="21"/>
    </row>
    <row r="133" s="2" customFormat="1" ht="16.5" customHeight="1">
      <c r="A133" s="39"/>
      <c r="B133" s="40"/>
      <c r="C133" s="41"/>
      <c r="D133" s="41"/>
      <c r="E133" s="187" t="s">
        <v>163</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164</v>
      </c>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6.5" customHeight="1">
      <c r="A135" s="39"/>
      <c r="B135" s="40"/>
      <c r="C135" s="41"/>
      <c r="D135" s="41"/>
      <c r="E135" s="77" t="str">
        <f>E13</f>
        <v>D.1.1.e - Architektonicko stavební řešení</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2" customHeight="1">
      <c r="A137" s="39"/>
      <c r="B137" s="40"/>
      <c r="C137" s="33" t="s">
        <v>20</v>
      </c>
      <c r="D137" s="41"/>
      <c r="E137" s="41"/>
      <c r="F137" s="28" t="str">
        <f>F16</f>
        <v xml:space="preserve"> </v>
      </c>
      <c r="G137" s="41"/>
      <c r="H137" s="41"/>
      <c r="I137" s="33" t="s">
        <v>22</v>
      </c>
      <c r="J137" s="80" t="str">
        <f>IF(J16="","",J16)</f>
        <v>30. 10. 2023</v>
      </c>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5.15" customHeight="1">
      <c r="A139" s="39"/>
      <c r="B139" s="40"/>
      <c r="C139" s="33" t="s">
        <v>24</v>
      </c>
      <c r="D139" s="41"/>
      <c r="E139" s="41"/>
      <c r="F139" s="28" t="str">
        <f>E19</f>
        <v xml:space="preserve"> </v>
      </c>
      <c r="G139" s="41"/>
      <c r="H139" s="41"/>
      <c r="I139" s="33" t="s">
        <v>29</v>
      </c>
      <c r="J139" s="37" t="str">
        <f>E25</f>
        <v xml:space="preserve"> </v>
      </c>
      <c r="K139" s="41"/>
      <c r="L139" s="64"/>
      <c r="S139" s="39"/>
      <c r="T139" s="39"/>
      <c r="U139" s="39"/>
      <c r="V139" s="39"/>
      <c r="W139" s="39"/>
      <c r="X139" s="39"/>
      <c r="Y139" s="39"/>
      <c r="Z139" s="39"/>
      <c r="AA139" s="39"/>
      <c r="AB139" s="39"/>
      <c r="AC139" s="39"/>
      <c r="AD139" s="39"/>
      <c r="AE139" s="39"/>
    </row>
    <row r="140" s="2" customFormat="1" ht="15.15" customHeight="1">
      <c r="A140" s="39"/>
      <c r="B140" s="40"/>
      <c r="C140" s="33" t="s">
        <v>27</v>
      </c>
      <c r="D140" s="41"/>
      <c r="E140" s="41"/>
      <c r="F140" s="28" t="str">
        <f>IF(E22="","",E22)</f>
        <v>Vyplň údaj</v>
      </c>
      <c r="G140" s="41"/>
      <c r="H140" s="41"/>
      <c r="I140" s="33" t="s">
        <v>31</v>
      </c>
      <c r="J140" s="37" t="str">
        <f>E28</f>
        <v xml:space="preserve"> </v>
      </c>
      <c r="K140" s="41"/>
      <c r="L140" s="64"/>
      <c r="S140" s="39"/>
      <c r="T140" s="39"/>
      <c r="U140" s="39"/>
      <c r="V140" s="39"/>
      <c r="W140" s="39"/>
      <c r="X140" s="39"/>
      <c r="Y140" s="39"/>
      <c r="Z140" s="39"/>
      <c r="AA140" s="39"/>
      <c r="AB140" s="39"/>
      <c r="AC140" s="39"/>
      <c r="AD140" s="39"/>
      <c r="AE140" s="39"/>
    </row>
    <row r="141" s="2" customFormat="1" ht="10.32" customHeight="1">
      <c r="A141" s="39"/>
      <c r="B141" s="40"/>
      <c r="C141" s="41"/>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11" customFormat="1" ht="29.28" customHeight="1">
      <c r="A142" s="203"/>
      <c r="B142" s="204"/>
      <c r="C142" s="205" t="s">
        <v>191</v>
      </c>
      <c r="D142" s="206" t="s">
        <v>58</v>
      </c>
      <c r="E142" s="206" t="s">
        <v>54</v>
      </c>
      <c r="F142" s="206" t="s">
        <v>55</v>
      </c>
      <c r="G142" s="206" t="s">
        <v>192</v>
      </c>
      <c r="H142" s="206" t="s">
        <v>193</v>
      </c>
      <c r="I142" s="206" t="s">
        <v>194</v>
      </c>
      <c r="J142" s="206" t="s">
        <v>168</v>
      </c>
      <c r="K142" s="207" t="s">
        <v>195</v>
      </c>
      <c r="L142" s="208"/>
      <c r="M142" s="101" t="s">
        <v>1</v>
      </c>
      <c r="N142" s="102" t="s">
        <v>37</v>
      </c>
      <c r="O142" s="102" t="s">
        <v>196</v>
      </c>
      <c r="P142" s="102" t="s">
        <v>197</v>
      </c>
      <c r="Q142" s="102" t="s">
        <v>198</v>
      </c>
      <c r="R142" s="102" t="s">
        <v>199</v>
      </c>
      <c r="S142" s="102" t="s">
        <v>200</v>
      </c>
      <c r="T142" s="103" t="s">
        <v>201</v>
      </c>
      <c r="U142" s="203"/>
      <c r="V142" s="203"/>
      <c r="W142" s="203"/>
      <c r="X142" s="203"/>
      <c r="Y142" s="203"/>
      <c r="Z142" s="203"/>
      <c r="AA142" s="203"/>
      <c r="AB142" s="203"/>
      <c r="AC142" s="203"/>
      <c r="AD142" s="203"/>
      <c r="AE142" s="203"/>
    </row>
    <row r="143" s="2" customFormat="1" ht="22.8" customHeight="1">
      <c r="A143" s="39"/>
      <c r="B143" s="40"/>
      <c r="C143" s="108" t="s">
        <v>202</v>
      </c>
      <c r="D143" s="41"/>
      <c r="E143" s="41"/>
      <c r="F143" s="41"/>
      <c r="G143" s="41"/>
      <c r="H143" s="41"/>
      <c r="I143" s="41"/>
      <c r="J143" s="209">
        <f>BK143</f>
        <v>0</v>
      </c>
      <c r="K143" s="41"/>
      <c r="L143" s="45"/>
      <c r="M143" s="104"/>
      <c r="N143" s="210"/>
      <c r="O143" s="105"/>
      <c r="P143" s="211">
        <f>P144+P635</f>
        <v>0</v>
      </c>
      <c r="Q143" s="105"/>
      <c r="R143" s="211">
        <f>R144+R635</f>
        <v>174.53414910412661</v>
      </c>
      <c r="S143" s="105"/>
      <c r="T143" s="212">
        <f>T144+T635</f>
        <v>15.121597999999999</v>
      </c>
      <c r="U143" s="39"/>
      <c r="V143" s="39"/>
      <c r="W143" s="39"/>
      <c r="X143" s="39"/>
      <c r="Y143" s="39"/>
      <c r="Z143" s="39"/>
      <c r="AA143" s="39"/>
      <c r="AB143" s="39"/>
      <c r="AC143" s="39"/>
      <c r="AD143" s="39"/>
      <c r="AE143" s="39"/>
      <c r="AT143" s="18" t="s">
        <v>72</v>
      </c>
      <c r="AU143" s="18" t="s">
        <v>170</v>
      </c>
      <c r="BK143" s="213">
        <f>BK144+BK635</f>
        <v>0</v>
      </c>
    </row>
    <row r="144" s="12" customFormat="1" ht="25.92" customHeight="1">
      <c r="A144" s="12"/>
      <c r="B144" s="214"/>
      <c r="C144" s="215"/>
      <c r="D144" s="216" t="s">
        <v>72</v>
      </c>
      <c r="E144" s="217" t="s">
        <v>203</v>
      </c>
      <c r="F144" s="217" t="s">
        <v>204</v>
      </c>
      <c r="G144" s="215"/>
      <c r="H144" s="215"/>
      <c r="I144" s="218"/>
      <c r="J144" s="219">
        <f>BK144</f>
        <v>0</v>
      </c>
      <c r="K144" s="215"/>
      <c r="L144" s="220"/>
      <c r="M144" s="221"/>
      <c r="N144" s="222"/>
      <c r="O144" s="222"/>
      <c r="P144" s="223">
        <f>P145+P172+P179+P214+P236+P252+P469+P609+P632</f>
        <v>0</v>
      </c>
      <c r="Q144" s="222"/>
      <c r="R144" s="223">
        <f>R145+R172+R179+R214+R236+R252+R469+R609+R632</f>
        <v>141.81541459967912</v>
      </c>
      <c r="S144" s="222"/>
      <c r="T144" s="224">
        <f>T145+T172+T179+T214+T236+T252+T469+T609+T632</f>
        <v>12.717217999999999</v>
      </c>
      <c r="U144" s="12"/>
      <c r="V144" s="12"/>
      <c r="W144" s="12"/>
      <c r="X144" s="12"/>
      <c r="Y144" s="12"/>
      <c r="Z144" s="12"/>
      <c r="AA144" s="12"/>
      <c r="AB144" s="12"/>
      <c r="AC144" s="12"/>
      <c r="AD144" s="12"/>
      <c r="AE144" s="12"/>
      <c r="AR144" s="225" t="s">
        <v>79</v>
      </c>
      <c r="AT144" s="226" t="s">
        <v>72</v>
      </c>
      <c r="AU144" s="226" t="s">
        <v>73</v>
      </c>
      <c r="AY144" s="225" t="s">
        <v>205</v>
      </c>
      <c r="BK144" s="227">
        <f>BK145+BK172+BK179+BK214+BK236+BK252+BK469+BK609+BK632</f>
        <v>0</v>
      </c>
    </row>
    <row r="145" s="12" customFormat="1" ht="22.8" customHeight="1">
      <c r="A145" s="12"/>
      <c r="B145" s="214"/>
      <c r="C145" s="215"/>
      <c r="D145" s="216" t="s">
        <v>72</v>
      </c>
      <c r="E145" s="228" t="s">
        <v>79</v>
      </c>
      <c r="F145" s="228" t="s">
        <v>206</v>
      </c>
      <c r="G145" s="215"/>
      <c r="H145" s="215"/>
      <c r="I145" s="218"/>
      <c r="J145" s="229">
        <f>BK145</f>
        <v>0</v>
      </c>
      <c r="K145" s="215"/>
      <c r="L145" s="220"/>
      <c r="M145" s="221"/>
      <c r="N145" s="222"/>
      <c r="O145" s="222"/>
      <c r="P145" s="223">
        <f>SUM(P146:P171)</f>
        <v>0</v>
      </c>
      <c r="Q145" s="222"/>
      <c r="R145" s="223">
        <f>SUM(R146:R171)</f>
        <v>0</v>
      </c>
      <c r="S145" s="222"/>
      <c r="T145" s="224">
        <f>SUM(T146:T171)</f>
        <v>0</v>
      </c>
      <c r="U145" s="12"/>
      <c r="V145" s="12"/>
      <c r="W145" s="12"/>
      <c r="X145" s="12"/>
      <c r="Y145" s="12"/>
      <c r="Z145" s="12"/>
      <c r="AA145" s="12"/>
      <c r="AB145" s="12"/>
      <c r="AC145" s="12"/>
      <c r="AD145" s="12"/>
      <c r="AE145" s="12"/>
      <c r="AR145" s="225" t="s">
        <v>79</v>
      </c>
      <c r="AT145" s="226" t="s">
        <v>72</v>
      </c>
      <c r="AU145" s="226" t="s">
        <v>79</v>
      </c>
      <c r="AY145" s="225" t="s">
        <v>205</v>
      </c>
      <c r="BK145" s="227">
        <f>SUM(BK146:BK171)</f>
        <v>0</v>
      </c>
    </row>
    <row r="146" s="2" customFormat="1" ht="37.8" customHeight="1">
      <c r="A146" s="39"/>
      <c r="B146" s="40"/>
      <c r="C146" s="230" t="s">
        <v>79</v>
      </c>
      <c r="D146" s="230" t="s">
        <v>207</v>
      </c>
      <c r="E146" s="231" t="s">
        <v>208</v>
      </c>
      <c r="F146" s="232" t="s">
        <v>209</v>
      </c>
      <c r="G146" s="233" t="s">
        <v>210</v>
      </c>
      <c r="H146" s="234">
        <v>128.316</v>
      </c>
      <c r="I146" s="235"/>
      <c r="J146" s="236">
        <f>ROUND(I146*H146,2)</f>
        <v>0</v>
      </c>
      <c r="K146" s="232" t="s">
        <v>211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212</v>
      </c>
      <c r="AT146" s="241" t="s">
        <v>207</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213</v>
      </c>
    </row>
    <row r="147" s="2" customFormat="1">
      <c r="A147" s="39"/>
      <c r="B147" s="40"/>
      <c r="C147" s="41"/>
      <c r="D147" s="243" t="s">
        <v>214</v>
      </c>
      <c r="E147" s="41"/>
      <c r="F147" s="244" t="s">
        <v>215</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13" customFormat="1">
      <c r="A148" s="13"/>
      <c r="B148" s="248"/>
      <c r="C148" s="249"/>
      <c r="D148" s="243" t="s">
        <v>216</v>
      </c>
      <c r="E148" s="250" t="s">
        <v>1</v>
      </c>
      <c r="F148" s="251" t="s">
        <v>217</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216</v>
      </c>
      <c r="AU148" s="257" t="s">
        <v>81</v>
      </c>
      <c r="AV148" s="13" t="s">
        <v>79</v>
      </c>
      <c r="AW148" s="13" t="s">
        <v>30</v>
      </c>
      <c r="AX148" s="13" t="s">
        <v>73</v>
      </c>
      <c r="AY148" s="257" t="s">
        <v>205</v>
      </c>
    </row>
    <row r="149" s="13" customFormat="1">
      <c r="A149" s="13"/>
      <c r="B149" s="248"/>
      <c r="C149" s="249"/>
      <c r="D149" s="243" t="s">
        <v>216</v>
      </c>
      <c r="E149" s="250" t="s">
        <v>1</v>
      </c>
      <c r="F149" s="251" t="s">
        <v>218</v>
      </c>
      <c r="G149" s="249"/>
      <c r="H149" s="250" t="s">
        <v>1</v>
      </c>
      <c r="I149" s="252"/>
      <c r="J149" s="249"/>
      <c r="K149" s="249"/>
      <c r="L149" s="253"/>
      <c r="M149" s="254"/>
      <c r="N149" s="255"/>
      <c r="O149" s="255"/>
      <c r="P149" s="255"/>
      <c r="Q149" s="255"/>
      <c r="R149" s="255"/>
      <c r="S149" s="255"/>
      <c r="T149" s="256"/>
      <c r="U149" s="13"/>
      <c r="V149" s="13"/>
      <c r="W149" s="13"/>
      <c r="X149" s="13"/>
      <c r="Y149" s="13"/>
      <c r="Z149" s="13"/>
      <c r="AA149" s="13"/>
      <c r="AB149" s="13"/>
      <c r="AC149" s="13"/>
      <c r="AD149" s="13"/>
      <c r="AE149" s="13"/>
      <c r="AT149" s="257" t="s">
        <v>216</v>
      </c>
      <c r="AU149" s="257" t="s">
        <v>81</v>
      </c>
      <c r="AV149" s="13" t="s">
        <v>79</v>
      </c>
      <c r="AW149" s="13" t="s">
        <v>30</v>
      </c>
      <c r="AX149" s="13" t="s">
        <v>73</v>
      </c>
      <c r="AY149" s="257" t="s">
        <v>205</v>
      </c>
    </row>
    <row r="150" s="14" customFormat="1">
      <c r="A150" s="14"/>
      <c r="B150" s="258"/>
      <c r="C150" s="259"/>
      <c r="D150" s="243" t="s">
        <v>216</v>
      </c>
      <c r="E150" s="260" t="s">
        <v>1</v>
      </c>
      <c r="F150" s="261" t="s">
        <v>219</v>
      </c>
      <c r="G150" s="259"/>
      <c r="H150" s="262">
        <v>68.316000000000002</v>
      </c>
      <c r="I150" s="263"/>
      <c r="J150" s="259"/>
      <c r="K150" s="259"/>
      <c r="L150" s="264"/>
      <c r="M150" s="265"/>
      <c r="N150" s="266"/>
      <c r="O150" s="266"/>
      <c r="P150" s="266"/>
      <c r="Q150" s="266"/>
      <c r="R150" s="266"/>
      <c r="S150" s="266"/>
      <c r="T150" s="267"/>
      <c r="U150" s="14"/>
      <c r="V150" s="14"/>
      <c r="W150" s="14"/>
      <c r="X150" s="14"/>
      <c r="Y150" s="14"/>
      <c r="Z150" s="14"/>
      <c r="AA150" s="14"/>
      <c r="AB150" s="14"/>
      <c r="AC150" s="14"/>
      <c r="AD150" s="14"/>
      <c r="AE150" s="14"/>
      <c r="AT150" s="268" t="s">
        <v>216</v>
      </c>
      <c r="AU150" s="268" t="s">
        <v>81</v>
      </c>
      <c r="AV150" s="14" t="s">
        <v>81</v>
      </c>
      <c r="AW150" s="14" t="s">
        <v>30</v>
      </c>
      <c r="AX150" s="14" t="s">
        <v>73</v>
      </c>
      <c r="AY150" s="268" t="s">
        <v>205</v>
      </c>
    </row>
    <row r="151" s="13" customFormat="1">
      <c r="A151" s="13"/>
      <c r="B151" s="248"/>
      <c r="C151" s="249"/>
      <c r="D151" s="243" t="s">
        <v>216</v>
      </c>
      <c r="E151" s="250" t="s">
        <v>1</v>
      </c>
      <c r="F151" s="251" t="s">
        <v>220</v>
      </c>
      <c r="G151" s="249"/>
      <c r="H151" s="250" t="s">
        <v>1</v>
      </c>
      <c r="I151" s="252"/>
      <c r="J151" s="249"/>
      <c r="K151" s="249"/>
      <c r="L151" s="253"/>
      <c r="M151" s="254"/>
      <c r="N151" s="255"/>
      <c r="O151" s="255"/>
      <c r="P151" s="255"/>
      <c r="Q151" s="255"/>
      <c r="R151" s="255"/>
      <c r="S151" s="255"/>
      <c r="T151" s="256"/>
      <c r="U151" s="13"/>
      <c r="V151" s="13"/>
      <c r="W151" s="13"/>
      <c r="X151" s="13"/>
      <c r="Y151" s="13"/>
      <c r="Z151" s="13"/>
      <c r="AA151" s="13"/>
      <c r="AB151" s="13"/>
      <c r="AC151" s="13"/>
      <c r="AD151" s="13"/>
      <c r="AE151" s="13"/>
      <c r="AT151" s="257" t="s">
        <v>216</v>
      </c>
      <c r="AU151" s="257" t="s">
        <v>81</v>
      </c>
      <c r="AV151" s="13" t="s">
        <v>79</v>
      </c>
      <c r="AW151" s="13" t="s">
        <v>30</v>
      </c>
      <c r="AX151" s="13" t="s">
        <v>73</v>
      </c>
      <c r="AY151" s="257" t="s">
        <v>205</v>
      </c>
    </row>
    <row r="152" s="14" customFormat="1">
      <c r="A152" s="14"/>
      <c r="B152" s="258"/>
      <c r="C152" s="259"/>
      <c r="D152" s="243" t="s">
        <v>216</v>
      </c>
      <c r="E152" s="260" t="s">
        <v>1</v>
      </c>
      <c r="F152" s="261" t="s">
        <v>221</v>
      </c>
      <c r="G152" s="259"/>
      <c r="H152" s="262">
        <v>60</v>
      </c>
      <c r="I152" s="263"/>
      <c r="J152" s="259"/>
      <c r="K152" s="259"/>
      <c r="L152" s="264"/>
      <c r="M152" s="265"/>
      <c r="N152" s="266"/>
      <c r="O152" s="266"/>
      <c r="P152" s="266"/>
      <c r="Q152" s="266"/>
      <c r="R152" s="266"/>
      <c r="S152" s="266"/>
      <c r="T152" s="267"/>
      <c r="U152" s="14"/>
      <c r="V152" s="14"/>
      <c r="W152" s="14"/>
      <c r="X152" s="14"/>
      <c r="Y152" s="14"/>
      <c r="Z152" s="14"/>
      <c r="AA152" s="14"/>
      <c r="AB152" s="14"/>
      <c r="AC152" s="14"/>
      <c r="AD152" s="14"/>
      <c r="AE152" s="14"/>
      <c r="AT152" s="268" t="s">
        <v>216</v>
      </c>
      <c r="AU152" s="268" t="s">
        <v>81</v>
      </c>
      <c r="AV152" s="14" t="s">
        <v>81</v>
      </c>
      <c r="AW152" s="14" t="s">
        <v>30</v>
      </c>
      <c r="AX152" s="14" t="s">
        <v>73</v>
      </c>
      <c r="AY152" s="268" t="s">
        <v>205</v>
      </c>
    </row>
    <row r="153" s="15" customFormat="1">
      <c r="A153" s="15"/>
      <c r="B153" s="269"/>
      <c r="C153" s="270"/>
      <c r="D153" s="243" t="s">
        <v>216</v>
      </c>
      <c r="E153" s="271" t="s">
        <v>1</v>
      </c>
      <c r="F153" s="272" t="s">
        <v>222</v>
      </c>
      <c r="G153" s="270"/>
      <c r="H153" s="273">
        <v>128.316</v>
      </c>
      <c r="I153" s="274"/>
      <c r="J153" s="270"/>
      <c r="K153" s="270"/>
      <c r="L153" s="275"/>
      <c r="M153" s="276"/>
      <c r="N153" s="277"/>
      <c r="O153" s="277"/>
      <c r="P153" s="277"/>
      <c r="Q153" s="277"/>
      <c r="R153" s="277"/>
      <c r="S153" s="277"/>
      <c r="T153" s="278"/>
      <c r="U153" s="15"/>
      <c r="V153" s="15"/>
      <c r="W153" s="15"/>
      <c r="X153" s="15"/>
      <c r="Y153" s="15"/>
      <c r="Z153" s="15"/>
      <c r="AA153" s="15"/>
      <c r="AB153" s="15"/>
      <c r="AC153" s="15"/>
      <c r="AD153" s="15"/>
      <c r="AE153" s="15"/>
      <c r="AT153" s="279" t="s">
        <v>216</v>
      </c>
      <c r="AU153" s="279" t="s">
        <v>81</v>
      </c>
      <c r="AV153" s="15" t="s">
        <v>212</v>
      </c>
      <c r="AW153" s="15" t="s">
        <v>30</v>
      </c>
      <c r="AX153" s="15" t="s">
        <v>79</v>
      </c>
      <c r="AY153" s="279" t="s">
        <v>205</v>
      </c>
    </row>
    <row r="154" s="2" customFormat="1" ht="24.15" customHeight="1">
      <c r="A154" s="39"/>
      <c r="B154" s="40"/>
      <c r="C154" s="230" t="s">
        <v>81</v>
      </c>
      <c r="D154" s="230" t="s">
        <v>207</v>
      </c>
      <c r="E154" s="231" t="s">
        <v>223</v>
      </c>
      <c r="F154" s="232" t="s">
        <v>224</v>
      </c>
      <c r="G154" s="233" t="s">
        <v>210</v>
      </c>
      <c r="H154" s="234">
        <v>68.316000000000002</v>
      </c>
      <c r="I154" s="235"/>
      <c r="J154" s="236">
        <f>ROUND(I154*H154,2)</f>
        <v>0</v>
      </c>
      <c r="K154" s="232" t="s">
        <v>211</v>
      </c>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212</v>
      </c>
      <c r="AT154" s="241" t="s">
        <v>207</v>
      </c>
      <c r="AU154" s="241" t="s">
        <v>81</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212</v>
      </c>
      <c r="BM154" s="241" t="s">
        <v>225</v>
      </c>
    </row>
    <row r="155" s="2" customFormat="1">
      <c r="A155" s="39"/>
      <c r="B155" s="40"/>
      <c r="C155" s="41"/>
      <c r="D155" s="243" t="s">
        <v>214</v>
      </c>
      <c r="E155" s="41"/>
      <c r="F155" s="244" t="s">
        <v>226</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214</v>
      </c>
      <c r="AU155" s="18" t="s">
        <v>81</v>
      </c>
    </row>
    <row r="156" s="2" customFormat="1" ht="37.8" customHeight="1">
      <c r="A156" s="39"/>
      <c r="B156" s="40"/>
      <c r="C156" s="230" t="s">
        <v>88</v>
      </c>
      <c r="D156" s="230" t="s">
        <v>207</v>
      </c>
      <c r="E156" s="231" t="s">
        <v>227</v>
      </c>
      <c r="F156" s="232" t="s">
        <v>228</v>
      </c>
      <c r="G156" s="233" t="s">
        <v>210</v>
      </c>
      <c r="H156" s="234">
        <v>70.799999999999997</v>
      </c>
      <c r="I156" s="235"/>
      <c r="J156" s="236">
        <f>ROUND(I156*H156,2)</f>
        <v>0</v>
      </c>
      <c r="K156" s="232" t="s">
        <v>211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212</v>
      </c>
      <c r="AT156" s="241" t="s">
        <v>207</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212</v>
      </c>
      <c r="BM156" s="241" t="s">
        <v>229</v>
      </c>
    </row>
    <row r="157" s="2" customFormat="1">
      <c r="A157" s="39"/>
      <c r="B157" s="40"/>
      <c r="C157" s="41"/>
      <c r="D157" s="243" t="s">
        <v>214</v>
      </c>
      <c r="E157" s="41"/>
      <c r="F157" s="244" t="s">
        <v>230</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81</v>
      </c>
    </row>
    <row r="158" s="2" customFormat="1">
      <c r="A158" s="39"/>
      <c r="B158" s="40"/>
      <c r="C158" s="41"/>
      <c r="D158" s="243" t="s">
        <v>231</v>
      </c>
      <c r="E158" s="41"/>
      <c r="F158" s="280" t="s">
        <v>232</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231</v>
      </c>
      <c r="AU158" s="18" t="s">
        <v>81</v>
      </c>
    </row>
    <row r="159" s="13" customFormat="1">
      <c r="A159" s="13"/>
      <c r="B159" s="248"/>
      <c r="C159" s="249"/>
      <c r="D159" s="243" t="s">
        <v>216</v>
      </c>
      <c r="E159" s="250" t="s">
        <v>1</v>
      </c>
      <c r="F159" s="251" t="s">
        <v>233</v>
      </c>
      <c r="G159" s="249"/>
      <c r="H159" s="250" t="s">
        <v>1</v>
      </c>
      <c r="I159" s="252"/>
      <c r="J159" s="249"/>
      <c r="K159" s="249"/>
      <c r="L159" s="253"/>
      <c r="M159" s="254"/>
      <c r="N159" s="255"/>
      <c r="O159" s="255"/>
      <c r="P159" s="255"/>
      <c r="Q159" s="255"/>
      <c r="R159" s="255"/>
      <c r="S159" s="255"/>
      <c r="T159" s="256"/>
      <c r="U159" s="13"/>
      <c r="V159" s="13"/>
      <c r="W159" s="13"/>
      <c r="X159" s="13"/>
      <c r="Y159" s="13"/>
      <c r="Z159" s="13"/>
      <c r="AA159" s="13"/>
      <c r="AB159" s="13"/>
      <c r="AC159" s="13"/>
      <c r="AD159" s="13"/>
      <c r="AE159" s="13"/>
      <c r="AT159" s="257" t="s">
        <v>216</v>
      </c>
      <c r="AU159" s="257" t="s">
        <v>81</v>
      </c>
      <c r="AV159" s="13" t="s">
        <v>79</v>
      </c>
      <c r="AW159" s="13" t="s">
        <v>30</v>
      </c>
      <c r="AX159" s="13" t="s">
        <v>73</v>
      </c>
      <c r="AY159" s="257" t="s">
        <v>205</v>
      </c>
    </row>
    <row r="160" s="14" customFormat="1">
      <c r="A160" s="14"/>
      <c r="B160" s="258"/>
      <c r="C160" s="259"/>
      <c r="D160" s="243" t="s">
        <v>216</v>
      </c>
      <c r="E160" s="260" t="s">
        <v>1</v>
      </c>
      <c r="F160" s="261" t="s">
        <v>234</v>
      </c>
      <c r="G160" s="259"/>
      <c r="H160" s="262">
        <v>128.316</v>
      </c>
      <c r="I160" s="263"/>
      <c r="J160" s="259"/>
      <c r="K160" s="259"/>
      <c r="L160" s="264"/>
      <c r="M160" s="265"/>
      <c r="N160" s="266"/>
      <c r="O160" s="266"/>
      <c r="P160" s="266"/>
      <c r="Q160" s="266"/>
      <c r="R160" s="266"/>
      <c r="S160" s="266"/>
      <c r="T160" s="267"/>
      <c r="U160" s="14"/>
      <c r="V160" s="14"/>
      <c r="W160" s="14"/>
      <c r="X160" s="14"/>
      <c r="Y160" s="14"/>
      <c r="Z160" s="14"/>
      <c r="AA160" s="14"/>
      <c r="AB160" s="14"/>
      <c r="AC160" s="14"/>
      <c r="AD160" s="14"/>
      <c r="AE160" s="14"/>
      <c r="AT160" s="268" t="s">
        <v>216</v>
      </c>
      <c r="AU160" s="268" t="s">
        <v>81</v>
      </c>
      <c r="AV160" s="14" t="s">
        <v>81</v>
      </c>
      <c r="AW160" s="14" t="s">
        <v>30</v>
      </c>
      <c r="AX160" s="14" t="s">
        <v>73</v>
      </c>
      <c r="AY160" s="268" t="s">
        <v>205</v>
      </c>
    </row>
    <row r="161" s="13" customFormat="1">
      <c r="A161" s="13"/>
      <c r="B161" s="248"/>
      <c r="C161" s="249"/>
      <c r="D161" s="243" t="s">
        <v>216</v>
      </c>
      <c r="E161" s="250" t="s">
        <v>1</v>
      </c>
      <c r="F161" s="251" t="s">
        <v>235</v>
      </c>
      <c r="G161" s="249"/>
      <c r="H161" s="250" t="s">
        <v>1</v>
      </c>
      <c r="I161" s="252"/>
      <c r="J161" s="249"/>
      <c r="K161" s="249"/>
      <c r="L161" s="253"/>
      <c r="M161" s="254"/>
      <c r="N161" s="255"/>
      <c r="O161" s="255"/>
      <c r="P161" s="255"/>
      <c r="Q161" s="255"/>
      <c r="R161" s="255"/>
      <c r="S161" s="255"/>
      <c r="T161" s="256"/>
      <c r="U161" s="13"/>
      <c r="V161" s="13"/>
      <c r="W161" s="13"/>
      <c r="X161" s="13"/>
      <c r="Y161" s="13"/>
      <c r="Z161" s="13"/>
      <c r="AA161" s="13"/>
      <c r="AB161" s="13"/>
      <c r="AC161" s="13"/>
      <c r="AD161" s="13"/>
      <c r="AE161" s="13"/>
      <c r="AT161" s="257" t="s">
        <v>216</v>
      </c>
      <c r="AU161" s="257" t="s">
        <v>81</v>
      </c>
      <c r="AV161" s="13" t="s">
        <v>79</v>
      </c>
      <c r="AW161" s="13" t="s">
        <v>30</v>
      </c>
      <c r="AX161" s="13" t="s">
        <v>73</v>
      </c>
      <c r="AY161" s="257" t="s">
        <v>205</v>
      </c>
    </row>
    <row r="162" s="14" customFormat="1">
      <c r="A162" s="14"/>
      <c r="B162" s="258"/>
      <c r="C162" s="259"/>
      <c r="D162" s="243" t="s">
        <v>216</v>
      </c>
      <c r="E162" s="260" t="s">
        <v>1</v>
      </c>
      <c r="F162" s="261" t="s">
        <v>236</v>
      </c>
      <c r="G162" s="259"/>
      <c r="H162" s="262">
        <v>-68.316000000000002</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216</v>
      </c>
      <c r="AU162" s="268" t="s">
        <v>81</v>
      </c>
      <c r="AV162" s="14" t="s">
        <v>81</v>
      </c>
      <c r="AW162" s="14" t="s">
        <v>30</v>
      </c>
      <c r="AX162" s="14" t="s">
        <v>73</v>
      </c>
      <c r="AY162" s="268" t="s">
        <v>205</v>
      </c>
    </row>
    <row r="163" s="15" customFormat="1">
      <c r="A163" s="15"/>
      <c r="B163" s="269"/>
      <c r="C163" s="270"/>
      <c r="D163" s="243" t="s">
        <v>216</v>
      </c>
      <c r="E163" s="271" t="s">
        <v>1</v>
      </c>
      <c r="F163" s="272" t="s">
        <v>222</v>
      </c>
      <c r="G163" s="270"/>
      <c r="H163" s="273">
        <v>60</v>
      </c>
      <c r="I163" s="274"/>
      <c r="J163" s="270"/>
      <c r="K163" s="270"/>
      <c r="L163" s="275"/>
      <c r="M163" s="276"/>
      <c r="N163" s="277"/>
      <c r="O163" s="277"/>
      <c r="P163" s="277"/>
      <c r="Q163" s="277"/>
      <c r="R163" s="277"/>
      <c r="S163" s="277"/>
      <c r="T163" s="278"/>
      <c r="U163" s="15"/>
      <c r="V163" s="15"/>
      <c r="W163" s="15"/>
      <c r="X163" s="15"/>
      <c r="Y163" s="15"/>
      <c r="Z163" s="15"/>
      <c r="AA163" s="15"/>
      <c r="AB163" s="15"/>
      <c r="AC163" s="15"/>
      <c r="AD163" s="15"/>
      <c r="AE163" s="15"/>
      <c r="AT163" s="279" t="s">
        <v>216</v>
      </c>
      <c r="AU163" s="279" t="s">
        <v>81</v>
      </c>
      <c r="AV163" s="15" t="s">
        <v>212</v>
      </c>
      <c r="AW163" s="15" t="s">
        <v>30</v>
      </c>
      <c r="AX163" s="15" t="s">
        <v>79</v>
      </c>
      <c r="AY163" s="279" t="s">
        <v>205</v>
      </c>
    </row>
    <row r="164" s="14" customFormat="1">
      <c r="A164" s="14"/>
      <c r="B164" s="258"/>
      <c r="C164" s="259"/>
      <c r="D164" s="243" t="s">
        <v>216</v>
      </c>
      <c r="E164" s="259"/>
      <c r="F164" s="261" t="s">
        <v>237</v>
      </c>
      <c r="G164" s="259"/>
      <c r="H164" s="262">
        <v>70.799999999999997</v>
      </c>
      <c r="I164" s="263"/>
      <c r="J164" s="259"/>
      <c r="K164" s="259"/>
      <c r="L164" s="264"/>
      <c r="M164" s="265"/>
      <c r="N164" s="266"/>
      <c r="O164" s="266"/>
      <c r="P164" s="266"/>
      <c r="Q164" s="266"/>
      <c r="R164" s="266"/>
      <c r="S164" s="266"/>
      <c r="T164" s="267"/>
      <c r="U164" s="14"/>
      <c r="V164" s="14"/>
      <c r="W164" s="14"/>
      <c r="X164" s="14"/>
      <c r="Y164" s="14"/>
      <c r="Z164" s="14"/>
      <c r="AA164" s="14"/>
      <c r="AB164" s="14"/>
      <c r="AC164" s="14"/>
      <c r="AD164" s="14"/>
      <c r="AE164" s="14"/>
      <c r="AT164" s="268" t="s">
        <v>216</v>
      </c>
      <c r="AU164" s="268" t="s">
        <v>81</v>
      </c>
      <c r="AV164" s="14" t="s">
        <v>81</v>
      </c>
      <c r="AW164" s="14" t="s">
        <v>4</v>
      </c>
      <c r="AX164" s="14" t="s">
        <v>79</v>
      </c>
      <c r="AY164" s="268" t="s">
        <v>205</v>
      </c>
    </row>
    <row r="165" s="2" customFormat="1" ht="16.5" customHeight="1">
      <c r="A165" s="39"/>
      <c r="B165" s="40"/>
      <c r="C165" s="230" t="s">
        <v>212</v>
      </c>
      <c r="D165" s="230" t="s">
        <v>207</v>
      </c>
      <c r="E165" s="231" t="s">
        <v>238</v>
      </c>
      <c r="F165" s="232" t="s">
        <v>239</v>
      </c>
      <c r="G165" s="233" t="s">
        <v>210</v>
      </c>
      <c r="H165" s="234">
        <v>70.799999999999997</v>
      </c>
      <c r="I165" s="235"/>
      <c r="J165" s="236">
        <f>ROUND(I165*H165,2)</f>
        <v>0</v>
      </c>
      <c r="K165" s="232" t="s">
        <v>211</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212</v>
      </c>
      <c r="AT165" s="241" t="s">
        <v>207</v>
      </c>
      <c r="AU165" s="241" t="s">
        <v>81</v>
      </c>
      <c r="AY165" s="18" t="s">
        <v>205</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212</v>
      </c>
      <c r="BM165" s="241" t="s">
        <v>240</v>
      </c>
    </row>
    <row r="166" s="2" customFormat="1">
      <c r="A166" s="39"/>
      <c r="B166" s="40"/>
      <c r="C166" s="41"/>
      <c r="D166" s="243" t="s">
        <v>214</v>
      </c>
      <c r="E166" s="41"/>
      <c r="F166" s="244" t="s">
        <v>241</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214</v>
      </c>
      <c r="AU166" s="18" t="s">
        <v>81</v>
      </c>
    </row>
    <row r="167" s="14" customFormat="1">
      <c r="A167" s="14"/>
      <c r="B167" s="258"/>
      <c r="C167" s="259"/>
      <c r="D167" s="243" t="s">
        <v>216</v>
      </c>
      <c r="E167" s="259"/>
      <c r="F167" s="261" t="s">
        <v>237</v>
      </c>
      <c r="G167" s="259"/>
      <c r="H167" s="262">
        <v>70.799999999999997</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216</v>
      </c>
      <c r="AU167" s="268" t="s">
        <v>81</v>
      </c>
      <c r="AV167" s="14" t="s">
        <v>81</v>
      </c>
      <c r="AW167" s="14" t="s">
        <v>4</v>
      </c>
      <c r="AX167" s="14" t="s">
        <v>79</v>
      </c>
      <c r="AY167" s="268" t="s">
        <v>205</v>
      </c>
    </row>
    <row r="168" s="2" customFormat="1" ht="33" customHeight="1">
      <c r="A168" s="39"/>
      <c r="B168" s="40"/>
      <c r="C168" s="230" t="s">
        <v>242</v>
      </c>
      <c r="D168" s="230" t="s">
        <v>207</v>
      </c>
      <c r="E168" s="231" t="s">
        <v>243</v>
      </c>
      <c r="F168" s="232" t="s">
        <v>244</v>
      </c>
      <c r="G168" s="233" t="s">
        <v>245</v>
      </c>
      <c r="H168" s="234">
        <v>108</v>
      </c>
      <c r="I168" s="235"/>
      <c r="J168" s="236">
        <f>ROUND(I168*H168,2)</f>
        <v>0</v>
      </c>
      <c r="K168" s="232" t="s">
        <v>211</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212</v>
      </c>
      <c r="AT168" s="241" t="s">
        <v>207</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246</v>
      </c>
    </row>
    <row r="169" s="2" customFormat="1">
      <c r="A169" s="39"/>
      <c r="B169" s="40"/>
      <c r="C169" s="41"/>
      <c r="D169" s="243" t="s">
        <v>214</v>
      </c>
      <c r="E169" s="41"/>
      <c r="F169" s="244" t="s">
        <v>247</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2" customFormat="1">
      <c r="A170" s="39"/>
      <c r="B170" s="40"/>
      <c r="C170" s="41"/>
      <c r="D170" s="243" t="s">
        <v>231</v>
      </c>
      <c r="E170" s="41"/>
      <c r="F170" s="280" t="s">
        <v>248</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231</v>
      </c>
      <c r="AU170" s="18" t="s">
        <v>81</v>
      </c>
    </row>
    <row r="171" s="14" customFormat="1">
      <c r="A171" s="14"/>
      <c r="B171" s="258"/>
      <c r="C171" s="259"/>
      <c r="D171" s="243" t="s">
        <v>216</v>
      </c>
      <c r="E171" s="260" t="s">
        <v>1</v>
      </c>
      <c r="F171" s="261" t="s">
        <v>249</v>
      </c>
      <c r="G171" s="259"/>
      <c r="H171" s="262">
        <v>108</v>
      </c>
      <c r="I171" s="263"/>
      <c r="J171" s="259"/>
      <c r="K171" s="259"/>
      <c r="L171" s="264"/>
      <c r="M171" s="265"/>
      <c r="N171" s="266"/>
      <c r="O171" s="266"/>
      <c r="P171" s="266"/>
      <c r="Q171" s="266"/>
      <c r="R171" s="266"/>
      <c r="S171" s="266"/>
      <c r="T171" s="267"/>
      <c r="U171" s="14"/>
      <c r="V171" s="14"/>
      <c r="W171" s="14"/>
      <c r="X171" s="14"/>
      <c r="Y171" s="14"/>
      <c r="Z171" s="14"/>
      <c r="AA171" s="14"/>
      <c r="AB171" s="14"/>
      <c r="AC171" s="14"/>
      <c r="AD171" s="14"/>
      <c r="AE171" s="14"/>
      <c r="AT171" s="268" t="s">
        <v>216</v>
      </c>
      <c r="AU171" s="268" t="s">
        <v>81</v>
      </c>
      <c r="AV171" s="14" t="s">
        <v>81</v>
      </c>
      <c r="AW171" s="14" t="s">
        <v>30</v>
      </c>
      <c r="AX171" s="14" t="s">
        <v>79</v>
      </c>
      <c r="AY171" s="268" t="s">
        <v>205</v>
      </c>
    </row>
    <row r="172" s="12" customFormat="1" ht="22.8" customHeight="1">
      <c r="A172" s="12"/>
      <c r="B172" s="214"/>
      <c r="C172" s="215"/>
      <c r="D172" s="216" t="s">
        <v>72</v>
      </c>
      <c r="E172" s="228" t="s">
        <v>81</v>
      </c>
      <c r="F172" s="228" t="s">
        <v>250</v>
      </c>
      <c r="G172" s="215"/>
      <c r="H172" s="215"/>
      <c r="I172" s="218"/>
      <c r="J172" s="229">
        <f>BK172</f>
        <v>0</v>
      </c>
      <c r="K172" s="215"/>
      <c r="L172" s="220"/>
      <c r="M172" s="221"/>
      <c r="N172" s="222"/>
      <c r="O172" s="222"/>
      <c r="P172" s="223">
        <f>SUM(P173:P178)</f>
        <v>0</v>
      </c>
      <c r="Q172" s="222"/>
      <c r="R172" s="223">
        <f>SUM(R173:R178)</f>
        <v>0</v>
      </c>
      <c r="S172" s="222"/>
      <c r="T172" s="224">
        <f>SUM(T173:T178)</f>
        <v>0</v>
      </c>
      <c r="U172" s="12"/>
      <c r="V172" s="12"/>
      <c r="W172" s="12"/>
      <c r="X172" s="12"/>
      <c r="Y172" s="12"/>
      <c r="Z172" s="12"/>
      <c r="AA172" s="12"/>
      <c r="AB172" s="12"/>
      <c r="AC172" s="12"/>
      <c r="AD172" s="12"/>
      <c r="AE172" s="12"/>
      <c r="AR172" s="225" t="s">
        <v>79</v>
      </c>
      <c r="AT172" s="226" t="s">
        <v>72</v>
      </c>
      <c r="AU172" s="226" t="s">
        <v>79</v>
      </c>
      <c r="AY172" s="225" t="s">
        <v>205</v>
      </c>
      <c r="BK172" s="227">
        <f>SUM(BK173:BK178)</f>
        <v>0</v>
      </c>
    </row>
    <row r="173" s="2" customFormat="1" ht="16.5" customHeight="1">
      <c r="A173" s="39"/>
      <c r="B173" s="40"/>
      <c r="C173" s="230" t="s">
        <v>251</v>
      </c>
      <c r="D173" s="230" t="s">
        <v>207</v>
      </c>
      <c r="E173" s="231" t="s">
        <v>252</v>
      </c>
      <c r="F173" s="232" t="s">
        <v>253</v>
      </c>
      <c r="G173" s="233" t="s">
        <v>210</v>
      </c>
      <c r="H173" s="234">
        <v>3.8250000000000002</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212</v>
      </c>
      <c r="AT173" s="241" t="s">
        <v>207</v>
      </c>
      <c r="AU173" s="241" t="s">
        <v>81</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254</v>
      </c>
    </row>
    <row r="174" s="2" customFormat="1">
      <c r="A174" s="39"/>
      <c r="B174" s="40"/>
      <c r="C174" s="41"/>
      <c r="D174" s="243" t="s">
        <v>214</v>
      </c>
      <c r="E174" s="41"/>
      <c r="F174" s="244" t="s">
        <v>255</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81</v>
      </c>
    </row>
    <row r="175" s="14" customFormat="1">
      <c r="A175" s="14"/>
      <c r="B175" s="258"/>
      <c r="C175" s="259"/>
      <c r="D175" s="243" t="s">
        <v>216</v>
      </c>
      <c r="E175" s="260" t="s">
        <v>1</v>
      </c>
      <c r="F175" s="261" t="s">
        <v>256</v>
      </c>
      <c r="G175" s="259"/>
      <c r="H175" s="262">
        <v>0.29999999999999999</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216</v>
      </c>
      <c r="AU175" s="268" t="s">
        <v>81</v>
      </c>
      <c r="AV175" s="14" t="s">
        <v>81</v>
      </c>
      <c r="AW175" s="14" t="s">
        <v>30</v>
      </c>
      <c r="AX175" s="14" t="s">
        <v>73</v>
      </c>
      <c r="AY175" s="268" t="s">
        <v>205</v>
      </c>
    </row>
    <row r="176" s="14" customFormat="1">
      <c r="A176" s="14"/>
      <c r="B176" s="258"/>
      <c r="C176" s="259"/>
      <c r="D176" s="243" t="s">
        <v>216</v>
      </c>
      <c r="E176" s="260" t="s">
        <v>1</v>
      </c>
      <c r="F176" s="261" t="s">
        <v>257</v>
      </c>
      <c r="G176" s="259"/>
      <c r="H176" s="262">
        <v>0.125</v>
      </c>
      <c r="I176" s="263"/>
      <c r="J176" s="259"/>
      <c r="K176" s="259"/>
      <c r="L176" s="264"/>
      <c r="M176" s="265"/>
      <c r="N176" s="266"/>
      <c r="O176" s="266"/>
      <c r="P176" s="266"/>
      <c r="Q176" s="266"/>
      <c r="R176" s="266"/>
      <c r="S176" s="266"/>
      <c r="T176" s="267"/>
      <c r="U176" s="14"/>
      <c r="V176" s="14"/>
      <c r="W176" s="14"/>
      <c r="X176" s="14"/>
      <c r="Y176" s="14"/>
      <c r="Z176" s="14"/>
      <c r="AA176" s="14"/>
      <c r="AB176" s="14"/>
      <c r="AC176" s="14"/>
      <c r="AD176" s="14"/>
      <c r="AE176" s="14"/>
      <c r="AT176" s="268" t="s">
        <v>216</v>
      </c>
      <c r="AU176" s="268" t="s">
        <v>81</v>
      </c>
      <c r="AV176" s="14" t="s">
        <v>81</v>
      </c>
      <c r="AW176" s="14" t="s">
        <v>30</v>
      </c>
      <c r="AX176" s="14" t="s">
        <v>73</v>
      </c>
      <c r="AY176" s="268" t="s">
        <v>205</v>
      </c>
    </row>
    <row r="177" s="16" customFormat="1">
      <c r="A177" s="16"/>
      <c r="B177" s="281"/>
      <c r="C177" s="282"/>
      <c r="D177" s="243" t="s">
        <v>216</v>
      </c>
      <c r="E177" s="283" t="s">
        <v>1</v>
      </c>
      <c r="F177" s="284" t="s">
        <v>258</v>
      </c>
      <c r="G177" s="282"/>
      <c r="H177" s="285">
        <v>0.42499999999999999</v>
      </c>
      <c r="I177" s="286"/>
      <c r="J177" s="282"/>
      <c r="K177" s="282"/>
      <c r="L177" s="287"/>
      <c r="M177" s="288"/>
      <c r="N177" s="289"/>
      <c r="O177" s="289"/>
      <c r="P177" s="289"/>
      <c r="Q177" s="289"/>
      <c r="R177" s="289"/>
      <c r="S177" s="289"/>
      <c r="T177" s="290"/>
      <c r="U177" s="16"/>
      <c r="V177" s="16"/>
      <c r="W177" s="16"/>
      <c r="X177" s="16"/>
      <c r="Y177" s="16"/>
      <c r="Z177" s="16"/>
      <c r="AA177" s="16"/>
      <c r="AB177" s="16"/>
      <c r="AC177" s="16"/>
      <c r="AD177" s="16"/>
      <c r="AE177" s="16"/>
      <c r="AT177" s="291" t="s">
        <v>216</v>
      </c>
      <c r="AU177" s="291" t="s">
        <v>81</v>
      </c>
      <c r="AV177" s="16" t="s">
        <v>88</v>
      </c>
      <c r="AW177" s="16" t="s">
        <v>30</v>
      </c>
      <c r="AX177" s="16" t="s">
        <v>73</v>
      </c>
      <c r="AY177" s="291" t="s">
        <v>205</v>
      </c>
    </row>
    <row r="178" s="14" customFormat="1">
      <c r="A178" s="14"/>
      <c r="B178" s="258"/>
      <c r="C178" s="259"/>
      <c r="D178" s="243" t="s">
        <v>216</v>
      </c>
      <c r="E178" s="260" t="s">
        <v>1</v>
      </c>
      <c r="F178" s="261" t="s">
        <v>259</v>
      </c>
      <c r="G178" s="259"/>
      <c r="H178" s="262">
        <v>3.8250000000000002</v>
      </c>
      <c r="I178" s="263"/>
      <c r="J178" s="259"/>
      <c r="K178" s="259"/>
      <c r="L178" s="264"/>
      <c r="M178" s="265"/>
      <c r="N178" s="266"/>
      <c r="O178" s="266"/>
      <c r="P178" s="266"/>
      <c r="Q178" s="266"/>
      <c r="R178" s="266"/>
      <c r="S178" s="266"/>
      <c r="T178" s="267"/>
      <c r="U178" s="14"/>
      <c r="V178" s="14"/>
      <c r="W178" s="14"/>
      <c r="X178" s="14"/>
      <c r="Y178" s="14"/>
      <c r="Z178" s="14"/>
      <c r="AA178" s="14"/>
      <c r="AB178" s="14"/>
      <c r="AC178" s="14"/>
      <c r="AD178" s="14"/>
      <c r="AE178" s="14"/>
      <c r="AT178" s="268" t="s">
        <v>216</v>
      </c>
      <c r="AU178" s="268" t="s">
        <v>81</v>
      </c>
      <c r="AV178" s="14" t="s">
        <v>81</v>
      </c>
      <c r="AW178" s="14" t="s">
        <v>30</v>
      </c>
      <c r="AX178" s="14" t="s">
        <v>79</v>
      </c>
      <c r="AY178" s="268" t="s">
        <v>205</v>
      </c>
    </row>
    <row r="179" s="12" customFormat="1" ht="22.8" customHeight="1">
      <c r="A179" s="12"/>
      <c r="B179" s="214"/>
      <c r="C179" s="215"/>
      <c r="D179" s="216" t="s">
        <v>72</v>
      </c>
      <c r="E179" s="228" t="s">
        <v>88</v>
      </c>
      <c r="F179" s="228" t="s">
        <v>260</v>
      </c>
      <c r="G179" s="215"/>
      <c r="H179" s="215"/>
      <c r="I179" s="218"/>
      <c r="J179" s="229">
        <f>BK179</f>
        <v>0</v>
      </c>
      <c r="K179" s="215"/>
      <c r="L179" s="220"/>
      <c r="M179" s="221"/>
      <c r="N179" s="222"/>
      <c r="O179" s="222"/>
      <c r="P179" s="223">
        <f>SUM(P180:P213)</f>
        <v>0</v>
      </c>
      <c r="Q179" s="222"/>
      <c r="R179" s="223">
        <f>SUM(R180:R213)</f>
        <v>6.6500946999999995</v>
      </c>
      <c r="S179" s="222"/>
      <c r="T179" s="224">
        <f>SUM(T180:T213)</f>
        <v>0</v>
      </c>
      <c r="U179" s="12"/>
      <c r="V179" s="12"/>
      <c r="W179" s="12"/>
      <c r="X179" s="12"/>
      <c r="Y179" s="12"/>
      <c r="Z179" s="12"/>
      <c r="AA179" s="12"/>
      <c r="AB179" s="12"/>
      <c r="AC179" s="12"/>
      <c r="AD179" s="12"/>
      <c r="AE179" s="12"/>
      <c r="AR179" s="225" t="s">
        <v>79</v>
      </c>
      <c r="AT179" s="226" t="s">
        <v>72</v>
      </c>
      <c r="AU179" s="226" t="s">
        <v>79</v>
      </c>
      <c r="AY179" s="225" t="s">
        <v>205</v>
      </c>
      <c r="BK179" s="227">
        <f>SUM(BK180:BK213)</f>
        <v>0</v>
      </c>
    </row>
    <row r="180" s="2" customFormat="1" ht="24.15" customHeight="1">
      <c r="A180" s="39"/>
      <c r="B180" s="40"/>
      <c r="C180" s="230" t="s">
        <v>261</v>
      </c>
      <c r="D180" s="230" t="s">
        <v>207</v>
      </c>
      <c r="E180" s="231" t="s">
        <v>262</v>
      </c>
      <c r="F180" s="232" t="s">
        <v>263</v>
      </c>
      <c r="G180" s="233" t="s">
        <v>210</v>
      </c>
      <c r="H180" s="234">
        <v>2.7210000000000001</v>
      </c>
      <c r="I180" s="235"/>
      <c r="J180" s="236">
        <f>ROUND(I180*H180,2)</f>
        <v>0</v>
      </c>
      <c r="K180" s="232" t="s">
        <v>211</v>
      </c>
      <c r="L180" s="45"/>
      <c r="M180" s="237" t="s">
        <v>1</v>
      </c>
      <c r="N180" s="238" t="s">
        <v>38</v>
      </c>
      <c r="O180" s="92"/>
      <c r="P180" s="239">
        <f>O180*H180</f>
        <v>0</v>
      </c>
      <c r="Q180" s="239">
        <v>1.8775</v>
      </c>
      <c r="R180" s="239">
        <f>Q180*H180</f>
        <v>5.1086774999999998</v>
      </c>
      <c r="S180" s="239">
        <v>0</v>
      </c>
      <c r="T180" s="240">
        <f>S180*H180</f>
        <v>0</v>
      </c>
      <c r="U180" s="39"/>
      <c r="V180" s="39"/>
      <c r="W180" s="39"/>
      <c r="X180" s="39"/>
      <c r="Y180" s="39"/>
      <c r="Z180" s="39"/>
      <c r="AA180" s="39"/>
      <c r="AB180" s="39"/>
      <c r="AC180" s="39"/>
      <c r="AD180" s="39"/>
      <c r="AE180" s="39"/>
      <c r="AR180" s="241" t="s">
        <v>212</v>
      </c>
      <c r="AT180" s="241" t="s">
        <v>207</v>
      </c>
      <c r="AU180" s="241" t="s">
        <v>81</v>
      </c>
      <c r="AY180" s="18" t="s">
        <v>205</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212</v>
      </c>
      <c r="BM180" s="241" t="s">
        <v>264</v>
      </c>
    </row>
    <row r="181" s="2" customFormat="1">
      <c r="A181" s="39"/>
      <c r="B181" s="40"/>
      <c r="C181" s="41"/>
      <c r="D181" s="243" t="s">
        <v>214</v>
      </c>
      <c r="E181" s="41"/>
      <c r="F181" s="244" t="s">
        <v>265</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214</v>
      </c>
      <c r="AU181" s="18" t="s">
        <v>81</v>
      </c>
    </row>
    <row r="182" s="13" customFormat="1">
      <c r="A182" s="13"/>
      <c r="B182" s="248"/>
      <c r="C182" s="249"/>
      <c r="D182" s="243" t="s">
        <v>216</v>
      </c>
      <c r="E182" s="250" t="s">
        <v>1</v>
      </c>
      <c r="F182" s="251" t="s">
        <v>266</v>
      </c>
      <c r="G182" s="249"/>
      <c r="H182" s="250" t="s">
        <v>1</v>
      </c>
      <c r="I182" s="252"/>
      <c r="J182" s="249"/>
      <c r="K182" s="249"/>
      <c r="L182" s="253"/>
      <c r="M182" s="254"/>
      <c r="N182" s="255"/>
      <c r="O182" s="255"/>
      <c r="P182" s="255"/>
      <c r="Q182" s="255"/>
      <c r="R182" s="255"/>
      <c r="S182" s="255"/>
      <c r="T182" s="256"/>
      <c r="U182" s="13"/>
      <c r="V182" s="13"/>
      <c r="W182" s="13"/>
      <c r="X182" s="13"/>
      <c r="Y182" s="13"/>
      <c r="Z182" s="13"/>
      <c r="AA182" s="13"/>
      <c r="AB182" s="13"/>
      <c r="AC182" s="13"/>
      <c r="AD182" s="13"/>
      <c r="AE182" s="13"/>
      <c r="AT182" s="257" t="s">
        <v>216</v>
      </c>
      <c r="AU182" s="257" t="s">
        <v>81</v>
      </c>
      <c r="AV182" s="13" t="s">
        <v>79</v>
      </c>
      <c r="AW182" s="13" t="s">
        <v>30</v>
      </c>
      <c r="AX182" s="13" t="s">
        <v>73</v>
      </c>
      <c r="AY182" s="257" t="s">
        <v>205</v>
      </c>
    </row>
    <row r="183" s="14" customFormat="1">
      <c r="A183" s="14"/>
      <c r="B183" s="258"/>
      <c r="C183" s="259"/>
      <c r="D183" s="243" t="s">
        <v>216</v>
      </c>
      <c r="E183" s="260" t="s">
        <v>1</v>
      </c>
      <c r="F183" s="261" t="s">
        <v>267</v>
      </c>
      <c r="G183" s="259"/>
      <c r="H183" s="262">
        <v>2.7210000000000001</v>
      </c>
      <c r="I183" s="263"/>
      <c r="J183" s="259"/>
      <c r="K183" s="259"/>
      <c r="L183" s="264"/>
      <c r="M183" s="265"/>
      <c r="N183" s="266"/>
      <c r="O183" s="266"/>
      <c r="P183" s="266"/>
      <c r="Q183" s="266"/>
      <c r="R183" s="266"/>
      <c r="S183" s="266"/>
      <c r="T183" s="267"/>
      <c r="U183" s="14"/>
      <c r="V183" s="14"/>
      <c r="W183" s="14"/>
      <c r="X183" s="14"/>
      <c r="Y183" s="14"/>
      <c r="Z183" s="14"/>
      <c r="AA183" s="14"/>
      <c r="AB183" s="14"/>
      <c r="AC183" s="14"/>
      <c r="AD183" s="14"/>
      <c r="AE183" s="14"/>
      <c r="AT183" s="268" t="s">
        <v>216</v>
      </c>
      <c r="AU183" s="268" t="s">
        <v>81</v>
      </c>
      <c r="AV183" s="14" t="s">
        <v>81</v>
      </c>
      <c r="AW183" s="14" t="s">
        <v>30</v>
      </c>
      <c r="AX183" s="14" t="s">
        <v>79</v>
      </c>
      <c r="AY183" s="268" t="s">
        <v>205</v>
      </c>
    </row>
    <row r="184" s="2" customFormat="1" ht="33" customHeight="1">
      <c r="A184" s="39"/>
      <c r="B184" s="40"/>
      <c r="C184" s="230" t="s">
        <v>268</v>
      </c>
      <c r="D184" s="230" t="s">
        <v>207</v>
      </c>
      <c r="E184" s="231" t="s">
        <v>269</v>
      </c>
      <c r="F184" s="232" t="s">
        <v>270</v>
      </c>
      <c r="G184" s="233" t="s">
        <v>210</v>
      </c>
      <c r="H184" s="234">
        <v>0.25600000000000001</v>
      </c>
      <c r="I184" s="235"/>
      <c r="J184" s="236">
        <f>ROUND(I184*H184,2)</f>
        <v>0</v>
      </c>
      <c r="K184" s="232" t="s">
        <v>211</v>
      </c>
      <c r="L184" s="45"/>
      <c r="M184" s="237" t="s">
        <v>1</v>
      </c>
      <c r="N184" s="238" t="s">
        <v>38</v>
      </c>
      <c r="O184" s="92"/>
      <c r="P184" s="239">
        <f>O184*H184</f>
        <v>0</v>
      </c>
      <c r="Q184" s="239">
        <v>1.3271500000000001</v>
      </c>
      <c r="R184" s="239">
        <f>Q184*H184</f>
        <v>0.33975040000000001</v>
      </c>
      <c r="S184" s="239">
        <v>0</v>
      </c>
      <c r="T184" s="240">
        <f>S184*H184</f>
        <v>0</v>
      </c>
      <c r="U184" s="39"/>
      <c r="V184" s="39"/>
      <c r="W184" s="39"/>
      <c r="X184" s="39"/>
      <c r="Y184" s="39"/>
      <c r="Z184" s="39"/>
      <c r="AA184" s="39"/>
      <c r="AB184" s="39"/>
      <c r="AC184" s="39"/>
      <c r="AD184" s="39"/>
      <c r="AE184" s="39"/>
      <c r="AR184" s="241" t="s">
        <v>212</v>
      </c>
      <c r="AT184" s="241" t="s">
        <v>207</v>
      </c>
      <c r="AU184" s="241" t="s">
        <v>81</v>
      </c>
      <c r="AY184" s="18" t="s">
        <v>205</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212</v>
      </c>
      <c r="BM184" s="241" t="s">
        <v>271</v>
      </c>
    </row>
    <row r="185" s="2" customFormat="1">
      <c r="A185" s="39"/>
      <c r="B185" s="40"/>
      <c r="C185" s="41"/>
      <c r="D185" s="243" t="s">
        <v>214</v>
      </c>
      <c r="E185" s="41"/>
      <c r="F185" s="244" t="s">
        <v>272</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214</v>
      </c>
      <c r="AU185" s="18" t="s">
        <v>81</v>
      </c>
    </row>
    <row r="186" s="13" customFormat="1">
      <c r="A186" s="13"/>
      <c r="B186" s="248"/>
      <c r="C186" s="249"/>
      <c r="D186" s="243" t="s">
        <v>216</v>
      </c>
      <c r="E186" s="250" t="s">
        <v>1</v>
      </c>
      <c r="F186" s="251" t="s">
        <v>273</v>
      </c>
      <c r="G186" s="249"/>
      <c r="H186" s="250" t="s">
        <v>1</v>
      </c>
      <c r="I186" s="252"/>
      <c r="J186" s="249"/>
      <c r="K186" s="249"/>
      <c r="L186" s="253"/>
      <c r="M186" s="254"/>
      <c r="N186" s="255"/>
      <c r="O186" s="255"/>
      <c r="P186" s="255"/>
      <c r="Q186" s="255"/>
      <c r="R186" s="255"/>
      <c r="S186" s="255"/>
      <c r="T186" s="256"/>
      <c r="U186" s="13"/>
      <c r="V186" s="13"/>
      <c r="W186" s="13"/>
      <c r="X186" s="13"/>
      <c r="Y186" s="13"/>
      <c r="Z186" s="13"/>
      <c r="AA186" s="13"/>
      <c r="AB186" s="13"/>
      <c r="AC186" s="13"/>
      <c r="AD186" s="13"/>
      <c r="AE186" s="13"/>
      <c r="AT186" s="257" t="s">
        <v>216</v>
      </c>
      <c r="AU186" s="257" t="s">
        <v>81</v>
      </c>
      <c r="AV186" s="13" t="s">
        <v>79</v>
      </c>
      <c r="AW186" s="13" t="s">
        <v>30</v>
      </c>
      <c r="AX186" s="13" t="s">
        <v>73</v>
      </c>
      <c r="AY186" s="257" t="s">
        <v>205</v>
      </c>
    </row>
    <row r="187" s="13" customFormat="1">
      <c r="A187" s="13"/>
      <c r="B187" s="248"/>
      <c r="C187" s="249"/>
      <c r="D187" s="243" t="s">
        <v>216</v>
      </c>
      <c r="E187" s="250" t="s">
        <v>1</v>
      </c>
      <c r="F187" s="251" t="s">
        <v>274</v>
      </c>
      <c r="G187" s="249"/>
      <c r="H187" s="250" t="s">
        <v>1</v>
      </c>
      <c r="I187" s="252"/>
      <c r="J187" s="249"/>
      <c r="K187" s="249"/>
      <c r="L187" s="253"/>
      <c r="M187" s="254"/>
      <c r="N187" s="255"/>
      <c r="O187" s="255"/>
      <c r="P187" s="255"/>
      <c r="Q187" s="255"/>
      <c r="R187" s="255"/>
      <c r="S187" s="255"/>
      <c r="T187" s="256"/>
      <c r="U187" s="13"/>
      <c r="V187" s="13"/>
      <c r="W187" s="13"/>
      <c r="X187" s="13"/>
      <c r="Y187" s="13"/>
      <c r="Z187" s="13"/>
      <c r="AA187" s="13"/>
      <c r="AB187" s="13"/>
      <c r="AC187" s="13"/>
      <c r="AD187" s="13"/>
      <c r="AE187" s="13"/>
      <c r="AT187" s="257" t="s">
        <v>216</v>
      </c>
      <c r="AU187" s="257" t="s">
        <v>81</v>
      </c>
      <c r="AV187" s="13" t="s">
        <v>79</v>
      </c>
      <c r="AW187" s="13" t="s">
        <v>30</v>
      </c>
      <c r="AX187" s="13" t="s">
        <v>73</v>
      </c>
      <c r="AY187" s="257" t="s">
        <v>205</v>
      </c>
    </row>
    <row r="188" s="14" customFormat="1">
      <c r="A188" s="14"/>
      <c r="B188" s="258"/>
      <c r="C188" s="259"/>
      <c r="D188" s="243" t="s">
        <v>216</v>
      </c>
      <c r="E188" s="260" t="s">
        <v>1</v>
      </c>
      <c r="F188" s="261" t="s">
        <v>275</v>
      </c>
      <c r="G188" s="259"/>
      <c r="H188" s="262">
        <v>0.25600000000000001</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216</v>
      </c>
      <c r="AU188" s="268" t="s">
        <v>81</v>
      </c>
      <c r="AV188" s="14" t="s">
        <v>81</v>
      </c>
      <c r="AW188" s="14" t="s">
        <v>30</v>
      </c>
      <c r="AX188" s="14" t="s">
        <v>79</v>
      </c>
      <c r="AY188" s="268" t="s">
        <v>205</v>
      </c>
    </row>
    <row r="189" s="2" customFormat="1" ht="21.75" customHeight="1">
      <c r="A189" s="39"/>
      <c r="B189" s="40"/>
      <c r="C189" s="230" t="s">
        <v>276</v>
      </c>
      <c r="D189" s="230" t="s">
        <v>207</v>
      </c>
      <c r="E189" s="231" t="s">
        <v>277</v>
      </c>
      <c r="F189" s="232" t="s">
        <v>278</v>
      </c>
      <c r="G189" s="233" t="s">
        <v>279</v>
      </c>
      <c r="H189" s="234">
        <v>2</v>
      </c>
      <c r="I189" s="235"/>
      <c r="J189" s="236">
        <f>ROUND(I189*H189,2)</f>
        <v>0</v>
      </c>
      <c r="K189" s="232" t="s">
        <v>211</v>
      </c>
      <c r="L189" s="45"/>
      <c r="M189" s="237" t="s">
        <v>1</v>
      </c>
      <c r="N189" s="238" t="s">
        <v>38</v>
      </c>
      <c r="O189" s="92"/>
      <c r="P189" s="239">
        <f>O189*H189</f>
        <v>0</v>
      </c>
      <c r="Q189" s="239">
        <v>0.017940000000000001</v>
      </c>
      <c r="R189" s="239">
        <f>Q189*H189</f>
        <v>0.035880000000000002</v>
      </c>
      <c r="S189" s="239">
        <v>0</v>
      </c>
      <c r="T189" s="240">
        <f>S189*H189</f>
        <v>0</v>
      </c>
      <c r="U189" s="39"/>
      <c r="V189" s="39"/>
      <c r="W189" s="39"/>
      <c r="X189" s="39"/>
      <c r="Y189" s="39"/>
      <c r="Z189" s="39"/>
      <c r="AA189" s="39"/>
      <c r="AB189" s="39"/>
      <c r="AC189" s="39"/>
      <c r="AD189" s="39"/>
      <c r="AE189" s="39"/>
      <c r="AR189" s="241" t="s">
        <v>212</v>
      </c>
      <c r="AT189" s="241" t="s">
        <v>207</v>
      </c>
      <c r="AU189" s="241" t="s">
        <v>81</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280</v>
      </c>
    </row>
    <row r="190" s="2" customFormat="1">
      <c r="A190" s="39"/>
      <c r="B190" s="40"/>
      <c r="C190" s="41"/>
      <c r="D190" s="243" t="s">
        <v>214</v>
      </c>
      <c r="E190" s="41"/>
      <c r="F190" s="244" t="s">
        <v>281</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81</v>
      </c>
    </row>
    <row r="191" s="13" customFormat="1">
      <c r="A191" s="13"/>
      <c r="B191" s="248"/>
      <c r="C191" s="249"/>
      <c r="D191" s="243" t="s">
        <v>216</v>
      </c>
      <c r="E191" s="250" t="s">
        <v>1</v>
      </c>
      <c r="F191" s="251" t="s">
        <v>282</v>
      </c>
      <c r="G191" s="249"/>
      <c r="H191" s="250" t="s">
        <v>1</v>
      </c>
      <c r="I191" s="252"/>
      <c r="J191" s="249"/>
      <c r="K191" s="249"/>
      <c r="L191" s="253"/>
      <c r="M191" s="254"/>
      <c r="N191" s="255"/>
      <c r="O191" s="255"/>
      <c r="P191" s="255"/>
      <c r="Q191" s="255"/>
      <c r="R191" s="255"/>
      <c r="S191" s="255"/>
      <c r="T191" s="256"/>
      <c r="U191" s="13"/>
      <c r="V191" s="13"/>
      <c r="W191" s="13"/>
      <c r="X191" s="13"/>
      <c r="Y191" s="13"/>
      <c r="Z191" s="13"/>
      <c r="AA191" s="13"/>
      <c r="AB191" s="13"/>
      <c r="AC191" s="13"/>
      <c r="AD191" s="13"/>
      <c r="AE191" s="13"/>
      <c r="AT191" s="257" t="s">
        <v>216</v>
      </c>
      <c r="AU191" s="257" t="s">
        <v>81</v>
      </c>
      <c r="AV191" s="13" t="s">
        <v>79</v>
      </c>
      <c r="AW191" s="13" t="s">
        <v>30</v>
      </c>
      <c r="AX191" s="13" t="s">
        <v>73</v>
      </c>
      <c r="AY191" s="257" t="s">
        <v>205</v>
      </c>
    </row>
    <row r="192" s="13" customFormat="1">
      <c r="A192" s="13"/>
      <c r="B192" s="248"/>
      <c r="C192" s="249"/>
      <c r="D192" s="243" t="s">
        <v>216</v>
      </c>
      <c r="E192" s="250" t="s">
        <v>1</v>
      </c>
      <c r="F192" s="251" t="s">
        <v>283</v>
      </c>
      <c r="G192" s="249"/>
      <c r="H192" s="250" t="s">
        <v>1</v>
      </c>
      <c r="I192" s="252"/>
      <c r="J192" s="249"/>
      <c r="K192" s="249"/>
      <c r="L192" s="253"/>
      <c r="M192" s="254"/>
      <c r="N192" s="255"/>
      <c r="O192" s="255"/>
      <c r="P192" s="255"/>
      <c r="Q192" s="255"/>
      <c r="R192" s="255"/>
      <c r="S192" s="255"/>
      <c r="T192" s="256"/>
      <c r="U192" s="13"/>
      <c r="V192" s="13"/>
      <c r="W192" s="13"/>
      <c r="X192" s="13"/>
      <c r="Y192" s="13"/>
      <c r="Z192" s="13"/>
      <c r="AA192" s="13"/>
      <c r="AB192" s="13"/>
      <c r="AC192" s="13"/>
      <c r="AD192" s="13"/>
      <c r="AE192" s="13"/>
      <c r="AT192" s="257" t="s">
        <v>216</v>
      </c>
      <c r="AU192" s="257" t="s">
        <v>81</v>
      </c>
      <c r="AV192" s="13" t="s">
        <v>79</v>
      </c>
      <c r="AW192" s="13" t="s">
        <v>30</v>
      </c>
      <c r="AX192" s="13" t="s">
        <v>73</v>
      </c>
      <c r="AY192" s="257" t="s">
        <v>205</v>
      </c>
    </row>
    <row r="193" s="14" customFormat="1">
      <c r="A193" s="14"/>
      <c r="B193" s="258"/>
      <c r="C193" s="259"/>
      <c r="D193" s="243" t="s">
        <v>216</v>
      </c>
      <c r="E193" s="260" t="s">
        <v>1</v>
      </c>
      <c r="F193" s="261" t="s">
        <v>81</v>
      </c>
      <c r="G193" s="259"/>
      <c r="H193" s="262">
        <v>2</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216</v>
      </c>
      <c r="AU193" s="268" t="s">
        <v>81</v>
      </c>
      <c r="AV193" s="14" t="s">
        <v>81</v>
      </c>
      <c r="AW193" s="14" t="s">
        <v>30</v>
      </c>
      <c r="AX193" s="14" t="s">
        <v>79</v>
      </c>
      <c r="AY193" s="268" t="s">
        <v>205</v>
      </c>
    </row>
    <row r="194" s="2" customFormat="1" ht="24.15" customHeight="1">
      <c r="A194" s="39"/>
      <c r="B194" s="40"/>
      <c r="C194" s="230" t="s">
        <v>284</v>
      </c>
      <c r="D194" s="230" t="s">
        <v>207</v>
      </c>
      <c r="E194" s="231" t="s">
        <v>285</v>
      </c>
      <c r="F194" s="232" t="s">
        <v>286</v>
      </c>
      <c r="G194" s="233" t="s">
        <v>245</v>
      </c>
      <c r="H194" s="234">
        <v>0.13100000000000001</v>
      </c>
      <c r="I194" s="235"/>
      <c r="J194" s="236">
        <f>ROUND(I194*H194,2)</f>
        <v>0</v>
      </c>
      <c r="K194" s="232" t="s">
        <v>211</v>
      </c>
      <c r="L194" s="45"/>
      <c r="M194" s="237" t="s">
        <v>1</v>
      </c>
      <c r="N194" s="238" t="s">
        <v>38</v>
      </c>
      <c r="O194" s="92"/>
      <c r="P194" s="239">
        <f>O194*H194</f>
        <v>0</v>
      </c>
      <c r="Q194" s="239">
        <v>1.0900000000000001</v>
      </c>
      <c r="R194" s="239">
        <f>Q194*H194</f>
        <v>0.14279000000000003</v>
      </c>
      <c r="S194" s="239">
        <v>0</v>
      </c>
      <c r="T194" s="240">
        <f>S194*H194</f>
        <v>0</v>
      </c>
      <c r="U194" s="39"/>
      <c r="V194" s="39"/>
      <c r="W194" s="39"/>
      <c r="X194" s="39"/>
      <c r="Y194" s="39"/>
      <c r="Z194" s="39"/>
      <c r="AA194" s="39"/>
      <c r="AB194" s="39"/>
      <c r="AC194" s="39"/>
      <c r="AD194" s="39"/>
      <c r="AE194" s="39"/>
      <c r="AR194" s="241" t="s">
        <v>212</v>
      </c>
      <c r="AT194" s="241" t="s">
        <v>207</v>
      </c>
      <c r="AU194" s="241" t="s">
        <v>81</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212</v>
      </c>
      <c r="BM194" s="241" t="s">
        <v>287</v>
      </c>
    </row>
    <row r="195" s="2" customFormat="1">
      <c r="A195" s="39"/>
      <c r="B195" s="40"/>
      <c r="C195" s="41"/>
      <c r="D195" s="243" t="s">
        <v>214</v>
      </c>
      <c r="E195" s="41"/>
      <c r="F195" s="244" t="s">
        <v>288</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81</v>
      </c>
    </row>
    <row r="196" s="13" customFormat="1">
      <c r="A196" s="13"/>
      <c r="B196" s="248"/>
      <c r="C196" s="249"/>
      <c r="D196" s="243" t="s">
        <v>216</v>
      </c>
      <c r="E196" s="250" t="s">
        <v>1</v>
      </c>
      <c r="F196" s="251" t="s">
        <v>289</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216</v>
      </c>
      <c r="AU196" s="257" t="s">
        <v>81</v>
      </c>
      <c r="AV196" s="13" t="s">
        <v>79</v>
      </c>
      <c r="AW196" s="13" t="s">
        <v>30</v>
      </c>
      <c r="AX196" s="13" t="s">
        <v>73</v>
      </c>
      <c r="AY196" s="257" t="s">
        <v>205</v>
      </c>
    </row>
    <row r="197" s="13" customFormat="1">
      <c r="A197" s="13"/>
      <c r="B197" s="248"/>
      <c r="C197" s="249"/>
      <c r="D197" s="243" t="s">
        <v>216</v>
      </c>
      <c r="E197" s="250" t="s">
        <v>1</v>
      </c>
      <c r="F197" s="251" t="s">
        <v>290</v>
      </c>
      <c r="G197" s="249"/>
      <c r="H197" s="250" t="s">
        <v>1</v>
      </c>
      <c r="I197" s="252"/>
      <c r="J197" s="249"/>
      <c r="K197" s="249"/>
      <c r="L197" s="253"/>
      <c r="M197" s="254"/>
      <c r="N197" s="255"/>
      <c r="O197" s="255"/>
      <c r="P197" s="255"/>
      <c r="Q197" s="255"/>
      <c r="R197" s="255"/>
      <c r="S197" s="255"/>
      <c r="T197" s="256"/>
      <c r="U197" s="13"/>
      <c r="V197" s="13"/>
      <c r="W197" s="13"/>
      <c r="X197" s="13"/>
      <c r="Y197" s="13"/>
      <c r="Z197" s="13"/>
      <c r="AA197" s="13"/>
      <c r="AB197" s="13"/>
      <c r="AC197" s="13"/>
      <c r="AD197" s="13"/>
      <c r="AE197" s="13"/>
      <c r="AT197" s="257" t="s">
        <v>216</v>
      </c>
      <c r="AU197" s="257" t="s">
        <v>81</v>
      </c>
      <c r="AV197" s="13" t="s">
        <v>79</v>
      </c>
      <c r="AW197" s="13" t="s">
        <v>30</v>
      </c>
      <c r="AX197" s="13" t="s">
        <v>73</v>
      </c>
      <c r="AY197" s="257" t="s">
        <v>205</v>
      </c>
    </row>
    <row r="198" s="14" customFormat="1">
      <c r="A198" s="14"/>
      <c r="B198" s="258"/>
      <c r="C198" s="259"/>
      <c r="D198" s="243" t="s">
        <v>216</v>
      </c>
      <c r="E198" s="260" t="s">
        <v>1</v>
      </c>
      <c r="F198" s="261" t="s">
        <v>291</v>
      </c>
      <c r="G198" s="259"/>
      <c r="H198" s="262">
        <v>0.13100000000000001</v>
      </c>
      <c r="I198" s="263"/>
      <c r="J198" s="259"/>
      <c r="K198" s="259"/>
      <c r="L198" s="264"/>
      <c r="M198" s="265"/>
      <c r="N198" s="266"/>
      <c r="O198" s="266"/>
      <c r="P198" s="266"/>
      <c r="Q198" s="266"/>
      <c r="R198" s="266"/>
      <c r="S198" s="266"/>
      <c r="T198" s="267"/>
      <c r="U198" s="14"/>
      <c r="V198" s="14"/>
      <c r="W198" s="14"/>
      <c r="X198" s="14"/>
      <c r="Y198" s="14"/>
      <c r="Z198" s="14"/>
      <c r="AA198" s="14"/>
      <c r="AB198" s="14"/>
      <c r="AC198" s="14"/>
      <c r="AD198" s="14"/>
      <c r="AE198" s="14"/>
      <c r="AT198" s="268" t="s">
        <v>216</v>
      </c>
      <c r="AU198" s="268" t="s">
        <v>81</v>
      </c>
      <c r="AV198" s="14" t="s">
        <v>81</v>
      </c>
      <c r="AW198" s="14" t="s">
        <v>30</v>
      </c>
      <c r="AX198" s="14" t="s">
        <v>79</v>
      </c>
      <c r="AY198" s="268" t="s">
        <v>205</v>
      </c>
    </row>
    <row r="199" s="2" customFormat="1" ht="33" customHeight="1">
      <c r="A199" s="39"/>
      <c r="B199" s="40"/>
      <c r="C199" s="230" t="s">
        <v>292</v>
      </c>
      <c r="D199" s="230" t="s">
        <v>207</v>
      </c>
      <c r="E199" s="231" t="s">
        <v>293</v>
      </c>
      <c r="F199" s="232" t="s">
        <v>294</v>
      </c>
      <c r="G199" s="233" t="s">
        <v>157</v>
      </c>
      <c r="H199" s="234">
        <v>55.159999999999997</v>
      </c>
      <c r="I199" s="235"/>
      <c r="J199" s="236">
        <f>ROUND(I199*H199,2)</f>
        <v>0</v>
      </c>
      <c r="K199" s="232" t="s">
        <v>211</v>
      </c>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212</v>
      </c>
      <c r="AT199" s="241" t="s">
        <v>207</v>
      </c>
      <c r="AU199" s="241" t="s">
        <v>81</v>
      </c>
      <c r="AY199" s="18" t="s">
        <v>205</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212</v>
      </c>
      <c r="BM199" s="241" t="s">
        <v>295</v>
      </c>
    </row>
    <row r="200" s="2" customFormat="1">
      <c r="A200" s="39"/>
      <c r="B200" s="40"/>
      <c r="C200" s="41"/>
      <c r="D200" s="243" t="s">
        <v>214</v>
      </c>
      <c r="E200" s="41"/>
      <c r="F200" s="244" t="s">
        <v>296</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214</v>
      </c>
      <c r="AU200" s="18" t="s">
        <v>81</v>
      </c>
    </row>
    <row r="201" s="13" customFormat="1">
      <c r="A201" s="13"/>
      <c r="B201" s="248"/>
      <c r="C201" s="249"/>
      <c r="D201" s="243" t="s">
        <v>216</v>
      </c>
      <c r="E201" s="250" t="s">
        <v>1</v>
      </c>
      <c r="F201" s="251" t="s">
        <v>297</v>
      </c>
      <c r="G201" s="249"/>
      <c r="H201" s="250" t="s">
        <v>1</v>
      </c>
      <c r="I201" s="252"/>
      <c r="J201" s="249"/>
      <c r="K201" s="249"/>
      <c r="L201" s="253"/>
      <c r="M201" s="254"/>
      <c r="N201" s="255"/>
      <c r="O201" s="255"/>
      <c r="P201" s="255"/>
      <c r="Q201" s="255"/>
      <c r="R201" s="255"/>
      <c r="S201" s="255"/>
      <c r="T201" s="256"/>
      <c r="U201" s="13"/>
      <c r="V201" s="13"/>
      <c r="W201" s="13"/>
      <c r="X201" s="13"/>
      <c r="Y201" s="13"/>
      <c r="Z201" s="13"/>
      <c r="AA201" s="13"/>
      <c r="AB201" s="13"/>
      <c r="AC201" s="13"/>
      <c r="AD201" s="13"/>
      <c r="AE201" s="13"/>
      <c r="AT201" s="257" t="s">
        <v>216</v>
      </c>
      <c r="AU201" s="257" t="s">
        <v>81</v>
      </c>
      <c r="AV201" s="13" t="s">
        <v>79</v>
      </c>
      <c r="AW201" s="13" t="s">
        <v>30</v>
      </c>
      <c r="AX201" s="13" t="s">
        <v>73</v>
      </c>
      <c r="AY201" s="257" t="s">
        <v>205</v>
      </c>
    </row>
    <row r="202" s="13" customFormat="1">
      <c r="A202" s="13"/>
      <c r="B202" s="248"/>
      <c r="C202" s="249"/>
      <c r="D202" s="243" t="s">
        <v>216</v>
      </c>
      <c r="E202" s="250" t="s">
        <v>1</v>
      </c>
      <c r="F202" s="251" t="s">
        <v>298</v>
      </c>
      <c r="G202" s="249"/>
      <c r="H202" s="250" t="s">
        <v>1</v>
      </c>
      <c r="I202" s="252"/>
      <c r="J202" s="249"/>
      <c r="K202" s="249"/>
      <c r="L202" s="253"/>
      <c r="M202" s="254"/>
      <c r="N202" s="255"/>
      <c r="O202" s="255"/>
      <c r="P202" s="255"/>
      <c r="Q202" s="255"/>
      <c r="R202" s="255"/>
      <c r="S202" s="255"/>
      <c r="T202" s="256"/>
      <c r="U202" s="13"/>
      <c r="V202" s="13"/>
      <c r="W202" s="13"/>
      <c r="X202" s="13"/>
      <c r="Y202" s="13"/>
      <c r="Z202" s="13"/>
      <c r="AA202" s="13"/>
      <c r="AB202" s="13"/>
      <c r="AC202" s="13"/>
      <c r="AD202" s="13"/>
      <c r="AE202" s="13"/>
      <c r="AT202" s="257" t="s">
        <v>216</v>
      </c>
      <c r="AU202" s="257" t="s">
        <v>81</v>
      </c>
      <c r="AV202" s="13" t="s">
        <v>79</v>
      </c>
      <c r="AW202" s="13" t="s">
        <v>30</v>
      </c>
      <c r="AX202" s="13" t="s">
        <v>73</v>
      </c>
      <c r="AY202" s="257" t="s">
        <v>205</v>
      </c>
    </row>
    <row r="203" s="14" customFormat="1">
      <c r="A203" s="14"/>
      <c r="B203" s="258"/>
      <c r="C203" s="259"/>
      <c r="D203" s="243" t="s">
        <v>216</v>
      </c>
      <c r="E203" s="260" t="s">
        <v>1</v>
      </c>
      <c r="F203" s="261" t="s">
        <v>299</v>
      </c>
      <c r="G203" s="259"/>
      <c r="H203" s="262">
        <v>55.159999999999997</v>
      </c>
      <c r="I203" s="263"/>
      <c r="J203" s="259"/>
      <c r="K203" s="259"/>
      <c r="L203" s="264"/>
      <c r="M203" s="265"/>
      <c r="N203" s="266"/>
      <c r="O203" s="266"/>
      <c r="P203" s="266"/>
      <c r="Q203" s="266"/>
      <c r="R203" s="266"/>
      <c r="S203" s="266"/>
      <c r="T203" s="267"/>
      <c r="U203" s="14"/>
      <c r="V203" s="14"/>
      <c r="W203" s="14"/>
      <c r="X203" s="14"/>
      <c r="Y203" s="14"/>
      <c r="Z203" s="14"/>
      <c r="AA203" s="14"/>
      <c r="AB203" s="14"/>
      <c r="AC203" s="14"/>
      <c r="AD203" s="14"/>
      <c r="AE203" s="14"/>
      <c r="AT203" s="268" t="s">
        <v>216</v>
      </c>
      <c r="AU203" s="268" t="s">
        <v>81</v>
      </c>
      <c r="AV203" s="14" t="s">
        <v>81</v>
      </c>
      <c r="AW203" s="14" t="s">
        <v>30</v>
      </c>
      <c r="AX203" s="14" t="s">
        <v>79</v>
      </c>
      <c r="AY203" s="268" t="s">
        <v>205</v>
      </c>
    </row>
    <row r="204" s="2" customFormat="1" ht="49.05" customHeight="1">
      <c r="A204" s="39"/>
      <c r="B204" s="40"/>
      <c r="C204" s="292" t="s">
        <v>300</v>
      </c>
      <c r="D204" s="292" t="s">
        <v>301</v>
      </c>
      <c r="E204" s="293" t="s">
        <v>302</v>
      </c>
      <c r="F204" s="294" t="s">
        <v>303</v>
      </c>
      <c r="G204" s="295" t="s">
        <v>157</v>
      </c>
      <c r="H204" s="296">
        <v>55.159999999999997</v>
      </c>
      <c r="I204" s="297"/>
      <c r="J204" s="298">
        <f>ROUND(I204*H204,2)</f>
        <v>0</v>
      </c>
      <c r="K204" s="294" t="s">
        <v>1</v>
      </c>
      <c r="L204" s="299"/>
      <c r="M204" s="300" t="s">
        <v>1</v>
      </c>
      <c r="N204" s="301" t="s">
        <v>38</v>
      </c>
      <c r="O204" s="92"/>
      <c r="P204" s="239">
        <f>O204*H204</f>
        <v>0</v>
      </c>
      <c r="Q204" s="239">
        <v>0.0112</v>
      </c>
      <c r="R204" s="239">
        <f>Q204*H204</f>
        <v>0.61779200000000001</v>
      </c>
      <c r="S204" s="239">
        <v>0</v>
      </c>
      <c r="T204" s="240">
        <f>S204*H204</f>
        <v>0</v>
      </c>
      <c r="U204" s="39"/>
      <c r="V204" s="39"/>
      <c r="W204" s="39"/>
      <c r="X204" s="39"/>
      <c r="Y204" s="39"/>
      <c r="Z204" s="39"/>
      <c r="AA204" s="39"/>
      <c r="AB204" s="39"/>
      <c r="AC204" s="39"/>
      <c r="AD204" s="39"/>
      <c r="AE204" s="39"/>
      <c r="AR204" s="241" t="s">
        <v>268</v>
      </c>
      <c r="AT204" s="241" t="s">
        <v>301</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304</v>
      </c>
    </row>
    <row r="205" s="2" customFormat="1">
      <c r="A205" s="39"/>
      <c r="B205" s="40"/>
      <c r="C205" s="41"/>
      <c r="D205" s="243" t="s">
        <v>214</v>
      </c>
      <c r="E205" s="41"/>
      <c r="F205" s="244" t="s">
        <v>305</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2" customFormat="1" ht="24.15" customHeight="1">
      <c r="A206" s="39"/>
      <c r="B206" s="40"/>
      <c r="C206" s="230" t="s">
        <v>306</v>
      </c>
      <c r="D206" s="230" t="s">
        <v>207</v>
      </c>
      <c r="E206" s="231" t="s">
        <v>307</v>
      </c>
      <c r="F206" s="232" t="s">
        <v>308</v>
      </c>
      <c r="G206" s="233" t="s">
        <v>157</v>
      </c>
      <c r="H206" s="234">
        <v>33.488</v>
      </c>
      <c r="I206" s="235"/>
      <c r="J206" s="236">
        <f>ROUND(I206*H206,2)</f>
        <v>0</v>
      </c>
      <c r="K206" s="232" t="s">
        <v>211</v>
      </c>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212</v>
      </c>
      <c r="AT206" s="241" t="s">
        <v>207</v>
      </c>
      <c r="AU206" s="241" t="s">
        <v>81</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309</v>
      </c>
    </row>
    <row r="207" s="2" customFormat="1">
      <c r="A207" s="39"/>
      <c r="B207" s="40"/>
      <c r="C207" s="41"/>
      <c r="D207" s="243" t="s">
        <v>214</v>
      </c>
      <c r="E207" s="41"/>
      <c r="F207" s="244" t="s">
        <v>310</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81</v>
      </c>
    </row>
    <row r="208" s="13" customFormat="1">
      <c r="A208" s="13"/>
      <c r="B208" s="248"/>
      <c r="C208" s="249"/>
      <c r="D208" s="243" t="s">
        <v>216</v>
      </c>
      <c r="E208" s="250" t="s">
        <v>1</v>
      </c>
      <c r="F208" s="251" t="s">
        <v>311</v>
      </c>
      <c r="G208" s="249"/>
      <c r="H208" s="250" t="s">
        <v>1</v>
      </c>
      <c r="I208" s="252"/>
      <c r="J208" s="249"/>
      <c r="K208" s="249"/>
      <c r="L208" s="253"/>
      <c r="M208" s="254"/>
      <c r="N208" s="255"/>
      <c r="O208" s="255"/>
      <c r="P208" s="255"/>
      <c r="Q208" s="255"/>
      <c r="R208" s="255"/>
      <c r="S208" s="255"/>
      <c r="T208" s="256"/>
      <c r="U208" s="13"/>
      <c r="V208" s="13"/>
      <c r="W208" s="13"/>
      <c r="X208" s="13"/>
      <c r="Y208" s="13"/>
      <c r="Z208" s="13"/>
      <c r="AA208" s="13"/>
      <c r="AB208" s="13"/>
      <c r="AC208" s="13"/>
      <c r="AD208" s="13"/>
      <c r="AE208" s="13"/>
      <c r="AT208" s="257" t="s">
        <v>216</v>
      </c>
      <c r="AU208" s="257" t="s">
        <v>81</v>
      </c>
      <c r="AV208" s="13" t="s">
        <v>79</v>
      </c>
      <c r="AW208" s="13" t="s">
        <v>30</v>
      </c>
      <c r="AX208" s="13" t="s">
        <v>73</v>
      </c>
      <c r="AY208" s="257" t="s">
        <v>205</v>
      </c>
    </row>
    <row r="209" s="14" customFormat="1">
      <c r="A209" s="14"/>
      <c r="B209" s="258"/>
      <c r="C209" s="259"/>
      <c r="D209" s="243" t="s">
        <v>216</v>
      </c>
      <c r="E209" s="260" t="s">
        <v>1</v>
      </c>
      <c r="F209" s="261" t="s">
        <v>312</v>
      </c>
      <c r="G209" s="259"/>
      <c r="H209" s="262">
        <v>33.488</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216</v>
      </c>
      <c r="AU209" s="268" t="s">
        <v>81</v>
      </c>
      <c r="AV209" s="14" t="s">
        <v>81</v>
      </c>
      <c r="AW209" s="14" t="s">
        <v>30</v>
      </c>
      <c r="AX209" s="14" t="s">
        <v>79</v>
      </c>
      <c r="AY209" s="268" t="s">
        <v>205</v>
      </c>
    </row>
    <row r="210" s="2" customFormat="1" ht="49.05" customHeight="1">
      <c r="A210" s="39"/>
      <c r="B210" s="40"/>
      <c r="C210" s="292" t="s">
        <v>313</v>
      </c>
      <c r="D210" s="292" t="s">
        <v>301</v>
      </c>
      <c r="E210" s="293" t="s">
        <v>314</v>
      </c>
      <c r="F210" s="294" t="s">
        <v>315</v>
      </c>
      <c r="G210" s="295" t="s">
        <v>157</v>
      </c>
      <c r="H210" s="296">
        <v>33.488</v>
      </c>
      <c r="I210" s="297"/>
      <c r="J210" s="298">
        <f>ROUND(I210*H210,2)</f>
        <v>0</v>
      </c>
      <c r="K210" s="294" t="s">
        <v>1</v>
      </c>
      <c r="L210" s="299"/>
      <c r="M210" s="300" t="s">
        <v>1</v>
      </c>
      <c r="N210" s="301" t="s">
        <v>38</v>
      </c>
      <c r="O210" s="92"/>
      <c r="P210" s="239">
        <f>O210*H210</f>
        <v>0</v>
      </c>
      <c r="Q210" s="239">
        <v>0.0121</v>
      </c>
      <c r="R210" s="239">
        <f>Q210*H210</f>
        <v>0.40520479999999998</v>
      </c>
      <c r="S210" s="239">
        <v>0</v>
      </c>
      <c r="T210" s="240">
        <f>S210*H210</f>
        <v>0</v>
      </c>
      <c r="U210" s="39"/>
      <c r="V210" s="39"/>
      <c r="W210" s="39"/>
      <c r="X210" s="39"/>
      <c r="Y210" s="39"/>
      <c r="Z210" s="39"/>
      <c r="AA210" s="39"/>
      <c r="AB210" s="39"/>
      <c r="AC210" s="39"/>
      <c r="AD210" s="39"/>
      <c r="AE210" s="39"/>
      <c r="AR210" s="241" t="s">
        <v>268</v>
      </c>
      <c r="AT210" s="241" t="s">
        <v>301</v>
      </c>
      <c r="AU210" s="241" t="s">
        <v>81</v>
      </c>
      <c r="AY210" s="18" t="s">
        <v>205</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212</v>
      </c>
      <c r="BM210" s="241" t="s">
        <v>316</v>
      </c>
    </row>
    <row r="211" s="2" customFormat="1">
      <c r="A211" s="39"/>
      <c r="B211" s="40"/>
      <c r="C211" s="41"/>
      <c r="D211" s="243" t="s">
        <v>214</v>
      </c>
      <c r="E211" s="41"/>
      <c r="F211" s="244" t="s">
        <v>317</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214</v>
      </c>
      <c r="AU211" s="18" t="s">
        <v>81</v>
      </c>
    </row>
    <row r="212" s="2" customFormat="1" ht="49.05" customHeight="1">
      <c r="A212" s="39"/>
      <c r="B212" s="40"/>
      <c r="C212" s="230" t="s">
        <v>8</v>
      </c>
      <c r="D212" s="230" t="s">
        <v>207</v>
      </c>
      <c r="E212" s="231" t="s">
        <v>318</v>
      </c>
      <c r="F212" s="232" t="s">
        <v>319</v>
      </c>
      <c r="G212" s="233" t="s">
        <v>320</v>
      </c>
      <c r="H212" s="302"/>
      <c r="I212" s="235"/>
      <c r="J212" s="236">
        <f>ROUND(I212*H212,2)</f>
        <v>0</v>
      </c>
      <c r="K212" s="232" t="s">
        <v>1</v>
      </c>
      <c r="L212" s="45"/>
      <c r="M212" s="237" t="s">
        <v>1</v>
      </c>
      <c r="N212" s="238" t="s">
        <v>38</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212</v>
      </c>
      <c r="AT212" s="241" t="s">
        <v>207</v>
      </c>
      <c r="AU212" s="241" t="s">
        <v>81</v>
      </c>
      <c r="AY212" s="18" t="s">
        <v>205</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212</v>
      </c>
      <c r="BM212" s="241" t="s">
        <v>321</v>
      </c>
    </row>
    <row r="213" s="2" customFormat="1">
      <c r="A213" s="39"/>
      <c r="B213" s="40"/>
      <c r="C213" s="41"/>
      <c r="D213" s="243" t="s">
        <v>214</v>
      </c>
      <c r="E213" s="41"/>
      <c r="F213" s="244" t="s">
        <v>322</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214</v>
      </c>
      <c r="AU213" s="18" t="s">
        <v>81</v>
      </c>
    </row>
    <row r="214" s="12" customFormat="1" ht="22.8" customHeight="1">
      <c r="A214" s="12"/>
      <c r="B214" s="214"/>
      <c r="C214" s="215"/>
      <c r="D214" s="216" t="s">
        <v>72</v>
      </c>
      <c r="E214" s="228" t="s">
        <v>212</v>
      </c>
      <c r="F214" s="228" t="s">
        <v>323</v>
      </c>
      <c r="G214" s="215"/>
      <c r="H214" s="215"/>
      <c r="I214" s="218"/>
      <c r="J214" s="229">
        <f>BK214</f>
        <v>0</v>
      </c>
      <c r="K214" s="215"/>
      <c r="L214" s="220"/>
      <c r="M214" s="221"/>
      <c r="N214" s="222"/>
      <c r="O214" s="222"/>
      <c r="P214" s="223">
        <f>SUM(P215:P235)</f>
        <v>0</v>
      </c>
      <c r="Q214" s="222"/>
      <c r="R214" s="223">
        <f>SUM(R215:R235)</f>
        <v>5.5311558894523989</v>
      </c>
      <c r="S214" s="222"/>
      <c r="T214" s="224">
        <f>SUM(T215:T235)</f>
        <v>0</v>
      </c>
      <c r="U214" s="12"/>
      <c r="V214" s="12"/>
      <c r="W214" s="12"/>
      <c r="X214" s="12"/>
      <c r="Y214" s="12"/>
      <c r="Z214" s="12"/>
      <c r="AA214" s="12"/>
      <c r="AB214" s="12"/>
      <c r="AC214" s="12"/>
      <c r="AD214" s="12"/>
      <c r="AE214" s="12"/>
      <c r="AR214" s="225" t="s">
        <v>79</v>
      </c>
      <c r="AT214" s="226" t="s">
        <v>72</v>
      </c>
      <c r="AU214" s="226" t="s">
        <v>79</v>
      </c>
      <c r="AY214" s="225" t="s">
        <v>205</v>
      </c>
      <c r="BK214" s="227">
        <f>SUM(BK215:BK235)</f>
        <v>0</v>
      </c>
    </row>
    <row r="215" s="2" customFormat="1" ht="21.75" customHeight="1">
      <c r="A215" s="39"/>
      <c r="B215" s="40"/>
      <c r="C215" s="230" t="s">
        <v>324</v>
      </c>
      <c r="D215" s="230" t="s">
        <v>207</v>
      </c>
      <c r="E215" s="231" t="s">
        <v>325</v>
      </c>
      <c r="F215" s="232" t="s">
        <v>326</v>
      </c>
      <c r="G215" s="233" t="s">
        <v>210</v>
      </c>
      <c r="H215" s="234">
        <v>2.0209999999999999</v>
      </c>
      <c r="I215" s="235"/>
      <c r="J215" s="236">
        <f>ROUND(I215*H215,2)</f>
        <v>0</v>
      </c>
      <c r="K215" s="232" t="s">
        <v>211</v>
      </c>
      <c r="L215" s="45"/>
      <c r="M215" s="237" t="s">
        <v>1</v>
      </c>
      <c r="N215" s="238" t="s">
        <v>38</v>
      </c>
      <c r="O215" s="92"/>
      <c r="P215" s="239">
        <f>O215*H215</f>
        <v>0</v>
      </c>
      <c r="Q215" s="239">
        <v>2.5020099999999998</v>
      </c>
      <c r="R215" s="239">
        <f>Q215*H215</f>
        <v>5.0565622099999992</v>
      </c>
      <c r="S215" s="239">
        <v>0</v>
      </c>
      <c r="T215" s="240">
        <f>S215*H215</f>
        <v>0</v>
      </c>
      <c r="U215" s="39"/>
      <c r="V215" s="39"/>
      <c r="W215" s="39"/>
      <c r="X215" s="39"/>
      <c r="Y215" s="39"/>
      <c r="Z215" s="39"/>
      <c r="AA215" s="39"/>
      <c r="AB215" s="39"/>
      <c r="AC215" s="39"/>
      <c r="AD215" s="39"/>
      <c r="AE215" s="39"/>
      <c r="AR215" s="241" t="s">
        <v>212</v>
      </c>
      <c r="AT215" s="241" t="s">
        <v>207</v>
      </c>
      <c r="AU215" s="241" t="s">
        <v>81</v>
      </c>
      <c r="AY215" s="18" t="s">
        <v>205</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212</v>
      </c>
      <c r="BM215" s="241" t="s">
        <v>327</v>
      </c>
    </row>
    <row r="216" s="2" customFormat="1">
      <c r="A216" s="39"/>
      <c r="B216" s="40"/>
      <c r="C216" s="41"/>
      <c r="D216" s="243" t="s">
        <v>214</v>
      </c>
      <c r="E216" s="41"/>
      <c r="F216" s="244" t="s">
        <v>328</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214</v>
      </c>
      <c r="AU216" s="18" t="s">
        <v>81</v>
      </c>
    </row>
    <row r="217" s="13" customFormat="1">
      <c r="A217" s="13"/>
      <c r="B217" s="248"/>
      <c r="C217" s="249"/>
      <c r="D217" s="243" t="s">
        <v>216</v>
      </c>
      <c r="E217" s="250" t="s">
        <v>1</v>
      </c>
      <c r="F217" s="251" t="s">
        <v>329</v>
      </c>
      <c r="G217" s="249"/>
      <c r="H217" s="250" t="s">
        <v>1</v>
      </c>
      <c r="I217" s="252"/>
      <c r="J217" s="249"/>
      <c r="K217" s="249"/>
      <c r="L217" s="253"/>
      <c r="M217" s="254"/>
      <c r="N217" s="255"/>
      <c r="O217" s="255"/>
      <c r="P217" s="255"/>
      <c r="Q217" s="255"/>
      <c r="R217" s="255"/>
      <c r="S217" s="255"/>
      <c r="T217" s="256"/>
      <c r="U217" s="13"/>
      <c r="V217" s="13"/>
      <c r="W217" s="13"/>
      <c r="X217" s="13"/>
      <c r="Y217" s="13"/>
      <c r="Z217" s="13"/>
      <c r="AA217" s="13"/>
      <c r="AB217" s="13"/>
      <c r="AC217" s="13"/>
      <c r="AD217" s="13"/>
      <c r="AE217" s="13"/>
      <c r="AT217" s="257" t="s">
        <v>216</v>
      </c>
      <c r="AU217" s="257" t="s">
        <v>81</v>
      </c>
      <c r="AV217" s="13" t="s">
        <v>79</v>
      </c>
      <c r="AW217" s="13" t="s">
        <v>30</v>
      </c>
      <c r="AX217" s="13" t="s">
        <v>73</v>
      </c>
      <c r="AY217" s="257" t="s">
        <v>205</v>
      </c>
    </row>
    <row r="218" s="14" customFormat="1">
      <c r="A218" s="14"/>
      <c r="B218" s="258"/>
      <c r="C218" s="259"/>
      <c r="D218" s="243" t="s">
        <v>216</v>
      </c>
      <c r="E218" s="260" t="s">
        <v>1</v>
      </c>
      <c r="F218" s="261" t="s">
        <v>330</v>
      </c>
      <c r="G218" s="259"/>
      <c r="H218" s="262">
        <v>2.0209999999999999</v>
      </c>
      <c r="I218" s="263"/>
      <c r="J218" s="259"/>
      <c r="K218" s="259"/>
      <c r="L218" s="264"/>
      <c r="M218" s="265"/>
      <c r="N218" s="266"/>
      <c r="O218" s="266"/>
      <c r="P218" s="266"/>
      <c r="Q218" s="266"/>
      <c r="R218" s="266"/>
      <c r="S218" s="266"/>
      <c r="T218" s="267"/>
      <c r="U218" s="14"/>
      <c r="V218" s="14"/>
      <c r="W218" s="14"/>
      <c r="X218" s="14"/>
      <c r="Y218" s="14"/>
      <c r="Z218" s="14"/>
      <c r="AA218" s="14"/>
      <c r="AB218" s="14"/>
      <c r="AC218" s="14"/>
      <c r="AD218" s="14"/>
      <c r="AE218" s="14"/>
      <c r="AT218" s="268" t="s">
        <v>216</v>
      </c>
      <c r="AU218" s="268" t="s">
        <v>81</v>
      </c>
      <c r="AV218" s="14" t="s">
        <v>81</v>
      </c>
      <c r="AW218" s="14" t="s">
        <v>30</v>
      </c>
      <c r="AX218" s="14" t="s">
        <v>79</v>
      </c>
      <c r="AY218" s="268" t="s">
        <v>205</v>
      </c>
    </row>
    <row r="219" s="2" customFormat="1" ht="24.15" customHeight="1">
      <c r="A219" s="39"/>
      <c r="B219" s="40"/>
      <c r="C219" s="230" t="s">
        <v>331</v>
      </c>
      <c r="D219" s="230" t="s">
        <v>207</v>
      </c>
      <c r="E219" s="231" t="s">
        <v>332</v>
      </c>
      <c r="F219" s="232" t="s">
        <v>333</v>
      </c>
      <c r="G219" s="233" t="s">
        <v>157</v>
      </c>
      <c r="H219" s="234">
        <v>25.257999999999999</v>
      </c>
      <c r="I219" s="235"/>
      <c r="J219" s="236">
        <f>ROUND(I219*H219,2)</f>
        <v>0</v>
      </c>
      <c r="K219" s="232" t="s">
        <v>1</v>
      </c>
      <c r="L219" s="45"/>
      <c r="M219" s="237" t="s">
        <v>1</v>
      </c>
      <c r="N219" s="238" t="s">
        <v>38</v>
      </c>
      <c r="O219" s="92"/>
      <c r="P219" s="239">
        <f>O219*H219</f>
        <v>0</v>
      </c>
      <c r="Q219" s="239">
        <v>0.01128</v>
      </c>
      <c r="R219" s="239">
        <f>Q219*H219</f>
        <v>0.28491023999999998</v>
      </c>
      <c r="S219" s="239">
        <v>0</v>
      </c>
      <c r="T219" s="240">
        <f>S219*H219</f>
        <v>0</v>
      </c>
      <c r="U219" s="39"/>
      <c r="V219" s="39"/>
      <c r="W219" s="39"/>
      <c r="X219" s="39"/>
      <c r="Y219" s="39"/>
      <c r="Z219" s="39"/>
      <c r="AA219" s="39"/>
      <c r="AB219" s="39"/>
      <c r="AC219" s="39"/>
      <c r="AD219" s="39"/>
      <c r="AE219" s="39"/>
      <c r="AR219" s="241" t="s">
        <v>212</v>
      </c>
      <c r="AT219" s="241" t="s">
        <v>207</v>
      </c>
      <c r="AU219" s="241" t="s">
        <v>81</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334</v>
      </c>
    </row>
    <row r="220" s="13" customFormat="1">
      <c r="A220" s="13"/>
      <c r="B220" s="248"/>
      <c r="C220" s="249"/>
      <c r="D220" s="243" t="s">
        <v>216</v>
      </c>
      <c r="E220" s="250" t="s">
        <v>1</v>
      </c>
      <c r="F220" s="251" t="s">
        <v>335</v>
      </c>
      <c r="G220" s="249"/>
      <c r="H220" s="250" t="s">
        <v>1</v>
      </c>
      <c r="I220" s="252"/>
      <c r="J220" s="249"/>
      <c r="K220" s="249"/>
      <c r="L220" s="253"/>
      <c r="M220" s="254"/>
      <c r="N220" s="255"/>
      <c r="O220" s="255"/>
      <c r="P220" s="255"/>
      <c r="Q220" s="255"/>
      <c r="R220" s="255"/>
      <c r="S220" s="255"/>
      <c r="T220" s="256"/>
      <c r="U220" s="13"/>
      <c r="V220" s="13"/>
      <c r="W220" s="13"/>
      <c r="X220" s="13"/>
      <c r="Y220" s="13"/>
      <c r="Z220" s="13"/>
      <c r="AA220" s="13"/>
      <c r="AB220" s="13"/>
      <c r="AC220" s="13"/>
      <c r="AD220" s="13"/>
      <c r="AE220" s="13"/>
      <c r="AT220" s="257" t="s">
        <v>216</v>
      </c>
      <c r="AU220" s="257" t="s">
        <v>81</v>
      </c>
      <c r="AV220" s="13" t="s">
        <v>79</v>
      </c>
      <c r="AW220" s="13" t="s">
        <v>30</v>
      </c>
      <c r="AX220" s="13" t="s">
        <v>73</v>
      </c>
      <c r="AY220" s="257" t="s">
        <v>205</v>
      </c>
    </row>
    <row r="221" s="14" customFormat="1">
      <c r="A221" s="14"/>
      <c r="B221" s="258"/>
      <c r="C221" s="259"/>
      <c r="D221" s="243" t="s">
        <v>216</v>
      </c>
      <c r="E221" s="260" t="s">
        <v>1</v>
      </c>
      <c r="F221" s="261" t="s">
        <v>336</v>
      </c>
      <c r="G221" s="259"/>
      <c r="H221" s="262">
        <v>25.257999999999999</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216</v>
      </c>
      <c r="AU221" s="268" t="s">
        <v>81</v>
      </c>
      <c r="AV221" s="14" t="s">
        <v>81</v>
      </c>
      <c r="AW221" s="14" t="s">
        <v>30</v>
      </c>
      <c r="AX221" s="14" t="s">
        <v>79</v>
      </c>
      <c r="AY221" s="268" t="s">
        <v>205</v>
      </c>
    </row>
    <row r="222" s="2" customFormat="1" ht="16.5" customHeight="1">
      <c r="A222" s="39"/>
      <c r="B222" s="40"/>
      <c r="C222" s="230" t="s">
        <v>337</v>
      </c>
      <c r="D222" s="230" t="s">
        <v>207</v>
      </c>
      <c r="E222" s="231" t="s">
        <v>338</v>
      </c>
      <c r="F222" s="232" t="s">
        <v>339</v>
      </c>
      <c r="G222" s="233" t="s">
        <v>245</v>
      </c>
      <c r="H222" s="234">
        <v>0.052999999999999998</v>
      </c>
      <c r="I222" s="235"/>
      <c r="J222" s="236">
        <f>ROUND(I222*H222,2)</f>
        <v>0</v>
      </c>
      <c r="K222" s="232" t="s">
        <v>211</v>
      </c>
      <c r="L222" s="45"/>
      <c r="M222" s="237" t="s">
        <v>1</v>
      </c>
      <c r="N222" s="238" t="s">
        <v>38</v>
      </c>
      <c r="O222" s="92"/>
      <c r="P222" s="239">
        <f>O222*H222</f>
        <v>0</v>
      </c>
      <c r="Q222" s="239">
        <v>1.0555522399999999</v>
      </c>
      <c r="R222" s="239">
        <f>Q222*H222</f>
        <v>0.055944268719999996</v>
      </c>
      <c r="S222" s="239">
        <v>0</v>
      </c>
      <c r="T222" s="240">
        <f>S222*H222</f>
        <v>0</v>
      </c>
      <c r="U222" s="39"/>
      <c r="V222" s="39"/>
      <c r="W222" s="39"/>
      <c r="X222" s="39"/>
      <c r="Y222" s="39"/>
      <c r="Z222" s="39"/>
      <c r="AA222" s="39"/>
      <c r="AB222" s="39"/>
      <c r="AC222" s="39"/>
      <c r="AD222" s="39"/>
      <c r="AE222" s="39"/>
      <c r="AR222" s="241" t="s">
        <v>212</v>
      </c>
      <c r="AT222" s="241" t="s">
        <v>207</v>
      </c>
      <c r="AU222" s="241" t="s">
        <v>81</v>
      </c>
      <c r="AY222" s="18" t="s">
        <v>205</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212</v>
      </c>
      <c r="BM222" s="241" t="s">
        <v>340</v>
      </c>
    </row>
    <row r="223" s="2" customFormat="1">
      <c r="A223" s="39"/>
      <c r="B223" s="40"/>
      <c r="C223" s="41"/>
      <c r="D223" s="243" t="s">
        <v>214</v>
      </c>
      <c r="E223" s="41"/>
      <c r="F223" s="244" t="s">
        <v>341</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214</v>
      </c>
      <c r="AU223" s="18" t="s">
        <v>81</v>
      </c>
    </row>
    <row r="224" s="13" customFormat="1">
      <c r="A224" s="13"/>
      <c r="B224" s="248"/>
      <c r="C224" s="249"/>
      <c r="D224" s="243" t="s">
        <v>216</v>
      </c>
      <c r="E224" s="250" t="s">
        <v>1</v>
      </c>
      <c r="F224" s="251" t="s">
        <v>342</v>
      </c>
      <c r="G224" s="249"/>
      <c r="H224" s="250" t="s">
        <v>1</v>
      </c>
      <c r="I224" s="252"/>
      <c r="J224" s="249"/>
      <c r="K224" s="249"/>
      <c r="L224" s="253"/>
      <c r="M224" s="254"/>
      <c r="N224" s="255"/>
      <c r="O224" s="255"/>
      <c r="P224" s="255"/>
      <c r="Q224" s="255"/>
      <c r="R224" s="255"/>
      <c r="S224" s="255"/>
      <c r="T224" s="256"/>
      <c r="U224" s="13"/>
      <c r="V224" s="13"/>
      <c r="W224" s="13"/>
      <c r="X224" s="13"/>
      <c r="Y224" s="13"/>
      <c r="Z224" s="13"/>
      <c r="AA224" s="13"/>
      <c r="AB224" s="13"/>
      <c r="AC224" s="13"/>
      <c r="AD224" s="13"/>
      <c r="AE224" s="13"/>
      <c r="AT224" s="257" t="s">
        <v>216</v>
      </c>
      <c r="AU224" s="257" t="s">
        <v>81</v>
      </c>
      <c r="AV224" s="13" t="s">
        <v>79</v>
      </c>
      <c r="AW224" s="13" t="s">
        <v>30</v>
      </c>
      <c r="AX224" s="13" t="s">
        <v>73</v>
      </c>
      <c r="AY224" s="257" t="s">
        <v>205</v>
      </c>
    </row>
    <row r="225" s="14" customFormat="1">
      <c r="A225" s="14"/>
      <c r="B225" s="258"/>
      <c r="C225" s="259"/>
      <c r="D225" s="243" t="s">
        <v>216</v>
      </c>
      <c r="E225" s="260" t="s">
        <v>1</v>
      </c>
      <c r="F225" s="261" t="s">
        <v>343</v>
      </c>
      <c r="G225" s="259"/>
      <c r="H225" s="262">
        <v>0.052999999999999998</v>
      </c>
      <c r="I225" s="263"/>
      <c r="J225" s="259"/>
      <c r="K225" s="259"/>
      <c r="L225" s="264"/>
      <c r="M225" s="265"/>
      <c r="N225" s="266"/>
      <c r="O225" s="266"/>
      <c r="P225" s="266"/>
      <c r="Q225" s="266"/>
      <c r="R225" s="266"/>
      <c r="S225" s="266"/>
      <c r="T225" s="267"/>
      <c r="U225" s="14"/>
      <c r="V225" s="14"/>
      <c r="W225" s="14"/>
      <c r="X225" s="14"/>
      <c r="Y225" s="14"/>
      <c r="Z225" s="14"/>
      <c r="AA225" s="14"/>
      <c r="AB225" s="14"/>
      <c r="AC225" s="14"/>
      <c r="AD225" s="14"/>
      <c r="AE225" s="14"/>
      <c r="AT225" s="268" t="s">
        <v>216</v>
      </c>
      <c r="AU225" s="268" t="s">
        <v>81</v>
      </c>
      <c r="AV225" s="14" t="s">
        <v>81</v>
      </c>
      <c r="AW225" s="14" t="s">
        <v>30</v>
      </c>
      <c r="AX225" s="14" t="s">
        <v>79</v>
      </c>
      <c r="AY225" s="268" t="s">
        <v>205</v>
      </c>
    </row>
    <row r="226" s="2" customFormat="1" ht="16.5" customHeight="1">
      <c r="A226" s="39"/>
      <c r="B226" s="40"/>
      <c r="C226" s="230" t="s">
        <v>344</v>
      </c>
      <c r="D226" s="230" t="s">
        <v>207</v>
      </c>
      <c r="E226" s="231" t="s">
        <v>345</v>
      </c>
      <c r="F226" s="232" t="s">
        <v>346</v>
      </c>
      <c r="G226" s="233" t="s">
        <v>245</v>
      </c>
      <c r="H226" s="234">
        <v>0.091999999999999998</v>
      </c>
      <c r="I226" s="235"/>
      <c r="J226" s="236">
        <f>ROUND(I226*H226,2)</f>
        <v>0</v>
      </c>
      <c r="K226" s="232" t="s">
        <v>211</v>
      </c>
      <c r="L226" s="45"/>
      <c r="M226" s="237" t="s">
        <v>1</v>
      </c>
      <c r="N226" s="238" t="s">
        <v>38</v>
      </c>
      <c r="O226" s="92"/>
      <c r="P226" s="239">
        <f>O226*H226</f>
        <v>0</v>
      </c>
      <c r="Q226" s="239">
        <v>1.0627727797</v>
      </c>
      <c r="R226" s="239">
        <f>Q226*H226</f>
        <v>0.097775095732399994</v>
      </c>
      <c r="S226" s="239">
        <v>0</v>
      </c>
      <c r="T226" s="240">
        <f>S226*H226</f>
        <v>0</v>
      </c>
      <c r="U226" s="39"/>
      <c r="V226" s="39"/>
      <c r="W226" s="39"/>
      <c r="X226" s="39"/>
      <c r="Y226" s="39"/>
      <c r="Z226" s="39"/>
      <c r="AA226" s="39"/>
      <c r="AB226" s="39"/>
      <c r="AC226" s="39"/>
      <c r="AD226" s="39"/>
      <c r="AE226" s="39"/>
      <c r="AR226" s="241" t="s">
        <v>212</v>
      </c>
      <c r="AT226" s="241" t="s">
        <v>207</v>
      </c>
      <c r="AU226" s="241" t="s">
        <v>81</v>
      </c>
      <c r="AY226" s="18" t="s">
        <v>205</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212</v>
      </c>
      <c r="BM226" s="241" t="s">
        <v>347</v>
      </c>
    </row>
    <row r="227" s="2" customFormat="1">
      <c r="A227" s="39"/>
      <c r="B227" s="40"/>
      <c r="C227" s="41"/>
      <c r="D227" s="243" t="s">
        <v>214</v>
      </c>
      <c r="E227" s="41"/>
      <c r="F227" s="244" t="s">
        <v>348</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214</v>
      </c>
      <c r="AU227" s="18" t="s">
        <v>81</v>
      </c>
    </row>
    <row r="228" s="13" customFormat="1">
      <c r="A228" s="13"/>
      <c r="B228" s="248"/>
      <c r="C228" s="249"/>
      <c r="D228" s="243" t="s">
        <v>216</v>
      </c>
      <c r="E228" s="250" t="s">
        <v>1</v>
      </c>
      <c r="F228" s="251" t="s">
        <v>342</v>
      </c>
      <c r="G228" s="249"/>
      <c r="H228" s="250" t="s">
        <v>1</v>
      </c>
      <c r="I228" s="252"/>
      <c r="J228" s="249"/>
      <c r="K228" s="249"/>
      <c r="L228" s="253"/>
      <c r="M228" s="254"/>
      <c r="N228" s="255"/>
      <c r="O228" s="255"/>
      <c r="P228" s="255"/>
      <c r="Q228" s="255"/>
      <c r="R228" s="255"/>
      <c r="S228" s="255"/>
      <c r="T228" s="256"/>
      <c r="U228" s="13"/>
      <c r="V228" s="13"/>
      <c r="W228" s="13"/>
      <c r="X228" s="13"/>
      <c r="Y228" s="13"/>
      <c r="Z228" s="13"/>
      <c r="AA228" s="13"/>
      <c r="AB228" s="13"/>
      <c r="AC228" s="13"/>
      <c r="AD228" s="13"/>
      <c r="AE228" s="13"/>
      <c r="AT228" s="257" t="s">
        <v>216</v>
      </c>
      <c r="AU228" s="257" t="s">
        <v>81</v>
      </c>
      <c r="AV228" s="13" t="s">
        <v>79</v>
      </c>
      <c r="AW228" s="13" t="s">
        <v>30</v>
      </c>
      <c r="AX228" s="13" t="s">
        <v>73</v>
      </c>
      <c r="AY228" s="257" t="s">
        <v>205</v>
      </c>
    </row>
    <row r="229" s="14" customFormat="1">
      <c r="A229" s="14"/>
      <c r="B229" s="258"/>
      <c r="C229" s="259"/>
      <c r="D229" s="243" t="s">
        <v>216</v>
      </c>
      <c r="E229" s="260" t="s">
        <v>1</v>
      </c>
      <c r="F229" s="261" t="s">
        <v>349</v>
      </c>
      <c r="G229" s="259"/>
      <c r="H229" s="262">
        <v>0.091999999999999998</v>
      </c>
      <c r="I229" s="263"/>
      <c r="J229" s="259"/>
      <c r="K229" s="259"/>
      <c r="L229" s="264"/>
      <c r="M229" s="265"/>
      <c r="N229" s="266"/>
      <c r="O229" s="266"/>
      <c r="P229" s="266"/>
      <c r="Q229" s="266"/>
      <c r="R229" s="266"/>
      <c r="S229" s="266"/>
      <c r="T229" s="267"/>
      <c r="U229" s="14"/>
      <c r="V229" s="14"/>
      <c r="W229" s="14"/>
      <c r="X229" s="14"/>
      <c r="Y229" s="14"/>
      <c r="Z229" s="14"/>
      <c r="AA229" s="14"/>
      <c r="AB229" s="14"/>
      <c r="AC229" s="14"/>
      <c r="AD229" s="14"/>
      <c r="AE229" s="14"/>
      <c r="AT229" s="268" t="s">
        <v>216</v>
      </c>
      <c r="AU229" s="268" t="s">
        <v>81</v>
      </c>
      <c r="AV229" s="14" t="s">
        <v>81</v>
      </c>
      <c r="AW229" s="14" t="s">
        <v>30</v>
      </c>
      <c r="AX229" s="14" t="s">
        <v>79</v>
      </c>
      <c r="AY229" s="268" t="s">
        <v>205</v>
      </c>
    </row>
    <row r="230" s="2" customFormat="1" ht="16.5" customHeight="1">
      <c r="A230" s="39"/>
      <c r="B230" s="40"/>
      <c r="C230" s="230" t="s">
        <v>350</v>
      </c>
      <c r="D230" s="230" t="s">
        <v>207</v>
      </c>
      <c r="E230" s="231" t="s">
        <v>351</v>
      </c>
      <c r="F230" s="232" t="s">
        <v>352</v>
      </c>
      <c r="G230" s="233" t="s">
        <v>157</v>
      </c>
      <c r="H230" s="234">
        <v>4.2699999999999996</v>
      </c>
      <c r="I230" s="235"/>
      <c r="J230" s="236">
        <f>ROUND(I230*H230,2)</f>
        <v>0</v>
      </c>
      <c r="K230" s="232" t="s">
        <v>211</v>
      </c>
      <c r="L230" s="45"/>
      <c r="M230" s="237" t="s">
        <v>1</v>
      </c>
      <c r="N230" s="238" t="s">
        <v>38</v>
      </c>
      <c r="O230" s="92"/>
      <c r="P230" s="239">
        <f>O230*H230</f>
        <v>0</v>
      </c>
      <c r="Q230" s="239">
        <v>0.0084224999999999994</v>
      </c>
      <c r="R230" s="239">
        <f>Q230*H230</f>
        <v>0.035964074999999991</v>
      </c>
      <c r="S230" s="239">
        <v>0</v>
      </c>
      <c r="T230" s="240">
        <f>S230*H230</f>
        <v>0</v>
      </c>
      <c r="U230" s="39"/>
      <c r="V230" s="39"/>
      <c r="W230" s="39"/>
      <c r="X230" s="39"/>
      <c r="Y230" s="39"/>
      <c r="Z230" s="39"/>
      <c r="AA230" s="39"/>
      <c r="AB230" s="39"/>
      <c r="AC230" s="39"/>
      <c r="AD230" s="39"/>
      <c r="AE230" s="39"/>
      <c r="AR230" s="241" t="s">
        <v>212</v>
      </c>
      <c r="AT230" s="241" t="s">
        <v>207</v>
      </c>
      <c r="AU230" s="241" t="s">
        <v>81</v>
      </c>
      <c r="AY230" s="18" t="s">
        <v>205</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212</v>
      </c>
      <c r="BM230" s="241" t="s">
        <v>353</v>
      </c>
    </row>
    <row r="231" s="2" customFormat="1">
      <c r="A231" s="39"/>
      <c r="B231" s="40"/>
      <c r="C231" s="41"/>
      <c r="D231" s="243" t="s">
        <v>214</v>
      </c>
      <c r="E231" s="41"/>
      <c r="F231" s="244" t="s">
        <v>354</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214</v>
      </c>
      <c r="AU231" s="18" t="s">
        <v>81</v>
      </c>
    </row>
    <row r="232" s="13" customFormat="1">
      <c r="A232" s="13"/>
      <c r="B232" s="248"/>
      <c r="C232" s="249"/>
      <c r="D232" s="243" t="s">
        <v>216</v>
      </c>
      <c r="E232" s="250" t="s">
        <v>1</v>
      </c>
      <c r="F232" s="251" t="s">
        <v>355</v>
      </c>
      <c r="G232" s="249"/>
      <c r="H232" s="250" t="s">
        <v>1</v>
      </c>
      <c r="I232" s="252"/>
      <c r="J232" s="249"/>
      <c r="K232" s="249"/>
      <c r="L232" s="253"/>
      <c r="M232" s="254"/>
      <c r="N232" s="255"/>
      <c r="O232" s="255"/>
      <c r="P232" s="255"/>
      <c r="Q232" s="255"/>
      <c r="R232" s="255"/>
      <c r="S232" s="255"/>
      <c r="T232" s="256"/>
      <c r="U232" s="13"/>
      <c r="V232" s="13"/>
      <c r="W232" s="13"/>
      <c r="X232" s="13"/>
      <c r="Y232" s="13"/>
      <c r="Z232" s="13"/>
      <c r="AA232" s="13"/>
      <c r="AB232" s="13"/>
      <c r="AC232" s="13"/>
      <c r="AD232" s="13"/>
      <c r="AE232" s="13"/>
      <c r="AT232" s="257" t="s">
        <v>216</v>
      </c>
      <c r="AU232" s="257" t="s">
        <v>81</v>
      </c>
      <c r="AV232" s="13" t="s">
        <v>79</v>
      </c>
      <c r="AW232" s="13" t="s">
        <v>30</v>
      </c>
      <c r="AX232" s="13" t="s">
        <v>73</v>
      </c>
      <c r="AY232" s="257" t="s">
        <v>205</v>
      </c>
    </row>
    <row r="233" s="14" customFormat="1">
      <c r="A233" s="14"/>
      <c r="B233" s="258"/>
      <c r="C233" s="259"/>
      <c r="D233" s="243" t="s">
        <v>216</v>
      </c>
      <c r="E233" s="260" t="s">
        <v>1</v>
      </c>
      <c r="F233" s="261" t="s">
        <v>356</v>
      </c>
      <c r="G233" s="259"/>
      <c r="H233" s="262">
        <v>4.2699999999999996</v>
      </c>
      <c r="I233" s="263"/>
      <c r="J233" s="259"/>
      <c r="K233" s="259"/>
      <c r="L233" s="264"/>
      <c r="M233" s="265"/>
      <c r="N233" s="266"/>
      <c r="O233" s="266"/>
      <c r="P233" s="266"/>
      <c r="Q233" s="266"/>
      <c r="R233" s="266"/>
      <c r="S233" s="266"/>
      <c r="T233" s="267"/>
      <c r="U233" s="14"/>
      <c r="V233" s="14"/>
      <c r="W233" s="14"/>
      <c r="X233" s="14"/>
      <c r="Y233" s="14"/>
      <c r="Z233" s="14"/>
      <c r="AA233" s="14"/>
      <c r="AB233" s="14"/>
      <c r="AC233" s="14"/>
      <c r="AD233" s="14"/>
      <c r="AE233" s="14"/>
      <c r="AT233" s="268" t="s">
        <v>216</v>
      </c>
      <c r="AU233" s="268" t="s">
        <v>81</v>
      </c>
      <c r="AV233" s="14" t="s">
        <v>81</v>
      </c>
      <c r="AW233" s="14" t="s">
        <v>30</v>
      </c>
      <c r="AX233" s="14" t="s">
        <v>79</v>
      </c>
      <c r="AY233" s="268" t="s">
        <v>205</v>
      </c>
    </row>
    <row r="234" s="2" customFormat="1" ht="16.5" customHeight="1">
      <c r="A234" s="39"/>
      <c r="B234" s="40"/>
      <c r="C234" s="230" t="s">
        <v>7</v>
      </c>
      <c r="D234" s="230" t="s">
        <v>207</v>
      </c>
      <c r="E234" s="231" t="s">
        <v>357</v>
      </c>
      <c r="F234" s="232" t="s">
        <v>358</v>
      </c>
      <c r="G234" s="233" t="s">
        <v>157</v>
      </c>
      <c r="H234" s="234">
        <v>4.2699999999999996</v>
      </c>
      <c r="I234" s="235"/>
      <c r="J234" s="236">
        <f>ROUND(I234*H234,2)</f>
        <v>0</v>
      </c>
      <c r="K234" s="232" t="s">
        <v>211</v>
      </c>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212</v>
      </c>
      <c r="AT234" s="241" t="s">
        <v>207</v>
      </c>
      <c r="AU234" s="241" t="s">
        <v>81</v>
      </c>
      <c r="AY234" s="18" t="s">
        <v>205</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212</v>
      </c>
      <c r="BM234" s="241" t="s">
        <v>359</v>
      </c>
    </row>
    <row r="235" s="2" customFormat="1">
      <c r="A235" s="39"/>
      <c r="B235" s="40"/>
      <c r="C235" s="41"/>
      <c r="D235" s="243" t="s">
        <v>214</v>
      </c>
      <c r="E235" s="41"/>
      <c r="F235" s="244" t="s">
        <v>360</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214</v>
      </c>
      <c r="AU235" s="18" t="s">
        <v>81</v>
      </c>
    </row>
    <row r="236" s="12" customFormat="1" ht="22.8" customHeight="1">
      <c r="A236" s="12"/>
      <c r="B236" s="214"/>
      <c r="C236" s="215"/>
      <c r="D236" s="216" t="s">
        <v>72</v>
      </c>
      <c r="E236" s="228" t="s">
        <v>242</v>
      </c>
      <c r="F236" s="228" t="s">
        <v>361</v>
      </c>
      <c r="G236" s="215"/>
      <c r="H236" s="215"/>
      <c r="I236" s="218"/>
      <c r="J236" s="229">
        <f>BK236</f>
        <v>0</v>
      </c>
      <c r="K236" s="215"/>
      <c r="L236" s="220"/>
      <c r="M236" s="221"/>
      <c r="N236" s="222"/>
      <c r="O236" s="222"/>
      <c r="P236" s="223">
        <f>SUM(P237:P251)</f>
        <v>0</v>
      </c>
      <c r="Q236" s="222"/>
      <c r="R236" s="223">
        <f>SUM(R237:R251)</f>
        <v>64.1768</v>
      </c>
      <c r="S236" s="222"/>
      <c r="T236" s="224">
        <f>SUM(T237:T251)</f>
        <v>0</v>
      </c>
      <c r="U236" s="12"/>
      <c r="V236" s="12"/>
      <c r="W236" s="12"/>
      <c r="X236" s="12"/>
      <c r="Y236" s="12"/>
      <c r="Z236" s="12"/>
      <c r="AA236" s="12"/>
      <c r="AB236" s="12"/>
      <c r="AC236" s="12"/>
      <c r="AD236" s="12"/>
      <c r="AE236" s="12"/>
      <c r="AR236" s="225" t="s">
        <v>79</v>
      </c>
      <c r="AT236" s="226" t="s">
        <v>72</v>
      </c>
      <c r="AU236" s="226" t="s">
        <v>79</v>
      </c>
      <c r="AY236" s="225" t="s">
        <v>205</v>
      </c>
      <c r="BK236" s="227">
        <f>SUM(BK237:BK251)</f>
        <v>0</v>
      </c>
    </row>
    <row r="237" s="2" customFormat="1" ht="24.15" customHeight="1">
      <c r="A237" s="39"/>
      <c r="B237" s="40"/>
      <c r="C237" s="230" t="s">
        <v>362</v>
      </c>
      <c r="D237" s="230" t="s">
        <v>207</v>
      </c>
      <c r="E237" s="231" t="s">
        <v>363</v>
      </c>
      <c r="F237" s="232" t="s">
        <v>364</v>
      </c>
      <c r="G237" s="233" t="s">
        <v>157</v>
      </c>
      <c r="H237" s="234">
        <v>80</v>
      </c>
      <c r="I237" s="235"/>
      <c r="J237" s="236">
        <f>ROUND(I237*H237,2)</f>
        <v>0</v>
      </c>
      <c r="K237" s="232" t="s">
        <v>211</v>
      </c>
      <c r="L237" s="45"/>
      <c r="M237" s="237" t="s">
        <v>1</v>
      </c>
      <c r="N237" s="238" t="s">
        <v>38</v>
      </c>
      <c r="O237" s="92"/>
      <c r="P237" s="239">
        <f>O237*H237</f>
        <v>0</v>
      </c>
      <c r="Q237" s="239">
        <v>0.34499999999999997</v>
      </c>
      <c r="R237" s="239">
        <f>Q237*H237</f>
        <v>27.599999999999998</v>
      </c>
      <c r="S237" s="239">
        <v>0</v>
      </c>
      <c r="T237" s="240">
        <f>S237*H237</f>
        <v>0</v>
      </c>
      <c r="U237" s="39"/>
      <c r="V237" s="39"/>
      <c r="W237" s="39"/>
      <c r="X237" s="39"/>
      <c r="Y237" s="39"/>
      <c r="Z237" s="39"/>
      <c r="AA237" s="39"/>
      <c r="AB237" s="39"/>
      <c r="AC237" s="39"/>
      <c r="AD237" s="39"/>
      <c r="AE237" s="39"/>
      <c r="AR237" s="241" t="s">
        <v>212</v>
      </c>
      <c r="AT237" s="241" t="s">
        <v>207</v>
      </c>
      <c r="AU237" s="241" t="s">
        <v>81</v>
      </c>
      <c r="AY237" s="18" t="s">
        <v>205</v>
      </c>
      <c r="BE237" s="242">
        <f>IF(N237="základní",J237,0)</f>
        <v>0</v>
      </c>
      <c r="BF237" s="242">
        <f>IF(N237="snížená",J237,0)</f>
        <v>0</v>
      </c>
      <c r="BG237" s="242">
        <f>IF(N237="zákl. přenesená",J237,0)</f>
        <v>0</v>
      </c>
      <c r="BH237" s="242">
        <f>IF(N237="sníž. přenesená",J237,0)</f>
        <v>0</v>
      </c>
      <c r="BI237" s="242">
        <f>IF(N237="nulová",J237,0)</f>
        <v>0</v>
      </c>
      <c r="BJ237" s="18" t="s">
        <v>79</v>
      </c>
      <c r="BK237" s="242">
        <f>ROUND(I237*H237,2)</f>
        <v>0</v>
      </c>
      <c r="BL237" s="18" t="s">
        <v>212</v>
      </c>
      <c r="BM237" s="241" t="s">
        <v>365</v>
      </c>
    </row>
    <row r="238" s="2" customFormat="1">
      <c r="A238" s="39"/>
      <c r="B238" s="40"/>
      <c r="C238" s="41"/>
      <c r="D238" s="243" t="s">
        <v>214</v>
      </c>
      <c r="E238" s="41"/>
      <c r="F238" s="244" t="s">
        <v>364</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214</v>
      </c>
      <c r="AU238" s="18" t="s">
        <v>81</v>
      </c>
    </row>
    <row r="239" s="14" customFormat="1">
      <c r="A239" s="14"/>
      <c r="B239" s="258"/>
      <c r="C239" s="259"/>
      <c r="D239" s="243" t="s">
        <v>216</v>
      </c>
      <c r="E239" s="260" t="s">
        <v>1</v>
      </c>
      <c r="F239" s="261" t="s">
        <v>155</v>
      </c>
      <c r="G239" s="259"/>
      <c r="H239" s="262">
        <v>80</v>
      </c>
      <c r="I239" s="263"/>
      <c r="J239" s="259"/>
      <c r="K239" s="259"/>
      <c r="L239" s="264"/>
      <c r="M239" s="265"/>
      <c r="N239" s="266"/>
      <c r="O239" s="266"/>
      <c r="P239" s="266"/>
      <c r="Q239" s="266"/>
      <c r="R239" s="266"/>
      <c r="S239" s="266"/>
      <c r="T239" s="267"/>
      <c r="U239" s="14"/>
      <c r="V239" s="14"/>
      <c r="W239" s="14"/>
      <c r="X239" s="14"/>
      <c r="Y239" s="14"/>
      <c r="Z239" s="14"/>
      <c r="AA239" s="14"/>
      <c r="AB239" s="14"/>
      <c r="AC239" s="14"/>
      <c r="AD239" s="14"/>
      <c r="AE239" s="14"/>
      <c r="AT239" s="268" t="s">
        <v>216</v>
      </c>
      <c r="AU239" s="268" t="s">
        <v>81</v>
      </c>
      <c r="AV239" s="14" t="s">
        <v>81</v>
      </c>
      <c r="AW239" s="14" t="s">
        <v>30</v>
      </c>
      <c r="AX239" s="14" t="s">
        <v>79</v>
      </c>
      <c r="AY239" s="268" t="s">
        <v>205</v>
      </c>
    </row>
    <row r="240" s="2" customFormat="1" ht="33" customHeight="1">
      <c r="A240" s="39"/>
      <c r="B240" s="40"/>
      <c r="C240" s="230" t="s">
        <v>366</v>
      </c>
      <c r="D240" s="230" t="s">
        <v>207</v>
      </c>
      <c r="E240" s="231" t="s">
        <v>367</v>
      </c>
      <c r="F240" s="232" t="s">
        <v>368</v>
      </c>
      <c r="G240" s="233" t="s">
        <v>157</v>
      </c>
      <c r="H240" s="234">
        <v>80</v>
      </c>
      <c r="I240" s="235"/>
      <c r="J240" s="236">
        <f>ROUND(I240*H240,2)</f>
        <v>0</v>
      </c>
      <c r="K240" s="232" t="s">
        <v>211</v>
      </c>
      <c r="L240" s="45"/>
      <c r="M240" s="237" t="s">
        <v>1</v>
      </c>
      <c r="N240" s="238" t="s">
        <v>38</v>
      </c>
      <c r="O240" s="92"/>
      <c r="P240" s="239">
        <f>O240*H240</f>
        <v>0</v>
      </c>
      <c r="Q240" s="239">
        <v>0.089219999999999994</v>
      </c>
      <c r="R240" s="239">
        <f>Q240*H240</f>
        <v>7.1375999999999991</v>
      </c>
      <c r="S240" s="239">
        <v>0</v>
      </c>
      <c r="T240" s="240">
        <f>S240*H240</f>
        <v>0</v>
      </c>
      <c r="U240" s="39"/>
      <c r="V240" s="39"/>
      <c r="W240" s="39"/>
      <c r="X240" s="39"/>
      <c r="Y240" s="39"/>
      <c r="Z240" s="39"/>
      <c r="AA240" s="39"/>
      <c r="AB240" s="39"/>
      <c r="AC240" s="39"/>
      <c r="AD240" s="39"/>
      <c r="AE240" s="39"/>
      <c r="AR240" s="241" t="s">
        <v>212</v>
      </c>
      <c r="AT240" s="241" t="s">
        <v>207</v>
      </c>
      <c r="AU240" s="241" t="s">
        <v>81</v>
      </c>
      <c r="AY240" s="18" t="s">
        <v>205</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212</v>
      </c>
      <c r="BM240" s="241" t="s">
        <v>369</v>
      </c>
    </row>
    <row r="241" s="2" customFormat="1">
      <c r="A241" s="39"/>
      <c r="B241" s="40"/>
      <c r="C241" s="41"/>
      <c r="D241" s="243" t="s">
        <v>214</v>
      </c>
      <c r="E241" s="41"/>
      <c r="F241" s="244" t="s">
        <v>368</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214</v>
      </c>
      <c r="AU241" s="18" t="s">
        <v>81</v>
      </c>
    </row>
    <row r="242" s="14" customFormat="1">
      <c r="A242" s="14"/>
      <c r="B242" s="258"/>
      <c r="C242" s="259"/>
      <c r="D242" s="243" t="s">
        <v>216</v>
      </c>
      <c r="E242" s="260" t="s">
        <v>1</v>
      </c>
      <c r="F242" s="261" t="s">
        <v>155</v>
      </c>
      <c r="G242" s="259"/>
      <c r="H242" s="262">
        <v>80</v>
      </c>
      <c r="I242" s="263"/>
      <c r="J242" s="259"/>
      <c r="K242" s="259"/>
      <c r="L242" s="264"/>
      <c r="M242" s="265"/>
      <c r="N242" s="266"/>
      <c r="O242" s="266"/>
      <c r="P242" s="266"/>
      <c r="Q242" s="266"/>
      <c r="R242" s="266"/>
      <c r="S242" s="266"/>
      <c r="T242" s="267"/>
      <c r="U242" s="14"/>
      <c r="V242" s="14"/>
      <c r="W242" s="14"/>
      <c r="X242" s="14"/>
      <c r="Y242" s="14"/>
      <c r="Z242" s="14"/>
      <c r="AA242" s="14"/>
      <c r="AB242" s="14"/>
      <c r="AC242" s="14"/>
      <c r="AD242" s="14"/>
      <c r="AE242" s="14"/>
      <c r="AT242" s="268" t="s">
        <v>216</v>
      </c>
      <c r="AU242" s="268" t="s">
        <v>81</v>
      </c>
      <c r="AV242" s="14" t="s">
        <v>81</v>
      </c>
      <c r="AW242" s="14" t="s">
        <v>30</v>
      </c>
      <c r="AX242" s="14" t="s">
        <v>79</v>
      </c>
      <c r="AY242" s="268" t="s">
        <v>205</v>
      </c>
    </row>
    <row r="243" s="2" customFormat="1" ht="16.5" customHeight="1">
      <c r="A243" s="39"/>
      <c r="B243" s="40"/>
      <c r="C243" s="292" t="s">
        <v>370</v>
      </c>
      <c r="D243" s="292" t="s">
        <v>301</v>
      </c>
      <c r="E243" s="293" t="s">
        <v>371</v>
      </c>
      <c r="F243" s="294" t="s">
        <v>372</v>
      </c>
      <c r="G243" s="295" t="s">
        <v>157</v>
      </c>
      <c r="H243" s="296">
        <v>82.400000000000006</v>
      </c>
      <c r="I243" s="297"/>
      <c r="J243" s="298">
        <f>ROUND(I243*H243,2)</f>
        <v>0</v>
      </c>
      <c r="K243" s="294" t="s">
        <v>211</v>
      </c>
      <c r="L243" s="299"/>
      <c r="M243" s="300" t="s">
        <v>1</v>
      </c>
      <c r="N243" s="301" t="s">
        <v>38</v>
      </c>
      <c r="O243" s="92"/>
      <c r="P243" s="239">
        <f>O243*H243</f>
        <v>0</v>
      </c>
      <c r="Q243" s="239">
        <v>0.13</v>
      </c>
      <c r="R243" s="239">
        <f>Q243*H243</f>
        <v>10.712000000000002</v>
      </c>
      <c r="S243" s="239">
        <v>0</v>
      </c>
      <c r="T243" s="240">
        <f>S243*H243</f>
        <v>0</v>
      </c>
      <c r="U243" s="39"/>
      <c r="V243" s="39"/>
      <c r="W243" s="39"/>
      <c r="X243" s="39"/>
      <c r="Y243" s="39"/>
      <c r="Z243" s="39"/>
      <c r="AA243" s="39"/>
      <c r="AB243" s="39"/>
      <c r="AC243" s="39"/>
      <c r="AD243" s="39"/>
      <c r="AE243" s="39"/>
      <c r="AR243" s="241" t="s">
        <v>268</v>
      </c>
      <c r="AT243" s="241" t="s">
        <v>301</v>
      </c>
      <c r="AU243" s="241" t="s">
        <v>81</v>
      </c>
      <c r="AY243" s="18" t="s">
        <v>205</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212</v>
      </c>
      <c r="BM243" s="241" t="s">
        <v>373</v>
      </c>
    </row>
    <row r="244" s="2" customFormat="1">
      <c r="A244" s="39"/>
      <c r="B244" s="40"/>
      <c r="C244" s="41"/>
      <c r="D244" s="243" t="s">
        <v>214</v>
      </c>
      <c r="E244" s="41"/>
      <c r="F244" s="244" t="s">
        <v>372</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214</v>
      </c>
      <c r="AU244" s="18" t="s">
        <v>81</v>
      </c>
    </row>
    <row r="245" s="13" customFormat="1">
      <c r="A245" s="13"/>
      <c r="B245" s="248"/>
      <c r="C245" s="249"/>
      <c r="D245" s="243" t="s">
        <v>216</v>
      </c>
      <c r="E245" s="250" t="s">
        <v>1</v>
      </c>
      <c r="F245" s="251" t="s">
        <v>374</v>
      </c>
      <c r="G245" s="249"/>
      <c r="H245" s="250" t="s">
        <v>1</v>
      </c>
      <c r="I245" s="252"/>
      <c r="J245" s="249"/>
      <c r="K245" s="249"/>
      <c r="L245" s="253"/>
      <c r="M245" s="254"/>
      <c r="N245" s="255"/>
      <c r="O245" s="255"/>
      <c r="P245" s="255"/>
      <c r="Q245" s="255"/>
      <c r="R245" s="255"/>
      <c r="S245" s="255"/>
      <c r="T245" s="256"/>
      <c r="U245" s="13"/>
      <c r="V245" s="13"/>
      <c r="W245" s="13"/>
      <c r="X245" s="13"/>
      <c r="Y245" s="13"/>
      <c r="Z245" s="13"/>
      <c r="AA245" s="13"/>
      <c r="AB245" s="13"/>
      <c r="AC245" s="13"/>
      <c r="AD245" s="13"/>
      <c r="AE245" s="13"/>
      <c r="AT245" s="257" t="s">
        <v>216</v>
      </c>
      <c r="AU245" s="257" t="s">
        <v>81</v>
      </c>
      <c r="AV245" s="13" t="s">
        <v>79</v>
      </c>
      <c r="AW245" s="13" t="s">
        <v>30</v>
      </c>
      <c r="AX245" s="13" t="s">
        <v>73</v>
      </c>
      <c r="AY245" s="257" t="s">
        <v>205</v>
      </c>
    </row>
    <row r="246" s="14" customFormat="1">
      <c r="A246" s="14"/>
      <c r="B246" s="258"/>
      <c r="C246" s="259"/>
      <c r="D246" s="243" t="s">
        <v>216</v>
      </c>
      <c r="E246" s="260" t="s">
        <v>1</v>
      </c>
      <c r="F246" s="261" t="s">
        <v>375</v>
      </c>
      <c r="G246" s="259"/>
      <c r="H246" s="262">
        <v>82.400000000000006</v>
      </c>
      <c r="I246" s="263"/>
      <c r="J246" s="259"/>
      <c r="K246" s="259"/>
      <c r="L246" s="264"/>
      <c r="M246" s="265"/>
      <c r="N246" s="266"/>
      <c r="O246" s="266"/>
      <c r="P246" s="266"/>
      <c r="Q246" s="266"/>
      <c r="R246" s="266"/>
      <c r="S246" s="266"/>
      <c r="T246" s="267"/>
      <c r="U246" s="14"/>
      <c r="V246" s="14"/>
      <c r="W246" s="14"/>
      <c r="X246" s="14"/>
      <c r="Y246" s="14"/>
      <c r="Z246" s="14"/>
      <c r="AA246" s="14"/>
      <c r="AB246" s="14"/>
      <c r="AC246" s="14"/>
      <c r="AD246" s="14"/>
      <c r="AE246" s="14"/>
      <c r="AT246" s="268" t="s">
        <v>216</v>
      </c>
      <c r="AU246" s="268" t="s">
        <v>81</v>
      </c>
      <c r="AV246" s="14" t="s">
        <v>81</v>
      </c>
      <c r="AW246" s="14" t="s">
        <v>30</v>
      </c>
      <c r="AX246" s="14" t="s">
        <v>79</v>
      </c>
      <c r="AY246" s="268" t="s">
        <v>205</v>
      </c>
    </row>
    <row r="247" s="2" customFormat="1" ht="33" customHeight="1">
      <c r="A247" s="39"/>
      <c r="B247" s="40"/>
      <c r="C247" s="230" t="s">
        <v>376</v>
      </c>
      <c r="D247" s="230" t="s">
        <v>207</v>
      </c>
      <c r="E247" s="231" t="s">
        <v>377</v>
      </c>
      <c r="F247" s="232" t="s">
        <v>378</v>
      </c>
      <c r="G247" s="233" t="s">
        <v>379</v>
      </c>
      <c r="H247" s="234">
        <v>120</v>
      </c>
      <c r="I247" s="235"/>
      <c r="J247" s="236">
        <f>ROUND(I247*H247,2)</f>
        <v>0</v>
      </c>
      <c r="K247" s="232" t="s">
        <v>211</v>
      </c>
      <c r="L247" s="45"/>
      <c r="M247" s="237" t="s">
        <v>1</v>
      </c>
      <c r="N247" s="238" t="s">
        <v>38</v>
      </c>
      <c r="O247" s="92"/>
      <c r="P247" s="239">
        <f>O247*H247</f>
        <v>0</v>
      </c>
      <c r="Q247" s="239">
        <v>0.11934</v>
      </c>
      <c r="R247" s="239">
        <f>Q247*H247</f>
        <v>14.3208</v>
      </c>
      <c r="S247" s="239">
        <v>0</v>
      </c>
      <c r="T247" s="240">
        <f>S247*H247</f>
        <v>0</v>
      </c>
      <c r="U247" s="39"/>
      <c r="V247" s="39"/>
      <c r="W247" s="39"/>
      <c r="X247" s="39"/>
      <c r="Y247" s="39"/>
      <c r="Z247" s="39"/>
      <c r="AA247" s="39"/>
      <c r="AB247" s="39"/>
      <c r="AC247" s="39"/>
      <c r="AD247" s="39"/>
      <c r="AE247" s="39"/>
      <c r="AR247" s="241" t="s">
        <v>212</v>
      </c>
      <c r="AT247" s="241" t="s">
        <v>207</v>
      </c>
      <c r="AU247" s="241" t="s">
        <v>81</v>
      </c>
      <c r="AY247" s="18" t="s">
        <v>205</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212</v>
      </c>
      <c r="BM247" s="241" t="s">
        <v>380</v>
      </c>
    </row>
    <row r="248" s="2" customFormat="1">
      <c r="A248" s="39"/>
      <c r="B248" s="40"/>
      <c r="C248" s="41"/>
      <c r="D248" s="243" t="s">
        <v>214</v>
      </c>
      <c r="E248" s="41"/>
      <c r="F248" s="244" t="s">
        <v>381</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214</v>
      </c>
      <c r="AU248" s="18" t="s">
        <v>81</v>
      </c>
    </row>
    <row r="249" s="2" customFormat="1" ht="16.5" customHeight="1">
      <c r="A249" s="39"/>
      <c r="B249" s="40"/>
      <c r="C249" s="292" t="s">
        <v>382</v>
      </c>
      <c r="D249" s="292" t="s">
        <v>301</v>
      </c>
      <c r="E249" s="293" t="s">
        <v>383</v>
      </c>
      <c r="F249" s="294" t="s">
        <v>384</v>
      </c>
      <c r="G249" s="295" t="s">
        <v>379</v>
      </c>
      <c r="H249" s="296">
        <v>122.40000000000001</v>
      </c>
      <c r="I249" s="297"/>
      <c r="J249" s="298">
        <f>ROUND(I249*H249,2)</f>
        <v>0</v>
      </c>
      <c r="K249" s="294" t="s">
        <v>211</v>
      </c>
      <c r="L249" s="299"/>
      <c r="M249" s="300" t="s">
        <v>1</v>
      </c>
      <c r="N249" s="301" t="s">
        <v>38</v>
      </c>
      <c r="O249" s="92"/>
      <c r="P249" s="239">
        <f>O249*H249</f>
        <v>0</v>
      </c>
      <c r="Q249" s="239">
        <v>0.035999999999999997</v>
      </c>
      <c r="R249" s="239">
        <f>Q249*H249</f>
        <v>4.4063999999999997</v>
      </c>
      <c r="S249" s="239">
        <v>0</v>
      </c>
      <c r="T249" s="240">
        <f>S249*H249</f>
        <v>0</v>
      </c>
      <c r="U249" s="39"/>
      <c r="V249" s="39"/>
      <c r="W249" s="39"/>
      <c r="X249" s="39"/>
      <c r="Y249" s="39"/>
      <c r="Z249" s="39"/>
      <c r="AA249" s="39"/>
      <c r="AB249" s="39"/>
      <c r="AC249" s="39"/>
      <c r="AD249" s="39"/>
      <c r="AE249" s="39"/>
      <c r="AR249" s="241" t="s">
        <v>268</v>
      </c>
      <c r="AT249" s="241" t="s">
        <v>301</v>
      </c>
      <c r="AU249" s="241" t="s">
        <v>81</v>
      </c>
      <c r="AY249" s="18" t="s">
        <v>205</v>
      </c>
      <c r="BE249" s="242">
        <f>IF(N249="základní",J249,0)</f>
        <v>0</v>
      </c>
      <c r="BF249" s="242">
        <f>IF(N249="snížená",J249,0)</f>
        <v>0</v>
      </c>
      <c r="BG249" s="242">
        <f>IF(N249="zákl. přenesená",J249,0)</f>
        <v>0</v>
      </c>
      <c r="BH249" s="242">
        <f>IF(N249="sníž. přenesená",J249,0)</f>
        <v>0</v>
      </c>
      <c r="BI249" s="242">
        <f>IF(N249="nulová",J249,0)</f>
        <v>0</v>
      </c>
      <c r="BJ249" s="18" t="s">
        <v>79</v>
      </c>
      <c r="BK249" s="242">
        <f>ROUND(I249*H249,2)</f>
        <v>0</v>
      </c>
      <c r="BL249" s="18" t="s">
        <v>212</v>
      </c>
      <c r="BM249" s="241" t="s">
        <v>385</v>
      </c>
    </row>
    <row r="250" s="2" customFormat="1">
      <c r="A250" s="39"/>
      <c r="B250" s="40"/>
      <c r="C250" s="41"/>
      <c r="D250" s="243" t="s">
        <v>214</v>
      </c>
      <c r="E250" s="41"/>
      <c r="F250" s="244" t="s">
        <v>384</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214</v>
      </c>
      <c r="AU250" s="18" t="s">
        <v>81</v>
      </c>
    </row>
    <row r="251" s="14" customFormat="1">
      <c r="A251" s="14"/>
      <c r="B251" s="258"/>
      <c r="C251" s="259"/>
      <c r="D251" s="243" t="s">
        <v>216</v>
      </c>
      <c r="E251" s="259"/>
      <c r="F251" s="261" t="s">
        <v>386</v>
      </c>
      <c r="G251" s="259"/>
      <c r="H251" s="262">
        <v>122.40000000000001</v>
      </c>
      <c r="I251" s="263"/>
      <c r="J251" s="259"/>
      <c r="K251" s="259"/>
      <c r="L251" s="264"/>
      <c r="M251" s="265"/>
      <c r="N251" s="266"/>
      <c r="O251" s="266"/>
      <c r="P251" s="266"/>
      <c r="Q251" s="266"/>
      <c r="R251" s="266"/>
      <c r="S251" s="266"/>
      <c r="T251" s="267"/>
      <c r="U251" s="14"/>
      <c r="V251" s="14"/>
      <c r="W251" s="14"/>
      <c r="X251" s="14"/>
      <c r="Y251" s="14"/>
      <c r="Z251" s="14"/>
      <c r="AA251" s="14"/>
      <c r="AB251" s="14"/>
      <c r="AC251" s="14"/>
      <c r="AD251" s="14"/>
      <c r="AE251" s="14"/>
      <c r="AT251" s="268" t="s">
        <v>216</v>
      </c>
      <c r="AU251" s="268" t="s">
        <v>81</v>
      </c>
      <c r="AV251" s="14" t="s">
        <v>81</v>
      </c>
      <c r="AW251" s="14" t="s">
        <v>4</v>
      </c>
      <c r="AX251" s="14" t="s">
        <v>79</v>
      </c>
      <c r="AY251" s="268" t="s">
        <v>205</v>
      </c>
    </row>
    <row r="252" s="12" customFormat="1" ht="22.8" customHeight="1">
      <c r="A252" s="12"/>
      <c r="B252" s="214"/>
      <c r="C252" s="215"/>
      <c r="D252" s="216" t="s">
        <v>72</v>
      </c>
      <c r="E252" s="228" t="s">
        <v>251</v>
      </c>
      <c r="F252" s="228" t="s">
        <v>387</v>
      </c>
      <c r="G252" s="215"/>
      <c r="H252" s="215"/>
      <c r="I252" s="218"/>
      <c r="J252" s="229">
        <f>BK252</f>
        <v>0</v>
      </c>
      <c r="K252" s="215"/>
      <c r="L252" s="220"/>
      <c r="M252" s="221"/>
      <c r="N252" s="222"/>
      <c r="O252" s="222"/>
      <c r="P252" s="223">
        <f>SUM(P253:P468)</f>
        <v>0</v>
      </c>
      <c r="Q252" s="222"/>
      <c r="R252" s="223">
        <f>SUM(R253:R468)</f>
        <v>64.428559190226707</v>
      </c>
      <c r="S252" s="222"/>
      <c r="T252" s="224">
        <f>SUM(T253:T468)</f>
        <v>0</v>
      </c>
      <c r="U252" s="12"/>
      <c r="V252" s="12"/>
      <c r="W252" s="12"/>
      <c r="X252" s="12"/>
      <c r="Y252" s="12"/>
      <c r="Z252" s="12"/>
      <c r="AA252" s="12"/>
      <c r="AB252" s="12"/>
      <c r="AC252" s="12"/>
      <c r="AD252" s="12"/>
      <c r="AE252" s="12"/>
      <c r="AR252" s="225" t="s">
        <v>79</v>
      </c>
      <c r="AT252" s="226" t="s">
        <v>72</v>
      </c>
      <c r="AU252" s="226" t="s">
        <v>79</v>
      </c>
      <c r="AY252" s="225" t="s">
        <v>205</v>
      </c>
      <c r="BK252" s="227">
        <f>SUM(BK253:BK468)</f>
        <v>0</v>
      </c>
    </row>
    <row r="253" s="2" customFormat="1" ht="24.15" customHeight="1">
      <c r="A253" s="39"/>
      <c r="B253" s="40"/>
      <c r="C253" s="230" t="s">
        <v>388</v>
      </c>
      <c r="D253" s="230" t="s">
        <v>207</v>
      </c>
      <c r="E253" s="231" t="s">
        <v>389</v>
      </c>
      <c r="F253" s="232" t="s">
        <v>390</v>
      </c>
      <c r="G253" s="233" t="s">
        <v>157</v>
      </c>
      <c r="H253" s="234">
        <v>809.86000000000001</v>
      </c>
      <c r="I253" s="235"/>
      <c r="J253" s="236">
        <f>ROUND(I253*H253,2)</f>
        <v>0</v>
      </c>
      <c r="K253" s="232" t="s">
        <v>211</v>
      </c>
      <c r="L253" s="45"/>
      <c r="M253" s="237" t="s">
        <v>1</v>
      </c>
      <c r="N253" s="238" t="s">
        <v>38</v>
      </c>
      <c r="O253" s="92"/>
      <c r="P253" s="239">
        <f>O253*H253</f>
        <v>0</v>
      </c>
      <c r="Q253" s="239">
        <v>0.00382</v>
      </c>
      <c r="R253" s="239">
        <f>Q253*H253</f>
        <v>3.0936652000000002</v>
      </c>
      <c r="S253" s="239">
        <v>0</v>
      </c>
      <c r="T253" s="240">
        <f>S253*H253</f>
        <v>0</v>
      </c>
      <c r="U253" s="39"/>
      <c r="V253" s="39"/>
      <c r="W253" s="39"/>
      <c r="X253" s="39"/>
      <c r="Y253" s="39"/>
      <c r="Z253" s="39"/>
      <c r="AA253" s="39"/>
      <c r="AB253" s="39"/>
      <c r="AC253" s="39"/>
      <c r="AD253" s="39"/>
      <c r="AE253" s="39"/>
      <c r="AR253" s="241" t="s">
        <v>212</v>
      </c>
      <c r="AT253" s="241" t="s">
        <v>207</v>
      </c>
      <c r="AU253" s="241" t="s">
        <v>81</v>
      </c>
      <c r="AY253" s="18" t="s">
        <v>205</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212</v>
      </c>
      <c r="BM253" s="241" t="s">
        <v>391</v>
      </c>
    </row>
    <row r="254" s="2" customFormat="1">
      <c r="A254" s="39"/>
      <c r="B254" s="40"/>
      <c r="C254" s="41"/>
      <c r="D254" s="243" t="s">
        <v>214</v>
      </c>
      <c r="E254" s="41"/>
      <c r="F254" s="244" t="s">
        <v>392</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214</v>
      </c>
      <c r="AU254" s="18" t="s">
        <v>81</v>
      </c>
    </row>
    <row r="255" s="13" customFormat="1">
      <c r="A255" s="13"/>
      <c r="B255" s="248"/>
      <c r="C255" s="249"/>
      <c r="D255" s="243" t="s">
        <v>216</v>
      </c>
      <c r="E255" s="250" t="s">
        <v>1</v>
      </c>
      <c r="F255" s="251" t="s">
        <v>393</v>
      </c>
      <c r="G255" s="249"/>
      <c r="H255" s="250" t="s">
        <v>1</v>
      </c>
      <c r="I255" s="252"/>
      <c r="J255" s="249"/>
      <c r="K255" s="249"/>
      <c r="L255" s="253"/>
      <c r="M255" s="254"/>
      <c r="N255" s="255"/>
      <c r="O255" s="255"/>
      <c r="P255" s="255"/>
      <c r="Q255" s="255"/>
      <c r="R255" s="255"/>
      <c r="S255" s="255"/>
      <c r="T255" s="256"/>
      <c r="U255" s="13"/>
      <c r="V255" s="13"/>
      <c r="W255" s="13"/>
      <c r="X255" s="13"/>
      <c r="Y255" s="13"/>
      <c r="Z255" s="13"/>
      <c r="AA255" s="13"/>
      <c r="AB255" s="13"/>
      <c r="AC255" s="13"/>
      <c r="AD255" s="13"/>
      <c r="AE255" s="13"/>
      <c r="AT255" s="257" t="s">
        <v>216</v>
      </c>
      <c r="AU255" s="257" t="s">
        <v>81</v>
      </c>
      <c r="AV255" s="13" t="s">
        <v>79</v>
      </c>
      <c r="AW255" s="13" t="s">
        <v>30</v>
      </c>
      <c r="AX255" s="13" t="s">
        <v>73</v>
      </c>
      <c r="AY255" s="257" t="s">
        <v>205</v>
      </c>
    </row>
    <row r="256" s="14" customFormat="1">
      <c r="A256" s="14"/>
      <c r="B256" s="258"/>
      <c r="C256" s="259"/>
      <c r="D256" s="243" t="s">
        <v>216</v>
      </c>
      <c r="E256" s="260" t="s">
        <v>1</v>
      </c>
      <c r="F256" s="261" t="s">
        <v>394</v>
      </c>
      <c r="G256" s="259"/>
      <c r="H256" s="262">
        <v>238.87000000000001</v>
      </c>
      <c r="I256" s="263"/>
      <c r="J256" s="259"/>
      <c r="K256" s="259"/>
      <c r="L256" s="264"/>
      <c r="M256" s="265"/>
      <c r="N256" s="266"/>
      <c r="O256" s="266"/>
      <c r="P256" s="266"/>
      <c r="Q256" s="266"/>
      <c r="R256" s="266"/>
      <c r="S256" s="266"/>
      <c r="T256" s="267"/>
      <c r="U256" s="14"/>
      <c r="V256" s="14"/>
      <c r="W256" s="14"/>
      <c r="X256" s="14"/>
      <c r="Y256" s="14"/>
      <c r="Z256" s="14"/>
      <c r="AA256" s="14"/>
      <c r="AB256" s="14"/>
      <c r="AC256" s="14"/>
      <c r="AD256" s="14"/>
      <c r="AE256" s="14"/>
      <c r="AT256" s="268" t="s">
        <v>216</v>
      </c>
      <c r="AU256" s="268" t="s">
        <v>81</v>
      </c>
      <c r="AV256" s="14" t="s">
        <v>81</v>
      </c>
      <c r="AW256" s="14" t="s">
        <v>30</v>
      </c>
      <c r="AX256" s="14" t="s">
        <v>73</v>
      </c>
      <c r="AY256" s="268" t="s">
        <v>205</v>
      </c>
    </row>
    <row r="257" s="13" customFormat="1">
      <c r="A257" s="13"/>
      <c r="B257" s="248"/>
      <c r="C257" s="249"/>
      <c r="D257" s="243" t="s">
        <v>216</v>
      </c>
      <c r="E257" s="250" t="s">
        <v>1</v>
      </c>
      <c r="F257" s="251" t="s">
        <v>395</v>
      </c>
      <c r="G257" s="249"/>
      <c r="H257" s="250" t="s">
        <v>1</v>
      </c>
      <c r="I257" s="252"/>
      <c r="J257" s="249"/>
      <c r="K257" s="249"/>
      <c r="L257" s="253"/>
      <c r="M257" s="254"/>
      <c r="N257" s="255"/>
      <c r="O257" s="255"/>
      <c r="P257" s="255"/>
      <c r="Q257" s="255"/>
      <c r="R257" s="255"/>
      <c r="S257" s="255"/>
      <c r="T257" s="256"/>
      <c r="U257" s="13"/>
      <c r="V257" s="13"/>
      <c r="W257" s="13"/>
      <c r="X257" s="13"/>
      <c r="Y257" s="13"/>
      <c r="Z257" s="13"/>
      <c r="AA257" s="13"/>
      <c r="AB257" s="13"/>
      <c r="AC257" s="13"/>
      <c r="AD257" s="13"/>
      <c r="AE257" s="13"/>
      <c r="AT257" s="257" t="s">
        <v>216</v>
      </c>
      <c r="AU257" s="257" t="s">
        <v>81</v>
      </c>
      <c r="AV257" s="13" t="s">
        <v>79</v>
      </c>
      <c r="AW257" s="13" t="s">
        <v>30</v>
      </c>
      <c r="AX257" s="13" t="s">
        <v>73</v>
      </c>
      <c r="AY257" s="257" t="s">
        <v>205</v>
      </c>
    </row>
    <row r="258" s="14" customFormat="1">
      <c r="A258" s="14"/>
      <c r="B258" s="258"/>
      <c r="C258" s="259"/>
      <c r="D258" s="243" t="s">
        <v>216</v>
      </c>
      <c r="E258" s="260" t="s">
        <v>1</v>
      </c>
      <c r="F258" s="261" t="s">
        <v>396</v>
      </c>
      <c r="G258" s="259"/>
      <c r="H258" s="262">
        <v>248.49000000000001</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216</v>
      </c>
      <c r="AU258" s="268" t="s">
        <v>81</v>
      </c>
      <c r="AV258" s="14" t="s">
        <v>81</v>
      </c>
      <c r="AW258" s="14" t="s">
        <v>30</v>
      </c>
      <c r="AX258" s="14" t="s">
        <v>73</v>
      </c>
      <c r="AY258" s="268" t="s">
        <v>205</v>
      </c>
    </row>
    <row r="259" s="13" customFormat="1">
      <c r="A259" s="13"/>
      <c r="B259" s="248"/>
      <c r="C259" s="249"/>
      <c r="D259" s="243" t="s">
        <v>216</v>
      </c>
      <c r="E259" s="250" t="s">
        <v>1</v>
      </c>
      <c r="F259" s="251" t="s">
        <v>397</v>
      </c>
      <c r="G259" s="249"/>
      <c r="H259" s="250" t="s">
        <v>1</v>
      </c>
      <c r="I259" s="252"/>
      <c r="J259" s="249"/>
      <c r="K259" s="249"/>
      <c r="L259" s="253"/>
      <c r="M259" s="254"/>
      <c r="N259" s="255"/>
      <c r="O259" s="255"/>
      <c r="P259" s="255"/>
      <c r="Q259" s="255"/>
      <c r="R259" s="255"/>
      <c r="S259" s="255"/>
      <c r="T259" s="256"/>
      <c r="U259" s="13"/>
      <c r="V259" s="13"/>
      <c r="W259" s="13"/>
      <c r="X259" s="13"/>
      <c r="Y259" s="13"/>
      <c r="Z259" s="13"/>
      <c r="AA259" s="13"/>
      <c r="AB259" s="13"/>
      <c r="AC259" s="13"/>
      <c r="AD259" s="13"/>
      <c r="AE259" s="13"/>
      <c r="AT259" s="257" t="s">
        <v>216</v>
      </c>
      <c r="AU259" s="257" t="s">
        <v>81</v>
      </c>
      <c r="AV259" s="13" t="s">
        <v>79</v>
      </c>
      <c r="AW259" s="13" t="s">
        <v>30</v>
      </c>
      <c r="AX259" s="13" t="s">
        <v>73</v>
      </c>
      <c r="AY259" s="257" t="s">
        <v>205</v>
      </c>
    </row>
    <row r="260" s="14" customFormat="1">
      <c r="A260" s="14"/>
      <c r="B260" s="258"/>
      <c r="C260" s="259"/>
      <c r="D260" s="243" t="s">
        <v>216</v>
      </c>
      <c r="E260" s="260" t="s">
        <v>1</v>
      </c>
      <c r="F260" s="261" t="s">
        <v>398</v>
      </c>
      <c r="G260" s="259"/>
      <c r="H260" s="262">
        <v>138.31</v>
      </c>
      <c r="I260" s="263"/>
      <c r="J260" s="259"/>
      <c r="K260" s="259"/>
      <c r="L260" s="264"/>
      <c r="M260" s="265"/>
      <c r="N260" s="266"/>
      <c r="O260" s="266"/>
      <c r="P260" s="266"/>
      <c r="Q260" s="266"/>
      <c r="R260" s="266"/>
      <c r="S260" s="266"/>
      <c r="T260" s="267"/>
      <c r="U260" s="14"/>
      <c r="V260" s="14"/>
      <c r="W260" s="14"/>
      <c r="X260" s="14"/>
      <c r="Y260" s="14"/>
      <c r="Z260" s="14"/>
      <c r="AA260" s="14"/>
      <c r="AB260" s="14"/>
      <c r="AC260" s="14"/>
      <c r="AD260" s="14"/>
      <c r="AE260" s="14"/>
      <c r="AT260" s="268" t="s">
        <v>216</v>
      </c>
      <c r="AU260" s="268" t="s">
        <v>81</v>
      </c>
      <c r="AV260" s="14" t="s">
        <v>81</v>
      </c>
      <c r="AW260" s="14" t="s">
        <v>30</v>
      </c>
      <c r="AX260" s="14" t="s">
        <v>73</v>
      </c>
      <c r="AY260" s="268" t="s">
        <v>205</v>
      </c>
    </row>
    <row r="261" s="13" customFormat="1">
      <c r="A261" s="13"/>
      <c r="B261" s="248"/>
      <c r="C261" s="249"/>
      <c r="D261" s="243" t="s">
        <v>216</v>
      </c>
      <c r="E261" s="250" t="s">
        <v>1</v>
      </c>
      <c r="F261" s="251" t="s">
        <v>399</v>
      </c>
      <c r="G261" s="249"/>
      <c r="H261" s="250" t="s">
        <v>1</v>
      </c>
      <c r="I261" s="252"/>
      <c r="J261" s="249"/>
      <c r="K261" s="249"/>
      <c r="L261" s="253"/>
      <c r="M261" s="254"/>
      <c r="N261" s="255"/>
      <c r="O261" s="255"/>
      <c r="P261" s="255"/>
      <c r="Q261" s="255"/>
      <c r="R261" s="255"/>
      <c r="S261" s="255"/>
      <c r="T261" s="256"/>
      <c r="U261" s="13"/>
      <c r="V261" s="13"/>
      <c r="W261" s="13"/>
      <c r="X261" s="13"/>
      <c r="Y261" s="13"/>
      <c r="Z261" s="13"/>
      <c r="AA261" s="13"/>
      <c r="AB261" s="13"/>
      <c r="AC261" s="13"/>
      <c r="AD261" s="13"/>
      <c r="AE261" s="13"/>
      <c r="AT261" s="257" t="s">
        <v>216</v>
      </c>
      <c r="AU261" s="257" t="s">
        <v>81</v>
      </c>
      <c r="AV261" s="13" t="s">
        <v>79</v>
      </c>
      <c r="AW261" s="13" t="s">
        <v>30</v>
      </c>
      <c r="AX261" s="13" t="s">
        <v>73</v>
      </c>
      <c r="AY261" s="257" t="s">
        <v>205</v>
      </c>
    </row>
    <row r="262" s="14" customFormat="1">
      <c r="A262" s="14"/>
      <c r="B262" s="258"/>
      <c r="C262" s="259"/>
      <c r="D262" s="243" t="s">
        <v>216</v>
      </c>
      <c r="E262" s="260" t="s">
        <v>1</v>
      </c>
      <c r="F262" s="261" t="s">
        <v>400</v>
      </c>
      <c r="G262" s="259"/>
      <c r="H262" s="262">
        <v>184.19</v>
      </c>
      <c r="I262" s="263"/>
      <c r="J262" s="259"/>
      <c r="K262" s="259"/>
      <c r="L262" s="264"/>
      <c r="M262" s="265"/>
      <c r="N262" s="266"/>
      <c r="O262" s="266"/>
      <c r="P262" s="266"/>
      <c r="Q262" s="266"/>
      <c r="R262" s="266"/>
      <c r="S262" s="266"/>
      <c r="T262" s="267"/>
      <c r="U262" s="14"/>
      <c r="V262" s="14"/>
      <c r="W262" s="14"/>
      <c r="X262" s="14"/>
      <c r="Y262" s="14"/>
      <c r="Z262" s="14"/>
      <c r="AA262" s="14"/>
      <c r="AB262" s="14"/>
      <c r="AC262" s="14"/>
      <c r="AD262" s="14"/>
      <c r="AE262" s="14"/>
      <c r="AT262" s="268" t="s">
        <v>216</v>
      </c>
      <c r="AU262" s="268" t="s">
        <v>81</v>
      </c>
      <c r="AV262" s="14" t="s">
        <v>81</v>
      </c>
      <c r="AW262" s="14" t="s">
        <v>30</v>
      </c>
      <c r="AX262" s="14" t="s">
        <v>73</v>
      </c>
      <c r="AY262" s="268" t="s">
        <v>205</v>
      </c>
    </row>
    <row r="263" s="15" customFormat="1">
      <c r="A263" s="15"/>
      <c r="B263" s="269"/>
      <c r="C263" s="270"/>
      <c r="D263" s="243" t="s">
        <v>216</v>
      </c>
      <c r="E263" s="271" t="s">
        <v>1</v>
      </c>
      <c r="F263" s="272" t="s">
        <v>222</v>
      </c>
      <c r="G263" s="270"/>
      <c r="H263" s="273">
        <v>809.86000000000001</v>
      </c>
      <c r="I263" s="274"/>
      <c r="J263" s="270"/>
      <c r="K263" s="270"/>
      <c r="L263" s="275"/>
      <c r="M263" s="276"/>
      <c r="N263" s="277"/>
      <c r="O263" s="277"/>
      <c r="P263" s="277"/>
      <c r="Q263" s="277"/>
      <c r="R263" s="277"/>
      <c r="S263" s="277"/>
      <c r="T263" s="278"/>
      <c r="U263" s="15"/>
      <c r="V263" s="15"/>
      <c r="W263" s="15"/>
      <c r="X263" s="15"/>
      <c r="Y263" s="15"/>
      <c r="Z263" s="15"/>
      <c r="AA263" s="15"/>
      <c r="AB263" s="15"/>
      <c r="AC263" s="15"/>
      <c r="AD263" s="15"/>
      <c r="AE263" s="15"/>
      <c r="AT263" s="279" t="s">
        <v>216</v>
      </c>
      <c r="AU263" s="279" t="s">
        <v>81</v>
      </c>
      <c r="AV263" s="15" t="s">
        <v>212</v>
      </c>
      <c r="AW263" s="15" t="s">
        <v>30</v>
      </c>
      <c r="AX263" s="15" t="s">
        <v>79</v>
      </c>
      <c r="AY263" s="279" t="s">
        <v>205</v>
      </c>
    </row>
    <row r="264" s="2" customFormat="1" ht="44.25" customHeight="1">
      <c r="A264" s="39"/>
      <c r="B264" s="40"/>
      <c r="C264" s="230" t="s">
        <v>401</v>
      </c>
      <c r="D264" s="230" t="s">
        <v>207</v>
      </c>
      <c r="E264" s="231" t="s">
        <v>402</v>
      </c>
      <c r="F264" s="232" t="s">
        <v>403</v>
      </c>
      <c r="G264" s="233" t="s">
        <v>157</v>
      </c>
      <c r="H264" s="234">
        <v>820.74400000000003</v>
      </c>
      <c r="I264" s="235"/>
      <c r="J264" s="236">
        <f>ROUND(I264*H264,2)</f>
        <v>0</v>
      </c>
      <c r="K264" s="232" t="s">
        <v>211</v>
      </c>
      <c r="L264" s="45"/>
      <c r="M264" s="237" t="s">
        <v>1</v>
      </c>
      <c r="N264" s="238" t="s">
        <v>38</v>
      </c>
      <c r="O264" s="92"/>
      <c r="P264" s="239">
        <f>O264*H264</f>
        <v>0</v>
      </c>
      <c r="Q264" s="239">
        <v>0.01167696</v>
      </c>
      <c r="R264" s="239">
        <f>Q264*H264</f>
        <v>9.583794858240001</v>
      </c>
      <c r="S264" s="239">
        <v>0</v>
      </c>
      <c r="T264" s="240">
        <f>S264*H264</f>
        <v>0</v>
      </c>
      <c r="U264" s="39"/>
      <c r="V264" s="39"/>
      <c r="W264" s="39"/>
      <c r="X264" s="39"/>
      <c r="Y264" s="39"/>
      <c r="Z264" s="39"/>
      <c r="AA264" s="39"/>
      <c r="AB264" s="39"/>
      <c r="AC264" s="39"/>
      <c r="AD264" s="39"/>
      <c r="AE264" s="39"/>
      <c r="AR264" s="241" t="s">
        <v>212</v>
      </c>
      <c r="AT264" s="241" t="s">
        <v>207</v>
      </c>
      <c r="AU264" s="241" t="s">
        <v>81</v>
      </c>
      <c r="AY264" s="18" t="s">
        <v>205</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212</v>
      </c>
      <c r="BM264" s="241" t="s">
        <v>404</v>
      </c>
    </row>
    <row r="265" s="2" customFormat="1">
      <c r="A265" s="39"/>
      <c r="B265" s="40"/>
      <c r="C265" s="41"/>
      <c r="D265" s="243" t="s">
        <v>214</v>
      </c>
      <c r="E265" s="41"/>
      <c r="F265" s="244" t="s">
        <v>403</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214</v>
      </c>
      <c r="AU265" s="18" t="s">
        <v>81</v>
      </c>
    </row>
    <row r="266" s="13" customFormat="1">
      <c r="A266" s="13"/>
      <c r="B266" s="248"/>
      <c r="C266" s="249"/>
      <c r="D266" s="243" t="s">
        <v>216</v>
      </c>
      <c r="E266" s="250" t="s">
        <v>1</v>
      </c>
      <c r="F266" s="251" t="s">
        <v>393</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216</v>
      </c>
      <c r="AU266" s="257" t="s">
        <v>81</v>
      </c>
      <c r="AV266" s="13" t="s">
        <v>79</v>
      </c>
      <c r="AW266" s="13" t="s">
        <v>30</v>
      </c>
      <c r="AX266" s="13" t="s">
        <v>73</v>
      </c>
      <c r="AY266" s="257" t="s">
        <v>205</v>
      </c>
    </row>
    <row r="267" s="14" customFormat="1">
      <c r="A267" s="14"/>
      <c r="B267" s="258"/>
      <c r="C267" s="259"/>
      <c r="D267" s="243" t="s">
        <v>216</v>
      </c>
      <c r="E267" s="260" t="s">
        <v>1</v>
      </c>
      <c r="F267" s="261" t="s">
        <v>394</v>
      </c>
      <c r="G267" s="259"/>
      <c r="H267" s="262">
        <v>238.87000000000001</v>
      </c>
      <c r="I267" s="263"/>
      <c r="J267" s="259"/>
      <c r="K267" s="259"/>
      <c r="L267" s="264"/>
      <c r="M267" s="265"/>
      <c r="N267" s="266"/>
      <c r="O267" s="266"/>
      <c r="P267" s="266"/>
      <c r="Q267" s="266"/>
      <c r="R267" s="266"/>
      <c r="S267" s="266"/>
      <c r="T267" s="267"/>
      <c r="U267" s="14"/>
      <c r="V267" s="14"/>
      <c r="W267" s="14"/>
      <c r="X267" s="14"/>
      <c r="Y267" s="14"/>
      <c r="Z267" s="14"/>
      <c r="AA267" s="14"/>
      <c r="AB267" s="14"/>
      <c r="AC267" s="14"/>
      <c r="AD267" s="14"/>
      <c r="AE267" s="14"/>
      <c r="AT267" s="268" t="s">
        <v>216</v>
      </c>
      <c r="AU267" s="268" t="s">
        <v>81</v>
      </c>
      <c r="AV267" s="14" t="s">
        <v>81</v>
      </c>
      <c r="AW267" s="14" t="s">
        <v>30</v>
      </c>
      <c r="AX267" s="14" t="s">
        <v>73</v>
      </c>
      <c r="AY267" s="268" t="s">
        <v>205</v>
      </c>
    </row>
    <row r="268" s="13" customFormat="1">
      <c r="A268" s="13"/>
      <c r="B268" s="248"/>
      <c r="C268" s="249"/>
      <c r="D268" s="243" t="s">
        <v>216</v>
      </c>
      <c r="E268" s="250" t="s">
        <v>1</v>
      </c>
      <c r="F268" s="251" t="s">
        <v>395</v>
      </c>
      <c r="G268" s="249"/>
      <c r="H268" s="250" t="s">
        <v>1</v>
      </c>
      <c r="I268" s="252"/>
      <c r="J268" s="249"/>
      <c r="K268" s="249"/>
      <c r="L268" s="253"/>
      <c r="M268" s="254"/>
      <c r="N268" s="255"/>
      <c r="O268" s="255"/>
      <c r="P268" s="255"/>
      <c r="Q268" s="255"/>
      <c r="R268" s="255"/>
      <c r="S268" s="255"/>
      <c r="T268" s="256"/>
      <c r="U268" s="13"/>
      <c r="V268" s="13"/>
      <c r="W268" s="13"/>
      <c r="X268" s="13"/>
      <c r="Y268" s="13"/>
      <c r="Z268" s="13"/>
      <c r="AA268" s="13"/>
      <c r="AB268" s="13"/>
      <c r="AC268" s="13"/>
      <c r="AD268" s="13"/>
      <c r="AE268" s="13"/>
      <c r="AT268" s="257" t="s">
        <v>216</v>
      </c>
      <c r="AU268" s="257" t="s">
        <v>81</v>
      </c>
      <c r="AV268" s="13" t="s">
        <v>79</v>
      </c>
      <c r="AW268" s="13" t="s">
        <v>30</v>
      </c>
      <c r="AX268" s="13" t="s">
        <v>73</v>
      </c>
      <c r="AY268" s="257" t="s">
        <v>205</v>
      </c>
    </row>
    <row r="269" s="14" customFormat="1">
      <c r="A269" s="14"/>
      <c r="B269" s="258"/>
      <c r="C269" s="259"/>
      <c r="D269" s="243" t="s">
        <v>216</v>
      </c>
      <c r="E269" s="260" t="s">
        <v>1</v>
      </c>
      <c r="F269" s="261" t="s">
        <v>396</v>
      </c>
      <c r="G269" s="259"/>
      <c r="H269" s="262">
        <v>248.49000000000001</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216</v>
      </c>
      <c r="AU269" s="268" t="s">
        <v>81</v>
      </c>
      <c r="AV269" s="14" t="s">
        <v>81</v>
      </c>
      <c r="AW269" s="14" t="s">
        <v>30</v>
      </c>
      <c r="AX269" s="14" t="s">
        <v>73</v>
      </c>
      <c r="AY269" s="268" t="s">
        <v>205</v>
      </c>
    </row>
    <row r="270" s="13" customFormat="1">
      <c r="A270" s="13"/>
      <c r="B270" s="248"/>
      <c r="C270" s="249"/>
      <c r="D270" s="243" t="s">
        <v>216</v>
      </c>
      <c r="E270" s="250" t="s">
        <v>1</v>
      </c>
      <c r="F270" s="251" t="s">
        <v>397</v>
      </c>
      <c r="G270" s="249"/>
      <c r="H270" s="250" t="s">
        <v>1</v>
      </c>
      <c r="I270" s="252"/>
      <c r="J270" s="249"/>
      <c r="K270" s="249"/>
      <c r="L270" s="253"/>
      <c r="M270" s="254"/>
      <c r="N270" s="255"/>
      <c r="O270" s="255"/>
      <c r="P270" s="255"/>
      <c r="Q270" s="255"/>
      <c r="R270" s="255"/>
      <c r="S270" s="255"/>
      <c r="T270" s="256"/>
      <c r="U270" s="13"/>
      <c r="V270" s="13"/>
      <c r="W270" s="13"/>
      <c r="X270" s="13"/>
      <c r="Y270" s="13"/>
      <c r="Z270" s="13"/>
      <c r="AA270" s="13"/>
      <c r="AB270" s="13"/>
      <c r="AC270" s="13"/>
      <c r="AD270" s="13"/>
      <c r="AE270" s="13"/>
      <c r="AT270" s="257" t="s">
        <v>216</v>
      </c>
      <c r="AU270" s="257" t="s">
        <v>81</v>
      </c>
      <c r="AV270" s="13" t="s">
        <v>79</v>
      </c>
      <c r="AW270" s="13" t="s">
        <v>30</v>
      </c>
      <c r="AX270" s="13" t="s">
        <v>73</v>
      </c>
      <c r="AY270" s="257" t="s">
        <v>205</v>
      </c>
    </row>
    <row r="271" s="14" customFormat="1">
      <c r="A271" s="14"/>
      <c r="B271" s="258"/>
      <c r="C271" s="259"/>
      <c r="D271" s="243" t="s">
        <v>216</v>
      </c>
      <c r="E271" s="260" t="s">
        <v>1</v>
      </c>
      <c r="F271" s="261" t="s">
        <v>398</v>
      </c>
      <c r="G271" s="259"/>
      <c r="H271" s="262">
        <v>138.31</v>
      </c>
      <c r="I271" s="263"/>
      <c r="J271" s="259"/>
      <c r="K271" s="259"/>
      <c r="L271" s="264"/>
      <c r="M271" s="265"/>
      <c r="N271" s="266"/>
      <c r="O271" s="266"/>
      <c r="P271" s="266"/>
      <c r="Q271" s="266"/>
      <c r="R271" s="266"/>
      <c r="S271" s="266"/>
      <c r="T271" s="267"/>
      <c r="U271" s="14"/>
      <c r="V271" s="14"/>
      <c r="W271" s="14"/>
      <c r="X271" s="14"/>
      <c r="Y271" s="14"/>
      <c r="Z271" s="14"/>
      <c r="AA271" s="14"/>
      <c r="AB271" s="14"/>
      <c r="AC271" s="14"/>
      <c r="AD271" s="14"/>
      <c r="AE271" s="14"/>
      <c r="AT271" s="268" t="s">
        <v>216</v>
      </c>
      <c r="AU271" s="268" t="s">
        <v>81</v>
      </c>
      <c r="AV271" s="14" t="s">
        <v>81</v>
      </c>
      <c r="AW271" s="14" t="s">
        <v>30</v>
      </c>
      <c r="AX271" s="14" t="s">
        <v>73</v>
      </c>
      <c r="AY271" s="268" t="s">
        <v>205</v>
      </c>
    </row>
    <row r="272" s="13" customFormat="1">
      <c r="A272" s="13"/>
      <c r="B272" s="248"/>
      <c r="C272" s="249"/>
      <c r="D272" s="243" t="s">
        <v>216</v>
      </c>
      <c r="E272" s="250" t="s">
        <v>1</v>
      </c>
      <c r="F272" s="251" t="s">
        <v>399</v>
      </c>
      <c r="G272" s="249"/>
      <c r="H272" s="250" t="s">
        <v>1</v>
      </c>
      <c r="I272" s="252"/>
      <c r="J272" s="249"/>
      <c r="K272" s="249"/>
      <c r="L272" s="253"/>
      <c r="M272" s="254"/>
      <c r="N272" s="255"/>
      <c r="O272" s="255"/>
      <c r="P272" s="255"/>
      <c r="Q272" s="255"/>
      <c r="R272" s="255"/>
      <c r="S272" s="255"/>
      <c r="T272" s="256"/>
      <c r="U272" s="13"/>
      <c r="V272" s="13"/>
      <c r="W272" s="13"/>
      <c r="X272" s="13"/>
      <c r="Y272" s="13"/>
      <c r="Z272" s="13"/>
      <c r="AA272" s="13"/>
      <c r="AB272" s="13"/>
      <c r="AC272" s="13"/>
      <c r="AD272" s="13"/>
      <c r="AE272" s="13"/>
      <c r="AT272" s="257" t="s">
        <v>216</v>
      </c>
      <c r="AU272" s="257" t="s">
        <v>81</v>
      </c>
      <c r="AV272" s="13" t="s">
        <v>79</v>
      </c>
      <c r="AW272" s="13" t="s">
        <v>30</v>
      </c>
      <c r="AX272" s="13" t="s">
        <v>73</v>
      </c>
      <c r="AY272" s="257" t="s">
        <v>205</v>
      </c>
    </row>
    <row r="273" s="14" customFormat="1">
      <c r="A273" s="14"/>
      <c r="B273" s="258"/>
      <c r="C273" s="259"/>
      <c r="D273" s="243" t="s">
        <v>216</v>
      </c>
      <c r="E273" s="260" t="s">
        <v>1</v>
      </c>
      <c r="F273" s="261" t="s">
        <v>400</v>
      </c>
      <c r="G273" s="259"/>
      <c r="H273" s="262">
        <v>184.19</v>
      </c>
      <c r="I273" s="263"/>
      <c r="J273" s="259"/>
      <c r="K273" s="259"/>
      <c r="L273" s="264"/>
      <c r="M273" s="265"/>
      <c r="N273" s="266"/>
      <c r="O273" s="266"/>
      <c r="P273" s="266"/>
      <c r="Q273" s="266"/>
      <c r="R273" s="266"/>
      <c r="S273" s="266"/>
      <c r="T273" s="267"/>
      <c r="U273" s="14"/>
      <c r="V273" s="14"/>
      <c r="W273" s="14"/>
      <c r="X273" s="14"/>
      <c r="Y273" s="14"/>
      <c r="Z273" s="14"/>
      <c r="AA273" s="14"/>
      <c r="AB273" s="14"/>
      <c r="AC273" s="14"/>
      <c r="AD273" s="14"/>
      <c r="AE273" s="14"/>
      <c r="AT273" s="268" t="s">
        <v>216</v>
      </c>
      <c r="AU273" s="268" t="s">
        <v>81</v>
      </c>
      <c r="AV273" s="14" t="s">
        <v>81</v>
      </c>
      <c r="AW273" s="14" t="s">
        <v>30</v>
      </c>
      <c r="AX273" s="14" t="s">
        <v>73</v>
      </c>
      <c r="AY273" s="268" t="s">
        <v>205</v>
      </c>
    </row>
    <row r="274" s="13" customFormat="1">
      <c r="A274" s="13"/>
      <c r="B274" s="248"/>
      <c r="C274" s="249"/>
      <c r="D274" s="243" t="s">
        <v>216</v>
      </c>
      <c r="E274" s="250" t="s">
        <v>1</v>
      </c>
      <c r="F274" s="251" t="s">
        <v>266</v>
      </c>
      <c r="G274" s="249"/>
      <c r="H274" s="250" t="s">
        <v>1</v>
      </c>
      <c r="I274" s="252"/>
      <c r="J274" s="249"/>
      <c r="K274" s="249"/>
      <c r="L274" s="253"/>
      <c r="M274" s="254"/>
      <c r="N274" s="255"/>
      <c r="O274" s="255"/>
      <c r="P274" s="255"/>
      <c r="Q274" s="255"/>
      <c r="R274" s="255"/>
      <c r="S274" s="255"/>
      <c r="T274" s="256"/>
      <c r="U274" s="13"/>
      <c r="V274" s="13"/>
      <c r="W274" s="13"/>
      <c r="X274" s="13"/>
      <c r="Y274" s="13"/>
      <c r="Z274" s="13"/>
      <c r="AA274" s="13"/>
      <c r="AB274" s="13"/>
      <c r="AC274" s="13"/>
      <c r="AD274" s="13"/>
      <c r="AE274" s="13"/>
      <c r="AT274" s="257" t="s">
        <v>216</v>
      </c>
      <c r="AU274" s="257" t="s">
        <v>81</v>
      </c>
      <c r="AV274" s="13" t="s">
        <v>79</v>
      </c>
      <c r="AW274" s="13" t="s">
        <v>30</v>
      </c>
      <c r="AX274" s="13" t="s">
        <v>73</v>
      </c>
      <c r="AY274" s="257" t="s">
        <v>205</v>
      </c>
    </row>
    <row r="275" s="14" customFormat="1">
      <c r="A275" s="14"/>
      <c r="B275" s="258"/>
      <c r="C275" s="259"/>
      <c r="D275" s="243" t="s">
        <v>216</v>
      </c>
      <c r="E275" s="260" t="s">
        <v>1</v>
      </c>
      <c r="F275" s="261" t="s">
        <v>405</v>
      </c>
      <c r="G275" s="259"/>
      <c r="H275" s="262">
        <v>10.884</v>
      </c>
      <c r="I275" s="263"/>
      <c r="J275" s="259"/>
      <c r="K275" s="259"/>
      <c r="L275" s="264"/>
      <c r="M275" s="265"/>
      <c r="N275" s="266"/>
      <c r="O275" s="266"/>
      <c r="P275" s="266"/>
      <c r="Q275" s="266"/>
      <c r="R275" s="266"/>
      <c r="S275" s="266"/>
      <c r="T275" s="267"/>
      <c r="U275" s="14"/>
      <c r="V275" s="14"/>
      <c r="W275" s="14"/>
      <c r="X275" s="14"/>
      <c r="Y275" s="14"/>
      <c r="Z275" s="14"/>
      <c r="AA275" s="14"/>
      <c r="AB275" s="14"/>
      <c r="AC275" s="14"/>
      <c r="AD275" s="14"/>
      <c r="AE275" s="14"/>
      <c r="AT275" s="268" t="s">
        <v>216</v>
      </c>
      <c r="AU275" s="268" t="s">
        <v>81</v>
      </c>
      <c r="AV275" s="14" t="s">
        <v>81</v>
      </c>
      <c r="AW275" s="14" t="s">
        <v>30</v>
      </c>
      <c r="AX275" s="14" t="s">
        <v>73</v>
      </c>
      <c r="AY275" s="268" t="s">
        <v>205</v>
      </c>
    </row>
    <row r="276" s="15" customFormat="1">
      <c r="A276" s="15"/>
      <c r="B276" s="269"/>
      <c r="C276" s="270"/>
      <c r="D276" s="243" t="s">
        <v>216</v>
      </c>
      <c r="E276" s="271" t="s">
        <v>1</v>
      </c>
      <c r="F276" s="272" t="s">
        <v>222</v>
      </c>
      <c r="G276" s="270"/>
      <c r="H276" s="273">
        <v>820.74400000000003</v>
      </c>
      <c r="I276" s="274"/>
      <c r="J276" s="270"/>
      <c r="K276" s="270"/>
      <c r="L276" s="275"/>
      <c r="M276" s="276"/>
      <c r="N276" s="277"/>
      <c r="O276" s="277"/>
      <c r="P276" s="277"/>
      <c r="Q276" s="277"/>
      <c r="R276" s="277"/>
      <c r="S276" s="277"/>
      <c r="T276" s="278"/>
      <c r="U276" s="15"/>
      <c r="V276" s="15"/>
      <c r="W276" s="15"/>
      <c r="X276" s="15"/>
      <c r="Y276" s="15"/>
      <c r="Z276" s="15"/>
      <c r="AA276" s="15"/>
      <c r="AB276" s="15"/>
      <c r="AC276" s="15"/>
      <c r="AD276" s="15"/>
      <c r="AE276" s="15"/>
      <c r="AT276" s="279" t="s">
        <v>216</v>
      </c>
      <c r="AU276" s="279" t="s">
        <v>81</v>
      </c>
      <c r="AV276" s="15" t="s">
        <v>212</v>
      </c>
      <c r="AW276" s="15" t="s">
        <v>30</v>
      </c>
      <c r="AX276" s="15" t="s">
        <v>79</v>
      </c>
      <c r="AY276" s="279" t="s">
        <v>205</v>
      </c>
    </row>
    <row r="277" s="2" customFormat="1" ht="24.15" customHeight="1">
      <c r="A277" s="39"/>
      <c r="B277" s="40"/>
      <c r="C277" s="292" t="s">
        <v>406</v>
      </c>
      <c r="D277" s="292" t="s">
        <v>301</v>
      </c>
      <c r="E277" s="293" t="s">
        <v>407</v>
      </c>
      <c r="F277" s="294" t="s">
        <v>408</v>
      </c>
      <c r="G277" s="295" t="s">
        <v>157</v>
      </c>
      <c r="H277" s="296">
        <v>861.78099999999995</v>
      </c>
      <c r="I277" s="297"/>
      <c r="J277" s="298">
        <f>ROUND(I277*H277,2)</f>
        <v>0</v>
      </c>
      <c r="K277" s="294" t="s">
        <v>211</v>
      </c>
      <c r="L277" s="299"/>
      <c r="M277" s="300" t="s">
        <v>1</v>
      </c>
      <c r="N277" s="301" t="s">
        <v>38</v>
      </c>
      <c r="O277" s="92"/>
      <c r="P277" s="239">
        <f>O277*H277</f>
        <v>0</v>
      </c>
      <c r="Q277" s="239">
        <v>0.028000000000000001</v>
      </c>
      <c r="R277" s="239">
        <f>Q277*H277</f>
        <v>24.129867999999998</v>
      </c>
      <c r="S277" s="239">
        <v>0</v>
      </c>
      <c r="T277" s="240">
        <f>S277*H277</f>
        <v>0</v>
      </c>
      <c r="U277" s="39"/>
      <c r="V277" s="39"/>
      <c r="W277" s="39"/>
      <c r="X277" s="39"/>
      <c r="Y277" s="39"/>
      <c r="Z277" s="39"/>
      <c r="AA277" s="39"/>
      <c r="AB277" s="39"/>
      <c r="AC277" s="39"/>
      <c r="AD277" s="39"/>
      <c r="AE277" s="39"/>
      <c r="AR277" s="241" t="s">
        <v>268</v>
      </c>
      <c r="AT277" s="241" t="s">
        <v>301</v>
      </c>
      <c r="AU277" s="241" t="s">
        <v>81</v>
      </c>
      <c r="AY277" s="18" t="s">
        <v>205</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212</v>
      </c>
      <c r="BM277" s="241" t="s">
        <v>409</v>
      </c>
    </row>
    <row r="278" s="2" customFormat="1">
      <c r="A278" s="39"/>
      <c r="B278" s="40"/>
      <c r="C278" s="41"/>
      <c r="D278" s="243" t="s">
        <v>214</v>
      </c>
      <c r="E278" s="41"/>
      <c r="F278" s="244" t="s">
        <v>408</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214</v>
      </c>
      <c r="AU278" s="18" t="s">
        <v>81</v>
      </c>
    </row>
    <row r="279" s="14" customFormat="1">
      <c r="A279" s="14"/>
      <c r="B279" s="258"/>
      <c r="C279" s="259"/>
      <c r="D279" s="243" t="s">
        <v>216</v>
      </c>
      <c r="E279" s="259"/>
      <c r="F279" s="261" t="s">
        <v>410</v>
      </c>
      <c r="G279" s="259"/>
      <c r="H279" s="262">
        <v>861.78099999999995</v>
      </c>
      <c r="I279" s="263"/>
      <c r="J279" s="259"/>
      <c r="K279" s="259"/>
      <c r="L279" s="264"/>
      <c r="M279" s="265"/>
      <c r="N279" s="266"/>
      <c r="O279" s="266"/>
      <c r="P279" s="266"/>
      <c r="Q279" s="266"/>
      <c r="R279" s="266"/>
      <c r="S279" s="266"/>
      <c r="T279" s="267"/>
      <c r="U279" s="14"/>
      <c r="V279" s="14"/>
      <c r="W279" s="14"/>
      <c r="X279" s="14"/>
      <c r="Y279" s="14"/>
      <c r="Z279" s="14"/>
      <c r="AA279" s="14"/>
      <c r="AB279" s="14"/>
      <c r="AC279" s="14"/>
      <c r="AD279" s="14"/>
      <c r="AE279" s="14"/>
      <c r="AT279" s="268" t="s">
        <v>216</v>
      </c>
      <c r="AU279" s="268" t="s">
        <v>81</v>
      </c>
      <c r="AV279" s="14" t="s">
        <v>81</v>
      </c>
      <c r="AW279" s="14" t="s">
        <v>4</v>
      </c>
      <c r="AX279" s="14" t="s">
        <v>79</v>
      </c>
      <c r="AY279" s="268" t="s">
        <v>205</v>
      </c>
    </row>
    <row r="280" s="2" customFormat="1" ht="24.15" customHeight="1">
      <c r="A280" s="39"/>
      <c r="B280" s="40"/>
      <c r="C280" s="230" t="s">
        <v>411</v>
      </c>
      <c r="D280" s="230" t="s">
        <v>207</v>
      </c>
      <c r="E280" s="231" t="s">
        <v>412</v>
      </c>
      <c r="F280" s="232" t="s">
        <v>413</v>
      </c>
      <c r="G280" s="233" t="s">
        <v>157</v>
      </c>
      <c r="H280" s="234">
        <v>809.86000000000001</v>
      </c>
      <c r="I280" s="235"/>
      <c r="J280" s="236">
        <f>ROUND(I280*H280,2)</f>
        <v>0</v>
      </c>
      <c r="K280" s="232" t="s">
        <v>211</v>
      </c>
      <c r="L280" s="45"/>
      <c r="M280" s="237" t="s">
        <v>1</v>
      </c>
      <c r="N280" s="238" t="s">
        <v>38</v>
      </c>
      <c r="O280" s="92"/>
      <c r="P280" s="239">
        <f>O280*H280</f>
        <v>0</v>
      </c>
      <c r="Q280" s="239">
        <v>8.0599999999999994E-05</v>
      </c>
      <c r="R280" s="239">
        <f>Q280*H280</f>
        <v>0.065274715999999997</v>
      </c>
      <c r="S280" s="239">
        <v>0</v>
      </c>
      <c r="T280" s="240">
        <f>S280*H280</f>
        <v>0</v>
      </c>
      <c r="U280" s="39"/>
      <c r="V280" s="39"/>
      <c r="W280" s="39"/>
      <c r="X280" s="39"/>
      <c r="Y280" s="39"/>
      <c r="Z280" s="39"/>
      <c r="AA280" s="39"/>
      <c r="AB280" s="39"/>
      <c r="AC280" s="39"/>
      <c r="AD280" s="39"/>
      <c r="AE280" s="39"/>
      <c r="AR280" s="241" t="s">
        <v>212</v>
      </c>
      <c r="AT280" s="241" t="s">
        <v>207</v>
      </c>
      <c r="AU280" s="241" t="s">
        <v>81</v>
      </c>
      <c r="AY280" s="18" t="s">
        <v>205</v>
      </c>
      <c r="BE280" s="242">
        <f>IF(N280="základní",J280,0)</f>
        <v>0</v>
      </c>
      <c r="BF280" s="242">
        <f>IF(N280="snížená",J280,0)</f>
        <v>0</v>
      </c>
      <c r="BG280" s="242">
        <f>IF(N280="zákl. přenesená",J280,0)</f>
        <v>0</v>
      </c>
      <c r="BH280" s="242">
        <f>IF(N280="sníž. přenesená",J280,0)</f>
        <v>0</v>
      </c>
      <c r="BI280" s="242">
        <f>IF(N280="nulová",J280,0)</f>
        <v>0</v>
      </c>
      <c r="BJ280" s="18" t="s">
        <v>79</v>
      </c>
      <c r="BK280" s="242">
        <f>ROUND(I280*H280,2)</f>
        <v>0</v>
      </c>
      <c r="BL280" s="18" t="s">
        <v>212</v>
      </c>
      <c r="BM280" s="241" t="s">
        <v>414</v>
      </c>
    </row>
    <row r="281" s="2" customFormat="1">
      <c r="A281" s="39"/>
      <c r="B281" s="40"/>
      <c r="C281" s="41"/>
      <c r="D281" s="243" t="s">
        <v>214</v>
      </c>
      <c r="E281" s="41"/>
      <c r="F281" s="244" t="s">
        <v>413</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214</v>
      </c>
      <c r="AU281" s="18" t="s">
        <v>81</v>
      </c>
    </row>
    <row r="282" s="2" customFormat="1" ht="37.8" customHeight="1">
      <c r="A282" s="39"/>
      <c r="B282" s="40"/>
      <c r="C282" s="230" t="s">
        <v>415</v>
      </c>
      <c r="D282" s="230" t="s">
        <v>207</v>
      </c>
      <c r="E282" s="231" t="s">
        <v>416</v>
      </c>
      <c r="F282" s="232" t="s">
        <v>417</v>
      </c>
      <c r="G282" s="233" t="s">
        <v>379</v>
      </c>
      <c r="H282" s="234">
        <v>464.80000000000001</v>
      </c>
      <c r="I282" s="235"/>
      <c r="J282" s="236">
        <f>ROUND(I282*H282,2)</f>
        <v>0</v>
      </c>
      <c r="K282" s="232" t="s">
        <v>211</v>
      </c>
      <c r="L282" s="45"/>
      <c r="M282" s="237" t="s">
        <v>1</v>
      </c>
      <c r="N282" s="238" t="s">
        <v>38</v>
      </c>
      <c r="O282" s="92"/>
      <c r="P282" s="239">
        <f>O282*H282</f>
        <v>0</v>
      </c>
      <c r="Q282" s="239">
        <v>0.0033899999999999998</v>
      </c>
      <c r="R282" s="239">
        <f>Q282*H282</f>
        <v>1.575672</v>
      </c>
      <c r="S282" s="239">
        <v>0</v>
      </c>
      <c r="T282" s="240">
        <f>S282*H282</f>
        <v>0</v>
      </c>
      <c r="U282" s="39"/>
      <c r="V282" s="39"/>
      <c r="W282" s="39"/>
      <c r="X282" s="39"/>
      <c r="Y282" s="39"/>
      <c r="Z282" s="39"/>
      <c r="AA282" s="39"/>
      <c r="AB282" s="39"/>
      <c r="AC282" s="39"/>
      <c r="AD282" s="39"/>
      <c r="AE282" s="39"/>
      <c r="AR282" s="241" t="s">
        <v>212</v>
      </c>
      <c r="AT282" s="241" t="s">
        <v>207</v>
      </c>
      <c r="AU282" s="241" t="s">
        <v>81</v>
      </c>
      <c r="AY282" s="18" t="s">
        <v>205</v>
      </c>
      <c r="BE282" s="242">
        <f>IF(N282="základní",J282,0)</f>
        <v>0</v>
      </c>
      <c r="BF282" s="242">
        <f>IF(N282="snížená",J282,0)</f>
        <v>0</v>
      </c>
      <c r="BG282" s="242">
        <f>IF(N282="zákl. přenesená",J282,0)</f>
        <v>0</v>
      </c>
      <c r="BH282" s="242">
        <f>IF(N282="sníž. přenesená",J282,0)</f>
        <v>0</v>
      </c>
      <c r="BI282" s="242">
        <f>IF(N282="nulová",J282,0)</f>
        <v>0</v>
      </c>
      <c r="BJ282" s="18" t="s">
        <v>79</v>
      </c>
      <c r="BK282" s="242">
        <f>ROUND(I282*H282,2)</f>
        <v>0</v>
      </c>
      <c r="BL282" s="18" t="s">
        <v>212</v>
      </c>
      <c r="BM282" s="241" t="s">
        <v>418</v>
      </c>
    </row>
    <row r="283" s="2" customFormat="1">
      <c r="A283" s="39"/>
      <c r="B283" s="40"/>
      <c r="C283" s="41"/>
      <c r="D283" s="243" t="s">
        <v>214</v>
      </c>
      <c r="E283" s="41"/>
      <c r="F283" s="244" t="s">
        <v>419</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214</v>
      </c>
      <c r="AU283" s="18" t="s">
        <v>81</v>
      </c>
    </row>
    <row r="284" s="13" customFormat="1">
      <c r="A284" s="13"/>
      <c r="B284" s="248"/>
      <c r="C284" s="249"/>
      <c r="D284" s="243" t="s">
        <v>216</v>
      </c>
      <c r="E284" s="250" t="s">
        <v>1</v>
      </c>
      <c r="F284" s="251" t="s">
        <v>420</v>
      </c>
      <c r="G284" s="249"/>
      <c r="H284" s="250" t="s">
        <v>1</v>
      </c>
      <c r="I284" s="252"/>
      <c r="J284" s="249"/>
      <c r="K284" s="249"/>
      <c r="L284" s="253"/>
      <c r="M284" s="254"/>
      <c r="N284" s="255"/>
      <c r="O284" s="255"/>
      <c r="P284" s="255"/>
      <c r="Q284" s="255"/>
      <c r="R284" s="255"/>
      <c r="S284" s="255"/>
      <c r="T284" s="256"/>
      <c r="U284" s="13"/>
      <c r="V284" s="13"/>
      <c r="W284" s="13"/>
      <c r="X284" s="13"/>
      <c r="Y284" s="13"/>
      <c r="Z284" s="13"/>
      <c r="AA284" s="13"/>
      <c r="AB284" s="13"/>
      <c r="AC284" s="13"/>
      <c r="AD284" s="13"/>
      <c r="AE284" s="13"/>
      <c r="AT284" s="257" t="s">
        <v>216</v>
      </c>
      <c r="AU284" s="257" t="s">
        <v>81</v>
      </c>
      <c r="AV284" s="13" t="s">
        <v>79</v>
      </c>
      <c r="AW284" s="13" t="s">
        <v>30</v>
      </c>
      <c r="AX284" s="13" t="s">
        <v>73</v>
      </c>
      <c r="AY284" s="257" t="s">
        <v>205</v>
      </c>
    </row>
    <row r="285" s="14" customFormat="1">
      <c r="A285" s="14"/>
      <c r="B285" s="258"/>
      <c r="C285" s="259"/>
      <c r="D285" s="243" t="s">
        <v>216</v>
      </c>
      <c r="E285" s="260" t="s">
        <v>1</v>
      </c>
      <c r="F285" s="261" t="s">
        <v>421</v>
      </c>
      <c r="G285" s="259"/>
      <c r="H285" s="262">
        <v>464.80000000000001</v>
      </c>
      <c r="I285" s="263"/>
      <c r="J285" s="259"/>
      <c r="K285" s="259"/>
      <c r="L285" s="264"/>
      <c r="M285" s="265"/>
      <c r="N285" s="266"/>
      <c r="O285" s="266"/>
      <c r="P285" s="266"/>
      <c r="Q285" s="266"/>
      <c r="R285" s="266"/>
      <c r="S285" s="266"/>
      <c r="T285" s="267"/>
      <c r="U285" s="14"/>
      <c r="V285" s="14"/>
      <c r="W285" s="14"/>
      <c r="X285" s="14"/>
      <c r="Y285" s="14"/>
      <c r="Z285" s="14"/>
      <c r="AA285" s="14"/>
      <c r="AB285" s="14"/>
      <c r="AC285" s="14"/>
      <c r="AD285" s="14"/>
      <c r="AE285" s="14"/>
      <c r="AT285" s="268" t="s">
        <v>216</v>
      </c>
      <c r="AU285" s="268" t="s">
        <v>81</v>
      </c>
      <c r="AV285" s="14" t="s">
        <v>81</v>
      </c>
      <c r="AW285" s="14" t="s">
        <v>30</v>
      </c>
      <c r="AX285" s="14" t="s">
        <v>79</v>
      </c>
      <c r="AY285" s="268" t="s">
        <v>205</v>
      </c>
    </row>
    <row r="286" s="2" customFormat="1" ht="24.15" customHeight="1">
      <c r="A286" s="39"/>
      <c r="B286" s="40"/>
      <c r="C286" s="292" t="s">
        <v>422</v>
      </c>
      <c r="D286" s="292" t="s">
        <v>301</v>
      </c>
      <c r="E286" s="293" t="s">
        <v>423</v>
      </c>
      <c r="F286" s="294" t="s">
        <v>424</v>
      </c>
      <c r="G286" s="295" t="s">
        <v>157</v>
      </c>
      <c r="H286" s="296">
        <v>132.93299999999999</v>
      </c>
      <c r="I286" s="297"/>
      <c r="J286" s="298">
        <f>ROUND(I286*H286,2)</f>
        <v>0</v>
      </c>
      <c r="K286" s="294" t="s">
        <v>211</v>
      </c>
      <c r="L286" s="299"/>
      <c r="M286" s="300" t="s">
        <v>1</v>
      </c>
      <c r="N286" s="301" t="s">
        <v>38</v>
      </c>
      <c r="O286" s="92"/>
      <c r="P286" s="239">
        <f>O286*H286</f>
        <v>0</v>
      </c>
      <c r="Q286" s="239">
        <v>0.0047999999999999996</v>
      </c>
      <c r="R286" s="239">
        <f>Q286*H286</f>
        <v>0.63807839999999993</v>
      </c>
      <c r="S286" s="239">
        <v>0</v>
      </c>
      <c r="T286" s="240">
        <f>S286*H286</f>
        <v>0</v>
      </c>
      <c r="U286" s="39"/>
      <c r="V286" s="39"/>
      <c r="W286" s="39"/>
      <c r="X286" s="39"/>
      <c r="Y286" s="39"/>
      <c r="Z286" s="39"/>
      <c r="AA286" s="39"/>
      <c r="AB286" s="39"/>
      <c r="AC286" s="39"/>
      <c r="AD286" s="39"/>
      <c r="AE286" s="39"/>
      <c r="AR286" s="241" t="s">
        <v>268</v>
      </c>
      <c r="AT286" s="241" t="s">
        <v>301</v>
      </c>
      <c r="AU286" s="241" t="s">
        <v>81</v>
      </c>
      <c r="AY286" s="18" t="s">
        <v>205</v>
      </c>
      <c r="BE286" s="242">
        <f>IF(N286="základní",J286,0)</f>
        <v>0</v>
      </c>
      <c r="BF286" s="242">
        <f>IF(N286="snížená",J286,0)</f>
        <v>0</v>
      </c>
      <c r="BG286" s="242">
        <f>IF(N286="zákl. přenesená",J286,0)</f>
        <v>0</v>
      </c>
      <c r="BH286" s="242">
        <f>IF(N286="sníž. přenesená",J286,0)</f>
        <v>0</v>
      </c>
      <c r="BI286" s="242">
        <f>IF(N286="nulová",J286,0)</f>
        <v>0</v>
      </c>
      <c r="BJ286" s="18" t="s">
        <v>79</v>
      </c>
      <c r="BK286" s="242">
        <f>ROUND(I286*H286,2)</f>
        <v>0</v>
      </c>
      <c r="BL286" s="18" t="s">
        <v>212</v>
      </c>
      <c r="BM286" s="241" t="s">
        <v>425</v>
      </c>
    </row>
    <row r="287" s="2" customFormat="1">
      <c r="A287" s="39"/>
      <c r="B287" s="40"/>
      <c r="C287" s="41"/>
      <c r="D287" s="243" t="s">
        <v>214</v>
      </c>
      <c r="E287" s="41"/>
      <c r="F287" s="244" t="s">
        <v>424</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214</v>
      </c>
      <c r="AU287" s="18" t="s">
        <v>81</v>
      </c>
    </row>
    <row r="288" s="13" customFormat="1">
      <c r="A288" s="13"/>
      <c r="B288" s="248"/>
      <c r="C288" s="249"/>
      <c r="D288" s="243" t="s">
        <v>216</v>
      </c>
      <c r="E288" s="250" t="s">
        <v>1</v>
      </c>
      <c r="F288" s="251" t="s">
        <v>426</v>
      </c>
      <c r="G288" s="249"/>
      <c r="H288" s="250" t="s">
        <v>1</v>
      </c>
      <c r="I288" s="252"/>
      <c r="J288" s="249"/>
      <c r="K288" s="249"/>
      <c r="L288" s="253"/>
      <c r="M288" s="254"/>
      <c r="N288" s="255"/>
      <c r="O288" s="255"/>
      <c r="P288" s="255"/>
      <c r="Q288" s="255"/>
      <c r="R288" s="255"/>
      <c r="S288" s="255"/>
      <c r="T288" s="256"/>
      <c r="U288" s="13"/>
      <c r="V288" s="13"/>
      <c r="W288" s="13"/>
      <c r="X288" s="13"/>
      <c r="Y288" s="13"/>
      <c r="Z288" s="13"/>
      <c r="AA288" s="13"/>
      <c r="AB288" s="13"/>
      <c r="AC288" s="13"/>
      <c r="AD288" s="13"/>
      <c r="AE288" s="13"/>
      <c r="AT288" s="257" t="s">
        <v>216</v>
      </c>
      <c r="AU288" s="257" t="s">
        <v>81</v>
      </c>
      <c r="AV288" s="13" t="s">
        <v>79</v>
      </c>
      <c r="AW288" s="13" t="s">
        <v>30</v>
      </c>
      <c r="AX288" s="13" t="s">
        <v>73</v>
      </c>
      <c r="AY288" s="257" t="s">
        <v>205</v>
      </c>
    </row>
    <row r="289" s="14" customFormat="1">
      <c r="A289" s="14"/>
      <c r="B289" s="258"/>
      <c r="C289" s="259"/>
      <c r="D289" s="243" t="s">
        <v>216</v>
      </c>
      <c r="E289" s="260" t="s">
        <v>1</v>
      </c>
      <c r="F289" s="261" t="s">
        <v>427</v>
      </c>
      <c r="G289" s="259"/>
      <c r="H289" s="262">
        <v>120.848</v>
      </c>
      <c r="I289" s="263"/>
      <c r="J289" s="259"/>
      <c r="K289" s="259"/>
      <c r="L289" s="264"/>
      <c r="M289" s="265"/>
      <c r="N289" s="266"/>
      <c r="O289" s="266"/>
      <c r="P289" s="266"/>
      <c r="Q289" s="266"/>
      <c r="R289" s="266"/>
      <c r="S289" s="266"/>
      <c r="T289" s="267"/>
      <c r="U289" s="14"/>
      <c r="V289" s="14"/>
      <c r="W289" s="14"/>
      <c r="X289" s="14"/>
      <c r="Y289" s="14"/>
      <c r="Z289" s="14"/>
      <c r="AA289" s="14"/>
      <c r="AB289" s="14"/>
      <c r="AC289" s="14"/>
      <c r="AD289" s="14"/>
      <c r="AE289" s="14"/>
      <c r="AT289" s="268" t="s">
        <v>216</v>
      </c>
      <c r="AU289" s="268" t="s">
        <v>81</v>
      </c>
      <c r="AV289" s="14" t="s">
        <v>81</v>
      </c>
      <c r="AW289" s="14" t="s">
        <v>30</v>
      </c>
      <c r="AX289" s="14" t="s">
        <v>79</v>
      </c>
      <c r="AY289" s="268" t="s">
        <v>205</v>
      </c>
    </row>
    <row r="290" s="14" customFormat="1">
      <c r="A290" s="14"/>
      <c r="B290" s="258"/>
      <c r="C290" s="259"/>
      <c r="D290" s="243" t="s">
        <v>216</v>
      </c>
      <c r="E290" s="259"/>
      <c r="F290" s="261" t="s">
        <v>428</v>
      </c>
      <c r="G290" s="259"/>
      <c r="H290" s="262">
        <v>132.93299999999999</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216</v>
      </c>
      <c r="AU290" s="268" t="s">
        <v>81</v>
      </c>
      <c r="AV290" s="14" t="s">
        <v>81</v>
      </c>
      <c r="AW290" s="14" t="s">
        <v>4</v>
      </c>
      <c r="AX290" s="14" t="s">
        <v>79</v>
      </c>
      <c r="AY290" s="268" t="s">
        <v>205</v>
      </c>
    </row>
    <row r="291" s="2" customFormat="1" ht="24.15" customHeight="1">
      <c r="A291" s="39"/>
      <c r="B291" s="40"/>
      <c r="C291" s="230" t="s">
        <v>429</v>
      </c>
      <c r="D291" s="230" t="s">
        <v>207</v>
      </c>
      <c r="E291" s="231" t="s">
        <v>430</v>
      </c>
      <c r="F291" s="232" t="s">
        <v>431</v>
      </c>
      <c r="G291" s="233" t="s">
        <v>379</v>
      </c>
      <c r="H291" s="234">
        <v>92.200000000000003</v>
      </c>
      <c r="I291" s="235"/>
      <c r="J291" s="236">
        <f>ROUND(I291*H291,2)</f>
        <v>0</v>
      </c>
      <c r="K291" s="232" t="s">
        <v>211</v>
      </c>
      <c r="L291" s="45"/>
      <c r="M291" s="237" t="s">
        <v>1</v>
      </c>
      <c r="N291" s="238" t="s">
        <v>38</v>
      </c>
      <c r="O291" s="92"/>
      <c r="P291" s="239">
        <f>O291*H291</f>
        <v>0</v>
      </c>
      <c r="Q291" s="239">
        <v>3.0000000000000001E-05</v>
      </c>
      <c r="R291" s="239">
        <f>Q291*H291</f>
        <v>0.0027660000000000002</v>
      </c>
      <c r="S291" s="239">
        <v>0</v>
      </c>
      <c r="T291" s="240">
        <f>S291*H291</f>
        <v>0</v>
      </c>
      <c r="U291" s="39"/>
      <c r="V291" s="39"/>
      <c r="W291" s="39"/>
      <c r="X291" s="39"/>
      <c r="Y291" s="39"/>
      <c r="Z291" s="39"/>
      <c r="AA291" s="39"/>
      <c r="AB291" s="39"/>
      <c r="AC291" s="39"/>
      <c r="AD291" s="39"/>
      <c r="AE291" s="39"/>
      <c r="AR291" s="241" t="s">
        <v>212</v>
      </c>
      <c r="AT291" s="241" t="s">
        <v>207</v>
      </c>
      <c r="AU291" s="241" t="s">
        <v>81</v>
      </c>
      <c r="AY291" s="18" t="s">
        <v>205</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212</v>
      </c>
      <c r="BM291" s="241" t="s">
        <v>432</v>
      </c>
    </row>
    <row r="292" s="2" customFormat="1">
      <c r="A292" s="39"/>
      <c r="B292" s="40"/>
      <c r="C292" s="41"/>
      <c r="D292" s="243" t="s">
        <v>214</v>
      </c>
      <c r="E292" s="41"/>
      <c r="F292" s="244" t="s">
        <v>431</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214</v>
      </c>
      <c r="AU292" s="18" t="s">
        <v>81</v>
      </c>
    </row>
    <row r="293" s="2" customFormat="1" ht="24.15" customHeight="1">
      <c r="A293" s="39"/>
      <c r="B293" s="40"/>
      <c r="C293" s="292" t="s">
        <v>433</v>
      </c>
      <c r="D293" s="292" t="s">
        <v>301</v>
      </c>
      <c r="E293" s="293" t="s">
        <v>434</v>
      </c>
      <c r="F293" s="294" t="s">
        <v>435</v>
      </c>
      <c r="G293" s="295" t="s">
        <v>379</v>
      </c>
      <c r="H293" s="296">
        <v>96.810000000000002</v>
      </c>
      <c r="I293" s="297"/>
      <c r="J293" s="298">
        <f>ROUND(I293*H293,2)</f>
        <v>0</v>
      </c>
      <c r="K293" s="294" t="s">
        <v>211</v>
      </c>
      <c r="L293" s="299"/>
      <c r="M293" s="300" t="s">
        <v>1</v>
      </c>
      <c r="N293" s="301" t="s">
        <v>38</v>
      </c>
      <c r="O293" s="92"/>
      <c r="P293" s="239">
        <f>O293*H293</f>
        <v>0</v>
      </c>
      <c r="Q293" s="239">
        <v>0.00068000000000000005</v>
      </c>
      <c r="R293" s="239">
        <f>Q293*H293</f>
        <v>0.065830800000000009</v>
      </c>
      <c r="S293" s="239">
        <v>0</v>
      </c>
      <c r="T293" s="240">
        <f>S293*H293</f>
        <v>0</v>
      </c>
      <c r="U293" s="39"/>
      <c r="V293" s="39"/>
      <c r="W293" s="39"/>
      <c r="X293" s="39"/>
      <c r="Y293" s="39"/>
      <c r="Z293" s="39"/>
      <c r="AA293" s="39"/>
      <c r="AB293" s="39"/>
      <c r="AC293" s="39"/>
      <c r="AD293" s="39"/>
      <c r="AE293" s="39"/>
      <c r="AR293" s="241" t="s">
        <v>268</v>
      </c>
      <c r="AT293" s="241" t="s">
        <v>301</v>
      </c>
      <c r="AU293" s="241" t="s">
        <v>81</v>
      </c>
      <c r="AY293" s="18" t="s">
        <v>205</v>
      </c>
      <c r="BE293" s="242">
        <f>IF(N293="základní",J293,0)</f>
        <v>0</v>
      </c>
      <c r="BF293" s="242">
        <f>IF(N293="snížená",J293,0)</f>
        <v>0</v>
      </c>
      <c r="BG293" s="242">
        <f>IF(N293="zákl. přenesená",J293,0)</f>
        <v>0</v>
      </c>
      <c r="BH293" s="242">
        <f>IF(N293="sníž. přenesená",J293,0)</f>
        <v>0</v>
      </c>
      <c r="BI293" s="242">
        <f>IF(N293="nulová",J293,0)</f>
        <v>0</v>
      </c>
      <c r="BJ293" s="18" t="s">
        <v>79</v>
      </c>
      <c r="BK293" s="242">
        <f>ROUND(I293*H293,2)</f>
        <v>0</v>
      </c>
      <c r="BL293" s="18" t="s">
        <v>212</v>
      </c>
      <c r="BM293" s="241" t="s">
        <v>436</v>
      </c>
    </row>
    <row r="294" s="2" customFormat="1">
      <c r="A294" s="39"/>
      <c r="B294" s="40"/>
      <c r="C294" s="41"/>
      <c r="D294" s="243" t="s">
        <v>214</v>
      </c>
      <c r="E294" s="41"/>
      <c r="F294" s="244" t="s">
        <v>435</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214</v>
      </c>
      <c r="AU294" s="18" t="s">
        <v>81</v>
      </c>
    </row>
    <row r="295" s="14" customFormat="1">
      <c r="A295" s="14"/>
      <c r="B295" s="258"/>
      <c r="C295" s="259"/>
      <c r="D295" s="243" t="s">
        <v>216</v>
      </c>
      <c r="E295" s="259"/>
      <c r="F295" s="261" t="s">
        <v>437</v>
      </c>
      <c r="G295" s="259"/>
      <c r="H295" s="262">
        <v>96.810000000000002</v>
      </c>
      <c r="I295" s="263"/>
      <c r="J295" s="259"/>
      <c r="K295" s="259"/>
      <c r="L295" s="264"/>
      <c r="M295" s="265"/>
      <c r="N295" s="266"/>
      <c r="O295" s="266"/>
      <c r="P295" s="266"/>
      <c r="Q295" s="266"/>
      <c r="R295" s="266"/>
      <c r="S295" s="266"/>
      <c r="T295" s="267"/>
      <c r="U295" s="14"/>
      <c r="V295" s="14"/>
      <c r="W295" s="14"/>
      <c r="X295" s="14"/>
      <c r="Y295" s="14"/>
      <c r="Z295" s="14"/>
      <c r="AA295" s="14"/>
      <c r="AB295" s="14"/>
      <c r="AC295" s="14"/>
      <c r="AD295" s="14"/>
      <c r="AE295" s="14"/>
      <c r="AT295" s="268" t="s">
        <v>216</v>
      </c>
      <c r="AU295" s="268" t="s">
        <v>81</v>
      </c>
      <c r="AV295" s="14" t="s">
        <v>81</v>
      </c>
      <c r="AW295" s="14" t="s">
        <v>4</v>
      </c>
      <c r="AX295" s="14" t="s">
        <v>79</v>
      </c>
      <c r="AY295" s="268" t="s">
        <v>205</v>
      </c>
    </row>
    <row r="296" s="2" customFormat="1" ht="16.5" customHeight="1">
      <c r="A296" s="39"/>
      <c r="B296" s="40"/>
      <c r="C296" s="230" t="s">
        <v>438</v>
      </c>
      <c r="D296" s="230" t="s">
        <v>207</v>
      </c>
      <c r="E296" s="231" t="s">
        <v>439</v>
      </c>
      <c r="F296" s="232" t="s">
        <v>440</v>
      </c>
      <c r="G296" s="233" t="s">
        <v>379</v>
      </c>
      <c r="H296" s="234">
        <v>1428.9000000000001</v>
      </c>
      <c r="I296" s="235"/>
      <c r="J296" s="236">
        <f>ROUND(I296*H296,2)</f>
        <v>0</v>
      </c>
      <c r="K296" s="232" t="s">
        <v>211</v>
      </c>
      <c r="L296" s="45"/>
      <c r="M296" s="237" t="s">
        <v>1</v>
      </c>
      <c r="N296" s="238"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212</v>
      </c>
      <c r="AT296" s="241" t="s">
        <v>207</v>
      </c>
      <c r="AU296" s="241" t="s">
        <v>81</v>
      </c>
      <c r="AY296" s="18" t="s">
        <v>205</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212</v>
      </c>
      <c r="BM296" s="241" t="s">
        <v>441</v>
      </c>
    </row>
    <row r="297" s="2" customFormat="1">
      <c r="A297" s="39"/>
      <c r="B297" s="40"/>
      <c r="C297" s="41"/>
      <c r="D297" s="243" t="s">
        <v>214</v>
      </c>
      <c r="E297" s="41"/>
      <c r="F297" s="244" t="s">
        <v>440</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214</v>
      </c>
      <c r="AU297" s="18" t="s">
        <v>81</v>
      </c>
    </row>
    <row r="298" s="13" customFormat="1">
      <c r="A298" s="13"/>
      <c r="B298" s="248"/>
      <c r="C298" s="249"/>
      <c r="D298" s="243" t="s">
        <v>216</v>
      </c>
      <c r="E298" s="250" t="s">
        <v>1</v>
      </c>
      <c r="F298" s="251" t="s">
        <v>442</v>
      </c>
      <c r="G298" s="249"/>
      <c r="H298" s="250" t="s">
        <v>1</v>
      </c>
      <c r="I298" s="252"/>
      <c r="J298" s="249"/>
      <c r="K298" s="249"/>
      <c r="L298" s="253"/>
      <c r="M298" s="254"/>
      <c r="N298" s="255"/>
      <c r="O298" s="255"/>
      <c r="P298" s="255"/>
      <c r="Q298" s="255"/>
      <c r="R298" s="255"/>
      <c r="S298" s="255"/>
      <c r="T298" s="256"/>
      <c r="U298" s="13"/>
      <c r="V298" s="13"/>
      <c r="W298" s="13"/>
      <c r="X298" s="13"/>
      <c r="Y298" s="13"/>
      <c r="Z298" s="13"/>
      <c r="AA298" s="13"/>
      <c r="AB298" s="13"/>
      <c r="AC298" s="13"/>
      <c r="AD298" s="13"/>
      <c r="AE298" s="13"/>
      <c r="AT298" s="257" t="s">
        <v>216</v>
      </c>
      <c r="AU298" s="257" t="s">
        <v>81</v>
      </c>
      <c r="AV298" s="13" t="s">
        <v>79</v>
      </c>
      <c r="AW298" s="13" t="s">
        <v>30</v>
      </c>
      <c r="AX298" s="13" t="s">
        <v>73</v>
      </c>
      <c r="AY298" s="257" t="s">
        <v>205</v>
      </c>
    </row>
    <row r="299" s="13" customFormat="1">
      <c r="A299" s="13"/>
      <c r="B299" s="248"/>
      <c r="C299" s="249"/>
      <c r="D299" s="243" t="s">
        <v>216</v>
      </c>
      <c r="E299" s="250" t="s">
        <v>1</v>
      </c>
      <c r="F299" s="251" t="s">
        <v>443</v>
      </c>
      <c r="G299" s="249"/>
      <c r="H299" s="250" t="s">
        <v>1</v>
      </c>
      <c r="I299" s="252"/>
      <c r="J299" s="249"/>
      <c r="K299" s="249"/>
      <c r="L299" s="253"/>
      <c r="M299" s="254"/>
      <c r="N299" s="255"/>
      <c r="O299" s="255"/>
      <c r="P299" s="255"/>
      <c r="Q299" s="255"/>
      <c r="R299" s="255"/>
      <c r="S299" s="255"/>
      <c r="T299" s="256"/>
      <c r="U299" s="13"/>
      <c r="V299" s="13"/>
      <c r="W299" s="13"/>
      <c r="X299" s="13"/>
      <c r="Y299" s="13"/>
      <c r="Z299" s="13"/>
      <c r="AA299" s="13"/>
      <c r="AB299" s="13"/>
      <c r="AC299" s="13"/>
      <c r="AD299" s="13"/>
      <c r="AE299" s="13"/>
      <c r="AT299" s="257" t="s">
        <v>216</v>
      </c>
      <c r="AU299" s="257" t="s">
        <v>81</v>
      </c>
      <c r="AV299" s="13" t="s">
        <v>79</v>
      </c>
      <c r="AW299" s="13" t="s">
        <v>30</v>
      </c>
      <c r="AX299" s="13" t="s">
        <v>73</v>
      </c>
      <c r="AY299" s="257" t="s">
        <v>205</v>
      </c>
    </row>
    <row r="300" s="14" customFormat="1">
      <c r="A300" s="14"/>
      <c r="B300" s="258"/>
      <c r="C300" s="259"/>
      <c r="D300" s="243" t="s">
        <v>216</v>
      </c>
      <c r="E300" s="260" t="s">
        <v>1</v>
      </c>
      <c r="F300" s="261" t="s">
        <v>444</v>
      </c>
      <c r="G300" s="259"/>
      <c r="H300" s="262">
        <v>16.199999999999999</v>
      </c>
      <c r="I300" s="263"/>
      <c r="J300" s="259"/>
      <c r="K300" s="259"/>
      <c r="L300" s="264"/>
      <c r="M300" s="265"/>
      <c r="N300" s="266"/>
      <c r="O300" s="266"/>
      <c r="P300" s="266"/>
      <c r="Q300" s="266"/>
      <c r="R300" s="266"/>
      <c r="S300" s="266"/>
      <c r="T300" s="267"/>
      <c r="U300" s="14"/>
      <c r="V300" s="14"/>
      <c r="W300" s="14"/>
      <c r="X300" s="14"/>
      <c r="Y300" s="14"/>
      <c r="Z300" s="14"/>
      <c r="AA300" s="14"/>
      <c r="AB300" s="14"/>
      <c r="AC300" s="14"/>
      <c r="AD300" s="14"/>
      <c r="AE300" s="14"/>
      <c r="AT300" s="268" t="s">
        <v>216</v>
      </c>
      <c r="AU300" s="268" t="s">
        <v>81</v>
      </c>
      <c r="AV300" s="14" t="s">
        <v>81</v>
      </c>
      <c r="AW300" s="14" t="s">
        <v>30</v>
      </c>
      <c r="AX300" s="14" t="s">
        <v>73</v>
      </c>
      <c r="AY300" s="268" t="s">
        <v>205</v>
      </c>
    </row>
    <row r="301" s="14" customFormat="1">
      <c r="A301" s="14"/>
      <c r="B301" s="258"/>
      <c r="C301" s="259"/>
      <c r="D301" s="243" t="s">
        <v>216</v>
      </c>
      <c r="E301" s="260" t="s">
        <v>1</v>
      </c>
      <c r="F301" s="261" t="s">
        <v>445</v>
      </c>
      <c r="G301" s="259"/>
      <c r="H301" s="262">
        <v>10</v>
      </c>
      <c r="I301" s="263"/>
      <c r="J301" s="259"/>
      <c r="K301" s="259"/>
      <c r="L301" s="264"/>
      <c r="M301" s="265"/>
      <c r="N301" s="266"/>
      <c r="O301" s="266"/>
      <c r="P301" s="266"/>
      <c r="Q301" s="266"/>
      <c r="R301" s="266"/>
      <c r="S301" s="266"/>
      <c r="T301" s="267"/>
      <c r="U301" s="14"/>
      <c r="V301" s="14"/>
      <c r="W301" s="14"/>
      <c r="X301" s="14"/>
      <c r="Y301" s="14"/>
      <c r="Z301" s="14"/>
      <c r="AA301" s="14"/>
      <c r="AB301" s="14"/>
      <c r="AC301" s="14"/>
      <c r="AD301" s="14"/>
      <c r="AE301" s="14"/>
      <c r="AT301" s="268" t="s">
        <v>216</v>
      </c>
      <c r="AU301" s="268" t="s">
        <v>81</v>
      </c>
      <c r="AV301" s="14" t="s">
        <v>81</v>
      </c>
      <c r="AW301" s="14" t="s">
        <v>30</v>
      </c>
      <c r="AX301" s="14" t="s">
        <v>73</v>
      </c>
      <c r="AY301" s="268" t="s">
        <v>205</v>
      </c>
    </row>
    <row r="302" s="14" customFormat="1">
      <c r="A302" s="14"/>
      <c r="B302" s="258"/>
      <c r="C302" s="259"/>
      <c r="D302" s="243" t="s">
        <v>216</v>
      </c>
      <c r="E302" s="260" t="s">
        <v>1</v>
      </c>
      <c r="F302" s="261" t="s">
        <v>446</v>
      </c>
      <c r="G302" s="259"/>
      <c r="H302" s="262">
        <v>7.4000000000000004</v>
      </c>
      <c r="I302" s="263"/>
      <c r="J302" s="259"/>
      <c r="K302" s="259"/>
      <c r="L302" s="264"/>
      <c r="M302" s="265"/>
      <c r="N302" s="266"/>
      <c r="O302" s="266"/>
      <c r="P302" s="266"/>
      <c r="Q302" s="266"/>
      <c r="R302" s="266"/>
      <c r="S302" s="266"/>
      <c r="T302" s="267"/>
      <c r="U302" s="14"/>
      <c r="V302" s="14"/>
      <c r="W302" s="14"/>
      <c r="X302" s="14"/>
      <c r="Y302" s="14"/>
      <c r="Z302" s="14"/>
      <c r="AA302" s="14"/>
      <c r="AB302" s="14"/>
      <c r="AC302" s="14"/>
      <c r="AD302" s="14"/>
      <c r="AE302" s="14"/>
      <c r="AT302" s="268" t="s">
        <v>216</v>
      </c>
      <c r="AU302" s="268" t="s">
        <v>81</v>
      </c>
      <c r="AV302" s="14" t="s">
        <v>81</v>
      </c>
      <c r="AW302" s="14" t="s">
        <v>30</v>
      </c>
      <c r="AX302" s="14" t="s">
        <v>73</v>
      </c>
      <c r="AY302" s="268" t="s">
        <v>205</v>
      </c>
    </row>
    <row r="303" s="14" customFormat="1">
      <c r="A303" s="14"/>
      <c r="B303" s="258"/>
      <c r="C303" s="259"/>
      <c r="D303" s="243" t="s">
        <v>216</v>
      </c>
      <c r="E303" s="260" t="s">
        <v>1</v>
      </c>
      <c r="F303" s="261" t="s">
        <v>447</v>
      </c>
      <c r="G303" s="259"/>
      <c r="H303" s="262">
        <v>27.300000000000001</v>
      </c>
      <c r="I303" s="263"/>
      <c r="J303" s="259"/>
      <c r="K303" s="259"/>
      <c r="L303" s="264"/>
      <c r="M303" s="265"/>
      <c r="N303" s="266"/>
      <c r="O303" s="266"/>
      <c r="P303" s="266"/>
      <c r="Q303" s="266"/>
      <c r="R303" s="266"/>
      <c r="S303" s="266"/>
      <c r="T303" s="267"/>
      <c r="U303" s="14"/>
      <c r="V303" s="14"/>
      <c r="W303" s="14"/>
      <c r="X303" s="14"/>
      <c r="Y303" s="14"/>
      <c r="Z303" s="14"/>
      <c r="AA303" s="14"/>
      <c r="AB303" s="14"/>
      <c r="AC303" s="14"/>
      <c r="AD303" s="14"/>
      <c r="AE303" s="14"/>
      <c r="AT303" s="268" t="s">
        <v>216</v>
      </c>
      <c r="AU303" s="268" t="s">
        <v>81</v>
      </c>
      <c r="AV303" s="14" t="s">
        <v>81</v>
      </c>
      <c r="AW303" s="14" t="s">
        <v>30</v>
      </c>
      <c r="AX303" s="14" t="s">
        <v>73</v>
      </c>
      <c r="AY303" s="268" t="s">
        <v>205</v>
      </c>
    </row>
    <row r="304" s="14" customFormat="1">
      <c r="A304" s="14"/>
      <c r="B304" s="258"/>
      <c r="C304" s="259"/>
      <c r="D304" s="243" t="s">
        <v>216</v>
      </c>
      <c r="E304" s="260" t="s">
        <v>1</v>
      </c>
      <c r="F304" s="261" t="s">
        <v>448</v>
      </c>
      <c r="G304" s="259"/>
      <c r="H304" s="262">
        <v>7.2999999999999998</v>
      </c>
      <c r="I304" s="263"/>
      <c r="J304" s="259"/>
      <c r="K304" s="259"/>
      <c r="L304" s="264"/>
      <c r="M304" s="265"/>
      <c r="N304" s="266"/>
      <c r="O304" s="266"/>
      <c r="P304" s="266"/>
      <c r="Q304" s="266"/>
      <c r="R304" s="266"/>
      <c r="S304" s="266"/>
      <c r="T304" s="267"/>
      <c r="U304" s="14"/>
      <c r="V304" s="14"/>
      <c r="W304" s="14"/>
      <c r="X304" s="14"/>
      <c r="Y304" s="14"/>
      <c r="Z304" s="14"/>
      <c r="AA304" s="14"/>
      <c r="AB304" s="14"/>
      <c r="AC304" s="14"/>
      <c r="AD304" s="14"/>
      <c r="AE304" s="14"/>
      <c r="AT304" s="268" t="s">
        <v>216</v>
      </c>
      <c r="AU304" s="268" t="s">
        <v>81</v>
      </c>
      <c r="AV304" s="14" t="s">
        <v>81</v>
      </c>
      <c r="AW304" s="14" t="s">
        <v>30</v>
      </c>
      <c r="AX304" s="14" t="s">
        <v>73</v>
      </c>
      <c r="AY304" s="268" t="s">
        <v>205</v>
      </c>
    </row>
    <row r="305" s="14" customFormat="1">
      <c r="A305" s="14"/>
      <c r="B305" s="258"/>
      <c r="C305" s="259"/>
      <c r="D305" s="243" t="s">
        <v>216</v>
      </c>
      <c r="E305" s="260" t="s">
        <v>1</v>
      </c>
      <c r="F305" s="261" t="s">
        <v>449</v>
      </c>
      <c r="G305" s="259"/>
      <c r="H305" s="262">
        <v>30.600000000000001</v>
      </c>
      <c r="I305" s="263"/>
      <c r="J305" s="259"/>
      <c r="K305" s="259"/>
      <c r="L305" s="264"/>
      <c r="M305" s="265"/>
      <c r="N305" s="266"/>
      <c r="O305" s="266"/>
      <c r="P305" s="266"/>
      <c r="Q305" s="266"/>
      <c r="R305" s="266"/>
      <c r="S305" s="266"/>
      <c r="T305" s="267"/>
      <c r="U305" s="14"/>
      <c r="V305" s="14"/>
      <c r="W305" s="14"/>
      <c r="X305" s="14"/>
      <c r="Y305" s="14"/>
      <c r="Z305" s="14"/>
      <c r="AA305" s="14"/>
      <c r="AB305" s="14"/>
      <c r="AC305" s="14"/>
      <c r="AD305" s="14"/>
      <c r="AE305" s="14"/>
      <c r="AT305" s="268" t="s">
        <v>216</v>
      </c>
      <c r="AU305" s="268" t="s">
        <v>81</v>
      </c>
      <c r="AV305" s="14" t="s">
        <v>81</v>
      </c>
      <c r="AW305" s="14" t="s">
        <v>30</v>
      </c>
      <c r="AX305" s="14" t="s">
        <v>73</v>
      </c>
      <c r="AY305" s="268" t="s">
        <v>205</v>
      </c>
    </row>
    <row r="306" s="14" customFormat="1">
      <c r="A306" s="14"/>
      <c r="B306" s="258"/>
      <c r="C306" s="259"/>
      <c r="D306" s="243" t="s">
        <v>216</v>
      </c>
      <c r="E306" s="260" t="s">
        <v>1</v>
      </c>
      <c r="F306" s="261" t="s">
        <v>450</v>
      </c>
      <c r="G306" s="259"/>
      <c r="H306" s="262">
        <v>32.399999999999999</v>
      </c>
      <c r="I306" s="263"/>
      <c r="J306" s="259"/>
      <c r="K306" s="259"/>
      <c r="L306" s="264"/>
      <c r="M306" s="265"/>
      <c r="N306" s="266"/>
      <c r="O306" s="266"/>
      <c r="P306" s="266"/>
      <c r="Q306" s="266"/>
      <c r="R306" s="266"/>
      <c r="S306" s="266"/>
      <c r="T306" s="267"/>
      <c r="U306" s="14"/>
      <c r="V306" s="14"/>
      <c r="W306" s="14"/>
      <c r="X306" s="14"/>
      <c r="Y306" s="14"/>
      <c r="Z306" s="14"/>
      <c r="AA306" s="14"/>
      <c r="AB306" s="14"/>
      <c r="AC306" s="14"/>
      <c r="AD306" s="14"/>
      <c r="AE306" s="14"/>
      <c r="AT306" s="268" t="s">
        <v>216</v>
      </c>
      <c r="AU306" s="268" t="s">
        <v>81</v>
      </c>
      <c r="AV306" s="14" t="s">
        <v>81</v>
      </c>
      <c r="AW306" s="14" t="s">
        <v>30</v>
      </c>
      <c r="AX306" s="14" t="s">
        <v>73</v>
      </c>
      <c r="AY306" s="268" t="s">
        <v>205</v>
      </c>
    </row>
    <row r="307" s="14" customFormat="1">
      <c r="A307" s="14"/>
      <c r="B307" s="258"/>
      <c r="C307" s="259"/>
      <c r="D307" s="243" t="s">
        <v>216</v>
      </c>
      <c r="E307" s="260" t="s">
        <v>1</v>
      </c>
      <c r="F307" s="261" t="s">
        <v>451</v>
      </c>
      <c r="G307" s="259"/>
      <c r="H307" s="262">
        <v>83.200000000000003</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216</v>
      </c>
      <c r="AU307" s="268" t="s">
        <v>81</v>
      </c>
      <c r="AV307" s="14" t="s">
        <v>81</v>
      </c>
      <c r="AW307" s="14" t="s">
        <v>30</v>
      </c>
      <c r="AX307" s="14" t="s">
        <v>73</v>
      </c>
      <c r="AY307" s="268" t="s">
        <v>205</v>
      </c>
    </row>
    <row r="308" s="13" customFormat="1">
      <c r="A308" s="13"/>
      <c r="B308" s="248"/>
      <c r="C308" s="249"/>
      <c r="D308" s="243" t="s">
        <v>216</v>
      </c>
      <c r="E308" s="250" t="s">
        <v>1</v>
      </c>
      <c r="F308" s="251" t="s">
        <v>395</v>
      </c>
      <c r="G308" s="249"/>
      <c r="H308" s="250" t="s">
        <v>1</v>
      </c>
      <c r="I308" s="252"/>
      <c r="J308" s="249"/>
      <c r="K308" s="249"/>
      <c r="L308" s="253"/>
      <c r="M308" s="254"/>
      <c r="N308" s="255"/>
      <c r="O308" s="255"/>
      <c r="P308" s="255"/>
      <c r="Q308" s="255"/>
      <c r="R308" s="255"/>
      <c r="S308" s="255"/>
      <c r="T308" s="256"/>
      <c r="U308" s="13"/>
      <c r="V308" s="13"/>
      <c r="W308" s="13"/>
      <c r="X308" s="13"/>
      <c r="Y308" s="13"/>
      <c r="Z308" s="13"/>
      <c r="AA308" s="13"/>
      <c r="AB308" s="13"/>
      <c r="AC308" s="13"/>
      <c r="AD308" s="13"/>
      <c r="AE308" s="13"/>
      <c r="AT308" s="257" t="s">
        <v>216</v>
      </c>
      <c r="AU308" s="257" t="s">
        <v>81</v>
      </c>
      <c r="AV308" s="13" t="s">
        <v>79</v>
      </c>
      <c r="AW308" s="13" t="s">
        <v>30</v>
      </c>
      <c r="AX308" s="13" t="s">
        <v>73</v>
      </c>
      <c r="AY308" s="257" t="s">
        <v>205</v>
      </c>
    </row>
    <row r="309" s="14" customFormat="1">
      <c r="A309" s="14"/>
      <c r="B309" s="258"/>
      <c r="C309" s="259"/>
      <c r="D309" s="243" t="s">
        <v>216</v>
      </c>
      <c r="E309" s="260" t="s">
        <v>1</v>
      </c>
      <c r="F309" s="261" t="s">
        <v>452</v>
      </c>
      <c r="G309" s="259"/>
      <c r="H309" s="262">
        <v>76.799999999999997</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216</v>
      </c>
      <c r="AU309" s="268" t="s">
        <v>81</v>
      </c>
      <c r="AV309" s="14" t="s">
        <v>81</v>
      </c>
      <c r="AW309" s="14" t="s">
        <v>30</v>
      </c>
      <c r="AX309" s="14" t="s">
        <v>73</v>
      </c>
      <c r="AY309" s="268" t="s">
        <v>205</v>
      </c>
    </row>
    <row r="310" s="14" customFormat="1">
      <c r="A310" s="14"/>
      <c r="B310" s="258"/>
      <c r="C310" s="259"/>
      <c r="D310" s="243" t="s">
        <v>216</v>
      </c>
      <c r="E310" s="260" t="s">
        <v>1</v>
      </c>
      <c r="F310" s="261" t="s">
        <v>453</v>
      </c>
      <c r="G310" s="259"/>
      <c r="H310" s="262">
        <v>52.799999999999997</v>
      </c>
      <c r="I310" s="263"/>
      <c r="J310" s="259"/>
      <c r="K310" s="259"/>
      <c r="L310" s="264"/>
      <c r="M310" s="265"/>
      <c r="N310" s="266"/>
      <c r="O310" s="266"/>
      <c r="P310" s="266"/>
      <c r="Q310" s="266"/>
      <c r="R310" s="266"/>
      <c r="S310" s="266"/>
      <c r="T310" s="267"/>
      <c r="U310" s="14"/>
      <c r="V310" s="14"/>
      <c r="W310" s="14"/>
      <c r="X310" s="14"/>
      <c r="Y310" s="14"/>
      <c r="Z310" s="14"/>
      <c r="AA310" s="14"/>
      <c r="AB310" s="14"/>
      <c r="AC310" s="14"/>
      <c r="AD310" s="14"/>
      <c r="AE310" s="14"/>
      <c r="AT310" s="268" t="s">
        <v>216</v>
      </c>
      <c r="AU310" s="268" t="s">
        <v>81</v>
      </c>
      <c r="AV310" s="14" t="s">
        <v>81</v>
      </c>
      <c r="AW310" s="14" t="s">
        <v>30</v>
      </c>
      <c r="AX310" s="14" t="s">
        <v>73</v>
      </c>
      <c r="AY310" s="268" t="s">
        <v>205</v>
      </c>
    </row>
    <row r="311" s="14" customFormat="1">
      <c r="A311" s="14"/>
      <c r="B311" s="258"/>
      <c r="C311" s="259"/>
      <c r="D311" s="243" t="s">
        <v>216</v>
      </c>
      <c r="E311" s="260" t="s">
        <v>1</v>
      </c>
      <c r="F311" s="261" t="s">
        <v>454</v>
      </c>
      <c r="G311" s="259"/>
      <c r="H311" s="262">
        <v>21.600000000000001</v>
      </c>
      <c r="I311" s="263"/>
      <c r="J311" s="259"/>
      <c r="K311" s="259"/>
      <c r="L311" s="264"/>
      <c r="M311" s="265"/>
      <c r="N311" s="266"/>
      <c r="O311" s="266"/>
      <c r="P311" s="266"/>
      <c r="Q311" s="266"/>
      <c r="R311" s="266"/>
      <c r="S311" s="266"/>
      <c r="T311" s="267"/>
      <c r="U311" s="14"/>
      <c r="V311" s="14"/>
      <c r="W311" s="14"/>
      <c r="X311" s="14"/>
      <c r="Y311" s="14"/>
      <c r="Z311" s="14"/>
      <c r="AA311" s="14"/>
      <c r="AB311" s="14"/>
      <c r="AC311" s="14"/>
      <c r="AD311" s="14"/>
      <c r="AE311" s="14"/>
      <c r="AT311" s="268" t="s">
        <v>216</v>
      </c>
      <c r="AU311" s="268" t="s">
        <v>81</v>
      </c>
      <c r="AV311" s="14" t="s">
        <v>81</v>
      </c>
      <c r="AW311" s="14" t="s">
        <v>30</v>
      </c>
      <c r="AX311" s="14" t="s">
        <v>73</v>
      </c>
      <c r="AY311" s="268" t="s">
        <v>205</v>
      </c>
    </row>
    <row r="312" s="14" customFormat="1">
      <c r="A312" s="14"/>
      <c r="B312" s="258"/>
      <c r="C312" s="259"/>
      <c r="D312" s="243" t="s">
        <v>216</v>
      </c>
      <c r="E312" s="260" t="s">
        <v>1</v>
      </c>
      <c r="F312" s="261" t="s">
        <v>455</v>
      </c>
      <c r="G312" s="259"/>
      <c r="H312" s="262">
        <v>62.399999999999999</v>
      </c>
      <c r="I312" s="263"/>
      <c r="J312" s="259"/>
      <c r="K312" s="259"/>
      <c r="L312" s="264"/>
      <c r="M312" s="265"/>
      <c r="N312" s="266"/>
      <c r="O312" s="266"/>
      <c r="P312" s="266"/>
      <c r="Q312" s="266"/>
      <c r="R312" s="266"/>
      <c r="S312" s="266"/>
      <c r="T312" s="267"/>
      <c r="U312" s="14"/>
      <c r="V312" s="14"/>
      <c r="W312" s="14"/>
      <c r="X312" s="14"/>
      <c r="Y312" s="14"/>
      <c r="Z312" s="14"/>
      <c r="AA312" s="14"/>
      <c r="AB312" s="14"/>
      <c r="AC312" s="14"/>
      <c r="AD312" s="14"/>
      <c r="AE312" s="14"/>
      <c r="AT312" s="268" t="s">
        <v>216</v>
      </c>
      <c r="AU312" s="268" t="s">
        <v>81</v>
      </c>
      <c r="AV312" s="14" t="s">
        <v>81</v>
      </c>
      <c r="AW312" s="14" t="s">
        <v>30</v>
      </c>
      <c r="AX312" s="14" t="s">
        <v>73</v>
      </c>
      <c r="AY312" s="268" t="s">
        <v>205</v>
      </c>
    </row>
    <row r="313" s="13" customFormat="1">
      <c r="A313" s="13"/>
      <c r="B313" s="248"/>
      <c r="C313" s="249"/>
      <c r="D313" s="243" t="s">
        <v>216</v>
      </c>
      <c r="E313" s="250" t="s">
        <v>1</v>
      </c>
      <c r="F313" s="251" t="s">
        <v>397</v>
      </c>
      <c r="G313" s="249"/>
      <c r="H313" s="250" t="s">
        <v>1</v>
      </c>
      <c r="I313" s="252"/>
      <c r="J313" s="249"/>
      <c r="K313" s="249"/>
      <c r="L313" s="253"/>
      <c r="M313" s="254"/>
      <c r="N313" s="255"/>
      <c r="O313" s="255"/>
      <c r="P313" s="255"/>
      <c r="Q313" s="255"/>
      <c r="R313" s="255"/>
      <c r="S313" s="255"/>
      <c r="T313" s="256"/>
      <c r="U313" s="13"/>
      <c r="V313" s="13"/>
      <c r="W313" s="13"/>
      <c r="X313" s="13"/>
      <c r="Y313" s="13"/>
      <c r="Z313" s="13"/>
      <c r="AA313" s="13"/>
      <c r="AB313" s="13"/>
      <c r="AC313" s="13"/>
      <c r="AD313" s="13"/>
      <c r="AE313" s="13"/>
      <c r="AT313" s="257" t="s">
        <v>216</v>
      </c>
      <c r="AU313" s="257" t="s">
        <v>81</v>
      </c>
      <c r="AV313" s="13" t="s">
        <v>79</v>
      </c>
      <c r="AW313" s="13" t="s">
        <v>30</v>
      </c>
      <c r="AX313" s="13" t="s">
        <v>73</v>
      </c>
      <c r="AY313" s="257" t="s">
        <v>205</v>
      </c>
    </row>
    <row r="314" s="14" customFormat="1">
      <c r="A314" s="14"/>
      <c r="B314" s="258"/>
      <c r="C314" s="259"/>
      <c r="D314" s="243" t="s">
        <v>216</v>
      </c>
      <c r="E314" s="260" t="s">
        <v>1</v>
      </c>
      <c r="F314" s="261" t="s">
        <v>456</v>
      </c>
      <c r="G314" s="259"/>
      <c r="H314" s="262">
        <v>6</v>
      </c>
      <c r="I314" s="263"/>
      <c r="J314" s="259"/>
      <c r="K314" s="259"/>
      <c r="L314" s="264"/>
      <c r="M314" s="265"/>
      <c r="N314" s="266"/>
      <c r="O314" s="266"/>
      <c r="P314" s="266"/>
      <c r="Q314" s="266"/>
      <c r="R314" s="266"/>
      <c r="S314" s="266"/>
      <c r="T314" s="267"/>
      <c r="U314" s="14"/>
      <c r="V314" s="14"/>
      <c r="W314" s="14"/>
      <c r="X314" s="14"/>
      <c r="Y314" s="14"/>
      <c r="Z314" s="14"/>
      <c r="AA314" s="14"/>
      <c r="AB314" s="14"/>
      <c r="AC314" s="14"/>
      <c r="AD314" s="14"/>
      <c r="AE314" s="14"/>
      <c r="AT314" s="268" t="s">
        <v>216</v>
      </c>
      <c r="AU314" s="268" t="s">
        <v>81</v>
      </c>
      <c r="AV314" s="14" t="s">
        <v>81</v>
      </c>
      <c r="AW314" s="14" t="s">
        <v>30</v>
      </c>
      <c r="AX314" s="14" t="s">
        <v>73</v>
      </c>
      <c r="AY314" s="268" t="s">
        <v>205</v>
      </c>
    </row>
    <row r="315" s="14" customFormat="1">
      <c r="A315" s="14"/>
      <c r="B315" s="258"/>
      <c r="C315" s="259"/>
      <c r="D315" s="243" t="s">
        <v>216</v>
      </c>
      <c r="E315" s="260" t="s">
        <v>1</v>
      </c>
      <c r="F315" s="261" t="s">
        <v>457</v>
      </c>
      <c r="G315" s="259"/>
      <c r="H315" s="262">
        <v>6.4000000000000004</v>
      </c>
      <c r="I315" s="263"/>
      <c r="J315" s="259"/>
      <c r="K315" s="259"/>
      <c r="L315" s="264"/>
      <c r="M315" s="265"/>
      <c r="N315" s="266"/>
      <c r="O315" s="266"/>
      <c r="P315" s="266"/>
      <c r="Q315" s="266"/>
      <c r="R315" s="266"/>
      <c r="S315" s="266"/>
      <c r="T315" s="267"/>
      <c r="U315" s="14"/>
      <c r="V315" s="14"/>
      <c r="W315" s="14"/>
      <c r="X315" s="14"/>
      <c r="Y315" s="14"/>
      <c r="Z315" s="14"/>
      <c r="AA315" s="14"/>
      <c r="AB315" s="14"/>
      <c r="AC315" s="14"/>
      <c r="AD315" s="14"/>
      <c r="AE315" s="14"/>
      <c r="AT315" s="268" t="s">
        <v>216</v>
      </c>
      <c r="AU315" s="268" t="s">
        <v>81</v>
      </c>
      <c r="AV315" s="14" t="s">
        <v>81</v>
      </c>
      <c r="AW315" s="14" t="s">
        <v>30</v>
      </c>
      <c r="AX315" s="14" t="s">
        <v>73</v>
      </c>
      <c r="AY315" s="268" t="s">
        <v>205</v>
      </c>
    </row>
    <row r="316" s="13" customFormat="1">
      <c r="A316" s="13"/>
      <c r="B316" s="248"/>
      <c r="C316" s="249"/>
      <c r="D316" s="243" t="s">
        <v>216</v>
      </c>
      <c r="E316" s="250" t="s">
        <v>1</v>
      </c>
      <c r="F316" s="251" t="s">
        <v>399</v>
      </c>
      <c r="G316" s="249"/>
      <c r="H316" s="250" t="s">
        <v>1</v>
      </c>
      <c r="I316" s="252"/>
      <c r="J316" s="249"/>
      <c r="K316" s="249"/>
      <c r="L316" s="253"/>
      <c r="M316" s="254"/>
      <c r="N316" s="255"/>
      <c r="O316" s="255"/>
      <c r="P316" s="255"/>
      <c r="Q316" s="255"/>
      <c r="R316" s="255"/>
      <c r="S316" s="255"/>
      <c r="T316" s="256"/>
      <c r="U316" s="13"/>
      <c r="V316" s="13"/>
      <c r="W316" s="13"/>
      <c r="X316" s="13"/>
      <c r="Y316" s="13"/>
      <c r="Z316" s="13"/>
      <c r="AA316" s="13"/>
      <c r="AB316" s="13"/>
      <c r="AC316" s="13"/>
      <c r="AD316" s="13"/>
      <c r="AE316" s="13"/>
      <c r="AT316" s="257" t="s">
        <v>216</v>
      </c>
      <c r="AU316" s="257" t="s">
        <v>81</v>
      </c>
      <c r="AV316" s="13" t="s">
        <v>79</v>
      </c>
      <c r="AW316" s="13" t="s">
        <v>30</v>
      </c>
      <c r="AX316" s="13" t="s">
        <v>73</v>
      </c>
      <c r="AY316" s="257" t="s">
        <v>205</v>
      </c>
    </row>
    <row r="317" s="14" customFormat="1">
      <c r="A317" s="14"/>
      <c r="B317" s="258"/>
      <c r="C317" s="259"/>
      <c r="D317" s="243" t="s">
        <v>216</v>
      </c>
      <c r="E317" s="260" t="s">
        <v>1</v>
      </c>
      <c r="F317" s="261" t="s">
        <v>458</v>
      </c>
      <c r="G317" s="259"/>
      <c r="H317" s="262">
        <v>7.7999999999999998</v>
      </c>
      <c r="I317" s="263"/>
      <c r="J317" s="259"/>
      <c r="K317" s="259"/>
      <c r="L317" s="264"/>
      <c r="M317" s="265"/>
      <c r="N317" s="266"/>
      <c r="O317" s="266"/>
      <c r="P317" s="266"/>
      <c r="Q317" s="266"/>
      <c r="R317" s="266"/>
      <c r="S317" s="266"/>
      <c r="T317" s="267"/>
      <c r="U317" s="14"/>
      <c r="V317" s="14"/>
      <c r="W317" s="14"/>
      <c r="X317" s="14"/>
      <c r="Y317" s="14"/>
      <c r="Z317" s="14"/>
      <c r="AA317" s="14"/>
      <c r="AB317" s="14"/>
      <c r="AC317" s="14"/>
      <c r="AD317" s="14"/>
      <c r="AE317" s="14"/>
      <c r="AT317" s="268" t="s">
        <v>216</v>
      </c>
      <c r="AU317" s="268" t="s">
        <v>81</v>
      </c>
      <c r="AV317" s="14" t="s">
        <v>81</v>
      </c>
      <c r="AW317" s="14" t="s">
        <v>30</v>
      </c>
      <c r="AX317" s="14" t="s">
        <v>73</v>
      </c>
      <c r="AY317" s="268" t="s">
        <v>205</v>
      </c>
    </row>
    <row r="318" s="14" customFormat="1">
      <c r="A318" s="14"/>
      <c r="B318" s="258"/>
      <c r="C318" s="259"/>
      <c r="D318" s="243" t="s">
        <v>216</v>
      </c>
      <c r="E318" s="260" t="s">
        <v>1</v>
      </c>
      <c r="F318" s="261" t="s">
        <v>459</v>
      </c>
      <c r="G318" s="259"/>
      <c r="H318" s="262">
        <v>4.7999999999999998</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216</v>
      </c>
      <c r="AU318" s="268" t="s">
        <v>81</v>
      </c>
      <c r="AV318" s="14" t="s">
        <v>81</v>
      </c>
      <c r="AW318" s="14" t="s">
        <v>30</v>
      </c>
      <c r="AX318" s="14" t="s">
        <v>73</v>
      </c>
      <c r="AY318" s="268" t="s">
        <v>205</v>
      </c>
    </row>
    <row r="319" s="14" customFormat="1">
      <c r="A319" s="14"/>
      <c r="B319" s="258"/>
      <c r="C319" s="259"/>
      <c r="D319" s="243" t="s">
        <v>216</v>
      </c>
      <c r="E319" s="260" t="s">
        <v>1</v>
      </c>
      <c r="F319" s="261" t="s">
        <v>460</v>
      </c>
      <c r="G319" s="259"/>
      <c r="H319" s="262">
        <v>5.4000000000000004</v>
      </c>
      <c r="I319" s="263"/>
      <c r="J319" s="259"/>
      <c r="K319" s="259"/>
      <c r="L319" s="264"/>
      <c r="M319" s="265"/>
      <c r="N319" s="266"/>
      <c r="O319" s="266"/>
      <c r="P319" s="266"/>
      <c r="Q319" s="266"/>
      <c r="R319" s="266"/>
      <c r="S319" s="266"/>
      <c r="T319" s="267"/>
      <c r="U319" s="14"/>
      <c r="V319" s="14"/>
      <c r="W319" s="14"/>
      <c r="X319" s="14"/>
      <c r="Y319" s="14"/>
      <c r="Z319" s="14"/>
      <c r="AA319" s="14"/>
      <c r="AB319" s="14"/>
      <c r="AC319" s="14"/>
      <c r="AD319" s="14"/>
      <c r="AE319" s="14"/>
      <c r="AT319" s="268" t="s">
        <v>216</v>
      </c>
      <c r="AU319" s="268" t="s">
        <v>81</v>
      </c>
      <c r="AV319" s="14" t="s">
        <v>81</v>
      </c>
      <c r="AW319" s="14" t="s">
        <v>30</v>
      </c>
      <c r="AX319" s="14" t="s">
        <v>73</v>
      </c>
      <c r="AY319" s="268" t="s">
        <v>205</v>
      </c>
    </row>
    <row r="320" s="14" customFormat="1">
      <c r="A320" s="14"/>
      <c r="B320" s="258"/>
      <c r="C320" s="259"/>
      <c r="D320" s="243" t="s">
        <v>216</v>
      </c>
      <c r="E320" s="260" t="s">
        <v>1</v>
      </c>
      <c r="F320" s="261" t="s">
        <v>457</v>
      </c>
      <c r="G320" s="259"/>
      <c r="H320" s="262">
        <v>6.4000000000000004</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216</v>
      </c>
      <c r="AU320" s="268" t="s">
        <v>81</v>
      </c>
      <c r="AV320" s="14" t="s">
        <v>81</v>
      </c>
      <c r="AW320" s="14" t="s">
        <v>30</v>
      </c>
      <c r="AX320" s="14" t="s">
        <v>73</v>
      </c>
      <c r="AY320" s="268" t="s">
        <v>205</v>
      </c>
    </row>
    <row r="321" s="16" customFormat="1">
      <c r="A321" s="16"/>
      <c r="B321" s="281"/>
      <c r="C321" s="282"/>
      <c r="D321" s="243" t="s">
        <v>216</v>
      </c>
      <c r="E321" s="283" t="s">
        <v>1</v>
      </c>
      <c r="F321" s="284" t="s">
        <v>258</v>
      </c>
      <c r="G321" s="282"/>
      <c r="H321" s="285">
        <v>464.80000000000001</v>
      </c>
      <c r="I321" s="286"/>
      <c r="J321" s="282"/>
      <c r="K321" s="282"/>
      <c r="L321" s="287"/>
      <c r="M321" s="288"/>
      <c r="N321" s="289"/>
      <c r="O321" s="289"/>
      <c r="P321" s="289"/>
      <c r="Q321" s="289"/>
      <c r="R321" s="289"/>
      <c r="S321" s="289"/>
      <c r="T321" s="290"/>
      <c r="U321" s="16"/>
      <c r="V321" s="16"/>
      <c r="W321" s="16"/>
      <c r="X321" s="16"/>
      <c r="Y321" s="16"/>
      <c r="Z321" s="16"/>
      <c r="AA321" s="16"/>
      <c r="AB321" s="16"/>
      <c r="AC321" s="16"/>
      <c r="AD321" s="16"/>
      <c r="AE321" s="16"/>
      <c r="AT321" s="291" t="s">
        <v>216</v>
      </c>
      <c r="AU321" s="291" t="s">
        <v>81</v>
      </c>
      <c r="AV321" s="16" t="s">
        <v>88</v>
      </c>
      <c r="AW321" s="16" t="s">
        <v>30</v>
      </c>
      <c r="AX321" s="16" t="s">
        <v>73</v>
      </c>
      <c r="AY321" s="291" t="s">
        <v>205</v>
      </c>
    </row>
    <row r="322" s="14" customFormat="1">
      <c r="A322" s="14"/>
      <c r="B322" s="258"/>
      <c r="C322" s="259"/>
      <c r="D322" s="243" t="s">
        <v>216</v>
      </c>
      <c r="E322" s="260" t="s">
        <v>1</v>
      </c>
      <c r="F322" s="261" t="s">
        <v>421</v>
      </c>
      <c r="G322" s="259"/>
      <c r="H322" s="262">
        <v>464.80000000000001</v>
      </c>
      <c r="I322" s="263"/>
      <c r="J322" s="259"/>
      <c r="K322" s="259"/>
      <c r="L322" s="264"/>
      <c r="M322" s="265"/>
      <c r="N322" s="266"/>
      <c r="O322" s="266"/>
      <c r="P322" s="266"/>
      <c r="Q322" s="266"/>
      <c r="R322" s="266"/>
      <c r="S322" s="266"/>
      <c r="T322" s="267"/>
      <c r="U322" s="14"/>
      <c r="V322" s="14"/>
      <c r="W322" s="14"/>
      <c r="X322" s="14"/>
      <c r="Y322" s="14"/>
      <c r="Z322" s="14"/>
      <c r="AA322" s="14"/>
      <c r="AB322" s="14"/>
      <c r="AC322" s="14"/>
      <c r="AD322" s="14"/>
      <c r="AE322" s="14"/>
      <c r="AT322" s="268" t="s">
        <v>216</v>
      </c>
      <c r="AU322" s="268" t="s">
        <v>81</v>
      </c>
      <c r="AV322" s="14" t="s">
        <v>81</v>
      </c>
      <c r="AW322" s="14" t="s">
        <v>30</v>
      </c>
      <c r="AX322" s="14" t="s">
        <v>73</v>
      </c>
      <c r="AY322" s="268" t="s">
        <v>205</v>
      </c>
    </row>
    <row r="323" s="13" customFormat="1">
      <c r="A323" s="13"/>
      <c r="B323" s="248"/>
      <c r="C323" s="249"/>
      <c r="D323" s="243" t="s">
        <v>216</v>
      </c>
      <c r="E323" s="250" t="s">
        <v>1</v>
      </c>
      <c r="F323" s="251" t="s">
        <v>461</v>
      </c>
      <c r="G323" s="249"/>
      <c r="H323" s="250" t="s">
        <v>1</v>
      </c>
      <c r="I323" s="252"/>
      <c r="J323" s="249"/>
      <c r="K323" s="249"/>
      <c r="L323" s="253"/>
      <c r="M323" s="254"/>
      <c r="N323" s="255"/>
      <c r="O323" s="255"/>
      <c r="P323" s="255"/>
      <c r="Q323" s="255"/>
      <c r="R323" s="255"/>
      <c r="S323" s="255"/>
      <c r="T323" s="256"/>
      <c r="U323" s="13"/>
      <c r="V323" s="13"/>
      <c r="W323" s="13"/>
      <c r="X323" s="13"/>
      <c r="Y323" s="13"/>
      <c r="Z323" s="13"/>
      <c r="AA323" s="13"/>
      <c r="AB323" s="13"/>
      <c r="AC323" s="13"/>
      <c r="AD323" s="13"/>
      <c r="AE323" s="13"/>
      <c r="AT323" s="257" t="s">
        <v>216</v>
      </c>
      <c r="AU323" s="257" t="s">
        <v>81</v>
      </c>
      <c r="AV323" s="13" t="s">
        <v>79</v>
      </c>
      <c r="AW323" s="13" t="s">
        <v>30</v>
      </c>
      <c r="AX323" s="13" t="s">
        <v>73</v>
      </c>
      <c r="AY323" s="257" t="s">
        <v>205</v>
      </c>
    </row>
    <row r="324" s="13" customFormat="1">
      <c r="A324" s="13"/>
      <c r="B324" s="248"/>
      <c r="C324" s="249"/>
      <c r="D324" s="243" t="s">
        <v>216</v>
      </c>
      <c r="E324" s="250" t="s">
        <v>1</v>
      </c>
      <c r="F324" s="251" t="s">
        <v>443</v>
      </c>
      <c r="G324" s="249"/>
      <c r="H324" s="250" t="s">
        <v>1</v>
      </c>
      <c r="I324" s="252"/>
      <c r="J324" s="249"/>
      <c r="K324" s="249"/>
      <c r="L324" s="253"/>
      <c r="M324" s="254"/>
      <c r="N324" s="255"/>
      <c r="O324" s="255"/>
      <c r="P324" s="255"/>
      <c r="Q324" s="255"/>
      <c r="R324" s="255"/>
      <c r="S324" s="255"/>
      <c r="T324" s="256"/>
      <c r="U324" s="13"/>
      <c r="V324" s="13"/>
      <c r="W324" s="13"/>
      <c r="X324" s="13"/>
      <c r="Y324" s="13"/>
      <c r="Z324" s="13"/>
      <c r="AA324" s="13"/>
      <c r="AB324" s="13"/>
      <c r="AC324" s="13"/>
      <c r="AD324" s="13"/>
      <c r="AE324" s="13"/>
      <c r="AT324" s="257" t="s">
        <v>216</v>
      </c>
      <c r="AU324" s="257" t="s">
        <v>81</v>
      </c>
      <c r="AV324" s="13" t="s">
        <v>79</v>
      </c>
      <c r="AW324" s="13" t="s">
        <v>30</v>
      </c>
      <c r="AX324" s="13" t="s">
        <v>73</v>
      </c>
      <c r="AY324" s="257" t="s">
        <v>205</v>
      </c>
    </row>
    <row r="325" s="14" customFormat="1">
      <c r="A325" s="14"/>
      <c r="B325" s="258"/>
      <c r="C325" s="259"/>
      <c r="D325" s="243" t="s">
        <v>216</v>
      </c>
      <c r="E325" s="260" t="s">
        <v>1</v>
      </c>
      <c r="F325" s="261" t="s">
        <v>444</v>
      </c>
      <c r="G325" s="259"/>
      <c r="H325" s="262">
        <v>16.199999999999999</v>
      </c>
      <c r="I325" s="263"/>
      <c r="J325" s="259"/>
      <c r="K325" s="259"/>
      <c r="L325" s="264"/>
      <c r="M325" s="265"/>
      <c r="N325" s="266"/>
      <c r="O325" s="266"/>
      <c r="P325" s="266"/>
      <c r="Q325" s="266"/>
      <c r="R325" s="266"/>
      <c r="S325" s="266"/>
      <c r="T325" s="267"/>
      <c r="U325" s="14"/>
      <c r="V325" s="14"/>
      <c r="W325" s="14"/>
      <c r="X325" s="14"/>
      <c r="Y325" s="14"/>
      <c r="Z325" s="14"/>
      <c r="AA325" s="14"/>
      <c r="AB325" s="14"/>
      <c r="AC325" s="14"/>
      <c r="AD325" s="14"/>
      <c r="AE325" s="14"/>
      <c r="AT325" s="268" t="s">
        <v>216</v>
      </c>
      <c r="AU325" s="268" t="s">
        <v>81</v>
      </c>
      <c r="AV325" s="14" t="s">
        <v>81</v>
      </c>
      <c r="AW325" s="14" t="s">
        <v>30</v>
      </c>
      <c r="AX325" s="14" t="s">
        <v>73</v>
      </c>
      <c r="AY325" s="268" t="s">
        <v>205</v>
      </c>
    </row>
    <row r="326" s="14" customFormat="1">
      <c r="A326" s="14"/>
      <c r="B326" s="258"/>
      <c r="C326" s="259"/>
      <c r="D326" s="243" t="s">
        <v>216</v>
      </c>
      <c r="E326" s="260" t="s">
        <v>1</v>
      </c>
      <c r="F326" s="261" t="s">
        <v>445</v>
      </c>
      <c r="G326" s="259"/>
      <c r="H326" s="262">
        <v>10</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216</v>
      </c>
      <c r="AU326" s="268" t="s">
        <v>81</v>
      </c>
      <c r="AV326" s="14" t="s">
        <v>81</v>
      </c>
      <c r="AW326" s="14" t="s">
        <v>30</v>
      </c>
      <c r="AX326" s="14" t="s">
        <v>73</v>
      </c>
      <c r="AY326" s="268" t="s">
        <v>205</v>
      </c>
    </row>
    <row r="327" s="14" customFormat="1">
      <c r="A327" s="14"/>
      <c r="B327" s="258"/>
      <c r="C327" s="259"/>
      <c r="D327" s="243" t="s">
        <v>216</v>
      </c>
      <c r="E327" s="260" t="s">
        <v>1</v>
      </c>
      <c r="F327" s="261" t="s">
        <v>446</v>
      </c>
      <c r="G327" s="259"/>
      <c r="H327" s="262">
        <v>7.4000000000000004</v>
      </c>
      <c r="I327" s="263"/>
      <c r="J327" s="259"/>
      <c r="K327" s="259"/>
      <c r="L327" s="264"/>
      <c r="M327" s="265"/>
      <c r="N327" s="266"/>
      <c r="O327" s="266"/>
      <c r="P327" s="266"/>
      <c r="Q327" s="266"/>
      <c r="R327" s="266"/>
      <c r="S327" s="266"/>
      <c r="T327" s="267"/>
      <c r="U327" s="14"/>
      <c r="V327" s="14"/>
      <c r="W327" s="14"/>
      <c r="X327" s="14"/>
      <c r="Y327" s="14"/>
      <c r="Z327" s="14"/>
      <c r="AA327" s="14"/>
      <c r="AB327" s="14"/>
      <c r="AC327" s="14"/>
      <c r="AD327" s="14"/>
      <c r="AE327" s="14"/>
      <c r="AT327" s="268" t="s">
        <v>216</v>
      </c>
      <c r="AU327" s="268" t="s">
        <v>81</v>
      </c>
      <c r="AV327" s="14" t="s">
        <v>81</v>
      </c>
      <c r="AW327" s="14" t="s">
        <v>30</v>
      </c>
      <c r="AX327" s="14" t="s">
        <v>73</v>
      </c>
      <c r="AY327" s="268" t="s">
        <v>205</v>
      </c>
    </row>
    <row r="328" s="14" customFormat="1">
      <c r="A328" s="14"/>
      <c r="B328" s="258"/>
      <c r="C328" s="259"/>
      <c r="D328" s="243" t="s">
        <v>216</v>
      </c>
      <c r="E328" s="260" t="s">
        <v>1</v>
      </c>
      <c r="F328" s="261" t="s">
        <v>447</v>
      </c>
      <c r="G328" s="259"/>
      <c r="H328" s="262">
        <v>27.300000000000001</v>
      </c>
      <c r="I328" s="263"/>
      <c r="J328" s="259"/>
      <c r="K328" s="259"/>
      <c r="L328" s="264"/>
      <c r="M328" s="265"/>
      <c r="N328" s="266"/>
      <c r="O328" s="266"/>
      <c r="P328" s="266"/>
      <c r="Q328" s="266"/>
      <c r="R328" s="266"/>
      <c r="S328" s="266"/>
      <c r="T328" s="267"/>
      <c r="U328" s="14"/>
      <c r="V328" s="14"/>
      <c r="W328" s="14"/>
      <c r="X328" s="14"/>
      <c r="Y328" s="14"/>
      <c r="Z328" s="14"/>
      <c r="AA328" s="14"/>
      <c r="AB328" s="14"/>
      <c r="AC328" s="14"/>
      <c r="AD328" s="14"/>
      <c r="AE328" s="14"/>
      <c r="AT328" s="268" t="s">
        <v>216</v>
      </c>
      <c r="AU328" s="268" t="s">
        <v>81</v>
      </c>
      <c r="AV328" s="14" t="s">
        <v>81</v>
      </c>
      <c r="AW328" s="14" t="s">
        <v>30</v>
      </c>
      <c r="AX328" s="14" t="s">
        <v>73</v>
      </c>
      <c r="AY328" s="268" t="s">
        <v>205</v>
      </c>
    </row>
    <row r="329" s="14" customFormat="1">
      <c r="A329" s="14"/>
      <c r="B329" s="258"/>
      <c r="C329" s="259"/>
      <c r="D329" s="243" t="s">
        <v>216</v>
      </c>
      <c r="E329" s="260" t="s">
        <v>1</v>
      </c>
      <c r="F329" s="261" t="s">
        <v>448</v>
      </c>
      <c r="G329" s="259"/>
      <c r="H329" s="262">
        <v>7.2999999999999998</v>
      </c>
      <c r="I329" s="263"/>
      <c r="J329" s="259"/>
      <c r="K329" s="259"/>
      <c r="L329" s="264"/>
      <c r="M329" s="265"/>
      <c r="N329" s="266"/>
      <c r="O329" s="266"/>
      <c r="P329" s="266"/>
      <c r="Q329" s="266"/>
      <c r="R329" s="266"/>
      <c r="S329" s="266"/>
      <c r="T329" s="267"/>
      <c r="U329" s="14"/>
      <c r="V329" s="14"/>
      <c r="W329" s="14"/>
      <c r="X329" s="14"/>
      <c r="Y329" s="14"/>
      <c r="Z329" s="14"/>
      <c r="AA329" s="14"/>
      <c r="AB329" s="14"/>
      <c r="AC329" s="14"/>
      <c r="AD329" s="14"/>
      <c r="AE329" s="14"/>
      <c r="AT329" s="268" t="s">
        <v>216</v>
      </c>
      <c r="AU329" s="268" t="s">
        <v>81</v>
      </c>
      <c r="AV329" s="14" t="s">
        <v>81</v>
      </c>
      <c r="AW329" s="14" t="s">
        <v>30</v>
      </c>
      <c r="AX329" s="14" t="s">
        <v>73</v>
      </c>
      <c r="AY329" s="268" t="s">
        <v>205</v>
      </c>
    </row>
    <row r="330" s="14" customFormat="1">
      <c r="A330" s="14"/>
      <c r="B330" s="258"/>
      <c r="C330" s="259"/>
      <c r="D330" s="243" t="s">
        <v>216</v>
      </c>
      <c r="E330" s="260" t="s">
        <v>1</v>
      </c>
      <c r="F330" s="261" t="s">
        <v>449</v>
      </c>
      <c r="G330" s="259"/>
      <c r="H330" s="262">
        <v>30.600000000000001</v>
      </c>
      <c r="I330" s="263"/>
      <c r="J330" s="259"/>
      <c r="K330" s="259"/>
      <c r="L330" s="264"/>
      <c r="M330" s="265"/>
      <c r="N330" s="266"/>
      <c r="O330" s="266"/>
      <c r="P330" s="266"/>
      <c r="Q330" s="266"/>
      <c r="R330" s="266"/>
      <c r="S330" s="266"/>
      <c r="T330" s="267"/>
      <c r="U330" s="14"/>
      <c r="V330" s="14"/>
      <c r="W330" s="14"/>
      <c r="X330" s="14"/>
      <c r="Y330" s="14"/>
      <c r="Z330" s="14"/>
      <c r="AA330" s="14"/>
      <c r="AB330" s="14"/>
      <c r="AC330" s="14"/>
      <c r="AD330" s="14"/>
      <c r="AE330" s="14"/>
      <c r="AT330" s="268" t="s">
        <v>216</v>
      </c>
      <c r="AU330" s="268" t="s">
        <v>81</v>
      </c>
      <c r="AV330" s="14" t="s">
        <v>81</v>
      </c>
      <c r="AW330" s="14" t="s">
        <v>30</v>
      </c>
      <c r="AX330" s="14" t="s">
        <v>73</v>
      </c>
      <c r="AY330" s="268" t="s">
        <v>205</v>
      </c>
    </row>
    <row r="331" s="14" customFormat="1">
      <c r="A331" s="14"/>
      <c r="B331" s="258"/>
      <c r="C331" s="259"/>
      <c r="D331" s="243" t="s">
        <v>216</v>
      </c>
      <c r="E331" s="260" t="s">
        <v>1</v>
      </c>
      <c r="F331" s="261" t="s">
        <v>450</v>
      </c>
      <c r="G331" s="259"/>
      <c r="H331" s="262">
        <v>32.399999999999999</v>
      </c>
      <c r="I331" s="263"/>
      <c r="J331" s="259"/>
      <c r="K331" s="259"/>
      <c r="L331" s="264"/>
      <c r="M331" s="265"/>
      <c r="N331" s="266"/>
      <c r="O331" s="266"/>
      <c r="P331" s="266"/>
      <c r="Q331" s="266"/>
      <c r="R331" s="266"/>
      <c r="S331" s="266"/>
      <c r="T331" s="267"/>
      <c r="U331" s="14"/>
      <c r="V331" s="14"/>
      <c r="W331" s="14"/>
      <c r="X331" s="14"/>
      <c r="Y331" s="14"/>
      <c r="Z331" s="14"/>
      <c r="AA331" s="14"/>
      <c r="AB331" s="14"/>
      <c r="AC331" s="14"/>
      <c r="AD331" s="14"/>
      <c r="AE331" s="14"/>
      <c r="AT331" s="268" t="s">
        <v>216</v>
      </c>
      <c r="AU331" s="268" t="s">
        <v>81</v>
      </c>
      <c r="AV331" s="14" t="s">
        <v>81</v>
      </c>
      <c r="AW331" s="14" t="s">
        <v>30</v>
      </c>
      <c r="AX331" s="14" t="s">
        <v>73</v>
      </c>
      <c r="AY331" s="268" t="s">
        <v>205</v>
      </c>
    </row>
    <row r="332" s="14" customFormat="1">
      <c r="A332" s="14"/>
      <c r="B332" s="258"/>
      <c r="C332" s="259"/>
      <c r="D332" s="243" t="s">
        <v>216</v>
      </c>
      <c r="E332" s="260" t="s">
        <v>1</v>
      </c>
      <c r="F332" s="261" t="s">
        <v>451</v>
      </c>
      <c r="G332" s="259"/>
      <c r="H332" s="262">
        <v>83.200000000000003</v>
      </c>
      <c r="I332" s="263"/>
      <c r="J332" s="259"/>
      <c r="K332" s="259"/>
      <c r="L332" s="264"/>
      <c r="M332" s="265"/>
      <c r="N332" s="266"/>
      <c r="O332" s="266"/>
      <c r="P332" s="266"/>
      <c r="Q332" s="266"/>
      <c r="R332" s="266"/>
      <c r="S332" s="266"/>
      <c r="T332" s="267"/>
      <c r="U332" s="14"/>
      <c r="V332" s="14"/>
      <c r="W332" s="14"/>
      <c r="X332" s="14"/>
      <c r="Y332" s="14"/>
      <c r="Z332" s="14"/>
      <c r="AA332" s="14"/>
      <c r="AB332" s="14"/>
      <c r="AC332" s="14"/>
      <c r="AD332" s="14"/>
      <c r="AE332" s="14"/>
      <c r="AT332" s="268" t="s">
        <v>216</v>
      </c>
      <c r="AU332" s="268" t="s">
        <v>81</v>
      </c>
      <c r="AV332" s="14" t="s">
        <v>81</v>
      </c>
      <c r="AW332" s="14" t="s">
        <v>30</v>
      </c>
      <c r="AX332" s="14" t="s">
        <v>73</v>
      </c>
      <c r="AY332" s="268" t="s">
        <v>205</v>
      </c>
    </row>
    <row r="333" s="13" customFormat="1">
      <c r="A333" s="13"/>
      <c r="B333" s="248"/>
      <c r="C333" s="249"/>
      <c r="D333" s="243" t="s">
        <v>216</v>
      </c>
      <c r="E333" s="250" t="s">
        <v>1</v>
      </c>
      <c r="F333" s="251" t="s">
        <v>395</v>
      </c>
      <c r="G333" s="249"/>
      <c r="H333" s="250" t="s">
        <v>1</v>
      </c>
      <c r="I333" s="252"/>
      <c r="J333" s="249"/>
      <c r="K333" s="249"/>
      <c r="L333" s="253"/>
      <c r="M333" s="254"/>
      <c r="N333" s="255"/>
      <c r="O333" s="255"/>
      <c r="P333" s="255"/>
      <c r="Q333" s="255"/>
      <c r="R333" s="255"/>
      <c r="S333" s="255"/>
      <c r="T333" s="256"/>
      <c r="U333" s="13"/>
      <c r="V333" s="13"/>
      <c r="W333" s="13"/>
      <c r="X333" s="13"/>
      <c r="Y333" s="13"/>
      <c r="Z333" s="13"/>
      <c r="AA333" s="13"/>
      <c r="AB333" s="13"/>
      <c r="AC333" s="13"/>
      <c r="AD333" s="13"/>
      <c r="AE333" s="13"/>
      <c r="AT333" s="257" t="s">
        <v>216</v>
      </c>
      <c r="AU333" s="257" t="s">
        <v>81</v>
      </c>
      <c r="AV333" s="13" t="s">
        <v>79</v>
      </c>
      <c r="AW333" s="13" t="s">
        <v>30</v>
      </c>
      <c r="AX333" s="13" t="s">
        <v>73</v>
      </c>
      <c r="AY333" s="257" t="s">
        <v>205</v>
      </c>
    </row>
    <row r="334" s="14" customFormat="1">
      <c r="A334" s="14"/>
      <c r="B334" s="258"/>
      <c r="C334" s="259"/>
      <c r="D334" s="243" t="s">
        <v>216</v>
      </c>
      <c r="E334" s="260" t="s">
        <v>1</v>
      </c>
      <c r="F334" s="261" t="s">
        <v>452</v>
      </c>
      <c r="G334" s="259"/>
      <c r="H334" s="262">
        <v>76.799999999999997</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216</v>
      </c>
      <c r="AU334" s="268" t="s">
        <v>81</v>
      </c>
      <c r="AV334" s="14" t="s">
        <v>81</v>
      </c>
      <c r="AW334" s="14" t="s">
        <v>30</v>
      </c>
      <c r="AX334" s="14" t="s">
        <v>73</v>
      </c>
      <c r="AY334" s="268" t="s">
        <v>205</v>
      </c>
    </row>
    <row r="335" s="14" customFormat="1">
      <c r="A335" s="14"/>
      <c r="B335" s="258"/>
      <c r="C335" s="259"/>
      <c r="D335" s="243" t="s">
        <v>216</v>
      </c>
      <c r="E335" s="260" t="s">
        <v>1</v>
      </c>
      <c r="F335" s="261" t="s">
        <v>453</v>
      </c>
      <c r="G335" s="259"/>
      <c r="H335" s="262">
        <v>52.799999999999997</v>
      </c>
      <c r="I335" s="263"/>
      <c r="J335" s="259"/>
      <c r="K335" s="259"/>
      <c r="L335" s="264"/>
      <c r="M335" s="265"/>
      <c r="N335" s="266"/>
      <c r="O335" s="266"/>
      <c r="P335" s="266"/>
      <c r="Q335" s="266"/>
      <c r="R335" s="266"/>
      <c r="S335" s="266"/>
      <c r="T335" s="267"/>
      <c r="U335" s="14"/>
      <c r="V335" s="14"/>
      <c r="W335" s="14"/>
      <c r="X335" s="14"/>
      <c r="Y335" s="14"/>
      <c r="Z335" s="14"/>
      <c r="AA335" s="14"/>
      <c r="AB335" s="14"/>
      <c r="AC335" s="14"/>
      <c r="AD335" s="14"/>
      <c r="AE335" s="14"/>
      <c r="AT335" s="268" t="s">
        <v>216</v>
      </c>
      <c r="AU335" s="268" t="s">
        <v>81</v>
      </c>
      <c r="AV335" s="14" t="s">
        <v>81</v>
      </c>
      <c r="AW335" s="14" t="s">
        <v>30</v>
      </c>
      <c r="AX335" s="14" t="s">
        <v>73</v>
      </c>
      <c r="AY335" s="268" t="s">
        <v>205</v>
      </c>
    </row>
    <row r="336" s="14" customFormat="1">
      <c r="A336" s="14"/>
      <c r="B336" s="258"/>
      <c r="C336" s="259"/>
      <c r="D336" s="243" t="s">
        <v>216</v>
      </c>
      <c r="E336" s="260" t="s">
        <v>1</v>
      </c>
      <c r="F336" s="261" t="s">
        <v>454</v>
      </c>
      <c r="G336" s="259"/>
      <c r="H336" s="262">
        <v>21.600000000000001</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216</v>
      </c>
      <c r="AU336" s="268" t="s">
        <v>81</v>
      </c>
      <c r="AV336" s="14" t="s">
        <v>81</v>
      </c>
      <c r="AW336" s="14" t="s">
        <v>30</v>
      </c>
      <c r="AX336" s="14" t="s">
        <v>73</v>
      </c>
      <c r="AY336" s="268" t="s">
        <v>205</v>
      </c>
    </row>
    <row r="337" s="14" customFormat="1">
      <c r="A337" s="14"/>
      <c r="B337" s="258"/>
      <c r="C337" s="259"/>
      <c r="D337" s="243" t="s">
        <v>216</v>
      </c>
      <c r="E337" s="260" t="s">
        <v>1</v>
      </c>
      <c r="F337" s="261" t="s">
        <v>455</v>
      </c>
      <c r="G337" s="259"/>
      <c r="H337" s="262">
        <v>62.399999999999999</v>
      </c>
      <c r="I337" s="263"/>
      <c r="J337" s="259"/>
      <c r="K337" s="259"/>
      <c r="L337" s="264"/>
      <c r="M337" s="265"/>
      <c r="N337" s="266"/>
      <c r="O337" s="266"/>
      <c r="P337" s="266"/>
      <c r="Q337" s="266"/>
      <c r="R337" s="266"/>
      <c r="S337" s="266"/>
      <c r="T337" s="267"/>
      <c r="U337" s="14"/>
      <c r="V337" s="14"/>
      <c r="W337" s="14"/>
      <c r="X337" s="14"/>
      <c r="Y337" s="14"/>
      <c r="Z337" s="14"/>
      <c r="AA337" s="14"/>
      <c r="AB337" s="14"/>
      <c r="AC337" s="14"/>
      <c r="AD337" s="14"/>
      <c r="AE337" s="14"/>
      <c r="AT337" s="268" t="s">
        <v>216</v>
      </c>
      <c r="AU337" s="268" t="s">
        <v>81</v>
      </c>
      <c r="AV337" s="14" t="s">
        <v>81</v>
      </c>
      <c r="AW337" s="14" t="s">
        <v>30</v>
      </c>
      <c r="AX337" s="14" t="s">
        <v>73</v>
      </c>
      <c r="AY337" s="268" t="s">
        <v>205</v>
      </c>
    </row>
    <row r="338" s="13" customFormat="1">
      <c r="A338" s="13"/>
      <c r="B338" s="248"/>
      <c r="C338" s="249"/>
      <c r="D338" s="243" t="s">
        <v>216</v>
      </c>
      <c r="E338" s="250" t="s">
        <v>1</v>
      </c>
      <c r="F338" s="251" t="s">
        <v>397</v>
      </c>
      <c r="G338" s="249"/>
      <c r="H338" s="250" t="s">
        <v>1</v>
      </c>
      <c r="I338" s="252"/>
      <c r="J338" s="249"/>
      <c r="K338" s="249"/>
      <c r="L338" s="253"/>
      <c r="M338" s="254"/>
      <c r="N338" s="255"/>
      <c r="O338" s="255"/>
      <c r="P338" s="255"/>
      <c r="Q338" s="255"/>
      <c r="R338" s="255"/>
      <c r="S338" s="255"/>
      <c r="T338" s="256"/>
      <c r="U338" s="13"/>
      <c r="V338" s="13"/>
      <c r="W338" s="13"/>
      <c r="X338" s="13"/>
      <c r="Y338" s="13"/>
      <c r="Z338" s="13"/>
      <c r="AA338" s="13"/>
      <c r="AB338" s="13"/>
      <c r="AC338" s="13"/>
      <c r="AD338" s="13"/>
      <c r="AE338" s="13"/>
      <c r="AT338" s="257" t="s">
        <v>216</v>
      </c>
      <c r="AU338" s="257" t="s">
        <v>81</v>
      </c>
      <c r="AV338" s="13" t="s">
        <v>79</v>
      </c>
      <c r="AW338" s="13" t="s">
        <v>30</v>
      </c>
      <c r="AX338" s="13" t="s">
        <v>73</v>
      </c>
      <c r="AY338" s="257" t="s">
        <v>205</v>
      </c>
    </row>
    <row r="339" s="14" customFormat="1">
      <c r="A339" s="14"/>
      <c r="B339" s="258"/>
      <c r="C339" s="259"/>
      <c r="D339" s="243" t="s">
        <v>216</v>
      </c>
      <c r="E339" s="260" t="s">
        <v>1</v>
      </c>
      <c r="F339" s="261" t="s">
        <v>456</v>
      </c>
      <c r="G339" s="259"/>
      <c r="H339" s="262">
        <v>6</v>
      </c>
      <c r="I339" s="263"/>
      <c r="J339" s="259"/>
      <c r="K339" s="259"/>
      <c r="L339" s="264"/>
      <c r="M339" s="265"/>
      <c r="N339" s="266"/>
      <c r="O339" s="266"/>
      <c r="P339" s="266"/>
      <c r="Q339" s="266"/>
      <c r="R339" s="266"/>
      <c r="S339" s="266"/>
      <c r="T339" s="267"/>
      <c r="U339" s="14"/>
      <c r="V339" s="14"/>
      <c r="W339" s="14"/>
      <c r="X339" s="14"/>
      <c r="Y339" s="14"/>
      <c r="Z339" s="14"/>
      <c r="AA339" s="14"/>
      <c r="AB339" s="14"/>
      <c r="AC339" s="14"/>
      <c r="AD339" s="14"/>
      <c r="AE339" s="14"/>
      <c r="AT339" s="268" t="s">
        <v>216</v>
      </c>
      <c r="AU339" s="268" t="s">
        <v>81</v>
      </c>
      <c r="AV339" s="14" t="s">
        <v>81</v>
      </c>
      <c r="AW339" s="14" t="s">
        <v>30</v>
      </c>
      <c r="AX339" s="14" t="s">
        <v>73</v>
      </c>
      <c r="AY339" s="268" t="s">
        <v>205</v>
      </c>
    </row>
    <row r="340" s="14" customFormat="1">
      <c r="A340" s="14"/>
      <c r="B340" s="258"/>
      <c r="C340" s="259"/>
      <c r="D340" s="243" t="s">
        <v>216</v>
      </c>
      <c r="E340" s="260" t="s">
        <v>1</v>
      </c>
      <c r="F340" s="261" t="s">
        <v>457</v>
      </c>
      <c r="G340" s="259"/>
      <c r="H340" s="262">
        <v>6.4000000000000004</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216</v>
      </c>
      <c r="AU340" s="268" t="s">
        <v>81</v>
      </c>
      <c r="AV340" s="14" t="s">
        <v>81</v>
      </c>
      <c r="AW340" s="14" t="s">
        <v>30</v>
      </c>
      <c r="AX340" s="14" t="s">
        <v>73</v>
      </c>
      <c r="AY340" s="268" t="s">
        <v>205</v>
      </c>
    </row>
    <row r="341" s="13" customFormat="1">
      <c r="A341" s="13"/>
      <c r="B341" s="248"/>
      <c r="C341" s="249"/>
      <c r="D341" s="243" t="s">
        <v>216</v>
      </c>
      <c r="E341" s="250" t="s">
        <v>1</v>
      </c>
      <c r="F341" s="251" t="s">
        <v>399</v>
      </c>
      <c r="G341" s="249"/>
      <c r="H341" s="250" t="s">
        <v>1</v>
      </c>
      <c r="I341" s="252"/>
      <c r="J341" s="249"/>
      <c r="K341" s="249"/>
      <c r="L341" s="253"/>
      <c r="M341" s="254"/>
      <c r="N341" s="255"/>
      <c r="O341" s="255"/>
      <c r="P341" s="255"/>
      <c r="Q341" s="255"/>
      <c r="R341" s="255"/>
      <c r="S341" s="255"/>
      <c r="T341" s="256"/>
      <c r="U341" s="13"/>
      <c r="V341" s="13"/>
      <c r="W341" s="13"/>
      <c r="X341" s="13"/>
      <c r="Y341" s="13"/>
      <c r="Z341" s="13"/>
      <c r="AA341" s="13"/>
      <c r="AB341" s="13"/>
      <c r="AC341" s="13"/>
      <c r="AD341" s="13"/>
      <c r="AE341" s="13"/>
      <c r="AT341" s="257" t="s">
        <v>216</v>
      </c>
      <c r="AU341" s="257" t="s">
        <v>81</v>
      </c>
      <c r="AV341" s="13" t="s">
        <v>79</v>
      </c>
      <c r="AW341" s="13" t="s">
        <v>30</v>
      </c>
      <c r="AX341" s="13" t="s">
        <v>73</v>
      </c>
      <c r="AY341" s="257" t="s">
        <v>205</v>
      </c>
    </row>
    <row r="342" s="14" customFormat="1">
      <c r="A342" s="14"/>
      <c r="B342" s="258"/>
      <c r="C342" s="259"/>
      <c r="D342" s="243" t="s">
        <v>216</v>
      </c>
      <c r="E342" s="260" t="s">
        <v>1</v>
      </c>
      <c r="F342" s="261" t="s">
        <v>458</v>
      </c>
      <c r="G342" s="259"/>
      <c r="H342" s="262">
        <v>7.7999999999999998</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216</v>
      </c>
      <c r="AU342" s="268" t="s">
        <v>81</v>
      </c>
      <c r="AV342" s="14" t="s">
        <v>81</v>
      </c>
      <c r="AW342" s="14" t="s">
        <v>30</v>
      </c>
      <c r="AX342" s="14" t="s">
        <v>73</v>
      </c>
      <c r="AY342" s="268" t="s">
        <v>205</v>
      </c>
    </row>
    <row r="343" s="14" customFormat="1">
      <c r="A343" s="14"/>
      <c r="B343" s="258"/>
      <c r="C343" s="259"/>
      <c r="D343" s="243" t="s">
        <v>216</v>
      </c>
      <c r="E343" s="260" t="s">
        <v>1</v>
      </c>
      <c r="F343" s="261" t="s">
        <v>459</v>
      </c>
      <c r="G343" s="259"/>
      <c r="H343" s="262">
        <v>4.7999999999999998</v>
      </c>
      <c r="I343" s="263"/>
      <c r="J343" s="259"/>
      <c r="K343" s="259"/>
      <c r="L343" s="264"/>
      <c r="M343" s="265"/>
      <c r="N343" s="266"/>
      <c r="O343" s="266"/>
      <c r="P343" s="266"/>
      <c r="Q343" s="266"/>
      <c r="R343" s="266"/>
      <c r="S343" s="266"/>
      <c r="T343" s="267"/>
      <c r="U343" s="14"/>
      <c r="V343" s="14"/>
      <c r="W343" s="14"/>
      <c r="X343" s="14"/>
      <c r="Y343" s="14"/>
      <c r="Z343" s="14"/>
      <c r="AA343" s="14"/>
      <c r="AB343" s="14"/>
      <c r="AC343" s="14"/>
      <c r="AD343" s="14"/>
      <c r="AE343" s="14"/>
      <c r="AT343" s="268" t="s">
        <v>216</v>
      </c>
      <c r="AU343" s="268" t="s">
        <v>81</v>
      </c>
      <c r="AV343" s="14" t="s">
        <v>81</v>
      </c>
      <c r="AW343" s="14" t="s">
        <v>30</v>
      </c>
      <c r="AX343" s="14" t="s">
        <v>73</v>
      </c>
      <c r="AY343" s="268" t="s">
        <v>205</v>
      </c>
    </row>
    <row r="344" s="14" customFormat="1">
      <c r="A344" s="14"/>
      <c r="B344" s="258"/>
      <c r="C344" s="259"/>
      <c r="D344" s="243" t="s">
        <v>216</v>
      </c>
      <c r="E344" s="260" t="s">
        <v>1</v>
      </c>
      <c r="F344" s="261" t="s">
        <v>460</v>
      </c>
      <c r="G344" s="259"/>
      <c r="H344" s="262">
        <v>5.4000000000000004</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216</v>
      </c>
      <c r="AU344" s="268" t="s">
        <v>81</v>
      </c>
      <c r="AV344" s="14" t="s">
        <v>81</v>
      </c>
      <c r="AW344" s="14" t="s">
        <v>30</v>
      </c>
      <c r="AX344" s="14" t="s">
        <v>73</v>
      </c>
      <c r="AY344" s="268" t="s">
        <v>205</v>
      </c>
    </row>
    <row r="345" s="14" customFormat="1">
      <c r="A345" s="14"/>
      <c r="B345" s="258"/>
      <c r="C345" s="259"/>
      <c r="D345" s="243" t="s">
        <v>216</v>
      </c>
      <c r="E345" s="260" t="s">
        <v>1</v>
      </c>
      <c r="F345" s="261" t="s">
        <v>457</v>
      </c>
      <c r="G345" s="259"/>
      <c r="H345" s="262">
        <v>6.4000000000000004</v>
      </c>
      <c r="I345" s="263"/>
      <c r="J345" s="259"/>
      <c r="K345" s="259"/>
      <c r="L345" s="264"/>
      <c r="M345" s="265"/>
      <c r="N345" s="266"/>
      <c r="O345" s="266"/>
      <c r="P345" s="266"/>
      <c r="Q345" s="266"/>
      <c r="R345" s="266"/>
      <c r="S345" s="266"/>
      <c r="T345" s="267"/>
      <c r="U345" s="14"/>
      <c r="V345" s="14"/>
      <c r="W345" s="14"/>
      <c r="X345" s="14"/>
      <c r="Y345" s="14"/>
      <c r="Z345" s="14"/>
      <c r="AA345" s="14"/>
      <c r="AB345" s="14"/>
      <c r="AC345" s="14"/>
      <c r="AD345" s="14"/>
      <c r="AE345" s="14"/>
      <c r="AT345" s="268" t="s">
        <v>216</v>
      </c>
      <c r="AU345" s="268" t="s">
        <v>81</v>
      </c>
      <c r="AV345" s="14" t="s">
        <v>81</v>
      </c>
      <c r="AW345" s="14" t="s">
        <v>30</v>
      </c>
      <c r="AX345" s="14" t="s">
        <v>73</v>
      </c>
      <c r="AY345" s="268" t="s">
        <v>205</v>
      </c>
    </row>
    <row r="346" s="13" customFormat="1">
      <c r="A346" s="13"/>
      <c r="B346" s="248"/>
      <c r="C346" s="249"/>
      <c r="D346" s="243" t="s">
        <v>216</v>
      </c>
      <c r="E346" s="250" t="s">
        <v>1</v>
      </c>
      <c r="F346" s="251" t="s">
        <v>462</v>
      </c>
      <c r="G346" s="249"/>
      <c r="H346" s="250" t="s">
        <v>1</v>
      </c>
      <c r="I346" s="252"/>
      <c r="J346" s="249"/>
      <c r="K346" s="249"/>
      <c r="L346" s="253"/>
      <c r="M346" s="254"/>
      <c r="N346" s="255"/>
      <c r="O346" s="255"/>
      <c r="P346" s="255"/>
      <c r="Q346" s="255"/>
      <c r="R346" s="255"/>
      <c r="S346" s="255"/>
      <c r="T346" s="256"/>
      <c r="U346" s="13"/>
      <c r="V346" s="13"/>
      <c r="W346" s="13"/>
      <c r="X346" s="13"/>
      <c r="Y346" s="13"/>
      <c r="Z346" s="13"/>
      <c r="AA346" s="13"/>
      <c r="AB346" s="13"/>
      <c r="AC346" s="13"/>
      <c r="AD346" s="13"/>
      <c r="AE346" s="13"/>
      <c r="AT346" s="257" t="s">
        <v>216</v>
      </c>
      <c r="AU346" s="257" t="s">
        <v>81</v>
      </c>
      <c r="AV346" s="13" t="s">
        <v>79</v>
      </c>
      <c r="AW346" s="13" t="s">
        <v>30</v>
      </c>
      <c r="AX346" s="13" t="s">
        <v>73</v>
      </c>
      <c r="AY346" s="257" t="s">
        <v>205</v>
      </c>
    </row>
    <row r="347" s="14" customFormat="1">
      <c r="A347" s="14"/>
      <c r="B347" s="258"/>
      <c r="C347" s="259"/>
      <c r="D347" s="243" t="s">
        <v>216</v>
      </c>
      <c r="E347" s="260" t="s">
        <v>1</v>
      </c>
      <c r="F347" s="261" t="s">
        <v>463</v>
      </c>
      <c r="G347" s="259"/>
      <c r="H347" s="262">
        <v>34.5</v>
      </c>
      <c r="I347" s="263"/>
      <c r="J347" s="259"/>
      <c r="K347" s="259"/>
      <c r="L347" s="264"/>
      <c r="M347" s="265"/>
      <c r="N347" s="266"/>
      <c r="O347" s="266"/>
      <c r="P347" s="266"/>
      <c r="Q347" s="266"/>
      <c r="R347" s="266"/>
      <c r="S347" s="266"/>
      <c r="T347" s="267"/>
      <c r="U347" s="14"/>
      <c r="V347" s="14"/>
      <c r="W347" s="14"/>
      <c r="X347" s="14"/>
      <c r="Y347" s="14"/>
      <c r="Z347" s="14"/>
      <c r="AA347" s="14"/>
      <c r="AB347" s="14"/>
      <c r="AC347" s="14"/>
      <c r="AD347" s="14"/>
      <c r="AE347" s="14"/>
      <c r="AT347" s="268" t="s">
        <v>216</v>
      </c>
      <c r="AU347" s="268" t="s">
        <v>81</v>
      </c>
      <c r="AV347" s="14" t="s">
        <v>81</v>
      </c>
      <c r="AW347" s="14" t="s">
        <v>30</v>
      </c>
      <c r="AX347" s="14" t="s">
        <v>73</v>
      </c>
      <c r="AY347" s="268" t="s">
        <v>205</v>
      </c>
    </row>
    <row r="348" s="15" customFormat="1">
      <c r="A348" s="15"/>
      <c r="B348" s="269"/>
      <c r="C348" s="270"/>
      <c r="D348" s="243" t="s">
        <v>216</v>
      </c>
      <c r="E348" s="271" t="s">
        <v>1</v>
      </c>
      <c r="F348" s="272" t="s">
        <v>222</v>
      </c>
      <c r="G348" s="270"/>
      <c r="H348" s="273">
        <v>1428.9000000000001</v>
      </c>
      <c r="I348" s="274"/>
      <c r="J348" s="270"/>
      <c r="K348" s="270"/>
      <c r="L348" s="275"/>
      <c r="M348" s="276"/>
      <c r="N348" s="277"/>
      <c r="O348" s="277"/>
      <c r="P348" s="277"/>
      <c r="Q348" s="277"/>
      <c r="R348" s="277"/>
      <c r="S348" s="277"/>
      <c r="T348" s="278"/>
      <c r="U348" s="15"/>
      <c r="V348" s="15"/>
      <c r="W348" s="15"/>
      <c r="X348" s="15"/>
      <c r="Y348" s="15"/>
      <c r="Z348" s="15"/>
      <c r="AA348" s="15"/>
      <c r="AB348" s="15"/>
      <c r="AC348" s="15"/>
      <c r="AD348" s="15"/>
      <c r="AE348" s="15"/>
      <c r="AT348" s="279" t="s">
        <v>216</v>
      </c>
      <c r="AU348" s="279" t="s">
        <v>81</v>
      </c>
      <c r="AV348" s="15" t="s">
        <v>212</v>
      </c>
      <c r="AW348" s="15" t="s">
        <v>30</v>
      </c>
      <c r="AX348" s="15" t="s">
        <v>79</v>
      </c>
      <c r="AY348" s="279" t="s">
        <v>205</v>
      </c>
    </row>
    <row r="349" s="2" customFormat="1" ht="24.15" customHeight="1">
      <c r="A349" s="39"/>
      <c r="B349" s="40"/>
      <c r="C349" s="292" t="s">
        <v>464</v>
      </c>
      <c r="D349" s="292" t="s">
        <v>301</v>
      </c>
      <c r="E349" s="293" t="s">
        <v>465</v>
      </c>
      <c r="F349" s="294" t="s">
        <v>466</v>
      </c>
      <c r="G349" s="295" t="s">
        <v>379</v>
      </c>
      <c r="H349" s="296">
        <v>976.08000000000004</v>
      </c>
      <c r="I349" s="297"/>
      <c r="J349" s="298">
        <f>ROUND(I349*H349,2)</f>
        <v>0</v>
      </c>
      <c r="K349" s="294" t="s">
        <v>211</v>
      </c>
      <c r="L349" s="299"/>
      <c r="M349" s="300" t="s">
        <v>1</v>
      </c>
      <c r="N349" s="301" t="s">
        <v>38</v>
      </c>
      <c r="O349" s="92"/>
      <c r="P349" s="239">
        <f>O349*H349</f>
        <v>0</v>
      </c>
      <c r="Q349" s="239">
        <v>4.0000000000000003E-05</v>
      </c>
      <c r="R349" s="239">
        <f>Q349*H349</f>
        <v>0.039043200000000007</v>
      </c>
      <c r="S349" s="239">
        <v>0</v>
      </c>
      <c r="T349" s="240">
        <f>S349*H349</f>
        <v>0</v>
      </c>
      <c r="U349" s="39"/>
      <c r="V349" s="39"/>
      <c r="W349" s="39"/>
      <c r="X349" s="39"/>
      <c r="Y349" s="39"/>
      <c r="Z349" s="39"/>
      <c r="AA349" s="39"/>
      <c r="AB349" s="39"/>
      <c r="AC349" s="39"/>
      <c r="AD349" s="39"/>
      <c r="AE349" s="39"/>
      <c r="AR349" s="241" t="s">
        <v>268</v>
      </c>
      <c r="AT349" s="241" t="s">
        <v>301</v>
      </c>
      <c r="AU349" s="241" t="s">
        <v>81</v>
      </c>
      <c r="AY349" s="18" t="s">
        <v>205</v>
      </c>
      <c r="BE349" s="242">
        <f>IF(N349="základní",J349,0)</f>
        <v>0</v>
      </c>
      <c r="BF349" s="242">
        <f>IF(N349="snížená",J349,0)</f>
        <v>0</v>
      </c>
      <c r="BG349" s="242">
        <f>IF(N349="zákl. přenesená",J349,0)</f>
        <v>0</v>
      </c>
      <c r="BH349" s="242">
        <f>IF(N349="sníž. přenesená",J349,0)</f>
        <v>0</v>
      </c>
      <c r="BI349" s="242">
        <f>IF(N349="nulová",J349,0)</f>
        <v>0</v>
      </c>
      <c r="BJ349" s="18" t="s">
        <v>79</v>
      </c>
      <c r="BK349" s="242">
        <f>ROUND(I349*H349,2)</f>
        <v>0</v>
      </c>
      <c r="BL349" s="18" t="s">
        <v>212</v>
      </c>
      <c r="BM349" s="241" t="s">
        <v>467</v>
      </c>
    </row>
    <row r="350" s="2" customFormat="1">
      <c r="A350" s="39"/>
      <c r="B350" s="40"/>
      <c r="C350" s="41"/>
      <c r="D350" s="243" t="s">
        <v>214</v>
      </c>
      <c r="E350" s="41"/>
      <c r="F350" s="244" t="s">
        <v>466</v>
      </c>
      <c r="G350" s="41"/>
      <c r="H350" s="41"/>
      <c r="I350" s="245"/>
      <c r="J350" s="41"/>
      <c r="K350" s="41"/>
      <c r="L350" s="45"/>
      <c r="M350" s="246"/>
      <c r="N350" s="247"/>
      <c r="O350" s="92"/>
      <c r="P350" s="92"/>
      <c r="Q350" s="92"/>
      <c r="R350" s="92"/>
      <c r="S350" s="92"/>
      <c r="T350" s="93"/>
      <c r="U350" s="39"/>
      <c r="V350" s="39"/>
      <c r="W350" s="39"/>
      <c r="X350" s="39"/>
      <c r="Y350" s="39"/>
      <c r="Z350" s="39"/>
      <c r="AA350" s="39"/>
      <c r="AB350" s="39"/>
      <c r="AC350" s="39"/>
      <c r="AD350" s="39"/>
      <c r="AE350" s="39"/>
      <c r="AT350" s="18" t="s">
        <v>214</v>
      </c>
      <c r="AU350" s="18" t="s">
        <v>81</v>
      </c>
    </row>
    <row r="351" s="13" customFormat="1">
      <c r="A351" s="13"/>
      <c r="B351" s="248"/>
      <c r="C351" s="249"/>
      <c r="D351" s="243" t="s">
        <v>216</v>
      </c>
      <c r="E351" s="250" t="s">
        <v>1</v>
      </c>
      <c r="F351" s="251" t="s">
        <v>443</v>
      </c>
      <c r="G351" s="249"/>
      <c r="H351" s="250" t="s">
        <v>1</v>
      </c>
      <c r="I351" s="252"/>
      <c r="J351" s="249"/>
      <c r="K351" s="249"/>
      <c r="L351" s="253"/>
      <c r="M351" s="254"/>
      <c r="N351" s="255"/>
      <c r="O351" s="255"/>
      <c r="P351" s="255"/>
      <c r="Q351" s="255"/>
      <c r="R351" s="255"/>
      <c r="S351" s="255"/>
      <c r="T351" s="256"/>
      <c r="U351" s="13"/>
      <c r="V351" s="13"/>
      <c r="W351" s="13"/>
      <c r="X351" s="13"/>
      <c r="Y351" s="13"/>
      <c r="Z351" s="13"/>
      <c r="AA351" s="13"/>
      <c r="AB351" s="13"/>
      <c r="AC351" s="13"/>
      <c r="AD351" s="13"/>
      <c r="AE351" s="13"/>
      <c r="AT351" s="257" t="s">
        <v>216</v>
      </c>
      <c r="AU351" s="257" t="s">
        <v>81</v>
      </c>
      <c r="AV351" s="13" t="s">
        <v>79</v>
      </c>
      <c r="AW351" s="13" t="s">
        <v>30</v>
      </c>
      <c r="AX351" s="13" t="s">
        <v>73</v>
      </c>
      <c r="AY351" s="257" t="s">
        <v>205</v>
      </c>
    </row>
    <row r="352" s="14" customFormat="1">
      <c r="A352" s="14"/>
      <c r="B352" s="258"/>
      <c r="C352" s="259"/>
      <c r="D352" s="243" t="s">
        <v>216</v>
      </c>
      <c r="E352" s="260" t="s">
        <v>1</v>
      </c>
      <c r="F352" s="261" t="s">
        <v>444</v>
      </c>
      <c r="G352" s="259"/>
      <c r="H352" s="262">
        <v>16.199999999999999</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216</v>
      </c>
      <c r="AU352" s="268" t="s">
        <v>81</v>
      </c>
      <c r="AV352" s="14" t="s">
        <v>81</v>
      </c>
      <c r="AW352" s="14" t="s">
        <v>30</v>
      </c>
      <c r="AX352" s="14" t="s">
        <v>73</v>
      </c>
      <c r="AY352" s="268" t="s">
        <v>205</v>
      </c>
    </row>
    <row r="353" s="14" customFormat="1">
      <c r="A353" s="14"/>
      <c r="B353" s="258"/>
      <c r="C353" s="259"/>
      <c r="D353" s="243" t="s">
        <v>216</v>
      </c>
      <c r="E353" s="260" t="s">
        <v>1</v>
      </c>
      <c r="F353" s="261" t="s">
        <v>445</v>
      </c>
      <c r="G353" s="259"/>
      <c r="H353" s="262">
        <v>10</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216</v>
      </c>
      <c r="AU353" s="268" t="s">
        <v>81</v>
      </c>
      <c r="AV353" s="14" t="s">
        <v>81</v>
      </c>
      <c r="AW353" s="14" t="s">
        <v>30</v>
      </c>
      <c r="AX353" s="14" t="s">
        <v>73</v>
      </c>
      <c r="AY353" s="268" t="s">
        <v>205</v>
      </c>
    </row>
    <row r="354" s="14" customFormat="1">
      <c r="A354" s="14"/>
      <c r="B354" s="258"/>
      <c r="C354" s="259"/>
      <c r="D354" s="243" t="s">
        <v>216</v>
      </c>
      <c r="E354" s="260" t="s">
        <v>1</v>
      </c>
      <c r="F354" s="261" t="s">
        <v>446</v>
      </c>
      <c r="G354" s="259"/>
      <c r="H354" s="262">
        <v>7.4000000000000004</v>
      </c>
      <c r="I354" s="263"/>
      <c r="J354" s="259"/>
      <c r="K354" s="259"/>
      <c r="L354" s="264"/>
      <c r="M354" s="265"/>
      <c r="N354" s="266"/>
      <c r="O354" s="266"/>
      <c r="P354" s="266"/>
      <c r="Q354" s="266"/>
      <c r="R354" s="266"/>
      <c r="S354" s="266"/>
      <c r="T354" s="267"/>
      <c r="U354" s="14"/>
      <c r="V354" s="14"/>
      <c r="W354" s="14"/>
      <c r="X354" s="14"/>
      <c r="Y354" s="14"/>
      <c r="Z354" s="14"/>
      <c r="AA354" s="14"/>
      <c r="AB354" s="14"/>
      <c r="AC354" s="14"/>
      <c r="AD354" s="14"/>
      <c r="AE354" s="14"/>
      <c r="AT354" s="268" t="s">
        <v>216</v>
      </c>
      <c r="AU354" s="268" t="s">
        <v>81</v>
      </c>
      <c r="AV354" s="14" t="s">
        <v>81</v>
      </c>
      <c r="AW354" s="14" t="s">
        <v>30</v>
      </c>
      <c r="AX354" s="14" t="s">
        <v>73</v>
      </c>
      <c r="AY354" s="268" t="s">
        <v>205</v>
      </c>
    </row>
    <row r="355" s="14" customFormat="1">
      <c r="A355" s="14"/>
      <c r="B355" s="258"/>
      <c r="C355" s="259"/>
      <c r="D355" s="243" t="s">
        <v>216</v>
      </c>
      <c r="E355" s="260" t="s">
        <v>1</v>
      </c>
      <c r="F355" s="261" t="s">
        <v>447</v>
      </c>
      <c r="G355" s="259"/>
      <c r="H355" s="262">
        <v>27.300000000000001</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216</v>
      </c>
      <c r="AU355" s="268" t="s">
        <v>81</v>
      </c>
      <c r="AV355" s="14" t="s">
        <v>81</v>
      </c>
      <c r="AW355" s="14" t="s">
        <v>30</v>
      </c>
      <c r="AX355" s="14" t="s">
        <v>73</v>
      </c>
      <c r="AY355" s="268" t="s">
        <v>205</v>
      </c>
    </row>
    <row r="356" s="14" customFormat="1">
      <c r="A356" s="14"/>
      <c r="B356" s="258"/>
      <c r="C356" s="259"/>
      <c r="D356" s="243" t="s">
        <v>216</v>
      </c>
      <c r="E356" s="260" t="s">
        <v>1</v>
      </c>
      <c r="F356" s="261" t="s">
        <v>448</v>
      </c>
      <c r="G356" s="259"/>
      <c r="H356" s="262">
        <v>7.2999999999999998</v>
      </c>
      <c r="I356" s="263"/>
      <c r="J356" s="259"/>
      <c r="K356" s="259"/>
      <c r="L356" s="264"/>
      <c r="M356" s="265"/>
      <c r="N356" s="266"/>
      <c r="O356" s="266"/>
      <c r="P356" s="266"/>
      <c r="Q356" s="266"/>
      <c r="R356" s="266"/>
      <c r="S356" s="266"/>
      <c r="T356" s="267"/>
      <c r="U356" s="14"/>
      <c r="V356" s="14"/>
      <c r="W356" s="14"/>
      <c r="X356" s="14"/>
      <c r="Y356" s="14"/>
      <c r="Z356" s="14"/>
      <c r="AA356" s="14"/>
      <c r="AB356" s="14"/>
      <c r="AC356" s="14"/>
      <c r="AD356" s="14"/>
      <c r="AE356" s="14"/>
      <c r="AT356" s="268" t="s">
        <v>216</v>
      </c>
      <c r="AU356" s="268" t="s">
        <v>81</v>
      </c>
      <c r="AV356" s="14" t="s">
        <v>81</v>
      </c>
      <c r="AW356" s="14" t="s">
        <v>30</v>
      </c>
      <c r="AX356" s="14" t="s">
        <v>73</v>
      </c>
      <c r="AY356" s="268" t="s">
        <v>205</v>
      </c>
    </row>
    <row r="357" s="14" customFormat="1">
      <c r="A357" s="14"/>
      <c r="B357" s="258"/>
      <c r="C357" s="259"/>
      <c r="D357" s="243" t="s">
        <v>216</v>
      </c>
      <c r="E357" s="260" t="s">
        <v>1</v>
      </c>
      <c r="F357" s="261" t="s">
        <v>449</v>
      </c>
      <c r="G357" s="259"/>
      <c r="H357" s="262">
        <v>30.600000000000001</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216</v>
      </c>
      <c r="AU357" s="268" t="s">
        <v>81</v>
      </c>
      <c r="AV357" s="14" t="s">
        <v>81</v>
      </c>
      <c r="AW357" s="14" t="s">
        <v>30</v>
      </c>
      <c r="AX357" s="14" t="s">
        <v>73</v>
      </c>
      <c r="AY357" s="268" t="s">
        <v>205</v>
      </c>
    </row>
    <row r="358" s="14" customFormat="1">
      <c r="A358" s="14"/>
      <c r="B358" s="258"/>
      <c r="C358" s="259"/>
      <c r="D358" s="243" t="s">
        <v>216</v>
      </c>
      <c r="E358" s="260" t="s">
        <v>1</v>
      </c>
      <c r="F358" s="261" t="s">
        <v>450</v>
      </c>
      <c r="G358" s="259"/>
      <c r="H358" s="262">
        <v>32.399999999999999</v>
      </c>
      <c r="I358" s="263"/>
      <c r="J358" s="259"/>
      <c r="K358" s="259"/>
      <c r="L358" s="264"/>
      <c r="M358" s="265"/>
      <c r="N358" s="266"/>
      <c r="O358" s="266"/>
      <c r="P358" s="266"/>
      <c r="Q358" s="266"/>
      <c r="R358" s="266"/>
      <c r="S358" s="266"/>
      <c r="T358" s="267"/>
      <c r="U358" s="14"/>
      <c r="V358" s="14"/>
      <c r="W358" s="14"/>
      <c r="X358" s="14"/>
      <c r="Y358" s="14"/>
      <c r="Z358" s="14"/>
      <c r="AA358" s="14"/>
      <c r="AB358" s="14"/>
      <c r="AC358" s="14"/>
      <c r="AD358" s="14"/>
      <c r="AE358" s="14"/>
      <c r="AT358" s="268" t="s">
        <v>216</v>
      </c>
      <c r="AU358" s="268" t="s">
        <v>81</v>
      </c>
      <c r="AV358" s="14" t="s">
        <v>81</v>
      </c>
      <c r="AW358" s="14" t="s">
        <v>30</v>
      </c>
      <c r="AX358" s="14" t="s">
        <v>73</v>
      </c>
      <c r="AY358" s="268" t="s">
        <v>205</v>
      </c>
    </row>
    <row r="359" s="14" customFormat="1">
      <c r="A359" s="14"/>
      <c r="B359" s="258"/>
      <c r="C359" s="259"/>
      <c r="D359" s="243" t="s">
        <v>216</v>
      </c>
      <c r="E359" s="260" t="s">
        <v>1</v>
      </c>
      <c r="F359" s="261" t="s">
        <v>451</v>
      </c>
      <c r="G359" s="259"/>
      <c r="H359" s="262">
        <v>83.200000000000003</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216</v>
      </c>
      <c r="AU359" s="268" t="s">
        <v>81</v>
      </c>
      <c r="AV359" s="14" t="s">
        <v>81</v>
      </c>
      <c r="AW359" s="14" t="s">
        <v>30</v>
      </c>
      <c r="AX359" s="14" t="s">
        <v>73</v>
      </c>
      <c r="AY359" s="268" t="s">
        <v>205</v>
      </c>
    </row>
    <row r="360" s="13" customFormat="1">
      <c r="A360" s="13"/>
      <c r="B360" s="248"/>
      <c r="C360" s="249"/>
      <c r="D360" s="243" t="s">
        <v>216</v>
      </c>
      <c r="E360" s="250" t="s">
        <v>1</v>
      </c>
      <c r="F360" s="251" t="s">
        <v>395</v>
      </c>
      <c r="G360" s="249"/>
      <c r="H360" s="250" t="s">
        <v>1</v>
      </c>
      <c r="I360" s="252"/>
      <c r="J360" s="249"/>
      <c r="K360" s="249"/>
      <c r="L360" s="253"/>
      <c r="M360" s="254"/>
      <c r="N360" s="255"/>
      <c r="O360" s="255"/>
      <c r="P360" s="255"/>
      <c r="Q360" s="255"/>
      <c r="R360" s="255"/>
      <c r="S360" s="255"/>
      <c r="T360" s="256"/>
      <c r="U360" s="13"/>
      <c r="V360" s="13"/>
      <c r="W360" s="13"/>
      <c r="X360" s="13"/>
      <c r="Y360" s="13"/>
      <c r="Z360" s="13"/>
      <c r="AA360" s="13"/>
      <c r="AB360" s="13"/>
      <c r="AC360" s="13"/>
      <c r="AD360" s="13"/>
      <c r="AE360" s="13"/>
      <c r="AT360" s="257" t="s">
        <v>216</v>
      </c>
      <c r="AU360" s="257" t="s">
        <v>81</v>
      </c>
      <c r="AV360" s="13" t="s">
        <v>79</v>
      </c>
      <c r="AW360" s="13" t="s">
        <v>30</v>
      </c>
      <c r="AX360" s="13" t="s">
        <v>73</v>
      </c>
      <c r="AY360" s="257" t="s">
        <v>205</v>
      </c>
    </row>
    <row r="361" s="14" customFormat="1">
      <c r="A361" s="14"/>
      <c r="B361" s="258"/>
      <c r="C361" s="259"/>
      <c r="D361" s="243" t="s">
        <v>216</v>
      </c>
      <c r="E361" s="260" t="s">
        <v>1</v>
      </c>
      <c r="F361" s="261" t="s">
        <v>452</v>
      </c>
      <c r="G361" s="259"/>
      <c r="H361" s="262">
        <v>76.799999999999997</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216</v>
      </c>
      <c r="AU361" s="268" t="s">
        <v>81</v>
      </c>
      <c r="AV361" s="14" t="s">
        <v>81</v>
      </c>
      <c r="AW361" s="14" t="s">
        <v>30</v>
      </c>
      <c r="AX361" s="14" t="s">
        <v>73</v>
      </c>
      <c r="AY361" s="268" t="s">
        <v>205</v>
      </c>
    </row>
    <row r="362" s="14" customFormat="1">
      <c r="A362" s="14"/>
      <c r="B362" s="258"/>
      <c r="C362" s="259"/>
      <c r="D362" s="243" t="s">
        <v>216</v>
      </c>
      <c r="E362" s="260" t="s">
        <v>1</v>
      </c>
      <c r="F362" s="261" t="s">
        <v>453</v>
      </c>
      <c r="G362" s="259"/>
      <c r="H362" s="262">
        <v>52.799999999999997</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216</v>
      </c>
      <c r="AU362" s="268" t="s">
        <v>81</v>
      </c>
      <c r="AV362" s="14" t="s">
        <v>81</v>
      </c>
      <c r="AW362" s="14" t="s">
        <v>30</v>
      </c>
      <c r="AX362" s="14" t="s">
        <v>73</v>
      </c>
      <c r="AY362" s="268" t="s">
        <v>205</v>
      </c>
    </row>
    <row r="363" s="14" customFormat="1">
      <c r="A363" s="14"/>
      <c r="B363" s="258"/>
      <c r="C363" s="259"/>
      <c r="D363" s="243" t="s">
        <v>216</v>
      </c>
      <c r="E363" s="260" t="s">
        <v>1</v>
      </c>
      <c r="F363" s="261" t="s">
        <v>454</v>
      </c>
      <c r="G363" s="259"/>
      <c r="H363" s="262">
        <v>21.600000000000001</v>
      </c>
      <c r="I363" s="263"/>
      <c r="J363" s="259"/>
      <c r="K363" s="259"/>
      <c r="L363" s="264"/>
      <c r="M363" s="265"/>
      <c r="N363" s="266"/>
      <c r="O363" s="266"/>
      <c r="P363" s="266"/>
      <c r="Q363" s="266"/>
      <c r="R363" s="266"/>
      <c r="S363" s="266"/>
      <c r="T363" s="267"/>
      <c r="U363" s="14"/>
      <c r="V363" s="14"/>
      <c r="W363" s="14"/>
      <c r="X363" s="14"/>
      <c r="Y363" s="14"/>
      <c r="Z363" s="14"/>
      <c r="AA363" s="14"/>
      <c r="AB363" s="14"/>
      <c r="AC363" s="14"/>
      <c r="AD363" s="14"/>
      <c r="AE363" s="14"/>
      <c r="AT363" s="268" t="s">
        <v>216</v>
      </c>
      <c r="AU363" s="268" t="s">
        <v>81</v>
      </c>
      <c r="AV363" s="14" t="s">
        <v>81</v>
      </c>
      <c r="AW363" s="14" t="s">
        <v>30</v>
      </c>
      <c r="AX363" s="14" t="s">
        <v>73</v>
      </c>
      <c r="AY363" s="268" t="s">
        <v>205</v>
      </c>
    </row>
    <row r="364" s="14" customFormat="1">
      <c r="A364" s="14"/>
      <c r="B364" s="258"/>
      <c r="C364" s="259"/>
      <c r="D364" s="243" t="s">
        <v>216</v>
      </c>
      <c r="E364" s="260" t="s">
        <v>1</v>
      </c>
      <c r="F364" s="261" t="s">
        <v>455</v>
      </c>
      <c r="G364" s="259"/>
      <c r="H364" s="262">
        <v>62.399999999999999</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216</v>
      </c>
      <c r="AU364" s="268" t="s">
        <v>81</v>
      </c>
      <c r="AV364" s="14" t="s">
        <v>81</v>
      </c>
      <c r="AW364" s="14" t="s">
        <v>30</v>
      </c>
      <c r="AX364" s="14" t="s">
        <v>73</v>
      </c>
      <c r="AY364" s="268" t="s">
        <v>205</v>
      </c>
    </row>
    <row r="365" s="13" customFormat="1">
      <c r="A365" s="13"/>
      <c r="B365" s="248"/>
      <c r="C365" s="249"/>
      <c r="D365" s="243" t="s">
        <v>216</v>
      </c>
      <c r="E365" s="250" t="s">
        <v>1</v>
      </c>
      <c r="F365" s="251" t="s">
        <v>397</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216</v>
      </c>
      <c r="AU365" s="257" t="s">
        <v>81</v>
      </c>
      <c r="AV365" s="13" t="s">
        <v>79</v>
      </c>
      <c r="AW365" s="13" t="s">
        <v>30</v>
      </c>
      <c r="AX365" s="13" t="s">
        <v>73</v>
      </c>
      <c r="AY365" s="257" t="s">
        <v>205</v>
      </c>
    </row>
    <row r="366" s="14" customFormat="1">
      <c r="A366" s="14"/>
      <c r="B366" s="258"/>
      <c r="C366" s="259"/>
      <c r="D366" s="243" t="s">
        <v>216</v>
      </c>
      <c r="E366" s="260" t="s">
        <v>1</v>
      </c>
      <c r="F366" s="261" t="s">
        <v>456</v>
      </c>
      <c r="G366" s="259"/>
      <c r="H366" s="262">
        <v>6</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216</v>
      </c>
      <c r="AU366" s="268" t="s">
        <v>81</v>
      </c>
      <c r="AV366" s="14" t="s">
        <v>81</v>
      </c>
      <c r="AW366" s="14" t="s">
        <v>30</v>
      </c>
      <c r="AX366" s="14" t="s">
        <v>73</v>
      </c>
      <c r="AY366" s="268" t="s">
        <v>205</v>
      </c>
    </row>
    <row r="367" s="14" customFormat="1">
      <c r="A367" s="14"/>
      <c r="B367" s="258"/>
      <c r="C367" s="259"/>
      <c r="D367" s="243" t="s">
        <v>216</v>
      </c>
      <c r="E367" s="260" t="s">
        <v>1</v>
      </c>
      <c r="F367" s="261" t="s">
        <v>457</v>
      </c>
      <c r="G367" s="259"/>
      <c r="H367" s="262">
        <v>6.4000000000000004</v>
      </c>
      <c r="I367" s="263"/>
      <c r="J367" s="259"/>
      <c r="K367" s="259"/>
      <c r="L367" s="264"/>
      <c r="M367" s="265"/>
      <c r="N367" s="266"/>
      <c r="O367" s="266"/>
      <c r="P367" s="266"/>
      <c r="Q367" s="266"/>
      <c r="R367" s="266"/>
      <c r="S367" s="266"/>
      <c r="T367" s="267"/>
      <c r="U367" s="14"/>
      <c r="V367" s="14"/>
      <c r="W367" s="14"/>
      <c r="X367" s="14"/>
      <c r="Y367" s="14"/>
      <c r="Z367" s="14"/>
      <c r="AA367" s="14"/>
      <c r="AB367" s="14"/>
      <c r="AC367" s="14"/>
      <c r="AD367" s="14"/>
      <c r="AE367" s="14"/>
      <c r="AT367" s="268" t="s">
        <v>216</v>
      </c>
      <c r="AU367" s="268" t="s">
        <v>81</v>
      </c>
      <c r="AV367" s="14" t="s">
        <v>81</v>
      </c>
      <c r="AW367" s="14" t="s">
        <v>30</v>
      </c>
      <c r="AX367" s="14" t="s">
        <v>73</v>
      </c>
      <c r="AY367" s="268" t="s">
        <v>205</v>
      </c>
    </row>
    <row r="368" s="13" customFormat="1">
      <c r="A368" s="13"/>
      <c r="B368" s="248"/>
      <c r="C368" s="249"/>
      <c r="D368" s="243" t="s">
        <v>216</v>
      </c>
      <c r="E368" s="250" t="s">
        <v>1</v>
      </c>
      <c r="F368" s="251" t="s">
        <v>399</v>
      </c>
      <c r="G368" s="249"/>
      <c r="H368" s="250" t="s">
        <v>1</v>
      </c>
      <c r="I368" s="252"/>
      <c r="J368" s="249"/>
      <c r="K368" s="249"/>
      <c r="L368" s="253"/>
      <c r="M368" s="254"/>
      <c r="N368" s="255"/>
      <c r="O368" s="255"/>
      <c r="P368" s="255"/>
      <c r="Q368" s="255"/>
      <c r="R368" s="255"/>
      <c r="S368" s="255"/>
      <c r="T368" s="256"/>
      <c r="U368" s="13"/>
      <c r="V368" s="13"/>
      <c r="W368" s="13"/>
      <c r="X368" s="13"/>
      <c r="Y368" s="13"/>
      <c r="Z368" s="13"/>
      <c r="AA368" s="13"/>
      <c r="AB368" s="13"/>
      <c r="AC368" s="13"/>
      <c r="AD368" s="13"/>
      <c r="AE368" s="13"/>
      <c r="AT368" s="257" t="s">
        <v>216</v>
      </c>
      <c r="AU368" s="257" t="s">
        <v>81</v>
      </c>
      <c r="AV368" s="13" t="s">
        <v>79</v>
      </c>
      <c r="AW368" s="13" t="s">
        <v>30</v>
      </c>
      <c r="AX368" s="13" t="s">
        <v>73</v>
      </c>
      <c r="AY368" s="257" t="s">
        <v>205</v>
      </c>
    </row>
    <row r="369" s="14" customFormat="1">
      <c r="A369" s="14"/>
      <c r="B369" s="258"/>
      <c r="C369" s="259"/>
      <c r="D369" s="243" t="s">
        <v>216</v>
      </c>
      <c r="E369" s="260" t="s">
        <v>1</v>
      </c>
      <c r="F369" s="261" t="s">
        <v>458</v>
      </c>
      <c r="G369" s="259"/>
      <c r="H369" s="262">
        <v>7.7999999999999998</v>
      </c>
      <c r="I369" s="263"/>
      <c r="J369" s="259"/>
      <c r="K369" s="259"/>
      <c r="L369" s="264"/>
      <c r="M369" s="265"/>
      <c r="N369" s="266"/>
      <c r="O369" s="266"/>
      <c r="P369" s="266"/>
      <c r="Q369" s="266"/>
      <c r="R369" s="266"/>
      <c r="S369" s="266"/>
      <c r="T369" s="267"/>
      <c r="U369" s="14"/>
      <c r="V369" s="14"/>
      <c r="W369" s="14"/>
      <c r="X369" s="14"/>
      <c r="Y369" s="14"/>
      <c r="Z369" s="14"/>
      <c r="AA369" s="14"/>
      <c r="AB369" s="14"/>
      <c r="AC369" s="14"/>
      <c r="AD369" s="14"/>
      <c r="AE369" s="14"/>
      <c r="AT369" s="268" t="s">
        <v>216</v>
      </c>
      <c r="AU369" s="268" t="s">
        <v>81</v>
      </c>
      <c r="AV369" s="14" t="s">
        <v>81</v>
      </c>
      <c r="AW369" s="14" t="s">
        <v>30</v>
      </c>
      <c r="AX369" s="14" t="s">
        <v>73</v>
      </c>
      <c r="AY369" s="268" t="s">
        <v>205</v>
      </c>
    </row>
    <row r="370" s="14" customFormat="1">
      <c r="A370" s="14"/>
      <c r="B370" s="258"/>
      <c r="C370" s="259"/>
      <c r="D370" s="243" t="s">
        <v>216</v>
      </c>
      <c r="E370" s="260" t="s">
        <v>1</v>
      </c>
      <c r="F370" s="261" t="s">
        <v>459</v>
      </c>
      <c r="G370" s="259"/>
      <c r="H370" s="262">
        <v>4.7999999999999998</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216</v>
      </c>
      <c r="AU370" s="268" t="s">
        <v>81</v>
      </c>
      <c r="AV370" s="14" t="s">
        <v>81</v>
      </c>
      <c r="AW370" s="14" t="s">
        <v>30</v>
      </c>
      <c r="AX370" s="14" t="s">
        <v>73</v>
      </c>
      <c r="AY370" s="268" t="s">
        <v>205</v>
      </c>
    </row>
    <row r="371" s="14" customFormat="1">
      <c r="A371" s="14"/>
      <c r="B371" s="258"/>
      <c r="C371" s="259"/>
      <c r="D371" s="243" t="s">
        <v>216</v>
      </c>
      <c r="E371" s="260" t="s">
        <v>1</v>
      </c>
      <c r="F371" s="261" t="s">
        <v>460</v>
      </c>
      <c r="G371" s="259"/>
      <c r="H371" s="262">
        <v>5.4000000000000004</v>
      </c>
      <c r="I371" s="263"/>
      <c r="J371" s="259"/>
      <c r="K371" s="259"/>
      <c r="L371" s="264"/>
      <c r="M371" s="265"/>
      <c r="N371" s="266"/>
      <c r="O371" s="266"/>
      <c r="P371" s="266"/>
      <c r="Q371" s="266"/>
      <c r="R371" s="266"/>
      <c r="S371" s="266"/>
      <c r="T371" s="267"/>
      <c r="U371" s="14"/>
      <c r="V371" s="14"/>
      <c r="W371" s="14"/>
      <c r="X371" s="14"/>
      <c r="Y371" s="14"/>
      <c r="Z371" s="14"/>
      <c r="AA371" s="14"/>
      <c r="AB371" s="14"/>
      <c r="AC371" s="14"/>
      <c r="AD371" s="14"/>
      <c r="AE371" s="14"/>
      <c r="AT371" s="268" t="s">
        <v>216</v>
      </c>
      <c r="AU371" s="268" t="s">
        <v>81</v>
      </c>
      <c r="AV371" s="14" t="s">
        <v>81</v>
      </c>
      <c r="AW371" s="14" t="s">
        <v>30</v>
      </c>
      <c r="AX371" s="14" t="s">
        <v>73</v>
      </c>
      <c r="AY371" s="268" t="s">
        <v>205</v>
      </c>
    </row>
    <row r="372" s="14" customFormat="1">
      <c r="A372" s="14"/>
      <c r="B372" s="258"/>
      <c r="C372" s="259"/>
      <c r="D372" s="243" t="s">
        <v>216</v>
      </c>
      <c r="E372" s="260" t="s">
        <v>1</v>
      </c>
      <c r="F372" s="261" t="s">
        <v>457</v>
      </c>
      <c r="G372" s="259"/>
      <c r="H372" s="262">
        <v>6.4000000000000004</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216</v>
      </c>
      <c r="AU372" s="268" t="s">
        <v>81</v>
      </c>
      <c r="AV372" s="14" t="s">
        <v>81</v>
      </c>
      <c r="AW372" s="14" t="s">
        <v>30</v>
      </c>
      <c r="AX372" s="14" t="s">
        <v>73</v>
      </c>
      <c r="AY372" s="268" t="s">
        <v>205</v>
      </c>
    </row>
    <row r="373" s="16" customFormat="1">
      <c r="A373" s="16"/>
      <c r="B373" s="281"/>
      <c r="C373" s="282"/>
      <c r="D373" s="243" t="s">
        <v>216</v>
      </c>
      <c r="E373" s="283" t="s">
        <v>1</v>
      </c>
      <c r="F373" s="284" t="s">
        <v>258</v>
      </c>
      <c r="G373" s="282"/>
      <c r="H373" s="285">
        <v>464.80000000000001</v>
      </c>
      <c r="I373" s="286"/>
      <c r="J373" s="282"/>
      <c r="K373" s="282"/>
      <c r="L373" s="287"/>
      <c r="M373" s="288"/>
      <c r="N373" s="289"/>
      <c r="O373" s="289"/>
      <c r="P373" s="289"/>
      <c r="Q373" s="289"/>
      <c r="R373" s="289"/>
      <c r="S373" s="289"/>
      <c r="T373" s="290"/>
      <c r="U373" s="16"/>
      <c r="V373" s="16"/>
      <c r="W373" s="16"/>
      <c r="X373" s="16"/>
      <c r="Y373" s="16"/>
      <c r="Z373" s="16"/>
      <c r="AA373" s="16"/>
      <c r="AB373" s="16"/>
      <c r="AC373" s="16"/>
      <c r="AD373" s="16"/>
      <c r="AE373" s="16"/>
      <c r="AT373" s="291" t="s">
        <v>216</v>
      </c>
      <c r="AU373" s="291" t="s">
        <v>81</v>
      </c>
      <c r="AV373" s="16" t="s">
        <v>88</v>
      </c>
      <c r="AW373" s="16" t="s">
        <v>30</v>
      </c>
      <c r="AX373" s="16" t="s">
        <v>73</v>
      </c>
      <c r="AY373" s="291" t="s">
        <v>205</v>
      </c>
    </row>
    <row r="374" s="14" customFormat="1">
      <c r="A374" s="14"/>
      <c r="B374" s="258"/>
      <c r="C374" s="259"/>
      <c r="D374" s="243" t="s">
        <v>216</v>
      </c>
      <c r="E374" s="260" t="s">
        <v>1</v>
      </c>
      <c r="F374" s="261" t="s">
        <v>421</v>
      </c>
      <c r="G374" s="259"/>
      <c r="H374" s="262">
        <v>464.80000000000001</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216</v>
      </c>
      <c r="AU374" s="268" t="s">
        <v>81</v>
      </c>
      <c r="AV374" s="14" t="s">
        <v>81</v>
      </c>
      <c r="AW374" s="14" t="s">
        <v>30</v>
      </c>
      <c r="AX374" s="14" t="s">
        <v>73</v>
      </c>
      <c r="AY374" s="268" t="s">
        <v>205</v>
      </c>
    </row>
    <row r="375" s="15" customFormat="1">
      <c r="A375" s="15"/>
      <c r="B375" s="269"/>
      <c r="C375" s="270"/>
      <c r="D375" s="243" t="s">
        <v>216</v>
      </c>
      <c r="E375" s="271" t="s">
        <v>1</v>
      </c>
      <c r="F375" s="272" t="s">
        <v>222</v>
      </c>
      <c r="G375" s="270"/>
      <c r="H375" s="273">
        <v>929.60000000000002</v>
      </c>
      <c r="I375" s="274"/>
      <c r="J375" s="270"/>
      <c r="K375" s="270"/>
      <c r="L375" s="275"/>
      <c r="M375" s="276"/>
      <c r="N375" s="277"/>
      <c r="O375" s="277"/>
      <c r="P375" s="277"/>
      <c r="Q375" s="277"/>
      <c r="R375" s="277"/>
      <c r="S375" s="277"/>
      <c r="T375" s="278"/>
      <c r="U375" s="15"/>
      <c r="V375" s="15"/>
      <c r="W375" s="15"/>
      <c r="X375" s="15"/>
      <c r="Y375" s="15"/>
      <c r="Z375" s="15"/>
      <c r="AA375" s="15"/>
      <c r="AB375" s="15"/>
      <c r="AC375" s="15"/>
      <c r="AD375" s="15"/>
      <c r="AE375" s="15"/>
      <c r="AT375" s="279" t="s">
        <v>216</v>
      </c>
      <c r="AU375" s="279" t="s">
        <v>81</v>
      </c>
      <c r="AV375" s="15" t="s">
        <v>212</v>
      </c>
      <c r="AW375" s="15" t="s">
        <v>30</v>
      </c>
      <c r="AX375" s="15" t="s">
        <v>79</v>
      </c>
      <c r="AY375" s="279" t="s">
        <v>205</v>
      </c>
    </row>
    <row r="376" s="14" customFormat="1">
      <c r="A376" s="14"/>
      <c r="B376" s="258"/>
      <c r="C376" s="259"/>
      <c r="D376" s="243" t="s">
        <v>216</v>
      </c>
      <c r="E376" s="259"/>
      <c r="F376" s="261" t="s">
        <v>468</v>
      </c>
      <c r="G376" s="259"/>
      <c r="H376" s="262">
        <v>976.08000000000004</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216</v>
      </c>
      <c r="AU376" s="268" t="s">
        <v>81</v>
      </c>
      <c r="AV376" s="14" t="s">
        <v>81</v>
      </c>
      <c r="AW376" s="14" t="s">
        <v>4</v>
      </c>
      <c r="AX376" s="14" t="s">
        <v>79</v>
      </c>
      <c r="AY376" s="268" t="s">
        <v>205</v>
      </c>
    </row>
    <row r="377" s="2" customFormat="1" ht="24.15" customHeight="1">
      <c r="A377" s="39"/>
      <c r="B377" s="40"/>
      <c r="C377" s="292" t="s">
        <v>469</v>
      </c>
      <c r="D377" s="292" t="s">
        <v>301</v>
      </c>
      <c r="E377" s="293" t="s">
        <v>470</v>
      </c>
      <c r="F377" s="294" t="s">
        <v>471</v>
      </c>
      <c r="G377" s="295" t="s">
        <v>379</v>
      </c>
      <c r="H377" s="296">
        <v>357.42000000000002</v>
      </c>
      <c r="I377" s="297"/>
      <c r="J377" s="298">
        <f>ROUND(I377*H377,2)</f>
        <v>0</v>
      </c>
      <c r="K377" s="294" t="s">
        <v>211</v>
      </c>
      <c r="L377" s="299"/>
      <c r="M377" s="300" t="s">
        <v>1</v>
      </c>
      <c r="N377" s="301" t="s">
        <v>38</v>
      </c>
      <c r="O377" s="92"/>
      <c r="P377" s="239">
        <f>O377*H377</f>
        <v>0</v>
      </c>
      <c r="Q377" s="239">
        <v>3.0000000000000001E-05</v>
      </c>
      <c r="R377" s="239">
        <f>Q377*H377</f>
        <v>0.010722600000000001</v>
      </c>
      <c r="S377" s="239">
        <v>0</v>
      </c>
      <c r="T377" s="240">
        <f>S377*H377</f>
        <v>0</v>
      </c>
      <c r="U377" s="39"/>
      <c r="V377" s="39"/>
      <c r="W377" s="39"/>
      <c r="X377" s="39"/>
      <c r="Y377" s="39"/>
      <c r="Z377" s="39"/>
      <c r="AA377" s="39"/>
      <c r="AB377" s="39"/>
      <c r="AC377" s="39"/>
      <c r="AD377" s="39"/>
      <c r="AE377" s="39"/>
      <c r="AR377" s="241" t="s">
        <v>268</v>
      </c>
      <c r="AT377" s="241" t="s">
        <v>301</v>
      </c>
      <c r="AU377" s="241" t="s">
        <v>81</v>
      </c>
      <c r="AY377" s="18" t="s">
        <v>205</v>
      </c>
      <c r="BE377" s="242">
        <f>IF(N377="základní",J377,0)</f>
        <v>0</v>
      </c>
      <c r="BF377" s="242">
        <f>IF(N377="snížená",J377,0)</f>
        <v>0</v>
      </c>
      <c r="BG377" s="242">
        <f>IF(N377="zákl. přenesená",J377,0)</f>
        <v>0</v>
      </c>
      <c r="BH377" s="242">
        <f>IF(N377="sníž. přenesená",J377,0)</f>
        <v>0</v>
      </c>
      <c r="BI377" s="242">
        <f>IF(N377="nulová",J377,0)</f>
        <v>0</v>
      </c>
      <c r="BJ377" s="18" t="s">
        <v>79</v>
      </c>
      <c r="BK377" s="242">
        <f>ROUND(I377*H377,2)</f>
        <v>0</v>
      </c>
      <c r="BL377" s="18" t="s">
        <v>212</v>
      </c>
      <c r="BM377" s="241" t="s">
        <v>472</v>
      </c>
    </row>
    <row r="378" s="2" customFormat="1">
      <c r="A378" s="39"/>
      <c r="B378" s="40"/>
      <c r="C378" s="41"/>
      <c r="D378" s="243" t="s">
        <v>214</v>
      </c>
      <c r="E378" s="41"/>
      <c r="F378" s="244" t="s">
        <v>471</v>
      </c>
      <c r="G378" s="41"/>
      <c r="H378" s="41"/>
      <c r="I378" s="245"/>
      <c r="J378" s="41"/>
      <c r="K378" s="41"/>
      <c r="L378" s="45"/>
      <c r="M378" s="246"/>
      <c r="N378" s="247"/>
      <c r="O378" s="92"/>
      <c r="P378" s="92"/>
      <c r="Q378" s="92"/>
      <c r="R378" s="92"/>
      <c r="S378" s="92"/>
      <c r="T378" s="93"/>
      <c r="U378" s="39"/>
      <c r="V378" s="39"/>
      <c r="W378" s="39"/>
      <c r="X378" s="39"/>
      <c r="Y378" s="39"/>
      <c r="Z378" s="39"/>
      <c r="AA378" s="39"/>
      <c r="AB378" s="39"/>
      <c r="AC378" s="39"/>
      <c r="AD378" s="39"/>
      <c r="AE378" s="39"/>
      <c r="AT378" s="18" t="s">
        <v>214</v>
      </c>
      <c r="AU378" s="18" t="s">
        <v>81</v>
      </c>
    </row>
    <row r="379" s="13" customFormat="1">
      <c r="A379" s="13"/>
      <c r="B379" s="248"/>
      <c r="C379" s="249"/>
      <c r="D379" s="243" t="s">
        <v>216</v>
      </c>
      <c r="E379" s="250" t="s">
        <v>1</v>
      </c>
      <c r="F379" s="251" t="s">
        <v>461</v>
      </c>
      <c r="G379" s="249"/>
      <c r="H379" s="250" t="s">
        <v>1</v>
      </c>
      <c r="I379" s="252"/>
      <c r="J379" s="249"/>
      <c r="K379" s="249"/>
      <c r="L379" s="253"/>
      <c r="M379" s="254"/>
      <c r="N379" s="255"/>
      <c r="O379" s="255"/>
      <c r="P379" s="255"/>
      <c r="Q379" s="255"/>
      <c r="R379" s="255"/>
      <c r="S379" s="255"/>
      <c r="T379" s="256"/>
      <c r="U379" s="13"/>
      <c r="V379" s="13"/>
      <c r="W379" s="13"/>
      <c r="X379" s="13"/>
      <c r="Y379" s="13"/>
      <c r="Z379" s="13"/>
      <c r="AA379" s="13"/>
      <c r="AB379" s="13"/>
      <c r="AC379" s="13"/>
      <c r="AD379" s="13"/>
      <c r="AE379" s="13"/>
      <c r="AT379" s="257" t="s">
        <v>216</v>
      </c>
      <c r="AU379" s="257" t="s">
        <v>81</v>
      </c>
      <c r="AV379" s="13" t="s">
        <v>79</v>
      </c>
      <c r="AW379" s="13" t="s">
        <v>30</v>
      </c>
      <c r="AX379" s="13" t="s">
        <v>73</v>
      </c>
      <c r="AY379" s="257" t="s">
        <v>205</v>
      </c>
    </row>
    <row r="380" s="13" customFormat="1">
      <c r="A380" s="13"/>
      <c r="B380" s="248"/>
      <c r="C380" s="249"/>
      <c r="D380" s="243" t="s">
        <v>216</v>
      </c>
      <c r="E380" s="250" t="s">
        <v>1</v>
      </c>
      <c r="F380" s="251" t="s">
        <v>443</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216</v>
      </c>
      <c r="AU380" s="257" t="s">
        <v>81</v>
      </c>
      <c r="AV380" s="13" t="s">
        <v>79</v>
      </c>
      <c r="AW380" s="13" t="s">
        <v>30</v>
      </c>
      <c r="AX380" s="13" t="s">
        <v>73</v>
      </c>
      <c r="AY380" s="257" t="s">
        <v>205</v>
      </c>
    </row>
    <row r="381" s="14" customFormat="1">
      <c r="A381" s="14"/>
      <c r="B381" s="258"/>
      <c r="C381" s="259"/>
      <c r="D381" s="243" t="s">
        <v>216</v>
      </c>
      <c r="E381" s="260" t="s">
        <v>1</v>
      </c>
      <c r="F381" s="261" t="s">
        <v>444</v>
      </c>
      <c r="G381" s="259"/>
      <c r="H381" s="262">
        <v>16.199999999999999</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216</v>
      </c>
      <c r="AU381" s="268" t="s">
        <v>81</v>
      </c>
      <c r="AV381" s="14" t="s">
        <v>81</v>
      </c>
      <c r="AW381" s="14" t="s">
        <v>30</v>
      </c>
      <c r="AX381" s="14" t="s">
        <v>73</v>
      </c>
      <c r="AY381" s="268" t="s">
        <v>205</v>
      </c>
    </row>
    <row r="382" s="14" customFormat="1">
      <c r="A382" s="14"/>
      <c r="B382" s="258"/>
      <c r="C382" s="259"/>
      <c r="D382" s="243" t="s">
        <v>216</v>
      </c>
      <c r="E382" s="260" t="s">
        <v>1</v>
      </c>
      <c r="F382" s="261" t="s">
        <v>445</v>
      </c>
      <c r="G382" s="259"/>
      <c r="H382" s="262">
        <v>10</v>
      </c>
      <c r="I382" s="263"/>
      <c r="J382" s="259"/>
      <c r="K382" s="259"/>
      <c r="L382" s="264"/>
      <c r="M382" s="265"/>
      <c r="N382" s="266"/>
      <c r="O382" s="266"/>
      <c r="P382" s="266"/>
      <c r="Q382" s="266"/>
      <c r="R382" s="266"/>
      <c r="S382" s="266"/>
      <c r="T382" s="267"/>
      <c r="U382" s="14"/>
      <c r="V382" s="14"/>
      <c r="W382" s="14"/>
      <c r="X382" s="14"/>
      <c r="Y382" s="14"/>
      <c r="Z382" s="14"/>
      <c r="AA382" s="14"/>
      <c r="AB382" s="14"/>
      <c r="AC382" s="14"/>
      <c r="AD382" s="14"/>
      <c r="AE382" s="14"/>
      <c r="AT382" s="268" t="s">
        <v>216</v>
      </c>
      <c r="AU382" s="268" t="s">
        <v>81</v>
      </c>
      <c r="AV382" s="14" t="s">
        <v>81</v>
      </c>
      <c r="AW382" s="14" t="s">
        <v>30</v>
      </c>
      <c r="AX382" s="14" t="s">
        <v>73</v>
      </c>
      <c r="AY382" s="268" t="s">
        <v>205</v>
      </c>
    </row>
    <row r="383" s="14" customFormat="1">
      <c r="A383" s="14"/>
      <c r="B383" s="258"/>
      <c r="C383" s="259"/>
      <c r="D383" s="243" t="s">
        <v>216</v>
      </c>
      <c r="E383" s="260" t="s">
        <v>1</v>
      </c>
      <c r="F383" s="261" t="s">
        <v>446</v>
      </c>
      <c r="G383" s="259"/>
      <c r="H383" s="262">
        <v>7.4000000000000004</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216</v>
      </c>
      <c r="AU383" s="268" t="s">
        <v>81</v>
      </c>
      <c r="AV383" s="14" t="s">
        <v>81</v>
      </c>
      <c r="AW383" s="14" t="s">
        <v>30</v>
      </c>
      <c r="AX383" s="14" t="s">
        <v>73</v>
      </c>
      <c r="AY383" s="268" t="s">
        <v>205</v>
      </c>
    </row>
    <row r="384" s="14" customFormat="1">
      <c r="A384" s="14"/>
      <c r="B384" s="258"/>
      <c r="C384" s="259"/>
      <c r="D384" s="243" t="s">
        <v>216</v>
      </c>
      <c r="E384" s="260" t="s">
        <v>1</v>
      </c>
      <c r="F384" s="261" t="s">
        <v>447</v>
      </c>
      <c r="G384" s="259"/>
      <c r="H384" s="262">
        <v>27.300000000000001</v>
      </c>
      <c r="I384" s="263"/>
      <c r="J384" s="259"/>
      <c r="K384" s="259"/>
      <c r="L384" s="264"/>
      <c r="M384" s="265"/>
      <c r="N384" s="266"/>
      <c r="O384" s="266"/>
      <c r="P384" s="266"/>
      <c r="Q384" s="266"/>
      <c r="R384" s="266"/>
      <c r="S384" s="266"/>
      <c r="T384" s="267"/>
      <c r="U384" s="14"/>
      <c r="V384" s="14"/>
      <c r="W384" s="14"/>
      <c r="X384" s="14"/>
      <c r="Y384" s="14"/>
      <c r="Z384" s="14"/>
      <c r="AA384" s="14"/>
      <c r="AB384" s="14"/>
      <c r="AC384" s="14"/>
      <c r="AD384" s="14"/>
      <c r="AE384" s="14"/>
      <c r="AT384" s="268" t="s">
        <v>216</v>
      </c>
      <c r="AU384" s="268" t="s">
        <v>81</v>
      </c>
      <c r="AV384" s="14" t="s">
        <v>81</v>
      </c>
      <c r="AW384" s="14" t="s">
        <v>30</v>
      </c>
      <c r="AX384" s="14" t="s">
        <v>73</v>
      </c>
      <c r="AY384" s="268" t="s">
        <v>205</v>
      </c>
    </row>
    <row r="385" s="14" customFormat="1">
      <c r="A385" s="14"/>
      <c r="B385" s="258"/>
      <c r="C385" s="259"/>
      <c r="D385" s="243" t="s">
        <v>216</v>
      </c>
      <c r="E385" s="260" t="s">
        <v>1</v>
      </c>
      <c r="F385" s="261" t="s">
        <v>448</v>
      </c>
      <c r="G385" s="259"/>
      <c r="H385" s="262">
        <v>7.2999999999999998</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216</v>
      </c>
      <c r="AU385" s="268" t="s">
        <v>81</v>
      </c>
      <c r="AV385" s="14" t="s">
        <v>81</v>
      </c>
      <c r="AW385" s="14" t="s">
        <v>30</v>
      </c>
      <c r="AX385" s="14" t="s">
        <v>73</v>
      </c>
      <c r="AY385" s="268" t="s">
        <v>205</v>
      </c>
    </row>
    <row r="386" s="14" customFormat="1">
      <c r="A386" s="14"/>
      <c r="B386" s="258"/>
      <c r="C386" s="259"/>
      <c r="D386" s="243" t="s">
        <v>216</v>
      </c>
      <c r="E386" s="260" t="s">
        <v>1</v>
      </c>
      <c r="F386" s="261" t="s">
        <v>449</v>
      </c>
      <c r="G386" s="259"/>
      <c r="H386" s="262">
        <v>30.600000000000001</v>
      </c>
      <c r="I386" s="263"/>
      <c r="J386" s="259"/>
      <c r="K386" s="259"/>
      <c r="L386" s="264"/>
      <c r="M386" s="265"/>
      <c r="N386" s="266"/>
      <c r="O386" s="266"/>
      <c r="P386" s="266"/>
      <c r="Q386" s="266"/>
      <c r="R386" s="266"/>
      <c r="S386" s="266"/>
      <c r="T386" s="267"/>
      <c r="U386" s="14"/>
      <c r="V386" s="14"/>
      <c r="W386" s="14"/>
      <c r="X386" s="14"/>
      <c r="Y386" s="14"/>
      <c r="Z386" s="14"/>
      <c r="AA386" s="14"/>
      <c r="AB386" s="14"/>
      <c r="AC386" s="14"/>
      <c r="AD386" s="14"/>
      <c r="AE386" s="14"/>
      <c r="AT386" s="268" t="s">
        <v>216</v>
      </c>
      <c r="AU386" s="268" t="s">
        <v>81</v>
      </c>
      <c r="AV386" s="14" t="s">
        <v>81</v>
      </c>
      <c r="AW386" s="14" t="s">
        <v>30</v>
      </c>
      <c r="AX386" s="14" t="s">
        <v>73</v>
      </c>
      <c r="AY386" s="268" t="s">
        <v>205</v>
      </c>
    </row>
    <row r="387" s="14" customFormat="1">
      <c r="A387" s="14"/>
      <c r="B387" s="258"/>
      <c r="C387" s="259"/>
      <c r="D387" s="243" t="s">
        <v>216</v>
      </c>
      <c r="E387" s="260" t="s">
        <v>1</v>
      </c>
      <c r="F387" s="261" t="s">
        <v>450</v>
      </c>
      <c r="G387" s="259"/>
      <c r="H387" s="262">
        <v>32.399999999999999</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216</v>
      </c>
      <c r="AU387" s="268" t="s">
        <v>81</v>
      </c>
      <c r="AV387" s="14" t="s">
        <v>81</v>
      </c>
      <c r="AW387" s="14" t="s">
        <v>30</v>
      </c>
      <c r="AX387" s="14" t="s">
        <v>73</v>
      </c>
      <c r="AY387" s="268" t="s">
        <v>205</v>
      </c>
    </row>
    <row r="388" s="14" customFormat="1">
      <c r="A388" s="14"/>
      <c r="B388" s="258"/>
      <c r="C388" s="259"/>
      <c r="D388" s="243" t="s">
        <v>216</v>
      </c>
      <c r="E388" s="260" t="s">
        <v>1</v>
      </c>
      <c r="F388" s="261" t="s">
        <v>451</v>
      </c>
      <c r="G388" s="259"/>
      <c r="H388" s="262">
        <v>83.200000000000003</v>
      </c>
      <c r="I388" s="263"/>
      <c r="J388" s="259"/>
      <c r="K388" s="259"/>
      <c r="L388" s="264"/>
      <c r="M388" s="265"/>
      <c r="N388" s="266"/>
      <c r="O388" s="266"/>
      <c r="P388" s="266"/>
      <c r="Q388" s="266"/>
      <c r="R388" s="266"/>
      <c r="S388" s="266"/>
      <c r="T388" s="267"/>
      <c r="U388" s="14"/>
      <c r="V388" s="14"/>
      <c r="W388" s="14"/>
      <c r="X388" s="14"/>
      <c r="Y388" s="14"/>
      <c r="Z388" s="14"/>
      <c r="AA388" s="14"/>
      <c r="AB388" s="14"/>
      <c r="AC388" s="14"/>
      <c r="AD388" s="14"/>
      <c r="AE388" s="14"/>
      <c r="AT388" s="268" t="s">
        <v>216</v>
      </c>
      <c r="AU388" s="268" t="s">
        <v>81</v>
      </c>
      <c r="AV388" s="14" t="s">
        <v>81</v>
      </c>
      <c r="AW388" s="14" t="s">
        <v>30</v>
      </c>
      <c r="AX388" s="14" t="s">
        <v>73</v>
      </c>
      <c r="AY388" s="268" t="s">
        <v>205</v>
      </c>
    </row>
    <row r="389" s="13" customFormat="1">
      <c r="A389" s="13"/>
      <c r="B389" s="248"/>
      <c r="C389" s="249"/>
      <c r="D389" s="243" t="s">
        <v>216</v>
      </c>
      <c r="E389" s="250" t="s">
        <v>1</v>
      </c>
      <c r="F389" s="251" t="s">
        <v>395</v>
      </c>
      <c r="G389" s="249"/>
      <c r="H389" s="250" t="s">
        <v>1</v>
      </c>
      <c r="I389" s="252"/>
      <c r="J389" s="249"/>
      <c r="K389" s="249"/>
      <c r="L389" s="253"/>
      <c r="M389" s="254"/>
      <c r="N389" s="255"/>
      <c r="O389" s="255"/>
      <c r="P389" s="255"/>
      <c r="Q389" s="255"/>
      <c r="R389" s="255"/>
      <c r="S389" s="255"/>
      <c r="T389" s="256"/>
      <c r="U389" s="13"/>
      <c r="V389" s="13"/>
      <c r="W389" s="13"/>
      <c r="X389" s="13"/>
      <c r="Y389" s="13"/>
      <c r="Z389" s="13"/>
      <c r="AA389" s="13"/>
      <c r="AB389" s="13"/>
      <c r="AC389" s="13"/>
      <c r="AD389" s="13"/>
      <c r="AE389" s="13"/>
      <c r="AT389" s="257" t="s">
        <v>216</v>
      </c>
      <c r="AU389" s="257" t="s">
        <v>81</v>
      </c>
      <c r="AV389" s="13" t="s">
        <v>79</v>
      </c>
      <c r="AW389" s="13" t="s">
        <v>30</v>
      </c>
      <c r="AX389" s="13" t="s">
        <v>73</v>
      </c>
      <c r="AY389" s="257" t="s">
        <v>205</v>
      </c>
    </row>
    <row r="390" s="14" customFormat="1">
      <c r="A390" s="14"/>
      <c r="B390" s="258"/>
      <c r="C390" s="259"/>
      <c r="D390" s="243" t="s">
        <v>216</v>
      </c>
      <c r="E390" s="260" t="s">
        <v>1</v>
      </c>
      <c r="F390" s="261" t="s">
        <v>452</v>
      </c>
      <c r="G390" s="259"/>
      <c r="H390" s="262">
        <v>76.799999999999997</v>
      </c>
      <c r="I390" s="263"/>
      <c r="J390" s="259"/>
      <c r="K390" s="259"/>
      <c r="L390" s="264"/>
      <c r="M390" s="265"/>
      <c r="N390" s="266"/>
      <c r="O390" s="266"/>
      <c r="P390" s="266"/>
      <c r="Q390" s="266"/>
      <c r="R390" s="266"/>
      <c r="S390" s="266"/>
      <c r="T390" s="267"/>
      <c r="U390" s="14"/>
      <c r="V390" s="14"/>
      <c r="W390" s="14"/>
      <c r="X390" s="14"/>
      <c r="Y390" s="14"/>
      <c r="Z390" s="14"/>
      <c r="AA390" s="14"/>
      <c r="AB390" s="14"/>
      <c r="AC390" s="14"/>
      <c r="AD390" s="14"/>
      <c r="AE390" s="14"/>
      <c r="AT390" s="268" t="s">
        <v>216</v>
      </c>
      <c r="AU390" s="268" t="s">
        <v>81</v>
      </c>
      <c r="AV390" s="14" t="s">
        <v>81</v>
      </c>
      <c r="AW390" s="14" t="s">
        <v>30</v>
      </c>
      <c r="AX390" s="14" t="s">
        <v>73</v>
      </c>
      <c r="AY390" s="268" t="s">
        <v>205</v>
      </c>
    </row>
    <row r="391" s="14" customFormat="1">
      <c r="A391" s="14"/>
      <c r="B391" s="258"/>
      <c r="C391" s="259"/>
      <c r="D391" s="243" t="s">
        <v>216</v>
      </c>
      <c r="E391" s="260" t="s">
        <v>1</v>
      </c>
      <c r="F391" s="261" t="s">
        <v>453</v>
      </c>
      <c r="G391" s="259"/>
      <c r="H391" s="262">
        <v>52.799999999999997</v>
      </c>
      <c r="I391" s="263"/>
      <c r="J391" s="259"/>
      <c r="K391" s="259"/>
      <c r="L391" s="264"/>
      <c r="M391" s="265"/>
      <c r="N391" s="266"/>
      <c r="O391" s="266"/>
      <c r="P391" s="266"/>
      <c r="Q391" s="266"/>
      <c r="R391" s="266"/>
      <c r="S391" s="266"/>
      <c r="T391" s="267"/>
      <c r="U391" s="14"/>
      <c r="V391" s="14"/>
      <c r="W391" s="14"/>
      <c r="X391" s="14"/>
      <c r="Y391" s="14"/>
      <c r="Z391" s="14"/>
      <c r="AA391" s="14"/>
      <c r="AB391" s="14"/>
      <c r="AC391" s="14"/>
      <c r="AD391" s="14"/>
      <c r="AE391" s="14"/>
      <c r="AT391" s="268" t="s">
        <v>216</v>
      </c>
      <c r="AU391" s="268" t="s">
        <v>81</v>
      </c>
      <c r="AV391" s="14" t="s">
        <v>81</v>
      </c>
      <c r="AW391" s="14" t="s">
        <v>30</v>
      </c>
      <c r="AX391" s="14" t="s">
        <v>73</v>
      </c>
      <c r="AY391" s="268" t="s">
        <v>205</v>
      </c>
    </row>
    <row r="392" s="14" customFormat="1">
      <c r="A392" s="14"/>
      <c r="B392" s="258"/>
      <c r="C392" s="259"/>
      <c r="D392" s="243" t="s">
        <v>216</v>
      </c>
      <c r="E392" s="260" t="s">
        <v>1</v>
      </c>
      <c r="F392" s="261" t="s">
        <v>454</v>
      </c>
      <c r="G392" s="259"/>
      <c r="H392" s="262">
        <v>21.600000000000001</v>
      </c>
      <c r="I392" s="263"/>
      <c r="J392" s="259"/>
      <c r="K392" s="259"/>
      <c r="L392" s="264"/>
      <c r="M392" s="265"/>
      <c r="N392" s="266"/>
      <c r="O392" s="266"/>
      <c r="P392" s="266"/>
      <c r="Q392" s="266"/>
      <c r="R392" s="266"/>
      <c r="S392" s="266"/>
      <c r="T392" s="267"/>
      <c r="U392" s="14"/>
      <c r="V392" s="14"/>
      <c r="W392" s="14"/>
      <c r="X392" s="14"/>
      <c r="Y392" s="14"/>
      <c r="Z392" s="14"/>
      <c r="AA392" s="14"/>
      <c r="AB392" s="14"/>
      <c r="AC392" s="14"/>
      <c r="AD392" s="14"/>
      <c r="AE392" s="14"/>
      <c r="AT392" s="268" t="s">
        <v>216</v>
      </c>
      <c r="AU392" s="268" t="s">
        <v>81</v>
      </c>
      <c r="AV392" s="14" t="s">
        <v>81</v>
      </c>
      <c r="AW392" s="14" t="s">
        <v>30</v>
      </c>
      <c r="AX392" s="14" t="s">
        <v>73</v>
      </c>
      <c r="AY392" s="268" t="s">
        <v>205</v>
      </c>
    </row>
    <row r="393" s="14" customFormat="1">
      <c r="A393" s="14"/>
      <c r="B393" s="258"/>
      <c r="C393" s="259"/>
      <c r="D393" s="243" t="s">
        <v>216</v>
      </c>
      <c r="E393" s="260" t="s">
        <v>1</v>
      </c>
      <c r="F393" s="261" t="s">
        <v>455</v>
      </c>
      <c r="G393" s="259"/>
      <c r="H393" s="262">
        <v>62.399999999999999</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216</v>
      </c>
      <c r="AU393" s="268" t="s">
        <v>81</v>
      </c>
      <c r="AV393" s="14" t="s">
        <v>81</v>
      </c>
      <c r="AW393" s="14" t="s">
        <v>30</v>
      </c>
      <c r="AX393" s="14" t="s">
        <v>73</v>
      </c>
      <c r="AY393" s="268" t="s">
        <v>205</v>
      </c>
    </row>
    <row r="394" s="13" customFormat="1">
      <c r="A394" s="13"/>
      <c r="B394" s="248"/>
      <c r="C394" s="249"/>
      <c r="D394" s="243" t="s">
        <v>216</v>
      </c>
      <c r="E394" s="250" t="s">
        <v>1</v>
      </c>
      <c r="F394" s="251" t="s">
        <v>397</v>
      </c>
      <c r="G394" s="249"/>
      <c r="H394" s="250" t="s">
        <v>1</v>
      </c>
      <c r="I394" s="252"/>
      <c r="J394" s="249"/>
      <c r="K394" s="249"/>
      <c r="L394" s="253"/>
      <c r="M394" s="254"/>
      <c r="N394" s="255"/>
      <c r="O394" s="255"/>
      <c r="P394" s="255"/>
      <c r="Q394" s="255"/>
      <c r="R394" s="255"/>
      <c r="S394" s="255"/>
      <c r="T394" s="256"/>
      <c r="U394" s="13"/>
      <c r="V394" s="13"/>
      <c r="W394" s="13"/>
      <c r="X394" s="13"/>
      <c r="Y394" s="13"/>
      <c r="Z394" s="13"/>
      <c r="AA394" s="13"/>
      <c r="AB394" s="13"/>
      <c r="AC394" s="13"/>
      <c r="AD394" s="13"/>
      <c r="AE394" s="13"/>
      <c r="AT394" s="257" t="s">
        <v>216</v>
      </c>
      <c r="AU394" s="257" t="s">
        <v>81</v>
      </c>
      <c r="AV394" s="13" t="s">
        <v>79</v>
      </c>
      <c r="AW394" s="13" t="s">
        <v>30</v>
      </c>
      <c r="AX394" s="13" t="s">
        <v>73</v>
      </c>
      <c r="AY394" s="257" t="s">
        <v>205</v>
      </c>
    </row>
    <row r="395" s="14" customFormat="1">
      <c r="A395" s="14"/>
      <c r="B395" s="258"/>
      <c r="C395" s="259"/>
      <c r="D395" s="243" t="s">
        <v>216</v>
      </c>
      <c r="E395" s="260" t="s">
        <v>1</v>
      </c>
      <c r="F395" s="261" t="s">
        <v>456</v>
      </c>
      <c r="G395" s="259"/>
      <c r="H395" s="262">
        <v>6</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216</v>
      </c>
      <c r="AU395" s="268" t="s">
        <v>81</v>
      </c>
      <c r="AV395" s="14" t="s">
        <v>81</v>
      </c>
      <c r="AW395" s="14" t="s">
        <v>30</v>
      </c>
      <c r="AX395" s="14" t="s">
        <v>73</v>
      </c>
      <c r="AY395" s="268" t="s">
        <v>205</v>
      </c>
    </row>
    <row r="396" s="14" customFormat="1">
      <c r="A396" s="14"/>
      <c r="B396" s="258"/>
      <c r="C396" s="259"/>
      <c r="D396" s="243" t="s">
        <v>216</v>
      </c>
      <c r="E396" s="260" t="s">
        <v>1</v>
      </c>
      <c r="F396" s="261" t="s">
        <v>457</v>
      </c>
      <c r="G396" s="259"/>
      <c r="H396" s="262">
        <v>6.4000000000000004</v>
      </c>
      <c r="I396" s="263"/>
      <c r="J396" s="259"/>
      <c r="K396" s="259"/>
      <c r="L396" s="264"/>
      <c r="M396" s="265"/>
      <c r="N396" s="266"/>
      <c r="O396" s="266"/>
      <c r="P396" s="266"/>
      <c r="Q396" s="266"/>
      <c r="R396" s="266"/>
      <c r="S396" s="266"/>
      <c r="T396" s="267"/>
      <c r="U396" s="14"/>
      <c r="V396" s="14"/>
      <c r="W396" s="14"/>
      <c r="X396" s="14"/>
      <c r="Y396" s="14"/>
      <c r="Z396" s="14"/>
      <c r="AA396" s="14"/>
      <c r="AB396" s="14"/>
      <c r="AC396" s="14"/>
      <c r="AD396" s="14"/>
      <c r="AE396" s="14"/>
      <c r="AT396" s="268" t="s">
        <v>216</v>
      </c>
      <c r="AU396" s="268" t="s">
        <v>81</v>
      </c>
      <c r="AV396" s="14" t="s">
        <v>81</v>
      </c>
      <c r="AW396" s="14" t="s">
        <v>30</v>
      </c>
      <c r="AX396" s="14" t="s">
        <v>73</v>
      </c>
      <c r="AY396" s="268" t="s">
        <v>205</v>
      </c>
    </row>
    <row r="397" s="13" customFormat="1">
      <c r="A397" s="13"/>
      <c r="B397" s="248"/>
      <c r="C397" s="249"/>
      <c r="D397" s="243" t="s">
        <v>216</v>
      </c>
      <c r="E397" s="250" t="s">
        <v>1</v>
      </c>
      <c r="F397" s="251" t="s">
        <v>399</v>
      </c>
      <c r="G397" s="249"/>
      <c r="H397" s="250" t="s">
        <v>1</v>
      </c>
      <c r="I397" s="252"/>
      <c r="J397" s="249"/>
      <c r="K397" s="249"/>
      <c r="L397" s="253"/>
      <c r="M397" s="254"/>
      <c r="N397" s="255"/>
      <c r="O397" s="255"/>
      <c r="P397" s="255"/>
      <c r="Q397" s="255"/>
      <c r="R397" s="255"/>
      <c r="S397" s="255"/>
      <c r="T397" s="256"/>
      <c r="U397" s="13"/>
      <c r="V397" s="13"/>
      <c r="W397" s="13"/>
      <c r="X397" s="13"/>
      <c r="Y397" s="13"/>
      <c r="Z397" s="13"/>
      <c r="AA397" s="13"/>
      <c r="AB397" s="13"/>
      <c r="AC397" s="13"/>
      <c r="AD397" s="13"/>
      <c r="AE397" s="13"/>
      <c r="AT397" s="257" t="s">
        <v>216</v>
      </c>
      <c r="AU397" s="257" t="s">
        <v>81</v>
      </c>
      <c r="AV397" s="13" t="s">
        <v>79</v>
      </c>
      <c r="AW397" s="13" t="s">
        <v>30</v>
      </c>
      <c r="AX397" s="13" t="s">
        <v>73</v>
      </c>
      <c r="AY397" s="257" t="s">
        <v>205</v>
      </c>
    </row>
    <row r="398" s="14" customFormat="1">
      <c r="A398" s="14"/>
      <c r="B398" s="258"/>
      <c r="C398" s="259"/>
      <c r="D398" s="243" t="s">
        <v>216</v>
      </c>
      <c r="E398" s="260" t="s">
        <v>1</v>
      </c>
      <c r="F398" s="261" t="s">
        <v>458</v>
      </c>
      <c r="G398" s="259"/>
      <c r="H398" s="262">
        <v>7.7999999999999998</v>
      </c>
      <c r="I398" s="263"/>
      <c r="J398" s="259"/>
      <c r="K398" s="259"/>
      <c r="L398" s="264"/>
      <c r="M398" s="265"/>
      <c r="N398" s="266"/>
      <c r="O398" s="266"/>
      <c r="P398" s="266"/>
      <c r="Q398" s="266"/>
      <c r="R398" s="266"/>
      <c r="S398" s="266"/>
      <c r="T398" s="267"/>
      <c r="U398" s="14"/>
      <c r="V398" s="14"/>
      <c r="W398" s="14"/>
      <c r="X398" s="14"/>
      <c r="Y398" s="14"/>
      <c r="Z398" s="14"/>
      <c r="AA398" s="14"/>
      <c r="AB398" s="14"/>
      <c r="AC398" s="14"/>
      <c r="AD398" s="14"/>
      <c r="AE398" s="14"/>
      <c r="AT398" s="268" t="s">
        <v>216</v>
      </c>
      <c r="AU398" s="268" t="s">
        <v>81</v>
      </c>
      <c r="AV398" s="14" t="s">
        <v>81</v>
      </c>
      <c r="AW398" s="14" t="s">
        <v>30</v>
      </c>
      <c r="AX398" s="14" t="s">
        <v>73</v>
      </c>
      <c r="AY398" s="268" t="s">
        <v>205</v>
      </c>
    </row>
    <row r="399" s="14" customFormat="1">
      <c r="A399" s="14"/>
      <c r="B399" s="258"/>
      <c r="C399" s="259"/>
      <c r="D399" s="243" t="s">
        <v>216</v>
      </c>
      <c r="E399" s="260" t="s">
        <v>1</v>
      </c>
      <c r="F399" s="261" t="s">
        <v>459</v>
      </c>
      <c r="G399" s="259"/>
      <c r="H399" s="262">
        <v>4.7999999999999998</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216</v>
      </c>
      <c r="AU399" s="268" t="s">
        <v>81</v>
      </c>
      <c r="AV399" s="14" t="s">
        <v>81</v>
      </c>
      <c r="AW399" s="14" t="s">
        <v>30</v>
      </c>
      <c r="AX399" s="14" t="s">
        <v>73</v>
      </c>
      <c r="AY399" s="268" t="s">
        <v>205</v>
      </c>
    </row>
    <row r="400" s="14" customFormat="1">
      <c r="A400" s="14"/>
      <c r="B400" s="258"/>
      <c r="C400" s="259"/>
      <c r="D400" s="243" t="s">
        <v>216</v>
      </c>
      <c r="E400" s="260" t="s">
        <v>1</v>
      </c>
      <c r="F400" s="261" t="s">
        <v>460</v>
      </c>
      <c r="G400" s="259"/>
      <c r="H400" s="262">
        <v>5.4000000000000004</v>
      </c>
      <c r="I400" s="263"/>
      <c r="J400" s="259"/>
      <c r="K400" s="259"/>
      <c r="L400" s="264"/>
      <c r="M400" s="265"/>
      <c r="N400" s="266"/>
      <c r="O400" s="266"/>
      <c r="P400" s="266"/>
      <c r="Q400" s="266"/>
      <c r="R400" s="266"/>
      <c r="S400" s="266"/>
      <c r="T400" s="267"/>
      <c r="U400" s="14"/>
      <c r="V400" s="14"/>
      <c r="W400" s="14"/>
      <c r="X400" s="14"/>
      <c r="Y400" s="14"/>
      <c r="Z400" s="14"/>
      <c r="AA400" s="14"/>
      <c r="AB400" s="14"/>
      <c r="AC400" s="14"/>
      <c r="AD400" s="14"/>
      <c r="AE400" s="14"/>
      <c r="AT400" s="268" t="s">
        <v>216</v>
      </c>
      <c r="AU400" s="268" t="s">
        <v>81</v>
      </c>
      <c r="AV400" s="14" t="s">
        <v>81</v>
      </c>
      <c r="AW400" s="14" t="s">
        <v>30</v>
      </c>
      <c r="AX400" s="14" t="s">
        <v>73</v>
      </c>
      <c r="AY400" s="268" t="s">
        <v>205</v>
      </c>
    </row>
    <row r="401" s="14" customFormat="1">
      <c r="A401" s="14"/>
      <c r="B401" s="258"/>
      <c r="C401" s="259"/>
      <c r="D401" s="243" t="s">
        <v>216</v>
      </c>
      <c r="E401" s="260" t="s">
        <v>1</v>
      </c>
      <c r="F401" s="261" t="s">
        <v>457</v>
      </c>
      <c r="G401" s="259"/>
      <c r="H401" s="262">
        <v>6.4000000000000004</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216</v>
      </c>
      <c r="AU401" s="268" t="s">
        <v>81</v>
      </c>
      <c r="AV401" s="14" t="s">
        <v>81</v>
      </c>
      <c r="AW401" s="14" t="s">
        <v>30</v>
      </c>
      <c r="AX401" s="14" t="s">
        <v>73</v>
      </c>
      <c r="AY401" s="268" t="s">
        <v>205</v>
      </c>
    </row>
    <row r="402" s="13" customFormat="1">
      <c r="A402" s="13"/>
      <c r="B402" s="248"/>
      <c r="C402" s="249"/>
      <c r="D402" s="243" t="s">
        <v>216</v>
      </c>
      <c r="E402" s="250" t="s">
        <v>1</v>
      </c>
      <c r="F402" s="251" t="s">
        <v>462</v>
      </c>
      <c r="G402" s="249"/>
      <c r="H402" s="250" t="s">
        <v>1</v>
      </c>
      <c r="I402" s="252"/>
      <c r="J402" s="249"/>
      <c r="K402" s="249"/>
      <c r="L402" s="253"/>
      <c r="M402" s="254"/>
      <c r="N402" s="255"/>
      <c r="O402" s="255"/>
      <c r="P402" s="255"/>
      <c r="Q402" s="255"/>
      <c r="R402" s="255"/>
      <c r="S402" s="255"/>
      <c r="T402" s="256"/>
      <c r="U402" s="13"/>
      <c r="V402" s="13"/>
      <c r="W402" s="13"/>
      <c r="X402" s="13"/>
      <c r="Y402" s="13"/>
      <c r="Z402" s="13"/>
      <c r="AA402" s="13"/>
      <c r="AB402" s="13"/>
      <c r="AC402" s="13"/>
      <c r="AD402" s="13"/>
      <c r="AE402" s="13"/>
      <c r="AT402" s="257" t="s">
        <v>216</v>
      </c>
      <c r="AU402" s="257" t="s">
        <v>81</v>
      </c>
      <c r="AV402" s="13" t="s">
        <v>79</v>
      </c>
      <c r="AW402" s="13" t="s">
        <v>30</v>
      </c>
      <c r="AX402" s="13" t="s">
        <v>73</v>
      </c>
      <c r="AY402" s="257" t="s">
        <v>205</v>
      </c>
    </row>
    <row r="403" s="14" customFormat="1">
      <c r="A403" s="14"/>
      <c r="B403" s="258"/>
      <c r="C403" s="259"/>
      <c r="D403" s="243" t="s">
        <v>216</v>
      </c>
      <c r="E403" s="260" t="s">
        <v>1</v>
      </c>
      <c r="F403" s="261" t="s">
        <v>463</v>
      </c>
      <c r="G403" s="259"/>
      <c r="H403" s="262">
        <v>34.5</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216</v>
      </c>
      <c r="AU403" s="268" t="s">
        <v>81</v>
      </c>
      <c r="AV403" s="14" t="s">
        <v>81</v>
      </c>
      <c r="AW403" s="14" t="s">
        <v>30</v>
      </c>
      <c r="AX403" s="14" t="s">
        <v>73</v>
      </c>
      <c r="AY403" s="268" t="s">
        <v>205</v>
      </c>
    </row>
    <row r="404" s="13" customFormat="1">
      <c r="A404" s="13"/>
      <c r="B404" s="248"/>
      <c r="C404" s="249"/>
      <c r="D404" s="243" t="s">
        <v>216</v>
      </c>
      <c r="E404" s="250" t="s">
        <v>1</v>
      </c>
      <c r="F404" s="251" t="s">
        <v>473</v>
      </c>
      <c r="G404" s="249"/>
      <c r="H404" s="250" t="s">
        <v>1</v>
      </c>
      <c r="I404" s="252"/>
      <c r="J404" s="249"/>
      <c r="K404" s="249"/>
      <c r="L404" s="253"/>
      <c r="M404" s="254"/>
      <c r="N404" s="255"/>
      <c r="O404" s="255"/>
      <c r="P404" s="255"/>
      <c r="Q404" s="255"/>
      <c r="R404" s="255"/>
      <c r="S404" s="255"/>
      <c r="T404" s="256"/>
      <c r="U404" s="13"/>
      <c r="V404" s="13"/>
      <c r="W404" s="13"/>
      <c r="X404" s="13"/>
      <c r="Y404" s="13"/>
      <c r="Z404" s="13"/>
      <c r="AA404" s="13"/>
      <c r="AB404" s="13"/>
      <c r="AC404" s="13"/>
      <c r="AD404" s="13"/>
      <c r="AE404" s="13"/>
      <c r="AT404" s="257" t="s">
        <v>216</v>
      </c>
      <c r="AU404" s="257" t="s">
        <v>81</v>
      </c>
      <c r="AV404" s="13" t="s">
        <v>79</v>
      </c>
      <c r="AW404" s="13" t="s">
        <v>30</v>
      </c>
      <c r="AX404" s="13" t="s">
        <v>73</v>
      </c>
      <c r="AY404" s="257" t="s">
        <v>205</v>
      </c>
    </row>
    <row r="405" s="14" customFormat="1">
      <c r="A405" s="14"/>
      <c r="B405" s="258"/>
      <c r="C405" s="259"/>
      <c r="D405" s="243" t="s">
        <v>216</v>
      </c>
      <c r="E405" s="260" t="s">
        <v>1</v>
      </c>
      <c r="F405" s="261" t="s">
        <v>474</v>
      </c>
      <c r="G405" s="259"/>
      <c r="H405" s="262">
        <v>-158.90000000000001</v>
      </c>
      <c r="I405" s="263"/>
      <c r="J405" s="259"/>
      <c r="K405" s="259"/>
      <c r="L405" s="264"/>
      <c r="M405" s="265"/>
      <c r="N405" s="266"/>
      <c r="O405" s="266"/>
      <c r="P405" s="266"/>
      <c r="Q405" s="266"/>
      <c r="R405" s="266"/>
      <c r="S405" s="266"/>
      <c r="T405" s="267"/>
      <c r="U405" s="14"/>
      <c r="V405" s="14"/>
      <c r="W405" s="14"/>
      <c r="X405" s="14"/>
      <c r="Y405" s="14"/>
      <c r="Z405" s="14"/>
      <c r="AA405" s="14"/>
      <c r="AB405" s="14"/>
      <c r="AC405" s="14"/>
      <c r="AD405" s="14"/>
      <c r="AE405" s="14"/>
      <c r="AT405" s="268" t="s">
        <v>216</v>
      </c>
      <c r="AU405" s="268" t="s">
        <v>81</v>
      </c>
      <c r="AV405" s="14" t="s">
        <v>81</v>
      </c>
      <c r="AW405" s="14" t="s">
        <v>30</v>
      </c>
      <c r="AX405" s="14" t="s">
        <v>73</v>
      </c>
      <c r="AY405" s="268" t="s">
        <v>205</v>
      </c>
    </row>
    <row r="406" s="15" customFormat="1">
      <c r="A406" s="15"/>
      <c r="B406" s="269"/>
      <c r="C406" s="270"/>
      <c r="D406" s="243" t="s">
        <v>216</v>
      </c>
      <c r="E406" s="271" t="s">
        <v>1</v>
      </c>
      <c r="F406" s="272" t="s">
        <v>222</v>
      </c>
      <c r="G406" s="270"/>
      <c r="H406" s="273">
        <v>340.39999999999998</v>
      </c>
      <c r="I406" s="274"/>
      <c r="J406" s="270"/>
      <c r="K406" s="270"/>
      <c r="L406" s="275"/>
      <c r="M406" s="276"/>
      <c r="N406" s="277"/>
      <c r="O406" s="277"/>
      <c r="P406" s="277"/>
      <c r="Q406" s="277"/>
      <c r="R406" s="277"/>
      <c r="S406" s="277"/>
      <c r="T406" s="278"/>
      <c r="U406" s="15"/>
      <c r="V406" s="15"/>
      <c r="W406" s="15"/>
      <c r="X406" s="15"/>
      <c r="Y406" s="15"/>
      <c r="Z406" s="15"/>
      <c r="AA406" s="15"/>
      <c r="AB406" s="15"/>
      <c r="AC406" s="15"/>
      <c r="AD406" s="15"/>
      <c r="AE406" s="15"/>
      <c r="AT406" s="279" t="s">
        <v>216</v>
      </c>
      <c r="AU406" s="279" t="s">
        <v>81</v>
      </c>
      <c r="AV406" s="15" t="s">
        <v>212</v>
      </c>
      <c r="AW406" s="15" t="s">
        <v>30</v>
      </c>
      <c r="AX406" s="15" t="s">
        <v>79</v>
      </c>
      <c r="AY406" s="279" t="s">
        <v>205</v>
      </c>
    </row>
    <row r="407" s="14" customFormat="1">
      <c r="A407" s="14"/>
      <c r="B407" s="258"/>
      <c r="C407" s="259"/>
      <c r="D407" s="243" t="s">
        <v>216</v>
      </c>
      <c r="E407" s="259"/>
      <c r="F407" s="261" t="s">
        <v>475</v>
      </c>
      <c r="G407" s="259"/>
      <c r="H407" s="262">
        <v>357.42000000000002</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216</v>
      </c>
      <c r="AU407" s="268" t="s">
        <v>81</v>
      </c>
      <c r="AV407" s="14" t="s">
        <v>81</v>
      </c>
      <c r="AW407" s="14" t="s">
        <v>4</v>
      </c>
      <c r="AX407" s="14" t="s">
        <v>79</v>
      </c>
      <c r="AY407" s="268" t="s">
        <v>205</v>
      </c>
    </row>
    <row r="408" s="2" customFormat="1" ht="24.15" customHeight="1">
      <c r="A408" s="39"/>
      <c r="B408" s="40"/>
      <c r="C408" s="292" t="s">
        <v>476</v>
      </c>
      <c r="D408" s="292" t="s">
        <v>301</v>
      </c>
      <c r="E408" s="293" t="s">
        <v>477</v>
      </c>
      <c r="F408" s="294" t="s">
        <v>478</v>
      </c>
      <c r="G408" s="295" t="s">
        <v>379</v>
      </c>
      <c r="H408" s="296">
        <v>166.845</v>
      </c>
      <c r="I408" s="297"/>
      <c r="J408" s="298">
        <f>ROUND(I408*H408,2)</f>
        <v>0</v>
      </c>
      <c r="K408" s="294" t="s">
        <v>1</v>
      </c>
      <c r="L408" s="299"/>
      <c r="M408" s="300" t="s">
        <v>1</v>
      </c>
      <c r="N408" s="301" t="s">
        <v>38</v>
      </c>
      <c r="O408" s="92"/>
      <c r="P408" s="239">
        <f>O408*H408</f>
        <v>0</v>
      </c>
      <c r="Q408" s="239">
        <v>0.00029999999999999997</v>
      </c>
      <c r="R408" s="239">
        <f>Q408*H408</f>
        <v>0.050053499999999994</v>
      </c>
      <c r="S408" s="239">
        <v>0</v>
      </c>
      <c r="T408" s="240">
        <f>S408*H408</f>
        <v>0</v>
      </c>
      <c r="U408" s="39"/>
      <c r="V408" s="39"/>
      <c r="W408" s="39"/>
      <c r="X408" s="39"/>
      <c r="Y408" s="39"/>
      <c r="Z408" s="39"/>
      <c r="AA408" s="39"/>
      <c r="AB408" s="39"/>
      <c r="AC408" s="39"/>
      <c r="AD408" s="39"/>
      <c r="AE408" s="39"/>
      <c r="AR408" s="241" t="s">
        <v>268</v>
      </c>
      <c r="AT408" s="241" t="s">
        <v>301</v>
      </c>
      <c r="AU408" s="241" t="s">
        <v>81</v>
      </c>
      <c r="AY408" s="18" t="s">
        <v>205</v>
      </c>
      <c r="BE408" s="242">
        <f>IF(N408="základní",J408,0)</f>
        <v>0</v>
      </c>
      <c r="BF408" s="242">
        <f>IF(N408="snížená",J408,0)</f>
        <v>0</v>
      </c>
      <c r="BG408" s="242">
        <f>IF(N408="zákl. přenesená",J408,0)</f>
        <v>0</v>
      </c>
      <c r="BH408" s="242">
        <f>IF(N408="sníž. přenesená",J408,0)</f>
        <v>0</v>
      </c>
      <c r="BI408" s="242">
        <f>IF(N408="nulová",J408,0)</f>
        <v>0</v>
      </c>
      <c r="BJ408" s="18" t="s">
        <v>79</v>
      </c>
      <c r="BK408" s="242">
        <f>ROUND(I408*H408,2)</f>
        <v>0</v>
      </c>
      <c r="BL408" s="18" t="s">
        <v>212</v>
      </c>
      <c r="BM408" s="241" t="s">
        <v>479</v>
      </c>
    </row>
    <row r="409" s="14" customFormat="1">
      <c r="A409" s="14"/>
      <c r="B409" s="258"/>
      <c r="C409" s="259"/>
      <c r="D409" s="243" t="s">
        <v>216</v>
      </c>
      <c r="E409" s="260" t="s">
        <v>1</v>
      </c>
      <c r="F409" s="261" t="s">
        <v>480</v>
      </c>
      <c r="G409" s="259"/>
      <c r="H409" s="262">
        <v>158.90000000000001</v>
      </c>
      <c r="I409" s="263"/>
      <c r="J409" s="259"/>
      <c r="K409" s="259"/>
      <c r="L409" s="264"/>
      <c r="M409" s="265"/>
      <c r="N409" s="266"/>
      <c r="O409" s="266"/>
      <c r="P409" s="266"/>
      <c r="Q409" s="266"/>
      <c r="R409" s="266"/>
      <c r="S409" s="266"/>
      <c r="T409" s="267"/>
      <c r="U409" s="14"/>
      <c r="V409" s="14"/>
      <c r="W409" s="14"/>
      <c r="X409" s="14"/>
      <c r="Y409" s="14"/>
      <c r="Z409" s="14"/>
      <c r="AA409" s="14"/>
      <c r="AB409" s="14"/>
      <c r="AC409" s="14"/>
      <c r="AD409" s="14"/>
      <c r="AE409" s="14"/>
      <c r="AT409" s="268" t="s">
        <v>216</v>
      </c>
      <c r="AU409" s="268" t="s">
        <v>81</v>
      </c>
      <c r="AV409" s="14" t="s">
        <v>81</v>
      </c>
      <c r="AW409" s="14" t="s">
        <v>30</v>
      </c>
      <c r="AX409" s="14" t="s">
        <v>79</v>
      </c>
      <c r="AY409" s="268" t="s">
        <v>205</v>
      </c>
    </row>
    <row r="410" s="14" customFormat="1">
      <c r="A410" s="14"/>
      <c r="B410" s="258"/>
      <c r="C410" s="259"/>
      <c r="D410" s="243" t="s">
        <v>216</v>
      </c>
      <c r="E410" s="259"/>
      <c r="F410" s="261" t="s">
        <v>481</v>
      </c>
      <c r="G410" s="259"/>
      <c r="H410" s="262">
        <v>166.845</v>
      </c>
      <c r="I410" s="263"/>
      <c r="J410" s="259"/>
      <c r="K410" s="259"/>
      <c r="L410" s="264"/>
      <c r="M410" s="265"/>
      <c r="N410" s="266"/>
      <c r="O410" s="266"/>
      <c r="P410" s="266"/>
      <c r="Q410" s="266"/>
      <c r="R410" s="266"/>
      <c r="S410" s="266"/>
      <c r="T410" s="267"/>
      <c r="U410" s="14"/>
      <c r="V410" s="14"/>
      <c r="W410" s="14"/>
      <c r="X410" s="14"/>
      <c r="Y410" s="14"/>
      <c r="Z410" s="14"/>
      <c r="AA410" s="14"/>
      <c r="AB410" s="14"/>
      <c r="AC410" s="14"/>
      <c r="AD410" s="14"/>
      <c r="AE410" s="14"/>
      <c r="AT410" s="268" t="s">
        <v>216</v>
      </c>
      <c r="AU410" s="268" t="s">
        <v>81</v>
      </c>
      <c r="AV410" s="14" t="s">
        <v>81</v>
      </c>
      <c r="AW410" s="14" t="s">
        <v>4</v>
      </c>
      <c r="AX410" s="14" t="s">
        <v>79</v>
      </c>
      <c r="AY410" s="268" t="s">
        <v>205</v>
      </c>
    </row>
    <row r="411" s="2" customFormat="1" ht="21.75" customHeight="1">
      <c r="A411" s="39"/>
      <c r="B411" s="40"/>
      <c r="C411" s="230" t="s">
        <v>482</v>
      </c>
      <c r="D411" s="230" t="s">
        <v>207</v>
      </c>
      <c r="E411" s="231" t="s">
        <v>483</v>
      </c>
      <c r="F411" s="232" t="s">
        <v>484</v>
      </c>
      <c r="G411" s="233" t="s">
        <v>485</v>
      </c>
      <c r="H411" s="234">
        <v>4</v>
      </c>
      <c r="I411" s="235"/>
      <c r="J411" s="236">
        <f>ROUND(I411*H411,2)</f>
        <v>0</v>
      </c>
      <c r="K411" s="232" t="s">
        <v>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212</v>
      </c>
      <c r="AT411" s="241" t="s">
        <v>207</v>
      </c>
      <c r="AU411" s="241" t="s">
        <v>81</v>
      </c>
      <c r="AY411" s="18" t="s">
        <v>205</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212</v>
      </c>
      <c r="BM411" s="241" t="s">
        <v>486</v>
      </c>
    </row>
    <row r="412" s="2" customFormat="1">
      <c r="A412" s="39"/>
      <c r="B412" s="40"/>
      <c r="C412" s="41"/>
      <c r="D412" s="243" t="s">
        <v>214</v>
      </c>
      <c r="E412" s="41"/>
      <c r="F412" s="244" t="s">
        <v>484</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214</v>
      </c>
      <c r="AU412" s="18" t="s">
        <v>81</v>
      </c>
    </row>
    <row r="413" s="2" customFormat="1" ht="24.15" customHeight="1">
      <c r="A413" s="39"/>
      <c r="B413" s="40"/>
      <c r="C413" s="230" t="s">
        <v>487</v>
      </c>
      <c r="D413" s="230" t="s">
        <v>207</v>
      </c>
      <c r="E413" s="231" t="s">
        <v>488</v>
      </c>
      <c r="F413" s="232" t="s">
        <v>489</v>
      </c>
      <c r="G413" s="233" t="s">
        <v>157</v>
      </c>
      <c r="H413" s="234">
        <v>61.859999999999999</v>
      </c>
      <c r="I413" s="235"/>
      <c r="J413" s="236">
        <f>ROUND(I413*H413,2)</f>
        <v>0</v>
      </c>
      <c r="K413" s="232" t="s">
        <v>211</v>
      </c>
      <c r="L413" s="45"/>
      <c r="M413" s="237" t="s">
        <v>1</v>
      </c>
      <c r="N413" s="238" t="s">
        <v>38</v>
      </c>
      <c r="O413" s="92"/>
      <c r="P413" s="239">
        <f>O413*H413</f>
        <v>0</v>
      </c>
      <c r="Q413" s="239">
        <v>0.0043839999999999999</v>
      </c>
      <c r="R413" s="239">
        <f>Q413*H413</f>
        <v>0.27119423999999998</v>
      </c>
      <c r="S413" s="239">
        <v>0</v>
      </c>
      <c r="T413" s="240">
        <f>S413*H413</f>
        <v>0</v>
      </c>
      <c r="U413" s="39"/>
      <c r="V413" s="39"/>
      <c r="W413" s="39"/>
      <c r="X413" s="39"/>
      <c r="Y413" s="39"/>
      <c r="Z413" s="39"/>
      <c r="AA413" s="39"/>
      <c r="AB413" s="39"/>
      <c r="AC413" s="39"/>
      <c r="AD413" s="39"/>
      <c r="AE413" s="39"/>
      <c r="AR413" s="241" t="s">
        <v>212</v>
      </c>
      <c r="AT413" s="241" t="s">
        <v>207</v>
      </c>
      <c r="AU413" s="241" t="s">
        <v>81</v>
      </c>
      <c r="AY413" s="18" t="s">
        <v>205</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212</v>
      </c>
      <c r="BM413" s="241" t="s">
        <v>490</v>
      </c>
    </row>
    <row r="414" s="2" customFormat="1">
      <c r="A414" s="39"/>
      <c r="B414" s="40"/>
      <c r="C414" s="41"/>
      <c r="D414" s="243" t="s">
        <v>214</v>
      </c>
      <c r="E414" s="41"/>
      <c r="F414" s="244" t="s">
        <v>491</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214</v>
      </c>
      <c r="AU414" s="18" t="s">
        <v>81</v>
      </c>
    </row>
    <row r="415" s="2" customFormat="1" ht="24.15" customHeight="1">
      <c r="A415" s="39"/>
      <c r="B415" s="40"/>
      <c r="C415" s="230" t="s">
        <v>492</v>
      </c>
      <c r="D415" s="230" t="s">
        <v>207</v>
      </c>
      <c r="E415" s="231" t="s">
        <v>493</v>
      </c>
      <c r="F415" s="232" t="s">
        <v>494</v>
      </c>
      <c r="G415" s="233" t="s">
        <v>157</v>
      </c>
      <c r="H415" s="234">
        <v>61.859999999999999</v>
      </c>
      <c r="I415" s="235"/>
      <c r="J415" s="236">
        <f>ROUND(I415*H415,2)</f>
        <v>0</v>
      </c>
      <c r="K415" s="232" t="s">
        <v>211</v>
      </c>
      <c r="L415" s="45"/>
      <c r="M415" s="237" t="s">
        <v>1</v>
      </c>
      <c r="N415" s="238" t="s">
        <v>38</v>
      </c>
      <c r="O415" s="92"/>
      <c r="P415" s="239">
        <f>O415*H415</f>
        <v>0</v>
      </c>
      <c r="Q415" s="239">
        <v>0.00018000000000000001</v>
      </c>
      <c r="R415" s="239">
        <f>Q415*H415</f>
        <v>0.0111348</v>
      </c>
      <c r="S415" s="239">
        <v>0</v>
      </c>
      <c r="T415" s="240">
        <f>S415*H415</f>
        <v>0</v>
      </c>
      <c r="U415" s="39"/>
      <c r="V415" s="39"/>
      <c r="W415" s="39"/>
      <c r="X415" s="39"/>
      <c r="Y415" s="39"/>
      <c r="Z415" s="39"/>
      <c r="AA415" s="39"/>
      <c r="AB415" s="39"/>
      <c r="AC415" s="39"/>
      <c r="AD415" s="39"/>
      <c r="AE415" s="39"/>
      <c r="AR415" s="241" t="s">
        <v>212</v>
      </c>
      <c r="AT415" s="241" t="s">
        <v>207</v>
      </c>
      <c r="AU415" s="241" t="s">
        <v>81</v>
      </c>
      <c r="AY415" s="18" t="s">
        <v>205</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212</v>
      </c>
      <c r="BM415" s="241" t="s">
        <v>495</v>
      </c>
    </row>
    <row r="416" s="2" customFormat="1">
      <c r="A416" s="39"/>
      <c r="B416" s="40"/>
      <c r="C416" s="41"/>
      <c r="D416" s="243" t="s">
        <v>214</v>
      </c>
      <c r="E416" s="41"/>
      <c r="F416" s="244" t="s">
        <v>496</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214</v>
      </c>
      <c r="AU416" s="18" t="s">
        <v>81</v>
      </c>
    </row>
    <row r="417" s="2" customFormat="1" ht="24.15" customHeight="1">
      <c r="A417" s="39"/>
      <c r="B417" s="40"/>
      <c r="C417" s="230" t="s">
        <v>497</v>
      </c>
      <c r="D417" s="230" t="s">
        <v>207</v>
      </c>
      <c r="E417" s="231" t="s">
        <v>498</v>
      </c>
      <c r="F417" s="232" t="s">
        <v>499</v>
      </c>
      <c r="G417" s="233" t="s">
        <v>157</v>
      </c>
      <c r="H417" s="234">
        <v>61.859999999999999</v>
      </c>
      <c r="I417" s="235"/>
      <c r="J417" s="236">
        <f>ROUND(I417*H417,2)</f>
        <v>0</v>
      </c>
      <c r="K417" s="232" t="s">
        <v>211</v>
      </c>
      <c r="L417" s="45"/>
      <c r="M417" s="237" t="s">
        <v>1</v>
      </c>
      <c r="N417" s="238" t="s">
        <v>38</v>
      </c>
      <c r="O417" s="92"/>
      <c r="P417" s="239">
        <f>O417*H417</f>
        <v>0</v>
      </c>
      <c r="Q417" s="239">
        <v>0.0057000000000000002</v>
      </c>
      <c r="R417" s="239">
        <f>Q417*H417</f>
        <v>0.35260200000000003</v>
      </c>
      <c r="S417" s="239">
        <v>0</v>
      </c>
      <c r="T417" s="240">
        <f>S417*H417</f>
        <v>0</v>
      </c>
      <c r="U417" s="39"/>
      <c r="V417" s="39"/>
      <c r="W417" s="39"/>
      <c r="X417" s="39"/>
      <c r="Y417" s="39"/>
      <c r="Z417" s="39"/>
      <c r="AA417" s="39"/>
      <c r="AB417" s="39"/>
      <c r="AC417" s="39"/>
      <c r="AD417" s="39"/>
      <c r="AE417" s="39"/>
      <c r="AR417" s="241" t="s">
        <v>212</v>
      </c>
      <c r="AT417" s="241" t="s">
        <v>207</v>
      </c>
      <c r="AU417" s="241" t="s">
        <v>81</v>
      </c>
      <c r="AY417" s="18" t="s">
        <v>205</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212</v>
      </c>
      <c r="BM417" s="241" t="s">
        <v>500</v>
      </c>
    </row>
    <row r="418" s="2" customFormat="1">
      <c r="A418" s="39"/>
      <c r="B418" s="40"/>
      <c r="C418" s="41"/>
      <c r="D418" s="243" t="s">
        <v>214</v>
      </c>
      <c r="E418" s="41"/>
      <c r="F418" s="244" t="s">
        <v>501</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214</v>
      </c>
      <c r="AU418" s="18" t="s">
        <v>81</v>
      </c>
    </row>
    <row r="419" s="13" customFormat="1">
      <c r="A419" s="13"/>
      <c r="B419" s="248"/>
      <c r="C419" s="249"/>
      <c r="D419" s="243" t="s">
        <v>216</v>
      </c>
      <c r="E419" s="250" t="s">
        <v>1</v>
      </c>
      <c r="F419" s="251" t="s">
        <v>218</v>
      </c>
      <c r="G419" s="249"/>
      <c r="H419" s="250" t="s">
        <v>1</v>
      </c>
      <c r="I419" s="252"/>
      <c r="J419" s="249"/>
      <c r="K419" s="249"/>
      <c r="L419" s="253"/>
      <c r="M419" s="254"/>
      <c r="N419" s="255"/>
      <c r="O419" s="255"/>
      <c r="P419" s="255"/>
      <c r="Q419" s="255"/>
      <c r="R419" s="255"/>
      <c r="S419" s="255"/>
      <c r="T419" s="256"/>
      <c r="U419" s="13"/>
      <c r="V419" s="13"/>
      <c r="W419" s="13"/>
      <c r="X419" s="13"/>
      <c r="Y419" s="13"/>
      <c r="Z419" s="13"/>
      <c r="AA419" s="13"/>
      <c r="AB419" s="13"/>
      <c r="AC419" s="13"/>
      <c r="AD419" s="13"/>
      <c r="AE419" s="13"/>
      <c r="AT419" s="257" t="s">
        <v>216</v>
      </c>
      <c r="AU419" s="257" t="s">
        <v>81</v>
      </c>
      <c r="AV419" s="13" t="s">
        <v>79</v>
      </c>
      <c r="AW419" s="13" t="s">
        <v>30</v>
      </c>
      <c r="AX419" s="13" t="s">
        <v>73</v>
      </c>
      <c r="AY419" s="257" t="s">
        <v>205</v>
      </c>
    </row>
    <row r="420" s="14" customFormat="1">
      <c r="A420" s="14"/>
      <c r="B420" s="258"/>
      <c r="C420" s="259"/>
      <c r="D420" s="243" t="s">
        <v>216</v>
      </c>
      <c r="E420" s="260" t="s">
        <v>1</v>
      </c>
      <c r="F420" s="261" t="s">
        <v>502</v>
      </c>
      <c r="G420" s="259"/>
      <c r="H420" s="262">
        <v>27.66</v>
      </c>
      <c r="I420" s="263"/>
      <c r="J420" s="259"/>
      <c r="K420" s="259"/>
      <c r="L420" s="264"/>
      <c r="M420" s="265"/>
      <c r="N420" s="266"/>
      <c r="O420" s="266"/>
      <c r="P420" s="266"/>
      <c r="Q420" s="266"/>
      <c r="R420" s="266"/>
      <c r="S420" s="266"/>
      <c r="T420" s="267"/>
      <c r="U420" s="14"/>
      <c r="V420" s="14"/>
      <c r="W420" s="14"/>
      <c r="X420" s="14"/>
      <c r="Y420" s="14"/>
      <c r="Z420" s="14"/>
      <c r="AA420" s="14"/>
      <c r="AB420" s="14"/>
      <c r="AC420" s="14"/>
      <c r="AD420" s="14"/>
      <c r="AE420" s="14"/>
      <c r="AT420" s="268" t="s">
        <v>216</v>
      </c>
      <c r="AU420" s="268" t="s">
        <v>81</v>
      </c>
      <c r="AV420" s="14" t="s">
        <v>81</v>
      </c>
      <c r="AW420" s="14" t="s">
        <v>30</v>
      </c>
      <c r="AX420" s="14" t="s">
        <v>73</v>
      </c>
      <c r="AY420" s="268" t="s">
        <v>205</v>
      </c>
    </row>
    <row r="421" s="13" customFormat="1">
      <c r="A421" s="13"/>
      <c r="B421" s="248"/>
      <c r="C421" s="249"/>
      <c r="D421" s="243" t="s">
        <v>216</v>
      </c>
      <c r="E421" s="250" t="s">
        <v>1</v>
      </c>
      <c r="F421" s="251" t="s">
        <v>503</v>
      </c>
      <c r="G421" s="249"/>
      <c r="H421" s="250" t="s">
        <v>1</v>
      </c>
      <c r="I421" s="252"/>
      <c r="J421" s="249"/>
      <c r="K421" s="249"/>
      <c r="L421" s="253"/>
      <c r="M421" s="254"/>
      <c r="N421" s="255"/>
      <c r="O421" s="255"/>
      <c r="P421" s="255"/>
      <c r="Q421" s="255"/>
      <c r="R421" s="255"/>
      <c r="S421" s="255"/>
      <c r="T421" s="256"/>
      <c r="U421" s="13"/>
      <c r="V421" s="13"/>
      <c r="W421" s="13"/>
      <c r="X421" s="13"/>
      <c r="Y421" s="13"/>
      <c r="Z421" s="13"/>
      <c r="AA421" s="13"/>
      <c r="AB421" s="13"/>
      <c r="AC421" s="13"/>
      <c r="AD421" s="13"/>
      <c r="AE421" s="13"/>
      <c r="AT421" s="257" t="s">
        <v>216</v>
      </c>
      <c r="AU421" s="257" t="s">
        <v>81</v>
      </c>
      <c r="AV421" s="13" t="s">
        <v>79</v>
      </c>
      <c r="AW421" s="13" t="s">
        <v>30</v>
      </c>
      <c r="AX421" s="13" t="s">
        <v>73</v>
      </c>
      <c r="AY421" s="257" t="s">
        <v>205</v>
      </c>
    </row>
    <row r="422" s="14" customFormat="1">
      <c r="A422" s="14"/>
      <c r="B422" s="258"/>
      <c r="C422" s="259"/>
      <c r="D422" s="243" t="s">
        <v>216</v>
      </c>
      <c r="E422" s="260" t="s">
        <v>1</v>
      </c>
      <c r="F422" s="261" t="s">
        <v>504</v>
      </c>
      <c r="G422" s="259"/>
      <c r="H422" s="262">
        <v>3.6000000000000001</v>
      </c>
      <c r="I422" s="263"/>
      <c r="J422" s="259"/>
      <c r="K422" s="259"/>
      <c r="L422" s="264"/>
      <c r="M422" s="265"/>
      <c r="N422" s="266"/>
      <c r="O422" s="266"/>
      <c r="P422" s="266"/>
      <c r="Q422" s="266"/>
      <c r="R422" s="266"/>
      <c r="S422" s="266"/>
      <c r="T422" s="267"/>
      <c r="U422" s="14"/>
      <c r="V422" s="14"/>
      <c r="W422" s="14"/>
      <c r="X422" s="14"/>
      <c r="Y422" s="14"/>
      <c r="Z422" s="14"/>
      <c r="AA422" s="14"/>
      <c r="AB422" s="14"/>
      <c r="AC422" s="14"/>
      <c r="AD422" s="14"/>
      <c r="AE422" s="14"/>
      <c r="AT422" s="268" t="s">
        <v>216</v>
      </c>
      <c r="AU422" s="268" t="s">
        <v>81</v>
      </c>
      <c r="AV422" s="14" t="s">
        <v>81</v>
      </c>
      <c r="AW422" s="14" t="s">
        <v>30</v>
      </c>
      <c r="AX422" s="14" t="s">
        <v>73</v>
      </c>
      <c r="AY422" s="268" t="s">
        <v>205</v>
      </c>
    </row>
    <row r="423" s="14" customFormat="1">
      <c r="A423" s="14"/>
      <c r="B423" s="258"/>
      <c r="C423" s="259"/>
      <c r="D423" s="243" t="s">
        <v>216</v>
      </c>
      <c r="E423" s="260" t="s">
        <v>1</v>
      </c>
      <c r="F423" s="261" t="s">
        <v>505</v>
      </c>
      <c r="G423" s="259"/>
      <c r="H423" s="262">
        <v>9.3000000000000007</v>
      </c>
      <c r="I423" s="263"/>
      <c r="J423" s="259"/>
      <c r="K423" s="259"/>
      <c r="L423" s="264"/>
      <c r="M423" s="265"/>
      <c r="N423" s="266"/>
      <c r="O423" s="266"/>
      <c r="P423" s="266"/>
      <c r="Q423" s="266"/>
      <c r="R423" s="266"/>
      <c r="S423" s="266"/>
      <c r="T423" s="267"/>
      <c r="U423" s="14"/>
      <c r="V423" s="14"/>
      <c r="W423" s="14"/>
      <c r="X423" s="14"/>
      <c r="Y423" s="14"/>
      <c r="Z423" s="14"/>
      <c r="AA423" s="14"/>
      <c r="AB423" s="14"/>
      <c r="AC423" s="14"/>
      <c r="AD423" s="14"/>
      <c r="AE423" s="14"/>
      <c r="AT423" s="268" t="s">
        <v>216</v>
      </c>
      <c r="AU423" s="268" t="s">
        <v>81</v>
      </c>
      <c r="AV423" s="14" t="s">
        <v>81</v>
      </c>
      <c r="AW423" s="14" t="s">
        <v>30</v>
      </c>
      <c r="AX423" s="14" t="s">
        <v>73</v>
      </c>
      <c r="AY423" s="268" t="s">
        <v>205</v>
      </c>
    </row>
    <row r="424" s="14" customFormat="1">
      <c r="A424" s="14"/>
      <c r="B424" s="258"/>
      <c r="C424" s="259"/>
      <c r="D424" s="243" t="s">
        <v>216</v>
      </c>
      <c r="E424" s="260" t="s">
        <v>1</v>
      </c>
      <c r="F424" s="261" t="s">
        <v>506</v>
      </c>
      <c r="G424" s="259"/>
      <c r="H424" s="262">
        <v>0.29999999999999999</v>
      </c>
      <c r="I424" s="263"/>
      <c r="J424" s="259"/>
      <c r="K424" s="259"/>
      <c r="L424" s="264"/>
      <c r="M424" s="265"/>
      <c r="N424" s="266"/>
      <c r="O424" s="266"/>
      <c r="P424" s="266"/>
      <c r="Q424" s="266"/>
      <c r="R424" s="266"/>
      <c r="S424" s="266"/>
      <c r="T424" s="267"/>
      <c r="U424" s="14"/>
      <c r="V424" s="14"/>
      <c r="W424" s="14"/>
      <c r="X424" s="14"/>
      <c r="Y424" s="14"/>
      <c r="Z424" s="14"/>
      <c r="AA424" s="14"/>
      <c r="AB424" s="14"/>
      <c r="AC424" s="14"/>
      <c r="AD424" s="14"/>
      <c r="AE424" s="14"/>
      <c r="AT424" s="268" t="s">
        <v>216</v>
      </c>
      <c r="AU424" s="268" t="s">
        <v>81</v>
      </c>
      <c r="AV424" s="14" t="s">
        <v>81</v>
      </c>
      <c r="AW424" s="14" t="s">
        <v>30</v>
      </c>
      <c r="AX424" s="14" t="s">
        <v>73</v>
      </c>
      <c r="AY424" s="268" t="s">
        <v>205</v>
      </c>
    </row>
    <row r="425" s="14" customFormat="1">
      <c r="A425" s="14"/>
      <c r="B425" s="258"/>
      <c r="C425" s="259"/>
      <c r="D425" s="243" t="s">
        <v>216</v>
      </c>
      <c r="E425" s="260" t="s">
        <v>1</v>
      </c>
      <c r="F425" s="261" t="s">
        <v>507</v>
      </c>
      <c r="G425" s="259"/>
      <c r="H425" s="262">
        <v>21</v>
      </c>
      <c r="I425" s="263"/>
      <c r="J425" s="259"/>
      <c r="K425" s="259"/>
      <c r="L425" s="264"/>
      <c r="M425" s="265"/>
      <c r="N425" s="266"/>
      <c r="O425" s="266"/>
      <c r="P425" s="266"/>
      <c r="Q425" s="266"/>
      <c r="R425" s="266"/>
      <c r="S425" s="266"/>
      <c r="T425" s="267"/>
      <c r="U425" s="14"/>
      <c r="V425" s="14"/>
      <c r="W425" s="14"/>
      <c r="X425" s="14"/>
      <c r="Y425" s="14"/>
      <c r="Z425" s="14"/>
      <c r="AA425" s="14"/>
      <c r="AB425" s="14"/>
      <c r="AC425" s="14"/>
      <c r="AD425" s="14"/>
      <c r="AE425" s="14"/>
      <c r="AT425" s="268" t="s">
        <v>216</v>
      </c>
      <c r="AU425" s="268" t="s">
        <v>81</v>
      </c>
      <c r="AV425" s="14" t="s">
        <v>81</v>
      </c>
      <c r="AW425" s="14" t="s">
        <v>30</v>
      </c>
      <c r="AX425" s="14" t="s">
        <v>73</v>
      </c>
      <c r="AY425" s="268" t="s">
        <v>205</v>
      </c>
    </row>
    <row r="426" s="15" customFormat="1">
      <c r="A426" s="15"/>
      <c r="B426" s="269"/>
      <c r="C426" s="270"/>
      <c r="D426" s="243" t="s">
        <v>216</v>
      </c>
      <c r="E426" s="271" t="s">
        <v>1</v>
      </c>
      <c r="F426" s="272" t="s">
        <v>222</v>
      </c>
      <c r="G426" s="270"/>
      <c r="H426" s="273">
        <v>61.859999999999999</v>
      </c>
      <c r="I426" s="274"/>
      <c r="J426" s="270"/>
      <c r="K426" s="270"/>
      <c r="L426" s="275"/>
      <c r="M426" s="276"/>
      <c r="N426" s="277"/>
      <c r="O426" s="277"/>
      <c r="P426" s="277"/>
      <c r="Q426" s="277"/>
      <c r="R426" s="277"/>
      <c r="S426" s="277"/>
      <c r="T426" s="278"/>
      <c r="U426" s="15"/>
      <c r="V426" s="15"/>
      <c r="W426" s="15"/>
      <c r="X426" s="15"/>
      <c r="Y426" s="15"/>
      <c r="Z426" s="15"/>
      <c r="AA426" s="15"/>
      <c r="AB426" s="15"/>
      <c r="AC426" s="15"/>
      <c r="AD426" s="15"/>
      <c r="AE426" s="15"/>
      <c r="AT426" s="279" t="s">
        <v>216</v>
      </c>
      <c r="AU426" s="279" t="s">
        <v>81</v>
      </c>
      <c r="AV426" s="15" t="s">
        <v>212</v>
      </c>
      <c r="AW426" s="15" t="s">
        <v>30</v>
      </c>
      <c r="AX426" s="15" t="s">
        <v>79</v>
      </c>
      <c r="AY426" s="279" t="s">
        <v>205</v>
      </c>
    </row>
    <row r="427" s="2" customFormat="1" ht="24.15" customHeight="1">
      <c r="A427" s="39"/>
      <c r="B427" s="40"/>
      <c r="C427" s="230" t="s">
        <v>508</v>
      </c>
      <c r="D427" s="230" t="s">
        <v>207</v>
      </c>
      <c r="E427" s="231" t="s">
        <v>509</v>
      </c>
      <c r="F427" s="232" t="s">
        <v>510</v>
      </c>
      <c r="G427" s="233" t="s">
        <v>157</v>
      </c>
      <c r="H427" s="234">
        <v>906.33699999999999</v>
      </c>
      <c r="I427" s="235"/>
      <c r="J427" s="236">
        <f>ROUND(I427*H427,2)</f>
        <v>0</v>
      </c>
      <c r="K427" s="232" t="s">
        <v>1</v>
      </c>
      <c r="L427" s="45"/>
      <c r="M427" s="237" t="s">
        <v>1</v>
      </c>
      <c r="N427" s="238" t="s">
        <v>38</v>
      </c>
      <c r="O427" s="92"/>
      <c r="P427" s="239">
        <f>O427*H427</f>
        <v>0</v>
      </c>
      <c r="Q427" s="239">
        <v>0.00013999999999999999</v>
      </c>
      <c r="R427" s="239">
        <f>Q427*H427</f>
        <v>0.12688717999999999</v>
      </c>
      <c r="S427" s="239">
        <v>0</v>
      </c>
      <c r="T427" s="240">
        <f>S427*H427</f>
        <v>0</v>
      </c>
      <c r="U427" s="39"/>
      <c r="V427" s="39"/>
      <c r="W427" s="39"/>
      <c r="X427" s="39"/>
      <c r="Y427" s="39"/>
      <c r="Z427" s="39"/>
      <c r="AA427" s="39"/>
      <c r="AB427" s="39"/>
      <c r="AC427" s="39"/>
      <c r="AD427" s="39"/>
      <c r="AE427" s="39"/>
      <c r="AR427" s="241" t="s">
        <v>212</v>
      </c>
      <c r="AT427" s="241" t="s">
        <v>207</v>
      </c>
      <c r="AU427" s="241" t="s">
        <v>81</v>
      </c>
      <c r="AY427" s="18" t="s">
        <v>205</v>
      </c>
      <c r="BE427" s="242">
        <f>IF(N427="základní",J427,0)</f>
        <v>0</v>
      </c>
      <c r="BF427" s="242">
        <f>IF(N427="snížená",J427,0)</f>
        <v>0</v>
      </c>
      <c r="BG427" s="242">
        <f>IF(N427="zákl. přenesená",J427,0)</f>
        <v>0</v>
      </c>
      <c r="BH427" s="242">
        <f>IF(N427="sníž. přenesená",J427,0)</f>
        <v>0</v>
      </c>
      <c r="BI427" s="242">
        <f>IF(N427="nulová",J427,0)</f>
        <v>0</v>
      </c>
      <c r="BJ427" s="18" t="s">
        <v>79</v>
      </c>
      <c r="BK427" s="242">
        <f>ROUND(I427*H427,2)</f>
        <v>0</v>
      </c>
      <c r="BL427" s="18" t="s">
        <v>212</v>
      </c>
      <c r="BM427" s="241" t="s">
        <v>511</v>
      </c>
    </row>
    <row r="428" s="2" customFormat="1">
      <c r="A428" s="39"/>
      <c r="B428" s="40"/>
      <c r="C428" s="41"/>
      <c r="D428" s="243" t="s">
        <v>214</v>
      </c>
      <c r="E428" s="41"/>
      <c r="F428" s="244" t="s">
        <v>510</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214</v>
      </c>
      <c r="AU428" s="18" t="s">
        <v>81</v>
      </c>
    </row>
    <row r="429" s="2" customFormat="1" ht="24.15" customHeight="1">
      <c r="A429" s="39"/>
      <c r="B429" s="40"/>
      <c r="C429" s="230" t="s">
        <v>512</v>
      </c>
      <c r="D429" s="230" t="s">
        <v>207</v>
      </c>
      <c r="E429" s="231" t="s">
        <v>513</v>
      </c>
      <c r="F429" s="232" t="s">
        <v>514</v>
      </c>
      <c r="G429" s="233" t="s">
        <v>157</v>
      </c>
      <c r="H429" s="234">
        <v>906.33699999999999</v>
      </c>
      <c r="I429" s="235"/>
      <c r="J429" s="236">
        <f>ROUND(I429*H429,2)</f>
        <v>0</v>
      </c>
      <c r="K429" s="232" t="s">
        <v>211</v>
      </c>
      <c r="L429" s="45"/>
      <c r="M429" s="237" t="s">
        <v>1</v>
      </c>
      <c r="N429" s="238" t="s">
        <v>38</v>
      </c>
      <c r="O429" s="92"/>
      <c r="P429" s="239">
        <f>O429*H429</f>
        <v>0</v>
      </c>
      <c r="Q429" s="239">
        <v>0.00363</v>
      </c>
      <c r="R429" s="239">
        <f>Q429*H429</f>
        <v>3.2900033099999999</v>
      </c>
      <c r="S429" s="239">
        <v>0</v>
      </c>
      <c r="T429" s="240">
        <f>S429*H429</f>
        <v>0</v>
      </c>
      <c r="U429" s="39"/>
      <c r="V429" s="39"/>
      <c r="W429" s="39"/>
      <c r="X429" s="39"/>
      <c r="Y429" s="39"/>
      <c r="Z429" s="39"/>
      <c r="AA429" s="39"/>
      <c r="AB429" s="39"/>
      <c r="AC429" s="39"/>
      <c r="AD429" s="39"/>
      <c r="AE429" s="39"/>
      <c r="AR429" s="241" t="s">
        <v>212</v>
      </c>
      <c r="AT429" s="241" t="s">
        <v>207</v>
      </c>
      <c r="AU429" s="241" t="s">
        <v>81</v>
      </c>
      <c r="AY429" s="18" t="s">
        <v>205</v>
      </c>
      <c r="BE429" s="242">
        <f>IF(N429="základní",J429,0)</f>
        <v>0</v>
      </c>
      <c r="BF429" s="242">
        <f>IF(N429="snížená",J429,0)</f>
        <v>0</v>
      </c>
      <c r="BG429" s="242">
        <f>IF(N429="zákl. přenesená",J429,0)</f>
        <v>0</v>
      </c>
      <c r="BH429" s="242">
        <f>IF(N429="sníž. přenesená",J429,0)</f>
        <v>0</v>
      </c>
      <c r="BI429" s="242">
        <f>IF(N429="nulová",J429,0)</f>
        <v>0</v>
      </c>
      <c r="BJ429" s="18" t="s">
        <v>79</v>
      </c>
      <c r="BK429" s="242">
        <f>ROUND(I429*H429,2)</f>
        <v>0</v>
      </c>
      <c r="BL429" s="18" t="s">
        <v>212</v>
      </c>
      <c r="BM429" s="241" t="s">
        <v>515</v>
      </c>
    </row>
    <row r="430" s="2" customFormat="1">
      <c r="A430" s="39"/>
      <c r="B430" s="40"/>
      <c r="C430" s="41"/>
      <c r="D430" s="243" t="s">
        <v>214</v>
      </c>
      <c r="E430" s="41"/>
      <c r="F430" s="244" t="s">
        <v>516</v>
      </c>
      <c r="G430" s="41"/>
      <c r="H430" s="41"/>
      <c r="I430" s="245"/>
      <c r="J430" s="41"/>
      <c r="K430" s="41"/>
      <c r="L430" s="45"/>
      <c r="M430" s="246"/>
      <c r="N430" s="247"/>
      <c r="O430" s="92"/>
      <c r="P430" s="92"/>
      <c r="Q430" s="92"/>
      <c r="R430" s="92"/>
      <c r="S430" s="92"/>
      <c r="T430" s="93"/>
      <c r="U430" s="39"/>
      <c r="V430" s="39"/>
      <c r="W430" s="39"/>
      <c r="X430" s="39"/>
      <c r="Y430" s="39"/>
      <c r="Z430" s="39"/>
      <c r="AA430" s="39"/>
      <c r="AB430" s="39"/>
      <c r="AC430" s="39"/>
      <c r="AD430" s="39"/>
      <c r="AE430" s="39"/>
      <c r="AT430" s="18" t="s">
        <v>214</v>
      </c>
      <c r="AU430" s="18" t="s">
        <v>81</v>
      </c>
    </row>
    <row r="431" s="13" customFormat="1">
      <c r="A431" s="13"/>
      <c r="B431" s="248"/>
      <c r="C431" s="249"/>
      <c r="D431" s="243" t="s">
        <v>216</v>
      </c>
      <c r="E431" s="250" t="s">
        <v>1</v>
      </c>
      <c r="F431" s="251" t="s">
        <v>393</v>
      </c>
      <c r="G431" s="249"/>
      <c r="H431" s="250" t="s">
        <v>1</v>
      </c>
      <c r="I431" s="252"/>
      <c r="J431" s="249"/>
      <c r="K431" s="249"/>
      <c r="L431" s="253"/>
      <c r="M431" s="254"/>
      <c r="N431" s="255"/>
      <c r="O431" s="255"/>
      <c r="P431" s="255"/>
      <c r="Q431" s="255"/>
      <c r="R431" s="255"/>
      <c r="S431" s="255"/>
      <c r="T431" s="256"/>
      <c r="U431" s="13"/>
      <c r="V431" s="13"/>
      <c r="W431" s="13"/>
      <c r="X431" s="13"/>
      <c r="Y431" s="13"/>
      <c r="Z431" s="13"/>
      <c r="AA431" s="13"/>
      <c r="AB431" s="13"/>
      <c r="AC431" s="13"/>
      <c r="AD431" s="13"/>
      <c r="AE431" s="13"/>
      <c r="AT431" s="257" t="s">
        <v>216</v>
      </c>
      <c r="AU431" s="257" t="s">
        <v>81</v>
      </c>
      <c r="AV431" s="13" t="s">
        <v>79</v>
      </c>
      <c r="AW431" s="13" t="s">
        <v>30</v>
      </c>
      <c r="AX431" s="13" t="s">
        <v>73</v>
      </c>
      <c r="AY431" s="257" t="s">
        <v>205</v>
      </c>
    </row>
    <row r="432" s="14" customFormat="1">
      <c r="A432" s="14"/>
      <c r="B432" s="258"/>
      <c r="C432" s="259"/>
      <c r="D432" s="243" t="s">
        <v>216</v>
      </c>
      <c r="E432" s="260" t="s">
        <v>1</v>
      </c>
      <c r="F432" s="261" t="s">
        <v>394</v>
      </c>
      <c r="G432" s="259"/>
      <c r="H432" s="262">
        <v>238.87000000000001</v>
      </c>
      <c r="I432" s="263"/>
      <c r="J432" s="259"/>
      <c r="K432" s="259"/>
      <c r="L432" s="264"/>
      <c r="M432" s="265"/>
      <c r="N432" s="266"/>
      <c r="O432" s="266"/>
      <c r="P432" s="266"/>
      <c r="Q432" s="266"/>
      <c r="R432" s="266"/>
      <c r="S432" s="266"/>
      <c r="T432" s="267"/>
      <c r="U432" s="14"/>
      <c r="V432" s="14"/>
      <c r="W432" s="14"/>
      <c r="X432" s="14"/>
      <c r="Y432" s="14"/>
      <c r="Z432" s="14"/>
      <c r="AA432" s="14"/>
      <c r="AB432" s="14"/>
      <c r="AC432" s="14"/>
      <c r="AD432" s="14"/>
      <c r="AE432" s="14"/>
      <c r="AT432" s="268" t="s">
        <v>216</v>
      </c>
      <c r="AU432" s="268" t="s">
        <v>81</v>
      </c>
      <c r="AV432" s="14" t="s">
        <v>81</v>
      </c>
      <c r="AW432" s="14" t="s">
        <v>30</v>
      </c>
      <c r="AX432" s="14" t="s">
        <v>73</v>
      </c>
      <c r="AY432" s="268" t="s">
        <v>205</v>
      </c>
    </row>
    <row r="433" s="13" customFormat="1">
      <c r="A433" s="13"/>
      <c r="B433" s="248"/>
      <c r="C433" s="249"/>
      <c r="D433" s="243" t="s">
        <v>216</v>
      </c>
      <c r="E433" s="250" t="s">
        <v>1</v>
      </c>
      <c r="F433" s="251" t="s">
        <v>395</v>
      </c>
      <c r="G433" s="249"/>
      <c r="H433" s="250" t="s">
        <v>1</v>
      </c>
      <c r="I433" s="252"/>
      <c r="J433" s="249"/>
      <c r="K433" s="249"/>
      <c r="L433" s="253"/>
      <c r="M433" s="254"/>
      <c r="N433" s="255"/>
      <c r="O433" s="255"/>
      <c r="P433" s="255"/>
      <c r="Q433" s="255"/>
      <c r="R433" s="255"/>
      <c r="S433" s="255"/>
      <c r="T433" s="256"/>
      <c r="U433" s="13"/>
      <c r="V433" s="13"/>
      <c r="W433" s="13"/>
      <c r="X433" s="13"/>
      <c r="Y433" s="13"/>
      <c r="Z433" s="13"/>
      <c r="AA433" s="13"/>
      <c r="AB433" s="13"/>
      <c r="AC433" s="13"/>
      <c r="AD433" s="13"/>
      <c r="AE433" s="13"/>
      <c r="AT433" s="257" t="s">
        <v>216</v>
      </c>
      <c r="AU433" s="257" t="s">
        <v>81</v>
      </c>
      <c r="AV433" s="13" t="s">
        <v>79</v>
      </c>
      <c r="AW433" s="13" t="s">
        <v>30</v>
      </c>
      <c r="AX433" s="13" t="s">
        <v>73</v>
      </c>
      <c r="AY433" s="257" t="s">
        <v>205</v>
      </c>
    </row>
    <row r="434" s="14" customFormat="1">
      <c r="A434" s="14"/>
      <c r="B434" s="258"/>
      <c r="C434" s="259"/>
      <c r="D434" s="243" t="s">
        <v>216</v>
      </c>
      <c r="E434" s="260" t="s">
        <v>1</v>
      </c>
      <c r="F434" s="261" t="s">
        <v>396</v>
      </c>
      <c r="G434" s="259"/>
      <c r="H434" s="262">
        <v>248.49000000000001</v>
      </c>
      <c r="I434" s="263"/>
      <c r="J434" s="259"/>
      <c r="K434" s="259"/>
      <c r="L434" s="264"/>
      <c r="M434" s="265"/>
      <c r="N434" s="266"/>
      <c r="O434" s="266"/>
      <c r="P434" s="266"/>
      <c r="Q434" s="266"/>
      <c r="R434" s="266"/>
      <c r="S434" s="266"/>
      <c r="T434" s="267"/>
      <c r="U434" s="14"/>
      <c r="V434" s="14"/>
      <c r="W434" s="14"/>
      <c r="X434" s="14"/>
      <c r="Y434" s="14"/>
      <c r="Z434" s="14"/>
      <c r="AA434" s="14"/>
      <c r="AB434" s="14"/>
      <c r="AC434" s="14"/>
      <c r="AD434" s="14"/>
      <c r="AE434" s="14"/>
      <c r="AT434" s="268" t="s">
        <v>216</v>
      </c>
      <c r="AU434" s="268" t="s">
        <v>81</v>
      </c>
      <c r="AV434" s="14" t="s">
        <v>81</v>
      </c>
      <c r="AW434" s="14" t="s">
        <v>30</v>
      </c>
      <c r="AX434" s="14" t="s">
        <v>73</v>
      </c>
      <c r="AY434" s="268" t="s">
        <v>205</v>
      </c>
    </row>
    <row r="435" s="13" customFormat="1">
      <c r="A435" s="13"/>
      <c r="B435" s="248"/>
      <c r="C435" s="249"/>
      <c r="D435" s="243" t="s">
        <v>216</v>
      </c>
      <c r="E435" s="250" t="s">
        <v>1</v>
      </c>
      <c r="F435" s="251" t="s">
        <v>397</v>
      </c>
      <c r="G435" s="249"/>
      <c r="H435" s="250" t="s">
        <v>1</v>
      </c>
      <c r="I435" s="252"/>
      <c r="J435" s="249"/>
      <c r="K435" s="249"/>
      <c r="L435" s="253"/>
      <c r="M435" s="254"/>
      <c r="N435" s="255"/>
      <c r="O435" s="255"/>
      <c r="P435" s="255"/>
      <c r="Q435" s="255"/>
      <c r="R435" s="255"/>
      <c r="S435" s="255"/>
      <c r="T435" s="256"/>
      <c r="U435" s="13"/>
      <c r="V435" s="13"/>
      <c r="W435" s="13"/>
      <c r="X435" s="13"/>
      <c r="Y435" s="13"/>
      <c r="Z435" s="13"/>
      <c r="AA435" s="13"/>
      <c r="AB435" s="13"/>
      <c r="AC435" s="13"/>
      <c r="AD435" s="13"/>
      <c r="AE435" s="13"/>
      <c r="AT435" s="257" t="s">
        <v>216</v>
      </c>
      <c r="AU435" s="257" t="s">
        <v>81</v>
      </c>
      <c r="AV435" s="13" t="s">
        <v>79</v>
      </c>
      <c r="AW435" s="13" t="s">
        <v>30</v>
      </c>
      <c r="AX435" s="13" t="s">
        <v>73</v>
      </c>
      <c r="AY435" s="257" t="s">
        <v>205</v>
      </c>
    </row>
    <row r="436" s="14" customFormat="1">
      <c r="A436" s="14"/>
      <c r="B436" s="258"/>
      <c r="C436" s="259"/>
      <c r="D436" s="243" t="s">
        <v>216</v>
      </c>
      <c r="E436" s="260" t="s">
        <v>1</v>
      </c>
      <c r="F436" s="261" t="s">
        <v>517</v>
      </c>
      <c r="G436" s="259"/>
      <c r="H436" s="262">
        <v>127.06999999999999</v>
      </c>
      <c r="I436" s="263"/>
      <c r="J436" s="259"/>
      <c r="K436" s="259"/>
      <c r="L436" s="264"/>
      <c r="M436" s="265"/>
      <c r="N436" s="266"/>
      <c r="O436" s="266"/>
      <c r="P436" s="266"/>
      <c r="Q436" s="266"/>
      <c r="R436" s="266"/>
      <c r="S436" s="266"/>
      <c r="T436" s="267"/>
      <c r="U436" s="14"/>
      <c r="V436" s="14"/>
      <c r="W436" s="14"/>
      <c r="X436" s="14"/>
      <c r="Y436" s="14"/>
      <c r="Z436" s="14"/>
      <c r="AA436" s="14"/>
      <c r="AB436" s="14"/>
      <c r="AC436" s="14"/>
      <c r="AD436" s="14"/>
      <c r="AE436" s="14"/>
      <c r="AT436" s="268" t="s">
        <v>216</v>
      </c>
      <c r="AU436" s="268" t="s">
        <v>81</v>
      </c>
      <c r="AV436" s="14" t="s">
        <v>81</v>
      </c>
      <c r="AW436" s="14" t="s">
        <v>30</v>
      </c>
      <c r="AX436" s="14" t="s">
        <v>73</v>
      </c>
      <c r="AY436" s="268" t="s">
        <v>205</v>
      </c>
    </row>
    <row r="437" s="13" customFormat="1">
      <c r="A437" s="13"/>
      <c r="B437" s="248"/>
      <c r="C437" s="249"/>
      <c r="D437" s="243" t="s">
        <v>216</v>
      </c>
      <c r="E437" s="250" t="s">
        <v>1</v>
      </c>
      <c r="F437" s="251" t="s">
        <v>399</v>
      </c>
      <c r="G437" s="249"/>
      <c r="H437" s="250" t="s">
        <v>1</v>
      </c>
      <c r="I437" s="252"/>
      <c r="J437" s="249"/>
      <c r="K437" s="249"/>
      <c r="L437" s="253"/>
      <c r="M437" s="254"/>
      <c r="N437" s="255"/>
      <c r="O437" s="255"/>
      <c r="P437" s="255"/>
      <c r="Q437" s="255"/>
      <c r="R437" s="255"/>
      <c r="S437" s="255"/>
      <c r="T437" s="256"/>
      <c r="U437" s="13"/>
      <c r="V437" s="13"/>
      <c r="W437" s="13"/>
      <c r="X437" s="13"/>
      <c r="Y437" s="13"/>
      <c r="Z437" s="13"/>
      <c r="AA437" s="13"/>
      <c r="AB437" s="13"/>
      <c r="AC437" s="13"/>
      <c r="AD437" s="13"/>
      <c r="AE437" s="13"/>
      <c r="AT437" s="257" t="s">
        <v>216</v>
      </c>
      <c r="AU437" s="257" t="s">
        <v>81</v>
      </c>
      <c r="AV437" s="13" t="s">
        <v>79</v>
      </c>
      <c r="AW437" s="13" t="s">
        <v>30</v>
      </c>
      <c r="AX437" s="13" t="s">
        <v>73</v>
      </c>
      <c r="AY437" s="257" t="s">
        <v>205</v>
      </c>
    </row>
    <row r="438" s="14" customFormat="1">
      <c r="A438" s="14"/>
      <c r="B438" s="258"/>
      <c r="C438" s="259"/>
      <c r="D438" s="243" t="s">
        <v>216</v>
      </c>
      <c r="E438" s="260" t="s">
        <v>1</v>
      </c>
      <c r="F438" s="261" t="s">
        <v>518</v>
      </c>
      <c r="G438" s="259"/>
      <c r="H438" s="262">
        <v>148.09</v>
      </c>
      <c r="I438" s="263"/>
      <c r="J438" s="259"/>
      <c r="K438" s="259"/>
      <c r="L438" s="264"/>
      <c r="M438" s="265"/>
      <c r="N438" s="266"/>
      <c r="O438" s="266"/>
      <c r="P438" s="266"/>
      <c r="Q438" s="266"/>
      <c r="R438" s="266"/>
      <c r="S438" s="266"/>
      <c r="T438" s="267"/>
      <c r="U438" s="14"/>
      <c r="V438" s="14"/>
      <c r="W438" s="14"/>
      <c r="X438" s="14"/>
      <c r="Y438" s="14"/>
      <c r="Z438" s="14"/>
      <c r="AA438" s="14"/>
      <c r="AB438" s="14"/>
      <c r="AC438" s="14"/>
      <c r="AD438" s="14"/>
      <c r="AE438" s="14"/>
      <c r="AT438" s="268" t="s">
        <v>216</v>
      </c>
      <c r="AU438" s="268" t="s">
        <v>81</v>
      </c>
      <c r="AV438" s="14" t="s">
        <v>81</v>
      </c>
      <c r="AW438" s="14" t="s">
        <v>30</v>
      </c>
      <c r="AX438" s="14" t="s">
        <v>73</v>
      </c>
      <c r="AY438" s="268" t="s">
        <v>205</v>
      </c>
    </row>
    <row r="439" s="13" customFormat="1">
      <c r="A439" s="13"/>
      <c r="B439" s="248"/>
      <c r="C439" s="249"/>
      <c r="D439" s="243" t="s">
        <v>216</v>
      </c>
      <c r="E439" s="250" t="s">
        <v>1</v>
      </c>
      <c r="F439" s="251" t="s">
        <v>519</v>
      </c>
      <c r="G439" s="249"/>
      <c r="H439" s="250" t="s">
        <v>1</v>
      </c>
      <c r="I439" s="252"/>
      <c r="J439" s="249"/>
      <c r="K439" s="249"/>
      <c r="L439" s="253"/>
      <c r="M439" s="254"/>
      <c r="N439" s="255"/>
      <c r="O439" s="255"/>
      <c r="P439" s="255"/>
      <c r="Q439" s="255"/>
      <c r="R439" s="255"/>
      <c r="S439" s="255"/>
      <c r="T439" s="256"/>
      <c r="U439" s="13"/>
      <c r="V439" s="13"/>
      <c r="W439" s="13"/>
      <c r="X439" s="13"/>
      <c r="Y439" s="13"/>
      <c r="Z439" s="13"/>
      <c r="AA439" s="13"/>
      <c r="AB439" s="13"/>
      <c r="AC439" s="13"/>
      <c r="AD439" s="13"/>
      <c r="AE439" s="13"/>
      <c r="AT439" s="257" t="s">
        <v>216</v>
      </c>
      <c r="AU439" s="257" t="s">
        <v>81</v>
      </c>
      <c r="AV439" s="13" t="s">
        <v>79</v>
      </c>
      <c r="AW439" s="13" t="s">
        <v>30</v>
      </c>
      <c r="AX439" s="13" t="s">
        <v>73</v>
      </c>
      <c r="AY439" s="257" t="s">
        <v>205</v>
      </c>
    </row>
    <row r="440" s="14" customFormat="1">
      <c r="A440" s="14"/>
      <c r="B440" s="258"/>
      <c r="C440" s="259"/>
      <c r="D440" s="243" t="s">
        <v>216</v>
      </c>
      <c r="E440" s="260" t="s">
        <v>1</v>
      </c>
      <c r="F440" s="261" t="s">
        <v>520</v>
      </c>
      <c r="G440" s="259"/>
      <c r="H440" s="262">
        <v>132.93299999999999</v>
      </c>
      <c r="I440" s="263"/>
      <c r="J440" s="259"/>
      <c r="K440" s="259"/>
      <c r="L440" s="264"/>
      <c r="M440" s="265"/>
      <c r="N440" s="266"/>
      <c r="O440" s="266"/>
      <c r="P440" s="266"/>
      <c r="Q440" s="266"/>
      <c r="R440" s="266"/>
      <c r="S440" s="266"/>
      <c r="T440" s="267"/>
      <c r="U440" s="14"/>
      <c r="V440" s="14"/>
      <c r="W440" s="14"/>
      <c r="X440" s="14"/>
      <c r="Y440" s="14"/>
      <c r="Z440" s="14"/>
      <c r="AA440" s="14"/>
      <c r="AB440" s="14"/>
      <c r="AC440" s="14"/>
      <c r="AD440" s="14"/>
      <c r="AE440" s="14"/>
      <c r="AT440" s="268" t="s">
        <v>216</v>
      </c>
      <c r="AU440" s="268" t="s">
        <v>81</v>
      </c>
      <c r="AV440" s="14" t="s">
        <v>81</v>
      </c>
      <c r="AW440" s="14" t="s">
        <v>30</v>
      </c>
      <c r="AX440" s="14" t="s">
        <v>73</v>
      </c>
      <c r="AY440" s="268" t="s">
        <v>205</v>
      </c>
    </row>
    <row r="441" s="13" customFormat="1">
      <c r="A441" s="13"/>
      <c r="B441" s="248"/>
      <c r="C441" s="249"/>
      <c r="D441" s="243" t="s">
        <v>216</v>
      </c>
      <c r="E441" s="250" t="s">
        <v>1</v>
      </c>
      <c r="F441" s="251" t="s">
        <v>266</v>
      </c>
      <c r="G441" s="249"/>
      <c r="H441" s="250" t="s">
        <v>1</v>
      </c>
      <c r="I441" s="252"/>
      <c r="J441" s="249"/>
      <c r="K441" s="249"/>
      <c r="L441" s="253"/>
      <c r="M441" s="254"/>
      <c r="N441" s="255"/>
      <c r="O441" s="255"/>
      <c r="P441" s="255"/>
      <c r="Q441" s="255"/>
      <c r="R441" s="255"/>
      <c r="S441" s="255"/>
      <c r="T441" s="256"/>
      <c r="U441" s="13"/>
      <c r="V441" s="13"/>
      <c r="W441" s="13"/>
      <c r="X441" s="13"/>
      <c r="Y441" s="13"/>
      <c r="Z441" s="13"/>
      <c r="AA441" s="13"/>
      <c r="AB441" s="13"/>
      <c r="AC441" s="13"/>
      <c r="AD441" s="13"/>
      <c r="AE441" s="13"/>
      <c r="AT441" s="257" t="s">
        <v>216</v>
      </c>
      <c r="AU441" s="257" t="s">
        <v>81</v>
      </c>
      <c r="AV441" s="13" t="s">
        <v>79</v>
      </c>
      <c r="AW441" s="13" t="s">
        <v>30</v>
      </c>
      <c r="AX441" s="13" t="s">
        <v>73</v>
      </c>
      <c r="AY441" s="257" t="s">
        <v>205</v>
      </c>
    </row>
    <row r="442" s="14" customFormat="1">
      <c r="A442" s="14"/>
      <c r="B442" s="258"/>
      <c r="C442" s="259"/>
      <c r="D442" s="243" t="s">
        <v>216</v>
      </c>
      <c r="E442" s="260" t="s">
        <v>1</v>
      </c>
      <c r="F442" s="261" t="s">
        <v>405</v>
      </c>
      <c r="G442" s="259"/>
      <c r="H442" s="262">
        <v>10.884</v>
      </c>
      <c r="I442" s="263"/>
      <c r="J442" s="259"/>
      <c r="K442" s="259"/>
      <c r="L442" s="264"/>
      <c r="M442" s="265"/>
      <c r="N442" s="266"/>
      <c r="O442" s="266"/>
      <c r="P442" s="266"/>
      <c r="Q442" s="266"/>
      <c r="R442" s="266"/>
      <c r="S442" s="266"/>
      <c r="T442" s="267"/>
      <c r="U442" s="14"/>
      <c r="V442" s="14"/>
      <c r="W442" s="14"/>
      <c r="X442" s="14"/>
      <c r="Y442" s="14"/>
      <c r="Z442" s="14"/>
      <c r="AA442" s="14"/>
      <c r="AB442" s="14"/>
      <c r="AC442" s="14"/>
      <c r="AD442" s="14"/>
      <c r="AE442" s="14"/>
      <c r="AT442" s="268" t="s">
        <v>216</v>
      </c>
      <c r="AU442" s="268" t="s">
        <v>81</v>
      </c>
      <c r="AV442" s="14" t="s">
        <v>81</v>
      </c>
      <c r="AW442" s="14" t="s">
        <v>30</v>
      </c>
      <c r="AX442" s="14" t="s">
        <v>73</v>
      </c>
      <c r="AY442" s="268" t="s">
        <v>205</v>
      </c>
    </row>
    <row r="443" s="15" customFormat="1">
      <c r="A443" s="15"/>
      <c r="B443" s="269"/>
      <c r="C443" s="270"/>
      <c r="D443" s="243" t="s">
        <v>216</v>
      </c>
      <c r="E443" s="271" t="s">
        <v>1</v>
      </c>
      <c r="F443" s="272" t="s">
        <v>222</v>
      </c>
      <c r="G443" s="270"/>
      <c r="H443" s="273">
        <v>906.33699999999999</v>
      </c>
      <c r="I443" s="274"/>
      <c r="J443" s="270"/>
      <c r="K443" s="270"/>
      <c r="L443" s="275"/>
      <c r="M443" s="276"/>
      <c r="N443" s="277"/>
      <c r="O443" s="277"/>
      <c r="P443" s="277"/>
      <c r="Q443" s="277"/>
      <c r="R443" s="277"/>
      <c r="S443" s="277"/>
      <c r="T443" s="278"/>
      <c r="U443" s="15"/>
      <c r="V443" s="15"/>
      <c r="W443" s="15"/>
      <c r="X443" s="15"/>
      <c r="Y443" s="15"/>
      <c r="Z443" s="15"/>
      <c r="AA443" s="15"/>
      <c r="AB443" s="15"/>
      <c r="AC443" s="15"/>
      <c r="AD443" s="15"/>
      <c r="AE443" s="15"/>
      <c r="AT443" s="279" t="s">
        <v>216</v>
      </c>
      <c r="AU443" s="279" t="s">
        <v>81</v>
      </c>
      <c r="AV443" s="15" t="s">
        <v>212</v>
      </c>
      <c r="AW443" s="15" t="s">
        <v>30</v>
      </c>
      <c r="AX443" s="15" t="s">
        <v>79</v>
      </c>
      <c r="AY443" s="279" t="s">
        <v>205</v>
      </c>
    </row>
    <row r="444" s="2" customFormat="1" ht="24.15" customHeight="1">
      <c r="A444" s="39"/>
      <c r="B444" s="40"/>
      <c r="C444" s="230" t="s">
        <v>521</v>
      </c>
      <c r="D444" s="230" t="s">
        <v>207</v>
      </c>
      <c r="E444" s="231" t="s">
        <v>522</v>
      </c>
      <c r="F444" s="232" t="s">
        <v>523</v>
      </c>
      <c r="G444" s="233" t="s">
        <v>379</v>
      </c>
      <c r="H444" s="234">
        <v>14.4</v>
      </c>
      <c r="I444" s="235"/>
      <c r="J444" s="236">
        <f>ROUND(I444*H444,2)</f>
        <v>0</v>
      </c>
      <c r="K444" s="232" t="s">
        <v>211</v>
      </c>
      <c r="L444" s="45"/>
      <c r="M444" s="237" t="s">
        <v>1</v>
      </c>
      <c r="N444" s="238" t="s">
        <v>38</v>
      </c>
      <c r="O444" s="92"/>
      <c r="P444" s="239">
        <f>O444*H444</f>
        <v>0</v>
      </c>
      <c r="Q444" s="239">
        <v>0</v>
      </c>
      <c r="R444" s="239">
        <f>Q444*H444</f>
        <v>0</v>
      </c>
      <c r="S444" s="239">
        <v>0</v>
      </c>
      <c r="T444" s="240">
        <f>S444*H444</f>
        <v>0</v>
      </c>
      <c r="U444" s="39"/>
      <c r="V444" s="39"/>
      <c r="W444" s="39"/>
      <c r="X444" s="39"/>
      <c r="Y444" s="39"/>
      <c r="Z444" s="39"/>
      <c r="AA444" s="39"/>
      <c r="AB444" s="39"/>
      <c r="AC444" s="39"/>
      <c r="AD444" s="39"/>
      <c r="AE444" s="39"/>
      <c r="AR444" s="241" t="s">
        <v>212</v>
      </c>
      <c r="AT444" s="241" t="s">
        <v>207</v>
      </c>
      <c r="AU444" s="241" t="s">
        <v>81</v>
      </c>
      <c r="AY444" s="18" t="s">
        <v>205</v>
      </c>
      <c r="BE444" s="242">
        <f>IF(N444="základní",J444,0)</f>
        <v>0</v>
      </c>
      <c r="BF444" s="242">
        <f>IF(N444="snížená",J444,0)</f>
        <v>0</v>
      </c>
      <c r="BG444" s="242">
        <f>IF(N444="zákl. přenesená",J444,0)</f>
        <v>0</v>
      </c>
      <c r="BH444" s="242">
        <f>IF(N444="sníž. přenesená",J444,0)</f>
        <v>0</v>
      </c>
      <c r="BI444" s="242">
        <f>IF(N444="nulová",J444,0)</f>
        <v>0</v>
      </c>
      <c r="BJ444" s="18" t="s">
        <v>79</v>
      </c>
      <c r="BK444" s="242">
        <f>ROUND(I444*H444,2)</f>
        <v>0</v>
      </c>
      <c r="BL444" s="18" t="s">
        <v>212</v>
      </c>
      <c r="BM444" s="241" t="s">
        <v>524</v>
      </c>
    </row>
    <row r="445" s="2" customFormat="1">
      <c r="A445" s="39"/>
      <c r="B445" s="40"/>
      <c r="C445" s="41"/>
      <c r="D445" s="243" t="s">
        <v>214</v>
      </c>
      <c r="E445" s="41"/>
      <c r="F445" s="244" t="s">
        <v>525</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214</v>
      </c>
      <c r="AU445" s="18" t="s">
        <v>81</v>
      </c>
    </row>
    <row r="446" s="13" customFormat="1">
      <c r="A446" s="13"/>
      <c r="B446" s="248"/>
      <c r="C446" s="249"/>
      <c r="D446" s="243" t="s">
        <v>216</v>
      </c>
      <c r="E446" s="250" t="s">
        <v>1</v>
      </c>
      <c r="F446" s="251" t="s">
        <v>526</v>
      </c>
      <c r="G446" s="249"/>
      <c r="H446" s="250" t="s">
        <v>1</v>
      </c>
      <c r="I446" s="252"/>
      <c r="J446" s="249"/>
      <c r="K446" s="249"/>
      <c r="L446" s="253"/>
      <c r="M446" s="254"/>
      <c r="N446" s="255"/>
      <c r="O446" s="255"/>
      <c r="P446" s="255"/>
      <c r="Q446" s="255"/>
      <c r="R446" s="255"/>
      <c r="S446" s="255"/>
      <c r="T446" s="256"/>
      <c r="U446" s="13"/>
      <c r="V446" s="13"/>
      <c r="W446" s="13"/>
      <c r="X446" s="13"/>
      <c r="Y446" s="13"/>
      <c r="Z446" s="13"/>
      <c r="AA446" s="13"/>
      <c r="AB446" s="13"/>
      <c r="AC446" s="13"/>
      <c r="AD446" s="13"/>
      <c r="AE446" s="13"/>
      <c r="AT446" s="257" t="s">
        <v>216</v>
      </c>
      <c r="AU446" s="257" t="s">
        <v>81</v>
      </c>
      <c r="AV446" s="13" t="s">
        <v>79</v>
      </c>
      <c r="AW446" s="13" t="s">
        <v>30</v>
      </c>
      <c r="AX446" s="13" t="s">
        <v>73</v>
      </c>
      <c r="AY446" s="257" t="s">
        <v>205</v>
      </c>
    </row>
    <row r="447" s="14" customFormat="1">
      <c r="A447" s="14"/>
      <c r="B447" s="258"/>
      <c r="C447" s="259"/>
      <c r="D447" s="243" t="s">
        <v>216</v>
      </c>
      <c r="E447" s="260" t="s">
        <v>1</v>
      </c>
      <c r="F447" s="261" t="s">
        <v>527</v>
      </c>
      <c r="G447" s="259"/>
      <c r="H447" s="262">
        <v>14.4</v>
      </c>
      <c r="I447" s="263"/>
      <c r="J447" s="259"/>
      <c r="K447" s="259"/>
      <c r="L447" s="264"/>
      <c r="M447" s="265"/>
      <c r="N447" s="266"/>
      <c r="O447" s="266"/>
      <c r="P447" s="266"/>
      <c r="Q447" s="266"/>
      <c r="R447" s="266"/>
      <c r="S447" s="266"/>
      <c r="T447" s="267"/>
      <c r="U447" s="14"/>
      <c r="V447" s="14"/>
      <c r="W447" s="14"/>
      <c r="X447" s="14"/>
      <c r="Y447" s="14"/>
      <c r="Z447" s="14"/>
      <c r="AA447" s="14"/>
      <c r="AB447" s="14"/>
      <c r="AC447" s="14"/>
      <c r="AD447" s="14"/>
      <c r="AE447" s="14"/>
      <c r="AT447" s="268" t="s">
        <v>216</v>
      </c>
      <c r="AU447" s="268" t="s">
        <v>81</v>
      </c>
      <c r="AV447" s="14" t="s">
        <v>81</v>
      </c>
      <c r="AW447" s="14" t="s">
        <v>30</v>
      </c>
      <c r="AX447" s="14" t="s">
        <v>79</v>
      </c>
      <c r="AY447" s="268" t="s">
        <v>205</v>
      </c>
    </row>
    <row r="448" s="2" customFormat="1" ht="33" customHeight="1">
      <c r="A448" s="39"/>
      <c r="B448" s="40"/>
      <c r="C448" s="230" t="s">
        <v>528</v>
      </c>
      <c r="D448" s="230" t="s">
        <v>207</v>
      </c>
      <c r="E448" s="231" t="s">
        <v>529</v>
      </c>
      <c r="F448" s="232" t="s">
        <v>530</v>
      </c>
      <c r="G448" s="233" t="s">
        <v>210</v>
      </c>
      <c r="H448" s="234">
        <v>3.637</v>
      </c>
      <c r="I448" s="235"/>
      <c r="J448" s="236">
        <f>ROUND(I448*H448,2)</f>
        <v>0</v>
      </c>
      <c r="K448" s="232" t="s">
        <v>211</v>
      </c>
      <c r="L448" s="45"/>
      <c r="M448" s="237" t="s">
        <v>1</v>
      </c>
      <c r="N448" s="238" t="s">
        <v>38</v>
      </c>
      <c r="O448" s="92"/>
      <c r="P448" s="239">
        <f>O448*H448</f>
        <v>0</v>
      </c>
      <c r="Q448" s="239">
        <v>2.5018699999999998</v>
      </c>
      <c r="R448" s="239">
        <f>Q448*H448</f>
        <v>9.0993011899999985</v>
      </c>
      <c r="S448" s="239">
        <v>0</v>
      </c>
      <c r="T448" s="240">
        <f>S448*H448</f>
        <v>0</v>
      </c>
      <c r="U448" s="39"/>
      <c r="V448" s="39"/>
      <c r="W448" s="39"/>
      <c r="X448" s="39"/>
      <c r="Y448" s="39"/>
      <c r="Z448" s="39"/>
      <c r="AA448" s="39"/>
      <c r="AB448" s="39"/>
      <c r="AC448" s="39"/>
      <c r="AD448" s="39"/>
      <c r="AE448" s="39"/>
      <c r="AR448" s="241" t="s">
        <v>212</v>
      </c>
      <c r="AT448" s="241" t="s">
        <v>207</v>
      </c>
      <c r="AU448" s="241" t="s">
        <v>81</v>
      </c>
      <c r="AY448" s="18" t="s">
        <v>205</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212</v>
      </c>
      <c r="BM448" s="241" t="s">
        <v>531</v>
      </c>
    </row>
    <row r="449" s="2" customFormat="1">
      <c r="A449" s="39"/>
      <c r="B449" s="40"/>
      <c r="C449" s="41"/>
      <c r="D449" s="243" t="s">
        <v>214</v>
      </c>
      <c r="E449" s="41"/>
      <c r="F449" s="244" t="s">
        <v>532</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214</v>
      </c>
      <c r="AU449" s="18" t="s">
        <v>81</v>
      </c>
    </row>
    <row r="450" s="13" customFormat="1">
      <c r="A450" s="13"/>
      <c r="B450" s="248"/>
      <c r="C450" s="249"/>
      <c r="D450" s="243" t="s">
        <v>216</v>
      </c>
      <c r="E450" s="250" t="s">
        <v>1</v>
      </c>
      <c r="F450" s="251" t="s">
        <v>533</v>
      </c>
      <c r="G450" s="249"/>
      <c r="H450" s="250" t="s">
        <v>1</v>
      </c>
      <c r="I450" s="252"/>
      <c r="J450" s="249"/>
      <c r="K450" s="249"/>
      <c r="L450" s="253"/>
      <c r="M450" s="254"/>
      <c r="N450" s="255"/>
      <c r="O450" s="255"/>
      <c r="P450" s="255"/>
      <c r="Q450" s="255"/>
      <c r="R450" s="255"/>
      <c r="S450" s="255"/>
      <c r="T450" s="256"/>
      <c r="U450" s="13"/>
      <c r="V450" s="13"/>
      <c r="W450" s="13"/>
      <c r="X450" s="13"/>
      <c r="Y450" s="13"/>
      <c r="Z450" s="13"/>
      <c r="AA450" s="13"/>
      <c r="AB450" s="13"/>
      <c r="AC450" s="13"/>
      <c r="AD450" s="13"/>
      <c r="AE450" s="13"/>
      <c r="AT450" s="257" t="s">
        <v>216</v>
      </c>
      <c r="AU450" s="257" t="s">
        <v>81</v>
      </c>
      <c r="AV450" s="13" t="s">
        <v>79</v>
      </c>
      <c r="AW450" s="13" t="s">
        <v>30</v>
      </c>
      <c r="AX450" s="13" t="s">
        <v>73</v>
      </c>
      <c r="AY450" s="257" t="s">
        <v>205</v>
      </c>
    </row>
    <row r="451" s="14" customFormat="1">
      <c r="A451" s="14"/>
      <c r="B451" s="258"/>
      <c r="C451" s="259"/>
      <c r="D451" s="243" t="s">
        <v>216</v>
      </c>
      <c r="E451" s="260" t="s">
        <v>1</v>
      </c>
      <c r="F451" s="261" t="s">
        <v>534</v>
      </c>
      <c r="G451" s="259"/>
      <c r="H451" s="262">
        <v>2.4399999999999999</v>
      </c>
      <c r="I451" s="263"/>
      <c r="J451" s="259"/>
      <c r="K451" s="259"/>
      <c r="L451" s="264"/>
      <c r="M451" s="265"/>
      <c r="N451" s="266"/>
      <c r="O451" s="266"/>
      <c r="P451" s="266"/>
      <c r="Q451" s="266"/>
      <c r="R451" s="266"/>
      <c r="S451" s="266"/>
      <c r="T451" s="267"/>
      <c r="U451" s="14"/>
      <c r="V451" s="14"/>
      <c r="W451" s="14"/>
      <c r="X451" s="14"/>
      <c r="Y451" s="14"/>
      <c r="Z451" s="14"/>
      <c r="AA451" s="14"/>
      <c r="AB451" s="14"/>
      <c r="AC451" s="14"/>
      <c r="AD451" s="14"/>
      <c r="AE451" s="14"/>
      <c r="AT451" s="268" t="s">
        <v>216</v>
      </c>
      <c r="AU451" s="268" t="s">
        <v>81</v>
      </c>
      <c r="AV451" s="14" t="s">
        <v>81</v>
      </c>
      <c r="AW451" s="14" t="s">
        <v>30</v>
      </c>
      <c r="AX451" s="14" t="s">
        <v>73</v>
      </c>
      <c r="AY451" s="268" t="s">
        <v>205</v>
      </c>
    </row>
    <row r="452" s="13" customFormat="1">
      <c r="A452" s="13"/>
      <c r="B452" s="248"/>
      <c r="C452" s="249"/>
      <c r="D452" s="243" t="s">
        <v>216</v>
      </c>
      <c r="E452" s="250" t="s">
        <v>1</v>
      </c>
      <c r="F452" s="251" t="s">
        <v>535</v>
      </c>
      <c r="G452" s="249"/>
      <c r="H452" s="250" t="s">
        <v>1</v>
      </c>
      <c r="I452" s="252"/>
      <c r="J452" s="249"/>
      <c r="K452" s="249"/>
      <c r="L452" s="253"/>
      <c r="M452" s="254"/>
      <c r="N452" s="255"/>
      <c r="O452" s="255"/>
      <c r="P452" s="255"/>
      <c r="Q452" s="255"/>
      <c r="R452" s="255"/>
      <c r="S452" s="255"/>
      <c r="T452" s="256"/>
      <c r="U452" s="13"/>
      <c r="V452" s="13"/>
      <c r="W452" s="13"/>
      <c r="X452" s="13"/>
      <c r="Y452" s="13"/>
      <c r="Z452" s="13"/>
      <c r="AA452" s="13"/>
      <c r="AB452" s="13"/>
      <c r="AC452" s="13"/>
      <c r="AD452" s="13"/>
      <c r="AE452" s="13"/>
      <c r="AT452" s="257" t="s">
        <v>216</v>
      </c>
      <c r="AU452" s="257" t="s">
        <v>81</v>
      </c>
      <c r="AV452" s="13" t="s">
        <v>79</v>
      </c>
      <c r="AW452" s="13" t="s">
        <v>30</v>
      </c>
      <c r="AX452" s="13" t="s">
        <v>73</v>
      </c>
      <c r="AY452" s="257" t="s">
        <v>205</v>
      </c>
    </row>
    <row r="453" s="14" customFormat="1">
      <c r="A453" s="14"/>
      <c r="B453" s="258"/>
      <c r="C453" s="259"/>
      <c r="D453" s="243" t="s">
        <v>216</v>
      </c>
      <c r="E453" s="260" t="s">
        <v>1</v>
      </c>
      <c r="F453" s="261" t="s">
        <v>536</v>
      </c>
      <c r="G453" s="259"/>
      <c r="H453" s="262">
        <v>1.1970000000000001</v>
      </c>
      <c r="I453" s="263"/>
      <c r="J453" s="259"/>
      <c r="K453" s="259"/>
      <c r="L453" s="264"/>
      <c r="M453" s="265"/>
      <c r="N453" s="266"/>
      <c r="O453" s="266"/>
      <c r="P453" s="266"/>
      <c r="Q453" s="266"/>
      <c r="R453" s="266"/>
      <c r="S453" s="266"/>
      <c r="T453" s="267"/>
      <c r="U453" s="14"/>
      <c r="V453" s="14"/>
      <c r="W453" s="14"/>
      <c r="X453" s="14"/>
      <c r="Y453" s="14"/>
      <c r="Z453" s="14"/>
      <c r="AA453" s="14"/>
      <c r="AB453" s="14"/>
      <c r="AC453" s="14"/>
      <c r="AD453" s="14"/>
      <c r="AE453" s="14"/>
      <c r="AT453" s="268" t="s">
        <v>216</v>
      </c>
      <c r="AU453" s="268" t="s">
        <v>81</v>
      </c>
      <c r="AV453" s="14" t="s">
        <v>81</v>
      </c>
      <c r="AW453" s="14" t="s">
        <v>30</v>
      </c>
      <c r="AX453" s="14" t="s">
        <v>73</v>
      </c>
      <c r="AY453" s="268" t="s">
        <v>205</v>
      </c>
    </row>
    <row r="454" s="15" customFormat="1">
      <c r="A454" s="15"/>
      <c r="B454" s="269"/>
      <c r="C454" s="270"/>
      <c r="D454" s="243" t="s">
        <v>216</v>
      </c>
      <c r="E454" s="271" t="s">
        <v>1</v>
      </c>
      <c r="F454" s="272" t="s">
        <v>222</v>
      </c>
      <c r="G454" s="270"/>
      <c r="H454" s="273">
        <v>3.637</v>
      </c>
      <c r="I454" s="274"/>
      <c r="J454" s="270"/>
      <c r="K454" s="270"/>
      <c r="L454" s="275"/>
      <c r="M454" s="276"/>
      <c r="N454" s="277"/>
      <c r="O454" s="277"/>
      <c r="P454" s="277"/>
      <c r="Q454" s="277"/>
      <c r="R454" s="277"/>
      <c r="S454" s="277"/>
      <c r="T454" s="278"/>
      <c r="U454" s="15"/>
      <c r="V454" s="15"/>
      <c r="W454" s="15"/>
      <c r="X454" s="15"/>
      <c r="Y454" s="15"/>
      <c r="Z454" s="15"/>
      <c r="AA454" s="15"/>
      <c r="AB454" s="15"/>
      <c r="AC454" s="15"/>
      <c r="AD454" s="15"/>
      <c r="AE454" s="15"/>
      <c r="AT454" s="279" t="s">
        <v>216</v>
      </c>
      <c r="AU454" s="279" t="s">
        <v>81</v>
      </c>
      <c r="AV454" s="15" t="s">
        <v>212</v>
      </c>
      <c r="AW454" s="15" t="s">
        <v>30</v>
      </c>
      <c r="AX454" s="15" t="s">
        <v>79</v>
      </c>
      <c r="AY454" s="279" t="s">
        <v>205</v>
      </c>
    </row>
    <row r="455" s="2" customFormat="1" ht="16.5" customHeight="1">
      <c r="A455" s="39"/>
      <c r="B455" s="40"/>
      <c r="C455" s="230" t="s">
        <v>537</v>
      </c>
      <c r="D455" s="230" t="s">
        <v>207</v>
      </c>
      <c r="E455" s="231" t="s">
        <v>538</v>
      </c>
      <c r="F455" s="232" t="s">
        <v>539</v>
      </c>
      <c r="G455" s="233" t="s">
        <v>245</v>
      </c>
      <c r="H455" s="234">
        <v>0.068000000000000005</v>
      </c>
      <c r="I455" s="235"/>
      <c r="J455" s="236">
        <f>ROUND(I455*H455,2)</f>
        <v>0</v>
      </c>
      <c r="K455" s="232" t="s">
        <v>211</v>
      </c>
      <c r="L455" s="45"/>
      <c r="M455" s="237" t="s">
        <v>1</v>
      </c>
      <c r="N455" s="238" t="s">
        <v>38</v>
      </c>
      <c r="O455" s="92"/>
      <c r="P455" s="239">
        <f>O455*H455</f>
        <v>0</v>
      </c>
      <c r="Q455" s="239">
        <v>1.04160908</v>
      </c>
      <c r="R455" s="239">
        <f>Q455*H455</f>
        <v>0.07082941744</v>
      </c>
      <c r="S455" s="239">
        <v>0</v>
      </c>
      <c r="T455" s="240">
        <f>S455*H455</f>
        <v>0</v>
      </c>
      <c r="U455" s="39"/>
      <c r="V455" s="39"/>
      <c r="W455" s="39"/>
      <c r="X455" s="39"/>
      <c r="Y455" s="39"/>
      <c r="Z455" s="39"/>
      <c r="AA455" s="39"/>
      <c r="AB455" s="39"/>
      <c r="AC455" s="39"/>
      <c r="AD455" s="39"/>
      <c r="AE455" s="39"/>
      <c r="AR455" s="241" t="s">
        <v>212</v>
      </c>
      <c r="AT455" s="241" t="s">
        <v>207</v>
      </c>
      <c r="AU455" s="241" t="s">
        <v>81</v>
      </c>
      <c r="AY455" s="18" t="s">
        <v>205</v>
      </c>
      <c r="BE455" s="242">
        <f>IF(N455="základní",J455,0)</f>
        <v>0</v>
      </c>
      <c r="BF455" s="242">
        <f>IF(N455="snížená",J455,0)</f>
        <v>0</v>
      </c>
      <c r="BG455" s="242">
        <f>IF(N455="zákl. přenesená",J455,0)</f>
        <v>0</v>
      </c>
      <c r="BH455" s="242">
        <f>IF(N455="sníž. přenesená",J455,0)</f>
        <v>0</v>
      </c>
      <c r="BI455" s="242">
        <f>IF(N455="nulová",J455,0)</f>
        <v>0</v>
      </c>
      <c r="BJ455" s="18" t="s">
        <v>79</v>
      </c>
      <c r="BK455" s="242">
        <f>ROUND(I455*H455,2)</f>
        <v>0</v>
      </c>
      <c r="BL455" s="18" t="s">
        <v>212</v>
      </c>
      <c r="BM455" s="241" t="s">
        <v>540</v>
      </c>
    </row>
    <row r="456" s="2" customFormat="1">
      <c r="A456" s="39"/>
      <c r="B456" s="40"/>
      <c r="C456" s="41"/>
      <c r="D456" s="243" t="s">
        <v>214</v>
      </c>
      <c r="E456" s="41"/>
      <c r="F456" s="244" t="s">
        <v>541</v>
      </c>
      <c r="G456" s="41"/>
      <c r="H456" s="41"/>
      <c r="I456" s="245"/>
      <c r="J456" s="41"/>
      <c r="K456" s="41"/>
      <c r="L456" s="45"/>
      <c r="M456" s="246"/>
      <c r="N456" s="247"/>
      <c r="O456" s="92"/>
      <c r="P456" s="92"/>
      <c r="Q456" s="92"/>
      <c r="R456" s="92"/>
      <c r="S456" s="92"/>
      <c r="T456" s="93"/>
      <c r="U456" s="39"/>
      <c r="V456" s="39"/>
      <c r="W456" s="39"/>
      <c r="X456" s="39"/>
      <c r="Y456" s="39"/>
      <c r="Z456" s="39"/>
      <c r="AA456" s="39"/>
      <c r="AB456" s="39"/>
      <c r="AC456" s="39"/>
      <c r="AD456" s="39"/>
      <c r="AE456" s="39"/>
      <c r="AT456" s="18" t="s">
        <v>214</v>
      </c>
      <c r="AU456" s="18" t="s">
        <v>81</v>
      </c>
    </row>
    <row r="457" s="13" customFormat="1">
      <c r="A457" s="13"/>
      <c r="B457" s="248"/>
      <c r="C457" s="249"/>
      <c r="D457" s="243" t="s">
        <v>216</v>
      </c>
      <c r="E457" s="250" t="s">
        <v>1</v>
      </c>
      <c r="F457" s="251" t="s">
        <v>533</v>
      </c>
      <c r="G457" s="249"/>
      <c r="H457" s="250" t="s">
        <v>1</v>
      </c>
      <c r="I457" s="252"/>
      <c r="J457" s="249"/>
      <c r="K457" s="249"/>
      <c r="L457" s="253"/>
      <c r="M457" s="254"/>
      <c r="N457" s="255"/>
      <c r="O457" s="255"/>
      <c r="P457" s="255"/>
      <c r="Q457" s="255"/>
      <c r="R457" s="255"/>
      <c r="S457" s="255"/>
      <c r="T457" s="256"/>
      <c r="U457" s="13"/>
      <c r="V457" s="13"/>
      <c r="W457" s="13"/>
      <c r="X457" s="13"/>
      <c r="Y457" s="13"/>
      <c r="Z457" s="13"/>
      <c r="AA457" s="13"/>
      <c r="AB457" s="13"/>
      <c r="AC457" s="13"/>
      <c r="AD457" s="13"/>
      <c r="AE457" s="13"/>
      <c r="AT457" s="257" t="s">
        <v>216</v>
      </c>
      <c r="AU457" s="257" t="s">
        <v>81</v>
      </c>
      <c r="AV457" s="13" t="s">
        <v>79</v>
      </c>
      <c r="AW457" s="13" t="s">
        <v>30</v>
      </c>
      <c r="AX457" s="13" t="s">
        <v>73</v>
      </c>
      <c r="AY457" s="257" t="s">
        <v>205</v>
      </c>
    </row>
    <row r="458" s="14" customFormat="1">
      <c r="A458" s="14"/>
      <c r="B458" s="258"/>
      <c r="C458" s="259"/>
      <c r="D458" s="243" t="s">
        <v>216</v>
      </c>
      <c r="E458" s="260" t="s">
        <v>1</v>
      </c>
      <c r="F458" s="261" t="s">
        <v>542</v>
      </c>
      <c r="G458" s="259"/>
      <c r="H458" s="262">
        <v>0.068000000000000005</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216</v>
      </c>
      <c r="AU458" s="268" t="s">
        <v>81</v>
      </c>
      <c r="AV458" s="14" t="s">
        <v>81</v>
      </c>
      <c r="AW458" s="14" t="s">
        <v>30</v>
      </c>
      <c r="AX458" s="14" t="s">
        <v>79</v>
      </c>
      <c r="AY458" s="268" t="s">
        <v>205</v>
      </c>
    </row>
    <row r="459" s="2" customFormat="1" ht="16.5" customHeight="1">
      <c r="A459" s="39"/>
      <c r="B459" s="40"/>
      <c r="C459" s="230" t="s">
        <v>543</v>
      </c>
      <c r="D459" s="230" t="s">
        <v>207</v>
      </c>
      <c r="E459" s="231" t="s">
        <v>544</v>
      </c>
      <c r="F459" s="232" t="s">
        <v>545</v>
      </c>
      <c r="G459" s="233" t="s">
        <v>245</v>
      </c>
      <c r="H459" s="234">
        <v>0.111</v>
      </c>
      <c r="I459" s="235"/>
      <c r="J459" s="236">
        <f>ROUND(I459*H459,2)</f>
        <v>0</v>
      </c>
      <c r="K459" s="232" t="s">
        <v>211</v>
      </c>
      <c r="L459" s="45"/>
      <c r="M459" s="237" t="s">
        <v>1</v>
      </c>
      <c r="N459" s="238" t="s">
        <v>38</v>
      </c>
      <c r="O459" s="92"/>
      <c r="P459" s="239">
        <f>O459*H459</f>
        <v>0</v>
      </c>
      <c r="Q459" s="239">
        <v>1.0627727797</v>
      </c>
      <c r="R459" s="239">
        <f>Q459*H459</f>
        <v>0.1179677785467</v>
      </c>
      <c r="S459" s="239">
        <v>0</v>
      </c>
      <c r="T459" s="240">
        <f>S459*H459</f>
        <v>0</v>
      </c>
      <c r="U459" s="39"/>
      <c r="V459" s="39"/>
      <c r="W459" s="39"/>
      <c r="X459" s="39"/>
      <c r="Y459" s="39"/>
      <c r="Z459" s="39"/>
      <c r="AA459" s="39"/>
      <c r="AB459" s="39"/>
      <c r="AC459" s="39"/>
      <c r="AD459" s="39"/>
      <c r="AE459" s="39"/>
      <c r="AR459" s="241" t="s">
        <v>212</v>
      </c>
      <c r="AT459" s="241" t="s">
        <v>207</v>
      </c>
      <c r="AU459" s="241" t="s">
        <v>81</v>
      </c>
      <c r="AY459" s="18" t="s">
        <v>205</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212</v>
      </c>
      <c r="BM459" s="241" t="s">
        <v>546</v>
      </c>
    </row>
    <row r="460" s="2" customFormat="1">
      <c r="A460" s="39"/>
      <c r="B460" s="40"/>
      <c r="C460" s="41"/>
      <c r="D460" s="243" t="s">
        <v>214</v>
      </c>
      <c r="E460" s="41"/>
      <c r="F460" s="244" t="s">
        <v>547</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214</v>
      </c>
      <c r="AU460" s="18" t="s">
        <v>81</v>
      </c>
    </row>
    <row r="461" s="13" customFormat="1">
      <c r="A461" s="13"/>
      <c r="B461" s="248"/>
      <c r="C461" s="249"/>
      <c r="D461" s="243" t="s">
        <v>216</v>
      </c>
      <c r="E461" s="250" t="s">
        <v>1</v>
      </c>
      <c r="F461" s="251" t="s">
        <v>533</v>
      </c>
      <c r="G461" s="249"/>
      <c r="H461" s="250" t="s">
        <v>1</v>
      </c>
      <c r="I461" s="252"/>
      <c r="J461" s="249"/>
      <c r="K461" s="249"/>
      <c r="L461" s="253"/>
      <c r="M461" s="254"/>
      <c r="N461" s="255"/>
      <c r="O461" s="255"/>
      <c r="P461" s="255"/>
      <c r="Q461" s="255"/>
      <c r="R461" s="255"/>
      <c r="S461" s="255"/>
      <c r="T461" s="256"/>
      <c r="U461" s="13"/>
      <c r="V461" s="13"/>
      <c r="W461" s="13"/>
      <c r="X461" s="13"/>
      <c r="Y461" s="13"/>
      <c r="Z461" s="13"/>
      <c r="AA461" s="13"/>
      <c r="AB461" s="13"/>
      <c r="AC461" s="13"/>
      <c r="AD461" s="13"/>
      <c r="AE461" s="13"/>
      <c r="AT461" s="257" t="s">
        <v>216</v>
      </c>
      <c r="AU461" s="257" t="s">
        <v>81</v>
      </c>
      <c r="AV461" s="13" t="s">
        <v>79</v>
      </c>
      <c r="AW461" s="13" t="s">
        <v>30</v>
      </c>
      <c r="AX461" s="13" t="s">
        <v>73</v>
      </c>
      <c r="AY461" s="257" t="s">
        <v>205</v>
      </c>
    </row>
    <row r="462" s="14" customFormat="1">
      <c r="A462" s="14"/>
      <c r="B462" s="258"/>
      <c r="C462" s="259"/>
      <c r="D462" s="243" t="s">
        <v>216</v>
      </c>
      <c r="E462" s="260" t="s">
        <v>1</v>
      </c>
      <c r="F462" s="261" t="s">
        <v>548</v>
      </c>
      <c r="G462" s="259"/>
      <c r="H462" s="262">
        <v>0.111</v>
      </c>
      <c r="I462" s="263"/>
      <c r="J462" s="259"/>
      <c r="K462" s="259"/>
      <c r="L462" s="264"/>
      <c r="M462" s="265"/>
      <c r="N462" s="266"/>
      <c r="O462" s="266"/>
      <c r="P462" s="266"/>
      <c r="Q462" s="266"/>
      <c r="R462" s="266"/>
      <c r="S462" s="266"/>
      <c r="T462" s="267"/>
      <c r="U462" s="14"/>
      <c r="V462" s="14"/>
      <c r="W462" s="14"/>
      <c r="X462" s="14"/>
      <c r="Y462" s="14"/>
      <c r="Z462" s="14"/>
      <c r="AA462" s="14"/>
      <c r="AB462" s="14"/>
      <c r="AC462" s="14"/>
      <c r="AD462" s="14"/>
      <c r="AE462" s="14"/>
      <c r="AT462" s="268" t="s">
        <v>216</v>
      </c>
      <c r="AU462" s="268" t="s">
        <v>81</v>
      </c>
      <c r="AV462" s="14" t="s">
        <v>81</v>
      </c>
      <c r="AW462" s="14" t="s">
        <v>30</v>
      </c>
      <c r="AX462" s="14" t="s">
        <v>79</v>
      </c>
      <c r="AY462" s="268" t="s">
        <v>205</v>
      </c>
    </row>
    <row r="463" s="2" customFormat="1" ht="24.15" customHeight="1">
      <c r="A463" s="39"/>
      <c r="B463" s="40"/>
      <c r="C463" s="230" t="s">
        <v>549</v>
      </c>
      <c r="D463" s="230" t="s">
        <v>207</v>
      </c>
      <c r="E463" s="231" t="s">
        <v>550</v>
      </c>
      <c r="F463" s="232" t="s">
        <v>551</v>
      </c>
      <c r="G463" s="233" t="s">
        <v>157</v>
      </c>
      <c r="H463" s="234">
        <v>46.100000000000001</v>
      </c>
      <c r="I463" s="235"/>
      <c r="J463" s="236">
        <f>ROUND(I463*H463,2)</f>
        <v>0</v>
      </c>
      <c r="K463" s="232" t="s">
        <v>211</v>
      </c>
      <c r="L463" s="45"/>
      <c r="M463" s="237" t="s">
        <v>1</v>
      </c>
      <c r="N463" s="238" t="s">
        <v>38</v>
      </c>
      <c r="O463" s="92"/>
      <c r="P463" s="239">
        <f>O463*H463</f>
        <v>0</v>
      </c>
      <c r="Q463" s="239">
        <v>0.25669999999999998</v>
      </c>
      <c r="R463" s="239">
        <f>Q463*H463</f>
        <v>11.833869999999999</v>
      </c>
      <c r="S463" s="239">
        <v>0</v>
      </c>
      <c r="T463" s="240">
        <f>S463*H463</f>
        <v>0</v>
      </c>
      <c r="U463" s="39"/>
      <c r="V463" s="39"/>
      <c r="W463" s="39"/>
      <c r="X463" s="39"/>
      <c r="Y463" s="39"/>
      <c r="Z463" s="39"/>
      <c r="AA463" s="39"/>
      <c r="AB463" s="39"/>
      <c r="AC463" s="39"/>
      <c r="AD463" s="39"/>
      <c r="AE463" s="39"/>
      <c r="AR463" s="241" t="s">
        <v>212</v>
      </c>
      <c r="AT463" s="241" t="s">
        <v>207</v>
      </c>
      <c r="AU463" s="241" t="s">
        <v>81</v>
      </c>
      <c r="AY463" s="18" t="s">
        <v>205</v>
      </c>
      <c r="BE463" s="242">
        <f>IF(N463="základní",J463,0)</f>
        <v>0</v>
      </c>
      <c r="BF463" s="242">
        <f>IF(N463="snížená",J463,0)</f>
        <v>0</v>
      </c>
      <c r="BG463" s="242">
        <f>IF(N463="zákl. přenesená",J463,0)</f>
        <v>0</v>
      </c>
      <c r="BH463" s="242">
        <f>IF(N463="sníž. přenesená",J463,0)</f>
        <v>0</v>
      </c>
      <c r="BI463" s="242">
        <f>IF(N463="nulová",J463,0)</f>
        <v>0</v>
      </c>
      <c r="BJ463" s="18" t="s">
        <v>79</v>
      </c>
      <c r="BK463" s="242">
        <f>ROUND(I463*H463,2)</f>
        <v>0</v>
      </c>
      <c r="BL463" s="18" t="s">
        <v>212</v>
      </c>
      <c r="BM463" s="241" t="s">
        <v>552</v>
      </c>
    </row>
    <row r="464" s="2" customFormat="1">
      <c r="A464" s="39"/>
      <c r="B464" s="40"/>
      <c r="C464" s="41"/>
      <c r="D464" s="243" t="s">
        <v>214</v>
      </c>
      <c r="E464" s="41"/>
      <c r="F464" s="244" t="s">
        <v>551</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214</v>
      </c>
      <c r="AU464" s="18" t="s">
        <v>81</v>
      </c>
    </row>
    <row r="465" s="13" customFormat="1">
      <c r="A465" s="13"/>
      <c r="B465" s="248"/>
      <c r="C465" s="249"/>
      <c r="D465" s="243" t="s">
        <v>216</v>
      </c>
      <c r="E465" s="250" t="s">
        <v>1</v>
      </c>
      <c r="F465" s="251" t="s">
        <v>553</v>
      </c>
      <c r="G465" s="249"/>
      <c r="H465" s="250" t="s">
        <v>1</v>
      </c>
      <c r="I465" s="252"/>
      <c r="J465" s="249"/>
      <c r="K465" s="249"/>
      <c r="L465" s="253"/>
      <c r="M465" s="254"/>
      <c r="N465" s="255"/>
      <c r="O465" s="255"/>
      <c r="P465" s="255"/>
      <c r="Q465" s="255"/>
      <c r="R465" s="255"/>
      <c r="S465" s="255"/>
      <c r="T465" s="256"/>
      <c r="U465" s="13"/>
      <c r="V465" s="13"/>
      <c r="W465" s="13"/>
      <c r="X465" s="13"/>
      <c r="Y465" s="13"/>
      <c r="Z465" s="13"/>
      <c r="AA465" s="13"/>
      <c r="AB465" s="13"/>
      <c r="AC465" s="13"/>
      <c r="AD465" s="13"/>
      <c r="AE465" s="13"/>
      <c r="AT465" s="257" t="s">
        <v>216</v>
      </c>
      <c r="AU465" s="257" t="s">
        <v>81</v>
      </c>
      <c r="AV465" s="13" t="s">
        <v>79</v>
      </c>
      <c r="AW465" s="13" t="s">
        <v>30</v>
      </c>
      <c r="AX465" s="13" t="s">
        <v>73</v>
      </c>
      <c r="AY465" s="257" t="s">
        <v>205</v>
      </c>
    </row>
    <row r="466" s="14" customFormat="1">
      <c r="A466" s="14"/>
      <c r="B466" s="258"/>
      <c r="C466" s="259"/>
      <c r="D466" s="243" t="s">
        <v>216</v>
      </c>
      <c r="E466" s="260" t="s">
        <v>1</v>
      </c>
      <c r="F466" s="261" t="s">
        <v>554</v>
      </c>
      <c r="G466" s="259"/>
      <c r="H466" s="262">
        <v>46.100000000000001</v>
      </c>
      <c r="I466" s="263"/>
      <c r="J466" s="259"/>
      <c r="K466" s="259"/>
      <c r="L466" s="264"/>
      <c r="M466" s="265"/>
      <c r="N466" s="266"/>
      <c r="O466" s="266"/>
      <c r="P466" s="266"/>
      <c r="Q466" s="266"/>
      <c r="R466" s="266"/>
      <c r="S466" s="266"/>
      <c r="T466" s="267"/>
      <c r="U466" s="14"/>
      <c r="V466" s="14"/>
      <c r="W466" s="14"/>
      <c r="X466" s="14"/>
      <c r="Y466" s="14"/>
      <c r="Z466" s="14"/>
      <c r="AA466" s="14"/>
      <c r="AB466" s="14"/>
      <c r="AC466" s="14"/>
      <c r="AD466" s="14"/>
      <c r="AE466" s="14"/>
      <c r="AT466" s="268" t="s">
        <v>216</v>
      </c>
      <c r="AU466" s="268" t="s">
        <v>81</v>
      </c>
      <c r="AV466" s="14" t="s">
        <v>81</v>
      </c>
      <c r="AW466" s="14" t="s">
        <v>30</v>
      </c>
      <c r="AX466" s="14" t="s">
        <v>79</v>
      </c>
      <c r="AY466" s="268" t="s">
        <v>205</v>
      </c>
    </row>
    <row r="467" s="2" customFormat="1" ht="24.15" customHeight="1">
      <c r="A467" s="39"/>
      <c r="B467" s="40"/>
      <c r="C467" s="230" t="s">
        <v>555</v>
      </c>
      <c r="D467" s="230" t="s">
        <v>207</v>
      </c>
      <c r="E467" s="231" t="s">
        <v>556</v>
      </c>
      <c r="F467" s="232" t="s">
        <v>557</v>
      </c>
      <c r="G467" s="233" t="s">
        <v>157</v>
      </c>
      <c r="H467" s="234">
        <v>46.100000000000001</v>
      </c>
      <c r="I467" s="235"/>
      <c r="J467" s="236">
        <f>ROUND(I467*H467,2)</f>
        <v>0</v>
      </c>
      <c r="K467" s="232" t="s">
        <v>211</v>
      </c>
      <c r="L467" s="45"/>
      <c r="M467" s="237" t="s">
        <v>1</v>
      </c>
      <c r="N467" s="238" t="s">
        <v>38</v>
      </c>
      <c r="O467" s="92"/>
      <c r="P467" s="239">
        <f>O467*H467</f>
        <v>0</v>
      </c>
      <c r="Q467" s="239">
        <v>0</v>
      </c>
      <c r="R467" s="239">
        <f>Q467*H467</f>
        <v>0</v>
      </c>
      <c r="S467" s="239">
        <v>0</v>
      </c>
      <c r="T467" s="240">
        <f>S467*H467</f>
        <v>0</v>
      </c>
      <c r="U467" s="39"/>
      <c r="V467" s="39"/>
      <c r="W467" s="39"/>
      <c r="X467" s="39"/>
      <c r="Y467" s="39"/>
      <c r="Z467" s="39"/>
      <c r="AA467" s="39"/>
      <c r="AB467" s="39"/>
      <c r="AC467" s="39"/>
      <c r="AD467" s="39"/>
      <c r="AE467" s="39"/>
      <c r="AR467" s="241" t="s">
        <v>212</v>
      </c>
      <c r="AT467" s="241" t="s">
        <v>207</v>
      </c>
      <c r="AU467" s="241" t="s">
        <v>81</v>
      </c>
      <c r="AY467" s="18" t="s">
        <v>205</v>
      </c>
      <c r="BE467" s="242">
        <f>IF(N467="základní",J467,0)</f>
        <v>0</v>
      </c>
      <c r="BF467" s="242">
        <f>IF(N467="snížená",J467,0)</f>
        <v>0</v>
      </c>
      <c r="BG467" s="242">
        <f>IF(N467="zákl. přenesená",J467,0)</f>
        <v>0</v>
      </c>
      <c r="BH467" s="242">
        <f>IF(N467="sníž. přenesená",J467,0)</f>
        <v>0</v>
      </c>
      <c r="BI467" s="242">
        <f>IF(N467="nulová",J467,0)</f>
        <v>0</v>
      </c>
      <c r="BJ467" s="18" t="s">
        <v>79</v>
      </c>
      <c r="BK467" s="242">
        <f>ROUND(I467*H467,2)</f>
        <v>0</v>
      </c>
      <c r="BL467" s="18" t="s">
        <v>212</v>
      </c>
      <c r="BM467" s="241" t="s">
        <v>558</v>
      </c>
    </row>
    <row r="468" s="2" customFormat="1">
      <c r="A468" s="39"/>
      <c r="B468" s="40"/>
      <c r="C468" s="41"/>
      <c r="D468" s="243" t="s">
        <v>214</v>
      </c>
      <c r="E468" s="41"/>
      <c r="F468" s="244" t="s">
        <v>559</v>
      </c>
      <c r="G468" s="41"/>
      <c r="H468" s="41"/>
      <c r="I468" s="245"/>
      <c r="J468" s="41"/>
      <c r="K468" s="41"/>
      <c r="L468" s="45"/>
      <c r="M468" s="246"/>
      <c r="N468" s="247"/>
      <c r="O468" s="92"/>
      <c r="P468" s="92"/>
      <c r="Q468" s="92"/>
      <c r="R468" s="92"/>
      <c r="S468" s="92"/>
      <c r="T468" s="93"/>
      <c r="U468" s="39"/>
      <c r="V468" s="39"/>
      <c r="W468" s="39"/>
      <c r="X468" s="39"/>
      <c r="Y468" s="39"/>
      <c r="Z468" s="39"/>
      <c r="AA468" s="39"/>
      <c r="AB468" s="39"/>
      <c r="AC468" s="39"/>
      <c r="AD468" s="39"/>
      <c r="AE468" s="39"/>
      <c r="AT468" s="18" t="s">
        <v>214</v>
      </c>
      <c r="AU468" s="18" t="s">
        <v>81</v>
      </c>
    </row>
    <row r="469" s="12" customFormat="1" ht="22.8" customHeight="1">
      <c r="A469" s="12"/>
      <c r="B469" s="214"/>
      <c r="C469" s="215"/>
      <c r="D469" s="216" t="s">
        <v>72</v>
      </c>
      <c r="E469" s="228" t="s">
        <v>276</v>
      </c>
      <c r="F469" s="228" t="s">
        <v>560</v>
      </c>
      <c r="G469" s="215"/>
      <c r="H469" s="215"/>
      <c r="I469" s="218"/>
      <c r="J469" s="229">
        <f>BK469</f>
        <v>0</v>
      </c>
      <c r="K469" s="215"/>
      <c r="L469" s="220"/>
      <c r="M469" s="221"/>
      <c r="N469" s="222"/>
      <c r="O469" s="222"/>
      <c r="P469" s="223">
        <f>SUM(P470:P608)</f>
        <v>0</v>
      </c>
      <c r="Q469" s="222"/>
      <c r="R469" s="223">
        <f>SUM(R470:R608)</f>
        <v>1.02880482</v>
      </c>
      <c r="S469" s="222"/>
      <c r="T469" s="224">
        <f>SUM(T470:T608)</f>
        <v>12.717217999999999</v>
      </c>
      <c r="U469" s="12"/>
      <c r="V469" s="12"/>
      <c r="W469" s="12"/>
      <c r="X469" s="12"/>
      <c r="Y469" s="12"/>
      <c r="Z469" s="12"/>
      <c r="AA469" s="12"/>
      <c r="AB469" s="12"/>
      <c r="AC469" s="12"/>
      <c r="AD469" s="12"/>
      <c r="AE469" s="12"/>
      <c r="AR469" s="225" t="s">
        <v>79</v>
      </c>
      <c r="AT469" s="226" t="s">
        <v>72</v>
      </c>
      <c r="AU469" s="226" t="s">
        <v>79</v>
      </c>
      <c r="AY469" s="225" t="s">
        <v>205</v>
      </c>
      <c r="BK469" s="227">
        <f>SUM(BK470:BK608)</f>
        <v>0</v>
      </c>
    </row>
    <row r="470" s="2" customFormat="1" ht="24.15" customHeight="1">
      <c r="A470" s="39"/>
      <c r="B470" s="40"/>
      <c r="C470" s="230" t="s">
        <v>561</v>
      </c>
      <c r="D470" s="230" t="s">
        <v>207</v>
      </c>
      <c r="E470" s="231" t="s">
        <v>562</v>
      </c>
      <c r="F470" s="232" t="s">
        <v>563</v>
      </c>
      <c r="G470" s="233" t="s">
        <v>157</v>
      </c>
      <c r="H470" s="234">
        <v>9.7200000000000006</v>
      </c>
      <c r="I470" s="235"/>
      <c r="J470" s="236">
        <f>ROUND(I470*H470,2)</f>
        <v>0</v>
      </c>
      <c r="K470" s="232" t="s">
        <v>211</v>
      </c>
      <c r="L470" s="45"/>
      <c r="M470" s="237" t="s">
        <v>1</v>
      </c>
      <c r="N470" s="238" t="s">
        <v>38</v>
      </c>
      <c r="O470" s="92"/>
      <c r="P470" s="239">
        <f>O470*H470</f>
        <v>0</v>
      </c>
      <c r="Q470" s="239">
        <v>0</v>
      </c>
      <c r="R470" s="239">
        <f>Q470*H470</f>
        <v>0</v>
      </c>
      <c r="S470" s="239">
        <v>0.048000000000000001</v>
      </c>
      <c r="T470" s="240">
        <f>S470*H470</f>
        <v>0.46656000000000003</v>
      </c>
      <c r="U470" s="39"/>
      <c r="V470" s="39"/>
      <c r="W470" s="39"/>
      <c r="X470" s="39"/>
      <c r="Y470" s="39"/>
      <c r="Z470" s="39"/>
      <c r="AA470" s="39"/>
      <c r="AB470" s="39"/>
      <c r="AC470" s="39"/>
      <c r="AD470" s="39"/>
      <c r="AE470" s="39"/>
      <c r="AR470" s="241" t="s">
        <v>212</v>
      </c>
      <c r="AT470" s="241" t="s">
        <v>207</v>
      </c>
      <c r="AU470" s="241" t="s">
        <v>81</v>
      </c>
      <c r="AY470" s="18" t="s">
        <v>205</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212</v>
      </c>
      <c r="BM470" s="241" t="s">
        <v>564</v>
      </c>
    </row>
    <row r="471" s="2" customFormat="1">
      <c r="A471" s="39"/>
      <c r="B471" s="40"/>
      <c r="C471" s="41"/>
      <c r="D471" s="243" t="s">
        <v>214</v>
      </c>
      <c r="E471" s="41"/>
      <c r="F471" s="244" t="s">
        <v>565</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214</v>
      </c>
      <c r="AU471" s="18" t="s">
        <v>81</v>
      </c>
    </row>
    <row r="472" s="13" customFormat="1">
      <c r="A472" s="13"/>
      <c r="B472" s="248"/>
      <c r="C472" s="249"/>
      <c r="D472" s="243" t="s">
        <v>216</v>
      </c>
      <c r="E472" s="250" t="s">
        <v>1</v>
      </c>
      <c r="F472" s="251" t="s">
        <v>566</v>
      </c>
      <c r="G472" s="249"/>
      <c r="H472" s="250" t="s">
        <v>1</v>
      </c>
      <c r="I472" s="252"/>
      <c r="J472" s="249"/>
      <c r="K472" s="249"/>
      <c r="L472" s="253"/>
      <c r="M472" s="254"/>
      <c r="N472" s="255"/>
      <c r="O472" s="255"/>
      <c r="P472" s="255"/>
      <c r="Q472" s="255"/>
      <c r="R472" s="255"/>
      <c r="S472" s="255"/>
      <c r="T472" s="256"/>
      <c r="U472" s="13"/>
      <c r="V472" s="13"/>
      <c r="W472" s="13"/>
      <c r="X472" s="13"/>
      <c r="Y472" s="13"/>
      <c r="Z472" s="13"/>
      <c r="AA472" s="13"/>
      <c r="AB472" s="13"/>
      <c r="AC472" s="13"/>
      <c r="AD472" s="13"/>
      <c r="AE472" s="13"/>
      <c r="AT472" s="257" t="s">
        <v>216</v>
      </c>
      <c r="AU472" s="257" t="s">
        <v>81</v>
      </c>
      <c r="AV472" s="13" t="s">
        <v>79</v>
      </c>
      <c r="AW472" s="13" t="s">
        <v>30</v>
      </c>
      <c r="AX472" s="13" t="s">
        <v>73</v>
      </c>
      <c r="AY472" s="257" t="s">
        <v>205</v>
      </c>
    </row>
    <row r="473" s="14" customFormat="1">
      <c r="A473" s="14"/>
      <c r="B473" s="258"/>
      <c r="C473" s="259"/>
      <c r="D473" s="243" t="s">
        <v>216</v>
      </c>
      <c r="E473" s="260" t="s">
        <v>1</v>
      </c>
      <c r="F473" s="261" t="s">
        <v>567</v>
      </c>
      <c r="G473" s="259"/>
      <c r="H473" s="262">
        <v>9.7200000000000006</v>
      </c>
      <c r="I473" s="263"/>
      <c r="J473" s="259"/>
      <c r="K473" s="259"/>
      <c r="L473" s="264"/>
      <c r="M473" s="265"/>
      <c r="N473" s="266"/>
      <c r="O473" s="266"/>
      <c r="P473" s="266"/>
      <c r="Q473" s="266"/>
      <c r="R473" s="266"/>
      <c r="S473" s="266"/>
      <c r="T473" s="267"/>
      <c r="U473" s="14"/>
      <c r="V473" s="14"/>
      <c r="W473" s="14"/>
      <c r="X473" s="14"/>
      <c r="Y473" s="14"/>
      <c r="Z473" s="14"/>
      <c r="AA473" s="14"/>
      <c r="AB473" s="14"/>
      <c r="AC473" s="14"/>
      <c r="AD473" s="14"/>
      <c r="AE473" s="14"/>
      <c r="AT473" s="268" t="s">
        <v>216</v>
      </c>
      <c r="AU473" s="268" t="s">
        <v>81</v>
      </c>
      <c r="AV473" s="14" t="s">
        <v>81</v>
      </c>
      <c r="AW473" s="14" t="s">
        <v>30</v>
      </c>
      <c r="AX473" s="14" t="s">
        <v>79</v>
      </c>
      <c r="AY473" s="268" t="s">
        <v>205</v>
      </c>
    </row>
    <row r="474" s="2" customFormat="1" ht="24.15" customHeight="1">
      <c r="A474" s="39"/>
      <c r="B474" s="40"/>
      <c r="C474" s="230" t="s">
        <v>568</v>
      </c>
      <c r="D474" s="230" t="s">
        <v>207</v>
      </c>
      <c r="E474" s="231" t="s">
        <v>569</v>
      </c>
      <c r="F474" s="232" t="s">
        <v>570</v>
      </c>
      <c r="G474" s="233" t="s">
        <v>157</v>
      </c>
      <c r="H474" s="234">
        <v>7.1100000000000003</v>
      </c>
      <c r="I474" s="235"/>
      <c r="J474" s="236">
        <f>ROUND(I474*H474,2)</f>
        <v>0</v>
      </c>
      <c r="K474" s="232" t="s">
        <v>211</v>
      </c>
      <c r="L474" s="45"/>
      <c r="M474" s="237" t="s">
        <v>1</v>
      </c>
      <c r="N474" s="238" t="s">
        <v>38</v>
      </c>
      <c r="O474" s="92"/>
      <c r="P474" s="239">
        <f>O474*H474</f>
        <v>0</v>
      </c>
      <c r="Q474" s="239">
        <v>0</v>
      </c>
      <c r="R474" s="239">
        <f>Q474*H474</f>
        <v>0</v>
      </c>
      <c r="S474" s="239">
        <v>0.034000000000000002</v>
      </c>
      <c r="T474" s="240">
        <f>S474*H474</f>
        <v>0.24174000000000004</v>
      </c>
      <c r="U474" s="39"/>
      <c r="V474" s="39"/>
      <c r="W474" s="39"/>
      <c r="X474" s="39"/>
      <c r="Y474" s="39"/>
      <c r="Z474" s="39"/>
      <c r="AA474" s="39"/>
      <c r="AB474" s="39"/>
      <c r="AC474" s="39"/>
      <c r="AD474" s="39"/>
      <c r="AE474" s="39"/>
      <c r="AR474" s="241" t="s">
        <v>212</v>
      </c>
      <c r="AT474" s="241" t="s">
        <v>207</v>
      </c>
      <c r="AU474" s="241" t="s">
        <v>81</v>
      </c>
      <c r="AY474" s="18" t="s">
        <v>205</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212</v>
      </c>
      <c r="BM474" s="241" t="s">
        <v>571</v>
      </c>
    </row>
    <row r="475" s="2" customFormat="1">
      <c r="A475" s="39"/>
      <c r="B475" s="40"/>
      <c r="C475" s="41"/>
      <c r="D475" s="243" t="s">
        <v>214</v>
      </c>
      <c r="E475" s="41"/>
      <c r="F475" s="244" t="s">
        <v>572</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214</v>
      </c>
      <c r="AU475" s="18" t="s">
        <v>81</v>
      </c>
    </row>
    <row r="476" s="13" customFormat="1">
      <c r="A476" s="13"/>
      <c r="B476" s="248"/>
      <c r="C476" s="249"/>
      <c r="D476" s="243" t="s">
        <v>216</v>
      </c>
      <c r="E476" s="250" t="s">
        <v>1</v>
      </c>
      <c r="F476" s="251" t="s">
        <v>573</v>
      </c>
      <c r="G476" s="249"/>
      <c r="H476" s="250" t="s">
        <v>1</v>
      </c>
      <c r="I476" s="252"/>
      <c r="J476" s="249"/>
      <c r="K476" s="249"/>
      <c r="L476" s="253"/>
      <c r="M476" s="254"/>
      <c r="N476" s="255"/>
      <c r="O476" s="255"/>
      <c r="P476" s="255"/>
      <c r="Q476" s="255"/>
      <c r="R476" s="255"/>
      <c r="S476" s="255"/>
      <c r="T476" s="256"/>
      <c r="U476" s="13"/>
      <c r="V476" s="13"/>
      <c r="W476" s="13"/>
      <c r="X476" s="13"/>
      <c r="Y476" s="13"/>
      <c r="Z476" s="13"/>
      <c r="AA476" s="13"/>
      <c r="AB476" s="13"/>
      <c r="AC476" s="13"/>
      <c r="AD476" s="13"/>
      <c r="AE476" s="13"/>
      <c r="AT476" s="257" t="s">
        <v>216</v>
      </c>
      <c r="AU476" s="257" t="s">
        <v>81</v>
      </c>
      <c r="AV476" s="13" t="s">
        <v>79</v>
      </c>
      <c r="AW476" s="13" t="s">
        <v>30</v>
      </c>
      <c r="AX476" s="13" t="s">
        <v>73</v>
      </c>
      <c r="AY476" s="257" t="s">
        <v>205</v>
      </c>
    </row>
    <row r="477" s="14" customFormat="1">
      <c r="A477" s="14"/>
      <c r="B477" s="258"/>
      <c r="C477" s="259"/>
      <c r="D477" s="243" t="s">
        <v>216</v>
      </c>
      <c r="E477" s="260" t="s">
        <v>1</v>
      </c>
      <c r="F477" s="261" t="s">
        <v>574</v>
      </c>
      <c r="G477" s="259"/>
      <c r="H477" s="262">
        <v>3.9900000000000002</v>
      </c>
      <c r="I477" s="263"/>
      <c r="J477" s="259"/>
      <c r="K477" s="259"/>
      <c r="L477" s="264"/>
      <c r="M477" s="265"/>
      <c r="N477" s="266"/>
      <c r="O477" s="266"/>
      <c r="P477" s="266"/>
      <c r="Q477" s="266"/>
      <c r="R477" s="266"/>
      <c r="S477" s="266"/>
      <c r="T477" s="267"/>
      <c r="U477" s="14"/>
      <c r="V477" s="14"/>
      <c r="W477" s="14"/>
      <c r="X477" s="14"/>
      <c r="Y477" s="14"/>
      <c r="Z477" s="14"/>
      <c r="AA477" s="14"/>
      <c r="AB477" s="14"/>
      <c r="AC477" s="14"/>
      <c r="AD477" s="14"/>
      <c r="AE477" s="14"/>
      <c r="AT477" s="268" t="s">
        <v>216</v>
      </c>
      <c r="AU477" s="268" t="s">
        <v>81</v>
      </c>
      <c r="AV477" s="14" t="s">
        <v>81</v>
      </c>
      <c r="AW477" s="14" t="s">
        <v>30</v>
      </c>
      <c r="AX477" s="14" t="s">
        <v>73</v>
      </c>
      <c r="AY477" s="268" t="s">
        <v>205</v>
      </c>
    </row>
    <row r="478" s="13" customFormat="1">
      <c r="A478" s="13"/>
      <c r="B478" s="248"/>
      <c r="C478" s="249"/>
      <c r="D478" s="243" t="s">
        <v>216</v>
      </c>
      <c r="E478" s="250" t="s">
        <v>1</v>
      </c>
      <c r="F478" s="251" t="s">
        <v>575</v>
      </c>
      <c r="G478" s="249"/>
      <c r="H478" s="250" t="s">
        <v>1</v>
      </c>
      <c r="I478" s="252"/>
      <c r="J478" s="249"/>
      <c r="K478" s="249"/>
      <c r="L478" s="253"/>
      <c r="M478" s="254"/>
      <c r="N478" s="255"/>
      <c r="O478" s="255"/>
      <c r="P478" s="255"/>
      <c r="Q478" s="255"/>
      <c r="R478" s="255"/>
      <c r="S478" s="255"/>
      <c r="T478" s="256"/>
      <c r="U478" s="13"/>
      <c r="V478" s="13"/>
      <c r="W478" s="13"/>
      <c r="X478" s="13"/>
      <c r="Y478" s="13"/>
      <c r="Z478" s="13"/>
      <c r="AA478" s="13"/>
      <c r="AB478" s="13"/>
      <c r="AC478" s="13"/>
      <c r="AD478" s="13"/>
      <c r="AE478" s="13"/>
      <c r="AT478" s="257" t="s">
        <v>216</v>
      </c>
      <c r="AU478" s="257" t="s">
        <v>81</v>
      </c>
      <c r="AV478" s="13" t="s">
        <v>79</v>
      </c>
      <c r="AW478" s="13" t="s">
        <v>30</v>
      </c>
      <c r="AX478" s="13" t="s">
        <v>73</v>
      </c>
      <c r="AY478" s="257" t="s">
        <v>205</v>
      </c>
    </row>
    <row r="479" s="14" customFormat="1">
      <c r="A479" s="14"/>
      <c r="B479" s="258"/>
      <c r="C479" s="259"/>
      <c r="D479" s="243" t="s">
        <v>216</v>
      </c>
      <c r="E479" s="260" t="s">
        <v>1</v>
      </c>
      <c r="F479" s="261" t="s">
        <v>576</v>
      </c>
      <c r="G479" s="259"/>
      <c r="H479" s="262">
        <v>3.1200000000000001</v>
      </c>
      <c r="I479" s="263"/>
      <c r="J479" s="259"/>
      <c r="K479" s="259"/>
      <c r="L479" s="264"/>
      <c r="M479" s="265"/>
      <c r="N479" s="266"/>
      <c r="O479" s="266"/>
      <c r="P479" s="266"/>
      <c r="Q479" s="266"/>
      <c r="R479" s="266"/>
      <c r="S479" s="266"/>
      <c r="T479" s="267"/>
      <c r="U479" s="14"/>
      <c r="V479" s="14"/>
      <c r="W479" s="14"/>
      <c r="X479" s="14"/>
      <c r="Y479" s="14"/>
      <c r="Z479" s="14"/>
      <c r="AA479" s="14"/>
      <c r="AB479" s="14"/>
      <c r="AC479" s="14"/>
      <c r="AD479" s="14"/>
      <c r="AE479" s="14"/>
      <c r="AT479" s="268" t="s">
        <v>216</v>
      </c>
      <c r="AU479" s="268" t="s">
        <v>81</v>
      </c>
      <c r="AV479" s="14" t="s">
        <v>81</v>
      </c>
      <c r="AW479" s="14" t="s">
        <v>30</v>
      </c>
      <c r="AX479" s="14" t="s">
        <v>73</v>
      </c>
      <c r="AY479" s="268" t="s">
        <v>205</v>
      </c>
    </row>
    <row r="480" s="15" customFormat="1">
      <c r="A480" s="15"/>
      <c r="B480" s="269"/>
      <c r="C480" s="270"/>
      <c r="D480" s="243" t="s">
        <v>216</v>
      </c>
      <c r="E480" s="271" t="s">
        <v>1</v>
      </c>
      <c r="F480" s="272" t="s">
        <v>222</v>
      </c>
      <c r="G480" s="270"/>
      <c r="H480" s="273">
        <v>7.1100000000000003</v>
      </c>
      <c r="I480" s="274"/>
      <c r="J480" s="270"/>
      <c r="K480" s="270"/>
      <c r="L480" s="275"/>
      <c r="M480" s="276"/>
      <c r="N480" s="277"/>
      <c r="O480" s="277"/>
      <c r="P480" s="277"/>
      <c r="Q480" s="277"/>
      <c r="R480" s="277"/>
      <c r="S480" s="277"/>
      <c r="T480" s="278"/>
      <c r="U480" s="15"/>
      <c r="V480" s="15"/>
      <c r="W480" s="15"/>
      <c r="X480" s="15"/>
      <c r="Y480" s="15"/>
      <c r="Z480" s="15"/>
      <c r="AA480" s="15"/>
      <c r="AB480" s="15"/>
      <c r="AC480" s="15"/>
      <c r="AD480" s="15"/>
      <c r="AE480" s="15"/>
      <c r="AT480" s="279" t="s">
        <v>216</v>
      </c>
      <c r="AU480" s="279" t="s">
        <v>81</v>
      </c>
      <c r="AV480" s="15" t="s">
        <v>212</v>
      </c>
      <c r="AW480" s="15" t="s">
        <v>30</v>
      </c>
      <c r="AX480" s="15" t="s">
        <v>79</v>
      </c>
      <c r="AY480" s="279" t="s">
        <v>205</v>
      </c>
    </row>
    <row r="481" s="2" customFormat="1" ht="24.15" customHeight="1">
      <c r="A481" s="39"/>
      <c r="B481" s="40"/>
      <c r="C481" s="230" t="s">
        <v>577</v>
      </c>
      <c r="D481" s="230" t="s">
        <v>207</v>
      </c>
      <c r="E481" s="231" t="s">
        <v>569</v>
      </c>
      <c r="F481" s="232" t="s">
        <v>570</v>
      </c>
      <c r="G481" s="233" t="s">
        <v>157</v>
      </c>
      <c r="H481" s="234">
        <v>6.4800000000000004</v>
      </c>
      <c r="I481" s="235"/>
      <c r="J481" s="236">
        <f>ROUND(I481*H481,2)</f>
        <v>0</v>
      </c>
      <c r="K481" s="232" t="s">
        <v>211</v>
      </c>
      <c r="L481" s="45"/>
      <c r="M481" s="237" t="s">
        <v>1</v>
      </c>
      <c r="N481" s="238" t="s">
        <v>38</v>
      </c>
      <c r="O481" s="92"/>
      <c r="P481" s="239">
        <f>O481*H481</f>
        <v>0</v>
      </c>
      <c r="Q481" s="239">
        <v>0</v>
      </c>
      <c r="R481" s="239">
        <f>Q481*H481</f>
        <v>0</v>
      </c>
      <c r="S481" s="239">
        <v>0.034000000000000002</v>
      </c>
      <c r="T481" s="240">
        <f>S481*H481</f>
        <v>0.22032000000000004</v>
      </c>
      <c r="U481" s="39"/>
      <c r="V481" s="39"/>
      <c r="W481" s="39"/>
      <c r="X481" s="39"/>
      <c r="Y481" s="39"/>
      <c r="Z481" s="39"/>
      <c r="AA481" s="39"/>
      <c r="AB481" s="39"/>
      <c r="AC481" s="39"/>
      <c r="AD481" s="39"/>
      <c r="AE481" s="39"/>
      <c r="AR481" s="241" t="s">
        <v>212</v>
      </c>
      <c r="AT481" s="241" t="s">
        <v>207</v>
      </c>
      <c r="AU481" s="241" t="s">
        <v>81</v>
      </c>
      <c r="AY481" s="18" t="s">
        <v>205</v>
      </c>
      <c r="BE481" s="242">
        <f>IF(N481="základní",J481,0)</f>
        <v>0</v>
      </c>
      <c r="BF481" s="242">
        <f>IF(N481="snížená",J481,0)</f>
        <v>0</v>
      </c>
      <c r="BG481" s="242">
        <f>IF(N481="zákl. přenesená",J481,0)</f>
        <v>0</v>
      </c>
      <c r="BH481" s="242">
        <f>IF(N481="sníž. přenesená",J481,0)</f>
        <v>0</v>
      </c>
      <c r="BI481" s="242">
        <f>IF(N481="nulová",J481,0)</f>
        <v>0</v>
      </c>
      <c r="BJ481" s="18" t="s">
        <v>79</v>
      </c>
      <c r="BK481" s="242">
        <f>ROUND(I481*H481,2)</f>
        <v>0</v>
      </c>
      <c r="BL481" s="18" t="s">
        <v>212</v>
      </c>
      <c r="BM481" s="241" t="s">
        <v>578</v>
      </c>
    </row>
    <row r="482" s="2" customFormat="1">
      <c r="A482" s="39"/>
      <c r="B482" s="40"/>
      <c r="C482" s="41"/>
      <c r="D482" s="243" t="s">
        <v>214</v>
      </c>
      <c r="E482" s="41"/>
      <c r="F482" s="244" t="s">
        <v>572</v>
      </c>
      <c r="G482" s="41"/>
      <c r="H482" s="41"/>
      <c r="I482" s="245"/>
      <c r="J482" s="41"/>
      <c r="K482" s="41"/>
      <c r="L482" s="45"/>
      <c r="M482" s="246"/>
      <c r="N482" s="247"/>
      <c r="O482" s="92"/>
      <c r="P482" s="92"/>
      <c r="Q482" s="92"/>
      <c r="R482" s="92"/>
      <c r="S482" s="92"/>
      <c r="T482" s="93"/>
      <c r="U482" s="39"/>
      <c r="V482" s="39"/>
      <c r="W482" s="39"/>
      <c r="X482" s="39"/>
      <c r="Y482" s="39"/>
      <c r="Z482" s="39"/>
      <c r="AA482" s="39"/>
      <c r="AB482" s="39"/>
      <c r="AC482" s="39"/>
      <c r="AD482" s="39"/>
      <c r="AE482" s="39"/>
      <c r="AT482" s="18" t="s">
        <v>214</v>
      </c>
      <c r="AU482" s="18" t="s">
        <v>81</v>
      </c>
    </row>
    <row r="483" s="13" customFormat="1">
      <c r="A483" s="13"/>
      <c r="B483" s="248"/>
      <c r="C483" s="249"/>
      <c r="D483" s="243" t="s">
        <v>216</v>
      </c>
      <c r="E483" s="250" t="s">
        <v>1</v>
      </c>
      <c r="F483" s="251" t="s">
        <v>266</v>
      </c>
      <c r="G483" s="249"/>
      <c r="H483" s="250" t="s">
        <v>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216</v>
      </c>
      <c r="AU483" s="257" t="s">
        <v>81</v>
      </c>
      <c r="AV483" s="13" t="s">
        <v>79</v>
      </c>
      <c r="AW483" s="13" t="s">
        <v>30</v>
      </c>
      <c r="AX483" s="13" t="s">
        <v>73</v>
      </c>
      <c r="AY483" s="257" t="s">
        <v>205</v>
      </c>
    </row>
    <row r="484" s="14" customFormat="1">
      <c r="A484" s="14"/>
      <c r="B484" s="258"/>
      <c r="C484" s="259"/>
      <c r="D484" s="243" t="s">
        <v>216</v>
      </c>
      <c r="E484" s="260" t="s">
        <v>1</v>
      </c>
      <c r="F484" s="261" t="s">
        <v>579</v>
      </c>
      <c r="G484" s="259"/>
      <c r="H484" s="262">
        <v>2.8799999999999999</v>
      </c>
      <c r="I484" s="263"/>
      <c r="J484" s="259"/>
      <c r="K484" s="259"/>
      <c r="L484" s="264"/>
      <c r="M484" s="265"/>
      <c r="N484" s="266"/>
      <c r="O484" s="266"/>
      <c r="P484" s="266"/>
      <c r="Q484" s="266"/>
      <c r="R484" s="266"/>
      <c r="S484" s="266"/>
      <c r="T484" s="267"/>
      <c r="U484" s="14"/>
      <c r="V484" s="14"/>
      <c r="W484" s="14"/>
      <c r="X484" s="14"/>
      <c r="Y484" s="14"/>
      <c r="Z484" s="14"/>
      <c r="AA484" s="14"/>
      <c r="AB484" s="14"/>
      <c r="AC484" s="14"/>
      <c r="AD484" s="14"/>
      <c r="AE484" s="14"/>
      <c r="AT484" s="268" t="s">
        <v>216</v>
      </c>
      <c r="AU484" s="268" t="s">
        <v>81</v>
      </c>
      <c r="AV484" s="14" t="s">
        <v>81</v>
      </c>
      <c r="AW484" s="14" t="s">
        <v>30</v>
      </c>
      <c r="AX484" s="14" t="s">
        <v>73</v>
      </c>
      <c r="AY484" s="268" t="s">
        <v>205</v>
      </c>
    </row>
    <row r="485" s="14" customFormat="1">
      <c r="A485" s="14"/>
      <c r="B485" s="258"/>
      <c r="C485" s="259"/>
      <c r="D485" s="243" t="s">
        <v>216</v>
      </c>
      <c r="E485" s="260" t="s">
        <v>1</v>
      </c>
      <c r="F485" s="261" t="s">
        <v>580</v>
      </c>
      <c r="G485" s="259"/>
      <c r="H485" s="262">
        <v>3.6000000000000001</v>
      </c>
      <c r="I485" s="263"/>
      <c r="J485" s="259"/>
      <c r="K485" s="259"/>
      <c r="L485" s="264"/>
      <c r="M485" s="265"/>
      <c r="N485" s="266"/>
      <c r="O485" s="266"/>
      <c r="P485" s="266"/>
      <c r="Q485" s="266"/>
      <c r="R485" s="266"/>
      <c r="S485" s="266"/>
      <c r="T485" s="267"/>
      <c r="U485" s="14"/>
      <c r="V485" s="14"/>
      <c r="W485" s="14"/>
      <c r="X485" s="14"/>
      <c r="Y485" s="14"/>
      <c r="Z485" s="14"/>
      <c r="AA485" s="14"/>
      <c r="AB485" s="14"/>
      <c r="AC485" s="14"/>
      <c r="AD485" s="14"/>
      <c r="AE485" s="14"/>
      <c r="AT485" s="268" t="s">
        <v>216</v>
      </c>
      <c r="AU485" s="268" t="s">
        <v>81</v>
      </c>
      <c r="AV485" s="14" t="s">
        <v>81</v>
      </c>
      <c r="AW485" s="14" t="s">
        <v>30</v>
      </c>
      <c r="AX485" s="14" t="s">
        <v>73</v>
      </c>
      <c r="AY485" s="268" t="s">
        <v>205</v>
      </c>
    </row>
    <row r="486" s="15" customFormat="1">
      <c r="A486" s="15"/>
      <c r="B486" s="269"/>
      <c r="C486" s="270"/>
      <c r="D486" s="243" t="s">
        <v>216</v>
      </c>
      <c r="E486" s="271" t="s">
        <v>1</v>
      </c>
      <c r="F486" s="272" t="s">
        <v>222</v>
      </c>
      <c r="G486" s="270"/>
      <c r="H486" s="273">
        <v>6.4800000000000004</v>
      </c>
      <c r="I486" s="274"/>
      <c r="J486" s="270"/>
      <c r="K486" s="270"/>
      <c r="L486" s="275"/>
      <c r="M486" s="276"/>
      <c r="N486" s="277"/>
      <c r="O486" s="277"/>
      <c r="P486" s="277"/>
      <c r="Q486" s="277"/>
      <c r="R486" s="277"/>
      <c r="S486" s="277"/>
      <c r="T486" s="278"/>
      <c r="U486" s="15"/>
      <c r="V486" s="15"/>
      <c r="W486" s="15"/>
      <c r="X486" s="15"/>
      <c r="Y486" s="15"/>
      <c r="Z486" s="15"/>
      <c r="AA486" s="15"/>
      <c r="AB486" s="15"/>
      <c r="AC486" s="15"/>
      <c r="AD486" s="15"/>
      <c r="AE486" s="15"/>
      <c r="AT486" s="279" t="s">
        <v>216</v>
      </c>
      <c r="AU486" s="279" t="s">
        <v>81</v>
      </c>
      <c r="AV486" s="15" t="s">
        <v>212</v>
      </c>
      <c r="AW486" s="15" t="s">
        <v>30</v>
      </c>
      <c r="AX486" s="15" t="s">
        <v>79</v>
      </c>
      <c r="AY486" s="279" t="s">
        <v>205</v>
      </c>
    </row>
    <row r="487" s="2" customFormat="1" ht="24.15" customHeight="1">
      <c r="A487" s="39"/>
      <c r="B487" s="40"/>
      <c r="C487" s="230" t="s">
        <v>581</v>
      </c>
      <c r="D487" s="230" t="s">
        <v>207</v>
      </c>
      <c r="E487" s="231" t="s">
        <v>582</v>
      </c>
      <c r="F487" s="232" t="s">
        <v>583</v>
      </c>
      <c r="G487" s="233" t="s">
        <v>157</v>
      </c>
      <c r="H487" s="234">
        <v>19.367999999999999</v>
      </c>
      <c r="I487" s="235"/>
      <c r="J487" s="236">
        <f>ROUND(I487*H487,2)</f>
        <v>0</v>
      </c>
      <c r="K487" s="232" t="s">
        <v>211</v>
      </c>
      <c r="L487" s="45"/>
      <c r="M487" s="237" t="s">
        <v>1</v>
      </c>
      <c r="N487" s="238" t="s">
        <v>38</v>
      </c>
      <c r="O487" s="92"/>
      <c r="P487" s="239">
        <f>O487*H487</f>
        <v>0</v>
      </c>
      <c r="Q487" s="239">
        <v>0</v>
      </c>
      <c r="R487" s="239">
        <f>Q487*H487</f>
        <v>0</v>
      </c>
      <c r="S487" s="239">
        <v>0.032000000000000001</v>
      </c>
      <c r="T487" s="240">
        <f>S487*H487</f>
        <v>0.61977599999999999</v>
      </c>
      <c r="U487" s="39"/>
      <c r="V487" s="39"/>
      <c r="W487" s="39"/>
      <c r="X487" s="39"/>
      <c r="Y487" s="39"/>
      <c r="Z487" s="39"/>
      <c r="AA487" s="39"/>
      <c r="AB487" s="39"/>
      <c r="AC487" s="39"/>
      <c r="AD487" s="39"/>
      <c r="AE487" s="39"/>
      <c r="AR487" s="241" t="s">
        <v>212</v>
      </c>
      <c r="AT487" s="241" t="s">
        <v>207</v>
      </c>
      <c r="AU487" s="241" t="s">
        <v>81</v>
      </c>
      <c r="AY487" s="18" t="s">
        <v>205</v>
      </c>
      <c r="BE487" s="242">
        <f>IF(N487="základní",J487,0)</f>
        <v>0</v>
      </c>
      <c r="BF487" s="242">
        <f>IF(N487="snížená",J487,0)</f>
        <v>0</v>
      </c>
      <c r="BG487" s="242">
        <f>IF(N487="zákl. přenesená",J487,0)</f>
        <v>0</v>
      </c>
      <c r="BH487" s="242">
        <f>IF(N487="sníž. přenesená",J487,0)</f>
        <v>0</v>
      </c>
      <c r="BI487" s="242">
        <f>IF(N487="nulová",J487,0)</f>
        <v>0</v>
      </c>
      <c r="BJ487" s="18" t="s">
        <v>79</v>
      </c>
      <c r="BK487" s="242">
        <f>ROUND(I487*H487,2)</f>
        <v>0</v>
      </c>
      <c r="BL487" s="18" t="s">
        <v>212</v>
      </c>
      <c r="BM487" s="241" t="s">
        <v>584</v>
      </c>
    </row>
    <row r="488" s="2" customFormat="1">
      <c r="A488" s="39"/>
      <c r="B488" s="40"/>
      <c r="C488" s="41"/>
      <c r="D488" s="243" t="s">
        <v>214</v>
      </c>
      <c r="E488" s="41"/>
      <c r="F488" s="244" t="s">
        <v>585</v>
      </c>
      <c r="G488" s="41"/>
      <c r="H488" s="41"/>
      <c r="I488" s="245"/>
      <c r="J488" s="41"/>
      <c r="K488" s="41"/>
      <c r="L488" s="45"/>
      <c r="M488" s="246"/>
      <c r="N488" s="247"/>
      <c r="O488" s="92"/>
      <c r="P488" s="92"/>
      <c r="Q488" s="92"/>
      <c r="R488" s="92"/>
      <c r="S488" s="92"/>
      <c r="T488" s="93"/>
      <c r="U488" s="39"/>
      <c r="V488" s="39"/>
      <c r="W488" s="39"/>
      <c r="X488" s="39"/>
      <c r="Y488" s="39"/>
      <c r="Z488" s="39"/>
      <c r="AA488" s="39"/>
      <c r="AB488" s="39"/>
      <c r="AC488" s="39"/>
      <c r="AD488" s="39"/>
      <c r="AE488" s="39"/>
      <c r="AT488" s="18" t="s">
        <v>214</v>
      </c>
      <c r="AU488" s="18" t="s">
        <v>81</v>
      </c>
    </row>
    <row r="489" s="13" customFormat="1">
      <c r="A489" s="13"/>
      <c r="B489" s="248"/>
      <c r="C489" s="249"/>
      <c r="D489" s="243" t="s">
        <v>216</v>
      </c>
      <c r="E489" s="250" t="s">
        <v>1</v>
      </c>
      <c r="F489" s="251" t="s">
        <v>573</v>
      </c>
      <c r="G489" s="249"/>
      <c r="H489" s="250" t="s">
        <v>1</v>
      </c>
      <c r="I489" s="252"/>
      <c r="J489" s="249"/>
      <c r="K489" s="249"/>
      <c r="L489" s="253"/>
      <c r="M489" s="254"/>
      <c r="N489" s="255"/>
      <c r="O489" s="255"/>
      <c r="P489" s="255"/>
      <c r="Q489" s="255"/>
      <c r="R489" s="255"/>
      <c r="S489" s="255"/>
      <c r="T489" s="256"/>
      <c r="U489" s="13"/>
      <c r="V489" s="13"/>
      <c r="W489" s="13"/>
      <c r="X489" s="13"/>
      <c r="Y489" s="13"/>
      <c r="Z489" s="13"/>
      <c r="AA489" s="13"/>
      <c r="AB489" s="13"/>
      <c r="AC489" s="13"/>
      <c r="AD489" s="13"/>
      <c r="AE489" s="13"/>
      <c r="AT489" s="257" t="s">
        <v>216</v>
      </c>
      <c r="AU489" s="257" t="s">
        <v>81</v>
      </c>
      <c r="AV489" s="13" t="s">
        <v>79</v>
      </c>
      <c r="AW489" s="13" t="s">
        <v>30</v>
      </c>
      <c r="AX489" s="13" t="s">
        <v>73</v>
      </c>
      <c r="AY489" s="257" t="s">
        <v>205</v>
      </c>
    </row>
    <row r="490" s="14" customFormat="1">
      <c r="A490" s="14"/>
      <c r="B490" s="258"/>
      <c r="C490" s="259"/>
      <c r="D490" s="243" t="s">
        <v>216</v>
      </c>
      <c r="E490" s="260" t="s">
        <v>1</v>
      </c>
      <c r="F490" s="261" t="s">
        <v>586</v>
      </c>
      <c r="G490" s="259"/>
      <c r="H490" s="262">
        <v>9.6080000000000005</v>
      </c>
      <c r="I490" s="263"/>
      <c r="J490" s="259"/>
      <c r="K490" s="259"/>
      <c r="L490" s="264"/>
      <c r="M490" s="265"/>
      <c r="N490" s="266"/>
      <c r="O490" s="266"/>
      <c r="P490" s="266"/>
      <c r="Q490" s="266"/>
      <c r="R490" s="266"/>
      <c r="S490" s="266"/>
      <c r="T490" s="267"/>
      <c r="U490" s="14"/>
      <c r="V490" s="14"/>
      <c r="W490" s="14"/>
      <c r="X490" s="14"/>
      <c r="Y490" s="14"/>
      <c r="Z490" s="14"/>
      <c r="AA490" s="14"/>
      <c r="AB490" s="14"/>
      <c r="AC490" s="14"/>
      <c r="AD490" s="14"/>
      <c r="AE490" s="14"/>
      <c r="AT490" s="268" t="s">
        <v>216</v>
      </c>
      <c r="AU490" s="268" t="s">
        <v>81</v>
      </c>
      <c r="AV490" s="14" t="s">
        <v>81</v>
      </c>
      <c r="AW490" s="14" t="s">
        <v>30</v>
      </c>
      <c r="AX490" s="14" t="s">
        <v>73</v>
      </c>
      <c r="AY490" s="268" t="s">
        <v>205</v>
      </c>
    </row>
    <row r="491" s="13" customFormat="1">
      <c r="A491" s="13"/>
      <c r="B491" s="248"/>
      <c r="C491" s="249"/>
      <c r="D491" s="243" t="s">
        <v>216</v>
      </c>
      <c r="E491" s="250" t="s">
        <v>1</v>
      </c>
      <c r="F491" s="251" t="s">
        <v>575</v>
      </c>
      <c r="G491" s="249"/>
      <c r="H491" s="250" t="s">
        <v>1</v>
      </c>
      <c r="I491" s="252"/>
      <c r="J491" s="249"/>
      <c r="K491" s="249"/>
      <c r="L491" s="253"/>
      <c r="M491" s="254"/>
      <c r="N491" s="255"/>
      <c r="O491" s="255"/>
      <c r="P491" s="255"/>
      <c r="Q491" s="255"/>
      <c r="R491" s="255"/>
      <c r="S491" s="255"/>
      <c r="T491" s="256"/>
      <c r="U491" s="13"/>
      <c r="V491" s="13"/>
      <c r="W491" s="13"/>
      <c r="X491" s="13"/>
      <c r="Y491" s="13"/>
      <c r="Z491" s="13"/>
      <c r="AA491" s="13"/>
      <c r="AB491" s="13"/>
      <c r="AC491" s="13"/>
      <c r="AD491" s="13"/>
      <c r="AE491" s="13"/>
      <c r="AT491" s="257" t="s">
        <v>216</v>
      </c>
      <c r="AU491" s="257" t="s">
        <v>81</v>
      </c>
      <c r="AV491" s="13" t="s">
        <v>79</v>
      </c>
      <c r="AW491" s="13" t="s">
        <v>30</v>
      </c>
      <c r="AX491" s="13" t="s">
        <v>73</v>
      </c>
      <c r="AY491" s="257" t="s">
        <v>205</v>
      </c>
    </row>
    <row r="492" s="14" customFormat="1">
      <c r="A492" s="14"/>
      <c r="B492" s="258"/>
      <c r="C492" s="259"/>
      <c r="D492" s="243" t="s">
        <v>216</v>
      </c>
      <c r="E492" s="260" t="s">
        <v>1</v>
      </c>
      <c r="F492" s="261" t="s">
        <v>587</v>
      </c>
      <c r="G492" s="259"/>
      <c r="H492" s="262">
        <v>9.7599999999999998</v>
      </c>
      <c r="I492" s="263"/>
      <c r="J492" s="259"/>
      <c r="K492" s="259"/>
      <c r="L492" s="264"/>
      <c r="M492" s="265"/>
      <c r="N492" s="266"/>
      <c r="O492" s="266"/>
      <c r="P492" s="266"/>
      <c r="Q492" s="266"/>
      <c r="R492" s="266"/>
      <c r="S492" s="266"/>
      <c r="T492" s="267"/>
      <c r="U492" s="14"/>
      <c r="V492" s="14"/>
      <c r="W492" s="14"/>
      <c r="X492" s="14"/>
      <c r="Y492" s="14"/>
      <c r="Z492" s="14"/>
      <c r="AA492" s="14"/>
      <c r="AB492" s="14"/>
      <c r="AC492" s="14"/>
      <c r="AD492" s="14"/>
      <c r="AE492" s="14"/>
      <c r="AT492" s="268" t="s">
        <v>216</v>
      </c>
      <c r="AU492" s="268" t="s">
        <v>81</v>
      </c>
      <c r="AV492" s="14" t="s">
        <v>81</v>
      </c>
      <c r="AW492" s="14" t="s">
        <v>30</v>
      </c>
      <c r="AX492" s="14" t="s">
        <v>73</v>
      </c>
      <c r="AY492" s="268" t="s">
        <v>205</v>
      </c>
    </row>
    <row r="493" s="15" customFormat="1">
      <c r="A493" s="15"/>
      <c r="B493" s="269"/>
      <c r="C493" s="270"/>
      <c r="D493" s="243" t="s">
        <v>216</v>
      </c>
      <c r="E493" s="271" t="s">
        <v>1</v>
      </c>
      <c r="F493" s="272" t="s">
        <v>222</v>
      </c>
      <c r="G493" s="270"/>
      <c r="H493" s="273">
        <v>19.367999999999999</v>
      </c>
      <c r="I493" s="274"/>
      <c r="J493" s="270"/>
      <c r="K493" s="270"/>
      <c r="L493" s="275"/>
      <c r="M493" s="276"/>
      <c r="N493" s="277"/>
      <c r="O493" s="277"/>
      <c r="P493" s="277"/>
      <c r="Q493" s="277"/>
      <c r="R493" s="277"/>
      <c r="S493" s="277"/>
      <c r="T493" s="278"/>
      <c r="U493" s="15"/>
      <c r="V493" s="15"/>
      <c r="W493" s="15"/>
      <c r="X493" s="15"/>
      <c r="Y493" s="15"/>
      <c r="Z493" s="15"/>
      <c r="AA493" s="15"/>
      <c r="AB493" s="15"/>
      <c r="AC493" s="15"/>
      <c r="AD493" s="15"/>
      <c r="AE493" s="15"/>
      <c r="AT493" s="279" t="s">
        <v>216</v>
      </c>
      <c r="AU493" s="279" t="s">
        <v>81</v>
      </c>
      <c r="AV493" s="15" t="s">
        <v>212</v>
      </c>
      <c r="AW493" s="15" t="s">
        <v>30</v>
      </c>
      <c r="AX493" s="15" t="s">
        <v>79</v>
      </c>
      <c r="AY493" s="279" t="s">
        <v>205</v>
      </c>
    </row>
    <row r="494" s="2" customFormat="1" ht="24.15" customHeight="1">
      <c r="A494" s="39"/>
      <c r="B494" s="40"/>
      <c r="C494" s="230" t="s">
        <v>588</v>
      </c>
      <c r="D494" s="230" t="s">
        <v>207</v>
      </c>
      <c r="E494" s="231" t="s">
        <v>582</v>
      </c>
      <c r="F494" s="232" t="s">
        <v>583</v>
      </c>
      <c r="G494" s="233" t="s">
        <v>157</v>
      </c>
      <c r="H494" s="234">
        <v>4.7999999999999998</v>
      </c>
      <c r="I494" s="235"/>
      <c r="J494" s="236">
        <f>ROUND(I494*H494,2)</f>
        <v>0</v>
      </c>
      <c r="K494" s="232" t="s">
        <v>211</v>
      </c>
      <c r="L494" s="45"/>
      <c r="M494" s="237" t="s">
        <v>1</v>
      </c>
      <c r="N494" s="238" t="s">
        <v>38</v>
      </c>
      <c r="O494" s="92"/>
      <c r="P494" s="239">
        <f>O494*H494</f>
        <v>0</v>
      </c>
      <c r="Q494" s="239">
        <v>0</v>
      </c>
      <c r="R494" s="239">
        <f>Q494*H494</f>
        <v>0</v>
      </c>
      <c r="S494" s="239">
        <v>0.032000000000000001</v>
      </c>
      <c r="T494" s="240">
        <f>S494*H494</f>
        <v>0.15359999999999999</v>
      </c>
      <c r="U494" s="39"/>
      <c r="V494" s="39"/>
      <c r="W494" s="39"/>
      <c r="X494" s="39"/>
      <c r="Y494" s="39"/>
      <c r="Z494" s="39"/>
      <c r="AA494" s="39"/>
      <c r="AB494" s="39"/>
      <c r="AC494" s="39"/>
      <c r="AD494" s="39"/>
      <c r="AE494" s="39"/>
      <c r="AR494" s="241" t="s">
        <v>212</v>
      </c>
      <c r="AT494" s="241" t="s">
        <v>207</v>
      </c>
      <c r="AU494" s="241" t="s">
        <v>81</v>
      </c>
      <c r="AY494" s="18" t="s">
        <v>205</v>
      </c>
      <c r="BE494" s="242">
        <f>IF(N494="základní",J494,0)</f>
        <v>0</v>
      </c>
      <c r="BF494" s="242">
        <f>IF(N494="snížená",J494,0)</f>
        <v>0</v>
      </c>
      <c r="BG494" s="242">
        <f>IF(N494="zákl. přenesená",J494,0)</f>
        <v>0</v>
      </c>
      <c r="BH494" s="242">
        <f>IF(N494="sníž. přenesená",J494,0)</f>
        <v>0</v>
      </c>
      <c r="BI494" s="242">
        <f>IF(N494="nulová",J494,0)</f>
        <v>0</v>
      </c>
      <c r="BJ494" s="18" t="s">
        <v>79</v>
      </c>
      <c r="BK494" s="242">
        <f>ROUND(I494*H494,2)</f>
        <v>0</v>
      </c>
      <c r="BL494" s="18" t="s">
        <v>212</v>
      </c>
      <c r="BM494" s="241" t="s">
        <v>589</v>
      </c>
    </row>
    <row r="495" s="2" customFormat="1">
      <c r="A495" s="39"/>
      <c r="B495" s="40"/>
      <c r="C495" s="41"/>
      <c r="D495" s="243" t="s">
        <v>214</v>
      </c>
      <c r="E495" s="41"/>
      <c r="F495" s="244" t="s">
        <v>585</v>
      </c>
      <c r="G495" s="41"/>
      <c r="H495" s="41"/>
      <c r="I495" s="245"/>
      <c r="J495" s="41"/>
      <c r="K495" s="41"/>
      <c r="L495" s="45"/>
      <c r="M495" s="246"/>
      <c r="N495" s="247"/>
      <c r="O495" s="92"/>
      <c r="P495" s="92"/>
      <c r="Q495" s="92"/>
      <c r="R495" s="92"/>
      <c r="S495" s="92"/>
      <c r="T495" s="93"/>
      <c r="U495" s="39"/>
      <c r="V495" s="39"/>
      <c r="W495" s="39"/>
      <c r="X495" s="39"/>
      <c r="Y495" s="39"/>
      <c r="Z495" s="39"/>
      <c r="AA495" s="39"/>
      <c r="AB495" s="39"/>
      <c r="AC495" s="39"/>
      <c r="AD495" s="39"/>
      <c r="AE495" s="39"/>
      <c r="AT495" s="18" t="s">
        <v>214</v>
      </c>
      <c r="AU495" s="18" t="s">
        <v>81</v>
      </c>
    </row>
    <row r="496" s="13" customFormat="1">
      <c r="A496" s="13"/>
      <c r="B496" s="248"/>
      <c r="C496" s="249"/>
      <c r="D496" s="243" t="s">
        <v>216</v>
      </c>
      <c r="E496" s="250" t="s">
        <v>1</v>
      </c>
      <c r="F496" s="251" t="s">
        <v>266</v>
      </c>
      <c r="G496" s="249"/>
      <c r="H496" s="250" t="s">
        <v>1</v>
      </c>
      <c r="I496" s="252"/>
      <c r="J496" s="249"/>
      <c r="K496" s="249"/>
      <c r="L496" s="253"/>
      <c r="M496" s="254"/>
      <c r="N496" s="255"/>
      <c r="O496" s="255"/>
      <c r="P496" s="255"/>
      <c r="Q496" s="255"/>
      <c r="R496" s="255"/>
      <c r="S496" s="255"/>
      <c r="T496" s="256"/>
      <c r="U496" s="13"/>
      <c r="V496" s="13"/>
      <c r="W496" s="13"/>
      <c r="X496" s="13"/>
      <c r="Y496" s="13"/>
      <c r="Z496" s="13"/>
      <c r="AA496" s="13"/>
      <c r="AB496" s="13"/>
      <c r="AC496" s="13"/>
      <c r="AD496" s="13"/>
      <c r="AE496" s="13"/>
      <c r="AT496" s="257" t="s">
        <v>216</v>
      </c>
      <c r="AU496" s="257" t="s">
        <v>81</v>
      </c>
      <c r="AV496" s="13" t="s">
        <v>79</v>
      </c>
      <c r="AW496" s="13" t="s">
        <v>30</v>
      </c>
      <c r="AX496" s="13" t="s">
        <v>73</v>
      </c>
      <c r="AY496" s="257" t="s">
        <v>205</v>
      </c>
    </row>
    <row r="497" s="14" customFormat="1">
      <c r="A497" s="14"/>
      <c r="B497" s="258"/>
      <c r="C497" s="259"/>
      <c r="D497" s="243" t="s">
        <v>216</v>
      </c>
      <c r="E497" s="260" t="s">
        <v>1</v>
      </c>
      <c r="F497" s="261" t="s">
        <v>590</v>
      </c>
      <c r="G497" s="259"/>
      <c r="H497" s="262">
        <v>4.7999999999999998</v>
      </c>
      <c r="I497" s="263"/>
      <c r="J497" s="259"/>
      <c r="K497" s="259"/>
      <c r="L497" s="264"/>
      <c r="M497" s="265"/>
      <c r="N497" s="266"/>
      <c r="O497" s="266"/>
      <c r="P497" s="266"/>
      <c r="Q497" s="266"/>
      <c r="R497" s="266"/>
      <c r="S497" s="266"/>
      <c r="T497" s="267"/>
      <c r="U497" s="14"/>
      <c r="V497" s="14"/>
      <c r="W497" s="14"/>
      <c r="X497" s="14"/>
      <c r="Y497" s="14"/>
      <c r="Z497" s="14"/>
      <c r="AA497" s="14"/>
      <c r="AB497" s="14"/>
      <c r="AC497" s="14"/>
      <c r="AD497" s="14"/>
      <c r="AE497" s="14"/>
      <c r="AT497" s="268" t="s">
        <v>216</v>
      </c>
      <c r="AU497" s="268" t="s">
        <v>81</v>
      </c>
      <c r="AV497" s="14" t="s">
        <v>81</v>
      </c>
      <c r="AW497" s="14" t="s">
        <v>30</v>
      </c>
      <c r="AX497" s="14" t="s">
        <v>79</v>
      </c>
      <c r="AY497" s="268" t="s">
        <v>205</v>
      </c>
    </row>
    <row r="498" s="2" customFormat="1" ht="21.75" customHeight="1">
      <c r="A498" s="39"/>
      <c r="B498" s="40"/>
      <c r="C498" s="230" t="s">
        <v>591</v>
      </c>
      <c r="D498" s="230" t="s">
        <v>207</v>
      </c>
      <c r="E498" s="231" t="s">
        <v>592</v>
      </c>
      <c r="F498" s="232" t="s">
        <v>593</v>
      </c>
      <c r="G498" s="233" t="s">
        <v>157</v>
      </c>
      <c r="H498" s="234">
        <v>64.221999999999994</v>
      </c>
      <c r="I498" s="235"/>
      <c r="J498" s="236">
        <f>ROUND(I498*H498,2)</f>
        <v>0</v>
      </c>
      <c r="K498" s="232" t="s">
        <v>211</v>
      </c>
      <c r="L498" s="45"/>
      <c r="M498" s="237" t="s">
        <v>1</v>
      </c>
      <c r="N498" s="238" t="s">
        <v>38</v>
      </c>
      <c r="O498" s="92"/>
      <c r="P498" s="239">
        <f>O498*H498</f>
        <v>0</v>
      </c>
      <c r="Q498" s="239">
        <v>0</v>
      </c>
      <c r="R498" s="239">
        <f>Q498*H498</f>
        <v>0</v>
      </c>
      <c r="S498" s="239">
        <v>0.075999999999999998</v>
      </c>
      <c r="T498" s="240">
        <f>S498*H498</f>
        <v>4.8808719999999992</v>
      </c>
      <c r="U498" s="39"/>
      <c r="V498" s="39"/>
      <c r="W498" s="39"/>
      <c r="X498" s="39"/>
      <c r="Y498" s="39"/>
      <c r="Z498" s="39"/>
      <c r="AA498" s="39"/>
      <c r="AB498" s="39"/>
      <c r="AC498" s="39"/>
      <c r="AD498" s="39"/>
      <c r="AE498" s="39"/>
      <c r="AR498" s="241" t="s">
        <v>212</v>
      </c>
      <c r="AT498" s="241" t="s">
        <v>207</v>
      </c>
      <c r="AU498" s="241" t="s">
        <v>81</v>
      </c>
      <c r="AY498" s="18" t="s">
        <v>205</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212</v>
      </c>
      <c r="BM498" s="241" t="s">
        <v>594</v>
      </c>
    </row>
    <row r="499" s="2" customFormat="1">
      <c r="A499" s="39"/>
      <c r="B499" s="40"/>
      <c r="C499" s="41"/>
      <c r="D499" s="243" t="s">
        <v>214</v>
      </c>
      <c r="E499" s="41"/>
      <c r="F499" s="244" t="s">
        <v>595</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214</v>
      </c>
      <c r="AU499" s="18" t="s">
        <v>81</v>
      </c>
    </row>
    <row r="500" s="14" customFormat="1">
      <c r="A500" s="14"/>
      <c r="B500" s="258"/>
      <c r="C500" s="259"/>
      <c r="D500" s="243" t="s">
        <v>216</v>
      </c>
      <c r="E500" s="260" t="s">
        <v>1</v>
      </c>
      <c r="F500" s="261" t="s">
        <v>596</v>
      </c>
      <c r="G500" s="259"/>
      <c r="H500" s="262">
        <v>2.3639999999999999</v>
      </c>
      <c r="I500" s="263"/>
      <c r="J500" s="259"/>
      <c r="K500" s="259"/>
      <c r="L500" s="264"/>
      <c r="M500" s="265"/>
      <c r="N500" s="266"/>
      <c r="O500" s="266"/>
      <c r="P500" s="266"/>
      <c r="Q500" s="266"/>
      <c r="R500" s="266"/>
      <c r="S500" s="266"/>
      <c r="T500" s="267"/>
      <c r="U500" s="14"/>
      <c r="V500" s="14"/>
      <c r="W500" s="14"/>
      <c r="X500" s="14"/>
      <c r="Y500" s="14"/>
      <c r="Z500" s="14"/>
      <c r="AA500" s="14"/>
      <c r="AB500" s="14"/>
      <c r="AC500" s="14"/>
      <c r="AD500" s="14"/>
      <c r="AE500" s="14"/>
      <c r="AT500" s="268" t="s">
        <v>216</v>
      </c>
      <c r="AU500" s="268" t="s">
        <v>81</v>
      </c>
      <c r="AV500" s="14" t="s">
        <v>81</v>
      </c>
      <c r="AW500" s="14" t="s">
        <v>30</v>
      </c>
      <c r="AX500" s="14" t="s">
        <v>73</v>
      </c>
      <c r="AY500" s="268" t="s">
        <v>205</v>
      </c>
    </row>
    <row r="501" s="14" customFormat="1">
      <c r="A501" s="14"/>
      <c r="B501" s="258"/>
      <c r="C501" s="259"/>
      <c r="D501" s="243" t="s">
        <v>216</v>
      </c>
      <c r="E501" s="260" t="s">
        <v>1</v>
      </c>
      <c r="F501" s="261" t="s">
        <v>597</v>
      </c>
      <c r="G501" s="259"/>
      <c r="H501" s="262">
        <v>1.379</v>
      </c>
      <c r="I501" s="263"/>
      <c r="J501" s="259"/>
      <c r="K501" s="259"/>
      <c r="L501" s="264"/>
      <c r="M501" s="265"/>
      <c r="N501" s="266"/>
      <c r="O501" s="266"/>
      <c r="P501" s="266"/>
      <c r="Q501" s="266"/>
      <c r="R501" s="266"/>
      <c r="S501" s="266"/>
      <c r="T501" s="267"/>
      <c r="U501" s="14"/>
      <c r="V501" s="14"/>
      <c r="W501" s="14"/>
      <c r="X501" s="14"/>
      <c r="Y501" s="14"/>
      <c r="Z501" s="14"/>
      <c r="AA501" s="14"/>
      <c r="AB501" s="14"/>
      <c r="AC501" s="14"/>
      <c r="AD501" s="14"/>
      <c r="AE501" s="14"/>
      <c r="AT501" s="268" t="s">
        <v>216</v>
      </c>
      <c r="AU501" s="268" t="s">
        <v>81</v>
      </c>
      <c r="AV501" s="14" t="s">
        <v>81</v>
      </c>
      <c r="AW501" s="14" t="s">
        <v>30</v>
      </c>
      <c r="AX501" s="14" t="s">
        <v>73</v>
      </c>
      <c r="AY501" s="268" t="s">
        <v>205</v>
      </c>
    </row>
    <row r="502" s="14" customFormat="1">
      <c r="A502" s="14"/>
      <c r="B502" s="258"/>
      <c r="C502" s="259"/>
      <c r="D502" s="243" t="s">
        <v>216</v>
      </c>
      <c r="E502" s="260" t="s">
        <v>1</v>
      </c>
      <c r="F502" s="261" t="s">
        <v>598</v>
      </c>
      <c r="G502" s="259"/>
      <c r="H502" s="262">
        <v>23.640000000000001</v>
      </c>
      <c r="I502" s="263"/>
      <c r="J502" s="259"/>
      <c r="K502" s="259"/>
      <c r="L502" s="264"/>
      <c r="M502" s="265"/>
      <c r="N502" s="266"/>
      <c r="O502" s="266"/>
      <c r="P502" s="266"/>
      <c r="Q502" s="266"/>
      <c r="R502" s="266"/>
      <c r="S502" s="266"/>
      <c r="T502" s="267"/>
      <c r="U502" s="14"/>
      <c r="V502" s="14"/>
      <c r="W502" s="14"/>
      <c r="X502" s="14"/>
      <c r="Y502" s="14"/>
      <c r="Z502" s="14"/>
      <c r="AA502" s="14"/>
      <c r="AB502" s="14"/>
      <c r="AC502" s="14"/>
      <c r="AD502" s="14"/>
      <c r="AE502" s="14"/>
      <c r="AT502" s="268" t="s">
        <v>216</v>
      </c>
      <c r="AU502" s="268" t="s">
        <v>81</v>
      </c>
      <c r="AV502" s="14" t="s">
        <v>81</v>
      </c>
      <c r="AW502" s="14" t="s">
        <v>30</v>
      </c>
      <c r="AX502" s="14" t="s">
        <v>73</v>
      </c>
      <c r="AY502" s="268" t="s">
        <v>205</v>
      </c>
    </row>
    <row r="503" s="14" customFormat="1">
      <c r="A503" s="14"/>
      <c r="B503" s="258"/>
      <c r="C503" s="259"/>
      <c r="D503" s="243" t="s">
        <v>216</v>
      </c>
      <c r="E503" s="260" t="s">
        <v>1</v>
      </c>
      <c r="F503" s="261" t="s">
        <v>599</v>
      </c>
      <c r="G503" s="259"/>
      <c r="H503" s="262">
        <v>21.276</v>
      </c>
      <c r="I503" s="263"/>
      <c r="J503" s="259"/>
      <c r="K503" s="259"/>
      <c r="L503" s="264"/>
      <c r="M503" s="265"/>
      <c r="N503" s="266"/>
      <c r="O503" s="266"/>
      <c r="P503" s="266"/>
      <c r="Q503" s="266"/>
      <c r="R503" s="266"/>
      <c r="S503" s="266"/>
      <c r="T503" s="267"/>
      <c r="U503" s="14"/>
      <c r="V503" s="14"/>
      <c r="W503" s="14"/>
      <c r="X503" s="14"/>
      <c r="Y503" s="14"/>
      <c r="Z503" s="14"/>
      <c r="AA503" s="14"/>
      <c r="AB503" s="14"/>
      <c r="AC503" s="14"/>
      <c r="AD503" s="14"/>
      <c r="AE503" s="14"/>
      <c r="AT503" s="268" t="s">
        <v>216</v>
      </c>
      <c r="AU503" s="268" t="s">
        <v>81</v>
      </c>
      <c r="AV503" s="14" t="s">
        <v>81</v>
      </c>
      <c r="AW503" s="14" t="s">
        <v>30</v>
      </c>
      <c r="AX503" s="14" t="s">
        <v>73</v>
      </c>
      <c r="AY503" s="268" t="s">
        <v>205</v>
      </c>
    </row>
    <row r="504" s="14" customFormat="1">
      <c r="A504" s="14"/>
      <c r="B504" s="258"/>
      <c r="C504" s="259"/>
      <c r="D504" s="243" t="s">
        <v>216</v>
      </c>
      <c r="E504" s="260" t="s">
        <v>1</v>
      </c>
      <c r="F504" s="261" t="s">
        <v>600</v>
      </c>
      <c r="G504" s="259"/>
      <c r="H504" s="262">
        <v>4.7279999999999998</v>
      </c>
      <c r="I504" s="263"/>
      <c r="J504" s="259"/>
      <c r="K504" s="259"/>
      <c r="L504" s="264"/>
      <c r="M504" s="265"/>
      <c r="N504" s="266"/>
      <c r="O504" s="266"/>
      <c r="P504" s="266"/>
      <c r="Q504" s="266"/>
      <c r="R504" s="266"/>
      <c r="S504" s="266"/>
      <c r="T504" s="267"/>
      <c r="U504" s="14"/>
      <c r="V504" s="14"/>
      <c r="W504" s="14"/>
      <c r="X504" s="14"/>
      <c r="Y504" s="14"/>
      <c r="Z504" s="14"/>
      <c r="AA504" s="14"/>
      <c r="AB504" s="14"/>
      <c r="AC504" s="14"/>
      <c r="AD504" s="14"/>
      <c r="AE504" s="14"/>
      <c r="AT504" s="268" t="s">
        <v>216</v>
      </c>
      <c r="AU504" s="268" t="s">
        <v>81</v>
      </c>
      <c r="AV504" s="14" t="s">
        <v>81</v>
      </c>
      <c r="AW504" s="14" t="s">
        <v>30</v>
      </c>
      <c r="AX504" s="14" t="s">
        <v>73</v>
      </c>
      <c r="AY504" s="268" t="s">
        <v>205</v>
      </c>
    </row>
    <row r="505" s="14" customFormat="1">
      <c r="A505" s="14"/>
      <c r="B505" s="258"/>
      <c r="C505" s="259"/>
      <c r="D505" s="243" t="s">
        <v>216</v>
      </c>
      <c r="E505" s="260" t="s">
        <v>1</v>
      </c>
      <c r="F505" s="261" t="s">
        <v>601</v>
      </c>
      <c r="G505" s="259"/>
      <c r="H505" s="262">
        <v>8.8650000000000002</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216</v>
      </c>
      <c r="AU505" s="268" t="s">
        <v>81</v>
      </c>
      <c r="AV505" s="14" t="s">
        <v>81</v>
      </c>
      <c r="AW505" s="14" t="s">
        <v>30</v>
      </c>
      <c r="AX505" s="14" t="s">
        <v>73</v>
      </c>
      <c r="AY505" s="268" t="s">
        <v>205</v>
      </c>
    </row>
    <row r="506" s="14" customFormat="1">
      <c r="A506" s="14"/>
      <c r="B506" s="258"/>
      <c r="C506" s="259"/>
      <c r="D506" s="243" t="s">
        <v>216</v>
      </c>
      <c r="E506" s="260" t="s">
        <v>1</v>
      </c>
      <c r="F506" s="261" t="s">
        <v>602</v>
      </c>
      <c r="G506" s="259"/>
      <c r="H506" s="262">
        <v>1.97</v>
      </c>
      <c r="I506" s="263"/>
      <c r="J506" s="259"/>
      <c r="K506" s="259"/>
      <c r="L506" s="264"/>
      <c r="M506" s="265"/>
      <c r="N506" s="266"/>
      <c r="O506" s="266"/>
      <c r="P506" s="266"/>
      <c r="Q506" s="266"/>
      <c r="R506" s="266"/>
      <c r="S506" s="266"/>
      <c r="T506" s="267"/>
      <c r="U506" s="14"/>
      <c r="V506" s="14"/>
      <c r="W506" s="14"/>
      <c r="X506" s="14"/>
      <c r="Y506" s="14"/>
      <c r="Z506" s="14"/>
      <c r="AA506" s="14"/>
      <c r="AB506" s="14"/>
      <c r="AC506" s="14"/>
      <c r="AD506" s="14"/>
      <c r="AE506" s="14"/>
      <c r="AT506" s="268" t="s">
        <v>216</v>
      </c>
      <c r="AU506" s="268" t="s">
        <v>81</v>
      </c>
      <c r="AV506" s="14" t="s">
        <v>81</v>
      </c>
      <c r="AW506" s="14" t="s">
        <v>30</v>
      </c>
      <c r="AX506" s="14" t="s">
        <v>73</v>
      </c>
      <c r="AY506" s="268" t="s">
        <v>205</v>
      </c>
    </row>
    <row r="507" s="15" customFormat="1">
      <c r="A507" s="15"/>
      <c r="B507" s="269"/>
      <c r="C507" s="270"/>
      <c r="D507" s="243" t="s">
        <v>216</v>
      </c>
      <c r="E507" s="271" t="s">
        <v>1</v>
      </c>
      <c r="F507" s="272" t="s">
        <v>222</v>
      </c>
      <c r="G507" s="270"/>
      <c r="H507" s="273">
        <v>64.221999999999994</v>
      </c>
      <c r="I507" s="274"/>
      <c r="J507" s="270"/>
      <c r="K507" s="270"/>
      <c r="L507" s="275"/>
      <c r="M507" s="276"/>
      <c r="N507" s="277"/>
      <c r="O507" s="277"/>
      <c r="P507" s="277"/>
      <c r="Q507" s="277"/>
      <c r="R507" s="277"/>
      <c r="S507" s="277"/>
      <c r="T507" s="278"/>
      <c r="U507" s="15"/>
      <c r="V507" s="15"/>
      <c r="W507" s="15"/>
      <c r="X507" s="15"/>
      <c r="Y507" s="15"/>
      <c r="Z507" s="15"/>
      <c r="AA507" s="15"/>
      <c r="AB507" s="15"/>
      <c r="AC507" s="15"/>
      <c r="AD507" s="15"/>
      <c r="AE507" s="15"/>
      <c r="AT507" s="279" t="s">
        <v>216</v>
      </c>
      <c r="AU507" s="279" t="s">
        <v>81</v>
      </c>
      <c r="AV507" s="15" t="s">
        <v>212</v>
      </c>
      <c r="AW507" s="15" t="s">
        <v>30</v>
      </c>
      <c r="AX507" s="15" t="s">
        <v>79</v>
      </c>
      <c r="AY507" s="279" t="s">
        <v>205</v>
      </c>
    </row>
    <row r="508" s="2" customFormat="1" ht="24.15" customHeight="1">
      <c r="A508" s="39"/>
      <c r="B508" s="40"/>
      <c r="C508" s="230" t="s">
        <v>603</v>
      </c>
      <c r="D508" s="230" t="s">
        <v>207</v>
      </c>
      <c r="E508" s="231" t="s">
        <v>604</v>
      </c>
      <c r="F508" s="232" t="s">
        <v>605</v>
      </c>
      <c r="G508" s="233" t="s">
        <v>279</v>
      </c>
      <c r="H508" s="234">
        <v>9</v>
      </c>
      <c r="I508" s="235"/>
      <c r="J508" s="236">
        <f>ROUND(I508*H508,2)</f>
        <v>0</v>
      </c>
      <c r="K508" s="232" t="s">
        <v>211</v>
      </c>
      <c r="L508" s="45"/>
      <c r="M508" s="237" t="s">
        <v>1</v>
      </c>
      <c r="N508" s="238" t="s">
        <v>38</v>
      </c>
      <c r="O508" s="92"/>
      <c r="P508" s="239">
        <f>O508*H508</f>
        <v>0</v>
      </c>
      <c r="Q508" s="239">
        <v>0</v>
      </c>
      <c r="R508" s="239">
        <f>Q508*H508</f>
        <v>0</v>
      </c>
      <c r="S508" s="239">
        <v>0.069000000000000006</v>
      </c>
      <c r="T508" s="240">
        <f>S508*H508</f>
        <v>0.621</v>
      </c>
      <c r="U508" s="39"/>
      <c r="V508" s="39"/>
      <c r="W508" s="39"/>
      <c r="X508" s="39"/>
      <c r="Y508" s="39"/>
      <c r="Z508" s="39"/>
      <c r="AA508" s="39"/>
      <c r="AB508" s="39"/>
      <c r="AC508" s="39"/>
      <c r="AD508" s="39"/>
      <c r="AE508" s="39"/>
      <c r="AR508" s="241" t="s">
        <v>212</v>
      </c>
      <c r="AT508" s="241" t="s">
        <v>207</v>
      </c>
      <c r="AU508" s="241" t="s">
        <v>81</v>
      </c>
      <c r="AY508" s="18" t="s">
        <v>205</v>
      </c>
      <c r="BE508" s="242">
        <f>IF(N508="základní",J508,0)</f>
        <v>0</v>
      </c>
      <c r="BF508" s="242">
        <f>IF(N508="snížená",J508,0)</f>
        <v>0</v>
      </c>
      <c r="BG508" s="242">
        <f>IF(N508="zákl. přenesená",J508,0)</f>
        <v>0</v>
      </c>
      <c r="BH508" s="242">
        <f>IF(N508="sníž. přenesená",J508,0)</f>
        <v>0</v>
      </c>
      <c r="BI508" s="242">
        <f>IF(N508="nulová",J508,0)</f>
        <v>0</v>
      </c>
      <c r="BJ508" s="18" t="s">
        <v>79</v>
      </c>
      <c r="BK508" s="242">
        <f>ROUND(I508*H508,2)</f>
        <v>0</v>
      </c>
      <c r="BL508" s="18" t="s">
        <v>212</v>
      </c>
      <c r="BM508" s="241" t="s">
        <v>606</v>
      </c>
    </row>
    <row r="509" s="2" customFormat="1">
      <c r="A509" s="39"/>
      <c r="B509" s="40"/>
      <c r="C509" s="41"/>
      <c r="D509" s="243" t="s">
        <v>214</v>
      </c>
      <c r="E509" s="41"/>
      <c r="F509" s="244" t="s">
        <v>607</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214</v>
      </c>
      <c r="AU509" s="18" t="s">
        <v>81</v>
      </c>
    </row>
    <row r="510" s="13" customFormat="1">
      <c r="A510" s="13"/>
      <c r="B510" s="248"/>
      <c r="C510" s="249"/>
      <c r="D510" s="243" t="s">
        <v>216</v>
      </c>
      <c r="E510" s="250" t="s">
        <v>1</v>
      </c>
      <c r="F510" s="251" t="s">
        <v>608</v>
      </c>
      <c r="G510" s="249"/>
      <c r="H510" s="250" t="s">
        <v>1</v>
      </c>
      <c r="I510" s="252"/>
      <c r="J510" s="249"/>
      <c r="K510" s="249"/>
      <c r="L510" s="253"/>
      <c r="M510" s="254"/>
      <c r="N510" s="255"/>
      <c r="O510" s="255"/>
      <c r="P510" s="255"/>
      <c r="Q510" s="255"/>
      <c r="R510" s="255"/>
      <c r="S510" s="255"/>
      <c r="T510" s="256"/>
      <c r="U510" s="13"/>
      <c r="V510" s="13"/>
      <c r="W510" s="13"/>
      <c r="X510" s="13"/>
      <c r="Y510" s="13"/>
      <c r="Z510" s="13"/>
      <c r="AA510" s="13"/>
      <c r="AB510" s="13"/>
      <c r="AC510" s="13"/>
      <c r="AD510" s="13"/>
      <c r="AE510" s="13"/>
      <c r="AT510" s="257" t="s">
        <v>216</v>
      </c>
      <c r="AU510" s="257" t="s">
        <v>81</v>
      </c>
      <c r="AV510" s="13" t="s">
        <v>79</v>
      </c>
      <c r="AW510" s="13" t="s">
        <v>30</v>
      </c>
      <c r="AX510" s="13" t="s">
        <v>73</v>
      </c>
      <c r="AY510" s="257" t="s">
        <v>205</v>
      </c>
    </row>
    <row r="511" s="14" customFormat="1">
      <c r="A511" s="14"/>
      <c r="B511" s="258"/>
      <c r="C511" s="259"/>
      <c r="D511" s="243" t="s">
        <v>216</v>
      </c>
      <c r="E511" s="260" t="s">
        <v>1</v>
      </c>
      <c r="F511" s="261" t="s">
        <v>276</v>
      </c>
      <c r="G511" s="259"/>
      <c r="H511" s="262">
        <v>9</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216</v>
      </c>
      <c r="AU511" s="268" t="s">
        <v>81</v>
      </c>
      <c r="AV511" s="14" t="s">
        <v>81</v>
      </c>
      <c r="AW511" s="14" t="s">
        <v>30</v>
      </c>
      <c r="AX511" s="14" t="s">
        <v>79</v>
      </c>
      <c r="AY511" s="268" t="s">
        <v>205</v>
      </c>
    </row>
    <row r="512" s="2" customFormat="1" ht="24.15" customHeight="1">
      <c r="A512" s="39"/>
      <c r="B512" s="40"/>
      <c r="C512" s="230" t="s">
        <v>609</v>
      </c>
      <c r="D512" s="230" t="s">
        <v>207</v>
      </c>
      <c r="E512" s="231" t="s">
        <v>610</v>
      </c>
      <c r="F512" s="232" t="s">
        <v>611</v>
      </c>
      <c r="G512" s="233" t="s">
        <v>279</v>
      </c>
      <c r="H512" s="234">
        <v>2</v>
      </c>
      <c r="I512" s="235"/>
      <c r="J512" s="236">
        <f>ROUND(I512*H512,2)</f>
        <v>0</v>
      </c>
      <c r="K512" s="232" t="s">
        <v>211</v>
      </c>
      <c r="L512" s="45"/>
      <c r="M512" s="237" t="s">
        <v>1</v>
      </c>
      <c r="N512" s="238" t="s">
        <v>38</v>
      </c>
      <c r="O512" s="92"/>
      <c r="P512" s="239">
        <f>O512*H512</f>
        <v>0</v>
      </c>
      <c r="Q512" s="239">
        <v>0</v>
      </c>
      <c r="R512" s="239">
        <f>Q512*H512</f>
        <v>0</v>
      </c>
      <c r="S512" s="239">
        <v>0.13800000000000001</v>
      </c>
      <c r="T512" s="240">
        <f>S512*H512</f>
        <v>0.27600000000000002</v>
      </c>
      <c r="U512" s="39"/>
      <c r="V512" s="39"/>
      <c r="W512" s="39"/>
      <c r="X512" s="39"/>
      <c r="Y512" s="39"/>
      <c r="Z512" s="39"/>
      <c r="AA512" s="39"/>
      <c r="AB512" s="39"/>
      <c r="AC512" s="39"/>
      <c r="AD512" s="39"/>
      <c r="AE512" s="39"/>
      <c r="AR512" s="241" t="s">
        <v>212</v>
      </c>
      <c r="AT512" s="241" t="s">
        <v>207</v>
      </c>
      <c r="AU512" s="241" t="s">
        <v>81</v>
      </c>
      <c r="AY512" s="18" t="s">
        <v>205</v>
      </c>
      <c r="BE512" s="242">
        <f>IF(N512="základní",J512,0)</f>
        <v>0</v>
      </c>
      <c r="BF512" s="242">
        <f>IF(N512="snížená",J512,0)</f>
        <v>0</v>
      </c>
      <c r="BG512" s="242">
        <f>IF(N512="zákl. přenesená",J512,0)</f>
        <v>0</v>
      </c>
      <c r="BH512" s="242">
        <f>IF(N512="sníž. přenesená",J512,0)</f>
        <v>0</v>
      </c>
      <c r="BI512" s="242">
        <f>IF(N512="nulová",J512,0)</f>
        <v>0</v>
      </c>
      <c r="BJ512" s="18" t="s">
        <v>79</v>
      </c>
      <c r="BK512" s="242">
        <f>ROUND(I512*H512,2)</f>
        <v>0</v>
      </c>
      <c r="BL512" s="18" t="s">
        <v>212</v>
      </c>
      <c r="BM512" s="241" t="s">
        <v>612</v>
      </c>
    </row>
    <row r="513" s="2" customFormat="1">
      <c r="A513" s="39"/>
      <c r="B513" s="40"/>
      <c r="C513" s="41"/>
      <c r="D513" s="243" t="s">
        <v>214</v>
      </c>
      <c r="E513" s="41"/>
      <c r="F513" s="244" t="s">
        <v>613</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214</v>
      </c>
      <c r="AU513" s="18" t="s">
        <v>81</v>
      </c>
    </row>
    <row r="514" s="13" customFormat="1">
      <c r="A514" s="13"/>
      <c r="B514" s="248"/>
      <c r="C514" s="249"/>
      <c r="D514" s="243" t="s">
        <v>216</v>
      </c>
      <c r="E514" s="250" t="s">
        <v>1</v>
      </c>
      <c r="F514" s="251" t="s">
        <v>614</v>
      </c>
      <c r="G514" s="249"/>
      <c r="H514" s="250" t="s">
        <v>1</v>
      </c>
      <c r="I514" s="252"/>
      <c r="J514" s="249"/>
      <c r="K514" s="249"/>
      <c r="L514" s="253"/>
      <c r="M514" s="254"/>
      <c r="N514" s="255"/>
      <c r="O514" s="255"/>
      <c r="P514" s="255"/>
      <c r="Q514" s="255"/>
      <c r="R514" s="255"/>
      <c r="S514" s="255"/>
      <c r="T514" s="256"/>
      <c r="U514" s="13"/>
      <c r="V514" s="13"/>
      <c r="W514" s="13"/>
      <c r="X514" s="13"/>
      <c r="Y514" s="13"/>
      <c r="Z514" s="13"/>
      <c r="AA514" s="13"/>
      <c r="AB514" s="13"/>
      <c r="AC514" s="13"/>
      <c r="AD514" s="13"/>
      <c r="AE514" s="13"/>
      <c r="AT514" s="257" t="s">
        <v>216</v>
      </c>
      <c r="AU514" s="257" t="s">
        <v>81</v>
      </c>
      <c r="AV514" s="13" t="s">
        <v>79</v>
      </c>
      <c r="AW514" s="13" t="s">
        <v>30</v>
      </c>
      <c r="AX514" s="13" t="s">
        <v>73</v>
      </c>
      <c r="AY514" s="257" t="s">
        <v>205</v>
      </c>
    </row>
    <row r="515" s="14" customFormat="1">
      <c r="A515" s="14"/>
      <c r="B515" s="258"/>
      <c r="C515" s="259"/>
      <c r="D515" s="243" t="s">
        <v>216</v>
      </c>
      <c r="E515" s="260" t="s">
        <v>1</v>
      </c>
      <c r="F515" s="261" t="s">
        <v>79</v>
      </c>
      <c r="G515" s="259"/>
      <c r="H515" s="262">
        <v>1</v>
      </c>
      <c r="I515" s="263"/>
      <c r="J515" s="259"/>
      <c r="K515" s="259"/>
      <c r="L515" s="264"/>
      <c r="M515" s="265"/>
      <c r="N515" s="266"/>
      <c r="O515" s="266"/>
      <c r="P515" s="266"/>
      <c r="Q515" s="266"/>
      <c r="R515" s="266"/>
      <c r="S515" s="266"/>
      <c r="T515" s="267"/>
      <c r="U515" s="14"/>
      <c r="V515" s="14"/>
      <c r="W515" s="14"/>
      <c r="X515" s="14"/>
      <c r="Y515" s="14"/>
      <c r="Z515" s="14"/>
      <c r="AA515" s="14"/>
      <c r="AB515" s="14"/>
      <c r="AC515" s="14"/>
      <c r="AD515" s="14"/>
      <c r="AE515" s="14"/>
      <c r="AT515" s="268" t="s">
        <v>216</v>
      </c>
      <c r="AU515" s="268" t="s">
        <v>81</v>
      </c>
      <c r="AV515" s="14" t="s">
        <v>81</v>
      </c>
      <c r="AW515" s="14" t="s">
        <v>30</v>
      </c>
      <c r="AX515" s="14" t="s">
        <v>73</v>
      </c>
      <c r="AY515" s="268" t="s">
        <v>205</v>
      </c>
    </row>
    <row r="516" s="13" customFormat="1">
      <c r="A516" s="13"/>
      <c r="B516" s="248"/>
      <c r="C516" s="249"/>
      <c r="D516" s="243" t="s">
        <v>216</v>
      </c>
      <c r="E516" s="250" t="s">
        <v>1</v>
      </c>
      <c r="F516" s="251" t="s">
        <v>282</v>
      </c>
      <c r="G516" s="249"/>
      <c r="H516" s="250" t="s">
        <v>1</v>
      </c>
      <c r="I516" s="252"/>
      <c r="J516" s="249"/>
      <c r="K516" s="249"/>
      <c r="L516" s="253"/>
      <c r="M516" s="254"/>
      <c r="N516" s="255"/>
      <c r="O516" s="255"/>
      <c r="P516" s="255"/>
      <c r="Q516" s="255"/>
      <c r="R516" s="255"/>
      <c r="S516" s="255"/>
      <c r="T516" s="256"/>
      <c r="U516" s="13"/>
      <c r="V516" s="13"/>
      <c r="W516" s="13"/>
      <c r="X516" s="13"/>
      <c r="Y516" s="13"/>
      <c r="Z516" s="13"/>
      <c r="AA516" s="13"/>
      <c r="AB516" s="13"/>
      <c r="AC516" s="13"/>
      <c r="AD516" s="13"/>
      <c r="AE516" s="13"/>
      <c r="AT516" s="257" t="s">
        <v>216</v>
      </c>
      <c r="AU516" s="257" t="s">
        <v>81</v>
      </c>
      <c r="AV516" s="13" t="s">
        <v>79</v>
      </c>
      <c r="AW516" s="13" t="s">
        <v>30</v>
      </c>
      <c r="AX516" s="13" t="s">
        <v>73</v>
      </c>
      <c r="AY516" s="257" t="s">
        <v>205</v>
      </c>
    </row>
    <row r="517" s="14" customFormat="1">
      <c r="A517" s="14"/>
      <c r="B517" s="258"/>
      <c r="C517" s="259"/>
      <c r="D517" s="243" t="s">
        <v>216</v>
      </c>
      <c r="E517" s="260" t="s">
        <v>1</v>
      </c>
      <c r="F517" s="261" t="s">
        <v>79</v>
      </c>
      <c r="G517" s="259"/>
      <c r="H517" s="262">
        <v>1</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216</v>
      </c>
      <c r="AU517" s="268" t="s">
        <v>81</v>
      </c>
      <c r="AV517" s="14" t="s">
        <v>81</v>
      </c>
      <c r="AW517" s="14" t="s">
        <v>30</v>
      </c>
      <c r="AX517" s="14" t="s">
        <v>73</v>
      </c>
      <c r="AY517" s="268" t="s">
        <v>205</v>
      </c>
    </row>
    <row r="518" s="15" customFormat="1">
      <c r="A518" s="15"/>
      <c r="B518" s="269"/>
      <c r="C518" s="270"/>
      <c r="D518" s="243" t="s">
        <v>216</v>
      </c>
      <c r="E518" s="271" t="s">
        <v>1</v>
      </c>
      <c r="F518" s="272" t="s">
        <v>222</v>
      </c>
      <c r="G518" s="270"/>
      <c r="H518" s="273">
        <v>2</v>
      </c>
      <c r="I518" s="274"/>
      <c r="J518" s="270"/>
      <c r="K518" s="270"/>
      <c r="L518" s="275"/>
      <c r="M518" s="276"/>
      <c r="N518" s="277"/>
      <c r="O518" s="277"/>
      <c r="P518" s="277"/>
      <c r="Q518" s="277"/>
      <c r="R518" s="277"/>
      <c r="S518" s="277"/>
      <c r="T518" s="278"/>
      <c r="U518" s="15"/>
      <c r="V518" s="15"/>
      <c r="W518" s="15"/>
      <c r="X518" s="15"/>
      <c r="Y518" s="15"/>
      <c r="Z518" s="15"/>
      <c r="AA518" s="15"/>
      <c r="AB518" s="15"/>
      <c r="AC518" s="15"/>
      <c r="AD518" s="15"/>
      <c r="AE518" s="15"/>
      <c r="AT518" s="279" t="s">
        <v>216</v>
      </c>
      <c r="AU518" s="279" t="s">
        <v>81</v>
      </c>
      <c r="AV518" s="15" t="s">
        <v>212</v>
      </c>
      <c r="AW518" s="15" t="s">
        <v>30</v>
      </c>
      <c r="AX518" s="15" t="s">
        <v>79</v>
      </c>
      <c r="AY518" s="279" t="s">
        <v>205</v>
      </c>
    </row>
    <row r="519" s="2" customFormat="1" ht="24.15" customHeight="1">
      <c r="A519" s="39"/>
      <c r="B519" s="40"/>
      <c r="C519" s="230" t="s">
        <v>615</v>
      </c>
      <c r="D519" s="230" t="s">
        <v>207</v>
      </c>
      <c r="E519" s="231" t="s">
        <v>616</v>
      </c>
      <c r="F519" s="232" t="s">
        <v>617</v>
      </c>
      <c r="G519" s="233" t="s">
        <v>210</v>
      </c>
      <c r="H519" s="234">
        <v>0.33500000000000002</v>
      </c>
      <c r="I519" s="235"/>
      <c r="J519" s="236">
        <f>ROUND(I519*H519,2)</f>
        <v>0</v>
      </c>
      <c r="K519" s="232" t="s">
        <v>211</v>
      </c>
      <c r="L519" s="45"/>
      <c r="M519" s="237" t="s">
        <v>1</v>
      </c>
      <c r="N519" s="238" t="s">
        <v>38</v>
      </c>
      <c r="O519" s="92"/>
      <c r="P519" s="239">
        <f>O519*H519</f>
        <v>0</v>
      </c>
      <c r="Q519" s="239">
        <v>0</v>
      </c>
      <c r="R519" s="239">
        <f>Q519*H519</f>
        <v>0</v>
      </c>
      <c r="S519" s="239">
        <v>1.8</v>
      </c>
      <c r="T519" s="240">
        <f>S519*H519</f>
        <v>0.60300000000000009</v>
      </c>
      <c r="U519" s="39"/>
      <c r="V519" s="39"/>
      <c r="W519" s="39"/>
      <c r="X519" s="39"/>
      <c r="Y519" s="39"/>
      <c r="Z519" s="39"/>
      <c r="AA519" s="39"/>
      <c r="AB519" s="39"/>
      <c r="AC519" s="39"/>
      <c r="AD519" s="39"/>
      <c r="AE519" s="39"/>
      <c r="AR519" s="241" t="s">
        <v>212</v>
      </c>
      <c r="AT519" s="241" t="s">
        <v>207</v>
      </c>
      <c r="AU519" s="241" t="s">
        <v>81</v>
      </c>
      <c r="AY519" s="18" t="s">
        <v>205</v>
      </c>
      <c r="BE519" s="242">
        <f>IF(N519="základní",J519,0)</f>
        <v>0</v>
      </c>
      <c r="BF519" s="242">
        <f>IF(N519="snížená",J519,0)</f>
        <v>0</v>
      </c>
      <c r="BG519" s="242">
        <f>IF(N519="zákl. přenesená",J519,0)</f>
        <v>0</v>
      </c>
      <c r="BH519" s="242">
        <f>IF(N519="sníž. přenesená",J519,0)</f>
        <v>0</v>
      </c>
      <c r="BI519" s="242">
        <f>IF(N519="nulová",J519,0)</f>
        <v>0</v>
      </c>
      <c r="BJ519" s="18" t="s">
        <v>79</v>
      </c>
      <c r="BK519" s="242">
        <f>ROUND(I519*H519,2)</f>
        <v>0</v>
      </c>
      <c r="BL519" s="18" t="s">
        <v>212</v>
      </c>
      <c r="BM519" s="241" t="s">
        <v>618</v>
      </c>
    </row>
    <row r="520" s="2" customFormat="1">
      <c r="A520" s="39"/>
      <c r="B520" s="40"/>
      <c r="C520" s="41"/>
      <c r="D520" s="243" t="s">
        <v>214</v>
      </c>
      <c r="E520" s="41"/>
      <c r="F520" s="244" t="s">
        <v>619</v>
      </c>
      <c r="G520" s="41"/>
      <c r="H520" s="41"/>
      <c r="I520" s="245"/>
      <c r="J520" s="41"/>
      <c r="K520" s="41"/>
      <c r="L520" s="45"/>
      <c r="M520" s="246"/>
      <c r="N520" s="247"/>
      <c r="O520" s="92"/>
      <c r="P520" s="92"/>
      <c r="Q520" s="92"/>
      <c r="R520" s="92"/>
      <c r="S520" s="92"/>
      <c r="T520" s="93"/>
      <c r="U520" s="39"/>
      <c r="V520" s="39"/>
      <c r="W520" s="39"/>
      <c r="X520" s="39"/>
      <c r="Y520" s="39"/>
      <c r="Z520" s="39"/>
      <c r="AA520" s="39"/>
      <c r="AB520" s="39"/>
      <c r="AC520" s="39"/>
      <c r="AD520" s="39"/>
      <c r="AE520" s="39"/>
      <c r="AT520" s="18" t="s">
        <v>214</v>
      </c>
      <c r="AU520" s="18" t="s">
        <v>81</v>
      </c>
    </row>
    <row r="521" s="13" customFormat="1">
      <c r="A521" s="13"/>
      <c r="B521" s="248"/>
      <c r="C521" s="249"/>
      <c r="D521" s="243" t="s">
        <v>216</v>
      </c>
      <c r="E521" s="250" t="s">
        <v>1</v>
      </c>
      <c r="F521" s="251" t="s">
        <v>614</v>
      </c>
      <c r="G521" s="249"/>
      <c r="H521" s="250" t="s">
        <v>1</v>
      </c>
      <c r="I521" s="252"/>
      <c r="J521" s="249"/>
      <c r="K521" s="249"/>
      <c r="L521" s="253"/>
      <c r="M521" s="254"/>
      <c r="N521" s="255"/>
      <c r="O521" s="255"/>
      <c r="P521" s="255"/>
      <c r="Q521" s="255"/>
      <c r="R521" s="255"/>
      <c r="S521" s="255"/>
      <c r="T521" s="256"/>
      <c r="U521" s="13"/>
      <c r="V521" s="13"/>
      <c r="W521" s="13"/>
      <c r="X521" s="13"/>
      <c r="Y521" s="13"/>
      <c r="Z521" s="13"/>
      <c r="AA521" s="13"/>
      <c r="AB521" s="13"/>
      <c r="AC521" s="13"/>
      <c r="AD521" s="13"/>
      <c r="AE521" s="13"/>
      <c r="AT521" s="257" t="s">
        <v>216</v>
      </c>
      <c r="AU521" s="257" t="s">
        <v>81</v>
      </c>
      <c r="AV521" s="13" t="s">
        <v>79</v>
      </c>
      <c r="AW521" s="13" t="s">
        <v>30</v>
      </c>
      <c r="AX521" s="13" t="s">
        <v>73</v>
      </c>
      <c r="AY521" s="257" t="s">
        <v>205</v>
      </c>
    </row>
    <row r="522" s="14" customFormat="1">
      <c r="A522" s="14"/>
      <c r="B522" s="258"/>
      <c r="C522" s="259"/>
      <c r="D522" s="243" t="s">
        <v>216</v>
      </c>
      <c r="E522" s="260" t="s">
        <v>1</v>
      </c>
      <c r="F522" s="261" t="s">
        <v>620</v>
      </c>
      <c r="G522" s="259"/>
      <c r="H522" s="262">
        <v>0.25</v>
      </c>
      <c r="I522" s="263"/>
      <c r="J522" s="259"/>
      <c r="K522" s="259"/>
      <c r="L522" s="264"/>
      <c r="M522" s="265"/>
      <c r="N522" s="266"/>
      <c r="O522" s="266"/>
      <c r="P522" s="266"/>
      <c r="Q522" s="266"/>
      <c r="R522" s="266"/>
      <c r="S522" s="266"/>
      <c r="T522" s="267"/>
      <c r="U522" s="14"/>
      <c r="V522" s="14"/>
      <c r="W522" s="14"/>
      <c r="X522" s="14"/>
      <c r="Y522" s="14"/>
      <c r="Z522" s="14"/>
      <c r="AA522" s="14"/>
      <c r="AB522" s="14"/>
      <c r="AC522" s="14"/>
      <c r="AD522" s="14"/>
      <c r="AE522" s="14"/>
      <c r="AT522" s="268" t="s">
        <v>216</v>
      </c>
      <c r="AU522" s="268" t="s">
        <v>81</v>
      </c>
      <c r="AV522" s="14" t="s">
        <v>81</v>
      </c>
      <c r="AW522" s="14" t="s">
        <v>30</v>
      </c>
      <c r="AX522" s="14" t="s">
        <v>73</v>
      </c>
      <c r="AY522" s="268" t="s">
        <v>205</v>
      </c>
    </row>
    <row r="523" s="13" customFormat="1">
      <c r="A523" s="13"/>
      <c r="B523" s="248"/>
      <c r="C523" s="249"/>
      <c r="D523" s="243" t="s">
        <v>216</v>
      </c>
      <c r="E523" s="250" t="s">
        <v>1</v>
      </c>
      <c r="F523" s="251" t="s">
        <v>282</v>
      </c>
      <c r="G523" s="249"/>
      <c r="H523" s="250" t="s">
        <v>1</v>
      </c>
      <c r="I523" s="252"/>
      <c r="J523" s="249"/>
      <c r="K523" s="249"/>
      <c r="L523" s="253"/>
      <c r="M523" s="254"/>
      <c r="N523" s="255"/>
      <c r="O523" s="255"/>
      <c r="P523" s="255"/>
      <c r="Q523" s="255"/>
      <c r="R523" s="255"/>
      <c r="S523" s="255"/>
      <c r="T523" s="256"/>
      <c r="U523" s="13"/>
      <c r="V523" s="13"/>
      <c r="W523" s="13"/>
      <c r="X523" s="13"/>
      <c r="Y523" s="13"/>
      <c r="Z523" s="13"/>
      <c r="AA523" s="13"/>
      <c r="AB523" s="13"/>
      <c r="AC523" s="13"/>
      <c r="AD523" s="13"/>
      <c r="AE523" s="13"/>
      <c r="AT523" s="257" t="s">
        <v>216</v>
      </c>
      <c r="AU523" s="257" t="s">
        <v>81</v>
      </c>
      <c r="AV523" s="13" t="s">
        <v>79</v>
      </c>
      <c r="AW523" s="13" t="s">
        <v>30</v>
      </c>
      <c r="AX523" s="13" t="s">
        <v>73</v>
      </c>
      <c r="AY523" s="257" t="s">
        <v>205</v>
      </c>
    </row>
    <row r="524" s="13" customFormat="1">
      <c r="A524" s="13"/>
      <c r="B524" s="248"/>
      <c r="C524" s="249"/>
      <c r="D524" s="243" t="s">
        <v>216</v>
      </c>
      <c r="E524" s="250" t="s">
        <v>1</v>
      </c>
      <c r="F524" s="251" t="s">
        <v>283</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216</v>
      </c>
      <c r="AU524" s="257" t="s">
        <v>81</v>
      </c>
      <c r="AV524" s="13" t="s">
        <v>79</v>
      </c>
      <c r="AW524" s="13" t="s">
        <v>30</v>
      </c>
      <c r="AX524" s="13" t="s">
        <v>73</v>
      </c>
      <c r="AY524" s="257" t="s">
        <v>205</v>
      </c>
    </row>
    <row r="525" s="14" customFormat="1">
      <c r="A525" s="14"/>
      <c r="B525" s="258"/>
      <c r="C525" s="259"/>
      <c r="D525" s="243" t="s">
        <v>216</v>
      </c>
      <c r="E525" s="260" t="s">
        <v>1</v>
      </c>
      <c r="F525" s="261" t="s">
        <v>621</v>
      </c>
      <c r="G525" s="259"/>
      <c r="H525" s="262">
        <v>0.085000000000000006</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216</v>
      </c>
      <c r="AU525" s="268" t="s">
        <v>81</v>
      </c>
      <c r="AV525" s="14" t="s">
        <v>81</v>
      </c>
      <c r="AW525" s="14" t="s">
        <v>30</v>
      </c>
      <c r="AX525" s="14" t="s">
        <v>73</v>
      </c>
      <c r="AY525" s="268" t="s">
        <v>205</v>
      </c>
    </row>
    <row r="526" s="15" customFormat="1">
      <c r="A526" s="15"/>
      <c r="B526" s="269"/>
      <c r="C526" s="270"/>
      <c r="D526" s="243" t="s">
        <v>216</v>
      </c>
      <c r="E526" s="271" t="s">
        <v>1</v>
      </c>
      <c r="F526" s="272" t="s">
        <v>222</v>
      </c>
      <c r="G526" s="270"/>
      <c r="H526" s="273">
        <v>0.33500000000000002</v>
      </c>
      <c r="I526" s="274"/>
      <c r="J526" s="270"/>
      <c r="K526" s="270"/>
      <c r="L526" s="275"/>
      <c r="M526" s="276"/>
      <c r="N526" s="277"/>
      <c r="O526" s="277"/>
      <c r="P526" s="277"/>
      <c r="Q526" s="277"/>
      <c r="R526" s="277"/>
      <c r="S526" s="277"/>
      <c r="T526" s="278"/>
      <c r="U526" s="15"/>
      <c r="V526" s="15"/>
      <c r="W526" s="15"/>
      <c r="X526" s="15"/>
      <c r="Y526" s="15"/>
      <c r="Z526" s="15"/>
      <c r="AA526" s="15"/>
      <c r="AB526" s="15"/>
      <c r="AC526" s="15"/>
      <c r="AD526" s="15"/>
      <c r="AE526" s="15"/>
      <c r="AT526" s="279" t="s">
        <v>216</v>
      </c>
      <c r="AU526" s="279" t="s">
        <v>81</v>
      </c>
      <c r="AV526" s="15" t="s">
        <v>212</v>
      </c>
      <c r="AW526" s="15" t="s">
        <v>30</v>
      </c>
      <c r="AX526" s="15" t="s">
        <v>79</v>
      </c>
      <c r="AY526" s="279" t="s">
        <v>205</v>
      </c>
    </row>
    <row r="527" s="2" customFormat="1" ht="24.15" customHeight="1">
      <c r="A527" s="39"/>
      <c r="B527" s="40"/>
      <c r="C527" s="230" t="s">
        <v>622</v>
      </c>
      <c r="D527" s="230" t="s">
        <v>207</v>
      </c>
      <c r="E527" s="231" t="s">
        <v>623</v>
      </c>
      <c r="F527" s="232" t="s">
        <v>624</v>
      </c>
      <c r="G527" s="233" t="s">
        <v>210</v>
      </c>
      <c r="H527" s="234">
        <v>1.155</v>
      </c>
      <c r="I527" s="235"/>
      <c r="J527" s="236">
        <f>ROUND(I527*H527,2)</f>
        <v>0</v>
      </c>
      <c r="K527" s="232" t="s">
        <v>211</v>
      </c>
      <c r="L527" s="45"/>
      <c r="M527" s="237" t="s">
        <v>1</v>
      </c>
      <c r="N527" s="238" t="s">
        <v>38</v>
      </c>
      <c r="O527" s="92"/>
      <c r="P527" s="239">
        <f>O527*H527</f>
        <v>0</v>
      </c>
      <c r="Q527" s="239">
        <v>0</v>
      </c>
      <c r="R527" s="239">
        <f>Q527*H527</f>
        <v>0</v>
      </c>
      <c r="S527" s="239">
        <v>1.8</v>
      </c>
      <c r="T527" s="240">
        <f>S527*H527</f>
        <v>2.0790000000000002</v>
      </c>
      <c r="U527" s="39"/>
      <c r="V527" s="39"/>
      <c r="W527" s="39"/>
      <c r="X527" s="39"/>
      <c r="Y527" s="39"/>
      <c r="Z527" s="39"/>
      <c r="AA527" s="39"/>
      <c r="AB527" s="39"/>
      <c r="AC527" s="39"/>
      <c r="AD527" s="39"/>
      <c r="AE527" s="39"/>
      <c r="AR527" s="241" t="s">
        <v>212</v>
      </c>
      <c r="AT527" s="241" t="s">
        <v>207</v>
      </c>
      <c r="AU527" s="241" t="s">
        <v>81</v>
      </c>
      <c r="AY527" s="18" t="s">
        <v>205</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212</v>
      </c>
      <c r="BM527" s="241" t="s">
        <v>625</v>
      </c>
    </row>
    <row r="528" s="2" customFormat="1">
      <c r="A528" s="39"/>
      <c r="B528" s="40"/>
      <c r="C528" s="41"/>
      <c r="D528" s="243" t="s">
        <v>214</v>
      </c>
      <c r="E528" s="41"/>
      <c r="F528" s="244" t="s">
        <v>626</v>
      </c>
      <c r="G528" s="41"/>
      <c r="H528" s="41"/>
      <c r="I528" s="245"/>
      <c r="J528" s="41"/>
      <c r="K528" s="41"/>
      <c r="L528" s="45"/>
      <c r="M528" s="246"/>
      <c r="N528" s="247"/>
      <c r="O528" s="92"/>
      <c r="P528" s="92"/>
      <c r="Q528" s="92"/>
      <c r="R528" s="92"/>
      <c r="S528" s="92"/>
      <c r="T528" s="93"/>
      <c r="U528" s="39"/>
      <c r="V528" s="39"/>
      <c r="W528" s="39"/>
      <c r="X528" s="39"/>
      <c r="Y528" s="39"/>
      <c r="Z528" s="39"/>
      <c r="AA528" s="39"/>
      <c r="AB528" s="39"/>
      <c r="AC528" s="39"/>
      <c r="AD528" s="39"/>
      <c r="AE528" s="39"/>
      <c r="AT528" s="18" t="s">
        <v>214</v>
      </c>
      <c r="AU528" s="18" t="s">
        <v>81</v>
      </c>
    </row>
    <row r="529" s="13" customFormat="1">
      <c r="A529" s="13"/>
      <c r="B529" s="248"/>
      <c r="C529" s="249"/>
      <c r="D529" s="243" t="s">
        <v>216</v>
      </c>
      <c r="E529" s="250" t="s">
        <v>1</v>
      </c>
      <c r="F529" s="251" t="s">
        <v>266</v>
      </c>
      <c r="G529" s="249"/>
      <c r="H529" s="250" t="s">
        <v>1</v>
      </c>
      <c r="I529" s="252"/>
      <c r="J529" s="249"/>
      <c r="K529" s="249"/>
      <c r="L529" s="253"/>
      <c r="M529" s="254"/>
      <c r="N529" s="255"/>
      <c r="O529" s="255"/>
      <c r="P529" s="255"/>
      <c r="Q529" s="255"/>
      <c r="R529" s="255"/>
      <c r="S529" s="255"/>
      <c r="T529" s="256"/>
      <c r="U529" s="13"/>
      <c r="V529" s="13"/>
      <c r="W529" s="13"/>
      <c r="X529" s="13"/>
      <c r="Y529" s="13"/>
      <c r="Z529" s="13"/>
      <c r="AA529" s="13"/>
      <c r="AB529" s="13"/>
      <c r="AC529" s="13"/>
      <c r="AD529" s="13"/>
      <c r="AE529" s="13"/>
      <c r="AT529" s="257" t="s">
        <v>216</v>
      </c>
      <c r="AU529" s="257" t="s">
        <v>81</v>
      </c>
      <c r="AV529" s="13" t="s">
        <v>79</v>
      </c>
      <c r="AW529" s="13" t="s">
        <v>30</v>
      </c>
      <c r="AX529" s="13" t="s">
        <v>73</v>
      </c>
      <c r="AY529" s="257" t="s">
        <v>205</v>
      </c>
    </row>
    <row r="530" s="14" customFormat="1">
      <c r="A530" s="14"/>
      <c r="B530" s="258"/>
      <c r="C530" s="259"/>
      <c r="D530" s="243" t="s">
        <v>216</v>
      </c>
      <c r="E530" s="260" t="s">
        <v>1</v>
      </c>
      <c r="F530" s="261" t="s">
        <v>627</v>
      </c>
      <c r="G530" s="259"/>
      <c r="H530" s="262">
        <v>1.155</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216</v>
      </c>
      <c r="AU530" s="268" t="s">
        <v>81</v>
      </c>
      <c r="AV530" s="14" t="s">
        <v>81</v>
      </c>
      <c r="AW530" s="14" t="s">
        <v>30</v>
      </c>
      <c r="AX530" s="14" t="s">
        <v>79</v>
      </c>
      <c r="AY530" s="268" t="s">
        <v>205</v>
      </c>
    </row>
    <row r="531" s="2" customFormat="1" ht="24.15" customHeight="1">
      <c r="A531" s="39"/>
      <c r="B531" s="40"/>
      <c r="C531" s="230" t="s">
        <v>628</v>
      </c>
      <c r="D531" s="230" t="s">
        <v>207</v>
      </c>
      <c r="E531" s="231" t="s">
        <v>629</v>
      </c>
      <c r="F531" s="232" t="s">
        <v>630</v>
      </c>
      <c r="G531" s="233" t="s">
        <v>379</v>
      </c>
      <c r="H531" s="234">
        <v>28.800000000000001</v>
      </c>
      <c r="I531" s="235"/>
      <c r="J531" s="236">
        <f>ROUND(I531*H531,2)</f>
        <v>0</v>
      </c>
      <c r="K531" s="232" t="s">
        <v>211</v>
      </c>
      <c r="L531" s="45"/>
      <c r="M531" s="237" t="s">
        <v>1</v>
      </c>
      <c r="N531" s="238" t="s">
        <v>38</v>
      </c>
      <c r="O531" s="92"/>
      <c r="P531" s="239">
        <f>O531*H531</f>
        <v>0</v>
      </c>
      <c r="Q531" s="239">
        <v>0</v>
      </c>
      <c r="R531" s="239">
        <f>Q531*H531</f>
        <v>0</v>
      </c>
      <c r="S531" s="239">
        <v>0.081000000000000003</v>
      </c>
      <c r="T531" s="240">
        <f>S531*H531</f>
        <v>2.3328000000000002</v>
      </c>
      <c r="U531" s="39"/>
      <c r="V531" s="39"/>
      <c r="W531" s="39"/>
      <c r="X531" s="39"/>
      <c r="Y531" s="39"/>
      <c r="Z531" s="39"/>
      <c r="AA531" s="39"/>
      <c r="AB531" s="39"/>
      <c r="AC531" s="39"/>
      <c r="AD531" s="39"/>
      <c r="AE531" s="39"/>
      <c r="AR531" s="241" t="s">
        <v>212</v>
      </c>
      <c r="AT531" s="241" t="s">
        <v>207</v>
      </c>
      <c r="AU531" s="241" t="s">
        <v>81</v>
      </c>
      <c r="AY531" s="18" t="s">
        <v>205</v>
      </c>
      <c r="BE531" s="242">
        <f>IF(N531="základní",J531,0)</f>
        <v>0</v>
      </c>
      <c r="BF531" s="242">
        <f>IF(N531="snížená",J531,0)</f>
        <v>0</v>
      </c>
      <c r="BG531" s="242">
        <f>IF(N531="zákl. přenesená",J531,0)</f>
        <v>0</v>
      </c>
      <c r="BH531" s="242">
        <f>IF(N531="sníž. přenesená",J531,0)</f>
        <v>0</v>
      </c>
      <c r="BI531" s="242">
        <f>IF(N531="nulová",J531,0)</f>
        <v>0</v>
      </c>
      <c r="BJ531" s="18" t="s">
        <v>79</v>
      </c>
      <c r="BK531" s="242">
        <f>ROUND(I531*H531,2)</f>
        <v>0</v>
      </c>
      <c r="BL531" s="18" t="s">
        <v>212</v>
      </c>
      <c r="BM531" s="241" t="s">
        <v>631</v>
      </c>
    </row>
    <row r="532" s="2" customFormat="1">
      <c r="A532" s="39"/>
      <c r="B532" s="40"/>
      <c r="C532" s="41"/>
      <c r="D532" s="243" t="s">
        <v>214</v>
      </c>
      <c r="E532" s="41"/>
      <c r="F532" s="244" t="s">
        <v>632</v>
      </c>
      <c r="G532" s="41"/>
      <c r="H532" s="41"/>
      <c r="I532" s="245"/>
      <c r="J532" s="41"/>
      <c r="K532" s="41"/>
      <c r="L532" s="45"/>
      <c r="M532" s="246"/>
      <c r="N532" s="247"/>
      <c r="O532" s="92"/>
      <c r="P532" s="92"/>
      <c r="Q532" s="92"/>
      <c r="R532" s="92"/>
      <c r="S532" s="92"/>
      <c r="T532" s="93"/>
      <c r="U532" s="39"/>
      <c r="V532" s="39"/>
      <c r="W532" s="39"/>
      <c r="X532" s="39"/>
      <c r="Y532" s="39"/>
      <c r="Z532" s="39"/>
      <c r="AA532" s="39"/>
      <c r="AB532" s="39"/>
      <c r="AC532" s="39"/>
      <c r="AD532" s="39"/>
      <c r="AE532" s="39"/>
      <c r="AT532" s="18" t="s">
        <v>214</v>
      </c>
      <c r="AU532" s="18" t="s">
        <v>81</v>
      </c>
    </row>
    <row r="533" s="13" customFormat="1">
      <c r="A533" s="13"/>
      <c r="B533" s="248"/>
      <c r="C533" s="249"/>
      <c r="D533" s="243" t="s">
        <v>216</v>
      </c>
      <c r="E533" s="250" t="s">
        <v>1</v>
      </c>
      <c r="F533" s="251" t="s">
        <v>633</v>
      </c>
      <c r="G533" s="249"/>
      <c r="H533" s="250" t="s">
        <v>1</v>
      </c>
      <c r="I533" s="252"/>
      <c r="J533" s="249"/>
      <c r="K533" s="249"/>
      <c r="L533" s="253"/>
      <c r="M533" s="254"/>
      <c r="N533" s="255"/>
      <c r="O533" s="255"/>
      <c r="P533" s="255"/>
      <c r="Q533" s="255"/>
      <c r="R533" s="255"/>
      <c r="S533" s="255"/>
      <c r="T533" s="256"/>
      <c r="U533" s="13"/>
      <c r="V533" s="13"/>
      <c r="W533" s="13"/>
      <c r="X533" s="13"/>
      <c r="Y533" s="13"/>
      <c r="Z533" s="13"/>
      <c r="AA533" s="13"/>
      <c r="AB533" s="13"/>
      <c r="AC533" s="13"/>
      <c r="AD533" s="13"/>
      <c r="AE533" s="13"/>
      <c r="AT533" s="257" t="s">
        <v>216</v>
      </c>
      <c r="AU533" s="257" t="s">
        <v>81</v>
      </c>
      <c r="AV533" s="13" t="s">
        <v>79</v>
      </c>
      <c r="AW533" s="13" t="s">
        <v>30</v>
      </c>
      <c r="AX533" s="13" t="s">
        <v>73</v>
      </c>
      <c r="AY533" s="257" t="s">
        <v>205</v>
      </c>
    </row>
    <row r="534" s="13" customFormat="1">
      <c r="A534" s="13"/>
      <c r="B534" s="248"/>
      <c r="C534" s="249"/>
      <c r="D534" s="243" t="s">
        <v>216</v>
      </c>
      <c r="E534" s="250" t="s">
        <v>1</v>
      </c>
      <c r="F534" s="251" t="s">
        <v>566</v>
      </c>
      <c r="G534" s="249"/>
      <c r="H534" s="250" t="s">
        <v>1</v>
      </c>
      <c r="I534" s="252"/>
      <c r="J534" s="249"/>
      <c r="K534" s="249"/>
      <c r="L534" s="253"/>
      <c r="M534" s="254"/>
      <c r="N534" s="255"/>
      <c r="O534" s="255"/>
      <c r="P534" s="255"/>
      <c r="Q534" s="255"/>
      <c r="R534" s="255"/>
      <c r="S534" s="255"/>
      <c r="T534" s="256"/>
      <c r="U534" s="13"/>
      <c r="V534" s="13"/>
      <c r="W534" s="13"/>
      <c r="X534" s="13"/>
      <c r="Y534" s="13"/>
      <c r="Z534" s="13"/>
      <c r="AA534" s="13"/>
      <c r="AB534" s="13"/>
      <c r="AC534" s="13"/>
      <c r="AD534" s="13"/>
      <c r="AE534" s="13"/>
      <c r="AT534" s="257" t="s">
        <v>216</v>
      </c>
      <c r="AU534" s="257" t="s">
        <v>81</v>
      </c>
      <c r="AV534" s="13" t="s">
        <v>79</v>
      </c>
      <c r="AW534" s="13" t="s">
        <v>30</v>
      </c>
      <c r="AX534" s="13" t="s">
        <v>73</v>
      </c>
      <c r="AY534" s="257" t="s">
        <v>205</v>
      </c>
    </row>
    <row r="535" s="14" customFormat="1">
      <c r="A535" s="14"/>
      <c r="B535" s="258"/>
      <c r="C535" s="259"/>
      <c r="D535" s="243" t="s">
        <v>216</v>
      </c>
      <c r="E535" s="260" t="s">
        <v>1</v>
      </c>
      <c r="F535" s="261" t="s">
        <v>634</v>
      </c>
      <c r="G535" s="259"/>
      <c r="H535" s="262">
        <v>10.800000000000001</v>
      </c>
      <c r="I535" s="263"/>
      <c r="J535" s="259"/>
      <c r="K535" s="259"/>
      <c r="L535" s="264"/>
      <c r="M535" s="265"/>
      <c r="N535" s="266"/>
      <c r="O535" s="266"/>
      <c r="P535" s="266"/>
      <c r="Q535" s="266"/>
      <c r="R535" s="266"/>
      <c r="S535" s="266"/>
      <c r="T535" s="267"/>
      <c r="U535" s="14"/>
      <c r="V535" s="14"/>
      <c r="W535" s="14"/>
      <c r="X535" s="14"/>
      <c r="Y535" s="14"/>
      <c r="Z535" s="14"/>
      <c r="AA535" s="14"/>
      <c r="AB535" s="14"/>
      <c r="AC535" s="14"/>
      <c r="AD535" s="14"/>
      <c r="AE535" s="14"/>
      <c r="AT535" s="268" t="s">
        <v>216</v>
      </c>
      <c r="AU535" s="268" t="s">
        <v>81</v>
      </c>
      <c r="AV535" s="14" t="s">
        <v>81</v>
      </c>
      <c r="AW535" s="14" t="s">
        <v>30</v>
      </c>
      <c r="AX535" s="14" t="s">
        <v>73</v>
      </c>
      <c r="AY535" s="268" t="s">
        <v>205</v>
      </c>
    </row>
    <row r="536" s="13" customFormat="1">
      <c r="A536" s="13"/>
      <c r="B536" s="248"/>
      <c r="C536" s="249"/>
      <c r="D536" s="243" t="s">
        <v>216</v>
      </c>
      <c r="E536" s="250" t="s">
        <v>1</v>
      </c>
      <c r="F536" s="251" t="s">
        <v>573</v>
      </c>
      <c r="G536" s="249"/>
      <c r="H536" s="250" t="s">
        <v>1</v>
      </c>
      <c r="I536" s="252"/>
      <c r="J536" s="249"/>
      <c r="K536" s="249"/>
      <c r="L536" s="253"/>
      <c r="M536" s="254"/>
      <c r="N536" s="255"/>
      <c r="O536" s="255"/>
      <c r="P536" s="255"/>
      <c r="Q536" s="255"/>
      <c r="R536" s="255"/>
      <c r="S536" s="255"/>
      <c r="T536" s="256"/>
      <c r="U536" s="13"/>
      <c r="V536" s="13"/>
      <c r="W536" s="13"/>
      <c r="X536" s="13"/>
      <c r="Y536" s="13"/>
      <c r="Z536" s="13"/>
      <c r="AA536" s="13"/>
      <c r="AB536" s="13"/>
      <c r="AC536" s="13"/>
      <c r="AD536" s="13"/>
      <c r="AE536" s="13"/>
      <c r="AT536" s="257" t="s">
        <v>216</v>
      </c>
      <c r="AU536" s="257" t="s">
        <v>81</v>
      </c>
      <c r="AV536" s="13" t="s">
        <v>79</v>
      </c>
      <c r="AW536" s="13" t="s">
        <v>30</v>
      </c>
      <c r="AX536" s="13" t="s">
        <v>73</v>
      </c>
      <c r="AY536" s="257" t="s">
        <v>205</v>
      </c>
    </row>
    <row r="537" s="14" customFormat="1">
      <c r="A537" s="14"/>
      <c r="B537" s="258"/>
      <c r="C537" s="259"/>
      <c r="D537" s="243" t="s">
        <v>216</v>
      </c>
      <c r="E537" s="260" t="s">
        <v>1</v>
      </c>
      <c r="F537" s="261" t="s">
        <v>634</v>
      </c>
      <c r="G537" s="259"/>
      <c r="H537" s="262">
        <v>10.800000000000001</v>
      </c>
      <c r="I537" s="263"/>
      <c r="J537" s="259"/>
      <c r="K537" s="259"/>
      <c r="L537" s="264"/>
      <c r="M537" s="265"/>
      <c r="N537" s="266"/>
      <c r="O537" s="266"/>
      <c r="P537" s="266"/>
      <c r="Q537" s="266"/>
      <c r="R537" s="266"/>
      <c r="S537" s="266"/>
      <c r="T537" s="267"/>
      <c r="U537" s="14"/>
      <c r="V537" s="14"/>
      <c r="W537" s="14"/>
      <c r="X537" s="14"/>
      <c r="Y537" s="14"/>
      <c r="Z537" s="14"/>
      <c r="AA537" s="14"/>
      <c r="AB537" s="14"/>
      <c r="AC537" s="14"/>
      <c r="AD537" s="14"/>
      <c r="AE537" s="14"/>
      <c r="AT537" s="268" t="s">
        <v>216</v>
      </c>
      <c r="AU537" s="268" t="s">
        <v>81</v>
      </c>
      <c r="AV537" s="14" t="s">
        <v>81</v>
      </c>
      <c r="AW537" s="14" t="s">
        <v>30</v>
      </c>
      <c r="AX537" s="14" t="s">
        <v>73</v>
      </c>
      <c r="AY537" s="268" t="s">
        <v>205</v>
      </c>
    </row>
    <row r="538" s="13" customFormat="1">
      <c r="A538" s="13"/>
      <c r="B538" s="248"/>
      <c r="C538" s="249"/>
      <c r="D538" s="243" t="s">
        <v>216</v>
      </c>
      <c r="E538" s="250" t="s">
        <v>1</v>
      </c>
      <c r="F538" s="251" t="s">
        <v>575</v>
      </c>
      <c r="G538" s="249"/>
      <c r="H538" s="250" t="s">
        <v>1</v>
      </c>
      <c r="I538" s="252"/>
      <c r="J538" s="249"/>
      <c r="K538" s="249"/>
      <c r="L538" s="253"/>
      <c r="M538" s="254"/>
      <c r="N538" s="255"/>
      <c r="O538" s="255"/>
      <c r="P538" s="255"/>
      <c r="Q538" s="255"/>
      <c r="R538" s="255"/>
      <c r="S538" s="255"/>
      <c r="T538" s="256"/>
      <c r="U538" s="13"/>
      <c r="V538" s="13"/>
      <c r="W538" s="13"/>
      <c r="X538" s="13"/>
      <c r="Y538" s="13"/>
      <c r="Z538" s="13"/>
      <c r="AA538" s="13"/>
      <c r="AB538" s="13"/>
      <c r="AC538" s="13"/>
      <c r="AD538" s="13"/>
      <c r="AE538" s="13"/>
      <c r="AT538" s="257" t="s">
        <v>216</v>
      </c>
      <c r="AU538" s="257" t="s">
        <v>81</v>
      </c>
      <c r="AV538" s="13" t="s">
        <v>79</v>
      </c>
      <c r="AW538" s="13" t="s">
        <v>30</v>
      </c>
      <c r="AX538" s="13" t="s">
        <v>73</v>
      </c>
      <c r="AY538" s="257" t="s">
        <v>205</v>
      </c>
    </row>
    <row r="539" s="14" customFormat="1">
      <c r="A539" s="14"/>
      <c r="B539" s="258"/>
      <c r="C539" s="259"/>
      <c r="D539" s="243" t="s">
        <v>216</v>
      </c>
      <c r="E539" s="260" t="s">
        <v>1</v>
      </c>
      <c r="F539" s="261" t="s">
        <v>635</v>
      </c>
      <c r="G539" s="259"/>
      <c r="H539" s="262">
        <v>7.2000000000000002</v>
      </c>
      <c r="I539" s="263"/>
      <c r="J539" s="259"/>
      <c r="K539" s="259"/>
      <c r="L539" s="264"/>
      <c r="M539" s="265"/>
      <c r="N539" s="266"/>
      <c r="O539" s="266"/>
      <c r="P539" s="266"/>
      <c r="Q539" s="266"/>
      <c r="R539" s="266"/>
      <c r="S539" s="266"/>
      <c r="T539" s="267"/>
      <c r="U539" s="14"/>
      <c r="V539" s="14"/>
      <c r="W539" s="14"/>
      <c r="X539" s="14"/>
      <c r="Y539" s="14"/>
      <c r="Z539" s="14"/>
      <c r="AA539" s="14"/>
      <c r="AB539" s="14"/>
      <c r="AC539" s="14"/>
      <c r="AD539" s="14"/>
      <c r="AE539" s="14"/>
      <c r="AT539" s="268" t="s">
        <v>216</v>
      </c>
      <c r="AU539" s="268" t="s">
        <v>81</v>
      </c>
      <c r="AV539" s="14" t="s">
        <v>81</v>
      </c>
      <c r="AW539" s="14" t="s">
        <v>30</v>
      </c>
      <c r="AX539" s="14" t="s">
        <v>73</v>
      </c>
      <c r="AY539" s="268" t="s">
        <v>205</v>
      </c>
    </row>
    <row r="540" s="15" customFormat="1">
      <c r="A540" s="15"/>
      <c r="B540" s="269"/>
      <c r="C540" s="270"/>
      <c r="D540" s="243" t="s">
        <v>216</v>
      </c>
      <c r="E540" s="271" t="s">
        <v>1</v>
      </c>
      <c r="F540" s="272" t="s">
        <v>222</v>
      </c>
      <c r="G540" s="270"/>
      <c r="H540" s="273">
        <v>28.800000000000001</v>
      </c>
      <c r="I540" s="274"/>
      <c r="J540" s="270"/>
      <c r="K540" s="270"/>
      <c r="L540" s="275"/>
      <c r="M540" s="276"/>
      <c r="N540" s="277"/>
      <c r="O540" s="277"/>
      <c r="P540" s="277"/>
      <c r="Q540" s="277"/>
      <c r="R540" s="277"/>
      <c r="S540" s="277"/>
      <c r="T540" s="278"/>
      <c r="U540" s="15"/>
      <c r="V540" s="15"/>
      <c r="W540" s="15"/>
      <c r="X540" s="15"/>
      <c r="Y540" s="15"/>
      <c r="Z540" s="15"/>
      <c r="AA540" s="15"/>
      <c r="AB540" s="15"/>
      <c r="AC540" s="15"/>
      <c r="AD540" s="15"/>
      <c r="AE540" s="15"/>
      <c r="AT540" s="279" t="s">
        <v>216</v>
      </c>
      <c r="AU540" s="279" t="s">
        <v>81</v>
      </c>
      <c r="AV540" s="15" t="s">
        <v>212</v>
      </c>
      <c r="AW540" s="15" t="s">
        <v>30</v>
      </c>
      <c r="AX540" s="15" t="s">
        <v>79</v>
      </c>
      <c r="AY540" s="279" t="s">
        <v>205</v>
      </c>
    </row>
    <row r="541" s="2" customFormat="1" ht="24.15" customHeight="1">
      <c r="A541" s="39"/>
      <c r="B541" s="40"/>
      <c r="C541" s="230" t="s">
        <v>636</v>
      </c>
      <c r="D541" s="230" t="s">
        <v>207</v>
      </c>
      <c r="E541" s="231" t="s">
        <v>637</v>
      </c>
      <c r="F541" s="232" t="s">
        <v>638</v>
      </c>
      <c r="G541" s="233" t="s">
        <v>157</v>
      </c>
      <c r="H541" s="234">
        <v>25.920000000000002</v>
      </c>
      <c r="I541" s="235"/>
      <c r="J541" s="236">
        <f>ROUND(I541*H541,2)</f>
        <v>0</v>
      </c>
      <c r="K541" s="232" t="s">
        <v>1</v>
      </c>
      <c r="L541" s="45"/>
      <c r="M541" s="237" t="s">
        <v>1</v>
      </c>
      <c r="N541" s="238" t="s">
        <v>38</v>
      </c>
      <c r="O541" s="92"/>
      <c r="P541" s="239">
        <f>O541*H541</f>
        <v>0</v>
      </c>
      <c r="Q541" s="239">
        <v>0</v>
      </c>
      <c r="R541" s="239">
        <f>Q541*H541</f>
        <v>0</v>
      </c>
      <c r="S541" s="239">
        <v>0</v>
      </c>
      <c r="T541" s="240">
        <f>S541*H541</f>
        <v>0</v>
      </c>
      <c r="U541" s="39"/>
      <c r="V541" s="39"/>
      <c r="W541" s="39"/>
      <c r="X541" s="39"/>
      <c r="Y541" s="39"/>
      <c r="Z541" s="39"/>
      <c r="AA541" s="39"/>
      <c r="AB541" s="39"/>
      <c r="AC541" s="39"/>
      <c r="AD541" s="39"/>
      <c r="AE541" s="39"/>
      <c r="AR541" s="241" t="s">
        <v>212</v>
      </c>
      <c r="AT541" s="241" t="s">
        <v>207</v>
      </c>
      <c r="AU541" s="241" t="s">
        <v>81</v>
      </c>
      <c r="AY541" s="18" t="s">
        <v>205</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212</v>
      </c>
      <c r="BM541" s="241" t="s">
        <v>639</v>
      </c>
    </row>
    <row r="542" s="2" customFormat="1">
      <c r="A542" s="39"/>
      <c r="B542" s="40"/>
      <c r="C542" s="41"/>
      <c r="D542" s="243" t="s">
        <v>214</v>
      </c>
      <c r="E542" s="41"/>
      <c r="F542" s="244" t="s">
        <v>640</v>
      </c>
      <c r="G542" s="41"/>
      <c r="H542" s="41"/>
      <c r="I542" s="245"/>
      <c r="J542" s="41"/>
      <c r="K542" s="41"/>
      <c r="L542" s="45"/>
      <c r="M542" s="246"/>
      <c r="N542" s="247"/>
      <c r="O542" s="92"/>
      <c r="P542" s="92"/>
      <c r="Q542" s="92"/>
      <c r="R542" s="92"/>
      <c r="S542" s="92"/>
      <c r="T542" s="93"/>
      <c r="U542" s="39"/>
      <c r="V542" s="39"/>
      <c r="W542" s="39"/>
      <c r="X542" s="39"/>
      <c r="Y542" s="39"/>
      <c r="Z542" s="39"/>
      <c r="AA542" s="39"/>
      <c r="AB542" s="39"/>
      <c r="AC542" s="39"/>
      <c r="AD542" s="39"/>
      <c r="AE542" s="39"/>
      <c r="AT542" s="18" t="s">
        <v>214</v>
      </c>
      <c r="AU542" s="18" t="s">
        <v>81</v>
      </c>
    </row>
    <row r="543" s="13" customFormat="1">
      <c r="A543" s="13"/>
      <c r="B543" s="248"/>
      <c r="C543" s="249"/>
      <c r="D543" s="243" t="s">
        <v>216</v>
      </c>
      <c r="E543" s="250" t="s">
        <v>1</v>
      </c>
      <c r="F543" s="251" t="s">
        <v>633</v>
      </c>
      <c r="G543" s="249"/>
      <c r="H543" s="250" t="s">
        <v>1</v>
      </c>
      <c r="I543" s="252"/>
      <c r="J543" s="249"/>
      <c r="K543" s="249"/>
      <c r="L543" s="253"/>
      <c r="M543" s="254"/>
      <c r="N543" s="255"/>
      <c r="O543" s="255"/>
      <c r="P543" s="255"/>
      <c r="Q543" s="255"/>
      <c r="R543" s="255"/>
      <c r="S543" s="255"/>
      <c r="T543" s="256"/>
      <c r="U543" s="13"/>
      <c r="V543" s="13"/>
      <c r="W543" s="13"/>
      <c r="X543" s="13"/>
      <c r="Y543" s="13"/>
      <c r="Z543" s="13"/>
      <c r="AA543" s="13"/>
      <c r="AB543" s="13"/>
      <c r="AC543" s="13"/>
      <c r="AD543" s="13"/>
      <c r="AE543" s="13"/>
      <c r="AT543" s="257" t="s">
        <v>216</v>
      </c>
      <c r="AU543" s="257" t="s">
        <v>81</v>
      </c>
      <c r="AV543" s="13" t="s">
        <v>79</v>
      </c>
      <c r="AW543" s="13" t="s">
        <v>30</v>
      </c>
      <c r="AX543" s="13" t="s">
        <v>73</v>
      </c>
      <c r="AY543" s="257" t="s">
        <v>205</v>
      </c>
    </row>
    <row r="544" s="13" customFormat="1">
      <c r="A544" s="13"/>
      <c r="B544" s="248"/>
      <c r="C544" s="249"/>
      <c r="D544" s="243" t="s">
        <v>216</v>
      </c>
      <c r="E544" s="250" t="s">
        <v>1</v>
      </c>
      <c r="F544" s="251" t="s">
        <v>566</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216</v>
      </c>
      <c r="AU544" s="257" t="s">
        <v>81</v>
      </c>
      <c r="AV544" s="13" t="s">
        <v>79</v>
      </c>
      <c r="AW544" s="13" t="s">
        <v>30</v>
      </c>
      <c r="AX544" s="13" t="s">
        <v>73</v>
      </c>
      <c r="AY544" s="257" t="s">
        <v>205</v>
      </c>
    </row>
    <row r="545" s="14" customFormat="1">
      <c r="A545" s="14"/>
      <c r="B545" s="258"/>
      <c r="C545" s="259"/>
      <c r="D545" s="243" t="s">
        <v>216</v>
      </c>
      <c r="E545" s="260" t="s">
        <v>1</v>
      </c>
      <c r="F545" s="261" t="s">
        <v>641</v>
      </c>
      <c r="G545" s="259"/>
      <c r="H545" s="262">
        <v>9.7200000000000006</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216</v>
      </c>
      <c r="AU545" s="268" t="s">
        <v>81</v>
      </c>
      <c r="AV545" s="14" t="s">
        <v>81</v>
      </c>
      <c r="AW545" s="14" t="s">
        <v>30</v>
      </c>
      <c r="AX545" s="14" t="s">
        <v>73</v>
      </c>
      <c r="AY545" s="268" t="s">
        <v>205</v>
      </c>
    </row>
    <row r="546" s="13" customFormat="1">
      <c r="A546" s="13"/>
      <c r="B546" s="248"/>
      <c r="C546" s="249"/>
      <c r="D546" s="243" t="s">
        <v>216</v>
      </c>
      <c r="E546" s="250" t="s">
        <v>1</v>
      </c>
      <c r="F546" s="251" t="s">
        <v>573</v>
      </c>
      <c r="G546" s="249"/>
      <c r="H546" s="250" t="s">
        <v>1</v>
      </c>
      <c r="I546" s="252"/>
      <c r="J546" s="249"/>
      <c r="K546" s="249"/>
      <c r="L546" s="253"/>
      <c r="M546" s="254"/>
      <c r="N546" s="255"/>
      <c r="O546" s="255"/>
      <c r="P546" s="255"/>
      <c r="Q546" s="255"/>
      <c r="R546" s="255"/>
      <c r="S546" s="255"/>
      <c r="T546" s="256"/>
      <c r="U546" s="13"/>
      <c r="V546" s="13"/>
      <c r="W546" s="13"/>
      <c r="X546" s="13"/>
      <c r="Y546" s="13"/>
      <c r="Z546" s="13"/>
      <c r="AA546" s="13"/>
      <c r="AB546" s="13"/>
      <c r="AC546" s="13"/>
      <c r="AD546" s="13"/>
      <c r="AE546" s="13"/>
      <c r="AT546" s="257" t="s">
        <v>216</v>
      </c>
      <c r="AU546" s="257" t="s">
        <v>81</v>
      </c>
      <c r="AV546" s="13" t="s">
        <v>79</v>
      </c>
      <c r="AW546" s="13" t="s">
        <v>30</v>
      </c>
      <c r="AX546" s="13" t="s">
        <v>73</v>
      </c>
      <c r="AY546" s="257" t="s">
        <v>205</v>
      </c>
    </row>
    <row r="547" s="14" customFormat="1">
      <c r="A547" s="14"/>
      <c r="B547" s="258"/>
      <c r="C547" s="259"/>
      <c r="D547" s="243" t="s">
        <v>216</v>
      </c>
      <c r="E547" s="260" t="s">
        <v>1</v>
      </c>
      <c r="F547" s="261" t="s">
        <v>642</v>
      </c>
      <c r="G547" s="259"/>
      <c r="H547" s="262">
        <v>9.7200000000000006</v>
      </c>
      <c r="I547" s="263"/>
      <c r="J547" s="259"/>
      <c r="K547" s="259"/>
      <c r="L547" s="264"/>
      <c r="M547" s="265"/>
      <c r="N547" s="266"/>
      <c r="O547" s="266"/>
      <c r="P547" s="266"/>
      <c r="Q547" s="266"/>
      <c r="R547" s="266"/>
      <c r="S547" s="266"/>
      <c r="T547" s="267"/>
      <c r="U547" s="14"/>
      <c r="V547" s="14"/>
      <c r="W547" s="14"/>
      <c r="X547" s="14"/>
      <c r="Y547" s="14"/>
      <c r="Z547" s="14"/>
      <c r="AA547" s="14"/>
      <c r="AB547" s="14"/>
      <c r="AC547" s="14"/>
      <c r="AD547" s="14"/>
      <c r="AE547" s="14"/>
      <c r="AT547" s="268" t="s">
        <v>216</v>
      </c>
      <c r="AU547" s="268" t="s">
        <v>81</v>
      </c>
      <c r="AV547" s="14" t="s">
        <v>81</v>
      </c>
      <c r="AW547" s="14" t="s">
        <v>30</v>
      </c>
      <c r="AX547" s="14" t="s">
        <v>73</v>
      </c>
      <c r="AY547" s="268" t="s">
        <v>205</v>
      </c>
    </row>
    <row r="548" s="13" customFormat="1">
      <c r="A548" s="13"/>
      <c r="B548" s="248"/>
      <c r="C548" s="249"/>
      <c r="D548" s="243" t="s">
        <v>216</v>
      </c>
      <c r="E548" s="250" t="s">
        <v>1</v>
      </c>
      <c r="F548" s="251" t="s">
        <v>575</v>
      </c>
      <c r="G548" s="249"/>
      <c r="H548" s="250" t="s">
        <v>1</v>
      </c>
      <c r="I548" s="252"/>
      <c r="J548" s="249"/>
      <c r="K548" s="249"/>
      <c r="L548" s="253"/>
      <c r="M548" s="254"/>
      <c r="N548" s="255"/>
      <c r="O548" s="255"/>
      <c r="P548" s="255"/>
      <c r="Q548" s="255"/>
      <c r="R548" s="255"/>
      <c r="S548" s="255"/>
      <c r="T548" s="256"/>
      <c r="U548" s="13"/>
      <c r="V548" s="13"/>
      <c r="W548" s="13"/>
      <c r="X548" s="13"/>
      <c r="Y548" s="13"/>
      <c r="Z548" s="13"/>
      <c r="AA548" s="13"/>
      <c r="AB548" s="13"/>
      <c r="AC548" s="13"/>
      <c r="AD548" s="13"/>
      <c r="AE548" s="13"/>
      <c r="AT548" s="257" t="s">
        <v>216</v>
      </c>
      <c r="AU548" s="257" t="s">
        <v>81</v>
      </c>
      <c r="AV548" s="13" t="s">
        <v>79</v>
      </c>
      <c r="AW548" s="13" t="s">
        <v>30</v>
      </c>
      <c r="AX548" s="13" t="s">
        <v>73</v>
      </c>
      <c r="AY548" s="257" t="s">
        <v>205</v>
      </c>
    </row>
    <row r="549" s="14" customFormat="1">
      <c r="A549" s="14"/>
      <c r="B549" s="258"/>
      <c r="C549" s="259"/>
      <c r="D549" s="243" t="s">
        <v>216</v>
      </c>
      <c r="E549" s="260" t="s">
        <v>1</v>
      </c>
      <c r="F549" s="261" t="s">
        <v>643</v>
      </c>
      <c r="G549" s="259"/>
      <c r="H549" s="262">
        <v>6.4800000000000004</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216</v>
      </c>
      <c r="AU549" s="268" t="s">
        <v>81</v>
      </c>
      <c r="AV549" s="14" t="s">
        <v>81</v>
      </c>
      <c r="AW549" s="14" t="s">
        <v>30</v>
      </c>
      <c r="AX549" s="14" t="s">
        <v>73</v>
      </c>
      <c r="AY549" s="268" t="s">
        <v>205</v>
      </c>
    </row>
    <row r="550" s="15" customFormat="1">
      <c r="A550" s="15"/>
      <c r="B550" s="269"/>
      <c r="C550" s="270"/>
      <c r="D550" s="243" t="s">
        <v>216</v>
      </c>
      <c r="E550" s="271" t="s">
        <v>1</v>
      </c>
      <c r="F550" s="272" t="s">
        <v>222</v>
      </c>
      <c r="G550" s="270"/>
      <c r="H550" s="273">
        <v>25.920000000000002</v>
      </c>
      <c r="I550" s="274"/>
      <c r="J550" s="270"/>
      <c r="K550" s="270"/>
      <c r="L550" s="275"/>
      <c r="M550" s="276"/>
      <c r="N550" s="277"/>
      <c r="O550" s="277"/>
      <c r="P550" s="277"/>
      <c r="Q550" s="277"/>
      <c r="R550" s="277"/>
      <c r="S550" s="277"/>
      <c r="T550" s="278"/>
      <c r="U550" s="15"/>
      <c r="V550" s="15"/>
      <c r="W550" s="15"/>
      <c r="X550" s="15"/>
      <c r="Y550" s="15"/>
      <c r="Z550" s="15"/>
      <c r="AA550" s="15"/>
      <c r="AB550" s="15"/>
      <c r="AC550" s="15"/>
      <c r="AD550" s="15"/>
      <c r="AE550" s="15"/>
      <c r="AT550" s="279" t="s">
        <v>216</v>
      </c>
      <c r="AU550" s="279" t="s">
        <v>81</v>
      </c>
      <c r="AV550" s="15" t="s">
        <v>212</v>
      </c>
      <c r="AW550" s="15" t="s">
        <v>30</v>
      </c>
      <c r="AX550" s="15" t="s">
        <v>79</v>
      </c>
      <c r="AY550" s="279" t="s">
        <v>205</v>
      </c>
    </row>
    <row r="551" s="2" customFormat="1" ht="24.15" customHeight="1">
      <c r="A551" s="39"/>
      <c r="B551" s="40"/>
      <c r="C551" s="230" t="s">
        <v>644</v>
      </c>
      <c r="D551" s="230" t="s">
        <v>207</v>
      </c>
      <c r="E551" s="231" t="s">
        <v>645</v>
      </c>
      <c r="F551" s="232" t="s">
        <v>646</v>
      </c>
      <c r="G551" s="233" t="s">
        <v>379</v>
      </c>
      <c r="H551" s="234">
        <v>0.69999999999999996</v>
      </c>
      <c r="I551" s="235"/>
      <c r="J551" s="236">
        <f>ROUND(I551*H551,2)</f>
        <v>0</v>
      </c>
      <c r="K551" s="232" t="s">
        <v>211</v>
      </c>
      <c r="L551" s="45"/>
      <c r="M551" s="237" t="s">
        <v>1</v>
      </c>
      <c r="N551" s="238" t="s">
        <v>38</v>
      </c>
      <c r="O551" s="92"/>
      <c r="P551" s="239">
        <f>O551*H551</f>
        <v>0</v>
      </c>
      <c r="Q551" s="239">
        <v>0.00147</v>
      </c>
      <c r="R551" s="239">
        <f>Q551*H551</f>
        <v>0.001029</v>
      </c>
      <c r="S551" s="239">
        <v>0.039</v>
      </c>
      <c r="T551" s="240">
        <f>S551*H551</f>
        <v>0.027299999999999998</v>
      </c>
      <c r="U551" s="39"/>
      <c r="V551" s="39"/>
      <c r="W551" s="39"/>
      <c r="X551" s="39"/>
      <c r="Y551" s="39"/>
      <c r="Z551" s="39"/>
      <c r="AA551" s="39"/>
      <c r="AB551" s="39"/>
      <c r="AC551" s="39"/>
      <c r="AD551" s="39"/>
      <c r="AE551" s="39"/>
      <c r="AR551" s="241" t="s">
        <v>212</v>
      </c>
      <c r="AT551" s="241" t="s">
        <v>207</v>
      </c>
      <c r="AU551" s="241" t="s">
        <v>81</v>
      </c>
      <c r="AY551" s="18" t="s">
        <v>205</v>
      </c>
      <c r="BE551" s="242">
        <f>IF(N551="základní",J551,0)</f>
        <v>0</v>
      </c>
      <c r="BF551" s="242">
        <f>IF(N551="snížená",J551,0)</f>
        <v>0</v>
      </c>
      <c r="BG551" s="242">
        <f>IF(N551="zákl. přenesená",J551,0)</f>
        <v>0</v>
      </c>
      <c r="BH551" s="242">
        <f>IF(N551="sníž. přenesená",J551,0)</f>
        <v>0</v>
      </c>
      <c r="BI551" s="242">
        <f>IF(N551="nulová",J551,0)</f>
        <v>0</v>
      </c>
      <c r="BJ551" s="18" t="s">
        <v>79</v>
      </c>
      <c r="BK551" s="242">
        <f>ROUND(I551*H551,2)</f>
        <v>0</v>
      </c>
      <c r="BL551" s="18" t="s">
        <v>212</v>
      </c>
      <c r="BM551" s="241" t="s">
        <v>647</v>
      </c>
    </row>
    <row r="552" s="2" customFormat="1">
      <c r="A552" s="39"/>
      <c r="B552" s="40"/>
      <c r="C552" s="41"/>
      <c r="D552" s="243" t="s">
        <v>214</v>
      </c>
      <c r="E552" s="41"/>
      <c r="F552" s="244" t="s">
        <v>648</v>
      </c>
      <c r="G552" s="41"/>
      <c r="H552" s="41"/>
      <c r="I552" s="245"/>
      <c r="J552" s="41"/>
      <c r="K552" s="41"/>
      <c r="L552" s="45"/>
      <c r="M552" s="246"/>
      <c r="N552" s="247"/>
      <c r="O552" s="92"/>
      <c r="P552" s="92"/>
      <c r="Q552" s="92"/>
      <c r="R552" s="92"/>
      <c r="S552" s="92"/>
      <c r="T552" s="93"/>
      <c r="U552" s="39"/>
      <c r="V552" s="39"/>
      <c r="W552" s="39"/>
      <c r="X552" s="39"/>
      <c r="Y552" s="39"/>
      <c r="Z552" s="39"/>
      <c r="AA552" s="39"/>
      <c r="AB552" s="39"/>
      <c r="AC552" s="39"/>
      <c r="AD552" s="39"/>
      <c r="AE552" s="39"/>
      <c r="AT552" s="18" t="s">
        <v>214</v>
      </c>
      <c r="AU552" s="18" t="s">
        <v>81</v>
      </c>
    </row>
    <row r="553" s="13" customFormat="1">
      <c r="A553" s="13"/>
      <c r="B553" s="248"/>
      <c r="C553" s="249"/>
      <c r="D553" s="243" t="s">
        <v>216</v>
      </c>
      <c r="E553" s="250" t="s">
        <v>1</v>
      </c>
      <c r="F553" s="251" t="s">
        <v>608</v>
      </c>
      <c r="G553" s="249"/>
      <c r="H553" s="250" t="s">
        <v>1</v>
      </c>
      <c r="I553" s="252"/>
      <c r="J553" s="249"/>
      <c r="K553" s="249"/>
      <c r="L553" s="253"/>
      <c r="M553" s="254"/>
      <c r="N553" s="255"/>
      <c r="O553" s="255"/>
      <c r="P553" s="255"/>
      <c r="Q553" s="255"/>
      <c r="R553" s="255"/>
      <c r="S553" s="255"/>
      <c r="T553" s="256"/>
      <c r="U553" s="13"/>
      <c r="V553" s="13"/>
      <c r="W553" s="13"/>
      <c r="X553" s="13"/>
      <c r="Y553" s="13"/>
      <c r="Z553" s="13"/>
      <c r="AA553" s="13"/>
      <c r="AB553" s="13"/>
      <c r="AC553" s="13"/>
      <c r="AD553" s="13"/>
      <c r="AE553" s="13"/>
      <c r="AT553" s="257" t="s">
        <v>216</v>
      </c>
      <c r="AU553" s="257" t="s">
        <v>81</v>
      </c>
      <c r="AV553" s="13" t="s">
        <v>79</v>
      </c>
      <c r="AW553" s="13" t="s">
        <v>30</v>
      </c>
      <c r="AX553" s="13" t="s">
        <v>73</v>
      </c>
      <c r="AY553" s="257" t="s">
        <v>205</v>
      </c>
    </row>
    <row r="554" s="14" customFormat="1">
      <c r="A554" s="14"/>
      <c r="B554" s="258"/>
      <c r="C554" s="259"/>
      <c r="D554" s="243" t="s">
        <v>216</v>
      </c>
      <c r="E554" s="260" t="s">
        <v>1</v>
      </c>
      <c r="F554" s="261" t="s">
        <v>649</v>
      </c>
      <c r="G554" s="259"/>
      <c r="H554" s="262">
        <v>0.69999999999999996</v>
      </c>
      <c r="I554" s="263"/>
      <c r="J554" s="259"/>
      <c r="K554" s="259"/>
      <c r="L554" s="264"/>
      <c r="M554" s="265"/>
      <c r="N554" s="266"/>
      <c r="O554" s="266"/>
      <c r="P554" s="266"/>
      <c r="Q554" s="266"/>
      <c r="R554" s="266"/>
      <c r="S554" s="266"/>
      <c r="T554" s="267"/>
      <c r="U554" s="14"/>
      <c r="V554" s="14"/>
      <c r="W554" s="14"/>
      <c r="X554" s="14"/>
      <c r="Y554" s="14"/>
      <c r="Z554" s="14"/>
      <c r="AA554" s="14"/>
      <c r="AB554" s="14"/>
      <c r="AC554" s="14"/>
      <c r="AD554" s="14"/>
      <c r="AE554" s="14"/>
      <c r="AT554" s="268" t="s">
        <v>216</v>
      </c>
      <c r="AU554" s="268" t="s">
        <v>81</v>
      </c>
      <c r="AV554" s="14" t="s">
        <v>81</v>
      </c>
      <c r="AW554" s="14" t="s">
        <v>30</v>
      </c>
      <c r="AX554" s="14" t="s">
        <v>79</v>
      </c>
      <c r="AY554" s="268" t="s">
        <v>205</v>
      </c>
    </row>
    <row r="555" s="2" customFormat="1" ht="24.15" customHeight="1">
      <c r="A555" s="39"/>
      <c r="B555" s="40"/>
      <c r="C555" s="230" t="s">
        <v>650</v>
      </c>
      <c r="D555" s="230" t="s">
        <v>207</v>
      </c>
      <c r="E555" s="231" t="s">
        <v>651</v>
      </c>
      <c r="F555" s="232" t="s">
        <v>652</v>
      </c>
      <c r="G555" s="233" t="s">
        <v>157</v>
      </c>
      <c r="H555" s="234">
        <v>3.5499999999999998</v>
      </c>
      <c r="I555" s="235"/>
      <c r="J555" s="236">
        <f>ROUND(I555*H555,2)</f>
        <v>0</v>
      </c>
      <c r="K555" s="232" t="s">
        <v>211</v>
      </c>
      <c r="L555" s="45"/>
      <c r="M555" s="237" t="s">
        <v>1</v>
      </c>
      <c r="N555" s="238" t="s">
        <v>38</v>
      </c>
      <c r="O555" s="92"/>
      <c r="P555" s="239">
        <f>O555*H555</f>
        <v>0</v>
      </c>
      <c r="Q555" s="239">
        <v>0</v>
      </c>
      <c r="R555" s="239">
        <f>Q555*H555</f>
        <v>0</v>
      </c>
      <c r="S555" s="239">
        <v>0.055</v>
      </c>
      <c r="T555" s="240">
        <f>S555*H555</f>
        <v>0.19524999999999998</v>
      </c>
      <c r="U555" s="39"/>
      <c r="V555" s="39"/>
      <c r="W555" s="39"/>
      <c r="X555" s="39"/>
      <c r="Y555" s="39"/>
      <c r="Z555" s="39"/>
      <c r="AA555" s="39"/>
      <c r="AB555" s="39"/>
      <c r="AC555" s="39"/>
      <c r="AD555" s="39"/>
      <c r="AE555" s="39"/>
      <c r="AR555" s="241" t="s">
        <v>212</v>
      </c>
      <c r="AT555" s="241" t="s">
        <v>207</v>
      </c>
      <c r="AU555" s="241" t="s">
        <v>81</v>
      </c>
      <c r="AY555" s="18" t="s">
        <v>205</v>
      </c>
      <c r="BE555" s="242">
        <f>IF(N555="základní",J555,0)</f>
        <v>0</v>
      </c>
      <c r="BF555" s="242">
        <f>IF(N555="snížená",J555,0)</f>
        <v>0</v>
      </c>
      <c r="BG555" s="242">
        <f>IF(N555="zákl. přenesená",J555,0)</f>
        <v>0</v>
      </c>
      <c r="BH555" s="242">
        <f>IF(N555="sníž. přenesená",J555,0)</f>
        <v>0</v>
      </c>
      <c r="BI555" s="242">
        <f>IF(N555="nulová",J555,0)</f>
        <v>0</v>
      </c>
      <c r="BJ555" s="18" t="s">
        <v>79</v>
      </c>
      <c r="BK555" s="242">
        <f>ROUND(I555*H555,2)</f>
        <v>0</v>
      </c>
      <c r="BL555" s="18" t="s">
        <v>212</v>
      </c>
      <c r="BM555" s="241" t="s">
        <v>653</v>
      </c>
    </row>
    <row r="556" s="2" customFormat="1">
      <c r="A556" s="39"/>
      <c r="B556" s="40"/>
      <c r="C556" s="41"/>
      <c r="D556" s="243" t="s">
        <v>214</v>
      </c>
      <c r="E556" s="41"/>
      <c r="F556" s="244" t="s">
        <v>654</v>
      </c>
      <c r="G556" s="41"/>
      <c r="H556" s="41"/>
      <c r="I556" s="245"/>
      <c r="J556" s="41"/>
      <c r="K556" s="41"/>
      <c r="L556" s="45"/>
      <c r="M556" s="246"/>
      <c r="N556" s="247"/>
      <c r="O556" s="92"/>
      <c r="P556" s="92"/>
      <c r="Q556" s="92"/>
      <c r="R556" s="92"/>
      <c r="S556" s="92"/>
      <c r="T556" s="93"/>
      <c r="U556" s="39"/>
      <c r="V556" s="39"/>
      <c r="W556" s="39"/>
      <c r="X556" s="39"/>
      <c r="Y556" s="39"/>
      <c r="Z556" s="39"/>
      <c r="AA556" s="39"/>
      <c r="AB556" s="39"/>
      <c r="AC556" s="39"/>
      <c r="AD556" s="39"/>
      <c r="AE556" s="39"/>
      <c r="AT556" s="18" t="s">
        <v>214</v>
      </c>
      <c r="AU556" s="18" t="s">
        <v>81</v>
      </c>
    </row>
    <row r="557" s="13" customFormat="1">
      <c r="A557" s="13"/>
      <c r="B557" s="248"/>
      <c r="C557" s="249"/>
      <c r="D557" s="243" t="s">
        <v>216</v>
      </c>
      <c r="E557" s="250" t="s">
        <v>1</v>
      </c>
      <c r="F557" s="251" t="s">
        <v>614</v>
      </c>
      <c r="G557" s="249"/>
      <c r="H557" s="250" t="s">
        <v>1</v>
      </c>
      <c r="I557" s="252"/>
      <c r="J557" s="249"/>
      <c r="K557" s="249"/>
      <c r="L557" s="253"/>
      <c r="M557" s="254"/>
      <c r="N557" s="255"/>
      <c r="O557" s="255"/>
      <c r="P557" s="255"/>
      <c r="Q557" s="255"/>
      <c r="R557" s="255"/>
      <c r="S557" s="255"/>
      <c r="T557" s="256"/>
      <c r="U557" s="13"/>
      <c r="V557" s="13"/>
      <c r="W557" s="13"/>
      <c r="X557" s="13"/>
      <c r="Y557" s="13"/>
      <c r="Z557" s="13"/>
      <c r="AA557" s="13"/>
      <c r="AB557" s="13"/>
      <c r="AC557" s="13"/>
      <c r="AD557" s="13"/>
      <c r="AE557" s="13"/>
      <c r="AT557" s="257" t="s">
        <v>216</v>
      </c>
      <c r="AU557" s="257" t="s">
        <v>81</v>
      </c>
      <c r="AV557" s="13" t="s">
        <v>79</v>
      </c>
      <c r="AW557" s="13" t="s">
        <v>30</v>
      </c>
      <c r="AX557" s="13" t="s">
        <v>73</v>
      </c>
      <c r="AY557" s="257" t="s">
        <v>205</v>
      </c>
    </row>
    <row r="558" s="14" customFormat="1">
      <c r="A558" s="14"/>
      <c r="B558" s="258"/>
      <c r="C558" s="259"/>
      <c r="D558" s="243" t="s">
        <v>216</v>
      </c>
      <c r="E558" s="260" t="s">
        <v>1</v>
      </c>
      <c r="F558" s="261" t="s">
        <v>655</v>
      </c>
      <c r="G558" s="259"/>
      <c r="H558" s="262">
        <v>2.25</v>
      </c>
      <c r="I558" s="263"/>
      <c r="J558" s="259"/>
      <c r="K558" s="259"/>
      <c r="L558" s="264"/>
      <c r="M558" s="265"/>
      <c r="N558" s="266"/>
      <c r="O558" s="266"/>
      <c r="P558" s="266"/>
      <c r="Q558" s="266"/>
      <c r="R558" s="266"/>
      <c r="S558" s="266"/>
      <c r="T558" s="267"/>
      <c r="U558" s="14"/>
      <c r="V558" s="14"/>
      <c r="W558" s="14"/>
      <c r="X558" s="14"/>
      <c r="Y558" s="14"/>
      <c r="Z558" s="14"/>
      <c r="AA558" s="14"/>
      <c r="AB558" s="14"/>
      <c r="AC558" s="14"/>
      <c r="AD558" s="14"/>
      <c r="AE558" s="14"/>
      <c r="AT558" s="268" t="s">
        <v>216</v>
      </c>
      <c r="AU558" s="268" t="s">
        <v>81</v>
      </c>
      <c r="AV558" s="14" t="s">
        <v>81</v>
      </c>
      <c r="AW558" s="14" t="s">
        <v>30</v>
      </c>
      <c r="AX558" s="14" t="s">
        <v>73</v>
      </c>
      <c r="AY558" s="268" t="s">
        <v>205</v>
      </c>
    </row>
    <row r="559" s="14" customFormat="1">
      <c r="A559" s="14"/>
      <c r="B559" s="258"/>
      <c r="C559" s="259"/>
      <c r="D559" s="243" t="s">
        <v>216</v>
      </c>
      <c r="E559" s="260" t="s">
        <v>1</v>
      </c>
      <c r="F559" s="261" t="s">
        <v>656</v>
      </c>
      <c r="G559" s="259"/>
      <c r="H559" s="262">
        <v>0.65000000000000002</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216</v>
      </c>
      <c r="AU559" s="268" t="s">
        <v>81</v>
      </c>
      <c r="AV559" s="14" t="s">
        <v>81</v>
      </c>
      <c r="AW559" s="14" t="s">
        <v>30</v>
      </c>
      <c r="AX559" s="14" t="s">
        <v>73</v>
      </c>
      <c r="AY559" s="268" t="s">
        <v>205</v>
      </c>
    </row>
    <row r="560" s="13" customFormat="1">
      <c r="A560" s="13"/>
      <c r="B560" s="248"/>
      <c r="C560" s="249"/>
      <c r="D560" s="243" t="s">
        <v>216</v>
      </c>
      <c r="E560" s="250" t="s">
        <v>1</v>
      </c>
      <c r="F560" s="251" t="s">
        <v>397</v>
      </c>
      <c r="G560" s="249"/>
      <c r="H560" s="250" t="s">
        <v>1</v>
      </c>
      <c r="I560" s="252"/>
      <c r="J560" s="249"/>
      <c r="K560" s="249"/>
      <c r="L560" s="253"/>
      <c r="M560" s="254"/>
      <c r="N560" s="255"/>
      <c r="O560" s="255"/>
      <c r="P560" s="255"/>
      <c r="Q560" s="255"/>
      <c r="R560" s="255"/>
      <c r="S560" s="255"/>
      <c r="T560" s="256"/>
      <c r="U560" s="13"/>
      <c r="V560" s="13"/>
      <c r="W560" s="13"/>
      <c r="X560" s="13"/>
      <c r="Y560" s="13"/>
      <c r="Z560" s="13"/>
      <c r="AA560" s="13"/>
      <c r="AB560" s="13"/>
      <c r="AC560" s="13"/>
      <c r="AD560" s="13"/>
      <c r="AE560" s="13"/>
      <c r="AT560" s="257" t="s">
        <v>216</v>
      </c>
      <c r="AU560" s="257" t="s">
        <v>81</v>
      </c>
      <c r="AV560" s="13" t="s">
        <v>79</v>
      </c>
      <c r="AW560" s="13" t="s">
        <v>30</v>
      </c>
      <c r="AX560" s="13" t="s">
        <v>73</v>
      </c>
      <c r="AY560" s="257" t="s">
        <v>205</v>
      </c>
    </row>
    <row r="561" s="14" customFormat="1">
      <c r="A561" s="14"/>
      <c r="B561" s="258"/>
      <c r="C561" s="259"/>
      <c r="D561" s="243" t="s">
        <v>216</v>
      </c>
      <c r="E561" s="260" t="s">
        <v>1</v>
      </c>
      <c r="F561" s="261" t="s">
        <v>657</v>
      </c>
      <c r="G561" s="259"/>
      <c r="H561" s="262">
        <v>0.65000000000000002</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216</v>
      </c>
      <c r="AU561" s="268" t="s">
        <v>81</v>
      </c>
      <c r="AV561" s="14" t="s">
        <v>81</v>
      </c>
      <c r="AW561" s="14" t="s">
        <v>30</v>
      </c>
      <c r="AX561" s="14" t="s">
        <v>73</v>
      </c>
      <c r="AY561" s="268" t="s">
        <v>205</v>
      </c>
    </row>
    <row r="562" s="15" customFormat="1">
      <c r="A562" s="15"/>
      <c r="B562" s="269"/>
      <c r="C562" s="270"/>
      <c r="D562" s="243" t="s">
        <v>216</v>
      </c>
      <c r="E562" s="271" t="s">
        <v>1</v>
      </c>
      <c r="F562" s="272" t="s">
        <v>222</v>
      </c>
      <c r="G562" s="270"/>
      <c r="H562" s="273">
        <v>3.5499999999999998</v>
      </c>
      <c r="I562" s="274"/>
      <c r="J562" s="270"/>
      <c r="K562" s="270"/>
      <c r="L562" s="275"/>
      <c r="M562" s="276"/>
      <c r="N562" s="277"/>
      <c r="O562" s="277"/>
      <c r="P562" s="277"/>
      <c r="Q562" s="277"/>
      <c r="R562" s="277"/>
      <c r="S562" s="277"/>
      <c r="T562" s="278"/>
      <c r="U562" s="15"/>
      <c r="V562" s="15"/>
      <c r="W562" s="15"/>
      <c r="X562" s="15"/>
      <c r="Y562" s="15"/>
      <c r="Z562" s="15"/>
      <c r="AA562" s="15"/>
      <c r="AB562" s="15"/>
      <c r="AC562" s="15"/>
      <c r="AD562" s="15"/>
      <c r="AE562" s="15"/>
      <c r="AT562" s="279" t="s">
        <v>216</v>
      </c>
      <c r="AU562" s="279" t="s">
        <v>81</v>
      </c>
      <c r="AV562" s="15" t="s">
        <v>212</v>
      </c>
      <c r="AW562" s="15" t="s">
        <v>30</v>
      </c>
      <c r="AX562" s="15" t="s">
        <v>79</v>
      </c>
      <c r="AY562" s="279" t="s">
        <v>205</v>
      </c>
    </row>
    <row r="563" s="2" customFormat="1" ht="24.15" customHeight="1">
      <c r="A563" s="39"/>
      <c r="B563" s="40"/>
      <c r="C563" s="230" t="s">
        <v>658</v>
      </c>
      <c r="D563" s="230" t="s">
        <v>207</v>
      </c>
      <c r="E563" s="231" t="s">
        <v>659</v>
      </c>
      <c r="F563" s="232" t="s">
        <v>660</v>
      </c>
      <c r="G563" s="233" t="s">
        <v>661</v>
      </c>
      <c r="H563" s="234">
        <v>376.80000000000001</v>
      </c>
      <c r="I563" s="235"/>
      <c r="J563" s="236">
        <f>ROUND(I563*H563,2)</f>
        <v>0</v>
      </c>
      <c r="K563" s="232" t="s">
        <v>211</v>
      </c>
      <c r="L563" s="45"/>
      <c r="M563" s="237" t="s">
        <v>1</v>
      </c>
      <c r="N563" s="238" t="s">
        <v>38</v>
      </c>
      <c r="O563" s="92"/>
      <c r="P563" s="239">
        <f>O563*H563</f>
        <v>0</v>
      </c>
      <c r="Q563" s="239">
        <v>6.0612500000000003E-05</v>
      </c>
      <c r="R563" s="239">
        <f>Q563*H563</f>
        <v>0.022838790000000001</v>
      </c>
      <c r="S563" s="239">
        <v>0</v>
      </c>
      <c r="T563" s="240">
        <f>S563*H563</f>
        <v>0</v>
      </c>
      <c r="U563" s="39"/>
      <c r="V563" s="39"/>
      <c r="W563" s="39"/>
      <c r="X563" s="39"/>
      <c r="Y563" s="39"/>
      <c r="Z563" s="39"/>
      <c r="AA563" s="39"/>
      <c r="AB563" s="39"/>
      <c r="AC563" s="39"/>
      <c r="AD563" s="39"/>
      <c r="AE563" s="39"/>
      <c r="AR563" s="241" t="s">
        <v>324</v>
      </c>
      <c r="AT563" s="241" t="s">
        <v>207</v>
      </c>
      <c r="AU563" s="241" t="s">
        <v>81</v>
      </c>
      <c r="AY563" s="18" t="s">
        <v>205</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324</v>
      </c>
      <c r="BM563" s="241" t="s">
        <v>662</v>
      </c>
    </row>
    <row r="564" s="2" customFormat="1">
      <c r="A564" s="39"/>
      <c r="B564" s="40"/>
      <c r="C564" s="41"/>
      <c r="D564" s="243" t="s">
        <v>214</v>
      </c>
      <c r="E564" s="41"/>
      <c r="F564" s="244" t="s">
        <v>663</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214</v>
      </c>
      <c r="AU564" s="18" t="s">
        <v>81</v>
      </c>
    </row>
    <row r="565" s="13" customFormat="1">
      <c r="A565" s="13"/>
      <c r="B565" s="248"/>
      <c r="C565" s="249"/>
      <c r="D565" s="243" t="s">
        <v>216</v>
      </c>
      <c r="E565" s="250" t="s">
        <v>1</v>
      </c>
      <c r="F565" s="251" t="s">
        <v>664</v>
      </c>
      <c r="G565" s="249"/>
      <c r="H565" s="250" t="s">
        <v>1</v>
      </c>
      <c r="I565" s="252"/>
      <c r="J565" s="249"/>
      <c r="K565" s="249"/>
      <c r="L565" s="253"/>
      <c r="M565" s="254"/>
      <c r="N565" s="255"/>
      <c r="O565" s="255"/>
      <c r="P565" s="255"/>
      <c r="Q565" s="255"/>
      <c r="R565" s="255"/>
      <c r="S565" s="255"/>
      <c r="T565" s="256"/>
      <c r="U565" s="13"/>
      <c r="V565" s="13"/>
      <c r="W565" s="13"/>
      <c r="X565" s="13"/>
      <c r="Y565" s="13"/>
      <c r="Z565" s="13"/>
      <c r="AA565" s="13"/>
      <c r="AB565" s="13"/>
      <c r="AC565" s="13"/>
      <c r="AD565" s="13"/>
      <c r="AE565" s="13"/>
      <c r="AT565" s="257" t="s">
        <v>216</v>
      </c>
      <c r="AU565" s="257" t="s">
        <v>81</v>
      </c>
      <c r="AV565" s="13" t="s">
        <v>79</v>
      </c>
      <c r="AW565" s="13" t="s">
        <v>30</v>
      </c>
      <c r="AX565" s="13" t="s">
        <v>73</v>
      </c>
      <c r="AY565" s="257" t="s">
        <v>205</v>
      </c>
    </row>
    <row r="566" s="13" customFormat="1">
      <c r="A566" s="13"/>
      <c r="B566" s="248"/>
      <c r="C566" s="249"/>
      <c r="D566" s="243" t="s">
        <v>216</v>
      </c>
      <c r="E566" s="250" t="s">
        <v>1</v>
      </c>
      <c r="F566" s="251" t="s">
        <v>665</v>
      </c>
      <c r="G566" s="249"/>
      <c r="H566" s="250" t="s">
        <v>1</v>
      </c>
      <c r="I566" s="252"/>
      <c r="J566" s="249"/>
      <c r="K566" s="249"/>
      <c r="L566" s="253"/>
      <c r="M566" s="254"/>
      <c r="N566" s="255"/>
      <c r="O566" s="255"/>
      <c r="P566" s="255"/>
      <c r="Q566" s="255"/>
      <c r="R566" s="255"/>
      <c r="S566" s="255"/>
      <c r="T566" s="256"/>
      <c r="U566" s="13"/>
      <c r="V566" s="13"/>
      <c r="W566" s="13"/>
      <c r="X566" s="13"/>
      <c r="Y566" s="13"/>
      <c r="Z566" s="13"/>
      <c r="AA566" s="13"/>
      <c r="AB566" s="13"/>
      <c r="AC566" s="13"/>
      <c r="AD566" s="13"/>
      <c r="AE566" s="13"/>
      <c r="AT566" s="257" t="s">
        <v>216</v>
      </c>
      <c r="AU566" s="257" t="s">
        <v>81</v>
      </c>
      <c r="AV566" s="13" t="s">
        <v>79</v>
      </c>
      <c r="AW566" s="13" t="s">
        <v>30</v>
      </c>
      <c r="AX566" s="13" t="s">
        <v>73</v>
      </c>
      <c r="AY566" s="257" t="s">
        <v>205</v>
      </c>
    </row>
    <row r="567" s="14" customFormat="1">
      <c r="A567" s="14"/>
      <c r="B567" s="258"/>
      <c r="C567" s="259"/>
      <c r="D567" s="243" t="s">
        <v>216</v>
      </c>
      <c r="E567" s="260" t="s">
        <v>1</v>
      </c>
      <c r="F567" s="261" t="s">
        <v>666</v>
      </c>
      <c r="G567" s="259"/>
      <c r="H567" s="262">
        <v>376.80000000000001</v>
      </c>
      <c r="I567" s="263"/>
      <c r="J567" s="259"/>
      <c r="K567" s="259"/>
      <c r="L567" s="264"/>
      <c r="M567" s="265"/>
      <c r="N567" s="266"/>
      <c r="O567" s="266"/>
      <c r="P567" s="266"/>
      <c r="Q567" s="266"/>
      <c r="R567" s="266"/>
      <c r="S567" s="266"/>
      <c r="T567" s="267"/>
      <c r="U567" s="14"/>
      <c r="V567" s="14"/>
      <c r="W567" s="14"/>
      <c r="X567" s="14"/>
      <c r="Y567" s="14"/>
      <c r="Z567" s="14"/>
      <c r="AA567" s="14"/>
      <c r="AB567" s="14"/>
      <c r="AC567" s="14"/>
      <c r="AD567" s="14"/>
      <c r="AE567" s="14"/>
      <c r="AT567" s="268" t="s">
        <v>216</v>
      </c>
      <c r="AU567" s="268" t="s">
        <v>81</v>
      </c>
      <c r="AV567" s="14" t="s">
        <v>81</v>
      </c>
      <c r="AW567" s="14" t="s">
        <v>30</v>
      </c>
      <c r="AX567" s="14" t="s">
        <v>79</v>
      </c>
      <c r="AY567" s="268" t="s">
        <v>205</v>
      </c>
    </row>
    <row r="568" s="2" customFormat="1" ht="16.5" customHeight="1">
      <c r="A568" s="39"/>
      <c r="B568" s="40"/>
      <c r="C568" s="292" t="s">
        <v>667</v>
      </c>
      <c r="D568" s="292" t="s">
        <v>301</v>
      </c>
      <c r="E568" s="293" t="s">
        <v>668</v>
      </c>
      <c r="F568" s="294" t="s">
        <v>669</v>
      </c>
      <c r="G568" s="295" t="s">
        <v>245</v>
      </c>
      <c r="H568" s="296">
        <v>0.377</v>
      </c>
      <c r="I568" s="297"/>
      <c r="J568" s="298">
        <f>ROUND(I568*H568,2)</f>
        <v>0</v>
      </c>
      <c r="K568" s="294" t="s">
        <v>1</v>
      </c>
      <c r="L568" s="299"/>
      <c r="M568" s="300" t="s">
        <v>1</v>
      </c>
      <c r="N568" s="301" t="s">
        <v>38</v>
      </c>
      <c r="O568" s="92"/>
      <c r="P568" s="239">
        <f>O568*H568</f>
        <v>0</v>
      </c>
      <c r="Q568" s="239">
        <v>1</v>
      </c>
      <c r="R568" s="239">
        <f>Q568*H568</f>
        <v>0.377</v>
      </c>
      <c r="S568" s="239">
        <v>0</v>
      </c>
      <c r="T568" s="240">
        <f>S568*H568</f>
        <v>0</v>
      </c>
      <c r="U568" s="39"/>
      <c r="V568" s="39"/>
      <c r="W568" s="39"/>
      <c r="X568" s="39"/>
      <c r="Y568" s="39"/>
      <c r="Z568" s="39"/>
      <c r="AA568" s="39"/>
      <c r="AB568" s="39"/>
      <c r="AC568" s="39"/>
      <c r="AD568" s="39"/>
      <c r="AE568" s="39"/>
      <c r="AR568" s="241" t="s">
        <v>422</v>
      </c>
      <c r="AT568" s="241" t="s">
        <v>301</v>
      </c>
      <c r="AU568" s="241" t="s">
        <v>81</v>
      </c>
      <c r="AY568" s="18" t="s">
        <v>205</v>
      </c>
      <c r="BE568" s="242">
        <f>IF(N568="základní",J568,0)</f>
        <v>0</v>
      </c>
      <c r="BF568" s="242">
        <f>IF(N568="snížená",J568,0)</f>
        <v>0</v>
      </c>
      <c r="BG568" s="242">
        <f>IF(N568="zákl. přenesená",J568,0)</f>
        <v>0</v>
      </c>
      <c r="BH568" s="242">
        <f>IF(N568="sníž. přenesená",J568,0)</f>
        <v>0</v>
      </c>
      <c r="BI568" s="242">
        <f>IF(N568="nulová",J568,0)</f>
        <v>0</v>
      </c>
      <c r="BJ568" s="18" t="s">
        <v>79</v>
      </c>
      <c r="BK568" s="242">
        <f>ROUND(I568*H568,2)</f>
        <v>0</v>
      </c>
      <c r="BL568" s="18" t="s">
        <v>324</v>
      </c>
      <c r="BM568" s="241" t="s">
        <v>670</v>
      </c>
    </row>
    <row r="569" s="2" customFormat="1">
      <c r="A569" s="39"/>
      <c r="B569" s="40"/>
      <c r="C569" s="41"/>
      <c r="D569" s="243" t="s">
        <v>214</v>
      </c>
      <c r="E569" s="41"/>
      <c r="F569" s="244" t="s">
        <v>669</v>
      </c>
      <c r="G569" s="41"/>
      <c r="H569" s="41"/>
      <c r="I569" s="245"/>
      <c r="J569" s="41"/>
      <c r="K569" s="41"/>
      <c r="L569" s="45"/>
      <c r="M569" s="246"/>
      <c r="N569" s="247"/>
      <c r="O569" s="92"/>
      <c r="P569" s="92"/>
      <c r="Q569" s="92"/>
      <c r="R569" s="92"/>
      <c r="S569" s="92"/>
      <c r="T569" s="93"/>
      <c r="U569" s="39"/>
      <c r="V569" s="39"/>
      <c r="W569" s="39"/>
      <c r="X569" s="39"/>
      <c r="Y569" s="39"/>
      <c r="Z569" s="39"/>
      <c r="AA569" s="39"/>
      <c r="AB569" s="39"/>
      <c r="AC569" s="39"/>
      <c r="AD569" s="39"/>
      <c r="AE569" s="39"/>
      <c r="AT569" s="18" t="s">
        <v>214</v>
      </c>
      <c r="AU569" s="18" t="s">
        <v>81</v>
      </c>
    </row>
    <row r="570" s="2" customFormat="1">
      <c r="A570" s="39"/>
      <c r="B570" s="40"/>
      <c r="C570" s="41"/>
      <c r="D570" s="243" t="s">
        <v>231</v>
      </c>
      <c r="E570" s="41"/>
      <c r="F570" s="280" t="s">
        <v>671</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231</v>
      </c>
      <c r="AU570" s="18" t="s">
        <v>81</v>
      </c>
    </row>
    <row r="571" s="13" customFormat="1">
      <c r="A571" s="13"/>
      <c r="B571" s="248"/>
      <c r="C571" s="249"/>
      <c r="D571" s="243" t="s">
        <v>216</v>
      </c>
      <c r="E571" s="250" t="s">
        <v>1</v>
      </c>
      <c r="F571" s="251" t="s">
        <v>664</v>
      </c>
      <c r="G571" s="249"/>
      <c r="H571" s="250" t="s">
        <v>1</v>
      </c>
      <c r="I571" s="252"/>
      <c r="J571" s="249"/>
      <c r="K571" s="249"/>
      <c r="L571" s="253"/>
      <c r="M571" s="254"/>
      <c r="N571" s="255"/>
      <c r="O571" s="255"/>
      <c r="P571" s="255"/>
      <c r="Q571" s="255"/>
      <c r="R571" s="255"/>
      <c r="S571" s="255"/>
      <c r="T571" s="256"/>
      <c r="U571" s="13"/>
      <c r="V571" s="13"/>
      <c r="W571" s="13"/>
      <c r="X571" s="13"/>
      <c r="Y571" s="13"/>
      <c r="Z571" s="13"/>
      <c r="AA571" s="13"/>
      <c r="AB571" s="13"/>
      <c r="AC571" s="13"/>
      <c r="AD571" s="13"/>
      <c r="AE571" s="13"/>
      <c r="AT571" s="257" t="s">
        <v>216</v>
      </c>
      <c r="AU571" s="257" t="s">
        <v>81</v>
      </c>
      <c r="AV571" s="13" t="s">
        <v>79</v>
      </c>
      <c r="AW571" s="13" t="s">
        <v>30</v>
      </c>
      <c r="AX571" s="13" t="s">
        <v>73</v>
      </c>
      <c r="AY571" s="257" t="s">
        <v>205</v>
      </c>
    </row>
    <row r="572" s="13" customFormat="1">
      <c r="A572" s="13"/>
      <c r="B572" s="248"/>
      <c r="C572" s="249"/>
      <c r="D572" s="243" t="s">
        <v>216</v>
      </c>
      <c r="E572" s="250" t="s">
        <v>1</v>
      </c>
      <c r="F572" s="251" t="s">
        <v>665</v>
      </c>
      <c r="G572" s="249"/>
      <c r="H572" s="250" t="s">
        <v>1</v>
      </c>
      <c r="I572" s="252"/>
      <c r="J572" s="249"/>
      <c r="K572" s="249"/>
      <c r="L572" s="253"/>
      <c r="M572" s="254"/>
      <c r="N572" s="255"/>
      <c r="O572" s="255"/>
      <c r="P572" s="255"/>
      <c r="Q572" s="255"/>
      <c r="R572" s="255"/>
      <c r="S572" s="255"/>
      <c r="T572" s="256"/>
      <c r="U572" s="13"/>
      <c r="V572" s="13"/>
      <c r="W572" s="13"/>
      <c r="X572" s="13"/>
      <c r="Y572" s="13"/>
      <c r="Z572" s="13"/>
      <c r="AA572" s="13"/>
      <c r="AB572" s="13"/>
      <c r="AC572" s="13"/>
      <c r="AD572" s="13"/>
      <c r="AE572" s="13"/>
      <c r="AT572" s="257" t="s">
        <v>216</v>
      </c>
      <c r="AU572" s="257" t="s">
        <v>81</v>
      </c>
      <c r="AV572" s="13" t="s">
        <v>79</v>
      </c>
      <c r="AW572" s="13" t="s">
        <v>30</v>
      </c>
      <c r="AX572" s="13" t="s">
        <v>73</v>
      </c>
      <c r="AY572" s="257" t="s">
        <v>205</v>
      </c>
    </row>
    <row r="573" s="14" customFormat="1">
      <c r="A573" s="14"/>
      <c r="B573" s="258"/>
      <c r="C573" s="259"/>
      <c r="D573" s="243" t="s">
        <v>216</v>
      </c>
      <c r="E573" s="260" t="s">
        <v>1</v>
      </c>
      <c r="F573" s="261" t="s">
        <v>672</v>
      </c>
      <c r="G573" s="259"/>
      <c r="H573" s="262">
        <v>0.377</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216</v>
      </c>
      <c r="AU573" s="268" t="s">
        <v>81</v>
      </c>
      <c r="AV573" s="14" t="s">
        <v>81</v>
      </c>
      <c r="AW573" s="14" t="s">
        <v>30</v>
      </c>
      <c r="AX573" s="14" t="s">
        <v>79</v>
      </c>
      <c r="AY573" s="268" t="s">
        <v>205</v>
      </c>
    </row>
    <row r="574" s="2" customFormat="1" ht="24.15" customHeight="1">
      <c r="A574" s="39"/>
      <c r="B574" s="40"/>
      <c r="C574" s="230" t="s">
        <v>673</v>
      </c>
      <c r="D574" s="230" t="s">
        <v>207</v>
      </c>
      <c r="E574" s="231" t="s">
        <v>674</v>
      </c>
      <c r="F574" s="232" t="s">
        <v>675</v>
      </c>
      <c r="G574" s="233" t="s">
        <v>661</v>
      </c>
      <c r="H574" s="234">
        <v>565.20000000000005</v>
      </c>
      <c r="I574" s="235"/>
      <c r="J574" s="236">
        <f>ROUND(I574*H574,2)</f>
        <v>0</v>
      </c>
      <c r="K574" s="232" t="s">
        <v>211</v>
      </c>
      <c r="L574" s="45"/>
      <c r="M574" s="237" t="s">
        <v>1</v>
      </c>
      <c r="N574" s="238" t="s">
        <v>38</v>
      </c>
      <c r="O574" s="92"/>
      <c r="P574" s="239">
        <f>O574*H574</f>
        <v>0</v>
      </c>
      <c r="Q574" s="239">
        <v>5.8275E-05</v>
      </c>
      <c r="R574" s="239">
        <f>Q574*H574</f>
        <v>0.032937030000000006</v>
      </c>
      <c r="S574" s="239">
        <v>0</v>
      </c>
      <c r="T574" s="240">
        <f>S574*H574</f>
        <v>0</v>
      </c>
      <c r="U574" s="39"/>
      <c r="V574" s="39"/>
      <c r="W574" s="39"/>
      <c r="X574" s="39"/>
      <c r="Y574" s="39"/>
      <c r="Z574" s="39"/>
      <c r="AA574" s="39"/>
      <c r="AB574" s="39"/>
      <c r="AC574" s="39"/>
      <c r="AD574" s="39"/>
      <c r="AE574" s="39"/>
      <c r="AR574" s="241" t="s">
        <v>324</v>
      </c>
      <c r="AT574" s="241" t="s">
        <v>207</v>
      </c>
      <c r="AU574" s="241" t="s">
        <v>81</v>
      </c>
      <c r="AY574" s="18" t="s">
        <v>205</v>
      </c>
      <c r="BE574" s="242">
        <f>IF(N574="základní",J574,0)</f>
        <v>0</v>
      </c>
      <c r="BF574" s="242">
        <f>IF(N574="snížená",J574,0)</f>
        <v>0</v>
      </c>
      <c r="BG574" s="242">
        <f>IF(N574="zákl. přenesená",J574,0)</f>
        <v>0</v>
      </c>
      <c r="BH574" s="242">
        <f>IF(N574="sníž. přenesená",J574,0)</f>
        <v>0</v>
      </c>
      <c r="BI574" s="242">
        <f>IF(N574="nulová",J574,0)</f>
        <v>0</v>
      </c>
      <c r="BJ574" s="18" t="s">
        <v>79</v>
      </c>
      <c r="BK574" s="242">
        <f>ROUND(I574*H574,2)</f>
        <v>0</v>
      </c>
      <c r="BL574" s="18" t="s">
        <v>324</v>
      </c>
      <c r="BM574" s="241" t="s">
        <v>676</v>
      </c>
    </row>
    <row r="575" s="2" customFormat="1">
      <c r="A575" s="39"/>
      <c r="B575" s="40"/>
      <c r="C575" s="41"/>
      <c r="D575" s="243" t="s">
        <v>214</v>
      </c>
      <c r="E575" s="41"/>
      <c r="F575" s="244" t="s">
        <v>677</v>
      </c>
      <c r="G575" s="41"/>
      <c r="H575" s="41"/>
      <c r="I575" s="245"/>
      <c r="J575" s="41"/>
      <c r="K575" s="41"/>
      <c r="L575" s="45"/>
      <c r="M575" s="246"/>
      <c r="N575" s="247"/>
      <c r="O575" s="92"/>
      <c r="P575" s="92"/>
      <c r="Q575" s="92"/>
      <c r="R575" s="92"/>
      <c r="S575" s="92"/>
      <c r="T575" s="93"/>
      <c r="U575" s="39"/>
      <c r="V575" s="39"/>
      <c r="W575" s="39"/>
      <c r="X575" s="39"/>
      <c r="Y575" s="39"/>
      <c r="Z575" s="39"/>
      <c r="AA575" s="39"/>
      <c r="AB575" s="39"/>
      <c r="AC575" s="39"/>
      <c r="AD575" s="39"/>
      <c r="AE575" s="39"/>
      <c r="AT575" s="18" t="s">
        <v>214</v>
      </c>
      <c r="AU575" s="18" t="s">
        <v>81</v>
      </c>
    </row>
    <row r="576" s="13" customFormat="1">
      <c r="A576" s="13"/>
      <c r="B576" s="248"/>
      <c r="C576" s="249"/>
      <c r="D576" s="243" t="s">
        <v>216</v>
      </c>
      <c r="E576" s="250" t="s">
        <v>1</v>
      </c>
      <c r="F576" s="251" t="s">
        <v>678</v>
      </c>
      <c r="G576" s="249"/>
      <c r="H576" s="250" t="s">
        <v>1</v>
      </c>
      <c r="I576" s="252"/>
      <c r="J576" s="249"/>
      <c r="K576" s="249"/>
      <c r="L576" s="253"/>
      <c r="M576" s="254"/>
      <c r="N576" s="255"/>
      <c r="O576" s="255"/>
      <c r="P576" s="255"/>
      <c r="Q576" s="255"/>
      <c r="R576" s="255"/>
      <c r="S576" s="255"/>
      <c r="T576" s="256"/>
      <c r="U576" s="13"/>
      <c r="V576" s="13"/>
      <c r="W576" s="13"/>
      <c r="X576" s="13"/>
      <c r="Y576" s="13"/>
      <c r="Z576" s="13"/>
      <c r="AA576" s="13"/>
      <c r="AB576" s="13"/>
      <c r="AC576" s="13"/>
      <c r="AD576" s="13"/>
      <c r="AE576" s="13"/>
      <c r="AT576" s="257" t="s">
        <v>216</v>
      </c>
      <c r="AU576" s="257" t="s">
        <v>81</v>
      </c>
      <c r="AV576" s="13" t="s">
        <v>79</v>
      </c>
      <c r="AW576" s="13" t="s">
        <v>30</v>
      </c>
      <c r="AX576" s="13" t="s">
        <v>73</v>
      </c>
      <c r="AY576" s="257" t="s">
        <v>205</v>
      </c>
    </row>
    <row r="577" s="13" customFormat="1">
      <c r="A577" s="13"/>
      <c r="B577" s="248"/>
      <c r="C577" s="249"/>
      <c r="D577" s="243" t="s">
        <v>216</v>
      </c>
      <c r="E577" s="250" t="s">
        <v>1</v>
      </c>
      <c r="F577" s="251" t="s">
        <v>679</v>
      </c>
      <c r="G577" s="249"/>
      <c r="H577" s="250" t="s">
        <v>1</v>
      </c>
      <c r="I577" s="252"/>
      <c r="J577" s="249"/>
      <c r="K577" s="249"/>
      <c r="L577" s="253"/>
      <c r="M577" s="254"/>
      <c r="N577" s="255"/>
      <c r="O577" s="255"/>
      <c r="P577" s="255"/>
      <c r="Q577" s="255"/>
      <c r="R577" s="255"/>
      <c r="S577" s="255"/>
      <c r="T577" s="256"/>
      <c r="U577" s="13"/>
      <c r="V577" s="13"/>
      <c r="W577" s="13"/>
      <c r="X577" s="13"/>
      <c r="Y577" s="13"/>
      <c r="Z577" s="13"/>
      <c r="AA577" s="13"/>
      <c r="AB577" s="13"/>
      <c r="AC577" s="13"/>
      <c r="AD577" s="13"/>
      <c r="AE577" s="13"/>
      <c r="AT577" s="257" t="s">
        <v>216</v>
      </c>
      <c r="AU577" s="257" t="s">
        <v>81</v>
      </c>
      <c r="AV577" s="13" t="s">
        <v>79</v>
      </c>
      <c r="AW577" s="13" t="s">
        <v>30</v>
      </c>
      <c r="AX577" s="13" t="s">
        <v>73</v>
      </c>
      <c r="AY577" s="257" t="s">
        <v>205</v>
      </c>
    </row>
    <row r="578" s="14" customFormat="1">
      <c r="A578" s="14"/>
      <c r="B578" s="258"/>
      <c r="C578" s="259"/>
      <c r="D578" s="243" t="s">
        <v>216</v>
      </c>
      <c r="E578" s="260" t="s">
        <v>1</v>
      </c>
      <c r="F578" s="261" t="s">
        <v>680</v>
      </c>
      <c r="G578" s="259"/>
      <c r="H578" s="262">
        <v>565.20000000000005</v>
      </c>
      <c r="I578" s="263"/>
      <c r="J578" s="259"/>
      <c r="K578" s="259"/>
      <c r="L578" s="264"/>
      <c r="M578" s="265"/>
      <c r="N578" s="266"/>
      <c r="O578" s="266"/>
      <c r="P578" s="266"/>
      <c r="Q578" s="266"/>
      <c r="R578" s="266"/>
      <c r="S578" s="266"/>
      <c r="T578" s="267"/>
      <c r="U578" s="14"/>
      <c r="V578" s="14"/>
      <c r="W578" s="14"/>
      <c r="X578" s="14"/>
      <c r="Y578" s="14"/>
      <c r="Z578" s="14"/>
      <c r="AA578" s="14"/>
      <c r="AB578" s="14"/>
      <c r="AC578" s="14"/>
      <c r="AD578" s="14"/>
      <c r="AE578" s="14"/>
      <c r="AT578" s="268" t="s">
        <v>216</v>
      </c>
      <c r="AU578" s="268" t="s">
        <v>81</v>
      </c>
      <c r="AV578" s="14" t="s">
        <v>81</v>
      </c>
      <c r="AW578" s="14" t="s">
        <v>30</v>
      </c>
      <c r="AX578" s="14" t="s">
        <v>79</v>
      </c>
      <c r="AY578" s="268" t="s">
        <v>205</v>
      </c>
    </row>
    <row r="579" s="2" customFormat="1" ht="16.5" customHeight="1">
      <c r="A579" s="39"/>
      <c r="B579" s="40"/>
      <c r="C579" s="292" t="s">
        <v>681</v>
      </c>
      <c r="D579" s="292" t="s">
        <v>301</v>
      </c>
      <c r="E579" s="293" t="s">
        <v>682</v>
      </c>
      <c r="F579" s="294" t="s">
        <v>683</v>
      </c>
      <c r="G579" s="295" t="s">
        <v>245</v>
      </c>
      <c r="H579" s="296">
        <v>0.56499999999999995</v>
      </c>
      <c r="I579" s="297"/>
      <c r="J579" s="298">
        <f>ROUND(I579*H579,2)</f>
        <v>0</v>
      </c>
      <c r="K579" s="294" t="s">
        <v>1</v>
      </c>
      <c r="L579" s="299"/>
      <c r="M579" s="300" t="s">
        <v>1</v>
      </c>
      <c r="N579" s="301" t="s">
        <v>38</v>
      </c>
      <c r="O579" s="92"/>
      <c r="P579" s="239">
        <f>O579*H579</f>
        <v>0</v>
      </c>
      <c r="Q579" s="239">
        <v>1</v>
      </c>
      <c r="R579" s="239">
        <f>Q579*H579</f>
        <v>0.56499999999999995</v>
      </c>
      <c r="S579" s="239">
        <v>0</v>
      </c>
      <c r="T579" s="240">
        <f>S579*H579</f>
        <v>0</v>
      </c>
      <c r="U579" s="39"/>
      <c r="V579" s="39"/>
      <c r="W579" s="39"/>
      <c r="X579" s="39"/>
      <c r="Y579" s="39"/>
      <c r="Z579" s="39"/>
      <c r="AA579" s="39"/>
      <c r="AB579" s="39"/>
      <c r="AC579" s="39"/>
      <c r="AD579" s="39"/>
      <c r="AE579" s="39"/>
      <c r="AR579" s="241" t="s">
        <v>422</v>
      </c>
      <c r="AT579" s="241" t="s">
        <v>301</v>
      </c>
      <c r="AU579" s="241" t="s">
        <v>81</v>
      </c>
      <c r="AY579" s="18" t="s">
        <v>205</v>
      </c>
      <c r="BE579" s="242">
        <f>IF(N579="základní",J579,0)</f>
        <v>0</v>
      </c>
      <c r="BF579" s="242">
        <f>IF(N579="snížená",J579,0)</f>
        <v>0</v>
      </c>
      <c r="BG579" s="242">
        <f>IF(N579="zákl. přenesená",J579,0)</f>
        <v>0</v>
      </c>
      <c r="BH579" s="242">
        <f>IF(N579="sníž. přenesená",J579,0)</f>
        <v>0</v>
      </c>
      <c r="BI579" s="242">
        <f>IF(N579="nulová",J579,0)</f>
        <v>0</v>
      </c>
      <c r="BJ579" s="18" t="s">
        <v>79</v>
      </c>
      <c r="BK579" s="242">
        <f>ROUND(I579*H579,2)</f>
        <v>0</v>
      </c>
      <c r="BL579" s="18" t="s">
        <v>324</v>
      </c>
      <c r="BM579" s="241" t="s">
        <v>684</v>
      </c>
    </row>
    <row r="580" s="2" customFormat="1">
      <c r="A580" s="39"/>
      <c r="B580" s="40"/>
      <c r="C580" s="41"/>
      <c r="D580" s="243" t="s">
        <v>214</v>
      </c>
      <c r="E580" s="41"/>
      <c r="F580" s="244" t="s">
        <v>683</v>
      </c>
      <c r="G580" s="41"/>
      <c r="H580" s="41"/>
      <c r="I580" s="245"/>
      <c r="J580" s="41"/>
      <c r="K580" s="41"/>
      <c r="L580" s="45"/>
      <c r="M580" s="246"/>
      <c r="N580" s="247"/>
      <c r="O580" s="92"/>
      <c r="P580" s="92"/>
      <c r="Q580" s="92"/>
      <c r="R580" s="92"/>
      <c r="S580" s="92"/>
      <c r="T580" s="93"/>
      <c r="U580" s="39"/>
      <c r="V580" s="39"/>
      <c r="W580" s="39"/>
      <c r="X580" s="39"/>
      <c r="Y580" s="39"/>
      <c r="Z580" s="39"/>
      <c r="AA580" s="39"/>
      <c r="AB580" s="39"/>
      <c r="AC580" s="39"/>
      <c r="AD580" s="39"/>
      <c r="AE580" s="39"/>
      <c r="AT580" s="18" t="s">
        <v>214</v>
      </c>
      <c r="AU580" s="18" t="s">
        <v>81</v>
      </c>
    </row>
    <row r="581" s="2" customFormat="1">
      <c r="A581" s="39"/>
      <c r="B581" s="40"/>
      <c r="C581" s="41"/>
      <c r="D581" s="243" t="s">
        <v>231</v>
      </c>
      <c r="E581" s="41"/>
      <c r="F581" s="280" t="s">
        <v>671</v>
      </c>
      <c r="G581" s="41"/>
      <c r="H581" s="41"/>
      <c r="I581" s="245"/>
      <c r="J581" s="41"/>
      <c r="K581" s="41"/>
      <c r="L581" s="45"/>
      <c r="M581" s="246"/>
      <c r="N581" s="247"/>
      <c r="O581" s="92"/>
      <c r="P581" s="92"/>
      <c r="Q581" s="92"/>
      <c r="R581" s="92"/>
      <c r="S581" s="92"/>
      <c r="T581" s="93"/>
      <c r="U581" s="39"/>
      <c r="V581" s="39"/>
      <c r="W581" s="39"/>
      <c r="X581" s="39"/>
      <c r="Y581" s="39"/>
      <c r="Z581" s="39"/>
      <c r="AA581" s="39"/>
      <c r="AB581" s="39"/>
      <c r="AC581" s="39"/>
      <c r="AD581" s="39"/>
      <c r="AE581" s="39"/>
      <c r="AT581" s="18" t="s">
        <v>231</v>
      </c>
      <c r="AU581" s="18" t="s">
        <v>81</v>
      </c>
    </row>
    <row r="582" s="13" customFormat="1">
      <c r="A582" s="13"/>
      <c r="B582" s="248"/>
      <c r="C582" s="249"/>
      <c r="D582" s="243" t="s">
        <v>216</v>
      </c>
      <c r="E582" s="250" t="s">
        <v>1</v>
      </c>
      <c r="F582" s="251" t="s">
        <v>678</v>
      </c>
      <c r="G582" s="249"/>
      <c r="H582" s="250" t="s">
        <v>1</v>
      </c>
      <c r="I582" s="252"/>
      <c r="J582" s="249"/>
      <c r="K582" s="249"/>
      <c r="L582" s="253"/>
      <c r="M582" s="254"/>
      <c r="N582" s="255"/>
      <c r="O582" s="255"/>
      <c r="P582" s="255"/>
      <c r="Q582" s="255"/>
      <c r="R582" s="255"/>
      <c r="S582" s="255"/>
      <c r="T582" s="256"/>
      <c r="U582" s="13"/>
      <c r="V582" s="13"/>
      <c r="W582" s="13"/>
      <c r="X582" s="13"/>
      <c r="Y582" s="13"/>
      <c r="Z582" s="13"/>
      <c r="AA582" s="13"/>
      <c r="AB582" s="13"/>
      <c r="AC582" s="13"/>
      <c r="AD582" s="13"/>
      <c r="AE582" s="13"/>
      <c r="AT582" s="257" t="s">
        <v>216</v>
      </c>
      <c r="AU582" s="257" t="s">
        <v>81</v>
      </c>
      <c r="AV582" s="13" t="s">
        <v>79</v>
      </c>
      <c r="AW582" s="13" t="s">
        <v>30</v>
      </c>
      <c r="AX582" s="13" t="s">
        <v>73</v>
      </c>
      <c r="AY582" s="257" t="s">
        <v>205</v>
      </c>
    </row>
    <row r="583" s="13" customFormat="1">
      <c r="A583" s="13"/>
      <c r="B583" s="248"/>
      <c r="C583" s="249"/>
      <c r="D583" s="243" t="s">
        <v>216</v>
      </c>
      <c r="E583" s="250" t="s">
        <v>1</v>
      </c>
      <c r="F583" s="251" t="s">
        <v>679</v>
      </c>
      <c r="G583" s="249"/>
      <c r="H583" s="250" t="s">
        <v>1</v>
      </c>
      <c r="I583" s="252"/>
      <c r="J583" s="249"/>
      <c r="K583" s="249"/>
      <c r="L583" s="253"/>
      <c r="M583" s="254"/>
      <c r="N583" s="255"/>
      <c r="O583" s="255"/>
      <c r="P583" s="255"/>
      <c r="Q583" s="255"/>
      <c r="R583" s="255"/>
      <c r="S583" s="255"/>
      <c r="T583" s="256"/>
      <c r="U583" s="13"/>
      <c r="V583" s="13"/>
      <c r="W583" s="13"/>
      <c r="X583" s="13"/>
      <c r="Y583" s="13"/>
      <c r="Z583" s="13"/>
      <c r="AA583" s="13"/>
      <c r="AB583" s="13"/>
      <c r="AC583" s="13"/>
      <c r="AD583" s="13"/>
      <c r="AE583" s="13"/>
      <c r="AT583" s="257" t="s">
        <v>216</v>
      </c>
      <c r="AU583" s="257" t="s">
        <v>81</v>
      </c>
      <c r="AV583" s="13" t="s">
        <v>79</v>
      </c>
      <c r="AW583" s="13" t="s">
        <v>30</v>
      </c>
      <c r="AX583" s="13" t="s">
        <v>73</v>
      </c>
      <c r="AY583" s="257" t="s">
        <v>205</v>
      </c>
    </row>
    <row r="584" s="14" customFormat="1">
      <c r="A584" s="14"/>
      <c r="B584" s="258"/>
      <c r="C584" s="259"/>
      <c r="D584" s="243" t="s">
        <v>216</v>
      </c>
      <c r="E584" s="260" t="s">
        <v>1</v>
      </c>
      <c r="F584" s="261" t="s">
        <v>685</v>
      </c>
      <c r="G584" s="259"/>
      <c r="H584" s="262">
        <v>0.56499999999999995</v>
      </c>
      <c r="I584" s="263"/>
      <c r="J584" s="259"/>
      <c r="K584" s="259"/>
      <c r="L584" s="264"/>
      <c r="M584" s="265"/>
      <c r="N584" s="266"/>
      <c r="O584" s="266"/>
      <c r="P584" s="266"/>
      <c r="Q584" s="266"/>
      <c r="R584" s="266"/>
      <c r="S584" s="266"/>
      <c r="T584" s="267"/>
      <c r="U584" s="14"/>
      <c r="V584" s="14"/>
      <c r="W584" s="14"/>
      <c r="X584" s="14"/>
      <c r="Y584" s="14"/>
      <c r="Z584" s="14"/>
      <c r="AA584" s="14"/>
      <c r="AB584" s="14"/>
      <c r="AC584" s="14"/>
      <c r="AD584" s="14"/>
      <c r="AE584" s="14"/>
      <c r="AT584" s="268" t="s">
        <v>216</v>
      </c>
      <c r="AU584" s="268" t="s">
        <v>81</v>
      </c>
      <c r="AV584" s="14" t="s">
        <v>81</v>
      </c>
      <c r="AW584" s="14" t="s">
        <v>30</v>
      </c>
      <c r="AX584" s="14" t="s">
        <v>79</v>
      </c>
      <c r="AY584" s="268" t="s">
        <v>205</v>
      </c>
    </row>
    <row r="585" s="2" customFormat="1" ht="24.15" customHeight="1">
      <c r="A585" s="39"/>
      <c r="B585" s="40"/>
      <c r="C585" s="230" t="s">
        <v>686</v>
      </c>
      <c r="D585" s="230" t="s">
        <v>207</v>
      </c>
      <c r="E585" s="231" t="s">
        <v>687</v>
      </c>
      <c r="F585" s="232" t="s">
        <v>688</v>
      </c>
      <c r="G585" s="233" t="s">
        <v>279</v>
      </c>
      <c r="H585" s="234">
        <v>60</v>
      </c>
      <c r="I585" s="235"/>
      <c r="J585" s="236">
        <f>ROUND(I585*H585,2)</f>
        <v>0</v>
      </c>
      <c r="K585" s="232" t="s">
        <v>1</v>
      </c>
      <c r="L585" s="45"/>
      <c r="M585" s="237" t="s">
        <v>1</v>
      </c>
      <c r="N585" s="238" t="s">
        <v>38</v>
      </c>
      <c r="O585" s="92"/>
      <c r="P585" s="239">
        <f>O585*H585</f>
        <v>0</v>
      </c>
      <c r="Q585" s="239">
        <v>2.0000000000000002E-05</v>
      </c>
      <c r="R585" s="239">
        <f>Q585*H585</f>
        <v>0.0012000000000000001</v>
      </c>
      <c r="S585" s="239">
        <v>0</v>
      </c>
      <c r="T585" s="240">
        <f>S585*H585</f>
        <v>0</v>
      </c>
      <c r="U585" s="39"/>
      <c r="V585" s="39"/>
      <c r="W585" s="39"/>
      <c r="X585" s="39"/>
      <c r="Y585" s="39"/>
      <c r="Z585" s="39"/>
      <c r="AA585" s="39"/>
      <c r="AB585" s="39"/>
      <c r="AC585" s="39"/>
      <c r="AD585" s="39"/>
      <c r="AE585" s="39"/>
      <c r="AR585" s="241" t="s">
        <v>212</v>
      </c>
      <c r="AT585" s="241" t="s">
        <v>207</v>
      </c>
      <c r="AU585" s="241" t="s">
        <v>81</v>
      </c>
      <c r="AY585" s="18" t="s">
        <v>205</v>
      </c>
      <c r="BE585" s="242">
        <f>IF(N585="základní",J585,0)</f>
        <v>0</v>
      </c>
      <c r="BF585" s="242">
        <f>IF(N585="snížená",J585,0)</f>
        <v>0</v>
      </c>
      <c r="BG585" s="242">
        <f>IF(N585="zákl. přenesená",J585,0)</f>
        <v>0</v>
      </c>
      <c r="BH585" s="242">
        <f>IF(N585="sníž. přenesená",J585,0)</f>
        <v>0</v>
      </c>
      <c r="BI585" s="242">
        <f>IF(N585="nulová",J585,0)</f>
        <v>0</v>
      </c>
      <c r="BJ585" s="18" t="s">
        <v>79</v>
      </c>
      <c r="BK585" s="242">
        <f>ROUND(I585*H585,2)</f>
        <v>0</v>
      </c>
      <c r="BL585" s="18" t="s">
        <v>212</v>
      </c>
      <c r="BM585" s="241" t="s">
        <v>689</v>
      </c>
    </row>
    <row r="586" s="2" customFormat="1">
      <c r="A586" s="39"/>
      <c r="B586" s="40"/>
      <c r="C586" s="41"/>
      <c r="D586" s="243" t="s">
        <v>214</v>
      </c>
      <c r="E586" s="41"/>
      <c r="F586" s="244" t="s">
        <v>690</v>
      </c>
      <c r="G586" s="41"/>
      <c r="H586" s="41"/>
      <c r="I586" s="245"/>
      <c r="J586" s="41"/>
      <c r="K586" s="41"/>
      <c r="L586" s="45"/>
      <c r="M586" s="246"/>
      <c r="N586" s="247"/>
      <c r="O586" s="92"/>
      <c r="P586" s="92"/>
      <c r="Q586" s="92"/>
      <c r="R586" s="92"/>
      <c r="S586" s="92"/>
      <c r="T586" s="93"/>
      <c r="U586" s="39"/>
      <c r="V586" s="39"/>
      <c r="W586" s="39"/>
      <c r="X586" s="39"/>
      <c r="Y586" s="39"/>
      <c r="Z586" s="39"/>
      <c r="AA586" s="39"/>
      <c r="AB586" s="39"/>
      <c r="AC586" s="39"/>
      <c r="AD586" s="39"/>
      <c r="AE586" s="39"/>
      <c r="AT586" s="18" t="s">
        <v>214</v>
      </c>
      <c r="AU586" s="18" t="s">
        <v>81</v>
      </c>
    </row>
    <row r="587" s="13" customFormat="1">
      <c r="A587" s="13"/>
      <c r="B587" s="248"/>
      <c r="C587" s="249"/>
      <c r="D587" s="243" t="s">
        <v>216</v>
      </c>
      <c r="E587" s="250" t="s">
        <v>1</v>
      </c>
      <c r="F587" s="251" t="s">
        <v>691</v>
      </c>
      <c r="G587" s="249"/>
      <c r="H587" s="250" t="s">
        <v>1</v>
      </c>
      <c r="I587" s="252"/>
      <c r="J587" s="249"/>
      <c r="K587" s="249"/>
      <c r="L587" s="253"/>
      <c r="M587" s="254"/>
      <c r="N587" s="255"/>
      <c r="O587" s="255"/>
      <c r="P587" s="255"/>
      <c r="Q587" s="255"/>
      <c r="R587" s="255"/>
      <c r="S587" s="255"/>
      <c r="T587" s="256"/>
      <c r="U587" s="13"/>
      <c r="V587" s="13"/>
      <c r="W587" s="13"/>
      <c r="X587" s="13"/>
      <c r="Y587" s="13"/>
      <c r="Z587" s="13"/>
      <c r="AA587" s="13"/>
      <c r="AB587" s="13"/>
      <c r="AC587" s="13"/>
      <c r="AD587" s="13"/>
      <c r="AE587" s="13"/>
      <c r="AT587" s="257" t="s">
        <v>216</v>
      </c>
      <c r="AU587" s="257" t="s">
        <v>81</v>
      </c>
      <c r="AV587" s="13" t="s">
        <v>79</v>
      </c>
      <c r="AW587" s="13" t="s">
        <v>30</v>
      </c>
      <c r="AX587" s="13" t="s">
        <v>73</v>
      </c>
      <c r="AY587" s="257" t="s">
        <v>205</v>
      </c>
    </row>
    <row r="588" s="14" customFormat="1">
      <c r="A588" s="14"/>
      <c r="B588" s="258"/>
      <c r="C588" s="259"/>
      <c r="D588" s="243" t="s">
        <v>216</v>
      </c>
      <c r="E588" s="260" t="s">
        <v>1</v>
      </c>
      <c r="F588" s="261" t="s">
        <v>622</v>
      </c>
      <c r="G588" s="259"/>
      <c r="H588" s="262">
        <v>60</v>
      </c>
      <c r="I588" s="263"/>
      <c r="J588" s="259"/>
      <c r="K588" s="259"/>
      <c r="L588" s="264"/>
      <c r="M588" s="265"/>
      <c r="N588" s="266"/>
      <c r="O588" s="266"/>
      <c r="P588" s="266"/>
      <c r="Q588" s="266"/>
      <c r="R588" s="266"/>
      <c r="S588" s="266"/>
      <c r="T588" s="267"/>
      <c r="U588" s="14"/>
      <c r="V588" s="14"/>
      <c r="W588" s="14"/>
      <c r="X588" s="14"/>
      <c r="Y588" s="14"/>
      <c r="Z588" s="14"/>
      <c r="AA588" s="14"/>
      <c r="AB588" s="14"/>
      <c r="AC588" s="14"/>
      <c r="AD588" s="14"/>
      <c r="AE588" s="14"/>
      <c r="AT588" s="268" t="s">
        <v>216</v>
      </c>
      <c r="AU588" s="268" t="s">
        <v>81</v>
      </c>
      <c r="AV588" s="14" t="s">
        <v>81</v>
      </c>
      <c r="AW588" s="14" t="s">
        <v>30</v>
      </c>
      <c r="AX588" s="14" t="s">
        <v>79</v>
      </c>
      <c r="AY588" s="268" t="s">
        <v>205</v>
      </c>
    </row>
    <row r="589" s="2" customFormat="1" ht="21.75" customHeight="1">
      <c r="A589" s="39"/>
      <c r="B589" s="40"/>
      <c r="C589" s="230" t="s">
        <v>692</v>
      </c>
      <c r="D589" s="230" t="s">
        <v>207</v>
      </c>
      <c r="E589" s="231" t="s">
        <v>693</v>
      </c>
      <c r="F589" s="232" t="s">
        <v>694</v>
      </c>
      <c r="G589" s="233" t="s">
        <v>279</v>
      </c>
      <c r="H589" s="234">
        <v>60</v>
      </c>
      <c r="I589" s="235"/>
      <c r="J589" s="236">
        <f>ROUND(I589*H589,2)</f>
        <v>0</v>
      </c>
      <c r="K589" s="232" t="s">
        <v>211</v>
      </c>
      <c r="L589" s="45"/>
      <c r="M589" s="237" t="s">
        <v>1</v>
      </c>
      <c r="N589" s="238" t="s">
        <v>38</v>
      </c>
      <c r="O589" s="92"/>
      <c r="P589" s="239">
        <f>O589*H589</f>
        <v>0</v>
      </c>
      <c r="Q589" s="239">
        <v>0.00036999999999999999</v>
      </c>
      <c r="R589" s="239">
        <f>Q589*H589</f>
        <v>0.022200000000000001</v>
      </c>
      <c r="S589" s="239">
        <v>0</v>
      </c>
      <c r="T589" s="240">
        <f>S589*H589</f>
        <v>0</v>
      </c>
      <c r="U589" s="39"/>
      <c r="V589" s="39"/>
      <c r="W589" s="39"/>
      <c r="X589" s="39"/>
      <c r="Y589" s="39"/>
      <c r="Z589" s="39"/>
      <c r="AA589" s="39"/>
      <c r="AB589" s="39"/>
      <c r="AC589" s="39"/>
      <c r="AD589" s="39"/>
      <c r="AE589" s="39"/>
      <c r="AR589" s="241" t="s">
        <v>212</v>
      </c>
      <c r="AT589" s="241" t="s">
        <v>207</v>
      </c>
      <c r="AU589" s="241" t="s">
        <v>81</v>
      </c>
      <c r="AY589" s="18" t="s">
        <v>205</v>
      </c>
      <c r="BE589" s="242">
        <f>IF(N589="základní",J589,0)</f>
        <v>0</v>
      </c>
      <c r="BF589" s="242">
        <f>IF(N589="snížená",J589,0)</f>
        <v>0</v>
      </c>
      <c r="BG589" s="242">
        <f>IF(N589="zákl. přenesená",J589,0)</f>
        <v>0</v>
      </c>
      <c r="BH589" s="242">
        <f>IF(N589="sníž. přenesená",J589,0)</f>
        <v>0</v>
      </c>
      <c r="BI589" s="242">
        <f>IF(N589="nulová",J589,0)</f>
        <v>0</v>
      </c>
      <c r="BJ589" s="18" t="s">
        <v>79</v>
      </c>
      <c r="BK589" s="242">
        <f>ROUND(I589*H589,2)</f>
        <v>0</v>
      </c>
      <c r="BL589" s="18" t="s">
        <v>212</v>
      </c>
      <c r="BM589" s="241" t="s">
        <v>695</v>
      </c>
    </row>
    <row r="590" s="2" customFormat="1">
      <c r="A590" s="39"/>
      <c r="B590" s="40"/>
      <c r="C590" s="41"/>
      <c r="D590" s="243" t="s">
        <v>214</v>
      </c>
      <c r="E590" s="41"/>
      <c r="F590" s="244" t="s">
        <v>696</v>
      </c>
      <c r="G590" s="41"/>
      <c r="H590" s="41"/>
      <c r="I590" s="245"/>
      <c r="J590" s="41"/>
      <c r="K590" s="41"/>
      <c r="L590" s="45"/>
      <c r="M590" s="246"/>
      <c r="N590" s="247"/>
      <c r="O590" s="92"/>
      <c r="P590" s="92"/>
      <c r="Q590" s="92"/>
      <c r="R590" s="92"/>
      <c r="S590" s="92"/>
      <c r="T590" s="93"/>
      <c r="U590" s="39"/>
      <c r="V590" s="39"/>
      <c r="W590" s="39"/>
      <c r="X590" s="39"/>
      <c r="Y590" s="39"/>
      <c r="Z590" s="39"/>
      <c r="AA590" s="39"/>
      <c r="AB590" s="39"/>
      <c r="AC590" s="39"/>
      <c r="AD590" s="39"/>
      <c r="AE590" s="39"/>
      <c r="AT590" s="18" t="s">
        <v>214</v>
      </c>
      <c r="AU590" s="18" t="s">
        <v>81</v>
      </c>
    </row>
    <row r="591" s="13" customFormat="1">
      <c r="A591" s="13"/>
      <c r="B591" s="248"/>
      <c r="C591" s="249"/>
      <c r="D591" s="243" t="s">
        <v>216</v>
      </c>
      <c r="E591" s="250" t="s">
        <v>1</v>
      </c>
      <c r="F591" s="251" t="s">
        <v>691</v>
      </c>
      <c r="G591" s="249"/>
      <c r="H591" s="250" t="s">
        <v>1</v>
      </c>
      <c r="I591" s="252"/>
      <c r="J591" s="249"/>
      <c r="K591" s="249"/>
      <c r="L591" s="253"/>
      <c r="M591" s="254"/>
      <c r="N591" s="255"/>
      <c r="O591" s="255"/>
      <c r="P591" s="255"/>
      <c r="Q591" s="255"/>
      <c r="R591" s="255"/>
      <c r="S591" s="255"/>
      <c r="T591" s="256"/>
      <c r="U591" s="13"/>
      <c r="V591" s="13"/>
      <c r="W591" s="13"/>
      <c r="X591" s="13"/>
      <c r="Y591" s="13"/>
      <c r="Z591" s="13"/>
      <c r="AA591" s="13"/>
      <c r="AB591" s="13"/>
      <c r="AC591" s="13"/>
      <c r="AD591" s="13"/>
      <c r="AE591" s="13"/>
      <c r="AT591" s="257" t="s">
        <v>216</v>
      </c>
      <c r="AU591" s="257" t="s">
        <v>81</v>
      </c>
      <c r="AV591" s="13" t="s">
        <v>79</v>
      </c>
      <c r="AW591" s="13" t="s">
        <v>30</v>
      </c>
      <c r="AX591" s="13" t="s">
        <v>73</v>
      </c>
      <c r="AY591" s="257" t="s">
        <v>205</v>
      </c>
    </row>
    <row r="592" s="14" customFormat="1">
      <c r="A592" s="14"/>
      <c r="B592" s="258"/>
      <c r="C592" s="259"/>
      <c r="D592" s="243" t="s">
        <v>216</v>
      </c>
      <c r="E592" s="260" t="s">
        <v>1</v>
      </c>
      <c r="F592" s="261" t="s">
        <v>622</v>
      </c>
      <c r="G592" s="259"/>
      <c r="H592" s="262">
        <v>60</v>
      </c>
      <c r="I592" s="263"/>
      <c r="J592" s="259"/>
      <c r="K592" s="259"/>
      <c r="L592" s="264"/>
      <c r="M592" s="265"/>
      <c r="N592" s="266"/>
      <c r="O592" s="266"/>
      <c r="P592" s="266"/>
      <c r="Q592" s="266"/>
      <c r="R592" s="266"/>
      <c r="S592" s="266"/>
      <c r="T592" s="267"/>
      <c r="U592" s="14"/>
      <c r="V592" s="14"/>
      <c r="W592" s="14"/>
      <c r="X592" s="14"/>
      <c r="Y592" s="14"/>
      <c r="Z592" s="14"/>
      <c r="AA592" s="14"/>
      <c r="AB592" s="14"/>
      <c r="AC592" s="14"/>
      <c r="AD592" s="14"/>
      <c r="AE592" s="14"/>
      <c r="AT592" s="268" t="s">
        <v>216</v>
      </c>
      <c r="AU592" s="268" t="s">
        <v>81</v>
      </c>
      <c r="AV592" s="14" t="s">
        <v>81</v>
      </c>
      <c r="AW592" s="14" t="s">
        <v>30</v>
      </c>
      <c r="AX592" s="14" t="s">
        <v>79</v>
      </c>
      <c r="AY592" s="268" t="s">
        <v>205</v>
      </c>
    </row>
    <row r="593" s="2" customFormat="1" ht="16.5" customHeight="1">
      <c r="A593" s="39"/>
      <c r="B593" s="40"/>
      <c r="C593" s="230" t="s">
        <v>697</v>
      </c>
      <c r="D593" s="230" t="s">
        <v>207</v>
      </c>
      <c r="E593" s="231" t="s">
        <v>698</v>
      </c>
      <c r="F593" s="232" t="s">
        <v>699</v>
      </c>
      <c r="G593" s="233" t="s">
        <v>279</v>
      </c>
      <c r="H593" s="234">
        <v>60</v>
      </c>
      <c r="I593" s="235"/>
      <c r="J593" s="236">
        <f>ROUND(I593*H593,2)</f>
        <v>0</v>
      </c>
      <c r="K593" s="232" t="s">
        <v>1</v>
      </c>
      <c r="L593" s="45"/>
      <c r="M593" s="237" t="s">
        <v>1</v>
      </c>
      <c r="N593" s="238" t="s">
        <v>38</v>
      </c>
      <c r="O593" s="92"/>
      <c r="P593" s="239">
        <f>O593*H593</f>
        <v>0</v>
      </c>
      <c r="Q593" s="239">
        <v>0.00011</v>
      </c>
      <c r="R593" s="239">
        <f>Q593*H593</f>
        <v>0.0066</v>
      </c>
      <c r="S593" s="239">
        <v>0</v>
      </c>
      <c r="T593" s="240">
        <f>S593*H593</f>
        <v>0</v>
      </c>
      <c r="U593" s="39"/>
      <c r="V593" s="39"/>
      <c r="W593" s="39"/>
      <c r="X593" s="39"/>
      <c r="Y593" s="39"/>
      <c r="Z593" s="39"/>
      <c r="AA593" s="39"/>
      <c r="AB593" s="39"/>
      <c r="AC593" s="39"/>
      <c r="AD593" s="39"/>
      <c r="AE593" s="39"/>
      <c r="AR593" s="241" t="s">
        <v>212</v>
      </c>
      <c r="AT593" s="241" t="s">
        <v>207</v>
      </c>
      <c r="AU593" s="241" t="s">
        <v>81</v>
      </c>
      <c r="AY593" s="18" t="s">
        <v>205</v>
      </c>
      <c r="BE593" s="242">
        <f>IF(N593="základní",J593,0)</f>
        <v>0</v>
      </c>
      <c r="BF593" s="242">
        <f>IF(N593="snížená",J593,0)</f>
        <v>0</v>
      </c>
      <c r="BG593" s="242">
        <f>IF(N593="zákl. přenesená",J593,0)</f>
        <v>0</v>
      </c>
      <c r="BH593" s="242">
        <f>IF(N593="sníž. přenesená",J593,0)</f>
        <v>0</v>
      </c>
      <c r="BI593" s="242">
        <f>IF(N593="nulová",J593,0)</f>
        <v>0</v>
      </c>
      <c r="BJ593" s="18" t="s">
        <v>79</v>
      </c>
      <c r="BK593" s="242">
        <f>ROUND(I593*H593,2)</f>
        <v>0</v>
      </c>
      <c r="BL593" s="18" t="s">
        <v>212</v>
      </c>
      <c r="BM593" s="241" t="s">
        <v>700</v>
      </c>
    </row>
    <row r="594" s="2" customFormat="1">
      <c r="A594" s="39"/>
      <c r="B594" s="40"/>
      <c r="C594" s="41"/>
      <c r="D594" s="243" t="s">
        <v>214</v>
      </c>
      <c r="E594" s="41"/>
      <c r="F594" s="244" t="s">
        <v>699</v>
      </c>
      <c r="G594" s="41"/>
      <c r="H594" s="41"/>
      <c r="I594" s="245"/>
      <c r="J594" s="41"/>
      <c r="K594" s="41"/>
      <c r="L594" s="45"/>
      <c r="M594" s="246"/>
      <c r="N594" s="247"/>
      <c r="O594" s="92"/>
      <c r="P594" s="92"/>
      <c r="Q594" s="92"/>
      <c r="R594" s="92"/>
      <c r="S594" s="92"/>
      <c r="T594" s="93"/>
      <c r="U594" s="39"/>
      <c r="V594" s="39"/>
      <c r="W594" s="39"/>
      <c r="X594" s="39"/>
      <c r="Y594" s="39"/>
      <c r="Z594" s="39"/>
      <c r="AA594" s="39"/>
      <c r="AB594" s="39"/>
      <c r="AC594" s="39"/>
      <c r="AD594" s="39"/>
      <c r="AE594" s="39"/>
      <c r="AT594" s="18" t="s">
        <v>214</v>
      </c>
      <c r="AU594" s="18" t="s">
        <v>81</v>
      </c>
    </row>
    <row r="595" s="13" customFormat="1">
      <c r="A595" s="13"/>
      <c r="B595" s="248"/>
      <c r="C595" s="249"/>
      <c r="D595" s="243" t="s">
        <v>216</v>
      </c>
      <c r="E595" s="250" t="s">
        <v>1</v>
      </c>
      <c r="F595" s="251" t="s">
        <v>701</v>
      </c>
      <c r="G595" s="249"/>
      <c r="H595" s="250" t="s">
        <v>1</v>
      </c>
      <c r="I595" s="252"/>
      <c r="J595" s="249"/>
      <c r="K595" s="249"/>
      <c r="L595" s="253"/>
      <c r="M595" s="254"/>
      <c r="N595" s="255"/>
      <c r="O595" s="255"/>
      <c r="P595" s="255"/>
      <c r="Q595" s="255"/>
      <c r="R595" s="255"/>
      <c r="S595" s="255"/>
      <c r="T595" s="256"/>
      <c r="U595" s="13"/>
      <c r="V595" s="13"/>
      <c r="W595" s="13"/>
      <c r="X595" s="13"/>
      <c r="Y595" s="13"/>
      <c r="Z595" s="13"/>
      <c r="AA595" s="13"/>
      <c r="AB595" s="13"/>
      <c r="AC595" s="13"/>
      <c r="AD595" s="13"/>
      <c r="AE595" s="13"/>
      <c r="AT595" s="257" t="s">
        <v>216</v>
      </c>
      <c r="AU595" s="257" t="s">
        <v>81</v>
      </c>
      <c r="AV595" s="13" t="s">
        <v>79</v>
      </c>
      <c r="AW595" s="13" t="s">
        <v>30</v>
      </c>
      <c r="AX595" s="13" t="s">
        <v>73</v>
      </c>
      <c r="AY595" s="257" t="s">
        <v>205</v>
      </c>
    </row>
    <row r="596" s="13" customFormat="1">
      <c r="A596" s="13"/>
      <c r="B596" s="248"/>
      <c r="C596" s="249"/>
      <c r="D596" s="243" t="s">
        <v>216</v>
      </c>
      <c r="E596" s="250" t="s">
        <v>1</v>
      </c>
      <c r="F596" s="251" t="s">
        <v>702</v>
      </c>
      <c r="G596" s="249"/>
      <c r="H596" s="250" t="s">
        <v>1</v>
      </c>
      <c r="I596" s="252"/>
      <c r="J596" s="249"/>
      <c r="K596" s="249"/>
      <c r="L596" s="253"/>
      <c r="M596" s="254"/>
      <c r="N596" s="255"/>
      <c r="O596" s="255"/>
      <c r="P596" s="255"/>
      <c r="Q596" s="255"/>
      <c r="R596" s="255"/>
      <c r="S596" s="255"/>
      <c r="T596" s="256"/>
      <c r="U596" s="13"/>
      <c r="V596" s="13"/>
      <c r="W596" s="13"/>
      <c r="X596" s="13"/>
      <c r="Y596" s="13"/>
      <c r="Z596" s="13"/>
      <c r="AA596" s="13"/>
      <c r="AB596" s="13"/>
      <c r="AC596" s="13"/>
      <c r="AD596" s="13"/>
      <c r="AE596" s="13"/>
      <c r="AT596" s="257" t="s">
        <v>216</v>
      </c>
      <c r="AU596" s="257" t="s">
        <v>81</v>
      </c>
      <c r="AV596" s="13" t="s">
        <v>79</v>
      </c>
      <c r="AW596" s="13" t="s">
        <v>30</v>
      </c>
      <c r="AX596" s="13" t="s">
        <v>73</v>
      </c>
      <c r="AY596" s="257" t="s">
        <v>205</v>
      </c>
    </row>
    <row r="597" s="14" customFormat="1">
      <c r="A597" s="14"/>
      <c r="B597" s="258"/>
      <c r="C597" s="259"/>
      <c r="D597" s="243" t="s">
        <v>216</v>
      </c>
      <c r="E597" s="260" t="s">
        <v>1</v>
      </c>
      <c r="F597" s="261" t="s">
        <v>622</v>
      </c>
      <c r="G597" s="259"/>
      <c r="H597" s="262">
        <v>60</v>
      </c>
      <c r="I597" s="263"/>
      <c r="J597" s="259"/>
      <c r="K597" s="259"/>
      <c r="L597" s="264"/>
      <c r="M597" s="265"/>
      <c r="N597" s="266"/>
      <c r="O597" s="266"/>
      <c r="P597" s="266"/>
      <c r="Q597" s="266"/>
      <c r="R597" s="266"/>
      <c r="S597" s="266"/>
      <c r="T597" s="267"/>
      <c r="U597" s="14"/>
      <c r="V597" s="14"/>
      <c r="W597" s="14"/>
      <c r="X597" s="14"/>
      <c r="Y597" s="14"/>
      <c r="Z597" s="14"/>
      <c r="AA597" s="14"/>
      <c r="AB597" s="14"/>
      <c r="AC597" s="14"/>
      <c r="AD597" s="14"/>
      <c r="AE597" s="14"/>
      <c r="AT597" s="268" t="s">
        <v>216</v>
      </c>
      <c r="AU597" s="268" t="s">
        <v>81</v>
      </c>
      <c r="AV597" s="14" t="s">
        <v>81</v>
      </c>
      <c r="AW597" s="14" t="s">
        <v>30</v>
      </c>
      <c r="AX597" s="14" t="s">
        <v>79</v>
      </c>
      <c r="AY597" s="268" t="s">
        <v>205</v>
      </c>
    </row>
    <row r="598" s="2" customFormat="1" ht="33" customHeight="1">
      <c r="A598" s="39"/>
      <c r="B598" s="40"/>
      <c r="C598" s="230" t="s">
        <v>703</v>
      </c>
      <c r="D598" s="230" t="s">
        <v>207</v>
      </c>
      <c r="E598" s="231" t="s">
        <v>704</v>
      </c>
      <c r="F598" s="232" t="s">
        <v>705</v>
      </c>
      <c r="G598" s="233" t="s">
        <v>157</v>
      </c>
      <c r="H598" s="234">
        <v>1216</v>
      </c>
      <c r="I598" s="235"/>
      <c r="J598" s="236">
        <f>ROUND(I598*H598,2)</f>
        <v>0</v>
      </c>
      <c r="K598" s="232" t="s">
        <v>211</v>
      </c>
      <c r="L598" s="45"/>
      <c r="M598" s="237" t="s">
        <v>1</v>
      </c>
      <c r="N598" s="238" t="s">
        <v>38</v>
      </c>
      <c r="O598" s="92"/>
      <c r="P598" s="239">
        <f>O598*H598</f>
        <v>0</v>
      </c>
      <c r="Q598" s="239">
        <v>0</v>
      </c>
      <c r="R598" s="239">
        <f>Q598*H598</f>
        <v>0</v>
      </c>
      <c r="S598" s="239">
        <v>0</v>
      </c>
      <c r="T598" s="240">
        <f>S598*H598</f>
        <v>0</v>
      </c>
      <c r="U598" s="39"/>
      <c r="V598" s="39"/>
      <c r="W598" s="39"/>
      <c r="X598" s="39"/>
      <c r="Y598" s="39"/>
      <c r="Z598" s="39"/>
      <c r="AA598" s="39"/>
      <c r="AB598" s="39"/>
      <c r="AC598" s="39"/>
      <c r="AD598" s="39"/>
      <c r="AE598" s="39"/>
      <c r="AR598" s="241" t="s">
        <v>212</v>
      </c>
      <c r="AT598" s="241" t="s">
        <v>207</v>
      </c>
      <c r="AU598" s="241" t="s">
        <v>81</v>
      </c>
      <c r="AY598" s="18" t="s">
        <v>205</v>
      </c>
      <c r="BE598" s="242">
        <f>IF(N598="základní",J598,0)</f>
        <v>0</v>
      </c>
      <c r="BF598" s="242">
        <f>IF(N598="snížená",J598,0)</f>
        <v>0</v>
      </c>
      <c r="BG598" s="242">
        <f>IF(N598="zákl. přenesená",J598,0)</f>
        <v>0</v>
      </c>
      <c r="BH598" s="242">
        <f>IF(N598="sníž. přenesená",J598,0)</f>
        <v>0</v>
      </c>
      <c r="BI598" s="242">
        <f>IF(N598="nulová",J598,0)</f>
        <v>0</v>
      </c>
      <c r="BJ598" s="18" t="s">
        <v>79</v>
      </c>
      <c r="BK598" s="242">
        <f>ROUND(I598*H598,2)</f>
        <v>0</v>
      </c>
      <c r="BL598" s="18" t="s">
        <v>212</v>
      </c>
      <c r="BM598" s="241" t="s">
        <v>706</v>
      </c>
    </row>
    <row r="599" s="2" customFormat="1">
      <c r="A599" s="39"/>
      <c r="B599" s="40"/>
      <c r="C599" s="41"/>
      <c r="D599" s="243" t="s">
        <v>214</v>
      </c>
      <c r="E599" s="41"/>
      <c r="F599" s="244" t="s">
        <v>707</v>
      </c>
      <c r="G599" s="41"/>
      <c r="H599" s="41"/>
      <c r="I599" s="245"/>
      <c r="J599" s="41"/>
      <c r="K599" s="41"/>
      <c r="L599" s="45"/>
      <c r="M599" s="246"/>
      <c r="N599" s="247"/>
      <c r="O599" s="92"/>
      <c r="P599" s="92"/>
      <c r="Q599" s="92"/>
      <c r="R599" s="92"/>
      <c r="S599" s="92"/>
      <c r="T599" s="93"/>
      <c r="U599" s="39"/>
      <c r="V599" s="39"/>
      <c r="W599" s="39"/>
      <c r="X599" s="39"/>
      <c r="Y599" s="39"/>
      <c r="Z599" s="39"/>
      <c r="AA599" s="39"/>
      <c r="AB599" s="39"/>
      <c r="AC599" s="39"/>
      <c r="AD599" s="39"/>
      <c r="AE599" s="39"/>
      <c r="AT599" s="18" t="s">
        <v>214</v>
      </c>
      <c r="AU599" s="18" t="s">
        <v>81</v>
      </c>
    </row>
    <row r="600" s="13" customFormat="1">
      <c r="A600" s="13"/>
      <c r="B600" s="248"/>
      <c r="C600" s="249"/>
      <c r="D600" s="243" t="s">
        <v>216</v>
      </c>
      <c r="E600" s="250" t="s">
        <v>1</v>
      </c>
      <c r="F600" s="251" t="s">
        <v>708</v>
      </c>
      <c r="G600" s="249"/>
      <c r="H600" s="250" t="s">
        <v>1</v>
      </c>
      <c r="I600" s="252"/>
      <c r="J600" s="249"/>
      <c r="K600" s="249"/>
      <c r="L600" s="253"/>
      <c r="M600" s="254"/>
      <c r="N600" s="255"/>
      <c r="O600" s="255"/>
      <c r="P600" s="255"/>
      <c r="Q600" s="255"/>
      <c r="R600" s="255"/>
      <c r="S600" s="255"/>
      <c r="T600" s="256"/>
      <c r="U600" s="13"/>
      <c r="V600" s="13"/>
      <c r="W600" s="13"/>
      <c r="X600" s="13"/>
      <c r="Y600" s="13"/>
      <c r="Z600" s="13"/>
      <c r="AA600" s="13"/>
      <c r="AB600" s="13"/>
      <c r="AC600" s="13"/>
      <c r="AD600" s="13"/>
      <c r="AE600" s="13"/>
      <c r="AT600" s="257" t="s">
        <v>216</v>
      </c>
      <c r="AU600" s="257" t="s">
        <v>81</v>
      </c>
      <c r="AV600" s="13" t="s">
        <v>79</v>
      </c>
      <c r="AW600" s="13" t="s">
        <v>30</v>
      </c>
      <c r="AX600" s="13" t="s">
        <v>73</v>
      </c>
      <c r="AY600" s="257" t="s">
        <v>205</v>
      </c>
    </row>
    <row r="601" s="14" customFormat="1">
      <c r="A601" s="14"/>
      <c r="B601" s="258"/>
      <c r="C601" s="259"/>
      <c r="D601" s="243" t="s">
        <v>216</v>
      </c>
      <c r="E601" s="260" t="s">
        <v>1</v>
      </c>
      <c r="F601" s="261" t="s">
        <v>709</v>
      </c>
      <c r="G601" s="259"/>
      <c r="H601" s="262">
        <v>1216</v>
      </c>
      <c r="I601" s="263"/>
      <c r="J601" s="259"/>
      <c r="K601" s="259"/>
      <c r="L601" s="264"/>
      <c r="M601" s="265"/>
      <c r="N601" s="266"/>
      <c r="O601" s="266"/>
      <c r="P601" s="266"/>
      <c r="Q601" s="266"/>
      <c r="R601" s="266"/>
      <c r="S601" s="266"/>
      <c r="T601" s="267"/>
      <c r="U601" s="14"/>
      <c r="V601" s="14"/>
      <c r="W601" s="14"/>
      <c r="X601" s="14"/>
      <c r="Y601" s="14"/>
      <c r="Z601" s="14"/>
      <c r="AA601" s="14"/>
      <c r="AB601" s="14"/>
      <c r="AC601" s="14"/>
      <c r="AD601" s="14"/>
      <c r="AE601" s="14"/>
      <c r="AT601" s="268" t="s">
        <v>216</v>
      </c>
      <c r="AU601" s="268" t="s">
        <v>81</v>
      </c>
      <c r="AV601" s="14" t="s">
        <v>81</v>
      </c>
      <c r="AW601" s="14" t="s">
        <v>30</v>
      </c>
      <c r="AX601" s="14" t="s">
        <v>79</v>
      </c>
      <c r="AY601" s="268" t="s">
        <v>205</v>
      </c>
    </row>
    <row r="602" s="2" customFormat="1" ht="33" customHeight="1">
      <c r="A602" s="39"/>
      <c r="B602" s="40"/>
      <c r="C602" s="230" t="s">
        <v>710</v>
      </c>
      <c r="D602" s="230" t="s">
        <v>207</v>
      </c>
      <c r="E602" s="231" t="s">
        <v>711</v>
      </c>
      <c r="F602" s="232" t="s">
        <v>712</v>
      </c>
      <c r="G602" s="233" t="s">
        <v>157</v>
      </c>
      <c r="H602" s="234">
        <v>109440</v>
      </c>
      <c r="I602" s="235"/>
      <c r="J602" s="236">
        <f>ROUND(I602*H602,2)</f>
        <v>0</v>
      </c>
      <c r="K602" s="232" t="s">
        <v>211</v>
      </c>
      <c r="L602" s="45"/>
      <c r="M602" s="237" t="s">
        <v>1</v>
      </c>
      <c r="N602" s="238" t="s">
        <v>38</v>
      </c>
      <c r="O602" s="92"/>
      <c r="P602" s="239">
        <f>O602*H602</f>
        <v>0</v>
      </c>
      <c r="Q602" s="239">
        <v>0</v>
      </c>
      <c r="R602" s="239">
        <f>Q602*H602</f>
        <v>0</v>
      </c>
      <c r="S602" s="239">
        <v>0</v>
      </c>
      <c r="T602" s="240">
        <f>S602*H602</f>
        <v>0</v>
      </c>
      <c r="U602" s="39"/>
      <c r="V602" s="39"/>
      <c r="W602" s="39"/>
      <c r="X602" s="39"/>
      <c r="Y602" s="39"/>
      <c r="Z602" s="39"/>
      <c r="AA602" s="39"/>
      <c r="AB602" s="39"/>
      <c r="AC602" s="39"/>
      <c r="AD602" s="39"/>
      <c r="AE602" s="39"/>
      <c r="AR602" s="241" t="s">
        <v>212</v>
      </c>
      <c r="AT602" s="241" t="s">
        <v>207</v>
      </c>
      <c r="AU602" s="241" t="s">
        <v>81</v>
      </c>
      <c r="AY602" s="18" t="s">
        <v>205</v>
      </c>
      <c r="BE602" s="242">
        <f>IF(N602="základní",J602,0)</f>
        <v>0</v>
      </c>
      <c r="BF602" s="242">
        <f>IF(N602="snížená",J602,0)</f>
        <v>0</v>
      </c>
      <c r="BG602" s="242">
        <f>IF(N602="zákl. přenesená",J602,0)</f>
        <v>0</v>
      </c>
      <c r="BH602" s="242">
        <f>IF(N602="sníž. přenesená",J602,0)</f>
        <v>0</v>
      </c>
      <c r="BI602" s="242">
        <f>IF(N602="nulová",J602,0)</f>
        <v>0</v>
      </c>
      <c r="BJ602" s="18" t="s">
        <v>79</v>
      </c>
      <c r="BK602" s="242">
        <f>ROUND(I602*H602,2)</f>
        <v>0</v>
      </c>
      <c r="BL602" s="18" t="s">
        <v>212</v>
      </c>
      <c r="BM602" s="241" t="s">
        <v>713</v>
      </c>
    </row>
    <row r="603" s="2" customFormat="1">
      <c r="A603" s="39"/>
      <c r="B603" s="40"/>
      <c r="C603" s="41"/>
      <c r="D603" s="243" t="s">
        <v>214</v>
      </c>
      <c r="E603" s="41"/>
      <c r="F603" s="244" t="s">
        <v>714</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214</v>
      </c>
      <c r="AU603" s="18" t="s">
        <v>81</v>
      </c>
    </row>
    <row r="604" s="13" customFormat="1">
      <c r="A604" s="13"/>
      <c r="B604" s="248"/>
      <c r="C604" s="249"/>
      <c r="D604" s="243" t="s">
        <v>216</v>
      </c>
      <c r="E604" s="250" t="s">
        <v>1</v>
      </c>
      <c r="F604" s="251" t="s">
        <v>715</v>
      </c>
      <c r="G604" s="249"/>
      <c r="H604" s="250" t="s">
        <v>1</v>
      </c>
      <c r="I604" s="252"/>
      <c r="J604" s="249"/>
      <c r="K604" s="249"/>
      <c r="L604" s="253"/>
      <c r="M604" s="254"/>
      <c r="N604" s="255"/>
      <c r="O604" s="255"/>
      <c r="P604" s="255"/>
      <c r="Q604" s="255"/>
      <c r="R604" s="255"/>
      <c r="S604" s="255"/>
      <c r="T604" s="256"/>
      <c r="U604" s="13"/>
      <c r="V604" s="13"/>
      <c r="W604" s="13"/>
      <c r="X604" s="13"/>
      <c r="Y604" s="13"/>
      <c r="Z604" s="13"/>
      <c r="AA604" s="13"/>
      <c r="AB604" s="13"/>
      <c r="AC604" s="13"/>
      <c r="AD604" s="13"/>
      <c r="AE604" s="13"/>
      <c r="AT604" s="257" t="s">
        <v>216</v>
      </c>
      <c r="AU604" s="257" t="s">
        <v>81</v>
      </c>
      <c r="AV604" s="13" t="s">
        <v>79</v>
      </c>
      <c r="AW604" s="13" t="s">
        <v>30</v>
      </c>
      <c r="AX604" s="13" t="s">
        <v>73</v>
      </c>
      <c r="AY604" s="257" t="s">
        <v>205</v>
      </c>
    </row>
    <row r="605" s="14" customFormat="1">
      <c r="A605" s="14"/>
      <c r="B605" s="258"/>
      <c r="C605" s="259"/>
      <c r="D605" s="243" t="s">
        <v>216</v>
      </c>
      <c r="E605" s="260" t="s">
        <v>1</v>
      </c>
      <c r="F605" s="261" t="s">
        <v>716</v>
      </c>
      <c r="G605" s="259"/>
      <c r="H605" s="262">
        <v>109440</v>
      </c>
      <c r="I605" s="263"/>
      <c r="J605" s="259"/>
      <c r="K605" s="259"/>
      <c r="L605" s="264"/>
      <c r="M605" s="265"/>
      <c r="N605" s="266"/>
      <c r="O605" s="266"/>
      <c r="P605" s="266"/>
      <c r="Q605" s="266"/>
      <c r="R605" s="266"/>
      <c r="S605" s="266"/>
      <c r="T605" s="267"/>
      <c r="U605" s="14"/>
      <c r="V605" s="14"/>
      <c r="W605" s="14"/>
      <c r="X605" s="14"/>
      <c r="Y605" s="14"/>
      <c r="Z605" s="14"/>
      <c r="AA605" s="14"/>
      <c r="AB605" s="14"/>
      <c r="AC605" s="14"/>
      <c r="AD605" s="14"/>
      <c r="AE605" s="14"/>
      <c r="AT605" s="268" t="s">
        <v>216</v>
      </c>
      <c r="AU605" s="268" t="s">
        <v>81</v>
      </c>
      <c r="AV605" s="14" t="s">
        <v>81</v>
      </c>
      <c r="AW605" s="14" t="s">
        <v>30</v>
      </c>
      <c r="AX605" s="14" t="s">
        <v>79</v>
      </c>
      <c r="AY605" s="268" t="s">
        <v>205</v>
      </c>
    </row>
    <row r="606" s="2" customFormat="1" ht="33" customHeight="1">
      <c r="A606" s="39"/>
      <c r="B606" s="40"/>
      <c r="C606" s="230" t="s">
        <v>717</v>
      </c>
      <c r="D606" s="230" t="s">
        <v>207</v>
      </c>
      <c r="E606" s="231" t="s">
        <v>718</v>
      </c>
      <c r="F606" s="232" t="s">
        <v>719</v>
      </c>
      <c r="G606" s="233" t="s">
        <v>157</v>
      </c>
      <c r="H606" s="234">
        <v>1216</v>
      </c>
      <c r="I606" s="235"/>
      <c r="J606" s="236">
        <f>ROUND(I606*H606,2)</f>
        <v>0</v>
      </c>
      <c r="K606" s="232" t="s">
        <v>211</v>
      </c>
      <c r="L606" s="45"/>
      <c r="M606" s="237" t="s">
        <v>1</v>
      </c>
      <c r="N606" s="238" t="s">
        <v>38</v>
      </c>
      <c r="O606" s="92"/>
      <c r="P606" s="239">
        <f>O606*H606</f>
        <v>0</v>
      </c>
      <c r="Q606" s="239">
        <v>0</v>
      </c>
      <c r="R606" s="239">
        <f>Q606*H606</f>
        <v>0</v>
      </c>
      <c r="S606" s="239">
        <v>0</v>
      </c>
      <c r="T606" s="240">
        <f>S606*H606</f>
        <v>0</v>
      </c>
      <c r="U606" s="39"/>
      <c r="V606" s="39"/>
      <c r="W606" s="39"/>
      <c r="X606" s="39"/>
      <c r="Y606" s="39"/>
      <c r="Z606" s="39"/>
      <c r="AA606" s="39"/>
      <c r="AB606" s="39"/>
      <c r="AC606" s="39"/>
      <c r="AD606" s="39"/>
      <c r="AE606" s="39"/>
      <c r="AR606" s="241" t="s">
        <v>212</v>
      </c>
      <c r="AT606" s="241" t="s">
        <v>207</v>
      </c>
      <c r="AU606" s="241" t="s">
        <v>81</v>
      </c>
      <c r="AY606" s="18" t="s">
        <v>205</v>
      </c>
      <c r="BE606" s="242">
        <f>IF(N606="základní",J606,0)</f>
        <v>0</v>
      </c>
      <c r="BF606" s="242">
        <f>IF(N606="snížená",J606,0)</f>
        <v>0</v>
      </c>
      <c r="BG606" s="242">
        <f>IF(N606="zákl. přenesená",J606,0)</f>
        <v>0</v>
      </c>
      <c r="BH606" s="242">
        <f>IF(N606="sníž. přenesená",J606,0)</f>
        <v>0</v>
      </c>
      <c r="BI606" s="242">
        <f>IF(N606="nulová",J606,0)</f>
        <v>0</v>
      </c>
      <c r="BJ606" s="18" t="s">
        <v>79</v>
      </c>
      <c r="BK606" s="242">
        <f>ROUND(I606*H606,2)</f>
        <v>0</v>
      </c>
      <c r="BL606" s="18" t="s">
        <v>212</v>
      </c>
      <c r="BM606" s="241" t="s">
        <v>720</v>
      </c>
    </row>
    <row r="607" s="2" customFormat="1">
      <c r="A607" s="39"/>
      <c r="B607" s="40"/>
      <c r="C607" s="41"/>
      <c r="D607" s="243" t="s">
        <v>214</v>
      </c>
      <c r="E607" s="41"/>
      <c r="F607" s="244" t="s">
        <v>721</v>
      </c>
      <c r="G607" s="41"/>
      <c r="H607" s="41"/>
      <c r="I607" s="245"/>
      <c r="J607" s="41"/>
      <c r="K607" s="41"/>
      <c r="L607" s="45"/>
      <c r="M607" s="246"/>
      <c r="N607" s="247"/>
      <c r="O607" s="92"/>
      <c r="P607" s="92"/>
      <c r="Q607" s="92"/>
      <c r="R607" s="92"/>
      <c r="S607" s="92"/>
      <c r="T607" s="93"/>
      <c r="U607" s="39"/>
      <c r="V607" s="39"/>
      <c r="W607" s="39"/>
      <c r="X607" s="39"/>
      <c r="Y607" s="39"/>
      <c r="Z607" s="39"/>
      <c r="AA607" s="39"/>
      <c r="AB607" s="39"/>
      <c r="AC607" s="39"/>
      <c r="AD607" s="39"/>
      <c r="AE607" s="39"/>
      <c r="AT607" s="18" t="s">
        <v>214</v>
      </c>
      <c r="AU607" s="18" t="s">
        <v>81</v>
      </c>
    </row>
    <row r="608" s="14" customFormat="1">
      <c r="A608" s="14"/>
      <c r="B608" s="258"/>
      <c r="C608" s="259"/>
      <c r="D608" s="243" t="s">
        <v>216</v>
      </c>
      <c r="E608" s="260" t="s">
        <v>1</v>
      </c>
      <c r="F608" s="261" t="s">
        <v>722</v>
      </c>
      <c r="G608" s="259"/>
      <c r="H608" s="262">
        <v>1216</v>
      </c>
      <c r="I608" s="263"/>
      <c r="J608" s="259"/>
      <c r="K608" s="259"/>
      <c r="L608" s="264"/>
      <c r="M608" s="265"/>
      <c r="N608" s="266"/>
      <c r="O608" s="266"/>
      <c r="P608" s="266"/>
      <c r="Q608" s="266"/>
      <c r="R608" s="266"/>
      <c r="S608" s="266"/>
      <c r="T608" s="267"/>
      <c r="U608" s="14"/>
      <c r="V608" s="14"/>
      <c r="W608" s="14"/>
      <c r="X608" s="14"/>
      <c r="Y608" s="14"/>
      <c r="Z608" s="14"/>
      <c r="AA608" s="14"/>
      <c r="AB608" s="14"/>
      <c r="AC608" s="14"/>
      <c r="AD608" s="14"/>
      <c r="AE608" s="14"/>
      <c r="AT608" s="268" t="s">
        <v>216</v>
      </c>
      <c r="AU608" s="268" t="s">
        <v>81</v>
      </c>
      <c r="AV608" s="14" t="s">
        <v>81</v>
      </c>
      <c r="AW608" s="14" t="s">
        <v>30</v>
      </c>
      <c r="AX608" s="14" t="s">
        <v>79</v>
      </c>
      <c r="AY608" s="268" t="s">
        <v>205</v>
      </c>
    </row>
    <row r="609" s="12" customFormat="1" ht="22.8" customHeight="1">
      <c r="A609" s="12"/>
      <c r="B609" s="214"/>
      <c r="C609" s="215"/>
      <c r="D609" s="216" t="s">
        <v>72</v>
      </c>
      <c r="E609" s="228" t="s">
        <v>723</v>
      </c>
      <c r="F609" s="228" t="s">
        <v>724</v>
      </c>
      <c r="G609" s="215"/>
      <c r="H609" s="215"/>
      <c r="I609" s="218"/>
      <c r="J609" s="229">
        <f>BK609</f>
        <v>0</v>
      </c>
      <c r="K609" s="215"/>
      <c r="L609" s="220"/>
      <c r="M609" s="221"/>
      <c r="N609" s="222"/>
      <c r="O609" s="222"/>
      <c r="P609" s="223">
        <f>SUM(P610:P631)</f>
        <v>0</v>
      </c>
      <c r="Q609" s="222"/>
      <c r="R609" s="223">
        <f>SUM(R610:R631)</f>
        <v>0</v>
      </c>
      <c r="S609" s="222"/>
      <c r="T609" s="224">
        <f>SUM(T610:T631)</f>
        <v>0</v>
      </c>
      <c r="U609" s="12"/>
      <c r="V609" s="12"/>
      <c r="W609" s="12"/>
      <c r="X609" s="12"/>
      <c r="Y609" s="12"/>
      <c r="Z609" s="12"/>
      <c r="AA609" s="12"/>
      <c r="AB609" s="12"/>
      <c r="AC609" s="12"/>
      <c r="AD609" s="12"/>
      <c r="AE609" s="12"/>
      <c r="AR609" s="225" t="s">
        <v>79</v>
      </c>
      <c r="AT609" s="226" t="s">
        <v>72</v>
      </c>
      <c r="AU609" s="226" t="s">
        <v>79</v>
      </c>
      <c r="AY609" s="225" t="s">
        <v>205</v>
      </c>
      <c r="BK609" s="227">
        <f>SUM(BK610:BK631)</f>
        <v>0</v>
      </c>
    </row>
    <row r="610" s="2" customFormat="1" ht="24.15" customHeight="1">
      <c r="A610" s="39"/>
      <c r="B610" s="40"/>
      <c r="C610" s="230" t="s">
        <v>725</v>
      </c>
      <c r="D610" s="230" t="s">
        <v>207</v>
      </c>
      <c r="E610" s="231" t="s">
        <v>726</v>
      </c>
      <c r="F610" s="232" t="s">
        <v>727</v>
      </c>
      <c r="G610" s="233" t="s">
        <v>245</v>
      </c>
      <c r="H610" s="234">
        <v>15.122</v>
      </c>
      <c r="I610" s="235"/>
      <c r="J610" s="236">
        <f>ROUND(I610*H610,2)</f>
        <v>0</v>
      </c>
      <c r="K610" s="232" t="s">
        <v>211</v>
      </c>
      <c r="L610" s="45"/>
      <c r="M610" s="237" t="s">
        <v>1</v>
      </c>
      <c r="N610" s="238" t="s">
        <v>38</v>
      </c>
      <c r="O610" s="92"/>
      <c r="P610" s="239">
        <f>O610*H610</f>
        <v>0</v>
      </c>
      <c r="Q610" s="239">
        <v>0</v>
      </c>
      <c r="R610" s="239">
        <f>Q610*H610</f>
        <v>0</v>
      </c>
      <c r="S610" s="239">
        <v>0</v>
      </c>
      <c r="T610" s="240">
        <f>S610*H610</f>
        <v>0</v>
      </c>
      <c r="U610" s="39"/>
      <c r="V610" s="39"/>
      <c r="W610" s="39"/>
      <c r="X610" s="39"/>
      <c r="Y610" s="39"/>
      <c r="Z610" s="39"/>
      <c r="AA610" s="39"/>
      <c r="AB610" s="39"/>
      <c r="AC610" s="39"/>
      <c r="AD610" s="39"/>
      <c r="AE610" s="39"/>
      <c r="AR610" s="241" t="s">
        <v>212</v>
      </c>
      <c r="AT610" s="241" t="s">
        <v>207</v>
      </c>
      <c r="AU610" s="241" t="s">
        <v>81</v>
      </c>
      <c r="AY610" s="18" t="s">
        <v>205</v>
      </c>
      <c r="BE610" s="242">
        <f>IF(N610="základní",J610,0)</f>
        <v>0</v>
      </c>
      <c r="BF610" s="242">
        <f>IF(N610="snížená",J610,0)</f>
        <v>0</v>
      </c>
      <c r="BG610" s="242">
        <f>IF(N610="zákl. přenesená",J610,0)</f>
        <v>0</v>
      </c>
      <c r="BH610" s="242">
        <f>IF(N610="sníž. přenesená",J610,0)</f>
        <v>0</v>
      </c>
      <c r="BI610" s="242">
        <f>IF(N610="nulová",J610,0)</f>
        <v>0</v>
      </c>
      <c r="BJ610" s="18" t="s">
        <v>79</v>
      </c>
      <c r="BK610" s="242">
        <f>ROUND(I610*H610,2)</f>
        <v>0</v>
      </c>
      <c r="BL610" s="18" t="s">
        <v>212</v>
      </c>
      <c r="BM610" s="241" t="s">
        <v>728</v>
      </c>
    </row>
    <row r="611" s="2" customFormat="1">
      <c r="A611" s="39"/>
      <c r="B611" s="40"/>
      <c r="C611" s="41"/>
      <c r="D611" s="243" t="s">
        <v>214</v>
      </c>
      <c r="E611" s="41"/>
      <c r="F611" s="244" t="s">
        <v>729</v>
      </c>
      <c r="G611" s="41"/>
      <c r="H611" s="41"/>
      <c r="I611" s="245"/>
      <c r="J611" s="41"/>
      <c r="K611" s="41"/>
      <c r="L611" s="45"/>
      <c r="M611" s="246"/>
      <c r="N611" s="247"/>
      <c r="O611" s="92"/>
      <c r="P611" s="92"/>
      <c r="Q611" s="92"/>
      <c r="R611" s="92"/>
      <c r="S611" s="92"/>
      <c r="T611" s="93"/>
      <c r="U611" s="39"/>
      <c r="V611" s="39"/>
      <c r="W611" s="39"/>
      <c r="X611" s="39"/>
      <c r="Y611" s="39"/>
      <c r="Z611" s="39"/>
      <c r="AA611" s="39"/>
      <c r="AB611" s="39"/>
      <c r="AC611" s="39"/>
      <c r="AD611" s="39"/>
      <c r="AE611" s="39"/>
      <c r="AT611" s="18" t="s">
        <v>214</v>
      </c>
      <c r="AU611" s="18" t="s">
        <v>81</v>
      </c>
    </row>
    <row r="612" s="2" customFormat="1" ht="24.15" customHeight="1">
      <c r="A612" s="39"/>
      <c r="B612" s="40"/>
      <c r="C612" s="230" t="s">
        <v>730</v>
      </c>
      <c r="D612" s="230" t="s">
        <v>207</v>
      </c>
      <c r="E612" s="231" t="s">
        <v>731</v>
      </c>
      <c r="F612" s="232" t="s">
        <v>732</v>
      </c>
      <c r="G612" s="233" t="s">
        <v>245</v>
      </c>
      <c r="H612" s="234">
        <v>15.122</v>
      </c>
      <c r="I612" s="235"/>
      <c r="J612" s="236">
        <f>ROUND(I612*H612,2)</f>
        <v>0</v>
      </c>
      <c r="K612" s="232" t="s">
        <v>211</v>
      </c>
      <c r="L612" s="45"/>
      <c r="M612" s="237" t="s">
        <v>1</v>
      </c>
      <c r="N612" s="238" t="s">
        <v>38</v>
      </c>
      <c r="O612" s="92"/>
      <c r="P612" s="239">
        <f>O612*H612</f>
        <v>0</v>
      </c>
      <c r="Q612" s="239">
        <v>0</v>
      </c>
      <c r="R612" s="239">
        <f>Q612*H612</f>
        <v>0</v>
      </c>
      <c r="S612" s="239">
        <v>0</v>
      </c>
      <c r="T612" s="240">
        <f>S612*H612</f>
        <v>0</v>
      </c>
      <c r="U612" s="39"/>
      <c r="V612" s="39"/>
      <c r="W612" s="39"/>
      <c r="X612" s="39"/>
      <c r="Y612" s="39"/>
      <c r="Z612" s="39"/>
      <c r="AA612" s="39"/>
      <c r="AB612" s="39"/>
      <c r="AC612" s="39"/>
      <c r="AD612" s="39"/>
      <c r="AE612" s="39"/>
      <c r="AR612" s="241" t="s">
        <v>212</v>
      </c>
      <c r="AT612" s="241" t="s">
        <v>207</v>
      </c>
      <c r="AU612" s="241" t="s">
        <v>81</v>
      </c>
      <c r="AY612" s="18" t="s">
        <v>205</v>
      </c>
      <c r="BE612" s="242">
        <f>IF(N612="základní",J612,0)</f>
        <v>0</v>
      </c>
      <c r="BF612" s="242">
        <f>IF(N612="snížená",J612,0)</f>
        <v>0</v>
      </c>
      <c r="BG612" s="242">
        <f>IF(N612="zákl. přenesená",J612,0)</f>
        <v>0</v>
      </c>
      <c r="BH612" s="242">
        <f>IF(N612="sníž. přenesená",J612,0)</f>
        <v>0</v>
      </c>
      <c r="BI612" s="242">
        <f>IF(N612="nulová",J612,0)</f>
        <v>0</v>
      </c>
      <c r="BJ612" s="18" t="s">
        <v>79</v>
      </c>
      <c r="BK612" s="242">
        <f>ROUND(I612*H612,2)</f>
        <v>0</v>
      </c>
      <c r="BL612" s="18" t="s">
        <v>212</v>
      </c>
      <c r="BM612" s="241" t="s">
        <v>733</v>
      </c>
    </row>
    <row r="613" s="2" customFormat="1">
      <c r="A613" s="39"/>
      <c r="B613" s="40"/>
      <c r="C613" s="41"/>
      <c r="D613" s="243" t="s">
        <v>214</v>
      </c>
      <c r="E613" s="41"/>
      <c r="F613" s="244" t="s">
        <v>734</v>
      </c>
      <c r="G613" s="41"/>
      <c r="H613" s="41"/>
      <c r="I613" s="245"/>
      <c r="J613" s="41"/>
      <c r="K613" s="41"/>
      <c r="L613" s="45"/>
      <c r="M613" s="246"/>
      <c r="N613" s="247"/>
      <c r="O613" s="92"/>
      <c r="P613" s="92"/>
      <c r="Q613" s="92"/>
      <c r="R613" s="92"/>
      <c r="S613" s="92"/>
      <c r="T613" s="93"/>
      <c r="U613" s="39"/>
      <c r="V613" s="39"/>
      <c r="W613" s="39"/>
      <c r="X613" s="39"/>
      <c r="Y613" s="39"/>
      <c r="Z613" s="39"/>
      <c r="AA613" s="39"/>
      <c r="AB613" s="39"/>
      <c r="AC613" s="39"/>
      <c r="AD613" s="39"/>
      <c r="AE613" s="39"/>
      <c r="AT613" s="18" t="s">
        <v>214</v>
      </c>
      <c r="AU613" s="18" t="s">
        <v>81</v>
      </c>
    </row>
    <row r="614" s="2" customFormat="1" ht="24.15" customHeight="1">
      <c r="A614" s="39"/>
      <c r="B614" s="40"/>
      <c r="C614" s="230" t="s">
        <v>735</v>
      </c>
      <c r="D614" s="230" t="s">
        <v>207</v>
      </c>
      <c r="E614" s="231" t="s">
        <v>736</v>
      </c>
      <c r="F614" s="232" t="s">
        <v>737</v>
      </c>
      <c r="G614" s="233" t="s">
        <v>245</v>
      </c>
      <c r="H614" s="234">
        <v>60.488</v>
      </c>
      <c r="I614" s="235"/>
      <c r="J614" s="236">
        <f>ROUND(I614*H614,2)</f>
        <v>0</v>
      </c>
      <c r="K614" s="232" t="s">
        <v>211</v>
      </c>
      <c r="L614" s="45"/>
      <c r="M614" s="237" t="s">
        <v>1</v>
      </c>
      <c r="N614" s="238" t="s">
        <v>38</v>
      </c>
      <c r="O614" s="92"/>
      <c r="P614" s="239">
        <f>O614*H614</f>
        <v>0</v>
      </c>
      <c r="Q614" s="239">
        <v>0</v>
      </c>
      <c r="R614" s="239">
        <f>Q614*H614</f>
        <v>0</v>
      </c>
      <c r="S614" s="239">
        <v>0</v>
      </c>
      <c r="T614" s="240">
        <f>S614*H614</f>
        <v>0</v>
      </c>
      <c r="U614" s="39"/>
      <c r="V614" s="39"/>
      <c r="W614" s="39"/>
      <c r="X614" s="39"/>
      <c r="Y614" s="39"/>
      <c r="Z614" s="39"/>
      <c r="AA614" s="39"/>
      <c r="AB614" s="39"/>
      <c r="AC614" s="39"/>
      <c r="AD614" s="39"/>
      <c r="AE614" s="39"/>
      <c r="AR614" s="241" t="s">
        <v>212</v>
      </c>
      <c r="AT614" s="241" t="s">
        <v>207</v>
      </c>
      <c r="AU614" s="241" t="s">
        <v>81</v>
      </c>
      <c r="AY614" s="18" t="s">
        <v>205</v>
      </c>
      <c r="BE614" s="242">
        <f>IF(N614="základní",J614,0)</f>
        <v>0</v>
      </c>
      <c r="BF614" s="242">
        <f>IF(N614="snížená",J614,0)</f>
        <v>0</v>
      </c>
      <c r="BG614" s="242">
        <f>IF(N614="zákl. přenesená",J614,0)</f>
        <v>0</v>
      </c>
      <c r="BH614" s="242">
        <f>IF(N614="sníž. přenesená",J614,0)</f>
        <v>0</v>
      </c>
      <c r="BI614" s="242">
        <f>IF(N614="nulová",J614,0)</f>
        <v>0</v>
      </c>
      <c r="BJ614" s="18" t="s">
        <v>79</v>
      </c>
      <c r="BK614" s="242">
        <f>ROUND(I614*H614,2)</f>
        <v>0</v>
      </c>
      <c r="BL614" s="18" t="s">
        <v>212</v>
      </c>
      <c r="BM614" s="241" t="s">
        <v>738</v>
      </c>
    </row>
    <row r="615" s="2" customFormat="1">
      <c r="A615" s="39"/>
      <c r="B615" s="40"/>
      <c r="C615" s="41"/>
      <c r="D615" s="243" t="s">
        <v>214</v>
      </c>
      <c r="E615" s="41"/>
      <c r="F615" s="244" t="s">
        <v>739</v>
      </c>
      <c r="G615" s="41"/>
      <c r="H615" s="41"/>
      <c r="I615" s="245"/>
      <c r="J615" s="41"/>
      <c r="K615" s="41"/>
      <c r="L615" s="45"/>
      <c r="M615" s="246"/>
      <c r="N615" s="247"/>
      <c r="O615" s="92"/>
      <c r="P615" s="92"/>
      <c r="Q615" s="92"/>
      <c r="R615" s="92"/>
      <c r="S615" s="92"/>
      <c r="T615" s="93"/>
      <c r="U615" s="39"/>
      <c r="V615" s="39"/>
      <c r="W615" s="39"/>
      <c r="X615" s="39"/>
      <c r="Y615" s="39"/>
      <c r="Z615" s="39"/>
      <c r="AA615" s="39"/>
      <c r="AB615" s="39"/>
      <c r="AC615" s="39"/>
      <c r="AD615" s="39"/>
      <c r="AE615" s="39"/>
      <c r="AT615" s="18" t="s">
        <v>214</v>
      </c>
      <c r="AU615" s="18" t="s">
        <v>81</v>
      </c>
    </row>
    <row r="616" s="2" customFormat="1">
      <c r="A616" s="39"/>
      <c r="B616" s="40"/>
      <c r="C616" s="41"/>
      <c r="D616" s="243" t="s">
        <v>231</v>
      </c>
      <c r="E616" s="41"/>
      <c r="F616" s="280" t="s">
        <v>740</v>
      </c>
      <c r="G616" s="41"/>
      <c r="H616" s="41"/>
      <c r="I616" s="245"/>
      <c r="J616" s="41"/>
      <c r="K616" s="41"/>
      <c r="L616" s="45"/>
      <c r="M616" s="246"/>
      <c r="N616" s="247"/>
      <c r="O616" s="92"/>
      <c r="P616" s="92"/>
      <c r="Q616" s="92"/>
      <c r="R616" s="92"/>
      <c r="S616" s="92"/>
      <c r="T616" s="93"/>
      <c r="U616" s="39"/>
      <c r="V616" s="39"/>
      <c r="W616" s="39"/>
      <c r="X616" s="39"/>
      <c r="Y616" s="39"/>
      <c r="Z616" s="39"/>
      <c r="AA616" s="39"/>
      <c r="AB616" s="39"/>
      <c r="AC616" s="39"/>
      <c r="AD616" s="39"/>
      <c r="AE616" s="39"/>
      <c r="AT616" s="18" t="s">
        <v>231</v>
      </c>
      <c r="AU616" s="18" t="s">
        <v>81</v>
      </c>
    </row>
    <row r="617" s="14" customFormat="1">
      <c r="A617" s="14"/>
      <c r="B617" s="258"/>
      <c r="C617" s="259"/>
      <c r="D617" s="243" t="s">
        <v>216</v>
      </c>
      <c r="E617" s="259"/>
      <c r="F617" s="261" t="s">
        <v>741</v>
      </c>
      <c r="G617" s="259"/>
      <c r="H617" s="262">
        <v>60.488</v>
      </c>
      <c r="I617" s="263"/>
      <c r="J617" s="259"/>
      <c r="K617" s="259"/>
      <c r="L617" s="264"/>
      <c r="M617" s="265"/>
      <c r="N617" s="266"/>
      <c r="O617" s="266"/>
      <c r="P617" s="266"/>
      <c r="Q617" s="266"/>
      <c r="R617" s="266"/>
      <c r="S617" s="266"/>
      <c r="T617" s="267"/>
      <c r="U617" s="14"/>
      <c r="V617" s="14"/>
      <c r="W617" s="14"/>
      <c r="X617" s="14"/>
      <c r="Y617" s="14"/>
      <c r="Z617" s="14"/>
      <c r="AA617" s="14"/>
      <c r="AB617" s="14"/>
      <c r="AC617" s="14"/>
      <c r="AD617" s="14"/>
      <c r="AE617" s="14"/>
      <c r="AT617" s="268" t="s">
        <v>216</v>
      </c>
      <c r="AU617" s="268" t="s">
        <v>81</v>
      </c>
      <c r="AV617" s="14" t="s">
        <v>81</v>
      </c>
      <c r="AW617" s="14" t="s">
        <v>4</v>
      </c>
      <c r="AX617" s="14" t="s">
        <v>79</v>
      </c>
      <c r="AY617" s="268" t="s">
        <v>205</v>
      </c>
    </row>
    <row r="618" s="2" customFormat="1" ht="33" customHeight="1">
      <c r="A618" s="39"/>
      <c r="B618" s="40"/>
      <c r="C618" s="230" t="s">
        <v>742</v>
      </c>
      <c r="D618" s="230" t="s">
        <v>207</v>
      </c>
      <c r="E618" s="231" t="s">
        <v>743</v>
      </c>
      <c r="F618" s="232" t="s">
        <v>744</v>
      </c>
      <c r="G618" s="233" t="s">
        <v>245</v>
      </c>
      <c r="H618" s="234">
        <v>1.748</v>
      </c>
      <c r="I618" s="235"/>
      <c r="J618" s="236">
        <f>ROUND(I618*H618,2)</f>
        <v>0</v>
      </c>
      <c r="K618" s="232" t="s">
        <v>211</v>
      </c>
      <c r="L618" s="45"/>
      <c r="M618" s="237" t="s">
        <v>1</v>
      </c>
      <c r="N618" s="238" t="s">
        <v>38</v>
      </c>
      <c r="O618" s="92"/>
      <c r="P618" s="239">
        <f>O618*H618</f>
        <v>0</v>
      </c>
      <c r="Q618" s="239">
        <v>0</v>
      </c>
      <c r="R618" s="239">
        <f>Q618*H618</f>
        <v>0</v>
      </c>
      <c r="S618" s="239">
        <v>0</v>
      </c>
      <c r="T618" s="240">
        <f>S618*H618</f>
        <v>0</v>
      </c>
      <c r="U618" s="39"/>
      <c r="V618" s="39"/>
      <c r="W618" s="39"/>
      <c r="X618" s="39"/>
      <c r="Y618" s="39"/>
      <c r="Z618" s="39"/>
      <c r="AA618" s="39"/>
      <c r="AB618" s="39"/>
      <c r="AC618" s="39"/>
      <c r="AD618" s="39"/>
      <c r="AE618" s="39"/>
      <c r="AR618" s="241" t="s">
        <v>212</v>
      </c>
      <c r="AT618" s="241" t="s">
        <v>207</v>
      </c>
      <c r="AU618" s="241" t="s">
        <v>81</v>
      </c>
      <c r="AY618" s="18" t="s">
        <v>205</v>
      </c>
      <c r="BE618" s="242">
        <f>IF(N618="základní",J618,0)</f>
        <v>0</v>
      </c>
      <c r="BF618" s="242">
        <f>IF(N618="snížená",J618,0)</f>
        <v>0</v>
      </c>
      <c r="BG618" s="242">
        <f>IF(N618="zákl. přenesená",J618,0)</f>
        <v>0</v>
      </c>
      <c r="BH618" s="242">
        <f>IF(N618="sníž. přenesená",J618,0)</f>
        <v>0</v>
      </c>
      <c r="BI618" s="242">
        <f>IF(N618="nulová",J618,0)</f>
        <v>0</v>
      </c>
      <c r="BJ618" s="18" t="s">
        <v>79</v>
      </c>
      <c r="BK618" s="242">
        <f>ROUND(I618*H618,2)</f>
        <v>0</v>
      </c>
      <c r="BL618" s="18" t="s">
        <v>212</v>
      </c>
      <c r="BM618" s="241" t="s">
        <v>745</v>
      </c>
    </row>
    <row r="619" s="2" customFormat="1">
      <c r="A619" s="39"/>
      <c r="B619" s="40"/>
      <c r="C619" s="41"/>
      <c r="D619" s="243" t="s">
        <v>214</v>
      </c>
      <c r="E619" s="41"/>
      <c r="F619" s="244" t="s">
        <v>746</v>
      </c>
      <c r="G619" s="41"/>
      <c r="H619" s="41"/>
      <c r="I619" s="245"/>
      <c r="J619" s="41"/>
      <c r="K619" s="41"/>
      <c r="L619" s="45"/>
      <c r="M619" s="246"/>
      <c r="N619" s="247"/>
      <c r="O619" s="92"/>
      <c r="P619" s="92"/>
      <c r="Q619" s="92"/>
      <c r="R619" s="92"/>
      <c r="S619" s="92"/>
      <c r="T619" s="93"/>
      <c r="U619" s="39"/>
      <c r="V619" s="39"/>
      <c r="W619" s="39"/>
      <c r="X619" s="39"/>
      <c r="Y619" s="39"/>
      <c r="Z619" s="39"/>
      <c r="AA619" s="39"/>
      <c r="AB619" s="39"/>
      <c r="AC619" s="39"/>
      <c r="AD619" s="39"/>
      <c r="AE619" s="39"/>
      <c r="AT619" s="18" t="s">
        <v>214</v>
      </c>
      <c r="AU619" s="18" t="s">
        <v>81</v>
      </c>
    </row>
    <row r="620" s="2" customFormat="1" ht="33" customHeight="1">
      <c r="A620" s="39"/>
      <c r="B620" s="40"/>
      <c r="C620" s="230" t="s">
        <v>747</v>
      </c>
      <c r="D620" s="230" t="s">
        <v>207</v>
      </c>
      <c r="E620" s="231" t="s">
        <v>748</v>
      </c>
      <c r="F620" s="232" t="s">
        <v>749</v>
      </c>
      <c r="G620" s="233" t="s">
        <v>245</v>
      </c>
      <c r="H620" s="234">
        <v>0</v>
      </c>
      <c r="I620" s="235"/>
      <c r="J620" s="236">
        <f>ROUND(I620*H620,2)</f>
        <v>0</v>
      </c>
      <c r="K620" s="232" t="s">
        <v>211</v>
      </c>
      <c r="L620" s="45"/>
      <c r="M620" s="237" t="s">
        <v>1</v>
      </c>
      <c r="N620" s="238" t="s">
        <v>38</v>
      </c>
      <c r="O620" s="92"/>
      <c r="P620" s="239">
        <f>O620*H620</f>
        <v>0</v>
      </c>
      <c r="Q620" s="239">
        <v>0</v>
      </c>
      <c r="R620" s="239">
        <f>Q620*H620</f>
        <v>0</v>
      </c>
      <c r="S620" s="239">
        <v>0</v>
      </c>
      <c r="T620" s="240">
        <f>S620*H620</f>
        <v>0</v>
      </c>
      <c r="U620" s="39"/>
      <c r="V620" s="39"/>
      <c r="W620" s="39"/>
      <c r="X620" s="39"/>
      <c r="Y620" s="39"/>
      <c r="Z620" s="39"/>
      <c r="AA620" s="39"/>
      <c r="AB620" s="39"/>
      <c r="AC620" s="39"/>
      <c r="AD620" s="39"/>
      <c r="AE620" s="39"/>
      <c r="AR620" s="241" t="s">
        <v>212</v>
      </c>
      <c r="AT620" s="241" t="s">
        <v>207</v>
      </c>
      <c r="AU620" s="241" t="s">
        <v>81</v>
      </c>
      <c r="AY620" s="18" t="s">
        <v>205</v>
      </c>
      <c r="BE620" s="242">
        <f>IF(N620="základní",J620,0)</f>
        <v>0</v>
      </c>
      <c r="BF620" s="242">
        <f>IF(N620="snížená",J620,0)</f>
        <v>0</v>
      </c>
      <c r="BG620" s="242">
        <f>IF(N620="zákl. přenesená",J620,0)</f>
        <v>0</v>
      </c>
      <c r="BH620" s="242">
        <f>IF(N620="sníž. přenesená",J620,0)</f>
        <v>0</v>
      </c>
      <c r="BI620" s="242">
        <f>IF(N620="nulová",J620,0)</f>
        <v>0</v>
      </c>
      <c r="BJ620" s="18" t="s">
        <v>79</v>
      </c>
      <c r="BK620" s="242">
        <f>ROUND(I620*H620,2)</f>
        <v>0</v>
      </c>
      <c r="BL620" s="18" t="s">
        <v>212</v>
      </c>
      <c r="BM620" s="241" t="s">
        <v>750</v>
      </c>
    </row>
    <row r="621" s="2" customFormat="1">
      <c r="A621" s="39"/>
      <c r="B621" s="40"/>
      <c r="C621" s="41"/>
      <c r="D621" s="243" t="s">
        <v>214</v>
      </c>
      <c r="E621" s="41"/>
      <c r="F621" s="244" t="s">
        <v>751</v>
      </c>
      <c r="G621" s="41"/>
      <c r="H621" s="41"/>
      <c r="I621" s="245"/>
      <c r="J621" s="41"/>
      <c r="K621" s="41"/>
      <c r="L621" s="45"/>
      <c r="M621" s="246"/>
      <c r="N621" s="247"/>
      <c r="O621" s="92"/>
      <c r="P621" s="92"/>
      <c r="Q621" s="92"/>
      <c r="R621" s="92"/>
      <c r="S621" s="92"/>
      <c r="T621" s="93"/>
      <c r="U621" s="39"/>
      <c r="V621" s="39"/>
      <c r="W621" s="39"/>
      <c r="X621" s="39"/>
      <c r="Y621" s="39"/>
      <c r="Z621" s="39"/>
      <c r="AA621" s="39"/>
      <c r="AB621" s="39"/>
      <c r="AC621" s="39"/>
      <c r="AD621" s="39"/>
      <c r="AE621" s="39"/>
      <c r="AT621" s="18" t="s">
        <v>214</v>
      </c>
      <c r="AU621" s="18" t="s">
        <v>81</v>
      </c>
    </row>
    <row r="622" s="2" customFormat="1" ht="37.8" customHeight="1">
      <c r="A622" s="39"/>
      <c r="B622" s="40"/>
      <c r="C622" s="230" t="s">
        <v>158</v>
      </c>
      <c r="D622" s="230" t="s">
        <v>207</v>
      </c>
      <c r="E622" s="231" t="s">
        <v>752</v>
      </c>
      <c r="F622" s="232" t="s">
        <v>753</v>
      </c>
      <c r="G622" s="233" t="s">
        <v>245</v>
      </c>
      <c r="H622" s="234">
        <v>0</v>
      </c>
      <c r="I622" s="235"/>
      <c r="J622" s="236">
        <f>ROUND(I622*H622,2)</f>
        <v>0</v>
      </c>
      <c r="K622" s="232" t="s">
        <v>211</v>
      </c>
      <c r="L622" s="45"/>
      <c r="M622" s="237" t="s">
        <v>1</v>
      </c>
      <c r="N622" s="238" t="s">
        <v>38</v>
      </c>
      <c r="O622" s="92"/>
      <c r="P622" s="239">
        <f>O622*H622</f>
        <v>0</v>
      </c>
      <c r="Q622" s="239">
        <v>0</v>
      </c>
      <c r="R622" s="239">
        <f>Q622*H622</f>
        <v>0</v>
      </c>
      <c r="S622" s="239">
        <v>0</v>
      </c>
      <c r="T622" s="240">
        <f>S622*H622</f>
        <v>0</v>
      </c>
      <c r="U622" s="39"/>
      <c r="V622" s="39"/>
      <c r="W622" s="39"/>
      <c r="X622" s="39"/>
      <c r="Y622" s="39"/>
      <c r="Z622" s="39"/>
      <c r="AA622" s="39"/>
      <c r="AB622" s="39"/>
      <c r="AC622" s="39"/>
      <c r="AD622" s="39"/>
      <c r="AE622" s="39"/>
      <c r="AR622" s="241" t="s">
        <v>212</v>
      </c>
      <c r="AT622" s="241" t="s">
        <v>207</v>
      </c>
      <c r="AU622" s="241" t="s">
        <v>81</v>
      </c>
      <c r="AY622" s="18" t="s">
        <v>205</v>
      </c>
      <c r="BE622" s="242">
        <f>IF(N622="základní",J622,0)</f>
        <v>0</v>
      </c>
      <c r="BF622" s="242">
        <f>IF(N622="snížená",J622,0)</f>
        <v>0</v>
      </c>
      <c r="BG622" s="242">
        <f>IF(N622="zákl. přenesená",J622,0)</f>
        <v>0</v>
      </c>
      <c r="BH622" s="242">
        <f>IF(N622="sníž. přenesená",J622,0)</f>
        <v>0</v>
      </c>
      <c r="BI622" s="242">
        <f>IF(N622="nulová",J622,0)</f>
        <v>0</v>
      </c>
      <c r="BJ622" s="18" t="s">
        <v>79</v>
      </c>
      <c r="BK622" s="242">
        <f>ROUND(I622*H622,2)</f>
        <v>0</v>
      </c>
      <c r="BL622" s="18" t="s">
        <v>212</v>
      </c>
      <c r="BM622" s="241" t="s">
        <v>754</v>
      </c>
    </row>
    <row r="623" s="2" customFormat="1">
      <c r="A623" s="39"/>
      <c r="B623" s="40"/>
      <c r="C623" s="41"/>
      <c r="D623" s="243" t="s">
        <v>214</v>
      </c>
      <c r="E623" s="41"/>
      <c r="F623" s="244" t="s">
        <v>755</v>
      </c>
      <c r="G623" s="41"/>
      <c r="H623" s="41"/>
      <c r="I623" s="245"/>
      <c r="J623" s="41"/>
      <c r="K623" s="41"/>
      <c r="L623" s="45"/>
      <c r="M623" s="246"/>
      <c r="N623" s="247"/>
      <c r="O623" s="92"/>
      <c r="P623" s="92"/>
      <c r="Q623" s="92"/>
      <c r="R623" s="92"/>
      <c r="S623" s="92"/>
      <c r="T623" s="93"/>
      <c r="U623" s="39"/>
      <c r="V623" s="39"/>
      <c r="W623" s="39"/>
      <c r="X623" s="39"/>
      <c r="Y623" s="39"/>
      <c r="Z623" s="39"/>
      <c r="AA623" s="39"/>
      <c r="AB623" s="39"/>
      <c r="AC623" s="39"/>
      <c r="AD623" s="39"/>
      <c r="AE623" s="39"/>
      <c r="AT623" s="18" t="s">
        <v>214</v>
      </c>
      <c r="AU623" s="18" t="s">
        <v>81</v>
      </c>
    </row>
    <row r="624" s="2" customFormat="1" ht="37.8" customHeight="1">
      <c r="A624" s="39"/>
      <c r="B624" s="40"/>
      <c r="C624" s="230" t="s">
        <v>756</v>
      </c>
      <c r="D624" s="230" t="s">
        <v>207</v>
      </c>
      <c r="E624" s="231" t="s">
        <v>757</v>
      </c>
      <c r="F624" s="232" t="s">
        <v>758</v>
      </c>
      <c r="G624" s="233" t="s">
        <v>245</v>
      </c>
      <c r="H624" s="234">
        <v>0</v>
      </c>
      <c r="I624" s="235"/>
      <c r="J624" s="236">
        <f>ROUND(I624*H624,2)</f>
        <v>0</v>
      </c>
      <c r="K624" s="232" t="s">
        <v>211</v>
      </c>
      <c r="L624" s="45"/>
      <c r="M624" s="237" t="s">
        <v>1</v>
      </c>
      <c r="N624" s="238" t="s">
        <v>38</v>
      </c>
      <c r="O624" s="92"/>
      <c r="P624" s="239">
        <f>O624*H624</f>
        <v>0</v>
      </c>
      <c r="Q624" s="239">
        <v>0</v>
      </c>
      <c r="R624" s="239">
        <f>Q624*H624</f>
        <v>0</v>
      </c>
      <c r="S624" s="239">
        <v>0</v>
      </c>
      <c r="T624" s="240">
        <f>S624*H624</f>
        <v>0</v>
      </c>
      <c r="U624" s="39"/>
      <c r="V624" s="39"/>
      <c r="W624" s="39"/>
      <c r="X624" s="39"/>
      <c r="Y624" s="39"/>
      <c r="Z624" s="39"/>
      <c r="AA624" s="39"/>
      <c r="AB624" s="39"/>
      <c r="AC624" s="39"/>
      <c r="AD624" s="39"/>
      <c r="AE624" s="39"/>
      <c r="AR624" s="241" t="s">
        <v>212</v>
      </c>
      <c r="AT624" s="241" t="s">
        <v>207</v>
      </c>
      <c r="AU624" s="241" t="s">
        <v>81</v>
      </c>
      <c r="AY624" s="18" t="s">
        <v>205</v>
      </c>
      <c r="BE624" s="242">
        <f>IF(N624="základní",J624,0)</f>
        <v>0</v>
      </c>
      <c r="BF624" s="242">
        <f>IF(N624="snížená",J624,0)</f>
        <v>0</v>
      </c>
      <c r="BG624" s="242">
        <f>IF(N624="zákl. přenesená",J624,0)</f>
        <v>0</v>
      </c>
      <c r="BH624" s="242">
        <f>IF(N624="sníž. přenesená",J624,0)</f>
        <v>0</v>
      </c>
      <c r="BI624" s="242">
        <f>IF(N624="nulová",J624,0)</f>
        <v>0</v>
      </c>
      <c r="BJ624" s="18" t="s">
        <v>79</v>
      </c>
      <c r="BK624" s="242">
        <f>ROUND(I624*H624,2)</f>
        <v>0</v>
      </c>
      <c r="BL624" s="18" t="s">
        <v>212</v>
      </c>
      <c r="BM624" s="241" t="s">
        <v>759</v>
      </c>
    </row>
    <row r="625" s="2" customFormat="1">
      <c r="A625" s="39"/>
      <c r="B625" s="40"/>
      <c r="C625" s="41"/>
      <c r="D625" s="243" t="s">
        <v>214</v>
      </c>
      <c r="E625" s="41"/>
      <c r="F625" s="244" t="s">
        <v>760</v>
      </c>
      <c r="G625" s="41"/>
      <c r="H625" s="41"/>
      <c r="I625" s="245"/>
      <c r="J625" s="41"/>
      <c r="K625" s="41"/>
      <c r="L625" s="45"/>
      <c r="M625" s="246"/>
      <c r="N625" s="247"/>
      <c r="O625" s="92"/>
      <c r="P625" s="92"/>
      <c r="Q625" s="92"/>
      <c r="R625" s="92"/>
      <c r="S625" s="92"/>
      <c r="T625" s="93"/>
      <c r="U625" s="39"/>
      <c r="V625" s="39"/>
      <c r="W625" s="39"/>
      <c r="X625" s="39"/>
      <c r="Y625" s="39"/>
      <c r="Z625" s="39"/>
      <c r="AA625" s="39"/>
      <c r="AB625" s="39"/>
      <c r="AC625" s="39"/>
      <c r="AD625" s="39"/>
      <c r="AE625" s="39"/>
      <c r="AT625" s="18" t="s">
        <v>214</v>
      </c>
      <c r="AU625" s="18" t="s">
        <v>81</v>
      </c>
    </row>
    <row r="626" s="2" customFormat="1" ht="33" customHeight="1">
      <c r="A626" s="39"/>
      <c r="B626" s="40"/>
      <c r="C626" s="230" t="s">
        <v>761</v>
      </c>
      <c r="D626" s="230" t="s">
        <v>207</v>
      </c>
      <c r="E626" s="231" t="s">
        <v>762</v>
      </c>
      <c r="F626" s="232" t="s">
        <v>763</v>
      </c>
      <c r="G626" s="233" t="s">
        <v>245</v>
      </c>
      <c r="H626" s="234">
        <v>6.1340000000000003</v>
      </c>
      <c r="I626" s="235"/>
      <c r="J626" s="236">
        <f>ROUND(I626*H626,2)</f>
        <v>0</v>
      </c>
      <c r="K626" s="232" t="s">
        <v>211</v>
      </c>
      <c r="L626" s="45"/>
      <c r="M626" s="237" t="s">
        <v>1</v>
      </c>
      <c r="N626" s="238" t="s">
        <v>38</v>
      </c>
      <c r="O626" s="92"/>
      <c r="P626" s="239">
        <f>O626*H626</f>
        <v>0</v>
      </c>
      <c r="Q626" s="239">
        <v>0</v>
      </c>
      <c r="R626" s="239">
        <f>Q626*H626</f>
        <v>0</v>
      </c>
      <c r="S626" s="239">
        <v>0</v>
      </c>
      <c r="T626" s="240">
        <f>S626*H626</f>
        <v>0</v>
      </c>
      <c r="U626" s="39"/>
      <c r="V626" s="39"/>
      <c r="W626" s="39"/>
      <c r="X626" s="39"/>
      <c r="Y626" s="39"/>
      <c r="Z626" s="39"/>
      <c r="AA626" s="39"/>
      <c r="AB626" s="39"/>
      <c r="AC626" s="39"/>
      <c r="AD626" s="39"/>
      <c r="AE626" s="39"/>
      <c r="AR626" s="241" t="s">
        <v>212</v>
      </c>
      <c r="AT626" s="241" t="s">
        <v>207</v>
      </c>
      <c r="AU626" s="241" t="s">
        <v>81</v>
      </c>
      <c r="AY626" s="18" t="s">
        <v>205</v>
      </c>
      <c r="BE626" s="242">
        <f>IF(N626="základní",J626,0)</f>
        <v>0</v>
      </c>
      <c r="BF626" s="242">
        <f>IF(N626="snížená",J626,0)</f>
        <v>0</v>
      </c>
      <c r="BG626" s="242">
        <f>IF(N626="zákl. přenesená",J626,0)</f>
        <v>0</v>
      </c>
      <c r="BH626" s="242">
        <f>IF(N626="sníž. přenesená",J626,0)</f>
        <v>0</v>
      </c>
      <c r="BI626" s="242">
        <f>IF(N626="nulová",J626,0)</f>
        <v>0</v>
      </c>
      <c r="BJ626" s="18" t="s">
        <v>79</v>
      </c>
      <c r="BK626" s="242">
        <f>ROUND(I626*H626,2)</f>
        <v>0</v>
      </c>
      <c r="BL626" s="18" t="s">
        <v>212</v>
      </c>
      <c r="BM626" s="241" t="s">
        <v>764</v>
      </c>
    </row>
    <row r="627" s="2" customFormat="1">
      <c r="A627" s="39"/>
      <c r="B627" s="40"/>
      <c r="C627" s="41"/>
      <c r="D627" s="243" t="s">
        <v>214</v>
      </c>
      <c r="E627" s="41"/>
      <c r="F627" s="244" t="s">
        <v>765</v>
      </c>
      <c r="G627" s="41"/>
      <c r="H627" s="41"/>
      <c r="I627" s="245"/>
      <c r="J627" s="41"/>
      <c r="K627" s="41"/>
      <c r="L627" s="45"/>
      <c r="M627" s="246"/>
      <c r="N627" s="247"/>
      <c r="O627" s="92"/>
      <c r="P627" s="92"/>
      <c r="Q627" s="92"/>
      <c r="R627" s="92"/>
      <c r="S627" s="92"/>
      <c r="T627" s="93"/>
      <c r="U627" s="39"/>
      <c r="V627" s="39"/>
      <c r="W627" s="39"/>
      <c r="X627" s="39"/>
      <c r="Y627" s="39"/>
      <c r="Z627" s="39"/>
      <c r="AA627" s="39"/>
      <c r="AB627" s="39"/>
      <c r="AC627" s="39"/>
      <c r="AD627" s="39"/>
      <c r="AE627" s="39"/>
      <c r="AT627" s="18" t="s">
        <v>214</v>
      </c>
      <c r="AU627" s="18" t="s">
        <v>81</v>
      </c>
    </row>
    <row r="628" s="2" customFormat="1" ht="37.8" customHeight="1">
      <c r="A628" s="39"/>
      <c r="B628" s="40"/>
      <c r="C628" s="230" t="s">
        <v>766</v>
      </c>
      <c r="D628" s="230" t="s">
        <v>207</v>
      </c>
      <c r="E628" s="231" t="s">
        <v>767</v>
      </c>
      <c r="F628" s="232" t="s">
        <v>768</v>
      </c>
      <c r="G628" s="233" t="s">
        <v>245</v>
      </c>
      <c r="H628" s="234">
        <v>0</v>
      </c>
      <c r="I628" s="235"/>
      <c r="J628" s="236">
        <f>ROUND(I628*H628,2)</f>
        <v>0</v>
      </c>
      <c r="K628" s="232" t="s">
        <v>211</v>
      </c>
      <c r="L628" s="45"/>
      <c r="M628" s="237" t="s">
        <v>1</v>
      </c>
      <c r="N628" s="238" t="s">
        <v>38</v>
      </c>
      <c r="O628" s="92"/>
      <c r="P628" s="239">
        <f>O628*H628</f>
        <v>0</v>
      </c>
      <c r="Q628" s="239">
        <v>0</v>
      </c>
      <c r="R628" s="239">
        <f>Q628*H628</f>
        <v>0</v>
      </c>
      <c r="S628" s="239">
        <v>0</v>
      </c>
      <c r="T628" s="240">
        <f>S628*H628</f>
        <v>0</v>
      </c>
      <c r="U628" s="39"/>
      <c r="V628" s="39"/>
      <c r="W628" s="39"/>
      <c r="X628" s="39"/>
      <c r="Y628" s="39"/>
      <c r="Z628" s="39"/>
      <c r="AA628" s="39"/>
      <c r="AB628" s="39"/>
      <c r="AC628" s="39"/>
      <c r="AD628" s="39"/>
      <c r="AE628" s="39"/>
      <c r="AR628" s="241" t="s">
        <v>212</v>
      </c>
      <c r="AT628" s="241" t="s">
        <v>207</v>
      </c>
      <c r="AU628" s="241" t="s">
        <v>81</v>
      </c>
      <c r="AY628" s="18" t="s">
        <v>205</v>
      </c>
      <c r="BE628" s="242">
        <f>IF(N628="základní",J628,0)</f>
        <v>0</v>
      </c>
      <c r="BF628" s="242">
        <f>IF(N628="snížená",J628,0)</f>
        <v>0</v>
      </c>
      <c r="BG628" s="242">
        <f>IF(N628="zákl. přenesená",J628,0)</f>
        <v>0</v>
      </c>
      <c r="BH628" s="242">
        <f>IF(N628="sníž. přenesená",J628,0)</f>
        <v>0</v>
      </c>
      <c r="BI628" s="242">
        <f>IF(N628="nulová",J628,0)</f>
        <v>0</v>
      </c>
      <c r="BJ628" s="18" t="s">
        <v>79</v>
      </c>
      <c r="BK628" s="242">
        <f>ROUND(I628*H628,2)</f>
        <v>0</v>
      </c>
      <c r="BL628" s="18" t="s">
        <v>212</v>
      </c>
      <c r="BM628" s="241" t="s">
        <v>769</v>
      </c>
    </row>
    <row r="629" s="2" customFormat="1">
      <c r="A629" s="39"/>
      <c r="B629" s="40"/>
      <c r="C629" s="41"/>
      <c r="D629" s="243" t="s">
        <v>214</v>
      </c>
      <c r="E629" s="41"/>
      <c r="F629" s="244" t="s">
        <v>770</v>
      </c>
      <c r="G629" s="41"/>
      <c r="H629" s="41"/>
      <c r="I629" s="245"/>
      <c r="J629" s="41"/>
      <c r="K629" s="41"/>
      <c r="L629" s="45"/>
      <c r="M629" s="246"/>
      <c r="N629" s="247"/>
      <c r="O629" s="92"/>
      <c r="P629" s="92"/>
      <c r="Q629" s="92"/>
      <c r="R629" s="92"/>
      <c r="S629" s="92"/>
      <c r="T629" s="93"/>
      <c r="U629" s="39"/>
      <c r="V629" s="39"/>
      <c r="W629" s="39"/>
      <c r="X629" s="39"/>
      <c r="Y629" s="39"/>
      <c r="Z629" s="39"/>
      <c r="AA629" s="39"/>
      <c r="AB629" s="39"/>
      <c r="AC629" s="39"/>
      <c r="AD629" s="39"/>
      <c r="AE629" s="39"/>
      <c r="AT629" s="18" t="s">
        <v>214</v>
      </c>
      <c r="AU629" s="18" t="s">
        <v>81</v>
      </c>
    </row>
    <row r="630" s="2" customFormat="1" ht="44.25" customHeight="1">
      <c r="A630" s="39"/>
      <c r="B630" s="40"/>
      <c r="C630" s="230" t="s">
        <v>771</v>
      </c>
      <c r="D630" s="230" t="s">
        <v>207</v>
      </c>
      <c r="E630" s="231" t="s">
        <v>772</v>
      </c>
      <c r="F630" s="232" t="s">
        <v>773</v>
      </c>
      <c r="G630" s="233" t="s">
        <v>245</v>
      </c>
      <c r="H630" s="234">
        <v>1.4750000000000001</v>
      </c>
      <c r="I630" s="235"/>
      <c r="J630" s="236">
        <f>ROUND(I630*H630,2)</f>
        <v>0</v>
      </c>
      <c r="K630" s="232" t="s">
        <v>211</v>
      </c>
      <c r="L630" s="45"/>
      <c r="M630" s="237" t="s">
        <v>1</v>
      </c>
      <c r="N630" s="238" t="s">
        <v>38</v>
      </c>
      <c r="O630" s="92"/>
      <c r="P630" s="239">
        <f>O630*H630</f>
        <v>0</v>
      </c>
      <c r="Q630" s="239">
        <v>0</v>
      </c>
      <c r="R630" s="239">
        <f>Q630*H630</f>
        <v>0</v>
      </c>
      <c r="S630" s="239">
        <v>0</v>
      </c>
      <c r="T630" s="240">
        <f>S630*H630</f>
        <v>0</v>
      </c>
      <c r="U630" s="39"/>
      <c r="V630" s="39"/>
      <c r="W630" s="39"/>
      <c r="X630" s="39"/>
      <c r="Y630" s="39"/>
      <c r="Z630" s="39"/>
      <c r="AA630" s="39"/>
      <c r="AB630" s="39"/>
      <c r="AC630" s="39"/>
      <c r="AD630" s="39"/>
      <c r="AE630" s="39"/>
      <c r="AR630" s="241" t="s">
        <v>212</v>
      </c>
      <c r="AT630" s="241" t="s">
        <v>207</v>
      </c>
      <c r="AU630" s="241" t="s">
        <v>81</v>
      </c>
      <c r="AY630" s="18" t="s">
        <v>205</v>
      </c>
      <c r="BE630" s="242">
        <f>IF(N630="základní",J630,0)</f>
        <v>0</v>
      </c>
      <c r="BF630" s="242">
        <f>IF(N630="snížená",J630,0)</f>
        <v>0</v>
      </c>
      <c r="BG630" s="242">
        <f>IF(N630="zákl. přenesená",J630,0)</f>
        <v>0</v>
      </c>
      <c r="BH630" s="242">
        <f>IF(N630="sníž. přenesená",J630,0)</f>
        <v>0</v>
      </c>
      <c r="BI630" s="242">
        <f>IF(N630="nulová",J630,0)</f>
        <v>0</v>
      </c>
      <c r="BJ630" s="18" t="s">
        <v>79</v>
      </c>
      <c r="BK630" s="242">
        <f>ROUND(I630*H630,2)</f>
        <v>0</v>
      </c>
      <c r="BL630" s="18" t="s">
        <v>212</v>
      </c>
      <c r="BM630" s="241" t="s">
        <v>774</v>
      </c>
    </row>
    <row r="631" s="2" customFormat="1">
      <c r="A631" s="39"/>
      <c r="B631" s="40"/>
      <c r="C631" s="41"/>
      <c r="D631" s="243" t="s">
        <v>214</v>
      </c>
      <c r="E631" s="41"/>
      <c r="F631" s="244" t="s">
        <v>775</v>
      </c>
      <c r="G631" s="41"/>
      <c r="H631" s="41"/>
      <c r="I631" s="245"/>
      <c r="J631" s="41"/>
      <c r="K631" s="41"/>
      <c r="L631" s="45"/>
      <c r="M631" s="246"/>
      <c r="N631" s="247"/>
      <c r="O631" s="92"/>
      <c r="P631" s="92"/>
      <c r="Q631" s="92"/>
      <c r="R631" s="92"/>
      <c r="S631" s="92"/>
      <c r="T631" s="93"/>
      <c r="U631" s="39"/>
      <c r="V631" s="39"/>
      <c r="W631" s="39"/>
      <c r="X631" s="39"/>
      <c r="Y631" s="39"/>
      <c r="Z631" s="39"/>
      <c r="AA631" s="39"/>
      <c r="AB631" s="39"/>
      <c r="AC631" s="39"/>
      <c r="AD631" s="39"/>
      <c r="AE631" s="39"/>
      <c r="AT631" s="18" t="s">
        <v>214</v>
      </c>
      <c r="AU631" s="18" t="s">
        <v>81</v>
      </c>
    </row>
    <row r="632" s="12" customFormat="1" ht="22.8" customHeight="1">
      <c r="A632" s="12"/>
      <c r="B632" s="214"/>
      <c r="C632" s="215"/>
      <c r="D632" s="216" t="s">
        <v>72</v>
      </c>
      <c r="E632" s="228" t="s">
        <v>776</v>
      </c>
      <c r="F632" s="228" t="s">
        <v>777</v>
      </c>
      <c r="G632" s="215"/>
      <c r="H632" s="215"/>
      <c r="I632" s="218"/>
      <c r="J632" s="229">
        <f>BK632</f>
        <v>0</v>
      </c>
      <c r="K632" s="215"/>
      <c r="L632" s="220"/>
      <c r="M632" s="221"/>
      <c r="N632" s="222"/>
      <c r="O632" s="222"/>
      <c r="P632" s="223">
        <f>SUM(P633:P634)</f>
        <v>0</v>
      </c>
      <c r="Q632" s="222"/>
      <c r="R632" s="223">
        <f>SUM(R633:R634)</f>
        <v>0</v>
      </c>
      <c r="S632" s="222"/>
      <c r="T632" s="224">
        <f>SUM(T633:T634)</f>
        <v>0</v>
      </c>
      <c r="U632" s="12"/>
      <c r="V632" s="12"/>
      <c r="W632" s="12"/>
      <c r="X632" s="12"/>
      <c r="Y632" s="12"/>
      <c r="Z632" s="12"/>
      <c r="AA632" s="12"/>
      <c r="AB632" s="12"/>
      <c r="AC632" s="12"/>
      <c r="AD632" s="12"/>
      <c r="AE632" s="12"/>
      <c r="AR632" s="225" t="s">
        <v>79</v>
      </c>
      <c r="AT632" s="226" t="s">
        <v>72</v>
      </c>
      <c r="AU632" s="226" t="s">
        <v>79</v>
      </c>
      <c r="AY632" s="225" t="s">
        <v>205</v>
      </c>
      <c r="BK632" s="227">
        <f>SUM(BK633:BK634)</f>
        <v>0</v>
      </c>
    </row>
    <row r="633" s="2" customFormat="1" ht="16.5" customHeight="1">
      <c r="A633" s="39"/>
      <c r="B633" s="40"/>
      <c r="C633" s="230" t="s">
        <v>778</v>
      </c>
      <c r="D633" s="230" t="s">
        <v>207</v>
      </c>
      <c r="E633" s="231" t="s">
        <v>779</v>
      </c>
      <c r="F633" s="232" t="s">
        <v>780</v>
      </c>
      <c r="G633" s="233" t="s">
        <v>245</v>
      </c>
      <c r="H633" s="234">
        <v>140.83600000000001</v>
      </c>
      <c r="I633" s="235"/>
      <c r="J633" s="236">
        <f>ROUND(I633*H633,2)</f>
        <v>0</v>
      </c>
      <c r="K633" s="232" t="s">
        <v>211</v>
      </c>
      <c r="L633" s="45"/>
      <c r="M633" s="237" t="s">
        <v>1</v>
      </c>
      <c r="N633" s="238" t="s">
        <v>38</v>
      </c>
      <c r="O633" s="92"/>
      <c r="P633" s="239">
        <f>O633*H633</f>
        <v>0</v>
      </c>
      <c r="Q633" s="239">
        <v>0</v>
      </c>
      <c r="R633" s="239">
        <f>Q633*H633</f>
        <v>0</v>
      </c>
      <c r="S633" s="239">
        <v>0</v>
      </c>
      <c r="T633" s="240">
        <f>S633*H633</f>
        <v>0</v>
      </c>
      <c r="U633" s="39"/>
      <c r="V633" s="39"/>
      <c r="W633" s="39"/>
      <c r="X633" s="39"/>
      <c r="Y633" s="39"/>
      <c r="Z633" s="39"/>
      <c r="AA633" s="39"/>
      <c r="AB633" s="39"/>
      <c r="AC633" s="39"/>
      <c r="AD633" s="39"/>
      <c r="AE633" s="39"/>
      <c r="AR633" s="241" t="s">
        <v>212</v>
      </c>
      <c r="AT633" s="241" t="s">
        <v>207</v>
      </c>
      <c r="AU633" s="241" t="s">
        <v>81</v>
      </c>
      <c r="AY633" s="18" t="s">
        <v>205</v>
      </c>
      <c r="BE633" s="242">
        <f>IF(N633="základní",J633,0)</f>
        <v>0</v>
      </c>
      <c r="BF633" s="242">
        <f>IF(N633="snížená",J633,0)</f>
        <v>0</v>
      </c>
      <c r="BG633" s="242">
        <f>IF(N633="zákl. přenesená",J633,0)</f>
        <v>0</v>
      </c>
      <c r="BH633" s="242">
        <f>IF(N633="sníž. přenesená",J633,0)</f>
        <v>0</v>
      </c>
      <c r="BI633" s="242">
        <f>IF(N633="nulová",J633,0)</f>
        <v>0</v>
      </c>
      <c r="BJ633" s="18" t="s">
        <v>79</v>
      </c>
      <c r="BK633" s="242">
        <f>ROUND(I633*H633,2)</f>
        <v>0</v>
      </c>
      <c r="BL633" s="18" t="s">
        <v>212</v>
      </c>
      <c r="BM633" s="241" t="s">
        <v>781</v>
      </c>
    </row>
    <row r="634" s="2" customFormat="1">
      <c r="A634" s="39"/>
      <c r="B634" s="40"/>
      <c r="C634" s="41"/>
      <c r="D634" s="243" t="s">
        <v>214</v>
      </c>
      <c r="E634" s="41"/>
      <c r="F634" s="244" t="s">
        <v>782</v>
      </c>
      <c r="G634" s="41"/>
      <c r="H634" s="41"/>
      <c r="I634" s="245"/>
      <c r="J634" s="41"/>
      <c r="K634" s="41"/>
      <c r="L634" s="45"/>
      <c r="M634" s="246"/>
      <c r="N634" s="247"/>
      <c r="O634" s="92"/>
      <c r="P634" s="92"/>
      <c r="Q634" s="92"/>
      <c r="R634" s="92"/>
      <c r="S634" s="92"/>
      <c r="T634" s="93"/>
      <c r="U634" s="39"/>
      <c r="V634" s="39"/>
      <c r="W634" s="39"/>
      <c r="X634" s="39"/>
      <c r="Y634" s="39"/>
      <c r="Z634" s="39"/>
      <c r="AA634" s="39"/>
      <c r="AB634" s="39"/>
      <c r="AC634" s="39"/>
      <c r="AD634" s="39"/>
      <c r="AE634" s="39"/>
      <c r="AT634" s="18" t="s">
        <v>214</v>
      </c>
      <c r="AU634" s="18" t="s">
        <v>81</v>
      </c>
    </row>
    <row r="635" s="12" customFormat="1" ht="25.92" customHeight="1">
      <c r="A635" s="12"/>
      <c r="B635" s="214"/>
      <c r="C635" s="215"/>
      <c r="D635" s="216" t="s">
        <v>72</v>
      </c>
      <c r="E635" s="217" t="s">
        <v>783</v>
      </c>
      <c r="F635" s="217" t="s">
        <v>784</v>
      </c>
      <c r="G635" s="215"/>
      <c r="H635" s="215"/>
      <c r="I635" s="218"/>
      <c r="J635" s="219">
        <f>BK635</f>
        <v>0</v>
      </c>
      <c r="K635" s="215"/>
      <c r="L635" s="220"/>
      <c r="M635" s="221"/>
      <c r="N635" s="222"/>
      <c r="O635" s="222"/>
      <c r="P635" s="223">
        <f>P636+P680+P729+P809+P848+P879+P939+P1204</f>
        <v>0</v>
      </c>
      <c r="Q635" s="222"/>
      <c r="R635" s="223">
        <f>R636+R680+R729+R809+R848+R879+R939+R1204</f>
        <v>32.718734504447504</v>
      </c>
      <c r="S635" s="222"/>
      <c r="T635" s="224">
        <f>T636+T680+T729+T809+T848+T879+T939+T1204</f>
        <v>2.4043800000000002</v>
      </c>
      <c r="U635" s="12"/>
      <c r="V635" s="12"/>
      <c r="W635" s="12"/>
      <c r="X635" s="12"/>
      <c r="Y635" s="12"/>
      <c r="Z635" s="12"/>
      <c r="AA635" s="12"/>
      <c r="AB635" s="12"/>
      <c r="AC635" s="12"/>
      <c r="AD635" s="12"/>
      <c r="AE635" s="12"/>
      <c r="AR635" s="225" t="s">
        <v>81</v>
      </c>
      <c r="AT635" s="226" t="s">
        <v>72</v>
      </c>
      <c r="AU635" s="226" t="s">
        <v>73</v>
      </c>
      <c r="AY635" s="225" t="s">
        <v>205</v>
      </c>
      <c r="BK635" s="227">
        <f>BK636+BK680+BK729+BK809+BK848+BK879+BK939+BK1204</f>
        <v>0</v>
      </c>
    </row>
    <row r="636" s="12" customFormat="1" ht="22.8" customHeight="1">
      <c r="A636" s="12"/>
      <c r="B636" s="214"/>
      <c r="C636" s="215"/>
      <c r="D636" s="216" t="s">
        <v>72</v>
      </c>
      <c r="E636" s="228" t="s">
        <v>785</v>
      </c>
      <c r="F636" s="228" t="s">
        <v>786</v>
      </c>
      <c r="G636" s="215"/>
      <c r="H636" s="215"/>
      <c r="I636" s="218"/>
      <c r="J636" s="229">
        <f>BK636</f>
        <v>0</v>
      </c>
      <c r="K636" s="215"/>
      <c r="L636" s="220"/>
      <c r="M636" s="221"/>
      <c r="N636" s="222"/>
      <c r="O636" s="222"/>
      <c r="P636" s="223">
        <f>SUM(P637:P679)</f>
        <v>0</v>
      </c>
      <c r="Q636" s="222"/>
      <c r="R636" s="223">
        <f>SUM(R637:R679)</f>
        <v>0.52073702499999996</v>
      </c>
      <c r="S636" s="222"/>
      <c r="T636" s="224">
        <f>SUM(T637:T679)</f>
        <v>0</v>
      </c>
      <c r="U636" s="12"/>
      <c r="V636" s="12"/>
      <c r="W636" s="12"/>
      <c r="X636" s="12"/>
      <c r="Y636" s="12"/>
      <c r="Z636" s="12"/>
      <c r="AA636" s="12"/>
      <c r="AB636" s="12"/>
      <c r="AC636" s="12"/>
      <c r="AD636" s="12"/>
      <c r="AE636" s="12"/>
      <c r="AR636" s="225" t="s">
        <v>81</v>
      </c>
      <c r="AT636" s="226" t="s">
        <v>72</v>
      </c>
      <c r="AU636" s="226" t="s">
        <v>79</v>
      </c>
      <c r="AY636" s="225" t="s">
        <v>205</v>
      </c>
      <c r="BK636" s="227">
        <f>SUM(BK637:BK679)</f>
        <v>0</v>
      </c>
    </row>
    <row r="637" s="2" customFormat="1" ht="24.15" customHeight="1">
      <c r="A637" s="39"/>
      <c r="B637" s="40"/>
      <c r="C637" s="230" t="s">
        <v>787</v>
      </c>
      <c r="D637" s="230" t="s">
        <v>207</v>
      </c>
      <c r="E637" s="231" t="s">
        <v>788</v>
      </c>
      <c r="F637" s="232" t="s">
        <v>789</v>
      </c>
      <c r="G637" s="233" t="s">
        <v>157</v>
      </c>
      <c r="H637" s="234">
        <v>30.5</v>
      </c>
      <c r="I637" s="235"/>
      <c r="J637" s="236">
        <f>ROUND(I637*H637,2)</f>
        <v>0</v>
      </c>
      <c r="K637" s="232" t="s">
        <v>211</v>
      </c>
      <c r="L637" s="45"/>
      <c r="M637" s="237" t="s">
        <v>1</v>
      </c>
      <c r="N637" s="238" t="s">
        <v>38</v>
      </c>
      <c r="O637" s="92"/>
      <c r="P637" s="239">
        <f>O637*H637</f>
        <v>0</v>
      </c>
      <c r="Q637" s="239">
        <v>0</v>
      </c>
      <c r="R637" s="239">
        <f>Q637*H637</f>
        <v>0</v>
      </c>
      <c r="S637" s="239">
        <v>0</v>
      </c>
      <c r="T637" s="240">
        <f>S637*H637</f>
        <v>0</v>
      </c>
      <c r="U637" s="39"/>
      <c r="V637" s="39"/>
      <c r="W637" s="39"/>
      <c r="X637" s="39"/>
      <c r="Y637" s="39"/>
      <c r="Z637" s="39"/>
      <c r="AA637" s="39"/>
      <c r="AB637" s="39"/>
      <c r="AC637" s="39"/>
      <c r="AD637" s="39"/>
      <c r="AE637" s="39"/>
      <c r="AR637" s="241" t="s">
        <v>324</v>
      </c>
      <c r="AT637" s="241" t="s">
        <v>207</v>
      </c>
      <c r="AU637" s="241" t="s">
        <v>81</v>
      </c>
      <c r="AY637" s="18" t="s">
        <v>205</v>
      </c>
      <c r="BE637" s="242">
        <f>IF(N637="základní",J637,0)</f>
        <v>0</v>
      </c>
      <c r="BF637" s="242">
        <f>IF(N637="snížená",J637,0)</f>
        <v>0</v>
      </c>
      <c r="BG637" s="242">
        <f>IF(N637="zákl. přenesená",J637,0)</f>
        <v>0</v>
      </c>
      <c r="BH637" s="242">
        <f>IF(N637="sníž. přenesená",J637,0)</f>
        <v>0</v>
      </c>
      <c r="BI637" s="242">
        <f>IF(N637="nulová",J637,0)</f>
        <v>0</v>
      </c>
      <c r="BJ637" s="18" t="s">
        <v>79</v>
      </c>
      <c r="BK637" s="242">
        <f>ROUND(I637*H637,2)</f>
        <v>0</v>
      </c>
      <c r="BL637" s="18" t="s">
        <v>324</v>
      </c>
      <c r="BM637" s="241" t="s">
        <v>790</v>
      </c>
    </row>
    <row r="638" s="2" customFormat="1">
      <c r="A638" s="39"/>
      <c r="B638" s="40"/>
      <c r="C638" s="41"/>
      <c r="D638" s="243" t="s">
        <v>214</v>
      </c>
      <c r="E638" s="41"/>
      <c r="F638" s="244" t="s">
        <v>791</v>
      </c>
      <c r="G638" s="41"/>
      <c r="H638" s="41"/>
      <c r="I638" s="245"/>
      <c r="J638" s="41"/>
      <c r="K638" s="41"/>
      <c r="L638" s="45"/>
      <c r="M638" s="246"/>
      <c r="N638" s="247"/>
      <c r="O638" s="92"/>
      <c r="P638" s="92"/>
      <c r="Q638" s="92"/>
      <c r="R638" s="92"/>
      <c r="S638" s="92"/>
      <c r="T638" s="93"/>
      <c r="U638" s="39"/>
      <c r="V638" s="39"/>
      <c r="W638" s="39"/>
      <c r="X638" s="39"/>
      <c r="Y638" s="39"/>
      <c r="Z638" s="39"/>
      <c r="AA638" s="39"/>
      <c r="AB638" s="39"/>
      <c r="AC638" s="39"/>
      <c r="AD638" s="39"/>
      <c r="AE638" s="39"/>
      <c r="AT638" s="18" t="s">
        <v>214</v>
      </c>
      <c r="AU638" s="18" t="s">
        <v>81</v>
      </c>
    </row>
    <row r="639" s="13" customFormat="1">
      <c r="A639" s="13"/>
      <c r="B639" s="248"/>
      <c r="C639" s="249"/>
      <c r="D639" s="243" t="s">
        <v>216</v>
      </c>
      <c r="E639" s="250" t="s">
        <v>1</v>
      </c>
      <c r="F639" s="251" t="s">
        <v>535</v>
      </c>
      <c r="G639" s="249"/>
      <c r="H639" s="250" t="s">
        <v>1</v>
      </c>
      <c r="I639" s="252"/>
      <c r="J639" s="249"/>
      <c r="K639" s="249"/>
      <c r="L639" s="253"/>
      <c r="M639" s="254"/>
      <c r="N639" s="255"/>
      <c r="O639" s="255"/>
      <c r="P639" s="255"/>
      <c r="Q639" s="255"/>
      <c r="R639" s="255"/>
      <c r="S639" s="255"/>
      <c r="T639" s="256"/>
      <c r="U639" s="13"/>
      <c r="V639" s="13"/>
      <c r="W639" s="13"/>
      <c r="X639" s="13"/>
      <c r="Y639" s="13"/>
      <c r="Z639" s="13"/>
      <c r="AA639" s="13"/>
      <c r="AB639" s="13"/>
      <c r="AC639" s="13"/>
      <c r="AD639" s="13"/>
      <c r="AE639" s="13"/>
      <c r="AT639" s="257" t="s">
        <v>216</v>
      </c>
      <c r="AU639" s="257" t="s">
        <v>81</v>
      </c>
      <c r="AV639" s="13" t="s">
        <v>79</v>
      </c>
      <c r="AW639" s="13" t="s">
        <v>30</v>
      </c>
      <c r="AX639" s="13" t="s">
        <v>73</v>
      </c>
      <c r="AY639" s="257" t="s">
        <v>205</v>
      </c>
    </row>
    <row r="640" s="14" customFormat="1">
      <c r="A640" s="14"/>
      <c r="B640" s="258"/>
      <c r="C640" s="259"/>
      <c r="D640" s="243" t="s">
        <v>216</v>
      </c>
      <c r="E640" s="260" t="s">
        <v>1</v>
      </c>
      <c r="F640" s="261" t="s">
        <v>792</v>
      </c>
      <c r="G640" s="259"/>
      <c r="H640" s="262">
        <v>30.5</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216</v>
      </c>
      <c r="AU640" s="268" t="s">
        <v>81</v>
      </c>
      <c r="AV640" s="14" t="s">
        <v>81</v>
      </c>
      <c r="AW640" s="14" t="s">
        <v>30</v>
      </c>
      <c r="AX640" s="14" t="s">
        <v>79</v>
      </c>
      <c r="AY640" s="268" t="s">
        <v>205</v>
      </c>
    </row>
    <row r="641" s="2" customFormat="1" ht="16.5" customHeight="1">
      <c r="A641" s="39"/>
      <c r="B641" s="40"/>
      <c r="C641" s="292" t="s">
        <v>793</v>
      </c>
      <c r="D641" s="292" t="s">
        <v>301</v>
      </c>
      <c r="E641" s="293" t="s">
        <v>794</v>
      </c>
      <c r="F641" s="294" t="s">
        <v>795</v>
      </c>
      <c r="G641" s="295" t="s">
        <v>245</v>
      </c>
      <c r="H641" s="296">
        <v>0.01</v>
      </c>
      <c r="I641" s="297"/>
      <c r="J641" s="298">
        <f>ROUND(I641*H641,2)</f>
        <v>0</v>
      </c>
      <c r="K641" s="294" t="s">
        <v>211</v>
      </c>
      <c r="L641" s="299"/>
      <c r="M641" s="300" t="s">
        <v>1</v>
      </c>
      <c r="N641" s="301" t="s">
        <v>38</v>
      </c>
      <c r="O641" s="92"/>
      <c r="P641" s="239">
        <f>O641*H641</f>
        <v>0</v>
      </c>
      <c r="Q641" s="239">
        <v>1</v>
      </c>
      <c r="R641" s="239">
        <f>Q641*H641</f>
        <v>0.01</v>
      </c>
      <c r="S641" s="239">
        <v>0</v>
      </c>
      <c r="T641" s="240">
        <f>S641*H641</f>
        <v>0</v>
      </c>
      <c r="U641" s="39"/>
      <c r="V641" s="39"/>
      <c r="W641" s="39"/>
      <c r="X641" s="39"/>
      <c r="Y641" s="39"/>
      <c r="Z641" s="39"/>
      <c r="AA641" s="39"/>
      <c r="AB641" s="39"/>
      <c r="AC641" s="39"/>
      <c r="AD641" s="39"/>
      <c r="AE641" s="39"/>
      <c r="AR641" s="241" t="s">
        <v>422</v>
      </c>
      <c r="AT641" s="241" t="s">
        <v>301</v>
      </c>
      <c r="AU641" s="241" t="s">
        <v>81</v>
      </c>
      <c r="AY641" s="18" t="s">
        <v>205</v>
      </c>
      <c r="BE641" s="242">
        <f>IF(N641="základní",J641,0)</f>
        <v>0</v>
      </c>
      <c r="BF641" s="242">
        <f>IF(N641="snížená",J641,0)</f>
        <v>0</v>
      </c>
      <c r="BG641" s="242">
        <f>IF(N641="zákl. přenesená",J641,0)</f>
        <v>0</v>
      </c>
      <c r="BH641" s="242">
        <f>IF(N641="sníž. přenesená",J641,0)</f>
        <v>0</v>
      </c>
      <c r="BI641" s="242">
        <f>IF(N641="nulová",J641,0)</f>
        <v>0</v>
      </c>
      <c r="BJ641" s="18" t="s">
        <v>79</v>
      </c>
      <c r="BK641" s="242">
        <f>ROUND(I641*H641,2)</f>
        <v>0</v>
      </c>
      <c r="BL641" s="18" t="s">
        <v>324</v>
      </c>
      <c r="BM641" s="241" t="s">
        <v>796</v>
      </c>
    </row>
    <row r="642" s="2" customFormat="1">
      <c r="A642" s="39"/>
      <c r="B642" s="40"/>
      <c r="C642" s="41"/>
      <c r="D642" s="243" t="s">
        <v>214</v>
      </c>
      <c r="E642" s="41"/>
      <c r="F642" s="244" t="s">
        <v>795</v>
      </c>
      <c r="G642" s="41"/>
      <c r="H642" s="41"/>
      <c r="I642" s="245"/>
      <c r="J642" s="41"/>
      <c r="K642" s="41"/>
      <c r="L642" s="45"/>
      <c r="M642" s="246"/>
      <c r="N642" s="247"/>
      <c r="O642" s="92"/>
      <c r="P642" s="92"/>
      <c r="Q642" s="92"/>
      <c r="R642" s="92"/>
      <c r="S642" s="92"/>
      <c r="T642" s="93"/>
      <c r="U642" s="39"/>
      <c r="V642" s="39"/>
      <c r="W642" s="39"/>
      <c r="X642" s="39"/>
      <c r="Y642" s="39"/>
      <c r="Z642" s="39"/>
      <c r="AA642" s="39"/>
      <c r="AB642" s="39"/>
      <c r="AC642" s="39"/>
      <c r="AD642" s="39"/>
      <c r="AE642" s="39"/>
      <c r="AT642" s="18" t="s">
        <v>214</v>
      </c>
      <c r="AU642" s="18" t="s">
        <v>81</v>
      </c>
    </row>
    <row r="643" s="2" customFormat="1">
      <c r="A643" s="39"/>
      <c r="B643" s="40"/>
      <c r="C643" s="41"/>
      <c r="D643" s="243" t="s">
        <v>231</v>
      </c>
      <c r="E643" s="41"/>
      <c r="F643" s="280" t="s">
        <v>797</v>
      </c>
      <c r="G643" s="41"/>
      <c r="H643" s="41"/>
      <c r="I643" s="245"/>
      <c r="J643" s="41"/>
      <c r="K643" s="41"/>
      <c r="L643" s="45"/>
      <c r="M643" s="246"/>
      <c r="N643" s="247"/>
      <c r="O643" s="92"/>
      <c r="P643" s="92"/>
      <c r="Q643" s="92"/>
      <c r="R643" s="92"/>
      <c r="S643" s="92"/>
      <c r="T643" s="93"/>
      <c r="U643" s="39"/>
      <c r="V643" s="39"/>
      <c r="W643" s="39"/>
      <c r="X643" s="39"/>
      <c r="Y643" s="39"/>
      <c r="Z643" s="39"/>
      <c r="AA643" s="39"/>
      <c r="AB643" s="39"/>
      <c r="AC643" s="39"/>
      <c r="AD643" s="39"/>
      <c r="AE643" s="39"/>
      <c r="AT643" s="18" t="s">
        <v>231</v>
      </c>
      <c r="AU643" s="18" t="s">
        <v>81</v>
      </c>
    </row>
    <row r="644" s="14" customFormat="1">
      <c r="A644" s="14"/>
      <c r="B644" s="258"/>
      <c r="C644" s="259"/>
      <c r="D644" s="243" t="s">
        <v>216</v>
      </c>
      <c r="E644" s="259"/>
      <c r="F644" s="261" t="s">
        <v>798</v>
      </c>
      <c r="G644" s="259"/>
      <c r="H644" s="262">
        <v>0.01</v>
      </c>
      <c r="I644" s="263"/>
      <c r="J644" s="259"/>
      <c r="K644" s="259"/>
      <c r="L644" s="264"/>
      <c r="M644" s="265"/>
      <c r="N644" s="266"/>
      <c r="O644" s="266"/>
      <c r="P644" s="266"/>
      <c r="Q644" s="266"/>
      <c r="R644" s="266"/>
      <c r="S644" s="266"/>
      <c r="T644" s="267"/>
      <c r="U644" s="14"/>
      <c r="V644" s="14"/>
      <c r="W644" s="14"/>
      <c r="X644" s="14"/>
      <c r="Y644" s="14"/>
      <c r="Z644" s="14"/>
      <c r="AA644" s="14"/>
      <c r="AB644" s="14"/>
      <c r="AC644" s="14"/>
      <c r="AD644" s="14"/>
      <c r="AE644" s="14"/>
      <c r="AT644" s="268" t="s">
        <v>216</v>
      </c>
      <c r="AU644" s="268" t="s">
        <v>81</v>
      </c>
      <c r="AV644" s="14" t="s">
        <v>81</v>
      </c>
      <c r="AW644" s="14" t="s">
        <v>4</v>
      </c>
      <c r="AX644" s="14" t="s">
        <v>79</v>
      </c>
      <c r="AY644" s="268" t="s">
        <v>205</v>
      </c>
    </row>
    <row r="645" s="2" customFormat="1" ht="24.15" customHeight="1">
      <c r="A645" s="39"/>
      <c r="B645" s="40"/>
      <c r="C645" s="230" t="s">
        <v>799</v>
      </c>
      <c r="D645" s="230" t="s">
        <v>207</v>
      </c>
      <c r="E645" s="231" t="s">
        <v>800</v>
      </c>
      <c r="F645" s="232" t="s">
        <v>801</v>
      </c>
      <c r="G645" s="233" t="s">
        <v>157</v>
      </c>
      <c r="H645" s="234">
        <v>30.5</v>
      </c>
      <c r="I645" s="235"/>
      <c r="J645" s="236">
        <f>ROUND(I645*H645,2)</f>
        <v>0</v>
      </c>
      <c r="K645" s="232" t="s">
        <v>211</v>
      </c>
      <c r="L645" s="45"/>
      <c r="M645" s="237" t="s">
        <v>1</v>
      </c>
      <c r="N645" s="238" t="s">
        <v>38</v>
      </c>
      <c r="O645" s="92"/>
      <c r="P645" s="239">
        <f>O645*H645</f>
        <v>0</v>
      </c>
      <c r="Q645" s="239">
        <v>0.00039825</v>
      </c>
      <c r="R645" s="239">
        <f>Q645*H645</f>
        <v>0.012146624999999999</v>
      </c>
      <c r="S645" s="239">
        <v>0</v>
      </c>
      <c r="T645" s="240">
        <f>S645*H645</f>
        <v>0</v>
      </c>
      <c r="U645" s="39"/>
      <c r="V645" s="39"/>
      <c r="W645" s="39"/>
      <c r="X645" s="39"/>
      <c r="Y645" s="39"/>
      <c r="Z645" s="39"/>
      <c r="AA645" s="39"/>
      <c r="AB645" s="39"/>
      <c r="AC645" s="39"/>
      <c r="AD645" s="39"/>
      <c r="AE645" s="39"/>
      <c r="AR645" s="241" t="s">
        <v>324</v>
      </c>
      <c r="AT645" s="241" t="s">
        <v>207</v>
      </c>
      <c r="AU645" s="241" t="s">
        <v>81</v>
      </c>
      <c r="AY645" s="18" t="s">
        <v>205</v>
      </c>
      <c r="BE645" s="242">
        <f>IF(N645="základní",J645,0)</f>
        <v>0</v>
      </c>
      <c r="BF645" s="242">
        <f>IF(N645="snížená",J645,0)</f>
        <v>0</v>
      </c>
      <c r="BG645" s="242">
        <f>IF(N645="zákl. přenesená",J645,0)</f>
        <v>0</v>
      </c>
      <c r="BH645" s="242">
        <f>IF(N645="sníž. přenesená",J645,0)</f>
        <v>0</v>
      </c>
      <c r="BI645" s="242">
        <f>IF(N645="nulová",J645,0)</f>
        <v>0</v>
      </c>
      <c r="BJ645" s="18" t="s">
        <v>79</v>
      </c>
      <c r="BK645" s="242">
        <f>ROUND(I645*H645,2)</f>
        <v>0</v>
      </c>
      <c r="BL645" s="18" t="s">
        <v>324</v>
      </c>
      <c r="BM645" s="241" t="s">
        <v>802</v>
      </c>
    </row>
    <row r="646" s="2" customFormat="1">
      <c r="A646" s="39"/>
      <c r="B646" s="40"/>
      <c r="C646" s="41"/>
      <c r="D646" s="243" t="s">
        <v>214</v>
      </c>
      <c r="E646" s="41"/>
      <c r="F646" s="244" t="s">
        <v>803</v>
      </c>
      <c r="G646" s="41"/>
      <c r="H646" s="41"/>
      <c r="I646" s="245"/>
      <c r="J646" s="41"/>
      <c r="K646" s="41"/>
      <c r="L646" s="45"/>
      <c r="M646" s="246"/>
      <c r="N646" s="247"/>
      <c r="O646" s="92"/>
      <c r="P646" s="92"/>
      <c r="Q646" s="92"/>
      <c r="R646" s="92"/>
      <c r="S646" s="92"/>
      <c r="T646" s="93"/>
      <c r="U646" s="39"/>
      <c r="V646" s="39"/>
      <c r="W646" s="39"/>
      <c r="X646" s="39"/>
      <c r="Y646" s="39"/>
      <c r="Z646" s="39"/>
      <c r="AA646" s="39"/>
      <c r="AB646" s="39"/>
      <c r="AC646" s="39"/>
      <c r="AD646" s="39"/>
      <c r="AE646" s="39"/>
      <c r="AT646" s="18" t="s">
        <v>214</v>
      </c>
      <c r="AU646" s="18" t="s">
        <v>81</v>
      </c>
    </row>
    <row r="647" s="13" customFormat="1">
      <c r="A647" s="13"/>
      <c r="B647" s="248"/>
      <c r="C647" s="249"/>
      <c r="D647" s="243" t="s">
        <v>216</v>
      </c>
      <c r="E647" s="250" t="s">
        <v>1</v>
      </c>
      <c r="F647" s="251" t="s">
        <v>535</v>
      </c>
      <c r="G647" s="249"/>
      <c r="H647" s="250" t="s">
        <v>1</v>
      </c>
      <c r="I647" s="252"/>
      <c r="J647" s="249"/>
      <c r="K647" s="249"/>
      <c r="L647" s="253"/>
      <c r="M647" s="254"/>
      <c r="N647" s="255"/>
      <c r="O647" s="255"/>
      <c r="P647" s="255"/>
      <c r="Q647" s="255"/>
      <c r="R647" s="255"/>
      <c r="S647" s="255"/>
      <c r="T647" s="256"/>
      <c r="U647" s="13"/>
      <c r="V647" s="13"/>
      <c r="W647" s="13"/>
      <c r="X647" s="13"/>
      <c r="Y647" s="13"/>
      <c r="Z647" s="13"/>
      <c r="AA647" s="13"/>
      <c r="AB647" s="13"/>
      <c r="AC647" s="13"/>
      <c r="AD647" s="13"/>
      <c r="AE647" s="13"/>
      <c r="AT647" s="257" t="s">
        <v>216</v>
      </c>
      <c r="AU647" s="257" t="s">
        <v>81</v>
      </c>
      <c r="AV647" s="13" t="s">
        <v>79</v>
      </c>
      <c r="AW647" s="13" t="s">
        <v>30</v>
      </c>
      <c r="AX647" s="13" t="s">
        <v>73</v>
      </c>
      <c r="AY647" s="257" t="s">
        <v>205</v>
      </c>
    </row>
    <row r="648" s="14" customFormat="1">
      <c r="A648" s="14"/>
      <c r="B648" s="258"/>
      <c r="C648" s="259"/>
      <c r="D648" s="243" t="s">
        <v>216</v>
      </c>
      <c r="E648" s="260" t="s">
        <v>1</v>
      </c>
      <c r="F648" s="261" t="s">
        <v>792</v>
      </c>
      <c r="G648" s="259"/>
      <c r="H648" s="262">
        <v>30.5</v>
      </c>
      <c r="I648" s="263"/>
      <c r="J648" s="259"/>
      <c r="K648" s="259"/>
      <c r="L648" s="264"/>
      <c r="M648" s="265"/>
      <c r="N648" s="266"/>
      <c r="O648" s="266"/>
      <c r="P648" s="266"/>
      <c r="Q648" s="266"/>
      <c r="R648" s="266"/>
      <c r="S648" s="266"/>
      <c r="T648" s="267"/>
      <c r="U648" s="14"/>
      <c r="V648" s="14"/>
      <c r="W648" s="14"/>
      <c r="X648" s="14"/>
      <c r="Y648" s="14"/>
      <c r="Z648" s="14"/>
      <c r="AA648" s="14"/>
      <c r="AB648" s="14"/>
      <c r="AC648" s="14"/>
      <c r="AD648" s="14"/>
      <c r="AE648" s="14"/>
      <c r="AT648" s="268" t="s">
        <v>216</v>
      </c>
      <c r="AU648" s="268" t="s">
        <v>81</v>
      </c>
      <c r="AV648" s="14" t="s">
        <v>81</v>
      </c>
      <c r="AW648" s="14" t="s">
        <v>30</v>
      </c>
      <c r="AX648" s="14" t="s">
        <v>79</v>
      </c>
      <c r="AY648" s="268" t="s">
        <v>205</v>
      </c>
    </row>
    <row r="649" s="2" customFormat="1" ht="37.8" customHeight="1">
      <c r="A649" s="39"/>
      <c r="B649" s="40"/>
      <c r="C649" s="292" t="s">
        <v>804</v>
      </c>
      <c r="D649" s="292" t="s">
        <v>301</v>
      </c>
      <c r="E649" s="293" t="s">
        <v>805</v>
      </c>
      <c r="F649" s="294" t="s">
        <v>806</v>
      </c>
      <c r="G649" s="295" t="s">
        <v>157</v>
      </c>
      <c r="H649" s="296">
        <v>35.548000000000002</v>
      </c>
      <c r="I649" s="297"/>
      <c r="J649" s="298">
        <f>ROUND(I649*H649,2)</f>
        <v>0</v>
      </c>
      <c r="K649" s="294" t="s">
        <v>211</v>
      </c>
      <c r="L649" s="299"/>
      <c r="M649" s="300" t="s">
        <v>1</v>
      </c>
      <c r="N649" s="301" t="s">
        <v>38</v>
      </c>
      <c r="O649" s="92"/>
      <c r="P649" s="239">
        <f>O649*H649</f>
        <v>0</v>
      </c>
      <c r="Q649" s="239">
        <v>0.0047999999999999996</v>
      </c>
      <c r="R649" s="239">
        <f>Q649*H649</f>
        <v>0.17063039999999999</v>
      </c>
      <c r="S649" s="239">
        <v>0</v>
      </c>
      <c r="T649" s="240">
        <f>S649*H649</f>
        <v>0</v>
      </c>
      <c r="U649" s="39"/>
      <c r="V649" s="39"/>
      <c r="W649" s="39"/>
      <c r="X649" s="39"/>
      <c r="Y649" s="39"/>
      <c r="Z649" s="39"/>
      <c r="AA649" s="39"/>
      <c r="AB649" s="39"/>
      <c r="AC649" s="39"/>
      <c r="AD649" s="39"/>
      <c r="AE649" s="39"/>
      <c r="AR649" s="241" t="s">
        <v>422</v>
      </c>
      <c r="AT649" s="241" t="s">
        <v>301</v>
      </c>
      <c r="AU649" s="241" t="s">
        <v>81</v>
      </c>
      <c r="AY649" s="18" t="s">
        <v>205</v>
      </c>
      <c r="BE649" s="242">
        <f>IF(N649="základní",J649,0)</f>
        <v>0</v>
      </c>
      <c r="BF649" s="242">
        <f>IF(N649="snížená",J649,0)</f>
        <v>0</v>
      </c>
      <c r="BG649" s="242">
        <f>IF(N649="zákl. přenesená",J649,0)</f>
        <v>0</v>
      </c>
      <c r="BH649" s="242">
        <f>IF(N649="sníž. přenesená",J649,0)</f>
        <v>0</v>
      </c>
      <c r="BI649" s="242">
        <f>IF(N649="nulová",J649,0)</f>
        <v>0</v>
      </c>
      <c r="BJ649" s="18" t="s">
        <v>79</v>
      </c>
      <c r="BK649" s="242">
        <f>ROUND(I649*H649,2)</f>
        <v>0</v>
      </c>
      <c r="BL649" s="18" t="s">
        <v>324</v>
      </c>
      <c r="BM649" s="241" t="s">
        <v>807</v>
      </c>
    </row>
    <row r="650" s="2" customFormat="1">
      <c r="A650" s="39"/>
      <c r="B650" s="40"/>
      <c r="C650" s="41"/>
      <c r="D650" s="243" t="s">
        <v>214</v>
      </c>
      <c r="E650" s="41"/>
      <c r="F650" s="244" t="s">
        <v>806</v>
      </c>
      <c r="G650" s="41"/>
      <c r="H650" s="41"/>
      <c r="I650" s="245"/>
      <c r="J650" s="41"/>
      <c r="K650" s="41"/>
      <c r="L650" s="45"/>
      <c r="M650" s="246"/>
      <c r="N650" s="247"/>
      <c r="O650" s="92"/>
      <c r="P650" s="92"/>
      <c r="Q650" s="92"/>
      <c r="R650" s="92"/>
      <c r="S650" s="92"/>
      <c r="T650" s="93"/>
      <c r="U650" s="39"/>
      <c r="V650" s="39"/>
      <c r="W650" s="39"/>
      <c r="X650" s="39"/>
      <c r="Y650" s="39"/>
      <c r="Z650" s="39"/>
      <c r="AA650" s="39"/>
      <c r="AB650" s="39"/>
      <c r="AC650" s="39"/>
      <c r="AD650" s="39"/>
      <c r="AE650" s="39"/>
      <c r="AT650" s="18" t="s">
        <v>214</v>
      </c>
      <c r="AU650" s="18" t="s">
        <v>81</v>
      </c>
    </row>
    <row r="651" s="14" customFormat="1">
      <c r="A651" s="14"/>
      <c r="B651" s="258"/>
      <c r="C651" s="259"/>
      <c r="D651" s="243" t="s">
        <v>216</v>
      </c>
      <c r="E651" s="259"/>
      <c r="F651" s="261" t="s">
        <v>808</v>
      </c>
      <c r="G651" s="259"/>
      <c r="H651" s="262">
        <v>35.548000000000002</v>
      </c>
      <c r="I651" s="263"/>
      <c r="J651" s="259"/>
      <c r="K651" s="259"/>
      <c r="L651" s="264"/>
      <c r="M651" s="265"/>
      <c r="N651" s="266"/>
      <c r="O651" s="266"/>
      <c r="P651" s="266"/>
      <c r="Q651" s="266"/>
      <c r="R651" s="266"/>
      <c r="S651" s="266"/>
      <c r="T651" s="267"/>
      <c r="U651" s="14"/>
      <c r="V651" s="14"/>
      <c r="W651" s="14"/>
      <c r="X651" s="14"/>
      <c r="Y651" s="14"/>
      <c r="Z651" s="14"/>
      <c r="AA651" s="14"/>
      <c r="AB651" s="14"/>
      <c r="AC651" s="14"/>
      <c r="AD651" s="14"/>
      <c r="AE651" s="14"/>
      <c r="AT651" s="268" t="s">
        <v>216</v>
      </c>
      <c r="AU651" s="268" t="s">
        <v>81</v>
      </c>
      <c r="AV651" s="14" t="s">
        <v>81</v>
      </c>
      <c r="AW651" s="14" t="s">
        <v>4</v>
      </c>
      <c r="AX651" s="14" t="s">
        <v>79</v>
      </c>
      <c r="AY651" s="268" t="s">
        <v>205</v>
      </c>
    </row>
    <row r="652" s="2" customFormat="1" ht="33" customHeight="1">
      <c r="A652" s="39"/>
      <c r="B652" s="40"/>
      <c r="C652" s="230" t="s">
        <v>809</v>
      </c>
      <c r="D652" s="230" t="s">
        <v>207</v>
      </c>
      <c r="E652" s="231" t="s">
        <v>810</v>
      </c>
      <c r="F652" s="232" t="s">
        <v>811</v>
      </c>
      <c r="G652" s="233" t="s">
        <v>157</v>
      </c>
      <c r="H652" s="234">
        <v>26.588999999999999</v>
      </c>
      <c r="I652" s="235"/>
      <c r="J652" s="236">
        <f>ROUND(I652*H652,2)</f>
        <v>0</v>
      </c>
      <c r="K652" s="232" t="s">
        <v>211</v>
      </c>
      <c r="L652" s="45"/>
      <c r="M652" s="237" t="s">
        <v>1</v>
      </c>
      <c r="N652" s="238" t="s">
        <v>38</v>
      </c>
      <c r="O652" s="92"/>
      <c r="P652" s="239">
        <f>O652*H652</f>
        <v>0</v>
      </c>
      <c r="Q652" s="239">
        <v>0</v>
      </c>
      <c r="R652" s="239">
        <f>Q652*H652</f>
        <v>0</v>
      </c>
      <c r="S652" s="239">
        <v>0</v>
      </c>
      <c r="T652" s="240">
        <f>S652*H652</f>
        <v>0</v>
      </c>
      <c r="U652" s="39"/>
      <c r="V652" s="39"/>
      <c r="W652" s="39"/>
      <c r="X652" s="39"/>
      <c r="Y652" s="39"/>
      <c r="Z652" s="39"/>
      <c r="AA652" s="39"/>
      <c r="AB652" s="39"/>
      <c r="AC652" s="39"/>
      <c r="AD652" s="39"/>
      <c r="AE652" s="39"/>
      <c r="AR652" s="241" t="s">
        <v>324</v>
      </c>
      <c r="AT652" s="241" t="s">
        <v>207</v>
      </c>
      <c r="AU652" s="241" t="s">
        <v>81</v>
      </c>
      <c r="AY652" s="18" t="s">
        <v>205</v>
      </c>
      <c r="BE652" s="242">
        <f>IF(N652="základní",J652,0)</f>
        <v>0</v>
      </c>
      <c r="BF652" s="242">
        <f>IF(N652="snížená",J652,0)</f>
        <v>0</v>
      </c>
      <c r="BG652" s="242">
        <f>IF(N652="zákl. přenesená",J652,0)</f>
        <v>0</v>
      </c>
      <c r="BH652" s="242">
        <f>IF(N652="sníž. přenesená",J652,0)</f>
        <v>0</v>
      </c>
      <c r="BI652" s="242">
        <f>IF(N652="nulová",J652,0)</f>
        <v>0</v>
      </c>
      <c r="BJ652" s="18" t="s">
        <v>79</v>
      </c>
      <c r="BK652" s="242">
        <f>ROUND(I652*H652,2)</f>
        <v>0</v>
      </c>
      <c r="BL652" s="18" t="s">
        <v>324</v>
      </c>
      <c r="BM652" s="241" t="s">
        <v>812</v>
      </c>
    </row>
    <row r="653" s="2" customFormat="1">
      <c r="A653" s="39"/>
      <c r="B653" s="40"/>
      <c r="C653" s="41"/>
      <c r="D653" s="243" t="s">
        <v>214</v>
      </c>
      <c r="E653" s="41"/>
      <c r="F653" s="244" t="s">
        <v>813</v>
      </c>
      <c r="G653" s="41"/>
      <c r="H653" s="41"/>
      <c r="I653" s="245"/>
      <c r="J653" s="41"/>
      <c r="K653" s="41"/>
      <c r="L653" s="45"/>
      <c r="M653" s="246"/>
      <c r="N653" s="247"/>
      <c r="O653" s="92"/>
      <c r="P653" s="92"/>
      <c r="Q653" s="92"/>
      <c r="R653" s="92"/>
      <c r="S653" s="92"/>
      <c r="T653" s="93"/>
      <c r="U653" s="39"/>
      <c r="V653" s="39"/>
      <c r="W653" s="39"/>
      <c r="X653" s="39"/>
      <c r="Y653" s="39"/>
      <c r="Z653" s="39"/>
      <c r="AA653" s="39"/>
      <c r="AB653" s="39"/>
      <c r="AC653" s="39"/>
      <c r="AD653" s="39"/>
      <c r="AE653" s="39"/>
      <c r="AT653" s="18" t="s">
        <v>214</v>
      </c>
      <c r="AU653" s="18" t="s">
        <v>81</v>
      </c>
    </row>
    <row r="654" s="13" customFormat="1">
      <c r="A654" s="13"/>
      <c r="B654" s="248"/>
      <c r="C654" s="249"/>
      <c r="D654" s="243" t="s">
        <v>216</v>
      </c>
      <c r="E654" s="250" t="s">
        <v>1</v>
      </c>
      <c r="F654" s="251" t="s">
        <v>535</v>
      </c>
      <c r="G654" s="249"/>
      <c r="H654" s="250" t="s">
        <v>1</v>
      </c>
      <c r="I654" s="252"/>
      <c r="J654" s="249"/>
      <c r="K654" s="249"/>
      <c r="L654" s="253"/>
      <c r="M654" s="254"/>
      <c r="N654" s="255"/>
      <c r="O654" s="255"/>
      <c r="P654" s="255"/>
      <c r="Q654" s="255"/>
      <c r="R654" s="255"/>
      <c r="S654" s="255"/>
      <c r="T654" s="256"/>
      <c r="U654" s="13"/>
      <c r="V654" s="13"/>
      <c r="W654" s="13"/>
      <c r="X654" s="13"/>
      <c r="Y654" s="13"/>
      <c r="Z654" s="13"/>
      <c r="AA654" s="13"/>
      <c r="AB654" s="13"/>
      <c r="AC654" s="13"/>
      <c r="AD654" s="13"/>
      <c r="AE654" s="13"/>
      <c r="AT654" s="257" t="s">
        <v>216</v>
      </c>
      <c r="AU654" s="257" t="s">
        <v>81</v>
      </c>
      <c r="AV654" s="13" t="s">
        <v>79</v>
      </c>
      <c r="AW654" s="13" t="s">
        <v>30</v>
      </c>
      <c r="AX654" s="13" t="s">
        <v>73</v>
      </c>
      <c r="AY654" s="257" t="s">
        <v>205</v>
      </c>
    </row>
    <row r="655" s="14" customFormat="1">
      <c r="A655" s="14"/>
      <c r="B655" s="258"/>
      <c r="C655" s="259"/>
      <c r="D655" s="243" t="s">
        <v>216</v>
      </c>
      <c r="E655" s="260" t="s">
        <v>1</v>
      </c>
      <c r="F655" s="261" t="s">
        <v>814</v>
      </c>
      <c r="G655" s="259"/>
      <c r="H655" s="262">
        <v>26.588999999999999</v>
      </c>
      <c r="I655" s="263"/>
      <c r="J655" s="259"/>
      <c r="K655" s="259"/>
      <c r="L655" s="264"/>
      <c r="M655" s="265"/>
      <c r="N655" s="266"/>
      <c r="O655" s="266"/>
      <c r="P655" s="266"/>
      <c r="Q655" s="266"/>
      <c r="R655" s="266"/>
      <c r="S655" s="266"/>
      <c r="T655" s="267"/>
      <c r="U655" s="14"/>
      <c r="V655" s="14"/>
      <c r="W655" s="14"/>
      <c r="X655" s="14"/>
      <c r="Y655" s="14"/>
      <c r="Z655" s="14"/>
      <c r="AA655" s="14"/>
      <c r="AB655" s="14"/>
      <c r="AC655" s="14"/>
      <c r="AD655" s="14"/>
      <c r="AE655" s="14"/>
      <c r="AT655" s="268" t="s">
        <v>216</v>
      </c>
      <c r="AU655" s="268" t="s">
        <v>81</v>
      </c>
      <c r="AV655" s="14" t="s">
        <v>81</v>
      </c>
      <c r="AW655" s="14" t="s">
        <v>30</v>
      </c>
      <c r="AX655" s="14" t="s">
        <v>79</v>
      </c>
      <c r="AY655" s="268" t="s">
        <v>205</v>
      </c>
    </row>
    <row r="656" s="2" customFormat="1" ht="24.15" customHeight="1">
      <c r="A656" s="39"/>
      <c r="B656" s="40"/>
      <c r="C656" s="230" t="s">
        <v>815</v>
      </c>
      <c r="D656" s="230" t="s">
        <v>207</v>
      </c>
      <c r="E656" s="231" t="s">
        <v>816</v>
      </c>
      <c r="F656" s="232" t="s">
        <v>817</v>
      </c>
      <c r="G656" s="233" t="s">
        <v>157</v>
      </c>
      <c r="H656" s="234">
        <v>3.206</v>
      </c>
      <c r="I656" s="235"/>
      <c r="J656" s="236">
        <f>ROUND(I656*H656,2)</f>
        <v>0</v>
      </c>
      <c r="K656" s="232" t="s">
        <v>211</v>
      </c>
      <c r="L656" s="45"/>
      <c r="M656" s="237" t="s">
        <v>1</v>
      </c>
      <c r="N656" s="238" t="s">
        <v>38</v>
      </c>
      <c r="O656" s="92"/>
      <c r="P656" s="239">
        <f>O656*H656</f>
        <v>0</v>
      </c>
      <c r="Q656" s="239">
        <v>0</v>
      </c>
      <c r="R656" s="239">
        <f>Q656*H656</f>
        <v>0</v>
      </c>
      <c r="S656" s="239">
        <v>0</v>
      </c>
      <c r="T656" s="240">
        <f>S656*H656</f>
        <v>0</v>
      </c>
      <c r="U656" s="39"/>
      <c r="V656" s="39"/>
      <c r="W656" s="39"/>
      <c r="X656" s="39"/>
      <c r="Y656" s="39"/>
      <c r="Z656" s="39"/>
      <c r="AA656" s="39"/>
      <c r="AB656" s="39"/>
      <c r="AC656" s="39"/>
      <c r="AD656" s="39"/>
      <c r="AE656" s="39"/>
      <c r="AR656" s="241" t="s">
        <v>324</v>
      </c>
      <c r="AT656" s="241" t="s">
        <v>207</v>
      </c>
      <c r="AU656" s="241" t="s">
        <v>81</v>
      </c>
      <c r="AY656" s="18" t="s">
        <v>205</v>
      </c>
      <c r="BE656" s="242">
        <f>IF(N656="základní",J656,0)</f>
        <v>0</v>
      </c>
      <c r="BF656" s="242">
        <f>IF(N656="snížená",J656,0)</f>
        <v>0</v>
      </c>
      <c r="BG656" s="242">
        <f>IF(N656="zákl. přenesená",J656,0)</f>
        <v>0</v>
      </c>
      <c r="BH656" s="242">
        <f>IF(N656="sníž. přenesená",J656,0)</f>
        <v>0</v>
      </c>
      <c r="BI656" s="242">
        <f>IF(N656="nulová",J656,0)</f>
        <v>0</v>
      </c>
      <c r="BJ656" s="18" t="s">
        <v>79</v>
      </c>
      <c r="BK656" s="242">
        <f>ROUND(I656*H656,2)</f>
        <v>0</v>
      </c>
      <c r="BL656" s="18" t="s">
        <v>324</v>
      </c>
      <c r="BM656" s="241" t="s">
        <v>818</v>
      </c>
    </row>
    <row r="657" s="2" customFormat="1">
      <c r="A657" s="39"/>
      <c r="B657" s="40"/>
      <c r="C657" s="41"/>
      <c r="D657" s="243" t="s">
        <v>214</v>
      </c>
      <c r="E657" s="41"/>
      <c r="F657" s="244" t="s">
        <v>819</v>
      </c>
      <c r="G657" s="41"/>
      <c r="H657" s="41"/>
      <c r="I657" s="245"/>
      <c r="J657" s="41"/>
      <c r="K657" s="41"/>
      <c r="L657" s="45"/>
      <c r="M657" s="246"/>
      <c r="N657" s="247"/>
      <c r="O657" s="92"/>
      <c r="P657" s="92"/>
      <c r="Q657" s="92"/>
      <c r="R657" s="92"/>
      <c r="S657" s="92"/>
      <c r="T657" s="93"/>
      <c r="U657" s="39"/>
      <c r="V657" s="39"/>
      <c r="W657" s="39"/>
      <c r="X657" s="39"/>
      <c r="Y657" s="39"/>
      <c r="Z657" s="39"/>
      <c r="AA657" s="39"/>
      <c r="AB657" s="39"/>
      <c r="AC657" s="39"/>
      <c r="AD657" s="39"/>
      <c r="AE657" s="39"/>
      <c r="AT657" s="18" t="s">
        <v>214</v>
      </c>
      <c r="AU657" s="18" t="s">
        <v>81</v>
      </c>
    </row>
    <row r="658" s="13" customFormat="1">
      <c r="A658" s="13"/>
      <c r="B658" s="248"/>
      <c r="C658" s="249"/>
      <c r="D658" s="243" t="s">
        <v>216</v>
      </c>
      <c r="E658" s="250" t="s">
        <v>1</v>
      </c>
      <c r="F658" s="251" t="s">
        <v>535</v>
      </c>
      <c r="G658" s="249"/>
      <c r="H658" s="250" t="s">
        <v>1</v>
      </c>
      <c r="I658" s="252"/>
      <c r="J658" s="249"/>
      <c r="K658" s="249"/>
      <c r="L658" s="253"/>
      <c r="M658" s="254"/>
      <c r="N658" s="255"/>
      <c r="O658" s="255"/>
      <c r="P658" s="255"/>
      <c r="Q658" s="255"/>
      <c r="R658" s="255"/>
      <c r="S658" s="255"/>
      <c r="T658" s="256"/>
      <c r="U658" s="13"/>
      <c r="V658" s="13"/>
      <c r="W658" s="13"/>
      <c r="X658" s="13"/>
      <c r="Y658" s="13"/>
      <c r="Z658" s="13"/>
      <c r="AA658" s="13"/>
      <c r="AB658" s="13"/>
      <c r="AC658" s="13"/>
      <c r="AD658" s="13"/>
      <c r="AE658" s="13"/>
      <c r="AT658" s="257" t="s">
        <v>216</v>
      </c>
      <c r="AU658" s="257" t="s">
        <v>81</v>
      </c>
      <c r="AV658" s="13" t="s">
        <v>79</v>
      </c>
      <c r="AW658" s="13" t="s">
        <v>30</v>
      </c>
      <c r="AX658" s="13" t="s">
        <v>73</v>
      </c>
      <c r="AY658" s="257" t="s">
        <v>205</v>
      </c>
    </row>
    <row r="659" s="14" customFormat="1">
      <c r="A659" s="14"/>
      <c r="B659" s="258"/>
      <c r="C659" s="259"/>
      <c r="D659" s="243" t="s">
        <v>216</v>
      </c>
      <c r="E659" s="260" t="s">
        <v>1</v>
      </c>
      <c r="F659" s="261" t="s">
        <v>820</v>
      </c>
      <c r="G659" s="259"/>
      <c r="H659" s="262">
        <v>3.206</v>
      </c>
      <c r="I659" s="263"/>
      <c r="J659" s="259"/>
      <c r="K659" s="259"/>
      <c r="L659" s="264"/>
      <c r="M659" s="265"/>
      <c r="N659" s="266"/>
      <c r="O659" s="266"/>
      <c r="P659" s="266"/>
      <c r="Q659" s="266"/>
      <c r="R659" s="266"/>
      <c r="S659" s="266"/>
      <c r="T659" s="267"/>
      <c r="U659" s="14"/>
      <c r="V659" s="14"/>
      <c r="W659" s="14"/>
      <c r="X659" s="14"/>
      <c r="Y659" s="14"/>
      <c r="Z659" s="14"/>
      <c r="AA659" s="14"/>
      <c r="AB659" s="14"/>
      <c r="AC659" s="14"/>
      <c r="AD659" s="14"/>
      <c r="AE659" s="14"/>
      <c r="AT659" s="268" t="s">
        <v>216</v>
      </c>
      <c r="AU659" s="268" t="s">
        <v>81</v>
      </c>
      <c r="AV659" s="14" t="s">
        <v>81</v>
      </c>
      <c r="AW659" s="14" t="s">
        <v>30</v>
      </c>
      <c r="AX659" s="14" t="s">
        <v>79</v>
      </c>
      <c r="AY659" s="268" t="s">
        <v>205</v>
      </c>
    </row>
    <row r="660" s="2" customFormat="1" ht="49.05" customHeight="1">
      <c r="A660" s="39"/>
      <c r="B660" s="40"/>
      <c r="C660" s="292" t="s">
        <v>821</v>
      </c>
      <c r="D660" s="292" t="s">
        <v>301</v>
      </c>
      <c r="E660" s="293" t="s">
        <v>822</v>
      </c>
      <c r="F660" s="294" t="s">
        <v>823</v>
      </c>
      <c r="G660" s="295" t="s">
        <v>157</v>
      </c>
      <c r="H660" s="296">
        <v>62.57</v>
      </c>
      <c r="I660" s="297"/>
      <c r="J660" s="298">
        <f>ROUND(I660*H660,2)</f>
        <v>0</v>
      </c>
      <c r="K660" s="294" t="s">
        <v>1</v>
      </c>
      <c r="L660" s="299"/>
      <c r="M660" s="300" t="s">
        <v>1</v>
      </c>
      <c r="N660" s="301" t="s">
        <v>38</v>
      </c>
      <c r="O660" s="92"/>
      <c r="P660" s="239">
        <f>O660*H660</f>
        <v>0</v>
      </c>
      <c r="Q660" s="239">
        <v>0</v>
      </c>
      <c r="R660" s="239">
        <f>Q660*H660</f>
        <v>0</v>
      </c>
      <c r="S660" s="239">
        <v>0</v>
      </c>
      <c r="T660" s="240">
        <f>S660*H660</f>
        <v>0</v>
      </c>
      <c r="U660" s="39"/>
      <c r="V660" s="39"/>
      <c r="W660" s="39"/>
      <c r="X660" s="39"/>
      <c r="Y660" s="39"/>
      <c r="Z660" s="39"/>
      <c r="AA660" s="39"/>
      <c r="AB660" s="39"/>
      <c r="AC660" s="39"/>
      <c r="AD660" s="39"/>
      <c r="AE660" s="39"/>
      <c r="AR660" s="241" t="s">
        <v>422</v>
      </c>
      <c r="AT660" s="241" t="s">
        <v>301</v>
      </c>
      <c r="AU660" s="241" t="s">
        <v>81</v>
      </c>
      <c r="AY660" s="18" t="s">
        <v>205</v>
      </c>
      <c r="BE660" s="242">
        <f>IF(N660="základní",J660,0)</f>
        <v>0</v>
      </c>
      <c r="BF660" s="242">
        <f>IF(N660="snížená",J660,0)</f>
        <v>0</v>
      </c>
      <c r="BG660" s="242">
        <f>IF(N660="zákl. přenesená",J660,0)</f>
        <v>0</v>
      </c>
      <c r="BH660" s="242">
        <f>IF(N660="sníž. přenesená",J660,0)</f>
        <v>0</v>
      </c>
      <c r="BI660" s="242">
        <f>IF(N660="nulová",J660,0)</f>
        <v>0</v>
      </c>
      <c r="BJ660" s="18" t="s">
        <v>79</v>
      </c>
      <c r="BK660" s="242">
        <f>ROUND(I660*H660,2)</f>
        <v>0</v>
      </c>
      <c r="BL660" s="18" t="s">
        <v>324</v>
      </c>
      <c r="BM660" s="241" t="s">
        <v>824</v>
      </c>
    </row>
    <row r="661" s="2" customFormat="1">
      <c r="A661" s="39"/>
      <c r="B661" s="40"/>
      <c r="C661" s="41"/>
      <c r="D661" s="243" t="s">
        <v>214</v>
      </c>
      <c r="E661" s="41"/>
      <c r="F661" s="244" t="s">
        <v>825</v>
      </c>
      <c r="G661" s="41"/>
      <c r="H661" s="41"/>
      <c r="I661" s="245"/>
      <c r="J661" s="41"/>
      <c r="K661" s="41"/>
      <c r="L661" s="45"/>
      <c r="M661" s="246"/>
      <c r="N661" s="247"/>
      <c r="O661" s="92"/>
      <c r="P661" s="92"/>
      <c r="Q661" s="92"/>
      <c r="R661" s="92"/>
      <c r="S661" s="92"/>
      <c r="T661" s="93"/>
      <c r="U661" s="39"/>
      <c r="V661" s="39"/>
      <c r="W661" s="39"/>
      <c r="X661" s="39"/>
      <c r="Y661" s="39"/>
      <c r="Z661" s="39"/>
      <c r="AA661" s="39"/>
      <c r="AB661" s="39"/>
      <c r="AC661" s="39"/>
      <c r="AD661" s="39"/>
      <c r="AE661" s="39"/>
      <c r="AT661" s="18" t="s">
        <v>214</v>
      </c>
      <c r="AU661" s="18" t="s">
        <v>81</v>
      </c>
    </row>
    <row r="662" s="13" customFormat="1">
      <c r="A662" s="13"/>
      <c r="B662" s="248"/>
      <c r="C662" s="249"/>
      <c r="D662" s="243" t="s">
        <v>216</v>
      </c>
      <c r="E662" s="250" t="s">
        <v>1</v>
      </c>
      <c r="F662" s="251" t="s">
        <v>535</v>
      </c>
      <c r="G662" s="249"/>
      <c r="H662" s="250" t="s">
        <v>1</v>
      </c>
      <c r="I662" s="252"/>
      <c r="J662" s="249"/>
      <c r="K662" s="249"/>
      <c r="L662" s="253"/>
      <c r="M662" s="254"/>
      <c r="N662" s="255"/>
      <c r="O662" s="255"/>
      <c r="P662" s="255"/>
      <c r="Q662" s="255"/>
      <c r="R662" s="255"/>
      <c r="S662" s="255"/>
      <c r="T662" s="256"/>
      <c r="U662" s="13"/>
      <c r="V662" s="13"/>
      <c r="W662" s="13"/>
      <c r="X662" s="13"/>
      <c r="Y662" s="13"/>
      <c r="Z662" s="13"/>
      <c r="AA662" s="13"/>
      <c r="AB662" s="13"/>
      <c r="AC662" s="13"/>
      <c r="AD662" s="13"/>
      <c r="AE662" s="13"/>
      <c r="AT662" s="257" t="s">
        <v>216</v>
      </c>
      <c r="AU662" s="257" t="s">
        <v>81</v>
      </c>
      <c r="AV662" s="13" t="s">
        <v>79</v>
      </c>
      <c r="AW662" s="13" t="s">
        <v>30</v>
      </c>
      <c r="AX662" s="13" t="s">
        <v>73</v>
      </c>
      <c r="AY662" s="257" t="s">
        <v>205</v>
      </c>
    </row>
    <row r="663" s="14" customFormat="1">
      <c r="A663" s="14"/>
      <c r="B663" s="258"/>
      <c r="C663" s="259"/>
      <c r="D663" s="243" t="s">
        <v>216</v>
      </c>
      <c r="E663" s="260" t="s">
        <v>1</v>
      </c>
      <c r="F663" s="261" t="s">
        <v>814</v>
      </c>
      <c r="G663" s="259"/>
      <c r="H663" s="262">
        <v>26.588999999999999</v>
      </c>
      <c r="I663" s="263"/>
      <c r="J663" s="259"/>
      <c r="K663" s="259"/>
      <c r="L663" s="264"/>
      <c r="M663" s="265"/>
      <c r="N663" s="266"/>
      <c r="O663" s="266"/>
      <c r="P663" s="266"/>
      <c r="Q663" s="266"/>
      <c r="R663" s="266"/>
      <c r="S663" s="266"/>
      <c r="T663" s="267"/>
      <c r="U663" s="14"/>
      <c r="V663" s="14"/>
      <c r="W663" s="14"/>
      <c r="X663" s="14"/>
      <c r="Y663" s="14"/>
      <c r="Z663" s="14"/>
      <c r="AA663" s="14"/>
      <c r="AB663" s="14"/>
      <c r="AC663" s="14"/>
      <c r="AD663" s="14"/>
      <c r="AE663" s="14"/>
      <c r="AT663" s="268" t="s">
        <v>216</v>
      </c>
      <c r="AU663" s="268" t="s">
        <v>81</v>
      </c>
      <c r="AV663" s="14" t="s">
        <v>81</v>
      </c>
      <c r="AW663" s="14" t="s">
        <v>30</v>
      </c>
      <c r="AX663" s="14" t="s">
        <v>73</v>
      </c>
      <c r="AY663" s="268" t="s">
        <v>205</v>
      </c>
    </row>
    <row r="664" s="14" customFormat="1">
      <c r="A664" s="14"/>
      <c r="B664" s="258"/>
      <c r="C664" s="259"/>
      <c r="D664" s="243" t="s">
        <v>216</v>
      </c>
      <c r="E664" s="260" t="s">
        <v>1</v>
      </c>
      <c r="F664" s="261" t="s">
        <v>820</v>
      </c>
      <c r="G664" s="259"/>
      <c r="H664" s="262">
        <v>3.206</v>
      </c>
      <c r="I664" s="263"/>
      <c r="J664" s="259"/>
      <c r="K664" s="259"/>
      <c r="L664" s="264"/>
      <c r="M664" s="265"/>
      <c r="N664" s="266"/>
      <c r="O664" s="266"/>
      <c r="P664" s="266"/>
      <c r="Q664" s="266"/>
      <c r="R664" s="266"/>
      <c r="S664" s="266"/>
      <c r="T664" s="267"/>
      <c r="U664" s="14"/>
      <c r="V664" s="14"/>
      <c r="W664" s="14"/>
      <c r="X664" s="14"/>
      <c r="Y664" s="14"/>
      <c r="Z664" s="14"/>
      <c r="AA664" s="14"/>
      <c r="AB664" s="14"/>
      <c r="AC664" s="14"/>
      <c r="AD664" s="14"/>
      <c r="AE664" s="14"/>
      <c r="AT664" s="268" t="s">
        <v>216</v>
      </c>
      <c r="AU664" s="268" t="s">
        <v>81</v>
      </c>
      <c r="AV664" s="14" t="s">
        <v>81</v>
      </c>
      <c r="AW664" s="14" t="s">
        <v>30</v>
      </c>
      <c r="AX664" s="14" t="s">
        <v>73</v>
      </c>
      <c r="AY664" s="268" t="s">
        <v>205</v>
      </c>
    </row>
    <row r="665" s="15" customFormat="1">
      <c r="A665" s="15"/>
      <c r="B665" s="269"/>
      <c r="C665" s="270"/>
      <c r="D665" s="243" t="s">
        <v>216</v>
      </c>
      <c r="E665" s="271" t="s">
        <v>1</v>
      </c>
      <c r="F665" s="272" t="s">
        <v>222</v>
      </c>
      <c r="G665" s="270"/>
      <c r="H665" s="273">
        <v>29.795000000000002</v>
      </c>
      <c r="I665" s="274"/>
      <c r="J665" s="270"/>
      <c r="K665" s="270"/>
      <c r="L665" s="275"/>
      <c r="M665" s="276"/>
      <c r="N665" s="277"/>
      <c r="O665" s="277"/>
      <c r="P665" s="277"/>
      <c r="Q665" s="277"/>
      <c r="R665" s="277"/>
      <c r="S665" s="277"/>
      <c r="T665" s="278"/>
      <c r="U665" s="15"/>
      <c r="V665" s="15"/>
      <c r="W665" s="15"/>
      <c r="X665" s="15"/>
      <c r="Y665" s="15"/>
      <c r="Z665" s="15"/>
      <c r="AA665" s="15"/>
      <c r="AB665" s="15"/>
      <c r="AC665" s="15"/>
      <c r="AD665" s="15"/>
      <c r="AE665" s="15"/>
      <c r="AT665" s="279" t="s">
        <v>216</v>
      </c>
      <c r="AU665" s="279" t="s">
        <v>81</v>
      </c>
      <c r="AV665" s="15" t="s">
        <v>212</v>
      </c>
      <c r="AW665" s="15" t="s">
        <v>30</v>
      </c>
      <c r="AX665" s="15" t="s">
        <v>79</v>
      </c>
      <c r="AY665" s="279" t="s">
        <v>205</v>
      </c>
    </row>
    <row r="666" s="14" customFormat="1">
      <c r="A666" s="14"/>
      <c r="B666" s="258"/>
      <c r="C666" s="259"/>
      <c r="D666" s="243" t="s">
        <v>216</v>
      </c>
      <c r="E666" s="259"/>
      <c r="F666" s="261" t="s">
        <v>826</v>
      </c>
      <c r="G666" s="259"/>
      <c r="H666" s="262">
        <v>62.57</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216</v>
      </c>
      <c r="AU666" s="268" t="s">
        <v>81</v>
      </c>
      <c r="AV666" s="14" t="s">
        <v>81</v>
      </c>
      <c r="AW666" s="14" t="s">
        <v>4</v>
      </c>
      <c r="AX666" s="14" t="s">
        <v>79</v>
      </c>
      <c r="AY666" s="268" t="s">
        <v>205</v>
      </c>
    </row>
    <row r="667" s="2" customFormat="1" ht="24.15" customHeight="1">
      <c r="A667" s="39"/>
      <c r="B667" s="40"/>
      <c r="C667" s="230" t="s">
        <v>827</v>
      </c>
      <c r="D667" s="230" t="s">
        <v>207</v>
      </c>
      <c r="E667" s="231" t="s">
        <v>828</v>
      </c>
      <c r="F667" s="232" t="s">
        <v>829</v>
      </c>
      <c r="G667" s="233" t="s">
        <v>157</v>
      </c>
      <c r="H667" s="234">
        <v>67.150000000000006</v>
      </c>
      <c r="I667" s="235"/>
      <c r="J667" s="236">
        <f>ROUND(I667*H667,2)</f>
        <v>0</v>
      </c>
      <c r="K667" s="232" t="s">
        <v>211</v>
      </c>
      <c r="L667" s="45"/>
      <c r="M667" s="237" t="s">
        <v>1</v>
      </c>
      <c r="N667" s="238" t="s">
        <v>38</v>
      </c>
      <c r="O667" s="92"/>
      <c r="P667" s="239">
        <f>O667*H667</f>
        <v>0</v>
      </c>
      <c r="Q667" s="239">
        <v>0</v>
      </c>
      <c r="R667" s="239">
        <f>Q667*H667</f>
        <v>0</v>
      </c>
      <c r="S667" s="239">
        <v>0</v>
      </c>
      <c r="T667" s="240">
        <f>S667*H667</f>
        <v>0</v>
      </c>
      <c r="U667" s="39"/>
      <c r="V667" s="39"/>
      <c r="W667" s="39"/>
      <c r="X667" s="39"/>
      <c r="Y667" s="39"/>
      <c r="Z667" s="39"/>
      <c r="AA667" s="39"/>
      <c r="AB667" s="39"/>
      <c r="AC667" s="39"/>
      <c r="AD667" s="39"/>
      <c r="AE667" s="39"/>
      <c r="AR667" s="241" t="s">
        <v>324</v>
      </c>
      <c r="AT667" s="241" t="s">
        <v>207</v>
      </c>
      <c r="AU667" s="241" t="s">
        <v>81</v>
      </c>
      <c r="AY667" s="18" t="s">
        <v>205</v>
      </c>
      <c r="BE667" s="242">
        <f>IF(N667="základní",J667,0)</f>
        <v>0</v>
      </c>
      <c r="BF667" s="242">
        <f>IF(N667="snížená",J667,0)</f>
        <v>0</v>
      </c>
      <c r="BG667" s="242">
        <f>IF(N667="zákl. přenesená",J667,0)</f>
        <v>0</v>
      </c>
      <c r="BH667" s="242">
        <f>IF(N667="sníž. přenesená",J667,0)</f>
        <v>0</v>
      </c>
      <c r="BI667" s="242">
        <f>IF(N667="nulová",J667,0)</f>
        <v>0</v>
      </c>
      <c r="BJ667" s="18" t="s">
        <v>79</v>
      </c>
      <c r="BK667" s="242">
        <f>ROUND(I667*H667,2)</f>
        <v>0</v>
      </c>
      <c r="BL667" s="18" t="s">
        <v>324</v>
      </c>
      <c r="BM667" s="241" t="s">
        <v>830</v>
      </c>
    </row>
    <row r="668" s="2" customFormat="1">
      <c r="A668" s="39"/>
      <c r="B668" s="40"/>
      <c r="C668" s="41"/>
      <c r="D668" s="243" t="s">
        <v>214</v>
      </c>
      <c r="E668" s="41"/>
      <c r="F668" s="244" t="s">
        <v>831</v>
      </c>
      <c r="G668" s="41"/>
      <c r="H668" s="41"/>
      <c r="I668" s="245"/>
      <c r="J668" s="41"/>
      <c r="K668" s="41"/>
      <c r="L668" s="45"/>
      <c r="M668" s="246"/>
      <c r="N668" s="247"/>
      <c r="O668" s="92"/>
      <c r="P668" s="92"/>
      <c r="Q668" s="92"/>
      <c r="R668" s="92"/>
      <c r="S668" s="92"/>
      <c r="T668" s="93"/>
      <c r="U668" s="39"/>
      <c r="V668" s="39"/>
      <c r="W668" s="39"/>
      <c r="X668" s="39"/>
      <c r="Y668" s="39"/>
      <c r="Z668" s="39"/>
      <c r="AA668" s="39"/>
      <c r="AB668" s="39"/>
      <c r="AC668" s="39"/>
      <c r="AD668" s="39"/>
      <c r="AE668" s="39"/>
      <c r="AT668" s="18" t="s">
        <v>214</v>
      </c>
      <c r="AU668" s="18" t="s">
        <v>81</v>
      </c>
    </row>
    <row r="669" s="13" customFormat="1">
      <c r="A669" s="13"/>
      <c r="B669" s="248"/>
      <c r="C669" s="249"/>
      <c r="D669" s="243" t="s">
        <v>216</v>
      </c>
      <c r="E669" s="250" t="s">
        <v>1</v>
      </c>
      <c r="F669" s="251" t="s">
        <v>832</v>
      </c>
      <c r="G669" s="249"/>
      <c r="H669" s="250" t="s">
        <v>1</v>
      </c>
      <c r="I669" s="252"/>
      <c r="J669" s="249"/>
      <c r="K669" s="249"/>
      <c r="L669" s="253"/>
      <c r="M669" s="254"/>
      <c r="N669" s="255"/>
      <c r="O669" s="255"/>
      <c r="P669" s="255"/>
      <c r="Q669" s="255"/>
      <c r="R669" s="255"/>
      <c r="S669" s="255"/>
      <c r="T669" s="256"/>
      <c r="U669" s="13"/>
      <c r="V669" s="13"/>
      <c r="W669" s="13"/>
      <c r="X669" s="13"/>
      <c r="Y669" s="13"/>
      <c r="Z669" s="13"/>
      <c r="AA669" s="13"/>
      <c r="AB669" s="13"/>
      <c r="AC669" s="13"/>
      <c r="AD669" s="13"/>
      <c r="AE669" s="13"/>
      <c r="AT669" s="257" t="s">
        <v>216</v>
      </c>
      <c r="AU669" s="257" t="s">
        <v>81</v>
      </c>
      <c r="AV669" s="13" t="s">
        <v>79</v>
      </c>
      <c r="AW669" s="13" t="s">
        <v>30</v>
      </c>
      <c r="AX669" s="13" t="s">
        <v>73</v>
      </c>
      <c r="AY669" s="257" t="s">
        <v>205</v>
      </c>
    </row>
    <row r="670" s="13" customFormat="1">
      <c r="A670" s="13"/>
      <c r="B670" s="248"/>
      <c r="C670" s="249"/>
      <c r="D670" s="243" t="s">
        <v>216</v>
      </c>
      <c r="E670" s="250" t="s">
        <v>1</v>
      </c>
      <c r="F670" s="251" t="s">
        <v>833</v>
      </c>
      <c r="G670" s="249"/>
      <c r="H670" s="250" t="s">
        <v>1</v>
      </c>
      <c r="I670" s="252"/>
      <c r="J670" s="249"/>
      <c r="K670" s="249"/>
      <c r="L670" s="253"/>
      <c r="M670" s="254"/>
      <c r="N670" s="255"/>
      <c r="O670" s="255"/>
      <c r="P670" s="255"/>
      <c r="Q670" s="255"/>
      <c r="R670" s="255"/>
      <c r="S670" s="255"/>
      <c r="T670" s="256"/>
      <c r="U670" s="13"/>
      <c r="V670" s="13"/>
      <c r="W670" s="13"/>
      <c r="X670" s="13"/>
      <c r="Y670" s="13"/>
      <c r="Z670" s="13"/>
      <c r="AA670" s="13"/>
      <c r="AB670" s="13"/>
      <c r="AC670" s="13"/>
      <c r="AD670" s="13"/>
      <c r="AE670" s="13"/>
      <c r="AT670" s="257" t="s">
        <v>216</v>
      </c>
      <c r="AU670" s="257" t="s">
        <v>81</v>
      </c>
      <c r="AV670" s="13" t="s">
        <v>79</v>
      </c>
      <c r="AW670" s="13" t="s">
        <v>30</v>
      </c>
      <c r="AX670" s="13" t="s">
        <v>73</v>
      </c>
      <c r="AY670" s="257" t="s">
        <v>205</v>
      </c>
    </row>
    <row r="671" s="14" customFormat="1">
      <c r="A671" s="14"/>
      <c r="B671" s="258"/>
      <c r="C671" s="259"/>
      <c r="D671" s="243" t="s">
        <v>216</v>
      </c>
      <c r="E671" s="260" t="s">
        <v>1</v>
      </c>
      <c r="F671" s="261" t="s">
        <v>834</v>
      </c>
      <c r="G671" s="259"/>
      <c r="H671" s="262">
        <v>53.189999999999998</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216</v>
      </c>
      <c r="AU671" s="268" t="s">
        <v>81</v>
      </c>
      <c r="AV671" s="14" t="s">
        <v>81</v>
      </c>
      <c r="AW671" s="14" t="s">
        <v>30</v>
      </c>
      <c r="AX671" s="14" t="s">
        <v>73</v>
      </c>
      <c r="AY671" s="268" t="s">
        <v>205</v>
      </c>
    </row>
    <row r="672" s="13" customFormat="1">
      <c r="A672" s="13"/>
      <c r="B672" s="248"/>
      <c r="C672" s="249"/>
      <c r="D672" s="243" t="s">
        <v>216</v>
      </c>
      <c r="E672" s="250" t="s">
        <v>1</v>
      </c>
      <c r="F672" s="251" t="s">
        <v>835</v>
      </c>
      <c r="G672" s="249"/>
      <c r="H672" s="250" t="s">
        <v>1</v>
      </c>
      <c r="I672" s="252"/>
      <c r="J672" s="249"/>
      <c r="K672" s="249"/>
      <c r="L672" s="253"/>
      <c r="M672" s="254"/>
      <c r="N672" s="255"/>
      <c r="O672" s="255"/>
      <c r="P672" s="255"/>
      <c r="Q672" s="255"/>
      <c r="R672" s="255"/>
      <c r="S672" s="255"/>
      <c r="T672" s="256"/>
      <c r="U672" s="13"/>
      <c r="V672" s="13"/>
      <c r="W672" s="13"/>
      <c r="X672" s="13"/>
      <c r="Y672" s="13"/>
      <c r="Z672" s="13"/>
      <c r="AA672" s="13"/>
      <c r="AB672" s="13"/>
      <c r="AC672" s="13"/>
      <c r="AD672" s="13"/>
      <c r="AE672" s="13"/>
      <c r="AT672" s="257" t="s">
        <v>216</v>
      </c>
      <c r="AU672" s="257" t="s">
        <v>81</v>
      </c>
      <c r="AV672" s="13" t="s">
        <v>79</v>
      </c>
      <c r="AW672" s="13" t="s">
        <v>30</v>
      </c>
      <c r="AX672" s="13" t="s">
        <v>73</v>
      </c>
      <c r="AY672" s="257" t="s">
        <v>205</v>
      </c>
    </row>
    <row r="673" s="14" customFormat="1">
      <c r="A673" s="14"/>
      <c r="B673" s="258"/>
      <c r="C673" s="259"/>
      <c r="D673" s="243" t="s">
        <v>216</v>
      </c>
      <c r="E673" s="260" t="s">
        <v>1</v>
      </c>
      <c r="F673" s="261" t="s">
        <v>836</v>
      </c>
      <c r="G673" s="259"/>
      <c r="H673" s="262">
        <v>13.960000000000001</v>
      </c>
      <c r="I673" s="263"/>
      <c r="J673" s="259"/>
      <c r="K673" s="259"/>
      <c r="L673" s="264"/>
      <c r="M673" s="265"/>
      <c r="N673" s="266"/>
      <c r="O673" s="266"/>
      <c r="P673" s="266"/>
      <c r="Q673" s="266"/>
      <c r="R673" s="266"/>
      <c r="S673" s="266"/>
      <c r="T673" s="267"/>
      <c r="U673" s="14"/>
      <c r="V673" s="14"/>
      <c r="W673" s="14"/>
      <c r="X673" s="14"/>
      <c r="Y673" s="14"/>
      <c r="Z673" s="14"/>
      <c r="AA673" s="14"/>
      <c r="AB673" s="14"/>
      <c r="AC673" s="14"/>
      <c r="AD673" s="14"/>
      <c r="AE673" s="14"/>
      <c r="AT673" s="268" t="s">
        <v>216</v>
      </c>
      <c r="AU673" s="268" t="s">
        <v>81</v>
      </c>
      <c r="AV673" s="14" t="s">
        <v>81</v>
      </c>
      <c r="AW673" s="14" t="s">
        <v>30</v>
      </c>
      <c r="AX673" s="14" t="s">
        <v>73</v>
      </c>
      <c r="AY673" s="268" t="s">
        <v>205</v>
      </c>
    </row>
    <row r="674" s="15" customFormat="1">
      <c r="A674" s="15"/>
      <c r="B674" s="269"/>
      <c r="C674" s="270"/>
      <c r="D674" s="243" t="s">
        <v>216</v>
      </c>
      <c r="E674" s="271" t="s">
        <v>1</v>
      </c>
      <c r="F674" s="272" t="s">
        <v>222</v>
      </c>
      <c r="G674" s="270"/>
      <c r="H674" s="273">
        <v>67.150000000000006</v>
      </c>
      <c r="I674" s="274"/>
      <c r="J674" s="270"/>
      <c r="K674" s="270"/>
      <c r="L674" s="275"/>
      <c r="M674" s="276"/>
      <c r="N674" s="277"/>
      <c r="O674" s="277"/>
      <c r="P674" s="277"/>
      <c r="Q674" s="277"/>
      <c r="R674" s="277"/>
      <c r="S674" s="277"/>
      <c r="T674" s="278"/>
      <c r="U674" s="15"/>
      <c r="V674" s="15"/>
      <c r="W674" s="15"/>
      <c r="X674" s="15"/>
      <c r="Y674" s="15"/>
      <c r="Z674" s="15"/>
      <c r="AA674" s="15"/>
      <c r="AB674" s="15"/>
      <c r="AC674" s="15"/>
      <c r="AD674" s="15"/>
      <c r="AE674" s="15"/>
      <c r="AT674" s="279" t="s">
        <v>216</v>
      </c>
      <c r="AU674" s="279" t="s">
        <v>81</v>
      </c>
      <c r="AV674" s="15" t="s">
        <v>212</v>
      </c>
      <c r="AW674" s="15" t="s">
        <v>30</v>
      </c>
      <c r="AX674" s="15" t="s">
        <v>79</v>
      </c>
      <c r="AY674" s="279" t="s">
        <v>205</v>
      </c>
    </row>
    <row r="675" s="2" customFormat="1" ht="49.05" customHeight="1">
      <c r="A675" s="39"/>
      <c r="B675" s="40"/>
      <c r="C675" s="292" t="s">
        <v>837</v>
      </c>
      <c r="D675" s="292" t="s">
        <v>301</v>
      </c>
      <c r="E675" s="293" t="s">
        <v>838</v>
      </c>
      <c r="F675" s="294" t="s">
        <v>839</v>
      </c>
      <c r="G675" s="295" t="s">
        <v>157</v>
      </c>
      <c r="H675" s="296">
        <v>81.989999999999995</v>
      </c>
      <c r="I675" s="297"/>
      <c r="J675" s="298">
        <f>ROUND(I675*H675,2)</f>
        <v>0</v>
      </c>
      <c r="K675" s="294" t="s">
        <v>211</v>
      </c>
      <c r="L675" s="299"/>
      <c r="M675" s="300" t="s">
        <v>1</v>
      </c>
      <c r="N675" s="301" t="s">
        <v>38</v>
      </c>
      <c r="O675" s="92"/>
      <c r="P675" s="239">
        <f>O675*H675</f>
        <v>0</v>
      </c>
      <c r="Q675" s="239">
        <v>0.0040000000000000001</v>
      </c>
      <c r="R675" s="239">
        <f>Q675*H675</f>
        <v>0.32795999999999997</v>
      </c>
      <c r="S675" s="239">
        <v>0</v>
      </c>
      <c r="T675" s="240">
        <f>S675*H675</f>
        <v>0</v>
      </c>
      <c r="U675" s="39"/>
      <c r="V675" s="39"/>
      <c r="W675" s="39"/>
      <c r="X675" s="39"/>
      <c r="Y675" s="39"/>
      <c r="Z675" s="39"/>
      <c r="AA675" s="39"/>
      <c r="AB675" s="39"/>
      <c r="AC675" s="39"/>
      <c r="AD675" s="39"/>
      <c r="AE675" s="39"/>
      <c r="AR675" s="241" t="s">
        <v>422</v>
      </c>
      <c r="AT675" s="241" t="s">
        <v>301</v>
      </c>
      <c r="AU675" s="241" t="s">
        <v>81</v>
      </c>
      <c r="AY675" s="18" t="s">
        <v>205</v>
      </c>
      <c r="BE675" s="242">
        <f>IF(N675="základní",J675,0)</f>
        <v>0</v>
      </c>
      <c r="BF675" s="242">
        <f>IF(N675="snížená",J675,0)</f>
        <v>0</v>
      </c>
      <c r="BG675" s="242">
        <f>IF(N675="zákl. přenesená",J675,0)</f>
        <v>0</v>
      </c>
      <c r="BH675" s="242">
        <f>IF(N675="sníž. přenesená",J675,0)</f>
        <v>0</v>
      </c>
      <c r="BI675" s="242">
        <f>IF(N675="nulová",J675,0)</f>
        <v>0</v>
      </c>
      <c r="BJ675" s="18" t="s">
        <v>79</v>
      </c>
      <c r="BK675" s="242">
        <f>ROUND(I675*H675,2)</f>
        <v>0</v>
      </c>
      <c r="BL675" s="18" t="s">
        <v>324</v>
      </c>
      <c r="BM675" s="241" t="s">
        <v>840</v>
      </c>
    </row>
    <row r="676" s="2" customFormat="1">
      <c r="A676" s="39"/>
      <c r="B676" s="40"/>
      <c r="C676" s="41"/>
      <c r="D676" s="243" t="s">
        <v>214</v>
      </c>
      <c r="E676" s="41"/>
      <c r="F676" s="244" t="s">
        <v>839</v>
      </c>
      <c r="G676" s="41"/>
      <c r="H676" s="41"/>
      <c r="I676" s="245"/>
      <c r="J676" s="41"/>
      <c r="K676" s="41"/>
      <c r="L676" s="45"/>
      <c r="M676" s="246"/>
      <c r="N676" s="247"/>
      <c r="O676" s="92"/>
      <c r="P676" s="92"/>
      <c r="Q676" s="92"/>
      <c r="R676" s="92"/>
      <c r="S676" s="92"/>
      <c r="T676" s="93"/>
      <c r="U676" s="39"/>
      <c r="V676" s="39"/>
      <c r="W676" s="39"/>
      <c r="X676" s="39"/>
      <c r="Y676" s="39"/>
      <c r="Z676" s="39"/>
      <c r="AA676" s="39"/>
      <c r="AB676" s="39"/>
      <c r="AC676" s="39"/>
      <c r="AD676" s="39"/>
      <c r="AE676" s="39"/>
      <c r="AT676" s="18" t="s">
        <v>214</v>
      </c>
      <c r="AU676" s="18" t="s">
        <v>81</v>
      </c>
    </row>
    <row r="677" s="14" customFormat="1">
      <c r="A677" s="14"/>
      <c r="B677" s="258"/>
      <c r="C677" s="259"/>
      <c r="D677" s="243" t="s">
        <v>216</v>
      </c>
      <c r="E677" s="259"/>
      <c r="F677" s="261" t="s">
        <v>841</v>
      </c>
      <c r="G677" s="259"/>
      <c r="H677" s="262">
        <v>81.989999999999995</v>
      </c>
      <c r="I677" s="263"/>
      <c r="J677" s="259"/>
      <c r="K677" s="259"/>
      <c r="L677" s="264"/>
      <c r="M677" s="265"/>
      <c r="N677" s="266"/>
      <c r="O677" s="266"/>
      <c r="P677" s="266"/>
      <c r="Q677" s="266"/>
      <c r="R677" s="266"/>
      <c r="S677" s="266"/>
      <c r="T677" s="267"/>
      <c r="U677" s="14"/>
      <c r="V677" s="14"/>
      <c r="W677" s="14"/>
      <c r="X677" s="14"/>
      <c r="Y677" s="14"/>
      <c r="Z677" s="14"/>
      <c r="AA677" s="14"/>
      <c r="AB677" s="14"/>
      <c r="AC677" s="14"/>
      <c r="AD677" s="14"/>
      <c r="AE677" s="14"/>
      <c r="AT677" s="268" t="s">
        <v>216</v>
      </c>
      <c r="AU677" s="268" t="s">
        <v>81</v>
      </c>
      <c r="AV677" s="14" t="s">
        <v>81</v>
      </c>
      <c r="AW677" s="14" t="s">
        <v>4</v>
      </c>
      <c r="AX677" s="14" t="s">
        <v>79</v>
      </c>
      <c r="AY677" s="268" t="s">
        <v>205</v>
      </c>
    </row>
    <row r="678" s="2" customFormat="1" ht="33" customHeight="1">
      <c r="A678" s="39"/>
      <c r="B678" s="40"/>
      <c r="C678" s="230" t="s">
        <v>842</v>
      </c>
      <c r="D678" s="230" t="s">
        <v>207</v>
      </c>
      <c r="E678" s="231" t="s">
        <v>843</v>
      </c>
      <c r="F678" s="232" t="s">
        <v>844</v>
      </c>
      <c r="G678" s="233" t="s">
        <v>245</v>
      </c>
      <c r="H678" s="234">
        <v>0.52100000000000002</v>
      </c>
      <c r="I678" s="235"/>
      <c r="J678" s="236">
        <f>ROUND(I678*H678,2)</f>
        <v>0</v>
      </c>
      <c r="K678" s="232" t="s">
        <v>211</v>
      </c>
      <c r="L678" s="45"/>
      <c r="M678" s="237" t="s">
        <v>1</v>
      </c>
      <c r="N678" s="238" t="s">
        <v>38</v>
      </c>
      <c r="O678" s="92"/>
      <c r="P678" s="239">
        <f>O678*H678</f>
        <v>0</v>
      </c>
      <c r="Q678" s="239">
        <v>0</v>
      </c>
      <c r="R678" s="239">
        <f>Q678*H678</f>
        <v>0</v>
      </c>
      <c r="S678" s="239">
        <v>0</v>
      </c>
      <c r="T678" s="240">
        <f>S678*H678</f>
        <v>0</v>
      </c>
      <c r="U678" s="39"/>
      <c r="V678" s="39"/>
      <c r="W678" s="39"/>
      <c r="X678" s="39"/>
      <c r="Y678" s="39"/>
      <c r="Z678" s="39"/>
      <c r="AA678" s="39"/>
      <c r="AB678" s="39"/>
      <c r="AC678" s="39"/>
      <c r="AD678" s="39"/>
      <c r="AE678" s="39"/>
      <c r="AR678" s="241" t="s">
        <v>324</v>
      </c>
      <c r="AT678" s="241" t="s">
        <v>207</v>
      </c>
      <c r="AU678" s="241" t="s">
        <v>81</v>
      </c>
      <c r="AY678" s="18" t="s">
        <v>205</v>
      </c>
      <c r="BE678" s="242">
        <f>IF(N678="základní",J678,0)</f>
        <v>0</v>
      </c>
      <c r="BF678" s="242">
        <f>IF(N678="snížená",J678,0)</f>
        <v>0</v>
      </c>
      <c r="BG678" s="242">
        <f>IF(N678="zákl. přenesená",J678,0)</f>
        <v>0</v>
      </c>
      <c r="BH678" s="242">
        <f>IF(N678="sníž. přenesená",J678,0)</f>
        <v>0</v>
      </c>
      <c r="BI678" s="242">
        <f>IF(N678="nulová",J678,0)</f>
        <v>0</v>
      </c>
      <c r="BJ678" s="18" t="s">
        <v>79</v>
      </c>
      <c r="BK678" s="242">
        <f>ROUND(I678*H678,2)</f>
        <v>0</v>
      </c>
      <c r="BL678" s="18" t="s">
        <v>324</v>
      </c>
      <c r="BM678" s="241" t="s">
        <v>845</v>
      </c>
    </row>
    <row r="679" s="2" customFormat="1">
      <c r="A679" s="39"/>
      <c r="B679" s="40"/>
      <c r="C679" s="41"/>
      <c r="D679" s="243" t="s">
        <v>214</v>
      </c>
      <c r="E679" s="41"/>
      <c r="F679" s="244" t="s">
        <v>846</v>
      </c>
      <c r="G679" s="41"/>
      <c r="H679" s="41"/>
      <c r="I679" s="245"/>
      <c r="J679" s="41"/>
      <c r="K679" s="41"/>
      <c r="L679" s="45"/>
      <c r="M679" s="246"/>
      <c r="N679" s="247"/>
      <c r="O679" s="92"/>
      <c r="P679" s="92"/>
      <c r="Q679" s="92"/>
      <c r="R679" s="92"/>
      <c r="S679" s="92"/>
      <c r="T679" s="93"/>
      <c r="U679" s="39"/>
      <c r="V679" s="39"/>
      <c r="W679" s="39"/>
      <c r="X679" s="39"/>
      <c r="Y679" s="39"/>
      <c r="Z679" s="39"/>
      <c r="AA679" s="39"/>
      <c r="AB679" s="39"/>
      <c r="AC679" s="39"/>
      <c r="AD679" s="39"/>
      <c r="AE679" s="39"/>
      <c r="AT679" s="18" t="s">
        <v>214</v>
      </c>
      <c r="AU679" s="18" t="s">
        <v>81</v>
      </c>
    </row>
    <row r="680" s="12" customFormat="1" ht="22.8" customHeight="1">
      <c r="A680" s="12"/>
      <c r="B680" s="214"/>
      <c r="C680" s="215"/>
      <c r="D680" s="216" t="s">
        <v>72</v>
      </c>
      <c r="E680" s="228" t="s">
        <v>847</v>
      </c>
      <c r="F680" s="228" t="s">
        <v>848</v>
      </c>
      <c r="G680" s="215"/>
      <c r="H680" s="215"/>
      <c r="I680" s="218"/>
      <c r="J680" s="229">
        <f>BK680</f>
        <v>0</v>
      </c>
      <c r="K680" s="215"/>
      <c r="L680" s="220"/>
      <c r="M680" s="221"/>
      <c r="N680" s="222"/>
      <c r="O680" s="222"/>
      <c r="P680" s="223">
        <f>SUM(P681:P728)</f>
        <v>0</v>
      </c>
      <c r="Q680" s="222"/>
      <c r="R680" s="223">
        <f>SUM(R681:R728)</f>
        <v>5.80682434632</v>
      </c>
      <c r="S680" s="222"/>
      <c r="T680" s="224">
        <f>SUM(T681:T728)</f>
        <v>1.475436</v>
      </c>
      <c r="U680" s="12"/>
      <c r="V680" s="12"/>
      <c r="W680" s="12"/>
      <c r="X680" s="12"/>
      <c r="Y680" s="12"/>
      <c r="Z680" s="12"/>
      <c r="AA680" s="12"/>
      <c r="AB680" s="12"/>
      <c r="AC680" s="12"/>
      <c r="AD680" s="12"/>
      <c r="AE680" s="12"/>
      <c r="AR680" s="225" t="s">
        <v>81</v>
      </c>
      <c r="AT680" s="226" t="s">
        <v>72</v>
      </c>
      <c r="AU680" s="226" t="s">
        <v>79</v>
      </c>
      <c r="AY680" s="225" t="s">
        <v>205</v>
      </c>
      <c r="BK680" s="227">
        <f>SUM(BK681:BK728)</f>
        <v>0</v>
      </c>
    </row>
    <row r="681" s="2" customFormat="1" ht="16.5" customHeight="1">
      <c r="A681" s="39"/>
      <c r="B681" s="40"/>
      <c r="C681" s="230" t="s">
        <v>849</v>
      </c>
      <c r="D681" s="230" t="s">
        <v>207</v>
      </c>
      <c r="E681" s="231" t="s">
        <v>850</v>
      </c>
      <c r="F681" s="232" t="s">
        <v>851</v>
      </c>
      <c r="G681" s="233" t="s">
        <v>279</v>
      </c>
      <c r="H681" s="234">
        <v>5</v>
      </c>
      <c r="I681" s="235"/>
      <c r="J681" s="236">
        <f>ROUND(I681*H681,2)</f>
        <v>0</v>
      </c>
      <c r="K681" s="232" t="s">
        <v>211</v>
      </c>
      <c r="L681" s="45"/>
      <c r="M681" s="237" t="s">
        <v>1</v>
      </c>
      <c r="N681" s="238" t="s">
        <v>38</v>
      </c>
      <c r="O681" s="92"/>
      <c r="P681" s="239">
        <f>O681*H681</f>
        <v>0</v>
      </c>
      <c r="Q681" s="239">
        <v>0</v>
      </c>
      <c r="R681" s="239">
        <f>Q681*H681</f>
        <v>0</v>
      </c>
      <c r="S681" s="239">
        <v>0.017049999999999999</v>
      </c>
      <c r="T681" s="240">
        <f>S681*H681</f>
        <v>0.085249999999999992</v>
      </c>
      <c r="U681" s="39"/>
      <c r="V681" s="39"/>
      <c r="W681" s="39"/>
      <c r="X681" s="39"/>
      <c r="Y681" s="39"/>
      <c r="Z681" s="39"/>
      <c r="AA681" s="39"/>
      <c r="AB681" s="39"/>
      <c r="AC681" s="39"/>
      <c r="AD681" s="39"/>
      <c r="AE681" s="39"/>
      <c r="AR681" s="241" t="s">
        <v>324</v>
      </c>
      <c r="AT681" s="241" t="s">
        <v>207</v>
      </c>
      <c r="AU681" s="241" t="s">
        <v>81</v>
      </c>
      <c r="AY681" s="18" t="s">
        <v>205</v>
      </c>
      <c r="BE681" s="242">
        <f>IF(N681="základní",J681,0)</f>
        <v>0</v>
      </c>
      <c r="BF681" s="242">
        <f>IF(N681="snížená",J681,0)</f>
        <v>0</v>
      </c>
      <c r="BG681" s="242">
        <f>IF(N681="zákl. přenesená",J681,0)</f>
        <v>0</v>
      </c>
      <c r="BH681" s="242">
        <f>IF(N681="sníž. přenesená",J681,0)</f>
        <v>0</v>
      </c>
      <c r="BI681" s="242">
        <f>IF(N681="nulová",J681,0)</f>
        <v>0</v>
      </c>
      <c r="BJ681" s="18" t="s">
        <v>79</v>
      </c>
      <c r="BK681" s="242">
        <f>ROUND(I681*H681,2)</f>
        <v>0</v>
      </c>
      <c r="BL681" s="18" t="s">
        <v>324</v>
      </c>
      <c r="BM681" s="241" t="s">
        <v>852</v>
      </c>
    </row>
    <row r="682" s="2" customFormat="1">
      <c r="A682" s="39"/>
      <c r="B682" s="40"/>
      <c r="C682" s="41"/>
      <c r="D682" s="243" t="s">
        <v>214</v>
      </c>
      <c r="E682" s="41"/>
      <c r="F682" s="244" t="s">
        <v>853</v>
      </c>
      <c r="G682" s="41"/>
      <c r="H682" s="41"/>
      <c r="I682" s="245"/>
      <c r="J682" s="41"/>
      <c r="K682" s="41"/>
      <c r="L682" s="45"/>
      <c r="M682" s="246"/>
      <c r="N682" s="247"/>
      <c r="O682" s="92"/>
      <c r="P682" s="92"/>
      <c r="Q682" s="92"/>
      <c r="R682" s="92"/>
      <c r="S682" s="92"/>
      <c r="T682" s="93"/>
      <c r="U682" s="39"/>
      <c r="V682" s="39"/>
      <c r="W682" s="39"/>
      <c r="X682" s="39"/>
      <c r="Y682" s="39"/>
      <c r="Z682" s="39"/>
      <c r="AA682" s="39"/>
      <c r="AB682" s="39"/>
      <c r="AC682" s="39"/>
      <c r="AD682" s="39"/>
      <c r="AE682" s="39"/>
      <c r="AT682" s="18" t="s">
        <v>214</v>
      </c>
      <c r="AU682" s="18" t="s">
        <v>81</v>
      </c>
    </row>
    <row r="683" s="2" customFormat="1" ht="33" customHeight="1">
      <c r="A683" s="39"/>
      <c r="B683" s="40"/>
      <c r="C683" s="230" t="s">
        <v>854</v>
      </c>
      <c r="D683" s="230" t="s">
        <v>207</v>
      </c>
      <c r="E683" s="231" t="s">
        <v>855</v>
      </c>
      <c r="F683" s="232" t="s">
        <v>856</v>
      </c>
      <c r="G683" s="233" t="s">
        <v>157</v>
      </c>
      <c r="H683" s="234">
        <v>695.09299999999996</v>
      </c>
      <c r="I683" s="235"/>
      <c r="J683" s="236">
        <f>ROUND(I683*H683,2)</f>
        <v>0</v>
      </c>
      <c r="K683" s="232" t="s">
        <v>1</v>
      </c>
      <c r="L683" s="45"/>
      <c r="M683" s="237" t="s">
        <v>1</v>
      </c>
      <c r="N683" s="238" t="s">
        <v>38</v>
      </c>
      <c r="O683" s="92"/>
      <c r="P683" s="239">
        <f>O683*H683</f>
        <v>0</v>
      </c>
      <c r="Q683" s="239">
        <v>0</v>
      </c>
      <c r="R683" s="239">
        <f>Q683*H683</f>
        <v>0</v>
      </c>
      <c r="S683" s="239">
        <v>0.002</v>
      </c>
      <c r="T683" s="240">
        <f>S683*H683</f>
        <v>1.3901859999999999</v>
      </c>
      <c r="U683" s="39"/>
      <c r="V683" s="39"/>
      <c r="W683" s="39"/>
      <c r="X683" s="39"/>
      <c r="Y683" s="39"/>
      <c r="Z683" s="39"/>
      <c r="AA683" s="39"/>
      <c r="AB683" s="39"/>
      <c r="AC683" s="39"/>
      <c r="AD683" s="39"/>
      <c r="AE683" s="39"/>
      <c r="AR683" s="241" t="s">
        <v>324</v>
      </c>
      <c r="AT683" s="241" t="s">
        <v>207</v>
      </c>
      <c r="AU683" s="241" t="s">
        <v>81</v>
      </c>
      <c r="AY683" s="18" t="s">
        <v>205</v>
      </c>
      <c r="BE683" s="242">
        <f>IF(N683="základní",J683,0)</f>
        <v>0</v>
      </c>
      <c r="BF683" s="242">
        <f>IF(N683="snížená",J683,0)</f>
        <v>0</v>
      </c>
      <c r="BG683" s="242">
        <f>IF(N683="zákl. přenesená",J683,0)</f>
        <v>0</v>
      </c>
      <c r="BH683" s="242">
        <f>IF(N683="sníž. přenesená",J683,0)</f>
        <v>0</v>
      </c>
      <c r="BI683" s="242">
        <f>IF(N683="nulová",J683,0)</f>
        <v>0</v>
      </c>
      <c r="BJ683" s="18" t="s">
        <v>79</v>
      </c>
      <c r="BK683" s="242">
        <f>ROUND(I683*H683,2)</f>
        <v>0</v>
      </c>
      <c r="BL683" s="18" t="s">
        <v>324</v>
      </c>
      <c r="BM683" s="241" t="s">
        <v>857</v>
      </c>
    </row>
    <row r="684" s="13" customFormat="1">
      <c r="A684" s="13"/>
      <c r="B684" s="248"/>
      <c r="C684" s="249"/>
      <c r="D684" s="243" t="s">
        <v>216</v>
      </c>
      <c r="E684" s="250" t="s">
        <v>1</v>
      </c>
      <c r="F684" s="251" t="s">
        <v>858</v>
      </c>
      <c r="G684" s="249"/>
      <c r="H684" s="250" t="s">
        <v>1</v>
      </c>
      <c r="I684" s="252"/>
      <c r="J684" s="249"/>
      <c r="K684" s="249"/>
      <c r="L684" s="253"/>
      <c r="M684" s="254"/>
      <c r="N684" s="255"/>
      <c r="O684" s="255"/>
      <c r="P684" s="255"/>
      <c r="Q684" s="255"/>
      <c r="R684" s="255"/>
      <c r="S684" s="255"/>
      <c r="T684" s="256"/>
      <c r="U684" s="13"/>
      <c r="V684" s="13"/>
      <c r="W684" s="13"/>
      <c r="X684" s="13"/>
      <c r="Y684" s="13"/>
      <c r="Z684" s="13"/>
      <c r="AA684" s="13"/>
      <c r="AB684" s="13"/>
      <c r="AC684" s="13"/>
      <c r="AD684" s="13"/>
      <c r="AE684" s="13"/>
      <c r="AT684" s="257" t="s">
        <v>216</v>
      </c>
      <c r="AU684" s="257" t="s">
        <v>81</v>
      </c>
      <c r="AV684" s="13" t="s">
        <v>79</v>
      </c>
      <c r="AW684" s="13" t="s">
        <v>30</v>
      </c>
      <c r="AX684" s="13" t="s">
        <v>73</v>
      </c>
      <c r="AY684" s="257" t="s">
        <v>205</v>
      </c>
    </row>
    <row r="685" s="14" customFormat="1">
      <c r="A685" s="14"/>
      <c r="B685" s="258"/>
      <c r="C685" s="259"/>
      <c r="D685" s="243" t="s">
        <v>216</v>
      </c>
      <c r="E685" s="260" t="s">
        <v>1</v>
      </c>
      <c r="F685" s="261" t="s">
        <v>859</v>
      </c>
      <c r="G685" s="259"/>
      <c r="H685" s="262">
        <v>695.09299999999996</v>
      </c>
      <c r="I685" s="263"/>
      <c r="J685" s="259"/>
      <c r="K685" s="259"/>
      <c r="L685" s="264"/>
      <c r="M685" s="265"/>
      <c r="N685" s="266"/>
      <c r="O685" s="266"/>
      <c r="P685" s="266"/>
      <c r="Q685" s="266"/>
      <c r="R685" s="266"/>
      <c r="S685" s="266"/>
      <c r="T685" s="267"/>
      <c r="U685" s="14"/>
      <c r="V685" s="14"/>
      <c r="W685" s="14"/>
      <c r="X685" s="14"/>
      <c r="Y685" s="14"/>
      <c r="Z685" s="14"/>
      <c r="AA685" s="14"/>
      <c r="AB685" s="14"/>
      <c r="AC685" s="14"/>
      <c r="AD685" s="14"/>
      <c r="AE685" s="14"/>
      <c r="AT685" s="268" t="s">
        <v>216</v>
      </c>
      <c r="AU685" s="268" t="s">
        <v>81</v>
      </c>
      <c r="AV685" s="14" t="s">
        <v>81</v>
      </c>
      <c r="AW685" s="14" t="s">
        <v>30</v>
      </c>
      <c r="AX685" s="14" t="s">
        <v>79</v>
      </c>
      <c r="AY685" s="268" t="s">
        <v>205</v>
      </c>
    </row>
    <row r="686" s="2" customFormat="1" ht="24.15" customHeight="1">
      <c r="A686" s="39"/>
      <c r="B686" s="40"/>
      <c r="C686" s="230" t="s">
        <v>860</v>
      </c>
      <c r="D686" s="230" t="s">
        <v>207</v>
      </c>
      <c r="E686" s="231" t="s">
        <v>861</v>
      </c>
      <c r="F686" s="232" t="s">
        <v>862</v>
      </c>
      <c r="G686" s="233" t="s">
        <v>157</v>
      </c>
      <c r="H686" s="234">
        <v>104.264</v>
      </c>
      <c r="I686" s="235"/>
      <c r="J686" s="236">
        <f>ROUND(I686*H686,2)</f>
        <v>0</v>
      </c>
      <c r="K686" s="232" t="s">
        <v>211</v>
      </c>
      <c r="L686" s="45"/>
      <c r="M686" s="237" t="s">
        <v>1</v>
      </c>
      <c r="N686" s="238" t="s">
        <v>38</v>
      </c>
      <c r="O686" s="92"/>
      <c r="P686" s="239">
        <f>O686*H686</f>
        <v>0</v>
      </c>
      <c r="Q686" s="239">
        <v>0.00088312999999999998</v>
      </c>
      <c r="R686" s="239">
        <f>Q686*H686</f>
        <v>0.092078666319999988</v>
      </c>
      <c r="S686" s="239">
        <v>0</v>
      </c>
      <c r="T686" s="240">
        <f>S686*H686</f>
        <v>0</v>
      </c>
      <c r="U686" s="39"/>
      <c r="V686" s="39"/>
      <c r="W686" s="39"/>
      <c r="X686" s="39"/>
      <c r="Y686" s="39"/>
      <c r="Z686" s="39"/>
      <c r="AA686" s="39"/>
      <c r="AB686" s="39"/>
      <c r="AC686" s="39"/>
      <c r="AD686" s="39"/>
      <c r="AE686" s="39"/>
      <c r="AR686" s="241" t="s">
        <v>324</v>
      </c>
      <c r="AT686" s="241" t="s">
        <v>207</v>
      </c>
      <c r="AU686" s="241" t="s">
        <v>81</v>
      </c>
      <c r="AY686" s="18" t="s">
        <v>205</v>
      </c>
      <c r="BE686" s="242">
        <f>IF(N686="základní",J686,0)</f>
        <v>0</v>
      </c>
      <c r="BF686" s="242">
        <f>IF(N686="snížená",J686,0)</f>
        <v>0</v>
      </c>
      <c r="BG686" s="242">
        <f>IF(N686="zákl. přenesená",J686,0)</f>
        <v>0</v>
      </c>
      <c r="BH686" s="242">
        <f>IF(N686="sníž. přenesená",J686,0)</f>
        <v>0</v>
      </c>
      <c r="BI686" s="242">
        <f>IF(N686="nulová",J686,0)</f>
        <v>0</v>
      </c>
      <c r="BJ686" s="18" t="s">
        <v>79</v>
      </c>
      <c r="BK686" s="242">
        <f>ROUND(I686*H686,2)</f>
        <v>0</v>
      </c>
      <c r="BL686" s="18" t="s">
        <v>324</v>
      </c>
      <c r="BM686" s="241" t="s">
        <v>863</v>
      </c>
    </row>
    <row r="687" s="2" customFormat="1">
      <c r="A687" s="39"/>
      <c r="B687" s="40"/>
      <c r="C687" s="41"/>
      <c r="D687" s="243" t="s">
        <v>214</v>
      </c>
      <c r="E687" s="41"/>
      <c r="F687" s="244" t="s">
        <v>864</v>
      </c>
      <c r="G687" s="41"/>
      <c r="H687" s="41"/>
      <c r="I687" s="245"/>
      <c r="J687" s="41"/>
      <c r="K687" s="41"/>
      <c r="L687" s="45"/>
      <c r="M687" s="246"/>
      <c r="N687" s="247"/>
      <c r="O687" s="92"/>
      <c r="P687" s="92"/>
      <c r="Q687" s="92"/>
      <c r="R687" s="92"/>
      <c r="S687" s="92"/>
      <c r="T687" s="93"/>
      <c r="U687" s="39"/>
      <c r="V687" s="39"/>
      <c r="W687" s="39"/>
      <c r="X687" s="39"/>
      <c r="Y687" s="39"/>
      <c r="Z687" s="39"/>
      <c r="AA687" s="39"/>
      <c r="AB687" s="39"/>
      <c r="AC687" s="39"/>
      <c r="AD687" s="39"/>
      <c r="AE687" s="39"/>
      <c r="AT687" s="18" t="s">
        <v>214</v>
      </c>
      <c r="AU687" s="18" t="s">
        <v>81</v>
      </c>
    </row>
    <row r="688" s="13" customFormat="1">
      <c r="A688" s="13"/>
      <c r="B688" s="248"/>
      <c r="C688" s="249"/>
      <c r="D688" s="243" t="s">
        <v>216</v>
      </c>
      <c r="E688" s="250" t="s">
        <v>1</v>
      </c>
      <c r="F688" s="251" t="s">
        <v>865</v>
      </c>
      <c r="G688" s="249"/>
      <c r="H688" s="250" t="s">
        <v>1</v>
      </c>
      <c r="I688" s="252"/>
      <c r="J688" s="249"/>
      <c r="K688" s="249"/>
      <c r="L688" s="253"/>
      <c r="M688" s="254"/>
      <c r="N688" s="255"/>
      <c r="O688" s="255"/>
      <c r="P688" s="255"/>
      <c r="Q688" s="255"/>
      <c r="R688" s="255"/>
      <c r="S688" s="255"/>
      <c r="T688" s="256"/>
      <c r="U688" s="13"/>
      <c r="V688" s="13"/>
      <c r="W688" s="13"/>
      <c r="X688" s="13"/>
      <c r="Y688" s="13"/>
      <c r="Z688" s="13"/>
      <c r="AA688" s="13"/>
      <c r="AB688" s="13"/>
      <c r="AC688" s="13"/>
      <c r="AD688" s="13"/>
      <c r="AE688" s="13"/>
      <c r="AT688" s="257" t="s">
        <v>216</v>
      </c>
      <c r="AU688" s="257" t="s">
        <v>81</v>
      </c>
      <c r="AV688" s="13" t="s">
        <v>79</v>
      </c>
      <c r="AW688" s="13" t="s">
        <v>30</v>
      </c>
      <c r="AX688" s="13" t="s">
        <v>73</v>
      </c>
      <c r="AY688" s="257" t="s">
        <v>205</v>
      </c>
    </row>
    <row r="689" s="13" customFormat="1">
      <c r="A689" s="13"/>
      <c r="B689" s="248"/>
      <c r="C689" s="249"/>
      <c r="D689" s="243" t="s">
        <v>216</v>
      </c>
      <c r="E689" s="250" t="s">
        <v>1</v>
      </c>
      <c r="F689" s="251" t="s">
        <v>858</v>
      </c>
      <c r="G689" s="249"/>
      <c r="H689" s="250" t="s">
        <v>1</v>
      </c>
      <c r="I689" s="252"/>
      <c r="J689" s="249"/>
      <c r="K689" s="249"/>
      <c r="L689" s="253"/>
      <c r="M689" s="254"/>
      <c r="N689" s="255"/>
      <c r="O689" s="255"/>
      <c r="P689" s="255"/>
      <c r="Q689" s="255"/>
      <c r="R689" s="255"/>
      <c r="S689" s="255"/>
      <c r="T689" s="256"/>
      <c r="U689" s="13"/>
      <c r="V689" s="13"/>
      <c r="W689" s="13"/>
      <c r="X689" s="13"/>
      <c r="Y689" s="13"/>
      <c r="Z689" s="13"/>
      <c r="AA689" s="13"/>
      <c r="AB689" s="13"/>
      <c r="AC689" s="13"/>
      <c r="AD689" s="13"/>
      <c r="AE689" s="13"/>
      <c r="AT689" s="257" t="s">
        <v>216</v>
      </c>
      <c r="AU689" s="257" t="s">
        <v>81</v>
      </c>
      <c r="AV689" s="13" t="s">
        <v>79</v>
      </c>
      <c r="AW689" s="13" t="s">
        <v>30</v>
      </c>
      <c r="AX689" s="13" t="s">
        <v>73</v>
      </c>
      <c r="AY689" s="257" t="s">
        <v>205</v>
      </c>
    </row>
    <row r="690" s="14" customFormat="1">
      <c r="A690" s="14"/>
      <c r="B690" s="258"/>
      <c r="C690" s="259"/>
      <c r="D690" s="243" t="s">
        <v>216</v>
      </c>
      <c r="E690" s="260" t="s">
        <v>1</v>
      </c>
      <c r="F690" s="261" t="s">
        <v>866</v>
      </c>
      <c r="G690" s="259"/>
      <c r="H690" s="262">
        <v>104.264</v>
      </c>
      <c r="I690" s="263"/>
      <c r="J690" s="259"/>
      <c r="K690" s="259"/>
      <c r="L690" s="264"/>
      <c r="M690" s="265"/>
      <c r="N690" s="266"/>
      <c r="O690" s="266"/>
      <c r="P690" s="266"/>
      <c r="Q690" s="266"/>
      <c r="R690" s="266"/>
      <c r="S690" s="266"/>
      <c r="T690" s="267"/>
      <c r="U690" s="14"/>
      <c r="V690" s="14"/>
      <c r="W690" s="14"/>
      <c r="X690" s="14"/>
      <c r="Y690" s="14"/>
      <c r="Z690" s="14"/>
      <c r="AA690" s="14"/>
      <c r="AB690" s="14"/>
      <c r="AC690" s="14"/>
      <c r="AD690" s="14"/>
      <c r="AE690" s="14"/>
      <c r="AT690" s="268" t="s">
        <v>216</v>
      </c>
      <c r="AU690" s="268" t="s">
        <v>81</v>
      </c>
      <c r="AV690" s="14" t="s">
        <v>81</v>
      </c>
      <c r="AW690" s="14" t="s">
        <v>30</v>
      </c>
      <c r="AX690" s="14" t="s">
        <v>79</v>
      </c>
      <c r="AY690" s="268" t="s">
        <v>205</v>
      </c>
    </row>
    <row r="691" s="2" customFormat="1" ht="33" customHeight="1">
      <c r="A691" s="39"/>
      <c r="B691" s="40"/>
      <c r="C691" s="292" t="s">
        <v>867</v>
      </c>
      <c r="D691" s="292" t="s">
        <v>301</v>
      </c>
      <c r="E691" s="293" t="s">
        <v>868</v>
      </c>
      <c r="F691" s="294" t="s">
        <v>869</v>
      </c>
      <c r="G691" s="295" t="s">
        <v>157</v>
      </c>
      <c r="H691" s="296">
        <v>121.52</v>
      </c>
      <c r="I691" s="297"/>
      <c r="J691" s="298">
        <f>ROUND(I691*H691,2)</f>
        <v>0</v>
      </c>
      <c r="K691" s="294" t="s">
        <v>1</v>
      </c>
      <c r="L691" s="299"/>
      <c r="M691" s="300" t="s">
        <v>1</v>
      </c>
      <c r="N691" s="301" t="s">
        <v>38</v>
      </c>
      <c r="O691" s="92"/>
      <c r="P691" s="239">
        <f>O691*H691</f>
        <v>0</v>
      </c>
      <c r="Q691" s="239">
        <v>0.0053</v>
      </c>
      <c r="R691" s="239">
        <f>Q691*H691</f>
        <v>0.64405599999999996</v>
      </c>
      <c r="S691" s="239">
        <v>0</v>
      </c>
      <c r="T691" s="240">
        <f>S691*H691</f>
        <v>0</v>
      </c>
      <c r="U691" s="39"/>
      <c r="V691" s="39"/>
      <c r="W691" s="39"/>
      <c r="X691" s="39"/>
      <c r="Y691" s="39"/>
      <c r="Z691" s="39"/>
      <c r="AA691" s="39"/>
      <c r="AB691" s="39"/>
      <c r="AC691" s="39"/>
      <c r="AD691" s="39"/>
      <c r="AE691" s="39"/>
      <c r="AR691" s="241" t="s">
        <v>422</v>
      </c>
      <c r="AT691" s="241" t="s">
        <v>301</v>
      </c>
      <c r="AU691" s="241" t="s">
        <v>81</v>
      </c>
      <c r="AY691" s="18" t="s">
        <v>205</v>
      </c>
      <c r="BE691" s="242">
        <f>IF(N691="základní",J691,0)</f>
        <v>0</v>
      </c>
      <c r="BF691" s="242">
        <f>IF(N691="snížená",J691,0)</f>
        <v>0</v>
      </c>
      <c r="BG691" s="242">
        <f>IF(N691="zákl. přenesená",J691,0)</f>
        <v>0</v>
      </c>
      <c r="BH691" s="242">
        <f>IF(N691="sníž. přenesená",J691,0)</f>
        <v>0</v>
      </c>
      <c r="BI691" s="242">
        <f>IF(N691="nulová",J691,0)</f>
        <v>0</v>
      </c>
      <c r="BJ691" s="18" t="s">
        <v>79</v>
      </c>
      <c r="BK691" s="242">
        <f>ROUND(I691*H691,2)</f>
        <v>0</v>
      </c>
      <c r="BL691" s="18" t="s">
        <v>324</v>
      </c>
      <c r="BM691" s="241" t="s">
        <v>870</v>
      </c>
    </row>
    <row r="692" s="2" customFormat="1">
      <c r="A692" s="39"/>
      <c r="B692" s="40"/>
      <c r="C692" s="41"/>
      <c r="D692" s="243" t="s">
        <v>214</v>
      </c>
      <c r="E692" s="41"/>
      <c r="F692" s="244" t="s">
        <v>871</v>
      </c>
      <c r="G692" s="41"/>
      <c r="H692" s="41"/>
      <c r="I692" s="245"/>
      <c r="J692" s="41"/>
      <c r="K692" s="41"/>
      <c r="L692" s="45"/>
      <c r="M692" s="246"/>
      <c r="N692" s="247"/>
      <c r="O692" s="92"/>
      <c r="P692" s="92"/>
      <c r="Q692" s="92"/>
      <c r="R692" s="92"/>
      <c r="S692" s="92"/>
      <c r="T692" s="93"/>
      <c r="U692" s="39"/>
      <c r="V692" s="39"/>
      <c r="W692" s="39"/>
      <c r="X692" s="39"/>
      <c r="Y692" s="39"/>
      <c r="Z692" s="39"/>
      <c r="AA692" s="39"/>
      <c r="AB692" s="39"/>
      <c r="AC692" s="39"/>
      <c r="AD692" s="39"/>
      <c r="AE692" s="39"/>
      <c r="AT692" s="18" t="s">
        <v>214</v>
      </c>
      <c r="AU692" s="18" t="s">
        <v>81</v>
      </c>
    </row>
    <row r="693" s="14" customFormat="1">
      <c r="A693" s="14"/>
      <c r="B693" s="258"/>
      <c r="C693" s="259"/>
      <c r="D693" s="243" t="s">
        <v>216</v>
      </c>
      <c r="E693" s="259"/>
      <c r="F693" s="261" t="s">
        <v>872</v>
      </c>
      <c r="G693" s="259"/>
      <c r="H693" s="262">
        <v>121.52</v>
      </c>
      <c r="I693" s="263"/>
      <c r="J693" s="259"/>
      <c r="K693" s="259"/>
      <c r="L693" s="264"/>
      <c r="M693" s="265"/>
      <c r="N693" s="266"/>
      <c r="O693" s="266"/>
      <c r="P693" s="266"/>
      <c r="Q693" s="266"/>
      <c r="R693" s="266"/>
      <c r="S693" s="266"/>
      <c r="T693" s="267"/>
      <c r="U693" s="14"/>
      <c r="V693" s="14"/>
      <c r="W693" s="14"/>
      <c r="X693" s="14"/>
      <c r="Y693" s="14"/>
      <c r="Z693" s="14"/>
      <c r="AA693" s="14"/>
      <c r="AB693" s="14"/>
      <c r="AC693" s="14"/>
      <c r="AD693" s="14"/>
      <c r="AE693" s="14"/>
      <c r="AT693" s="268" t="s">
        <v>216</v>
      </c>
      <c r="AU693" s="268" t="s">
        <v>81</v>
      </c>
      <c r="AV693" s="14" t="s">
        <v>81</v>
      </c>
      <c r="AW693" s="14" t="s">
        <v>4</v>
      </c>
      <c r="AX693" s="14" t="s">
        <v>79</v>
      </c>
      <c r="AY693" s="268" t="s">
        <v>205</v>
      </c>
    </row>
    <row r="694" s="2" customFormat="1" ht="37.8" customHeight="1">
      <c r="A694" s="39"/>
      <c r="B694" s="40"/>
      <c r="C694" s="230" t="s">
        <v>873</v>
      </c>
      <c r="D694" s="230" t="s">
        <v>207</v>
      </c>
      <c r="E694" s="231" t="s">
        <v>874</v>
      </c>
      <c r="F694" s="232" t="s">
        <v>875</v>
      </c>
      <c r="G694" s="233" t="s">
        <v>379</v>
      </c>
      <c r="H694" s="234">
        <v>145</v>
      </c>
      <c r="I694" s="235"/>
      <c r="J694" s="236">
        <f>ROUND(I694*H694,2)</f>
        <v>0</v>
      </c>
      <c r="K694" s="232" t="s">
        <v>1</v>
      </c>
      <c r="L694" s="45"/>
      <c r="M694" s="237" t="s">
        <v>1</v>
      </c>
      <c r="N694" s="238" t="s">
        <v>38</v>
      </c>
      <c r="O694" s="92"/>
      <c r="P694" s="239">
        <f>O694*H694</f>
        <v>0</v>
      </c>
      <c r="Q694" s="239">
        <v>0.00060479999999999996</v>
      </c>
      <c r="R694" s="239">
        <f>Q694*H694</f>
        <v>0.087695999999999996</v>
      </c>
      <c r="S694" s="239">
        <v>0</v>
      </c>
      <c r="T694" s="240">
        <f>S694*H694</f>
        <v>0</v>
      </c>
      <c r="U694" s="39"/>
      <c r="V694" s="39"/>
      <c r="W694" s="39"/>
      <c r="X694" s="39"/>
      <c r="Y694" s="39"/>
      <c r="Z694" s="39"/>
      <c r="AA694" s="39"/>
      <c r="AB694" s="39"/>
      <c r="AC694" s="39"/>
      <c r="AD694" s="39"/>
      <c r="AE694" s="39"/>
      <c r="AR694" s="241" t="s">
        <v>324</v>
      </c>
      <c r="AT694" s="241" t="s">
        <v>207</v>
      </c>
      <c r="AU694" s="241" t="s">
        <v>81</v>
      </c>
      <c r="AY694" s="18" t="s">
        <v>205</v>
      </c>
      <c r="BE694" s="242">
        <f>IF(N694="základní",J694,0)</f>
        <v>0</v>
      </c>
      <c r="BF694" s="242">
        <f>IF(N694="snížená",J694,0)</f>
        <v>0</v>
      </c>
      <c r="BG694" s="242">
        <f>IF(N694="zákl. přenesená",J694,0)</f>
        <v>0</v>
      </c>
      <c r="BH694" s="242">
        <f>IF(N694="sníž. přenesená",J694,0)</f>
        <v>0</v>
      </c>
      <c r="BI694" s="242">
        <f>IF(N694="nulová",J694,0)</f>
        <v>0</v>
      </c>
      <c r="BJ694" s="18" t="s">
        <v>79</v>
      </c>
      <c r="BK694" s="242">
        <f>ROUND(I694*H694,2)</f>
        <v>0</v>
      </c>
      <c r="BL694" s="18" t="s">
        <v>324</v>
      </c>
      <c r="BM694" s="241" t="s">
        <v>876</v>
      </c>
    </row>
    <row r="695" s="2" customFormat="1" ht="37.8" customHeight="1">
      <c r="A695" s="39"/>
      <c r="B695" s="40"/>
      <c r="C695" s="230" t="s">
        <v>877</v>
      </c>
      <c r="D695" s="230" t="s">
        <v>207</v>
      </c>
      <c r="E695" s="231" t="s">
        <v>878</v>
      </c>
      <c r="F695" s="232" t="s">
        <v>879</v>
      </c>
      <c r="G695" s="233" t="s">
        <v>379</v>
      </c>
      <c r="H695" s="234">
        <v>115</v>
      </c>
      <c r="I695" s="235"/>
      <c r="J695" s="236">
        <f>ROUND(I695*H695,2)</f>
        <v>0</v>
      </c>
      <c r="K695" s="232" t="s">
        <v>1</v>
      </c>
      <c r="L695" s="45"/>
      <c r="M695" s="237" t="s">
        <v>1</v>
      </c>
      <c r="N695" s="238" t="s">
        <v>38</v>
      </c>
      <c r="O695" s="92"/>
      <c r="P695" s="239">
        <f>O695*H695</f>
        <v>0</v>
      </c>
      <c r="Q695" s="239">
        <v>0.00060479999999999996</v>
      </c>
      <c r="R695" s="239">
        <f>Q695*H695</f>
        <v>0.069551999999999989</v>
      </c>
      <c r="S695" s="239">
        <v>0</v>
      </c>
      <c r="T695" s="240">
        <f>S695*H695</f>
        <v>0</v>
      </c>
      <c r="U695" s="39"/>
      <c r="V695" s="39"/>
      <c r="W695" s="39"/>
      <c r="X695" s="39"/>
      <c r="Y695" s="39"/>
      <c r="Z695" s="39"/>
      <c r="AA695" s="39"/>
      <c r="AB695" s="39"/>
      <c r="AC695" s="39"/>
      <c r="AD695" s="39"/>
      <c r="AE695" s="39"/>
      <c r="AR695" s="241" t="s">
        <v>324</v>
      </c>
      <c r="AT695" s="241" t="s">
        <v>207</v>
      </c>
      <c r="AU695" s="241" t="s">
        <v>81</v>
      </c>
      <c r="AY695" s="18" t="s">
        <v>205</v>
      </c>
      <c r="BE695" s="242">
        <f>IF(N695="základní",J695,0)</f>
        <v>0</v>
      </c>
      <c r="BF695" s="242">
        <f>IF(N695="snížená",J695,0)</f>
        <v>0</v>
      </c>
      <c r="BG695" s="242">
        <f>IF(N695="zákl. přenesená",J695,0)</f>
        <v>0</v>
      </c>
      <c r="BH695" s="242">
        <f>IF(N695="sníž. přenesená",J695,0)</f>
        <v>0</v>
      </c>
      <c r="BI695" s="242">
        <f>IF(N695="nulová",J695,0)</f>
        <v>0</v>
      </c>
      <c r="BJ695" s="18" t="s">
        <v>79</v>
      </c>
      <c r="BK695" s="242">
        <f>ROUND(I695*H695,2)</f>
        <v>0</v>
      </c>
      <c r="BL695" s="18" t="s">
        <v>324</v>
      </c>
      <c r="BM695" s="241" t="s">
        <v>880</v>
      </c>
    </row>
    <row r="696" s="2" customFormat="1" ht="33" customHeight="1">
      <c r="A696" s="39"/>
      <c r="B696" s="40"/>
      <c r="C696" s="230" t="s">
        <v>881</v>
      </c>
      <c r="D696" s="230" t="s">
        <v>207</v>
      </c>
      <c r="E696" s="231" t="s">
        <v>882</v>
      </c>
      <c r="F696" s="232" t="s">
        <v>883</v>
      </c>
      <c r="G696" s="233" t="s">
        <v>379</v>
      </c>
      <c r="H696" s="234">
        <v>115</v>
      </c>
      <c r="I696" s="235"/>
      <c r="J696" s="236">
        <f>ROUND(I696*H696,2)</f>
        <v>0</v>
      </c>
      <c r="K696" s="232" t="s">
        <v>1</v>
      </c>
      <c r="L696" s="45"/>
      <c r="M696" s="237" t="s">
        <v>1</v>
      </c>
      <c r="N696" s="238" t="s">
        <v>38</v>
      </c>
      <c r="O696" s="92"/>
      <c r="P696" s="239">
        <f>O696*H696</f>
        <v>0</v>
      </c>
      <c r="Q696" s="239">
        <v>0.0016199999999999999</v>
      </c>
      <c r="R696" s="239">
        <f>Q696*H696</f>
        <v>0.18629999999999999</v>
      </c>
      <c r="S696" s="239">
        <v>0</v>
      </c>
      <c r="T696" s="240">
        <f>S696*H696</f>
        <v>0</v>
      </c>
      <c r="U696" s="39"/>
      <c r="V696" s="39"/>
      <c r="W696" s="39"/>
      <c r="X696" s="39"/>
      <c r="Y696" s="39"/>
      <c r="Z696" s="39"/>
      <c r="AA696" s="39"/>
      <c r="AB696" s="39"/>
      <c r="AC696" s="39"/>
      <c r="AD696" s="39"/>
      <c r="AE696" s="39"/>
      <c r="AR696" s="241" t="s">
        <v>324</v>
      </c>
      <c r="AT696" s="241" t="s">
        <v>207</v>
      </c>
      <c r="AU696" s="241" t="s">
        <v>81</v>
      </c>
      <c r="AY696" s="18" t="s">
        <v>205</v>
      </c>
      <c r="BE696" s="242">
        <f>IF(N696="základní",J696,0)</f>
        <v>0</v>
      </c>
      <c r="BF696" s="242">
        <f>IF(N696="snížená",J696,0)</f>
        <v>0</v>
      </c>
      <c r="BG696" s="242">
        <f>IF(N696="zákl. přenesená",J696,0)</f>
        <v>0</v>
      </c>
      <c r="BH696" s="242">
        <f>IF(N696="sníž. přenesená",J696,0)</f>
        <v>0</v>
      </c>
      <c r="BI696" s="242">
        <f>IF(N696="nulová",J696,0)</f>
        <v>0</v>
      </c>
      <c r="BJ696" s="18" t="s">
        <v>79</v>
      </c>
      <c r="BK696" s="242">
        <f>ROUND(I696*H696,2)</f>
        <v>0</v>
      </c>
      <c r="BL696" s="18" t="s">
        <v>324</v>
      </c>
      <c r="BM696" s="241" t="s">
        <v>884</v>
      </c>
    </row>
    <row r="697" s="2" customFormat="1" ht="33" customHeight="1">
      <c r="A697" s="39"/>
      <c r="B697" s="40"/>
      <c r="C697" s="230" t="s">
        <v>885</v>
      </c>
      <c r="D697" s="230" t="s">
        <v>207</v>
      </c>
      <c r="E697" s="231" t="s">
        <v>886</v>
      </c>
      <c r="F697" s="232" t="s">
        <v>887</v>
      </c>
      <c r="G697" s="233" t="s">
        <v>379</v>
      </c>
      <c r="H697" s="234">
        <v>35</v>
      </c>
      <c r="I697" s="235"/>
      <c r="J697" s="236">
        <f>ROUND(I697*H697,2)</f>
        <v>0</v>
      </c>
      <c r="K697" s="232" t="s">
        <v>211</v>
      </c>
      <c r="L697" s="45"/>
      <c r="M697" s="237" t="s">
        <v>1</v>
      </c>
      <c r="N697" s="238" t="s">
        <v>38</v>
      </c>
      <c r="O697" s="92"/>
      <c r="P697" s="239">
        <f>O697*H697</f>
        <v>0</v>
      </c>
      <c r="Q697" s="239">
        <v>0.00054000000000000001</v>
      </c>
      <c r="R697" s="239">
        <f>Q697*H697</f>
        <v>0.0189</v>
      </c>
      <c r="S697" s="239">
        <v>0</v>
      </c>
      <c r="T697" s="240">
        <f>S697*H697</f>
        <v>0</v>
      </c>
      <c r="U697" s="39"/>
      <c r="V697" s="39"/>
      <c r="W697" s="39"/>
      <c r="X697" s="39"/>
      <c r="Y697" s="39"/>
      <c r="Z697" s="39"/>
      <c r="AA697" s="39"/>
      <c r="AB697" s="39"/>
      <c r="AC697" s="39"/>
      <c r="AD697" s="39"/>
      <c r="AE697" s="39"/>
      <c r="AR697" s="241" t="s">
        <v>324</v>
      </c>
      <c r="AT697" s="241" t="s">
        <v>207</v>
      </c>
      <c r="AU697" s="241" t="s">
        <v>81</v>
      </c>
      <c r="AY697" s="18" t="s">
        <v>205</v>
      </c>
      <c r="BE697" s="242">
        <f>IF(N697="základní",J697,0)</f>
        <v>0</v>
      </c>
      <c r="BF697" s="242">
        <f>IF(N697="snížená",J697,0)</f>
        <v>0</v>
      </c>
      <c r="BG697" s="242">
        <f>IF(N697="zákl. přenesená",J697,0)</f>
        <v>0</v>
      </c>
      <c r="BH697" s="242">
        <f>IF(N697="sníž. přenesená",J697,0)</f>
        <v>0</v>
      </c>
      <c r="BI697" s="242">
        <f>IF(N697="nulová",J697,0)</f>
        <v>0</v>
      </c>
      <c r="BJ697" s="18" t="s">
        <v>79</v>
      </c>
      <c r="BK697" s="242">
        <f>ROUND(I697*H697,2)</f>
        <v>0</v>
      </c>
      <c r="BL697" s="18" t="s">
        <v>324</v>
      </c>
      <c r="BM697" s="241" t="s">
        <v>888</v>
      </c>
    </row>
    <row r="698" s="2" customFormat="1">
      <c r="A698" s="39"/>
      <c r="B698" s="40"/>
      <c r="C698" s="41"/>
      <c r="D698" s="243" t="s">
        <v>214</v>
      </c>
      <c r="E698" s="41"/>
      <c r="F698" s="244" t="s">
        <v>889</v>
      </c>
      <c r="G698" s="41"/>
      <c r="H698" s="41"/>
      <c r="I698" s="245"/>
      <c r="J698" s="41"/>
      <c r="K698" s="41"/>
      <c r="L698" s="45"/>
      <c r="M698" s="246"/>
      <c r="N698" s="247"/>
      <c r="O698" s="92"/>
      <c r="P698" s="92"/>
      <c r="Q698" s="92"/>
      <c r="R698" s="92"/>
      <c r="S698" s="92"/>
      <c r="T698" s="93"/>
      <c r="U698" s="39"/>
      <c r="V698" s="39"/>
      <c r="W698" s="39"/>
      <c r="X698" s="39"/>
      <c r="Y698" s="39"/>
      <c r="Z698" s="39"/>
      <c r="AA698" s="39"/>
      <c r="AB698" s="39"/>
      <c r="AC698" s="39"/>
      <c r="AD698" s="39"/>
      <c r="AE698" s="39"/>
      <c r="AT698" s="18" t="s">
        <v>214</v>
      </c>
      <c r="AU698" s="18" t="s">
        <v>81</v>
      </c>
    </row>
    <row r="699" s="2" customFormat="1" ht="24.15" customHeight="1">
      <c r="A699" s="39"/>
      <c r="B699" s="40"/>
      <c r="C699" s="230" t="s">
        <v>890</v>
      </c>
      <c r="D699" s="230" t="s">
        <v>207</v>
      </c>
      <c r="E699" s="231" t="s">
        <v>891</v>
      </c>
      <c r="F699" s="232" t="s">
        <v>892</v>
      </c>
      <c r="G699" s="233" t="s">
        <v>157</v>
      </c>
      <c r="H699" s="234">
        <v>730.09299999999996</v>
      </c>
      <c r="I699" s="235"/>
      <c r="J699" s="236">
        <f>ROUND(I699*H699,2)</f>
        <v>0</v>
      </c>
      <c r="K699" s="232" t="s">
        <v>211</v>
      </c>
      <c r="L699" s="45"/>
      <c r="M699" s="237" t="s">
        <v>1</v>
      </c>
      <c r="N699" s="238" t="s">
        <v>38</v>
      </c>
      <c r="O699" s="92"/>
      <c r="P699" s="239">
        <f>O699*H699</f>
        <v>0</v>
      </c>
      <c r="Q699" s="239">
        <v>0</v>
      </c>
      <c r="R699" s="239">
        <f>Q699*H699</f>
        <v>0</v>
      </c>
      <c r="S699" s="239">
        <v>0</v>
      </c>
      <c r="T699" s="240">
        <f>S699*H699</f>
        <v>0</v>
      </c>
      <c r="U699" s="39"/>
      <c r="V699" s="39"/>
      <c r="W699" s="39"/>
      <c r="X699" s="39"/>
      <c r="Y699" s="39"/>
      <c r="Z699" s="39"/>
      <c r="AA699" s="39"/>
      <c r="AB699" s="39"/>
      <c r="AC699" s="39"/>
      <c r="AD699" s="39"/>
      <c r="AE699" s="39"/>
      <c r="AR699" s="241" t="s">
        <v>324</v>
      </c>
      <c r="AT699" s="241" t="s">
        <v>207</v>
      </c>
      <c r="AU699" s="241" t="s">
        <v>81</v>
      </c>
      <c r="AY699" s="18" t="s">
        <v>205</v>
      </c>
      <c r="BE699" s="242">
        <f>IF(N699="základní",J699,0)</f>
        <v>0</v>
      </c>
      <c r="BF699" s="242">
        <f>IF(N699="snížená",J699,0)</f>
        <v>0</v>
      </c>
      <c r="BG699" s="242">
        <f>IF(N699="zákl. přenesená",J699,0)</f>
        <v>0</v>
      </c>
      <c r="BH699" s="242">
        <f>IF(N699="sníž. přenesená",J699,0)</f>
        <v>0</v>
      </c>
      <c r="BI699" s="242">
        <f>IF(N699="nulová",J699,0)</f>
        <v>0</v>
      </c>
      <c r="BJ699" s="18" t="s">
        <v>79</v>
      </c>
      <c r="BK699" s="242">
        <f>ROUND(I699*H699,2)</f>
        <v>0</v>
      </c>
      <c r="BL699" s="18" t="s">
        <v>324</v>
      </c>
      <c r="BM699" s="241" t="s">
        <v>893</v>
      </c>
    </row>
    <row r="700" s="2" customFormat="1">
      <c r="A700" s="39"/>
      <c r="B700" s="40"/>
      <c r="C700" s="41"/>
      <c r="D700" s="243" t="s">
        <v>214</v>
      </c>
      <c r="E700" s="41"/>
      <c r="F700" s="244" t="s">
        <v>894</v>
      </c>
      <c r="G700" s="41"/>
      <c r="H700" s="41"/>
      <c r="I700" s="245"/>
      <c r="J700" s="41"/>
      <c r="K700" s="41"/>
      <c r="L700" s="45"/>
      <c r="M700" s="246"/>
      <c r="N700" s="247"/>
      <c r="O700" s="92"/>
      <c r="P700" s="92"/>
      <c r="Q700" s="92"/>
      <c r="R700" s="92"/>
      <c r="S700" s="92"/>
      <c r="T700" s="93"/>
      <c r="U700" s="39"/>
      <c r="V700" s="39"/>
      <c r="W700" s="39"/>
      <c r="X700" s="39"/>
      <c r="Y700" s="39"/>
      <c r="Z700" s="39"/>
      <c r="AA700" s="39"/>
      <c r="AB700" s="39"/>
      <c r="AC700" s="39"/>
      <c r="AD700" s="39"/>
      <c r="AE700" s="39"/>
      <c r="AT700" s="18" t="s">
        <v>214</v>
      </c>
      <c r="AU700" s="18" t="s">
        <v>81</v>
      </c>
    </row>
    <row r="701" s="13" customFormat="1">
      <c r="A701" s="13"/>
      <c r="B701" s="248"/>
      <c r="C701" s="249"/>
      <c r="D701" s="243" t="s">
        <v>216</v>
      </c>
      <c r="E701" s="250" t="s">
        <v>1</v>
      </c>
      <c r="F701" s="251" t="s">
        <v>895</v>
      </c>
      <c r="G701" s="249"/>
      <c r="H701" s="250" t="s">
        <v>1</v>
      </c>
      <c r="I701" s="252"/>
      <c r="J701" s="249"/>
      <c r="K701" s="249"/>
      <c r="L701" s="253"/>
      <c r="M701" s="254"/>
      <c r="N701" s="255"/>
      <c r="O701" s="255"/>
      <c r="P701" s="255"/>
      <c r="Q701" s="255"/>
      <c r="R701" s="255"/>
      <c r="S701" s="255"/>
      <c r="T701" s="256"/>
      <c r="U701" s="13"/>
      <c r="V701" s="13"/>
      <c r="W701" s="13"/>
      <c r="X701" s="13"/>
      <c r="Y701" s="13"/>
      <c r="Z701" s="13"/>
      <c r="AA701" s="13"/>
      <c r="AB701" s="13"/>
      <c r="AC701" s="13"/>
      <c r="AD701" s="13"/>
      <c r="AE701" s="13"/>
      <c r="AT701" s="257" t="s">
        <v>216</v>
      </c>
      <c r="AU701" s="257" t="s">
        <v>81</v>
      </c>
      <c r="AV701" s="13" t="s">
        <v>79</v>
      </c>
      <c r="AW701" s="13" t="s">
        <v>30</v>
      </c>
      <c r="AX701" s="13" t="s">
        <v>73</v>
      </c>
      <c r="AY701" s="257" t="s">
        <v>205</v>
      </c>
    </row>
    <row r="702" s="14" customFormat="1">
      <c r="A702" s="14"/>
      <c r="B702" s="258"/>
      <c r="C702" s="259"/>
      <c r="D702" s="243" t="s">
        <v>216</v>
      </c>
      <c r="E702" s="260" t="s">
        <v>1</v>
      </c>
      <c r="F702" s="261" t="s">
        <v>896</v>
      </c>
      <c r="G702" s="259"/>
      <c r="H702" s="262">
        <v>730.09299999999996</v>
      </c>
      <c r="I702" s="263"/>
      <c r="J702" s="259"/>
      <c r="K702" s="259"/>
      <c r="L702" s="264"/>
      <c r="M702" s="265"/>
      <c r="N702" s="266"/>
      <c r="O702" s="266"/>
      <c r="P702" s="266"/>
      <c r="Q702" s="266"/>
      <c r="R702" s="266"/>
      <c r="S702" s="266"/>
      <c r="T702" s="267"/>
      <c r="U702" s="14"/>
      <c r="V702" s="14"/>
      <c r="W702" s="14"/>
      <c r="X702" s="14"/>
      <c r="Y702" s="14"/>
      <c r="Z702" s="14"/>
      <c r="AA702" s="14"/>
      <c r="AB702" s="14"/>
      <c r="AC702" s="14"/>
      <c r="AD702" s="14"/>
      <c r="AE702" s="14"/>
      <c r="AT702" s="268" t="s">
        <v>216</v>
      </c>
      <c r="AU702" s="268" t="s">
        <v>81</v>
      </c>
      <c r="AV702" s="14" t="s">
        <v>81</v>
      </c>
      <c r="AW702" s="14" t="s">
        <v>30</v>
      </c>
      <c r="AX702" s="14" t="s">
        <v>79</v>
      </c>
      <c r="AY702" s="268" t="s">
        <v>205</v>
      </c>
    </row>
    <row r="703" s="2" customFormat="1" ht="24.15" customHeight="1">
      <c r="A703" s="39"/>
      <c r="B703" s="40"/>
      <c r="C703" s="292" t="s">
        <v>897</v>
      </c>
      <c r="D703" s="292" t="s">
        <v>301</v>
      </c>
      <c r="E703" s="293" t="s">
        <v>898</v>
      </c>
      <c r="F703" s="294" t="s">
        <v>899</v>
      </c>
      <c r="G703" s="295" t="s">
        <v>157</v>
      </c>
      <c r="H703" s="296">
        <v>843.25699999999995</v>
      </c>
      <c r="I703" s="297"/>
      <c r="J703" s="298">
        <f>ROUND(I703*H703,2)</f>
        <v>0</v>
      </c>
      <c r="K703" s="294" t="s">
        <v>1</v>
      </c>
      <c r="L703" s="299"/>
      <c r="M703" s="300" t="s">
        <v>1</v>
      </c>
      <c r="N703" s="301" t="s">
        <v>38</v>
      </c>
      <c r="O703" s="92"/>
      <c r="P703" s="239">
        <f>O703*H703</f>
        <v>0</v>
      </c>
      <c r="Q703" s="239">
        <v>0.00012</v>
      </c>
      <c r="R703" s="239">
        <f>Q703*H703</f>
        <v>0.10119083999999999</v>
      </c>
      <c r="S703" s="239">
        <v>0</v>
      </c>
      <c r="T703" s="240">
        <f>S703*H703</f>
        <v>0</v>
      </c>
      <c r="U703" s="39"/>
      <c r="V703" s="39"/>
      <c r="W703" s="39"/>
      <c r="X703" s="39"/>
      <c r="Y703" s="39"/>
      <c r="Z703" s="39"/>
      <c r="AA703" s="39"/>
      <c r="AB703" s="39"/>
      <c r="AC703" s="39"/>
      <c r="AD703" s="39"/>
      <c r="AE703" s="39"/>
      <c r="AR703" s="241" t="s">
        <v>422</v>
      </c>
      <c r="AT703" s="241" t="s">
        <v>301</v>
      </c>
      <c r="AU703" s="241" t="s">
        <v>81</v>
      </c>
      <c r="AY703" s="18" t="s">
        <v>205</v>
      </c>
      <c r="BE703" s="242">
        <f>IF(N703="základní",J703,0)</f>
        <v>0</v>
      </c>
      <c r="BF703" s="242">
        <f>IF(N703="snížená",J703,0)</f>
        <v>0</v>
      </c>
      <c r="BG703" s="242">
        <f>IF(N703="zákl. přenesená",J703,0)</f>
        <v>0</v>
      </c>
      <c r="BH703" s="242">
        <f>IF(N703="sníž. přenesená",J703,0)</f>
        <v>0</v>
      </c>
      <c r="BI703" s="242">
        <f>IF(N703="nulová",J703,0)</f>
        <v>0</v>
      </c>
      <c r="BJ703" s="18" t="s">
        <v>79</v>
      </c>
      <c r="BK703" s="242">
        <f>ROUND(I703*H703,2)</f>
        <v>0</v>
      </c>
      <c r="BL703" s="18" t="s">
        <v>324</v>
      </c>
      <c r="BM703" s="241" t="s">
        <v>900</v>
      </c>
    </row>
    <row r="704" s="2" customFormat="1">
      <c r="A704" s="39"/>
      <c r="B704" s="40"/>
      <c r="C704" s="41"/>
      <c r="D704" s="243" t="s">
        <v>214</v>
      </c>
      <c r="E704" s="41"/>
      <c r="F704" s="244" t="s">
        <v>899</v>
      </c>
      <c r="G704" s="41"/>
      <c r="H704" s="41"/>
      <c r="I704" s="245"/>
      <c r="J704" s="41"/>
      <c r="K704" s="41"/>
      <c r="L704" s="45"/>
      <c r="M704" s="246"/>
      <c r="N704" s="247"/>
      <c r="O704" s="92"/>
      <c r="P704" s="92"/>
      <c r="Q704" s="92"/>
      <c r="R704" s="92"/>
      <c r="S704" s="92"/>
      <c r="T704" s="93"/>
      <c r="U704" s="39"/>
      <c r="V704" s="39"/>
      <c r="W704" s="39"/>
      <c r="X704" s="39"/>
      <c r="Y704" s="39"/>
      <c r="Z704" s="39"/>
      <c r="AA704" s="39"/>
      <c r="AB704" s="39"/>
      <c r="AC704" s="39"/>
      <c r="AD704" s="39"/>
      <c r="AE704" s="39"/>
      <c r="AT704" s="18" t="s">
        <v>214</v>
      </c>
      <c r="AU704" s="18" t="s">
        <v>81</v>
      </c>
    </row>
    <row r="705" s="2" customFormat="1">
      <c r="A705" s="39"/>
      <c r="B705" s="40"/>
      <c r="C705" s="41"/>
      <c r="D705" s="243" t="s">
        <v>231</v>
      </c>
      <c r="E705" s="41"/>
      <c r="F705" s="280" t="s">
        <v>901</v>
      </c>
      <c r="G705" s="41"/>
      <c r="H705" s="41"/>
      <c r="I705" s="245"/>
      <c r="J705" s="41"/>
      <c r="K705" s="41"/>
      <c r="L705" s="45"/>
      <c r="M705" s="246"/>
      <c r="N705" s="247"/>
      <c r="O705" s="92"/>
      <c r="P705" s="92"/>
      <c r="Q705" s="92"/>
      <c r="R705" s="92"/>
      <c r="S705" s="92"/>
      <c r="T705" s="93"/>
      <c r="U705" s="39"/>
      <c r="V705" s="39"/>
      <c r="W705" s="39"/>
      <c r="X705" s="39"/>
      <c r="Y705" s="39"/>
      <c r="Z705" s="39"/>
      <c r="AA705" s="39"/>
      <c r="AB705" s="39"/>
      <c r="AC705" s="39"/>
      <c r="AD705" s="39"/>
      <c r="AE705" s="39"/>
      <c r="AT705" s="18" t="s">
        <v>231</v>
      </c>
      <c r="AU705" s="18" t="s">
        <v>81</v>
      </c>
    </row>
    <row r="706" s="14" customFormat="1">
      <c r="A706" s="14"/>
      <c r="B706" s="258"/>
      <c r="C706" s="259"/>
      <c r="D706" s="243" t="s">
        <v>216</v>
      </c>
      <c r="E706" s="259"/>
      <c r="F706" s="261" t="s">
        <v>902</v>
      </c>
      <c r="G706" s="259"/>
      <c r="H706" s="262">
        <v>843.25699999999995</v>
      </c>
      <c r="I706" s="263"/>
      <c r="J706" s="259"/>
      <c r="K706" s="259"/>
      <c r="L706" s="264"/>
      <c r="M706" s="265"/>
      <c r="N706" s="266"/>
      <c r="O706" s="266"/>
      <c r="P706" s="266"/>
      <c r="Q706" s="266"/>
      <c r="R706" s="266"/>
      <c r="S706" s="266"/>
      <c r="T706" s="267"/>
      <c r="U706" s="14"/>
      <c r="V706" s="14"/>
      <c r="W706" s="14"/>
      <c r="X706" s="14"/>
      <c r="Y706" s="14"/>
      <c r="Z706" s="14"/>
      <c r="AA706" s="14"/>
      <c r="AB706" s="14"/>
      <c r="AC706" s="14"/>
      <c r="AD706" s="14"/>
      <c r="AE706" s="14"/>
      <c r="AT706" s="268" t="s">
        <v>216</v>
      </c>
      <c r="AU706" s="268" t="s">
        <v>81</v>
      </c>
      <c r="AV706" s="14" t="s">
        <v>81</v>
      </c>
      <c r="AW706" s="14" t="s">
        <v>4</v>
      </c>
      <c r="AX706" s="14" t="s">
        <v>79</v>
      </c>
      <c r="AY706" s="268" t="s">
        <v>205</v>
      </c>
    </row>
    <row r="707" s="2" customFormat="1" ht="33" customHeight="1">
      <c r="A707" s="39"/>
      <c r="B707" s="40"/>
      <c r="C707" s="230" t="s">
        <v>903</v>
      </c>
      <c r="D707" s="230" t="s">
        <v>207</v>
      </c>
      <c r="E707" s="231" t="s">
        <v>904</v>
      </c>
      <c r="F707" s="232" t="s">
        <v>905</v>
      </c>
      <c r="G707" s="233" t="s">
        <v>157</v>
      </c>
      <c r="H707" s="234">
        <v>706.99800000000005</v>
      </c>
      <c r="I707" s="235"/>
      <c r="J707" s="236">
        <f>ROUND(I707*H707,2)</f>
        <v>0</v>
      </c>
      <c r="K707" s="232" t="s">
        <v>1</v>
      </c>
      <c r="L707" s="45"/>
      <c r="M707" s="237" t="s">
        <v>1</v>
      </c>
      <c r="N707" s="238" t="s">
        <v>38</v>
      </c>
      <c r="O707" s="92"/>
      <c r="P707" s="239">
        <f>O707*H707</f>
        <v>0</v>
      </c>
      <c r="Q707" s="239">
        <v>0.00027999999999999998</v>
      </c>
      <c r="R707" s="239">
        <f>Q707*H707</f>
        <v>0.19795943999999999</v>
      </c>
      <c r="S707" s="239">
        <v>0</v>
      </c>
      <c r="T707" s="240">
        <f>S707*H707</f>
        <v>0</v>
      </c>
      <c r="U707" s="39"/>
      <c r="V707" s="39"/>
      <c r="W707" s="39"/>
      <c r="X707" s="39"/>
      <c r="Y707" s="39"/>
      <c r="Z707" s="39"/>
      <c r="AA707" s="39"/>
      <c r="AB707" s="39"/>
      <c r="AC707" s="39"/>
      <c r="AD707" s="39"/>
      <c r="AE707" s="39"/>
      <c r="AR707" s="241" t="s">
        <v>324</v>
      </c>
      <c r="AT707" s="241" t="s">
        <v>207</v>
      </c>
      <c r="AU707" s="241" t="s">
        <v>81</v>
      </c>
      <c r="AY707" s="18" t="s">
        <v>205</v>
      </c>
      <c r="BE707" s="242">
        <f>IF(N707="základní",J707,0)</f>
        <v>0</v>
      </c>
      <c r="BF707" s="242">
        <f>IF(N707="snížená",J707,0)</f>
        <v>0</v>
      </c>
      <c r="BG707" s="242">
        <f>IF(N707="zákl. přenesená",J707,0)</f>
        <v>0</v>
      </c>
      <c r="BH707" s="242">
        <f>IF(N707="sníž. přenesená",J707,0)</f>
        <v>0</v>
      </c>
      <c r="BI707" s="242">
        <f>IF(N707="nulová",J707,0)</f>
        <v>0</v>
      </c>
      <c r="BJ707" s="18" t="s">
        <v>79</v>
      </c>
      <c r="BK707" s="242">
        <f>ROUND(I707*H707,2)</f>
        <v>0</v>
      </c>
      <c r="BL707" s="18" t="s">
        <v>324</v>
      </c>
      <c r="BM707" s="241" t="s">
        <v>906</v>
      </c>
    </row>
    <row r="708" s="2" customFormat="1">
      <c r="A708" s="39"/>
      <c r="B708" s="40"/>
      <c r="C708" s="41"/>
      <c r="D708" s="243" t="s">
        <v>214</v>
      </c>
      <c r="E708" s="41"/>
      <c r="F708" s="244" t="s">
        <v>907</v>
      </c>
      <c r="G708" s="41"/>
      <c r="H708" s="41"/>
      <c r="I708" s="245"/>
      <c r="J708" s="41"/>
      <c r="K708" s="41"/>
      <c r="L708" s="45"/>
      <c r="M708" s="246"/>
      <c r="N708" s="247"/>
      <c r="O708" s="92"/>
      <c r="P708" s="92"/>
      <c r="Q708" s="92"/>
      <c r="R708" s="92"/>
      <c r="S708" s="92"/>
      <c r="T708" s="93"/>
      <c r="U708" s="39"/>
      <c r="V708" s="39"/>
      <c r="W708" s="39"/>
      <c r="X708" s="39"/>
      <c r="Y708" s="39"/>
      <c r="Z708" s="39"/>
      <c r="AA708" s="39"/>
      <c r="AB708" s="39"/>
      <c r="AC708" s="39"/>
      <c r="AD708" s="39"/>
      <c r="AE708" s="39"/>
      <c r="AT708" s="18" t="s">
        <v>214</v>
      </c>
      <c r="AU708" s="18" t="s">
        <v>81</v>
      </c>
    </row>
    <row r="709" s="13" customFormat="1">
      <c r="A709" s="13"/>
      <c r="B709" s="248"/>
      <c r="C709" s="249"/>
      <c r="D709" s="243" t="s">
        <v>216</v>
      </c>
      <c r="E709" s="250" t="s">
        <v>1</v>
      </c>
      <c r="F709" s="251" t="s">
        <v>895</v>
      </c>
      <c r="G709" s="249"/>
      <c r="H709" s="250" t="s">
        <v>1</v>
      </c>
      <c r="I709" s="252"/>
      <c r="J709" s="249"/>
      <c r="K709" s="249"/>
      <c r="L709" s="253"/>
      <c r="M709" s="254"/>
      <c r="N709" s="255"/>
      <c r="O709" s="255"/>
      <c r="P709" s="255"/>
      <c r="Q709" s="255"/>
      <c r="R709" s="255"/>
      <c r="S709" s="255"/>
      <c r="T709" s="256"/>
      <c r="U709" s="13"/>
      <c r="V709" s="13"/>
      <c r="W709" s="13"/>
      <c r="X709" s="13"/>
      <c r="Y709" s="13"/>
      <c r="Z709" s="13"/>
      <c r="AA709" s="13"/>
      <c r="AB709" s="13"/>
      <c r="AC709" s="13"/>
      <c r="AD709" s="13"/>
      <c r="AE709" s="13"/>
      <c r="AT709" s="257" t="s">
        <v>216</v>
      </c>
      <c r="AU709" s="257" t="s">
        <v>81</v>
      </c>
      <c r="AV709" s="13" t="s">
        <v>79</v>
      </c>
      <c r="AW709" s="13" t="s">
        <v>30</v>
      </c>
      <c r="AX709" s="13" t="s">
        <v>73</v>
      </c>
      <c r="AY709" s="257" t="s">
        <v>205</v>
      </c>
    </row>
    <row r="710" s="14" customFormat="1">
      <c r="A710" s="14"/>
      <c r="B710" s="258"/>
      <c r="C710" s="259"/>
      <c r="D710" s="243" t="s">
        <v>216</v>
      </c>
      <c r="E710" s="260" t="s">
        <v>1</v>
      </c>
      <c r="F710" s="261" t="s">
        <v>908</v>
      </c>
      <c r="G710" s="259"/>
      <c r="H710" s="262">
        <v>704.88300000000004</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216</v>
      </c>
      <c r="AU710" s="268" t="s">
        <v>81</v>
      </c>
      <c r="AV710" s="14" t="s">
        <v>81</v>
      </c>
      <c r="AW710" s="14" t="s">
        <v>30</v>
      </c>
      <c r="AX710" s="14" t="s">
        <v>73</v>
      </c>
      <c r="AY710" s="268" t="s">
        <v>205</v>
      </c>
    </row>
    <row r="711" s="13" customFormat="1">
      <c r="A711" s="13"/>
      <c r="B711" s="248"/>
      <c r="C711" s="249"/>
      <c r="D711" s="243" t="s">
        <v>216</v>
      </c>
      <c r="E711" s="250" t="s">
        <v>1</v>
      </c>
      <c r="F711" s="251" t="s">
        <v>909</v>
      </c>
      <c r="G711" s="249"/>
      <c r="H711" s="250" t="s">
        <v>1</v>
      </c>
      <c r="I711" s="252"/>
      <c r="J711" s="249"/>
      <c r="K711" s="249"/>
      <c r="L711" s="253"/>
      <c r="M711" s="254"/>
      <c r="N711" s="255"/>
      <c r="O711" s="255"/>
      <c r="P711" s="255"/>
      <c r="Q711" s="255"/>
      <c r="R711" s="255"/>
      <c r="S711" s="255"/>
      <c r="T711" s="256"/>
      <c r="U711" s="13"/>
      <c r="V711" s="13"/>
      <c r="W711" s="13"/>
      <c r="X711" s="13"/>
      <c r="Y711" s="13"/>
      <c r="Z711" s="13"/>
      <c r="AA711" s="13"/>
      <c r="AB711" s="13"/>
      <c r="AC711" s="13"/>
      <c r="AD711" s="13"/>
      <c r="AE711" s="13"/>
      <c r="AT711" s="257" t="s">
        <v>216</v>
      </c>
      <c r="AU711" s="257" t="s">
        <v>81</v>
      </c>
      <c r="AV711" s="13" t="s">
        <v>79</v>
      </c>
      <c r="AW711" s="13" t="s">
        <v>30</v>
      </c>
      <c r="AX711" s="13" t="s">
        <v>73</v>
      </c>
      <c r="AY711" s="257" t="s">
        <v>205</v>
      </c>
    </row>
    <row r="712" s="14" customFormat="1">
      <c r="A712" s="14"/>
      <c r="B712" s="258"/>
      <c r="C712" s="259"/>
      <c r="D712" s="243" t="s">
        <v>216</v>
      </c>
      <c r="E712" s="260" t="s">
        <v>1</v>
      </c>
      <c r="F712" s="261" t="s">
        <v>910</v>
      </c>
      <c r="G712" s="259"/>
      <c r="H712" s="262">
        <v>2.1150000000000002</v>
      </c>
      <c r="I712" s="263"/>
      <c r="J712" s="259"/>
      <c r="K712" s="259"/>
      <c r="L712" s="264"/>
      <c r="M712" s="265"/>
      <c r="N712" s="266"/>
      <c r="O712" s="266"/>
      <c r="P712" s="266"/>
      <c r="Q712" s="266"/>
      <c r="R712" s="266"/>
      <c r="S712" s="266"/>
      <c r="T712" s="267"/>
      <c r="U712" s="14"/>
      <c r="V712" s="14"/>
      <c r="W712" s="14"/>
      <c r="X712" s="14"/>
      <c r="Y712" s="14"/>
      <c r="Z712" s="14"/>
      <c r="AA712" s="14"/>
      <c r="AB712" s="14"/>
      <c r="AC712" s="14"/>
      <c r="AD712" s="14"/>
      <c r="AE712" s="14"/>
      <c r="AT712" s="268" t="s">
        <v>216</v>
      </c>
      <c r="AU712" s="268" t="s">
        <v>81</v>
      </c>
      <c r="AV712" s="14" t="s">
        <v>81</v>
      </c>
      <c r="AW712" s="14" t="s">
        <v>30</v>
      </c>
      <c r="AX712" s="14" t="s">
        <v>73</v>
      </c>
      <c r="AY712" s="268" t="s">
        <v>205</v>
      </c>
    </row>
    <row r="713" s="15" customFormat="1">
      <c r="A713" s="15"/>
      <c r="B713" s="269"/>
      <c r="C713" s="270"/>
      <c r="D713" s="243" t="s">
        <v>216</v>
      </c>
      <c r="E713" s="271" t="s">
        <v>1</v>
      </c>
      <c r="F713" s="272" t="s">
        <v>222</v>
      </c>
      <c r="G713" s="270"/>
      <c r="H713" s="273">
        <v>706.99800000000005</v>
      </c>
      <c r="I713" s="274"/>
      <c r="J713" s="270"/>
      <c r="K713" s="270"/>
      <c r="L713" s="275"/>
      <c r="M713" s="276"/>
      <c r="N713" s="277"/>
      <c r="O713" s="277"/>
      <c r="P713" s="277"/>
      <c r="Q713" s="277"/>
      <c r="R713" s="277"/>
      <c r="S713" s="277"/>
      <c r="T713" s="278"/>
      <c r="U713" s="15"/>
      <c r="V713" s="15"/>
      <c r="W713" s="15"/>
      <c r="X713" s="15"/>
      <c r="Y713" s="15"/>
      <c r="Z713" s="15"/>
      <c r="AA713" s="15"/>
      <c r="AB713" s="15"/>
      <c r="AC713" s="15"/>
      <c r="AD713" s="15"/>
      <c r="AE713" s="15"/>
      <c r="AT713" s="279" t="s">
        <v>216</v>
      </c>
      <c r="AU713" s="279" t="s">
        <v>81</v>
      </c>
      <c r="AV713" s="15" t="s">
        <v>212</v>
      </c>
      <c r="AW713" s="15" t="s">
        <v>30</v>
      </c>
      <c r="AX713" s="15" t="s">
        <v>79</v>
      </c>
      <c r="AY713" s="279" t="s">
        <v>205</v>
      </c>
    </row>
    <row r="714" s="2" customFormat="1" ht="24.15" customHeight="1">
      <c r="A714" s="39"/>
      <c r="B714" s="40"/>
      <c r="C714" s="292" t="s">
        <v>911</v>
      </c>
      <c r="D714" s="292" t="s">
        <v>301</v>
      </c>
      <c r="E714" s="293" t="s">
        <v>912</v>
      </c>
      <c r="F714" s="294" t="s">
        <v>913</v>
      </c>
      <c r="G714" s="295" t="s">
        <v>157</v>
      </c>
      <c r="H714" s="296">
        <v>824.00599999999997</v>
      </c>
      <c r="I714" s="297"/>
      <c r="J714" s="298">
        <f>ROUND(I714*H714,2)</f>
        <v>0</v>
      </c>
      <c r="K714" s="294" t="s">
        <v>211</v>
      </c>
      <c r="L714" s="299"/>
      <c r="M714" s="300" t="s">
        <v>1</v>
      </c>
      <c r="N714" s="301" t="s">
        <v>38</v>
      </c>
      <c r="O714" s="92"/>
      <c r="P714" s="239">
        <f>O714*H714</f>
        <v>0</v>
      </c>
      <c r="Q714" s="239">
        <v>0.0019</v>
      </c>
      <c r="R714" s="239">
        <f>Q714*H714</f>
        <v>1.5656113999999999</v>
      </c>
      <c r="S714" s="239">
        <v>0</v>
      </c>
      <c r="T714" s="240">
        <f>S714*H714</f>
        <v>0</v>
      </c>
      <c r="U714" s="39"/>
      <c r="V714" s="39"/>
      <c r="W714" s="39"/>
      <c r="X714" s="39"/>
      <c r="Y714" s="39"/>
      <c r="Z714" s="39"/>
      <c r="AA714" s="39"/>
      <c r="AB714" s="39"/>
      <c r="AC714" s="39"/>
      <c r="AD714" s="39"/>
      <c r="AE714" s="39"/>
      <c r="AR714" s="241" t="s">
        <v>422</v>
      </c>
      <c r="AT714" s="241" t="s">
        <v>301</v>
      </c>
      <c r="AU714" s="241" t="s">
        <v>81</v>
      </c>
      <c r="AY714" s="18" t="s">
        <v>205</v>
      </c>
      <c r="BE714" s="242">
        <f>IF(N714="základní",J714,0)</f>
        <v>0</v>
      </c>
      <c r="BF714" s="242">
        <f>IF(N714="snížená",J714,0)</f>
        <v>0</v>
      </c>
      <c r="BG714" s="242">
        <f>IF(N714="zákl. přenesená",J714,0)</f>
        <v>0</v>
      </c>
      <c r="BH714" s="242">
        <f>IF(N714="sníž. přenesená",J714,0)</f>
        <v>0</v>
      </c>
      <c r="BI714" s="242">
        <f>IF(N714="nulová",J714,0)</f>
        <v>0</v>
      </c>
      <c r="BJ714" s="18" t="s">
        <v>79</v>
      </c>
      <c r="BK714" s="242">
        <f>ROUND(I714*H714,2)</f>
        <v>0</v>
      </c>
      <c r="BL714" s="18" t="s">
        <v>324</v>
      </c>
      <c r="BM714" s="241" t="s">
        <v>914</v>
      </c>
    </row>
    <row r="715" s="2" customFormat="1">
      <c r="A715" s="39"/>
      <c r="B715" s="40"/>
      <c r="C715" s="41"/>
      <c r="D715" s="243" t="s">
        <v>214</v>
      </c>
      <c r="E715" s="41"/>
      <c r="F715" s="244" t="s">
        <v>913</v>
      </c>
      <c r="G715" s="41"/>
      <c r="H715" s="41"/>
      <c r="I715" s="245"/>
      <c r="J715" s="41"/>
      <c r="K715" s="41"/>
      <c r="L715" s="45"/>
      <c r="M715" s="246"/>
      <c r="N715" s="247"/>
      <c r="O715" s="92"/>
      <c r="P715" s="92"/>
      <c r="Q715" s="92"/>
      <c r="R715" s="92"/>
      <c r="S715" s="92"/>
      <c r="T715" s="93"/>
      <c r="U715" s="39"/>
      <c r="V715" s="39"/>
      <c r="W715" s="39"/>
      <c r="X715" s="39"/>
      <c r="Y715" s="39"/>
      <c r="Z715" s="39"/>
      <c r="AA715" s="39"/>
      <c r="AB715" s="39"/>
      <c r="AC715" s="39"/>
      <c r="AD715" s="39"/>
      <c r="AE715" s="39"/>
      <c r="AT715" s="18" t="s">
        <v>214</v>
      </c>
      <c r="AU715" s="18" t="s">
        <v>81</v>
      </c>
    </row>
    <row r="716" s="14" customFormat="1">
      <c r="A716" s="14"/>
      <c r="B716" s="258"/>
      <c r="C716" s="259"/>
      <c r="D716" s="243" t="s">
        <v>216</v>
      </c>
      <c r="E716" s="259"/>
      <c r="F716" s="261" t="s">
        <v>915</v>
      </c>
      <c r="G716" s="259"/>
      <c r="H716" s="262">
        <v>824.00599999999997</v>
      </c>
      <c r="I716" s="263"/>
      <c r="J716" s="259"/>
      <c r="K716" s="259"/>
      <c r="L716" s="264"/>
      <c r="M716" s="265"/>
      <c r="N716" s="266"/>
      <c r="O716" s="266"/>
      <c r="P716" s="266"/>
      <c r="Q716" s="266"/>
      <c r="R716" s="266"/>
      <c r="S716" s="266"/>
      <c r="T716" s="267"/>
      <c r="U716" s="14"/>
      <c r="V716" s="14"/>
      <c r="W716" s="14"/>
      <c r="X716" s="14"/>
      <c r="Y716" s="14"/>
      <c r="Z716" s="14"/>
      <c r="AA716" s="14"/>
      <c r="AB716" s="14"/>
      <c r="AC716" s="14"/>
      <c r="AD716" s="14"/>
      <c r="AE716" s="14"/>
      <c r="AT716" s="268" t="s">
        <v>216</v>
      </c>
      <c r="AU716" s="268" t="s">
        <v>81</v>
      </c>
      <c r="AV716" s="14" t="s">
        <v>81</v>
      </c>
      <c r="AW716" s="14" t="s">
        <v>4</v>
      </c>
      <c r="AX716" s="14" t="s">
        <v>79</v>
      </c>
      <c r="AY716" s="268" t="s">
        <v>205</v>
      </c>
    </row>
    <row r="717" s="2" customFormat="1" ht="24.15" customHeight="1">
      <c r="A717" s="39"/>
      <c r="B717" s="40"/>
      <c r="C717" s="230" t="s">
        <v>916</v>
      </c>
      <c r="D717" s="230" t="s">
        <v>207</v>
      </c>
      <c r="E717" s="231" t="s">
        <v>917</v>
      </c>
      <c r="F717" s="232" t="s">
        <v>918</v>
      </c>
      <c r="G717" s="233" t="s">
        <v>157</v>
      </c>
      <c r="H717" s="234">
        <v>54.399999999999999</v>
      </c>
      <c r="I717" s="235"/>
      <c r="J717" s="236">
        <f>ROUND(I717*H717,2)</f>
        <v>0</v>
      </c>
      <c r="K717" s="232" t="s">
        <v>1</v>
      </c>
      <c r="L717" s="45"/>
      <c r="M717" s="237" t="s">
        <v>1</v>
      </c>
      <c r="N717" s="238" t="s">
        <v>38</v>
      </c>
      <c r="O717" s="92"/>
      <c r="P717" s="239">
        <f>O717*H717</f>
        <v>0</v>
      </c>
      <c r="Q717" s="239">
        <v>0.050000000000000003</v>
      </c>
      <c r="R717" s="239">
        <f>Q717*H717</f>
        <v>2.7200000000000002</v>
      </c>
      <c r="S717" s="239">
        <v>0</v>
      </c>
      <c r="T717" s="240">
        <f>S717*H717</f>
        <v>0</v>
      </c>
      <c r="U717" s="39"/>
      <c r="V717" s="39"/>
      <c r="W717" s="39"/>
      <c r="X717" s="39"/>
      <c r="Y717" s="39"/>
      <c r="Z717" s="39"/>
      <c r="AA717" s="39"/>
      <c r="AB717" s="39"/>
      <c r="AC717" s="39"/>
      <c r="AD717" s="39"/>
      <c r="AE717" s="39"/>
      <c r="AR717" s="241" t="s">
        <v>324</v>
      </c>
      <c r="AT717" s="241" t="s">
        <v>207</v>
      </c>
      <c r="AU717" s="241" t="s">
        <v>81</v>
      </c>
      <c r="AY717" s="18" t="s">
        <v>205</v>
      </c>
      <c r="BE717" s="242">
        <f>IF(N717="základní",J717,0)</f>
        <v>0</v>
      </c>
      <c r="BF717" s="242">
        <f>IF(N717="snížená",J717,0)</f>
        <v>0</v>
      </c>
      <c r="BG717" s="242">
        <f>IF(N717="zákl. přenesená",J717,0)</f>
        <v>0</v>
      </c>
      <c r="BH717" s="242">
        <f>IF(N717="sníž. přenesená",J717,0)</f>
        <v>0</v>
      </c>
      <c r="BI717" s="242">
        <f>IF(N717="nulová",J717,0)</f>
        <v>0</v>
      </c>
      <c r="BJ717" s="18" t="s">
        <v>79</v>
      </c>
      <c r="BK717" s="242">
        <f>ROUND(I717*H717,2)</f>
        <v>0</v>
      </c>
      <c r="BL717" s="18" t="s">
        <v>324</v>
      </c>
      <c r="BM717" s="241" t="s">
        <v>919</v>
      </c>
    </row>
    <row r="718" s="13" customFormat="1">
      <c r="A718" s="13"/>
      <c r="B718" s="248"/>
      <c r="C718" s="249"/>
      <c r="D718" s="243" t="s">
        <v>216</v>
      </c>
      <c r="E718" s="250" t="s">
        <v>1</v>
      </c>
      <c r="F718" s="251" t="s">
        <v>920</v>
      </c>
      <c r="G718" s="249"/>
      <c r="H718" s="250" t="s">
        <v>1</v>
      </c>
      <c r="I718" s="252"/>
      <c r="J718" s="249"/>
      <c r="K718" s="249"/>
      <c r="L718" s="253"/>
      <c r="M718" s="254"/>
      <c r="N718" s="255"/>
      <c r="O718" s="255"/>
      <c r="P718" s="255"/>
      <c r="Q718" s="255"/>
      <c r="R718" s="255"/>
      <c r="S718" s="255"/>
      <c r="T718" s="256"/>
      <c r="U718" s="13"/>
      <c r="V718" s="13"/>
      <c r="W718" s="13"/>
      <c r="X718" s="13"/>
      <c r="Y718" s="13"/>
      <c r="Z718" s="13"/>
      <c r="AA718" s="13"/>
      <c r="AB718" s="13"/>
      <c r="AC718" s="13"/>
      <c r="AD718" s="13"/>
      <c r="AE718" s="13"/>
      <c r="AT718" s="257" t="s">
        <v>216</v>
      </c>
      <c r="AU718" s="257" t="s">
        <v>81</v>
      </c>
      <c r="AV718" s="13" t="s">
        <v>79</v>
      </c>
      <c r="AW718" s="13" t="s">
        <v>30</v>
      </c>
      <c r="AX718" s="13" t="s">
        <v>73</v>
      </c>
      <c r="AY718" s="257" t="s">
        <v>205</v>
      </c>
    </row>
    <row r="719" s="14" customFormat="1">
      <c r="A719" s="14"/>
      <c r="B719" s="258"/>
      <c r="C719" s="259"/>
      <c r="D719" s="243" t="s">
        <v>216</v>
      </c>
      <c r="E719" s="260" t="s">
        <v>1</v>
      </c>
      <c r="F719" s="261" t="s">
        <v>921</v>
      </c>
      <c r="G719" s="259"/>
      <c r="H719" s="262">
        <v>54.399999999999999</v>
      </c>
      <c r="I719" s="263"/>
      <c r="J719" s="259"/>
      <c r="K719" s="259"/>
      <c r="L719" s="264"/>
      <c r="M719" s="265"/>
      <c r="N719" s="266"/>
      <c r="O719" s="266"/>
      <c r="P719" s="266"/>
      <c r="Q719" s="266"/>
      <c r="R719" s="266"/>
      <c r="S719" s="266"/>
      <c r="T719" s="267"/>
      <c r="U719" s="14"/>
      <c r="V719" s="14"/>
      <c r="W719" s="14"/>
      <c r="X719" s="14"/>
      <c r="Y719" s="14"/>
      <c r="Z719" s="14"/>
      <c r="AA719" s="14"/>
      <c r="AB719" s="14"/>
      <c r="AC719" s="14"/>
      <c r="AD719" s="14"/>
      <c r="AE719" s="14"/>
      <c r="AT719" s="268" t="s">
        <v>216</v>
      </c>
      <c r="AU719" s="268" t="s">
        <v>81</v>
      </c>
      <c r="AV719" s="14" t="s">
        <v>81</v>
      </c>
      <c r="AW719" s="14" t="s">
        <v>30</v>
      </c>
      <c r="AX719" s="14" t="s">
        <v>79</v>
      </c>
      <c r="AY719" s="268" t="s">
        <v>205</v>
      </c>
    </row>
    <row r="720" s="2" customFormat="1" ht="37.8" customHeight="1">
      <c r="A720" s="39"/>
      <c r="B720" s="40"/>
      <c r="C720" s="230" t="s">
        <v>922</v>
      </c>
      <c r="D720" s="230" t="s">
        <v>207</v>
      </c>
      <c r="E720" s="231" t="s">
        <v>923</v>
      </c>
      <c r="F720" s="232" t="s">
        <v>924</v>
      </c>
      <c r="G720" s="233" t="s">
        <v>485</v>
      </c>
      <c r="H720" s="234">
        <v>1</v>
      </c>
      <c r="I720" s="235"/>
      <c r="J720" s="236">
        <f>ROUND(I720*H720,2)</f>
        <v>0</v>
      </c>
      <c r="K720" s="232" t="s">
        <v>1</v>
      </c>
      <c r="L720" s="45"/>
      <c r="M720" s="237" t="s">
        <v>1</v>
      </c>
      <c r="N720" s="238" t="s">
        <v>38</v>
      </c>
      <c r="O720" s="92"/>
      <c r="P720" s="239">
        <f>O720*H720</f>
        <v>0</v>
      </c>
      <c r="Q720" s="239">
        <v>0.050000000000000003</v>
      </c>
      <c r="R720" s="239">
        <f>Q720*H720</f>
        <v>0.050000000000000003</v>
      </c>
      <c r="S720" s="239">
        <v>0</v>
      </c>
      <c r="T720" s="240">
        <f>S720*H720</f>
        <v>0</v>
      </c>
      <c r="U720" s="39"/>
      <c r="V720" s="39"/>
      <c r="W720" s="39"/>
      <c r="X720" s="39"/>
      <c r="Y720" s="39"/>
      <c r="Z720" s="39"/>
      <c r="AA720" s="39"/>
      <c r="AB720" s="39"/>
      <c r="AC720" s="39"/>
      <c r="AD720" s="39"/>
      <c r="AE720" s="39"/>
      <c r="AR720" s="241" t="s">
        <v>324</v>
      </c>
      <c r="AT720" s="241" t="s">
        <v>207</v>
      </c>
      <c r="AU720" s="241" t="s">
        <v>81</v>
      </c>
      <c r="AY720" s="18" t="s">
        <v>205</v>
      </c>
      <c r="BE720" s="242">
        <f>IF(N720="základní",J720,0)</f>
        <v>0</v>
      </c>
      <c r="BF720" s="242">
        <f>IF(N720="snížená",J720,0)</f>
        <v>0</v>
      </c>
      <c r="BG720" s="242">
        <f>IF(N720="zákl. přenesená",J720,0)</f>
        <v>0</v>
      </c>
      <c r="BH720" s="242">
        <f>IF(N720="sníž. přenesená",J720,0)</f>
        <v>0</v>
      </c>
      <c r="BI720" s="242">
        <f>IF(N720="nulová",J720,0)</f>
        <v>0</v>
      </c>
      <c r="BJ720" s="18" t="s">
        <v>79</v>
      </c>
      <c r="BK720" s="242">
        <f>ROUND(I720*H720,2)</f>
        <v>0</v>
      </c>
      <c r="BL720" s="18" t="s">
        <v>324</v>
      </c>
      <c r="BM720" s="241" t="s">
        <v>925</v>
      </c>
    </row>
    <row r="721" s="2" customFormat="1" ht="24.15" customHeight="1">
      <c r="A721" s="39"/>
      <c r="B721" s="40"/>
      <c r="C721" s="230" t="s">
        <v>926</v>
      </c>
      <c r="D721" s="230" t="s">
        <v>207</v>
      </c>
      <c r="E721" s="231" t="s">
        <v>927</v>
      </c>
      <c r="F721" s="232" t="s">
        <v>928</v>
      </c>
      <c r="G721" s="233" t="s">
        <v>279</v>
      </c>
      <c r="H721" s="234">
        <v>4</v>
      </c>
      <c r="I721" s="235"/>
      <c r="J721" s="236">
        <f>ROUND(I721*H721,2)</f>
        <v>0</v>
      </c>
      <c r="K721" s="232" t="s">
        <v>211</v>
      </c>
      <c r="L721" s="45"/>
      <c r="M721" s="237" t="s">
        <v>1</v>
      </c>
      <c r="N721" s="238" t="s">
        <v>38</v>
      </c>
      <c r="O721" s="92"/>
      <c r="P721" s="239">
        <f>O721*H721</f>
        <v>0</v>
      </c>
      <c r="Q721" s="239">
        <v>0.0021199999999999999</v>
      </c>
      <c r="R721" s="239">
        <f>Q721*H721</f>
        <v>0.0084799999999999997</v>
      </c>
      <c r="S721" s="239">
        <v>0</v>
      </c>
      <c r="T721" s="240">
        <f>S721*H721</f>
        <v>0</v>
      </c>
      <c r="U721" s="39"/>
      <c r="V721" s="39"/>
      <c r="W721" s="39"/>
      <c r="X721" s="39"/>
      <c r="Y721" s="39"/>
      <c r="Z721" s="39"/>
      <c r="AA721" s="39"/>
      <c r="AB721" s="39"/>
      <c r="AC721" s="39"/>
      <c r="AD721" s="39"/>
      <c r="AE721" s="39"/>
      <c r="AR721" s="241" t="s">
        <v>324</v>
      </c>
      <c r="AT721" s="241" t="s">
        <v>207</v>
      </c>
      <c r="AU721" s="241" t="s">
        <v>81</v>
      </c>
      <c r="AY721" s="18" t="s">
        <v>205</v>
      </c>
      <c r="BE721" s="242">
        <f>IF(N721="základní",J721,0)</f>
        <v>0</v>
      </c>
      <c r="BF721" s="242">
        <f>IF(N721="snížená",J721,0)</f>
        <v>0</v>
      </c>
      <c r="BG721" s="242">
        <f>IF(N721="zákl. přenesená",J721,0)</f>
        <v>0</v>
      </c>
      <c r="BH721" s="242">
        <f>IF(N721="sníž. přenesená",J721,0)</f>
        <v>0</v>
      </c>
      <c r="BI721" s="242">
        <f>IF(N721="nulová",J721,0)</f>
        <v>0</v>
      </c>
      <c r="BJ721" s="18" t="s">
        <v>79</v>
      </c>
      <c r="BK721" s="242">
        <f>ROUND(I721*H721,2)</f>
        <v>0</v>
      </c>
      <c r="BL721" s="18" t="s">
        <v>324</v>
      </c>
      <c r="BM721" s="241" t="s">
        <v>929</v>
      </c>
    </row>
    <row r="722" s="2" customFormat="1">
      <c r="A722" s="39"/>
      <c r="B722" s="40"/>
      <c r="C722" s="41"/>
      <c r="D722" s="243" t="s">
        <v>214</v>
      </c>
      <c r="E722" s="41"/>
      <c r="F722" s="244" t="s">
        <v>930</v>
      </c>
      <c r="G722" s="41"/>
      <c r="H722" s="41"/>
      <c r="I722" s="245"/>
      <c r="J722" s="41"/>
      <c r="K722" s="41"/>
      <c r="L722" s="45"/>
      <c r="M722" s="246"/>
      <c r="N722" s="247"/>
      <c r="O722" s="92"/>
      <c r="P722" s="92"/>
      <c r="Q722" s="92"/>
      <c r="R722" s="92"/>
      <c r="S722" s="92"/>
      <c r="T722" s="93"/>
      <c r="U722" s="39"/>
      <c r="V722" s="39"/>
      <c r="W722" s="39"/>
      <c r="X722" s="39"/>
      <c r="Y722" s="39"/>
      <c r="Z722" s="39"/>
      <c r="AA722" s="39"/>
      <c r="AB722" s="39"/>
      <c r="AC722" s="39"/>
      <c r="AD722" s="39"/>
      <c r="AE722" s="39"/>
      <c r="AT722" s="18" t="s">
        <v>214</v>
      </c>
      <c r="AU722" s="18" t="s">
        <v>81</v>
      </c>
    </row>
    <row r="723" s="2" customFormat="1" ht="24.15" customHeight="1">
      <c r="A723" s="39"/>
      <c r="B723" s="40"/>
      <c r="C723" s="230" t="s">
        <v>931</v>
      </c>
      <c r="D723" s="230" t="s">
        <v>207</v>
      </c>
      <c r="E723" s="231" t="s">
        <v>932</v>
      </c>
      <c r="F723" s="232" t="s">
        <v>933</v>
      </c>
      <c r="G723" s="233" t="s">
        <v>279</v>
      </c>
      <c r="H723" s="234">
        <v>1</v>
      </c>
      <c r="I723" s="235"/>
      <c r="J723" s="236">
        <f>ROUND(I723*H723,2)</f>
        <v>0</v>
      </c>
      <c r="K723" s="232" t="s">
        <v>1</v>
      </c>
      <c r="L723" s="45"/>
      <c r="M723" s="237" t="s">
        <v>1</v>
      </c>
      <c r="N723" s="238" t="s">
        <v>38</v>
      </c>
      <c r="O723" s="92"/>
      <c r="P723" s="239">
        <f>O723*H723</f>
        <v>0</v>
      </c>
      <c r="Q723" s="239">
        <v>0.014999999999999999</v>
      </c>
      <c r="R723" s="239">
        <f>Q723*H723</f>
        <v>0.014999999999999999</v>
      </c>
      <c r="S723" s="239">
        <v>0</v>
      </c>
      <c r="T723" s="240">
        <f>S723*H723</f>
        <v>0</v>
      </c>
      <c r="U723" s="39"/>
      <c r="V723" s="39"/>
      <c r="W723" s="39"/>
      <c r="X723" s="39"/>
      <c r="Y723" s="39"/>
      <c r="Z723" s="39"/>
      <c r="AA723" s="39"/>
      <c r="AB723" s="39"/>
      <c r="AC723" s="39"/>
      <c r="AD723" s="39"/>
      <c r="AE723" s="39"/>
      <c r="AR723" s="241" t="s">
        <v>324</v>
      </c>
      <c r="AT723" s="241" t="s">
        <v>207</v>
      </c>
      <c r="AU723" s="241" t="s">
        <v>81</v>
      </c>
      <c r="AY723" s="18" t="s">
        <v>205</v>
      </c>
      <c r="BE723" s="242">
        <f>IF(N723="základní",J723,0)</f>
        <v>0</v>
      </c>
      <c r="BF723" s="242">
        <f>IF(N723="snížená",J723,0)</f>
        <v>0</v>
      </c>
      <c r="BG723" s="242">
        <f>IF(N723="zákl. přenesená",J723,0)</f>
        <v>0</v>
      </c>
      <c r="BH723" s="242">
        <f>IF(N723="sníž. přenesená",J723,0)</f>
        <v>0</v>
      </c>
      <c r="BI723" s="242">
        <f>IF(N723="nulová",J723,0)</f>
        <v>0</v>
      </c>
      <c r="BJ723" s="18" t="s">
        <v>79</v>
      </c>
      <c r="BK723" s="242">
        <f>ROUND(I723*H723,2)</f>
        <v>0</v>
      </c>
      <c r="BL723" s="18" t="s">
        <v>324</v>
      </c>
      <c r="BM723" s="241" t="s">
        <v>934</v>
      </c>
    </row>
    <row r="724" s="2" customFormat="1">
      <c r="A724" s="39"/>
      <c r="B724" s="40"/>
      <c r="C724" s="41"/>
      <c r="D724" s="243" t="s">
        <v>214</v>
      </c>
      <c r="E724" s="41"/>
      <c r="F724" s="244" t="s">
        <v>933</v>
      </c>
      <c r="G724" s="41"/>
      <c r="H724" s="41"/>
      <c r="I724" s="245"/>
      <c r="J724" s="41"/>
      <c r="K724" s="41"/>
      <c r="L724" s="45"/>
      <c r="M724" s="246"/>
      <c r="N724" s="247"/>
      <c r="O724" s="92"/>
      <c r="P724" s="92"/>
      <c r="Q724" s="92"/>
      <c r="R724" s="92"/>
      <c r="S724" s="92"/>
      <c r="T724" s="93"/>
      <c r="U724" s="39"/>
      <c r="V724" s="39"/>
      <c r="W724" s="39"/>
      <c r="X724" s="39"/>
      <c r="Y724" s="39"/>
      <c r="Z724" s="39"/>
      <c r="AA724" s="39"/>
      <c r="AB724" s="39"/>
      <c r="AC724" s="39"/>
      <c r="AD724" s="39"/>
      <c r="AE724" s="39"/>
      <c r="AT724" s="18" t="s">
        <v>214</v>
      </c>
      <c r="AU724" s="18" t="s">
        <v>81</v>
      </c>
    </row>
    <row r="725" s="2" customFormat="1" ht="24.15" customHeight="1">
      <c r="A725" s="39"/>
      <c r="B725" s="40"/>
      <c r="C725" s="230" t="s">
        <v>935</v>
      </c>
      <c r="D725" s="230" t="s">
        <v>207</v>
      </c>
      <c r="E725" s="231" t="s">
        <v>936</v>
      </c>
      <c r="F725" s="232" t="s">
        <v>937</v>
      </c>
      <c r="G725" s="233" t="s">
        <v>279</v>
      </c>
      <c r="H725" s="234">
        <v>1</v>
      </c>
      <c r="I725" s="235"/>
      <c r="J725" s="236">
        <f>ROUND(I725*H725,2)</f>
        <v>0</v>
      </c>
      <c r="K725" s="232" t="s">
        <v>1</v>
      </c>
      <c r="L725" s="45"/>
      <c r="M725" s="237" t="s">
        <v>1</v>
      </c>
      <c r="N725" s="238" t="s">
        <v>38</v>
      </c>
      <c r="O725" s="92"/>
      <c r="P725" s="239">
        <f>O725*H725</f>
        <v>0</v>
      </c>
      <c r="Q725" s="239">
        <v>0.050000000000000003</v>
      </c>
      <c r="R725" s="239">
        <f>Q725*H725</f>
        <v>0.050000000000000003</v>
      </c>
      <c r="S725" s="239">
        <v>0</v>
      </c>
      <c r="T725" s="240">
        <f>S725*H725</f>
        <v>0</v>
      </c>
      <c r="U725" s="39"/>
      <c r="V725" s="39"/>
      <c r="W725" s="39"/>
      <c r="X725" s="39"/>
      <c r="Y725" s="39"/>
      <c r="Z725" s="39"/>
      <c r="AA725" s="39"/>
      <c r="AB725" s="39"/>
      <c r="AC725" s="39"/>
      <c r="AD725" s="39"/>
      <c r="AE725" s="39"/>
      <c r="AR725" s="241" t="s">
        <v>324</v>
      </c>
      <c r="AT725" s="241" t="s">
        <v>207</v>
      </c>
      <c r="AU725" s="241" t="s">
        <v>81</v>
      </c>
      <c r="AY725" s="18" t="s">
        <v>205</v>
      </c>
      <c r="BE725" s="242">
        <f>IF(N725="základní",J725,0)</f>
        <v>0</v>
      </c>
      <c r="BF725" s="242">
        <f>IF(N725="snížená",J725,0)</f>
        <v>0</v>
      </c>
      <c r="BG725" s="242">
        <f>IF(N725="zákl. přenesená",J725,0)</f>
        <v>0</v>
      </c>
      <c r="BH725" s="242">
        <f>IF(N725="sníž. přenesená",J725,0)</f>
        <v>0</v>
      </c>
      <c r="BI725" s="242">
        <f>IF(N725="nulová",J725,0)</f>
        <v>0</v>
      </c>
      <c r="BJ725" s="18" t="s">
        <v>79</v>
      </c>
      <c r="BK725" s="242">
        <f>ROUND(I725*H725,2)</f>
        <v>0</v>
      </c>
      <c r="BL725" s="18" t="s">
        <v>324</v>
      </c>
      <c r="BM725" s="241" t="s">
        <v>938</v>
      </c>
    </row>
    <row r="726" s="2" customFormat="1">
      <c r="A726" s="39"/>
      <c r="B726" s="40"/>
      <c r="C726" s="41"/>
      <c r="D726" s="243" t="s">
        <v>214</v>
      </c>
      <c r="E726" s="41"/>
      <c r="F726" s="244" t="s">
        <v>939</v>
      </c>
      <c r="G726" s="41"/>
      <c r="H726" s="41"/>
      <c r="I726" s="245"/>
      <c r="J726" s="41"/>
      <c r="K726" s="41"/>
      <c r="L726" s="45"/>
      <c r="M726" s="246"/>
      <c r="N726" s="247"/>
      <c r="O726" s="92"/>
      <c r="P726" s="92"/>
      <c r="Q726" s="92"/>
      <c r="R726" s="92"/>
      <c r="S726" s="92"/>
      <c r="T726" s="93"/>
      <c r="U726" s="39"/>
      <c r="V726" s="39"/>
      <c r="W726" s="39"/>
      <c r="X726" s="39"/>
      <c r="Y726" s="39"/>
      <c r="Z726" s="39"/>
      <c r="AA726" s="39"/>
      <c r="AB726" s="39"/>
      <c r="AC726" s="39"/>
      <c r="AD726" s="39"/>
      <c r="AE726" s="39"/>
      <c r="AT726" s="18" t="s">
        <v>214</v>
      </c>
      <c r="AU726" s="18" t="s">
        <v>81</v>
      </c>
    </row>
    <row r="727" s="2" customFormat="1" ht="24.15" customHeight="1">
      <c r="A727" s="39"/>
      <c r="B727" s="40"/>
      <c r="C727" s="230" t="s">
        <v>940</v>
      </c>
      <c r="D727" s="230" t="s">
        <v>207</v>
      </c>
      <c r="E727" s="231" t="s">
        <v>941</v>
      </c>
      <c r="F727" s="232" t="s">
        <v>942</v>
      </c>
      <c r="G727" s="233" t="s">
        <v>245</v>
      </c>
      <c r="H727" s="234">
        <v>5.8070000000000004</v>
      </c>
      <c r="I727" s="235"/>
      <c r="J727" s="236">
        <f>ROUND(I727*H727,2)</f>
        <v>0</v>
      </c>
      <c r="K727" s="232" t="s">
        <v>211</v>
      </c>
      <c r="L727" s="45"/>
      <c r="M727" s="237" t="s">
        <v>1</v>
      </c>
      <c r="N727" s="238" t="s">
        <v>38</v>
      </c>
      <c r="O727" s="92"/>
      <c r="P727" s="239">
        <f>O727*H727</f>
        <v>0</v>
      </c>
      <c r="Q727" s="239">
        <v>0</v>
      </c>
      <c r="R727" s="239">
        <f>Q727*H727</f>
        <v>0</v>
      </c>
      <c r="S727" s="239">
        <v>0</v>
      </c>
      <c r="T727" s="240">
        <f>S727*H727</f>
        <v>0</v>
      </c>
      <c r="U727" s="39"/>
      <c r="V727" s="39"/>
      <c r="W727" s="39"/>
      <c r="X727" s="39"/>
      <c r="Y727" s="39"/>
      <c r="Z727" s="39"/>
      <c r="AA727" s="39"/>
      <c r="AB727" s="39"/>
      <c r="AC727" s="39"/>
      <c r="AD727" s="39"/>
      <c r="AE727" s="39"/>
      <c r="AR727" s="241" t="s">
        <v>324</v>
      </c>
      <c r="AT727" s="241" t="s">
        <v>207</v>
      </c>
      <c r="AU727" s="241" t="s">
        <v>81</v>
      </c>
      <c r="AY727" s="18" t="s">
        <v>205</v>
      </c>
      <c r="BE727" s="242">
        <f>IF(N727="základní",J727,0)</f>
        <v>0</v>
      </c>
      <c r="BF727" s="242">
        <f>IF(N727="snížená",J727,0)</f>
        <v>0</v>
      </c>
      <c r="BG727" s="242">
        <f>IF(N727="zákl. přenesená",J727,0)</f>
        <v>0</v>
      </c>
      <c r="BH727" s="242">
        <f>IF(N727="sníž. přenesená",J727,0)</f>
        <v>0</v>
      </c>
      <c r="BI727" s="242">
        <f>IF(N727="nulová",J727,0)</f>
        <v>0</v>
      </c>
      <c r="BJ727" s="18" t="s">
        <v>79</v>
      </c>
      <c r="BK727" s="242">
        <f>ROUND(I727*H727,2)</f>
        <v>0</v>
      </c>
      <c r="BL727" s="18" t="s">
        <v>324</v>
      </c>
      <c r="BM727" s="241" t="s">
        <v>943</v>
      </c>
    </row>
    <row r="728" s="2" customFormat="1">
      <c r="A728" s="39"/>
      <c r="B728" s="40"/>
      <c r="C728" s="41"/>
      <c r="D728" s="243" t="s">
        <v>214</v>
      </c>
      <c r="E728" s="41"/>
      <c r="F728" s="244" t="s">
        <v>944</v>
      </c>
      <c r="G728" s="41"/>
      <c r="H728" s="41"/>
      <c r="I728" s="245"/>
      <c r="J728" s="41"/>
      <c r="K728" s="41"/>
      <c r="L728" s="45"/>
      <c r="M728" s="246"/>
      <c r="N728" s="247"/>
      <c r="O728" s="92"/>
      <c r="P728" s="92"/>
      <c r="Q728" s="92"/>
      <c r="R728" s="92"/>
      <c r="S728" s="92"/>
      <c r="T728" s="93"/>
      <c r="U728" s="39"/>
      <c r="V728" s="39"/>
      <c r="W728" s="39"/>
      <c r="X728" s="39"/>
      <c r="Y728" s="39"/>
      <c r="Z728" s="39"/>
      <c r="AA728" s="39"/>
      <c r="AB728" s="39"/>
      <c r="AC728" s="39"/>
      <c r="AD728" s="39"/>
      <c r="AE728" s="39"/>
      <c r="AT728" s="18" t="s">
        <v>214</v>
      </c>
      <c r="AU728" s="18" t="s">
        <v>81</v>
      </c>
    </row>
    <row r="729" s="12" customFormat="1" ht="22.8" customHeight="1">
      <c r="A729" s="12"/>
      <c r="B729" s="214"/>
      <c r="C729" s="215"/>
      <c r="D729" s="216" t="s">
        <v>72</v>
      </c>
      <c r="E729" s="228" t="s">
        <v>945</v>
      </c>
      <c r="F729" s="228" t="s">
        <v>946</v>
      </c>
      <c r="G729" s="215"/>
      <c r="H729" s="215"/>
      <c r="I729" s="218"/>
      <c r="J729" s="229">
        <f>BK729</f>
        <v>0</v>
      </c>
      <c r="K729" s="215"/>
      <c r="L729" s="220"/>
      <c r="M729" s="221"/>
      <c r="N729" s="222"/>
      <c r="O729" s="222"/>
      <c r="P729" s="223">
        <f>SUM(P730:P808)</f>
        <v>0</v>
      </c>
      <c r="Q729" s="222"/>
      <c r="R729" s="223">
        <f>SUM(R730:R808)</f>
        <v>9.4980660999999991</v>
      </c>
      <c r="S729" s="222"/>
      <c r="T729" s="224">
        <f>SUM(T730:T808)</f>
        <v>0</v>
      </c>
      <c r="U729" s="12"/>
      <c r="V729" s="12"/>
      <c r="W729" s="12"/>
      <c r="X729" s="12"/>
      <c r="Y729" s="12"/>
      <c r="Z729" s="12"/>
      <c r="AA729" s="12"/>
      <c r="AB729" s="12"/>
      <c r="AC729" s="12"/>
      <c r="AD729" s="12"/>
      <c r="AE729" s="12"/>
      <c r="AR729" s="225" t="s">
        <v>81</v>
      </c>
      <c r="AT729" s="226" t="s">
        <v>72</v>
      </c>
      <c r="AU729" s="226" t="s">
        <v>79</v>
      </c>
      <c r="AY729" s="225" t="s">
        <v>205</v>
      </c>
      <c r="BK729" s="227">
        <f>SUM(BK730:BK808)</f>
        <v>0</v>
      </c>
    </row>
    <row r="730" s="2" customFormat="1" ht="24.15" customHeight="1">
      <c r="A730" s="39"/>
      <c r="B730" s="40"/>
      <c r="C730" s="230" t="s">
        <v>947</v>
      </c>
      <c r="D730" s="230" t="s">
        <v>207</v>
      </c>
      <c r="E730" s="231" t="s">
        <v>948</v>
      </c>
      <c r="F730" s="232" t="s">
        <v>949</v>
      </c>
      <c r="G730" s="233" t="s">
        <v>157</v>
      </c>
      <c r="H730" s="234">
        <v>26.588999999999999</v>
      </c>
      <c r="I730" s="235"/>
      <c r="J730" s="236">
        <f>ROUND(I730*H730,2)</f>
        <v>0</v>
      </c>
      <c r="K730" s="232" t="s">
        <v>211</v>
      </c>
      <c r="L730" s="45"/>
      <c r="M730" s="237" t="s">
        <v>1</v>
      </c>
      <c r="N730" s="238" t="s">
        <v>38</v>
      </c>
      <c r="O730" s="92"/>
      <c r="P730" s="239">
        <f>O730*H730</f>
        <v>0</v>
      </c>
      <c r="Q730" s="239">
        <v>0</v>
      </c>
      <c r="R730" s="239">
        <f>Q730*H730</f>
        <v>0</v>
      </c>
      <c r="S730" s="239">
        <v>0</v>
      </c>
      <c r="T730" s="240">
        <f>S730*H730</f>
        <v>0</v>
      </c>
      <c r="U730" s="39"/>
      <c r="V730" s="39"/>
      <c r="W730" s="39"/>
      <c r="X730" s="39"/>
      <c r="Y730" s="39"/>
      <c r="Z730" s="39"/>
      <c r="AA730" s="39"/>
      <c r="AB730" s="39"/>
      <c r="AC730" s="39"/>
      <c r="AD730" s="39"/>
      <c r="AE730" s="39"/>
      <c r="AR730" s="241" t="s">
        <v>324</v>
      </c>
      <c r="AT730" s="241" t="s">
        <v>207</v>
      </c>
      <c r="AU730" s="241" t="s">
        <v>81</v>
      </c>
      <c r="AY730" s="18" t="s">
        <v>205</v>
      </c>
      <c r="BE730" s="242">
        <f>IF(N730="základní",J730,0)</f>
        <v>0</v>
      </c>
      <c r="BF730" s="242">
        <f>IF(N730="snížená",J730,0)</f>
        <v>0</v>
      </c>
      <c r="BG730" s="242">
        <f>IF(N730="zákl. přenesená",J730,0)</f>
        <v>0</v>
      </c>
      <c r="BH730" s="242">
        <f>IF(N730="sníž. přenesená",J730,0)</f>
        <v>0</v>
      </c>
      <c r="BI730" s="242">
        <f>IF(N730="nulová",J730,0)</f>
        <v>0</v>
      </c>
      <c r="BJ730" s="18" t="s">
        <v>79</v>
      </c>
      <c r="BK730" s="242">
        <f>ROUND(I730*H730,2)</f>
        <v>0</v>
      </c>
      <c r="BL730" s="18" t="s">
        <v>324</v>
      </c>
      <c r="BM730" s="241" t="s">
        <v>950</v>
      </c>
    </row>
    <row r="731" s="2" customFormat="1">
      <c r="A731" s="39"/>
      <c r="B731" s="40"/>
      <c r="C731" s="41"/>
      <c r="D731" s="243" t="s">
        <v>214</v>
      </c>
      <c r="E731" s="41"/>
      <c r="F731" s="244" t="s">
        <v>951</v>
      </c>
      <c r="G731" s="41"/>
      <c r="H731" s="41"/>
      <c r="I731" s="245"/>
      <c r="J731" s="41"/>
      <c r="K731" s="41"/>
      <c r="L731" s="45"/>
      <c r="M731" s="246"/>
      <c r="N731" s="247"/>
      <c r="O731" s="92"/>
      <c r="P731" s="92"/>
      <c r="Q731" s="92"/>
      <c r="R731" s="92"/>
      <c r="S731" s="92"/>
      <c r="T731" s="93"/>
      <c r="U731" s="39"/>
      <c r="V731" s="39"/>
      <c r="W731" s="39"/>
      <c r="X731" s="39"/>
      <c r="Y731" s="39"/>
      <c r="Z731" s="39"/>
      <c r="AA731" s="39"/>
      <c r="AB731" s="39"/>
      <c r="AC731" s="39"/>
      <c r="AD731" s="39"/>
      <c r="AE731" s="39"/>
      <c r="AT731" s="18" t="s">
        <v>214</v>
      </c>
      <c r="AU731" s="18" t="s">
        <v>81</v>
      </c>
    </row>
    <row r="732" s="13" customFormat="1">
      <c r="A732" s="13"/>
      <c r="B732" s="248"/>
      <c r="C732" s="249"/>
      <c r="D732" s="243" t="s">
        <v>216</v>
      </c>
      <c r="E732" s="250" t="s">
        <v>1</v>
      </c>
      <c r="F732" s="251" t="s">
        <v>535</v>
      </c>
      <c r="G732" s="249"/>
      <c r="H732" s="250" t="s">
        <v>1</v>
      </c>
      <c r="I732" s="252"/>
      <c r="J732" s="249"/>
      <c r="K732" s="249"/>
      <c r="L732" s="253"/>
      <c r="M732" s="254"/>
      <c r="N732" s="255"/>
      <c r="O732" s="255"/>
      <c r="P732" s="255"/>
      <c r="Q732" s="255"/>
      <c r="R732" s="255"/>
      <c r="S732" s="255"/>
      <c r="T732" s="256"/>
      <c r="U732" s="13"/>
      <c r="V732" s="13"/>
      <c r="W732" s="13"/>
      <c r="X732" s="13"/>
      <c r="Y732" s="13"/>
      <c r="Z732" s="13"/>
      <c r="AA732" s="13"/>
      <c r="AB732" s="13"/>
      <c r="AC732" s="13"/>
      <c r="AD732" s="13"/>
      <c r="AE732" s="13"/>
      <c r="AT732" s="257" t="s">
        <v>216</v>
      </c>
      <c r="AU732" s="257" t="s">
        <v>81</v>
      </c>
      <c r="AV732" s="13" t="s">
        <v>79</v>
      </c>
      <c r="AW732" s="13" t="s">
        <v>30</v>
      </c>
      <c r="AX732" s="13" t="s">
        <v>73</v>
      </c>
      <c r="AY732" s="257" t="s">
        <v>205</v>
      </c>
    </row>
    <row r="733" s="14" customFormat="1">
      <c r="A733" s="14"/>
      <c r="B733" s="258"/>
      <c r="C733" s="259"/>
      <c r="D733" s="243" t="s">
        <v>216</v>
      </c>
      <c r="E733" s="260" t="s">
        <v>1</v>
      </c>
      <c r="F733" s="261" t="s">
        <v>814</v>
      </c>
      <c r="G733" s="259"/>
      <c r="H733" s="262">
        <v>26.588999999999999</v>
      </c>
      <c r="I733" s="263"/>
      <c r="J733" s="259"/>
      <c r="K733" s="259"/>
      <c r="L733" s="264"/>
      <c r="M733" s="265"/>
      <c r="N733" s="266"/>
      <c r="O733" s="266"/>
      <c r="P733" s="266"/>
      <c r="Q733" s="266"/>
      <c r="R733" s="266"/>
      <c r="S733" s="266"/>
      <c r="T733" s="267"/>
      <c r="U733" s="14"/>
      <c r="V733" s="14"/>
      <c r="W733" s="14"/>
      <c r="X733" s="14"/>
      <c r="Y733" s="14"/>
      <c r="Z733" s="14"/>
      <c r="AA733" s="14"/>
      <c r="AB733" s="14"/>
      <c r="AC733" s="14"/>
      <c r="AD733" s="14"/>
      <c r="AE733" s="14"/>
      <c r="AT733" s="268" t="s">
        <v>216</v>
      </c>
      <c r="AU733" s="268" t="s">
        <v>81</v>
      </c>
      <c r="AV733" s="14" t="s">
        <v>81</v>
      </c>
      <c r="AW733" s="14" t="s">
        <v>30</v>
      </c>
      <c r="AX733" s="14" t="s">
        <v>79</v>
      </c>
      <c r="AY733" s="268" t="s">
        <v>205</v>
      </c>
    </row>
    <row r="734" s="2" customFormat="1" ht="24.15" customHeight="1">
      <c r="A734" s="39"/>
      <c r="B734" s="40"/>
      <c r="C734" s="292" t="s">
        <v>952</v>
      </c>
      <c r="D734" s="292" t="s">
        <v>301</v>
      </c>
      <c r="E734" s="293" t="s">
        <v>953</v>
      </c>
      <c r="F734" s="294" t="s">
        <v>954</v>
      </c>
      <c r="G734" s="295" t="s">
        <v>157</v>
      </c>
      <c r="H734" s="296">
        <v>27.917999999999999</v>
      </c>
      <c r="I734" s="297"/>
      <c r="J734" s="298">
        <f>ROUND(I734*H734,2)</f>
        <v>0</v>
      </c>
      <c r="K734" s="294" t="s">
        <v>211</v>
      </c>
      <c r="L734" s="299"/>
      <c r="M734" s="300" t="s">
        <v>1</v>
      </c>
      <c r="N734" s="301" t="s">
        <v>38</v>
      </c>
      <c r="O734" s="92"/>
      <c r="P734" s="239">
        <f>O734*H734</f>
        <v>0</v>
      </c>
      <c r="Q734" s="239">
        <v>0.0023999999999999998</v>
      </c>
      <c r="R734" s="239">
        <f>Q734*H734</f>
        <v>0.067003199999999999</v>
      </c>
      <c r="S734" s="239">
        <v>0</v>
      </c>
      <c r="T734" s="240">
        <f>S734*H734</f>
        <v>0</v>
      </c>
      <c r="U734" s="39"/>
      <c r="V734" s="39"/>
      <c r="W734" s="39"/>
      <c r="X734" s="39"/>
      <c r="Y734" s="39"/>
      <c r="Z734" s="39"/>
      <c r="AA734" s="39"/>
      <c r="AB734" s="39"/>
      <c r="AC734" s="39"/>
      <c r="AD734" s="39"/>
      <c r="AE734" s="39"/>
      <c r="AR734" s="241" t="s">
        <v>422</v>
      </c>
      <c r="AT734" s="241" t="s">
        <v>301</v>
      </c>
      <c r="AU734" s="241" t="s">
        <v>81</v>
      </c>
      <c r="AY734" s="18" t="s">
        <v>205</v>
      </c>
      <c r="BE734" s="242">
        <f>IF(N734="základní",J734,0)</f>
        <v>0</v>
      </c>
      <c r="BF734" s="242">
        <f>IF(N734="snížená",J734,0)</f>
        <v>0</v>
      </c>
      <c r="BG734" s="242">
        <f>IF(N734="zákl. přenesená",J734,0)</f>
        <v>0</v>
      </c>
      <c r="BH734" s="242">
        <f>IF(N734="sníž. přenesená",J734,0)</f>
        <v>0</v>
      </c>
      <c r="BI734" s="242">
        <f>IF(N734="nulová",J734,0)</f>
        <v>0</v>
      </c>
      <c r="BJ734" s="18" t="s">
        <v>79</v>
      </c>
      <c r="BK734" s="242">
        <f>ROUND(I734*H734,2)</f>
        <v>0</v>
      </c>
      <c r="BL734" s="18" t="s">
        <v>324</v>
      </c>
      <c r="BM734" s="241" t="s">
        <v>955</v>
      </c>
    </row>
    <row r="735" s="2" customFormat="1">
      <c r="A735" s="39"/>
      <c r="B735" s="40"/>
      <c r="C735" s="41"/>
      <c r="D735" s="243" t="s">
        <v>214</v>
      </c>
      <c r="E735" s="41"/>
      <c r="F735" s="244" t="s">
        <v>954</v>
      </c>
      <c r="G735" s="41"/>
      <c r="H735" s="41"/>
      <c r="I735" s="245"/>
      <c r="J735" s="41"/>
      <c r="K735" s="41"/>
      <c r="L735" s="45"/>
      <c r="M735" s="246"/>
      <c r="N735" s="247"/>
      <c r="O735" s="92"/>
      <c r="P735" s="92"/>
      <c r="Q735" s="92"/>
      <c r="R735" s="92"/>
      <c r="S735" s="92"/>
      <c r="T735" s="93"/>
      <c r="U735" s="39"/>
      <c r="V735" s="39"/>
      <c r="W735" s="39"/>
      <c r="X735" s="39"/>
      <c r="Y735" s="39"/>
      <c r="Z735" s="39"/>
      <c r="AA735" s="39"/>
      <c r="AB735" s="39"/>
      <c r="AC735" s="39"/>
      <c r="AD735" s="39"/>
      <c r="AE735" s="39"/>
      <c r="AT735" s="18" t="s">
        <v>214</v>
      </c>
      <c r="AU735" s="18" t="s">
        <v>81</v>
      </c>
    </row>
    <row r="736" s="14" customFormat="1">
      <c r="A736" s="14"/>
      <c r="B736" s="258"/>
      <c r="C736" s="259"/>
      <c r="D736" s="243" t="s">
        <v>216</v>
      </c>
      <c r="E736" s="259"/>
      <c r="F736" s="261" t="s">
        <v>956</v>
      </c>
      <c r="G736" s="259"/>
      <c r="H736" s="262">
        <v>27.917999999999999</v>
      </c>
      <c r="I736" s="263"/>
      <c r="J736" s="259"/>
      <c r="K736" s="259"/>
      <c r="L736" s="264"/>
      <c r="M736" s="265"/>
      <c r="N736" s="266"/>
      <c r="O736" s="266"/>
      <c r="P736" s="266"/>
      <c r="Q736" s="266"/>
      <c r="R736" s="266"/>
      <c r="S736" s="266"/>
      <c r="T736" s="267"/>
      <c r="U736" s="14"/>
      <c r="V736" s="14"/>
      <c r="W736" s="14"/>
      <c r="X736" s="14"/>
      <c r="Y736" s="14"/>
      <c r="Z736" s="14"/>
      <c r="AA736" s="14"/>
      <c r="AB736" s="14"/>
      <c r="AC736" s="14"/>
      <c r="AD736" s="14"/>
      <c r="AE736" s="14"/>
      <c r="AT736" s="268" t="s">
        <v>216</v>
      </c>
      <c r="AU736" s="268" t="s">
        <v>81</v>
      </c>
      <c r="AV736" s="14" t="s">
        <v>81</v>
      </c>
      <c r="AW736" s="14" t="s">
        <v>4</v>
      </c>
      <c r="AX736" s="14" t="s">
        <v>79</v>
      </c>
      <c r="AY736" s="268" t="s">
        <v>205</v>
      </c>
    </row>
    <row r="737" s="2" customFormat="1" ht="24.15" customHeight="1">
      <c r="A737" s="39"/>
      <c r="B737" s="40"/>
      <c r="C737" s="230" t="s">
        <v>957</v>
      </c>
      <c r="D737" s="230" t="s">
        <v>207</v>
      </c>
      <c r="E737" s="231" t="s">
        <v>958</v>
      </c>
      <c r="F737" s="232" t="s">
        <v>959</v>
      </c>
      <c r="G737" s="233" t="s">
        <v>157</v>
      </c>
      <c r="H737" s="234">
        <v>270.95499999999998</v>
      </c>
      <c r="I737" s="235"/>
      <c r="J737" s="236">
        <f>ROUND(I737*H737,2)</f>
        <v>0</v>
      </c>
      <c r="K737" s="232" t="s">
        <v>211</v>
      </c>
      <c r="L737" s="45"/>
      <c r="M737" s="237" t="s">
        <v>1</v>
      </c>
      <c r="N737" s="238" t="s">
        <v>38</v>
      </c>
      <c r="O737" s="92"/>
      <c r="P737" s="239">
        <f>O737*H737</f>
        <v>0</v>
      </c>
      <c r="Q737" s="239">
        <v>0.0060000000000000001</v>
      </c>
      <c r="R737" s="239">
        <f>Q737*H737</f>
        <v>1.6257299999999999</v>
      </c>
      <c r="S737" s="239">
        <v>0</v>
      </c>
      <c r="T737" s="240">
        <f>S737*H737</f>
        <v>0</v>
      </c>
      <c r="U737" s="39"/>
      <c r="V737" s="39"/>
      <c r="W737" s="39"/>
      <c r="X737" s="39"/>
      <c r="Y737" s="39"/>
      <c r="Z737" s="39"/>
      <c r="AA737" s="39"/>
      <c r="AB737" s="39"/>
      <c r="AC737" s="39"/>
      <c r="AD737" s="39"/>
      <c r="AE737" s="39"/>
      <c r="AR737" s="241" t="s">
        <v>324</v>
      </c>
      <c r="AT737" s="241" t="s">
        <v>207</v>
      </c>
      <c r="AU737" s="241" t="s">
        <v>81</v>
      </c>
      <c r="AY737" s="18" t="s">
        <v>205</v>
      </c>
      <c r="BE737" s="242">
        <f>IF(N737="základní",J737,0)</f>
        <v>0</v>
      </c>
      <c r="BF737" s="242">
        <f>IF(N737="snížená",J737,0)</f>
        <v>0</v>
      </c>
      <c r="BG737" s="242">
        <f>IF(N737="zákl. přenesená",J737,0)</f>
        <v>0</v>
      </c>
      <c r="BH737" s="242">
        <f>IF(N737="sníž. přenesená",J737,0)</f>
        <v>0</v>
      </c>
      <c r="BI737" s="242">
        <f>IF(N737="nulová",J737,0)</f>
        <v>0</v>
      </c>
      <c r="BJ737" s="18" t="s">
        <v>79</v>
      </c>
      <c r="BK737" s="242">
        <f>ROUND(I737*H737,2)</f>
        <v>0</v>
      </c>
      <c r="BL737" s="18" t="s">
        <v>324</v>
      </c>
      <c r="BM737" s="241" t="s">
        <v>960</v>
      </c>
    </row>
    <row r="738" s="2" customFormat="1">
      <c r="A738" s="39"/>
      <c r="B738" s="40"/>
      <c r="C738" s="41"/>
      <c r="D738" s="243" t="s">
        <v>214</v>
      </c>
      <c r="E738" s="41"/>
      <c r="F738" s="244" t="s">
        <v>961</v>
      </c>
      <c r="G738" s="41"/>
      <c r="H738" s="41"/>
      <c r="I738" s="245"/>
      <c r="J738" s="41"/>
      <c r="K738" s="41"/>
      <c r="L738" s="45"/>
      <c r="M738" s="246"/>
      <c r="N738" s="247"/>
      <c r="O738" s="92"/>
      <c r="P738" s="92"/>
      <c r="Q738" s="92"/>
      <c r="R738" s="92"/>
      <c r="S738" s="92"/>
      <c r="T738" s="93"/>
      <c r="U738" s="39"/>
      <c r="V738" s="39"/>
      <c r="W738" s="39"/>
      <c r="X738" s="39"/>
      <c r="Y738" s="39"/>
      <c r="Z738" s="39"/>
      <c r="AA738" s="39"/>
      <c r="AB738" s="39"/>
      <c r="AC738" s="39"/>
      <c r="AD738" s="39"/>
      <c r="AE738" s="39"/>
      <c r="AT738" s="18" t="s">
        <v>214</v>
      </c>
      <c r="AU738" s="18" t="s">
        <v>81</v>
      </c>
    </row>
    <row r="739" s="13" customFormat="1">
      <c r="A739" s="13"/>
      <c r="B739" s="248"/>
      <c r="C739" s="249"/>
      <c r="D739" s="243" t="s">
        <v>216</v>
      </c>
      <c r="E739" s="250" t="s">
        <v>1</v>
      </c>
      <c r="F739" s="251" t="s">
        <v>962</v>
      </c>
      <c r="G739" s="249"/>
      <c r="H739" s="250" t="s">
        <v>1</v>
      </c>
      <c r="I739" s="252"/>
      <c r="J739" s="249"/>
      <c r="K739" s="249"/>
      <c r="L739" s="253"/>
      <c r="M739" s="254"/>
      <c r="N739" s="255"/>
      <c r="O739" s="255"/>
      <c r="P739" s="255"/>
      <c r="Q739" s="255"/>
      <c r="R739" s="255"/>
      <c r="S739" s="255"/>
      <c r="T739" s="256"/>
      <c r="U739" s="13"/>
      <c r="V739" s="13"/>
      <c r="W739" s="13"/>
      <c r="X739" s="13"/>
      <c r="Y739" s="13"/>
      <c r="Z739" s="13"/>
      <c r="AA739" s="13"/>
      <c r="AB739" s="13"/>
      <c r="AC739" s="13"/>
      <c r="AD739" s="13"/>
      <c r="AE739" s="13"/>
      <c r="AT739" s="257" t="s">
        <v>216</v>
      </c>
      <c r="AU739" s="257" t="s">
        <v>81</v>
      </c>
      <c r="AV739" s="13" t="s">
        <v>79</v>
      </c>
      <c r="AW739" s="13" t="s">
        <v>30</v>
      </c>
      <c r="AX739" s="13" t="s">
        <v>73</v>
      </c>
      <c r="AY739" s="257" t="s">
        <v>205</v>
      </c>
    </row>
    <row r="740" s="14" customFormat="1">
      <c r="A740" s="14"/>
      <c r="B740" s="258"/>
      <c r="C740" s="259"/>
      <c r="D740" s="243" t="s">
        <v>216</v>
      </c>
      <c r="E740" s="260" t="s">
        <v>1</v>
      </c>
      <c r="F740" s="261" t="s">
        <v>963</v>
      </c>
      <c r="G740" s="259"/>
      <c r="H740" s="262">
        <v>7.2000000000000002</v>
      </c>
      <c r="I740" s="263"/>
      <c r="J740" s="259"/>
      <c r="K740" s="259"/>
      <c r="L740" s="264"/>
      <c r="M740" s="265"/>
      <c r="N740" s="266"/>
      <c r="O740" s="266"/>
      <c r="P740" s="266"/>
      <c r="Q740" s="266"/>
      <c r="R740" s="266"/>
      <c r="S740" s="266"/>
      <c r="T740" s="267"/>
      <c r="U740" s="14"/>
      <c r="V740" s="14"/>
      <c r="W740" s="14"/>
      <c r="X740" s="14"/>
      <c r="Y740" s="14"/>
      <c r="Z740" s="14"/>
      <c r="AA740" s="14"/>
      <c r="AB740" s="14"/>
      <c r="AC740" s="14"/>
      <c r="AD740" s="14"/>
      <c r="AE740" s="14"/>
      <c r="AT740" s="268" t="s">
        <v>216</v>
      </c>
      <c r="AU740" s="268" t="s">
        <v>81</v>
      </c>
      <c r="AV740" s="14" t="s">
        <v>81</v>
      </c>
      <c r="AW740" s="14" t="s">
        <v>30</v>
      </c>
      <c r="AX740" s="14" t="s">
        <v>73</v>
      </c>
      <c r="AY740" s="268" t="s">
        <v>205</v>
      </c>
    </row>
    <row r="741" s="13" customFormat="1">
      <c r="A741" s="13"/>
      <c r="B741" s="248"/>
      <c r="C741" s="249"/>
      <c r="D741" s="243" t="s">
        <v>216</v>
      </c>
      <c r="E741" s="250" t="s">
        <v>1</v>
      </c>
      <c r="F741" s="251" t="s">
        <v>964</v>
      </c>
      <c r="G741" s="249"/>
      <c r="H741" s="250" t="s">
        <v>1</v>
      </c>
      <c r="I741" s="252"/>
      <c r="J741" s="249"/>
      <c r="K741" s="249"/>
      <c r="L741" s="253"/>
      <c r="M741" s="254"/>
      <c r="N741" s="255"/>
      <c r="O741" s="255"/>
      <c r="P741" s="255"/>
      <c r="Q741" s="255"/>
      <c r="R741" s="255"/>
      <c r="S741" s="255"/>
      <c r="T741" s="256"/>
      <c r="U741" s="13"/>
      <c r="V741" s="13"/>
      <c r="W741" s="13"/>
      <c r="X741" s="13"/>
      <c r="Y741" s="13"/>
      <c r="Z741" s="13"/>
      <c r="AA741" s="13"/>
      <c r="AB741" s="13"/>
      <c r="AC741" s="13"/>
      <c r="AD741" s="13"/>
      <c r="AE741" s="13"/>
      <c r="AT741" s="257" t="s">
        <v>216</v>
      </c>
      <c r="AU741" s="257" t="s">
        <v>81</v>
      </c>
      <c r="AV741" s="13" t="s">
        <v>79</v>
      </c>
      <c r="AW741" s="13" t="s">
        <v>30</v>
      </c>
      <c r="AX741" s="13" t="s">
        <v>73</v>
      </c>
      <c r="AY741" s="257" t="s">
        <v>205</v>
      </c>
    </row>
    <row r="742" s="13" customFormat="1">
      <c r="A742" s="13"/>
      <c r="B742" s="248"/>
      <c r="C742" s="249"/>
      <c r="D742" s="243" t="s">
        <v>216</v>
      </c>
      <c r="E742" s="250" t="s">
        <v>1</v>
      </c>
      <c r="F742" s="251" t="s">
        <v>566</v>
      </c>
      <c r="G742" s="249"/>
      <c r="H742" s="250" t="s">
        <v>1</v>
      </c>
      <c r="I742" s="252"/>
      <c r="J742" s="249"/>
      <c r="K742" s="249"/>
      <c r="L742" s="253"/>
      <c r="M742" s="254"/>
      <c r="N742" s="255"/>
      <c r="O742" s="255"/>
      <c r="P742" s="255"/>
      <c r="Q742" s="255"/>
      <c r="R742" s="255"/>
      <c r="S742" s="255"/>
      <c r="T742" s="256"/>
      <c r="U742" s="13"/>
      <c r="V742" s="13"/>
      <c r="W742" s="13"/>
      <c r="X742" s="13"/>
      <c r="Y742" s="13"/>
      <c r="Z742" s="13"/>
      <c r="AA742" s="13"/>
      <c r="AB742" s="13"/>
      <c r="AC742" s="13"/>
      <c r="AD742" s="13"/>
      <c r="AE742" s="13"/>
      <c r="AT742" s="257" t="s">
        <v>216</v>
      </c>
      <c r="AU742" s="257" t="s">
        <v>81</v>
      </c>
      <c r="AV742" s="13" t="s">
        <v>79</v>
      </c>
      <c r="AW742" s="13" t="s">
        <v>30</v>
      </c>
      <c r="AX742" s="13" t="s">
        <v>73</v>
      </c>
      <c r="AY742" s="257" t="s">
        <v>205</v>
      </c>
    </row>
    <row r="743" s="14" customFormat="1">
      <c r="A743" s="14"/>
      <c r="B743" s="258"/>
      <c r="C743" s="259"/>
      <c r="D743" s="243" t="s">
        <v>216</v>
      </c>
      <c r="E743" s="260" t="s">
        <v>1</v>
      </c>
      <c r="F743" s="261" t="s">
        <v>965</v>
      </c>
      <c r="G743" s="259"/>
      <c r="H743" s="262">
        <v>5.04</v>
      </c>
      <c r="I743" s="263"/>
      <c r="J743" s="259"/>
      <c r="K743" s="259"/>
      <c r="L743" s="264"/>
      <c r="M743" s="265"/>
      <c r="N743" s="266"/>
      <c r="O743" s="266"/>
      <c r="P743" s="266"/>
      <c r="Q743" s="266"/>
      <c r="R743" s="266"/>
      <c r="S743" s="266"/>
      <c r="T743" s="267"/>
      <c r="U743" s="14"/>
      <c r="V743" s="14"/>
      <c r="W743" s="14"/>
      <c r="X743" s="14"/>
      <c r="Y743" s="14"/>
      <c r="Z743" s="14"/>
      <c r="AA743" s="14"/>
      <c r="AB743" s="14"/>
      <c r="AC743" s="14"/>
      <c r="AD743" s="14"/>
      <c r="AE743" s="14"/>
      <c r="AT743" s="268" t="s">
        <v>216</v>
      </c>
      <c r="AU743" s="268" t="s">
        <v>81</v>
      </c>
      <c r="AV743" s="14" t="s">
        <v>81</v>
      </c>
      <c r="AW743" s="14" t="s">
        <v>30</v>
      </c>
      <c r="AX743" s="14" t="s">
        <v>73</v>
      </c>
      <c r="AY743" s="268" t="s">
        <v>205</v>
      </c>
    </row>
    <row r="744" s="13" customFormat="1">
      <c r="A744" s="13"/>
      <c r="B744" s="248"/>
      <c r="C744" s="249"/>
      <c r="D744" s="243" t="s">
        <v>216</v>
      </c>
      <c r="E744" s="250" t="s">
        <v>1</v>
      </c>
      <c r="F744" s="251" t="s">
        <v>573</v>
      </c>
      <c r="G744" s="249"/>
      <c r="H744" s="250" t="s">
        <v>1</v>
      </c>
      <c r="I744" s="252"/>
      <c r="J744" s="249"/>
      <c r="K744" s="249"/>
      <c r="L744" s="253"/>
      <c r="M744" s="254"/>
      <c r="N744" s="255"/>
      <c r="O744" s="255"/>
      <c r="P744" s="255"/>
      <c r="Q744" s="255"/>
      <c r="R744" s="255"/>
      <c r="S744" s="255"/>
      <c r="T744" s="256"/>
      <c r="U744" s="13"/>
      <c r="V744" s="13"/>
      <c r="W744" s="13"/>
      <c r="X744" s="13"/>
      <c r="Y744" s="13"/>
      <c r="Z744" s="13"/>
      <c r="AA744" s="13"/>
      <c r="AB744" s="13"/>
      <c r="AC744" s="13"/>
      <c r="AD744" s="13"/>
      <c r="AE744" s="13"/>
      <c r="AT744" s="257" t="s">
        <v>216</v>
      </c>
      <c r="AU744" s="257" t="s">
        <v>81</v>
      </c>
      <c r="AV744" s="13" t="s">
        <v>79</v>
      </c>
      <c r="AW744" s="13" t="s">
        <v>30</v>
      </c>
      <c r="AX744" s="13" t="s">
        <v>73</v>
      </c>
      <c r="AY744" s="257" t="s">
        <v>205</v>
      </c>
    </row>
    <row r="745" s="14" customFormat="1">
      <c r="A745" s="14"/>
      <c r="B745" s="258"/>
      <c r="C745" s="259"/>
      <c r="D745" s="243" t="s">
        <v>216</v>
      </c>
      <c r="E745" s="260" t="s">
        <v>1</v>
      </c>
      <c r="F745" s="261" t="s">
        <v>966</v>
      </c>
      <c r="G745" s="259"/>
      <c r="H745" s="262">
        <v>1.7549999999999999</v>
      </c>
      <c r="I745" s="263"/>
      <c r="J745" s="259"/>
      <c r="K745" s="259"/>
      <c r="L745" s="264"/>
      <c r="M745" s="265"/>
      <c r="N745" s="266"/>
      <c r="O745" s="266"/>
      <c r="P745" s="266"/>
      <c r="Q745" s="266"/>
      <c r="R745" s="266"/>
      <c r="S745" s="266"/>
      <c r="T745" s="267"/>
      <c r="U745" s="14"/>
      <c r="V745" s="14"/>
      <c r="W745" s="14"/>
      <c r="X745" s="14"/>
      <c r="Y745" s="14"/>
      <c r="Z745" s="14"/>
      <c r="AA745" s="14"/>
      <c r="AB745" s="14"/>
      <c r="AC745" s="14"/>
      <c r="AD745" s="14"/>
      <c r="AE745" s="14"/>
      <c r="AT745" s="268" t="s">
        <v>216</v>
      </c>
      <c r="AU745" s="268" t="s">
        <v>81</v>
      </c>
      <c r="AV745" s="14" t="s">
        <v>81</v>
      </c>
      <c r="AW745" s="14" t="s">
        <v>30</v>
      </c>
      <c r="AX745" s="14" t="s">
        <v>73</v>
      </c>
      <c r="AY745" s="268" t="s">
        <v>205</v>
      </c>
    </row>
    <row r="746" s="14" customFormat="1">
      <c r="A746" s="14"/>
      <c r="B746" s="258"/>
      <c r="C746" s="259"/>
      <c r="D746" s="243" t="s">
        <v>216</v>
      </c>
      <c r="E746" s="260" t="s">
        <v>1</v>
      </c>
      <c r="F746" s="261" t="s">
        <v>967</v>
      </c>
      <c r="G746" s="259"/>
      <c r="H746" s="262">
        <v>6.4800000000000004</v>
      </c>
      <c r="I746" s="263"/>
      <c r="J746" s="259"/>
      <c r="K746" s="259"/>
      <c r="L746" s="264"/>
      <c r="M746" s="265"/>
      <c r="N746" s="266"/>
      <c r="O746" s="266"/>
      <c r="P746" s="266"/>
      <c r="Q746" s="266"/>
      <c r="R746" s="266"/>
      <c r="S746" s="266"/>
      <c r="T746" s="267"/>
      <c r="U746" s="14"/>
      <c r="V746" s="14"/>
      <c r="W746" s="14"/>
      <c r="X746" s="14"/>
      <c r="Y746" s="14"/>
      <c r="Z746" s="14"/>
      <c r="AA746" s="14"/>
      <c r="AB746" s="14"/>
      <c r="AC746" s="14"/>
      <c r="AD746" s="14"/>
      <c r="AE746" s="14"/>
      <c r="AT746" s="268" t="s">
        <v>216</v>
      </c>
      <c r="AU746" s="268" t="s">
        <v>81</v>
      </c>
      <c r="AV746" s="14" t="s">
        <v>81</v>
      </c>
      <c r="AW746" s="14" t="s">
        <v>30</v>
      </c>
      <c r="AX746" s="14" t="s">
        <v>73</v>
      </c>
      <c r="AY746" s="268" t="s">
        <v>205</v>
      </c>
    </row>
    <row r="747" s="13" customFormat="1">
      <c r="A747" s="13"/>
      <c r="B747" s="248"/>
      <c r="C747" s="249"/>
      <c r="D747" s="243" t="s">
        <v>216</v>
      </c>
      <c r="E747" s="250" t="s">
        <v>1</v>
      </c>
      <c r="F747" s="251" t="s">
        <v>575</v>
      </c>
      <c r="G747" s="249"/>
      <c r="H747" s="250" t="s">
        <v>1</v>
      </c>
      <c r="I747" s="252"/>
      <c r="J747" s="249"/>
      <c r="K747" s="249"/>
      <c r="L747" s="253"/>
      <c r="M747" s="254"/>
      <c r="N747" s="255"/>
      <c r="O747" s="255"/>
      <c r="P747" s="255"/>
      <c r="Q747" s="255"/>
      <c r="R747" s="255"/>
      <c r="S747" s="255"/>
      <c r="T747" s="256"/>
      <c r="U747" s="13"/>
      <c r="V747" s="13"/>
      <c r="W747" s="13"/>
      <c r="X747" s="13"/>
      <c r="Y747" s="13"/>
      <c r="Z747" s="13"/>
      <c r="AA747" s="13"/>
      <c r="AB747" s="13"/>
      <c r="AC747" s="13"/>
      <c r="AD747" s="13"/>
      <c r="AE747" s="13"/>
      <c r="AT747" s="257" t="s">
        <v>216</v>
      </c>
      <c r="AU747" s="257" t="s">
        <v>81</v>
      </c>
      <c r="AV747" s="13" t="s">
        <v>79</v>
      </c>
      <c r="AW747" s="13" t="s">
        <v>30</v>
      </c>
      <c r="AX747" s="13" t="s">
        <v>73</v>
      </c>
      <c r="AY747" s="257" t="s">
        <v>205</v>
      </c>
    </row>
    <row r="748" s="14" customFormat="1">
      <c r="A748" s="14"/>
      <c r="B748" s="258"/>
      <c r="C748" s="259"/>
      <c r="D748" s="243" t="s">
        <v>216</v>
      </c>
      <c r="E748" s="260" t="s">
        <v>1</v>
      </c>
      <c r="F748" s="261" t="s">
        <v>968</v>
      </c>
      <c r="G748" s="259"/>
      <c r="H748" s="262">
        <v>0.27000000000000002</v>
      </c>
      <c r="I748" s="263"/>
      <c r="J748" s="259"/>
      <c r="K748" s="259"/>
      <c r="L748" s="264"/>
      <c r="M748" s="265"/>
      <c r="N748" s="266"/>
      <c r="O748" s="266"/>
      <c r="P748" s="266"/>
      <c r="Q748" s="266"/>
      <c r="R748" s="266"/>
      <c r="S748" s="266"/>
      <c r="T748" s="267"/>
      <c r="U748" s="14"/>
      <c r="V748" s="14"/>
      <c r="W748" s="14"/>
      <c r="X748" s="14"/>
      <c r="Y748" s="14"/>
      <c r="Z748" s="14"/>
      <c r="AA748" s="14"/>
      <c r="AB748" s="14"/>
      <c r="AC748" s="14"/>
      <c r="AD748" s="14"/>
      <c r="AE748" s="14"/>
      <c r="AT748" s="268" t="s">
        <v>216</v>
      </c>
      <c r="AU748" s="268" t="s">
        <v>81</v>
      </c>
      <c r="AV748" s="14" t="s">
        <v>81</v>
      </c>
      <c r="AW748" s="14" t="s">
        <v>30</v>
      </c>
      <c r="AX748" s="14" t="s">
        <v>73</v>
      </c>
      <c r="AY748" s="268" t="s">
        <v>205</v>
      </c>
    </row>
    <row r="749" s="14" customFormat="1">
      <c r="A749" s="14"/>
      <c r="B749" s="258"/>
      <c r="C749" s="259"/>
      <c r="D749" s="243" t="s">
        <v>216</v>
      </c>
      <c r="E749" s="260" t="s">
        <v>1</v>
      </c>
      <c r="F749" s="261" t="s">
        <v>969</v>
      </c>
      <c r="G749" s="259"/>
      <c r="H749" s="262">
        <v>8.2799999999999994</v>
      </c>
      <c r="I749" s="263"/>
      <c r="J749" s="259"/>
      <c r="K749" s="259"/>
      <c r="L749" s="264"/>
      <c r="M749" s="265"/>
      <c r="N749" s="266"/>
      <c r="O749" s="266"/>
      <c r="P749" s="266"/>
      <c r="Q749" s="266"/>
      <c r="R749" s="266"/>
      <c r="S749" s="266"/>
      <c r="T749" s="267"/>
      <c r="U749" s="14"/>
      <c r="V749" s="14"/>
      <c r="W749" s="14"/>
      <c r="X749" s="14"/>
      <c r="Y749" s="14"/>
      <c r="Z749" s="14"/>
      <c r="AA749" s="14"/>
      <c r="AB749" s="14"/>
      <c r="AC749" s="14"/>
      <c r="AD749" s="14"/>
      <c r="AE749" s="14"/>
      <c r="AT749" s="268" t="s">
        <v>216</v>
      </c>
      <c r="AU749" s="268" t="s">
        <v>81</v>
      </c>
      <c r="AV749" s="14" t="s">
        <v>81</v>
      </c>
      <c r="AW749" s="14" t="s">
        <v>30</v>
      </c>
      <c r="AX749" s="14" t="s">
        <v>73</v>
      </c>
      <c r="AY749" s="268" t="s">
        <v>205</v>
      </c>
    </row>
    <row r="750" s="13" customFormat="1">
      <c r="A750" s="13"/>
      <c r="B750" s="248"/>
      <c r="C750" s="249"/>
      <c r="D750" s="243" t="s">
        <v>216</v>
      </c>
      <c r="E750" s="250" t="s">
        <v>1</v>
      </c>
      <c r="F750" s="251" t="s">
        <v>970</v>
      </c>
      <c r="G750" s="249"/>
      <c r="H750" s="250" t="s">
        <v>1</v>
      </c>
      <c r="I750" s="252"/>
      <c r="J750" s="249"/>
      <c r="K750" s="249"/>
      <c r="L750" s="253"/>
      <c r="M750" s="254"/>
      <c r="N750" s="255"/>
      <c r="O750" s="255"/>
      <c r="P750" s="255"/>
      <c r="Q750" s="255"/>
      <c r="R750" s="255"/>
      <c r="S750" s="255"/>
      <c r="T750" s="256"/>
      <c r="U750" s="13"/>
      <c r="V750" s="13"/>
      <c r="W750" s="13"/>
      <c r="X750" s="13"/>
      <c r="Y750" s="13"/>
      <c r="Z750" s="13"/>
      <c r="AA750" s="13"/>
      <c r="AB750" s="13"/>
      <c r="AC750" s="13"/>
      <c r="AD750" s="13"/>
      <c r="AE750" s="13"/>
      <c r="AT750" s="257" t="s">
        <v>216</v>
      </c>
      <c r="AU750" s="257" t="s">
        <v>81</v>
      </c>
      <c r="AV750" s="13" t="s">
        <v>79</v>
      </c>
      <c r="AW750" s="13" t="s">
        <v>30</v>
      </c>
      <c r="AX750" s="13" t="s">
        <v>73</v>
      </c>
      <c r="AY750" s="257" t="s">
        <v>205</v>
      </c>
    </row>
    <row r="751" s="14" customFormat="1">
      <c r="A751" s="14"/>
      <c r="B751" s="258"/>
      <c r="C751" s="259"/>
      <c r="D751" s="243" t="s">
        <v>216</v>
      </c>
      <c r="E751" s="260" t="s">
        <v>1</v>
      </c>
      <c r="F751" s="261" t="s">
        <v>971</v>
      </c>
      <c r="G751" s="259"/>
      <c r="H751" s="262">
        <v>70.659999999999997</v>
      </c>
      <c r="I751" s="263"/>
      <c r="J751" s="259"/>
      <c r="K751" s="259"/>
      <c r="L751" s="264"/>
      <c r="M751" s="265"/>
      <c r="N751" s="266"/>
      <c r="O751" s="266"/>
      <c r="P751" s="266"/>
      <c r="Q751" s="266"/>
      <c r="R751" s="266"/>
      <c r="S751" s="266"/>
      <c r="T751" s="267"/>
      <c r="U751" s="14"/>
      <c r="V751" s="14"/>
      <c r="W751" s="14"/>
      <c r="X751" s="14"/>
      <c r="Y751" s="14"/>
      <c r="Z751" s="14"/>
      <c r="AA751" s="14"/>
      <c r="AB751" s="14"/>
      <c r="AC751" s="14"/>
      <c r="AD751" s="14"/>
      <c r="AE751" s="14"/>
      <c r="AT751" s="268" t="s">
        <v>216</v>
      </c>
      <c r="AU751" s="268" t="s">
        <v>81</v>
      </c>
      <c r="AV751" s="14" t="s">
        <v>81</v>
      </c>
      <c r="AW751" s="14" t="s">
        <v>30</v>
      </c>
      <c r="AX751" s="14" t="s">
        <v>73</v>
      </c>
      <c r="AY751" s="268" t="s">
        <v>205</v>
      </c>
    </row>
    <row r="752" s="13" customFormat="1">
      <c r="A752" s="13"/>
      <c r="B752" s="248"/>
      <c r="C752" s="249"/>
      <c r="D752" s="243" t="s">
        <v>216</v>
      </c>
      <c r="E752" s="250" t="s">
        <v>1</v>
      </c>
      <c r="F752" s="251" t="s">
        <v>972</v>
      </c>
      <c r="G752" s="249"/>
      <c r="H752" s="250" t="s">
        <v>1</v>
      </c>
      <c r="I752" s="252"/>
      <c r="J752" s="249"/>
      <c r="K752" s="249"/>
      <c r="L752" s="253"/>
      <c r="M752" s="254"/>
      <c r="N752" s="255"/>
      <c r="O752" s="255"/>
      <c r="P752" s="255"/>
      <c r="Q752" s="255"/>
      <c r="R752" s="255"/>
      <c r="S752" s="255"/>
      <c r="T752" s="256"/>
      <c r="U752" s="13"/>
      <c r="V752" s="13"/>
      <c r="W752" s="13"/>
      <c r="X752" s="13"/>
      <c r="Y752" s="13"/>
      <c r="Z752" s="13"/>
      <c r="AA752" s="13"/>
      <c r="AB752" s="13"/>
      <c r="AC752" s="13"/>
      <c r="AD752" s="13"/>
      <c r="AE752" s="13"/>
      <c r="AT752" s="257" t="s">
        <v>216</v>
      </c>
      <c r="AU752" s="257" t="s">
        <v>81</v>
      </c>
      <c r="AV752" s="13" t="s">
        <v>79</v>
      </c>
      <c r="AW752" s="13" t="s">
        <v>30</v>
      </c>
      <c r="AX752" s="13" t="s">
        <v>73</v>
      </c>
      <c r="AY752" s="257" t="s">
        <v>205</v>
      </c>
    </row>
    <row r="753" s="14" customFormat="1">
      <c r="A753" s="14"/>
      <c r="B753" s="258"/>
      <c r="C753" s="259"/>
      <c r="D753" s="243" t="s">
        <v>216</v>
      </c>
      <c r="E753" s="260" t="s">
        <v>1</v>
      </c>
      <c r="F753" s="261" t="s">
        <v>973</v>
      </c>
      <c r="G753" s="259"/>
      <c r="H753" s="262">
        <v>36.409999999999997</v>
      </c>
      <c r="I753" s="263"/>
      <c r="J753" s="259"/>
      <c r="K753" s="259"/>
      <c r="L753" s="264"/>
      <c r="M753" s="265"/>
      <c r="N753" s="266"/>
      <c r="O753" s="266"/>
      <c r="P753" s="266"/>
      <c r="Q753" s="266"/>
      <c r="R753" s="266"/>
      <c r="S753" s="266"/>
      <c r="T753" s="267"/>
      <c r="U753" s="14"/>
      <c r="V753" s="14"/>
      <c r="W753" s="14"/>
      <c r="X753" s="14"/>
      <c r="Y753" s="14"/>
      <c r="Z753" s="14"/>
      <c r="AA753" s="14"/>
      <c r="AB753" s="14"/>
      <c r="AC753" s="14"/>
      <c r="AD753" s="14"/>
      <c r="AE753" s="14"/>
      <c r="AT753" s="268" t="s">
        <v>216</v>
      </c>
      <c r="AU753" s="268" t="s">
        <v>81</v>
      </c>
      <c r="AV753" s="14" t="s">
        <v>81</v>
      </c>
      <c r="AW753" s="14" t="s">
        <v>30</v>
      </c>
      <c r="AX753" s="14" t="s">
        <v>73</v>
      </c>
      <c r="AY753" s="268" t="s">
        <v>205</v>
      </c>
    </row>
    <row r="754" s="13" customFormat="1">
      <c r="A754" s="13"/>
      <c r="B754" s="248"/>
      <c r="C754" s="249"/>
      <c r="D754" s="243" t="s">
        <v>216</v>
      </c>
      <c r="E754" s="250" t="s">
        <v>1</v>
      </c>
      <c r="F754" s="251" t="s">
        <v>218</v>
      </c>
      <c r="G754" s="249"/>
      <c r="H754" s="250" t="s">
        <v>1</v>
      </c>
      <c r="I754" s="252"/>
      <c r="J754" s="249"/>
      <c r="K754" s="249"/>
      <c r="L754" s="253"/>
      <c r="M754" s="254"/>
      <c r="N754" s="255"/>
      <c r="O754" s="255"/>
      <c r="P754" s="255"/>
      <c r="Q754" s="255"/>
      <c r="R754" s="255"/>
      <c r="S754" s="255"/>
      <c r="T754" s="256"/>
      <c r="U754" s="13"/>
      <c r="V754" s="13"/>
      <c r="W754" s="13"/>
      <c r="X754" s="13"/>
      <c r="Y754" s="13"/>
      <c r="Z754" s="13"/>
      <c r="AA754" s="13"/>
      <c r="AB754" s="13"/>
      <c r="AC754" s="13"/>
      <c r="AD754" s="13"/>
      <c r="AE754" s="13"/>
      <c r="AT754" s="257" t="s">
        <v>216</v>
      </c>
      <c r="AU754" s="257" t="s">
        <v>81</v>
      </c>
      <c r="AV754" s="13" t="s">
        <v>79</v>
      </c>
      <c r="AW754" s="13" t="s">
        <v>30</v>
      </c>
      <c r="AX754" s="13" t="s">
        <v>73</v>
      </c>
      <c r="AY754" s="257" t="s">
        <v>205</v>
      </c>
    </row>
    <row r="755" s="14" customFormat="1">
      <c r="A755" s="14"/>
      <c r="B755" s="258"/>
      <c r="C755" s="259"/>
      <c r="D755" s="243" t="s">
        <v>216</v>
      </c>
      <c r="E755" s="260" t="s">
        <v>1</v>
      </c>
      <c r="F755" s="261" t="s">
        <v>974</v>
      </c>
      <c r="G755" s="259"/>
      <c r="H755" s="262">
        <v>113.86</v>
      </c>
      <c r="I755" s="263"/>
      <c r="J755" s="259"/>
      <c r="K755" s="259"/>
      <c r="L755" s="264"/>
      <c r="M755" s="265"/>
      <c r="N755" s="266"/>
      <c r="O755" s="266"/>
      <c r="P755" s="266"/>
      <c r="Q755" s="266"/>
      <c r="R755" s="266"/>
      <c r="S755" s="266"/>
      <c r="T755" s="267"/>
      <c r="U755" s="14"/>
      <c r="V755" s="14"/>
      <c r="W755" s="14"/>
      <c r="X755" s="14"/>
      <c r="Y755" s="14"/>
      <c r="Z755" s="14"/>
      <c r="AA755" s="14"/>
      <c r="AB755" s="14"/>
      <c r="AC755" s="14"/>
      <c r="AD755" s="14"/>
      <c r="AE755" s="14"/>
      <c r="AT755" s="268" t="s">
        <v>216</v>
      </c>
      <c r="AU755" s="268" t="s">
        <v>81</v>
      </c>
      <c r="AV755" s="14" t="s">
        <v>81</v>
      </c>
      <c r="AW755" s="14" t="s">
        <v>30</v>
      </c>
      <c r="AX755" s="14" t="s">
        <v>73</v>
      </c>
      <c r="AY755" s="268" t="s">
        <v>205</v>
      </c>
    </row>
    <row r="756" s="14" customFormat="1">
      <c r="A756" s="14"/>
      <c r="B756" s="258"/>
      <c r="C756" s="259"/>
      <c r="D756" s="243" t="s">
        <v>216</v>
      </c>
      <c r="E756" s="260" t="s">
        <v>1</v>
      </c>
      <c r="F756" s="261" t="s">
        <v>507</v>
      </c>
      <c r="G756" s="259"/>
      <c r="H756" s="262">
        <v>21</v>
      </c>
      <c r="I756" s="263"/>
      <c r="J756" s="259"/>
      <c r="K756" s="259"/>
      <c r="L756" s="264"/>
      <c r="M756" s="265"/>
      <c r="N756" s="266"/>
      <c r="O756" s="266"/>
      <c r="P756" s="266"/>
      <c r="Q756" s="266"/>
      <c r="R756" s="266"/>
      <c r="S756" s="266"/>
      <c r="T756" s="267"/>
      <c r="U756" s="14"/>
      <c r="V756" s="14"/>
      <c r="W756" s="14"/>
      <c r="X756" s="14"/>
      <c r="Y756" s="14"/>
      <c r="Z756" s="14"/>
      <c r="AA756" s="14"/>
      <c r="AB756" s="14"/>
      <c r="AC756" s="14"/>
      <c r="AD756" s="14"/>
      <c r="AE756" s="14"/>
      <c r="AT756" s="268" t="s">
        <v>216</v>
      </c>
      <c r="AU756" s="268" t="s">
        <v>81</v>
      </c>
      <c r="AV756" s="14" t="s">
        <v>81</v>
      </c>
      <c r="AW756" s="14" t="s">
        <v>30</v>
      </c>
      <c r="AX756" s="14" t="s">
        <v>73</v>
      </c>
      <c r="AY756" s="268" t="s">
        <v>205</v>
      </c>
    </row>
    <row r="757" s="15" customFormat="1">
      <c r="A757" s="15"/>
      <c r="B757" s="269"/>
      <c r="C757" s="270"/>
      <c r="D757" s="243" t="s">
        <v>216</v>
      </c>
      <c r="E757" s="271" t="s">
        <v>1</v>
      </c>
      <c r="F757" s="272" t="s">
        <v>222</v>
      </c>
      <c r="G757" s="270"/>
      <c r="H757" s="273">
        <v>270.95499999999998</v>
      </c>
      <c r="I757" s="274"/>
      <c r="J757" s="270"/>
      <c r="K757" s="270"/>
      <c r="L757" s="275"/>
      <c r="M757" s="276"/>
      <c r="N757" s="277"/>
      <c r="O757" s="277"/>
      <c r="P757" s="277"/>
      <c r="Q757" s="277"/>
      <c r="R757" s="277"/>
      <c r="S757" s="277"/>
      <c r="T757" s="278"/>
      <c r="U757" s="15"/>
      <c r="V757" s="15"/>
      <c r="W757" s="15"/>
      <c r="X757" s="15"/>
      <c r="Y757" s="15"/>
      <c r="Z757" s="15"/>
      <c r="AA757" s="15"/>
      <c r="AB757" s="15"/>
      <c r="AC757" s="15"/>
      <c r="AD757" s="15"/>
      <c r="AE757" s="15"/>
      <c r="AT757" s="279" t="s">
        <v>216</v>
      </c>
      <c r="AU757" s="279" t="s">
        <v>81</v>
      </c>
      <c r="AV757" s="15" t="s">
        <v>212</v>
      </c>
      <c r="AW757" s="15" t="s">
        <v>30</v>
      </c>
      <c r="AX757" s="15" t="s">
        <v>79</v>
      </c>
      <c r="AY757" s="279" t="s">
        <v>205</v>
      </c>
    </row>
    <row r="758" s="2" customFormat="1" ht="24.15" customHeight="1">
      <c r="A758" s="39"/>
      <c r="B758" s="40"/>
      <c r="C758" s="230" t="s">
        <v>975</v>
      </c>
      <c r="D758" s="230" t="s">
        <v>207</v>
      </c>
      <c r="E758" s="231" t="s">
        <v>976</v>
      </c>
      <c r="F758" s="232" t="s">
        <v>977</v>
      </c>
      <c r="G758" s="233" t="s">
        <v>157</v>
      </c>
      <c r="H758" s="234">
        <v>36.409999999999997</v>
      </c>
      <c r="I758" s="235"/>
      <c r="J758" s="236">
        <f>ROUND(I758*H758,2)</f>
        <v>0</v>
      </c>
      <c r="K758" s="232" t="s">
        <v>1</v>
      </c>
      <c r="L758" s="45"/>
      <c r="M758" s="237" t="s">
        <v>1</v>
      </c>
      <c r="N758" s="238" t="s">
        <v>38</v>
      </c>
      <c r="O758" s="92"/>
      <c r="P758" s="239">
        <f>O758*H758</f>
        <v>0</v>
      </c>
      <c r="Q758" s="239">
        <v>0.0060000000000000001</v>
      </c>
      <c r="R758" s="239">
        <f>Q758*H758</f>
        <v>0.21845999999999999</v>
      </c>
      <c r="S758" s="239">
        <v>0</v>
      </c>
      <c r="T758" s="240">
        <f>S758*H758</f>
        <v>0</v>
      </c>
      <c r="U758" s="39"/>
      <c r="V758" s="39"/>
      <c r="W758" s="39"/>
      <c r="X758" s="39"/>
      <c r="Y758" s="39"/>
      <c r="Z758" s="39"/>
      <c r="AA758" s="39"/>
      <c r="AB758" s="39"/>
      <c r="AC758" s="39"/>
      <c r="AD758" s="39"/>
      <c r="AE758" s="39"/>
      <c r="AR758" s="241" t="s">
        <v>324</v>
      </c>
      <c r="AT758" s="241" t="s">
        <v>207</v>
      </c>
      <c r="AU758" s="241" t="s">
        <v>81</v>
      </c>
      <c r="AY758" s="18" t="s">
        <v>205</v>
      </c>
      <c r="BE758" s="242">
        <f>IF(N758="základní",J758,0)</f>
        <v>0</v>
      </c>
      <c r="BF758" s="242">
        <f>IF(N758="snížená",J758,0)</f>
        <v>0</v>
      </c>
      <c r="BG758" s="242">
        <f>IF(N758="zákl. přenesená",J758,0)</f>
        <v>0</v>
      </c>
      <c r="BH758" s="242">
        <f>IF(N758="sníž. přenesená",J758,0)</f>
        <v>0</v>
      </c>
      <c r="BI758" s="242">
        <f>IF(N758="nulová",J758,0)</f>
        <v>0</v>
      </c>
      <c r="BJ758" s="18" t="s">
        <v>79</v>
      </c>
      <c r="BK758" s="242">
        <f>ROUND(I758*H758,2)</f>
        <v>0</v>
      </c>
      <c r="BL758" s="18" t="s">
        <v>324</v>
      </c>
      <c r="BM758" s="241" t="s">
        <v>978</v>
      </c>
    </row>
    <row r="759" s="13" customFormat="1">
      <c r="A759" s="13"/>
      <c r="B759" s="248"/>
      <c r="C759" s="249"/>
      <c r="D759" s="243" t="s">
        <v>216</v>
      </c>
      <c r="E759" s="250" t="s">
        <v>1</v>
      </c>
      <c r="F759" s="251" t="s">
        <v>972</v>
      </c>
      <c r="G759" s="249"/>
      <c r="H759" s="250" t="s">
        <v>1</v>
      </c>
      <c r="I759" s="252"/>
      <c r="J759" s="249"/>
      <c r="K759" s="249"/>
      <c r="L759" s="253"/>
      <c r="M759" s="254"/>
      <c r="N759" s="255"/>
      <c r="O759" s="255"/>
      <c r="P759" s="255"/>
      <c r="Q759" s="255"/>
      <c r="R759" s="255"/>
      <c r="S759" s="255"/>
      <c r="T759" s="256"/>
      <c r="U759" s="13"/>
      <c r="V759" s="13"/>
      <c r="W759" s="13"/>
      <c r="X759" s="13"/>
      <c r="Y759" s="13"/>
      <c r="Z759" s="13"/>
      <c r="AA759" s="13"/>
      <c r="AB759" s="13"/>
      <c r="AC759" s="13"/>
      <c r="AD759" s="13"/>
      <c r="AE759" s="13"/>
      <c r="AT759" s="257" t="s">
        <v>216</v>
      </c>
      <c r="AU759" s="257" t="s">
        <v>81</v>
      </c>
      <c r="AV759" s="13" t="s">
        <v>79</v>
      </c>
      <c r="AW759" s="13" t="s">
        <v>30</v>
      </c>
      <c r="AX759" s="13" t="s">
        <v>73</v>
      </c>
      <c r="AY759" s="257" t="s">
        <v>205</v>
      </c>
    </row>
    <row r="760" s="14" customFormat="1">
      <c r="A760" s="14"/>
      <c r="B760" s="258"/>
      <c r="C760" s="259"/>
      <c r="D760" s="243" t="s">
        <v>216</v>
      </c>
      <c r="E760" s="260" t="s">
        <v>1</v>
      </c>
      <c r="F760" s="261" t="s">
        <v>973</v>
      </c>
      <c r="G760" s="259"/>
      <c r="H760" s="262">
        <v>36.409999999999997</v>
      </c>
      <c r="I760" s="263"/>
      <c r="J760" s="259"/>
      <c r="K760" s="259"/>
      <c r="L760" s="264"/>
      <c r="M760" s="265"/>
      <c r="N760" s="266"/>
      <c r="O760" s="266"/>
      <c r="P760" s="266"/>
      <c r="Q760" s="266"/>
      <c r="R760" s="266"/>
      <c r="S760" s="266"/>
      <c r="T760" s="267"/>
      <c r="U760" s="14"/>
      <c r="V760" s="14"/>
      <c r="W760" s="14"/>
      <c r="X760" s="14"/>
      <c r="Y760" s="14"/>
      <c r="Z760" s="14"/>
      <c r="AA760" s="14"/>
      <c r="AB760" s="14"/>
      <c r="AC760" s="14"/>
      <c r="AD760" s="14"/>
      <c r="AE760" s="14"/>
      <c r="AT760" s="268" t="s">
        <v>216</v>
      </c>
      <c r="AU760" s="268" t="s">
        <v>81</v>
      </c>
      <c r="AV760" s="14" t="s">
        <v>81</v>
      </c>
      <c r="AW760" s="14" t="s">
        <v>30</v>
      </c>
      <c r="AX760" s="14" t="s">
        <v>79</v>
      </c>
      <c r="AY760" s="268" t="s">
        <v>205</v>
      </c>
    </row>
    <row r="761" s="2" customFormat="1" ht="24.15" customHeight="1">
      <c r="A761" s="39"/>
      <c r="B761" s="40"/>
      <c r="C761" s="292" t="s">
        <v>979</v>
      </c>
      <c r="D761" s="292" t="s">
        <v>301</v>
      </c>
      <c r="E761" s="293" t="s">
        <v>980</v>
      </c>
      <c r="F761" s="294" t="s">
        <v>981</v>
      </c>
      <c r="G761" s="295" t="s">
        <v>157</v>
      </c>
      <c r="H761" s="296">
        <v>30.475999999999999</v>
      </c>
      <c r="I761" s="297"/>
      <c r="J761" s="298">
        <f>ROUND(I761*H761,2)</f>
        <v>0</v>
      </c>
      <c r="K761" s="294" t="s">
        <v>211</v>
      </c>
      <c r="L761" s="299"/>
      <c r="M761" s="300" t="s">
        <v>1</v>
      </c>
      <c r="N761" s="301" t="s">
        <v>38</v>
      </c>
      <c r="O761" s="92"/>
      <c r="P761" s="239">
        <f>O761*H761</f>
        <v>0</v>
      </c>
      <c r="Q761" s="239">
        <v>0.00059999999999999995</v>
      </c>
      <c r="R761" s="239">
        <f>Q761*H761</f>
        <v>0.018285599999999999</v>
      </c>
      <c r="S761" s="239">
        <v>0</v>
      </c>
      <c r="T761" s="240">
        <f>S761*H761</f>
        <v>0</v>
      </c>
      <c r="U761" s="39"/>
      <c r="V761" s="39"/>
      <c r="W761" s="39"/>
      <c r="X761" s="39"/>
      <c r="Y761" s="39"/>
      <c r="Z761" s="39"/>
      <c r="AA761" s="39"/>
      <c r="AB761" s="39"/>
      <c r="AC761" s="39"/>
      <c r="AD761" s="39"/>
      <c r="AE761" s="39"/>
      <c r="AR761" s="241" t="s">
        <v>422</v>
      </c>
      <c r="AT761" s="241" t="s">
        <v>301</v>
      </c>
      <c r="AU761" s="241" t="s">
        <v>81</v>
      </c>
      <c r="AY761" s="18" t="s">
        <v>205</v>
      </c>
      <c r="BE761" s="242">
        <f>IF(N761="základní",J761,0)</f>
        <v>0</v>
      </c>
      <c r="BF761" s="242">
        <f>IF(N761="snížená",J761,0)</f>
        <v>0</v>
      </c>
      <c r="BG761" s="242">
        <f>IF(N761="zákl. přenesená",J761,0)</f>
        <v>0</v>
      </c>
      <c r="BH761" s="242">
        <f>IF(N761="sníž. přenesená",J761,0)</f>
        <v>0</v>
      </c>
      <c r="BI761" s="242">
        <f>IF(N761="nulová",J761,0)</f>
        <v>0</v>
      </c>
      <c r="BJ761" s="18" t="s">
        <v>79</v>
      </c>
      <c r="BK761" s="242">
        <f>ROUND(I761*H761,2)</f>
        <v>0</v>
      </c>
      <c r="BL761" s="18" t="s">
        <v>324</v>
      </c>
      <c r="BM761" s="241" t="s">
        <v>982</v>
      </c>
    </row>
    <row r="762" s="2" customFormat="1">
      <c r="A762" s="39"/>
      <c r="B762" s="40"/>
      <c r="C762" s="41"/>
      <c r="D762" s="243" t="s">
        <v>214</v>
      </c>
      <c r="E762" s="41"/>
      <c r="F762" s="244" t="s">
        <v>981</v>
      </c>
      <c r="G762" s="41"/>
      <c r="H762" s="41"/>
      <c r="I762" s="245"/>
      <c r="J762" s="41"/>
      <c r="K762" s="41"/>
      <c r="L762" s="45"/>
      <c r="M762" s="246"/>
      <c r="N762" s="247"/>
      <c r="O762" s="92"/>
      <c r="P762" s="92"/>
      <c r="Q762" s="92"/>
      <c r="R762" s="92"/>
      <c r="S762" s="92"/>
      <c r="T762" s="93"/>
      <c r="U762" s="39"/>
      <c r="V762" s="39"/>
      <c r="W762" s="39"/>
      <c r="X762" s="39"/>
      <c r="Y762" s="39"/>
      <c r="Z762" s="39"/>
      <c r="AA762" s="39"/>
      <c r="AB762" s="39"/>
      <c r="AC762" s="39"/>
      <c r="AD762" s="39"/>
      <c r="AE762" s="39"/>
      <c r="AT762" s="18" t="s">
        <v>214</v>
      </c>
      <c r="AU762" s="18" t="s">
        <v>81</v>
      </c>
    </row>
    <row r="763" s="13" customFormat="1">
      <c r="A763" s="13"/>
      <c r="B763" s="248"/>
      <c r="C763" s="249"/>
      <c r="D763" s="243" t="s">
        <v>216</v>
      </c>
      <c r="E763" s="250" t="s">
        <v>1</v>
      </c>
      <c r="F763" s="251" t="s">
        <v>962</v>
      </c>
      <c r="G763" s="249"/>
      <c r="H763" s="250" t="s">
        <v>1</v>
      </c>
      <c r="I763" s="252"/>
      <c r="J763" s="249"/>
      <c r="K763" s="249"/>
      <c r="L763" s="253"/>
      <c r="M763" s="254"/>
      <c r="N763" s="255"/>
      <c r="O763" s="255"/>
      <c r="P763" s="255"/>
      <c r="Q763" s="255"/>
      <c r="R763" s="255"/>
      <c r="S763" s="255"/>
      <c r="T763" s="256"/>
      <c r="U763" s="13"/>
      <c r="V763" s="13"/>
      <c r="W763" s="13"/>
      <c r="X763" s="13"/>
      <c r="Y763" s="13"/>
      <c r="Z763" s="13"/>
      <c r="AA763" s="13"/>
      <c r="AB763" s="13"/>
      <c r="AC763" s="13"/>
      <c r="AD763" s="13"/>
      <c r="AE763" s="13"/>
      <c r="AT763" s="257" t="s">
        <v>216</v>
      </c>
      <c r="AU763" s="257" t="s">
        <v>81</v>
      </c>
      <c r="AV763" s="13" t="s">
        <v>79</v>
      </c>
      <c r="AW763" s="13" t="s">
        <v>30</v>
      </c>
      <c r="AX763" s="13" t="s">
        <v>73</v>
      </c>
      <c r="AY763" s="257" t="s">
        <v>205</v>
      </c>
    </row>
    <row r="764" s="14" customFormat="1">
      <c r="A764" s="14"/>
      <c r="B764" s="258"/>
      <c r="C764" s="259"/>
      <c r="D764" s="243" t="s">
        <v>216</v>
      </c>
      <c r="E764" s="260" t="s">
        <v>1</v>
      </c>
      <c r="F764" s="261" t="s">
        <v>963</v>
      </c>
      <c r="G764" s="259"/>
      <c r="H764" s="262">
        <v>7.2000000000000002</v>
      </c>
      <c r="I764" s="263"/>
      <c r="J764" s="259"/>
      <c r="K764" s="259"/>
      <c r="L764" s="264"/>
      <c r="M764" s="265"/>
      <c r="N764" s="266"/>
      <c r="O764" s="266"/>
      <c r="P764" s="266"/>
      <c r="Q764" s="266"/>
      <c r="R764" s="266"/>
      <c r="S764" s="266"/>
      <c r="T764" s="267"/>
      <c r="U764" s="14"/>
      <c r="V764" s="14"/>
      <c r="W764" s="14"/>
      <c r="X764" s="14"/>
      <c r="Y764" s="14"/>
      <c r="Z764" s="14"/>
      <c r="AA764" s="14"/>
      <c r="AB764" s="14"/>
      <c r="AC764" s="14"/>
      <c r="AD764" s="14"/>
      <c r="AE764" s="14"/>
      <c r="AT764" s="268" t="s">
        <v>216</v>
      </c>
      <c r="AU764" s="268" t="s">
        <v>81</v>
      </c>
      <c r="AV764" s="14" t="s">
        <v>81</v>
      </c>
      <c r="AW764" s="14" t="s">
        <v>30</v>
      </c>
      <c r="AX764" s="14" t="s">
        <v>73</v>
      </c>
      <c r="AY764" s="268" t="s">
        <v>205</v>
      </c>
    </row>
    <row r="765" s="13" customFormat="1">
      <c r="A765" s="13"/>
      <c r="B765" s="248"/>
      <c r="C765" s="249"/>
      <c r="D765" s="243" t="s">
        <v>216</v>
      </c>
      <c r="E765" s="250" t="s">
        <v>1</v>
      </c>
      <c r="F765" s="251" t="s">
        <v>964</v>
      </c>
      <c r="G765" s="249"/>
      <c r="H765" s="250" t="s">
        <v>1</v>
      </c>
      <c r="I765" s="252"/>
      <c r="J765" s="249"/>
      <c r="K765" s="249"/>
      <c r="L765" s="253"/>
      <c r="M765" s="254"/>
      <c r="N765" s="255"/>
      <c r="O765" s="255"/>
      <c r="P765" s="255"/>
      <c r="Q765" s="255"/>
      <c r="R765" s="255"/>
      <c r="S765" s="255"/>
      <c r="T765" s="256"/>
      <c r="U765" s="13"/>
      <c r="V765" s="13"/>
      <c r="W765" s="13"/>
      <c r="X765" s="13"/>
      <c r="Y765" s="13"/>
      <c r="Z765" s="13"/>
      <c r="AA765" s="13"/>
      <c r="AB765" s="13"/>
      <c r="AC765" s="13"/>
      <c r="AD765" s="13"/>
      <c r="AE765" s="13"/>
      <c r="AT765" s="257" t="s">
        <v>216</v>
      </c>
      <c r="AU765" s="257" t="s">
        <v>81</v>
      </c>
      <c r="AV765" s="13" t="s">
        <v>79</v>
      </c>
      <c r="AW765" s="13" t="s">
        <v>30</v>
      </c>
      <c r="AX765" s="13" t="s">
        <v>73</v>
      </c>
      <c r="AY765" s="257" t="s">
        <v>205</v>
      </c>
    </row>
    <row r="766" s="13" customFormat="1">
      <c r="A766" s="13"/>
      <c r="B766" s="248"/>
      <c r="C766" s="249"/>
      <c r="D766" s="243" t="s">
        <v>216</v>
      </c>
      <c r="E766" s="250" t="s">
        <v>1</v>
      </c>
      <c r="F766" s="251" t="s">
        <v>566</v>
      </c>
      <c r="G766" s="249"/>
      <c r="H766" s="250" t="s">
        <v>1</v>
      </c>
      <c r="I766" s="252"/>
      <c r="J766" s="249"/>
      <c r="K766" s="249"/>
      <c r="L766" s="253"/>
      <c r="M766" s="254"/>
      <c r="N766" s="255"/>
      <c r="O766" s="255"/>
      <c r="P766" s="255"/>
      <c r="Q766" s="255"/>
      <c r="R766" s="255"/>
      <c r="S766" s="255"/>
      <c r="T766" s="256"/>
      <c r="U766" s="13"/>
      <c r="V766" s="13"/>
      <c r="W766" s="13"/>
      <c r="X766" s="13"/>
      <c r="Y766" s="13"/>
      <c r="Z766" s="13"/>
      <c r="AA766" s="13"/>
      <c r="AB766" s="13"/>
      <c r="AC766" s="13"/>
      <c r="AD766" s="13"/>
      <c r="AE766" s="13"/>
      <c r="AT766" s="257" t="s">
        <v>216</v>
      </c>
      <c r="AU766" s="257" t="s">
        <v>81</v>
      </c>
      <c r="AV766" s="13" t="s">
        <v>79</v>
      </c>
      <c r="AW766" s="13" t="s">
        <v>30</v>
      </c>
      <c r="AX766" s="13" t="s">
        <v>73</v>
      </c>
      <c r="AY766" s="257" t="s">
        <v>205</v>
      </c>
    </row>
    <row r="767" s="14" customFormat="1">
      <c r="A767" s="14"/>
      <c r="B767" s="258"/>
      <c r="C767" s="259"/>
      <c r="D767" s="243" t="s">
        <v>216</v>
      </c>
      <c r="E767" s="260" t="s">
        <v>1</v>
      </c>
      <c r="F767" s="261" t="s">
        <v>965</v>
      </c>
      <c r="G767" s="259"/>
      <c r="H767" s="262">
        <v>5.04</v>
      </c>
      <c r="I767" s="263"/>
      <c r="J767" s="259"/>
      <c r="K767" s="259"/>
      <c r="L767" s="264"/>
      <c r="M767" s="265"/>
      <c r="N767" s="266"/>
      <c r="O767" s="266"/>
      <c r="P767" s="266"/>
      <c r="Q767" s="266"/>
      <c r="R767" s="266"/>
      <c r="S767" s="266"/>
      <c r="T767" s="267"/>
      <c r="U767" s="14"/>
      <c r="V767" s="14"/>
      <c r="W767" s="14"/>
      <c r="X767" s="14"/>
      <c r="Y767" s="14"/>
      <c r="Z767" s="14"/>
      <c r="AA767" s="14"/>
      <c r="AB767" s="14"/>
      <c r="AC767" s="14"/>
      <c r="AD767" s="14"/>
      <c r="AE767" s="14"/>
      <c r="AT767" s="268" t="s">
        <v>216</v>
      </c>
      <c r="AU767" s="268" t="s">
        <v>81</v>
      </c>
      <c r="AV767" s="14" t="s">
        <v>81</v>
      </c>
      <c r="AW767" s="14" t="s">
        <v>30</v>
      </c>
      <c r="AX767" s="14" t="s">
        <v>73</v>
      </c>
      <c r="AY767" s="268" t="s">
        <v>205</v>
      </c>
    </row>
    <row r="768" s="13" customFormat="1">
      <c r="A768" s="13"/>
      <c r="B768" s="248"/>
      <c r="C768" s="249"/>
      <c r="D768" s="243" t="s">
        <v>216</v>
      </c>
      <c r="E768" s="250" t="s">
        <v>1</v>
      </c>
      <c r="F768" s="251" t="s">
        <v>573</v>
      </c>
      <c r="G768" s="249"/>
      <c r="H768" s="250" t="s">
        <v>1</v>
      </c>
      <c r="I768" s="252"/>
      <c r="J768" s="249"/>
      <c r="K768" s="249"/>
      <c r="L768" s="253"/>
      <c r="M768" s="254"/>
      <c r="N768" s="255"/>
      <c r="O768" s="255"/>
      <c r="P768" s="255"/>
      <c r="Q768" s="255"/>
      <c r="R768" s="255"/>
      <c r="S768" s="255"/>
      <c r="T768" s="256"/>
      <c r="U768" s="13"/>
      <c r="V768" s="13"/>
      <c r="W768" s="13"/>
      <c r="X768" s="13"/>
      <c r="Y768" s="13"/>
      <c r="Z768" s="13"/>
      <c r="AA768" s="13"/>
      <c r="AB768" s="13"/>
      <c r="AC768" s="13"/>
      <c r="AD768" s="13"/>
      <c r="AE768" s="13"/>
      <c r="AT768" s="257" t="s">
        <v>216</v>
      </c>
      <c r="AU768" s="257" t="s">
        <v>81</v>
      </c>
      <c r="AV768" s="13" t="s">
        <v>79</v>
      </c>
      <c r="AW768" s="13" t="s">
        <v>30</v>
      </c>
      <c r="AX768" s="13" t="s">
        <v>73</v>
      </c>
      <c r="AY768" s="257" t="s">
        <v>205</v>
      </c>
    </row>
    <row r="769" s="14" customFormat="1">
      <c r="A769" s="14"/>
      <c r="B769" s="258"/>
      <c r="C769" s="259"/>
      <c r="D769" s="243" t="s">
        <v>216</v>
      </c>
      <c r="E769" s="260" t="s">
        <v>1</v>
      </c>
      <c r="F769" s="261" t="s">
        <v>966</v>
      </c>
      <c r="G769" s="259"/>
      <c r="H769" s="262">
        <v>1.7549999999999999</v>
      </c>
      <c r="I769" s="263"/>
      <c r="J769" s="259"/>
      <c r="K769" s="259"/>
      <c r="L769" s="264"/>
      <c r="M769" s="265"/>
      <c r="N769" s="266"/>
      <c r="O769" s="266"/>
      <c r="P769" s="266"/>
      <c r="Q769" s="266"/>
      <c r="R769" s="266"/>
      <c r="S769" s="266"/>
      <c r="T769" s="267"/>
      <c r="U769" s="14"/>
      <c r="V769" s="14"/>
      <c r="W769" s="14"/>
      <c r="X769" s="14"/>
      <c r="Y769" s="14"/>
      <c r="Z769" s="14"/>
      <c r="AA769" s="14"/>
      <c r="AB769" s="14"/>
      <c r="AC769" s="14"/>
      <c r="AD769" s="14"/>
      <c r="AE769" s="14"/>
      <c r="AT769" s="268" t="s">
        <v>216</v>
      </c>
      <c r="AU769" s="268" t="s">
        <v>81</v>
      </c>
      <c r="AV769" s="14" t="s">
        <v>81</v>
      </c>
      <c r="AW769" s="14" t="s">
        <v>30</v>
      </c>
      <c r="AX769" s="14" t="s">
        <v>73</v>
      </c>
      <c r="AY769" s="268" t="s">
        <v>205</v>
      </c>
    </row>
    <row r="770" s="14" customFormat="1">
      <c r="A770" s="14"/>
      <c r="B770" s="258"/>
      <c r="C770" s="259"/>
      <c r="D770" s="243" t="s">
        <v>216</v>
      </c>
      <c r="E770" s="260" t="s">
        <v>1</v>
      </c>
      <c r="F770" s="261" t="s">
        <v>967</v>
      </c>
      <c r="G770" s="259"/>
      <c r="H770" s="262">
        <v>6.4800000000000004</v>
      </c>
      <c r="I770" s="263"/>
      <c r="J770" s="259"/>
      <c r="K770" s="259"/>
      <c r="L770" s="264"/>
      <c r="M770" s="265"/>
      <c r="N770" s="266"/>
      <c r="O770" s="266"/>
      <c r="P770" s="266"/>
      <c r="Q770" s="266"/>
      <c r="R770" s="266"/>
      <c r="S770" s="266"/>
      <c r="T770" s="267"/>
      <c r="U770" s="14"/>
      <c r="V770" s="14"/>
      <c r="W770" s="14"/>
      <c r="X770" s="14"/>
      <c r="Y770" s="14"/>
      <c r="Z770" s="14"/>
      <c r="AA770" s="14"/>
      <c r="AB770" s="14"/>
      <c r="AC770" s="14"/>
      <c r="AD770" s="14"/>
      <c r="AE770" s="14"/>
      <c r="AT770" s="268" t="s">
        <v>216</v>
      </c>
      <c r="AU770" s="268" t="s">
        <v>81</v>
      </c>
      <c r="AV770" s="14" t="s">
        <v>81</v>
      </c>
      <c r="AW770" s="14" t="s">
        <v>30</v>
      </c>
      <c r="AX770" s="14" t="s">
        <v>73</v>
      </c>
      <c r="AY770" s="268" t="s">
        <v>205</v>
      </c>
    </row>
    <row r="771" s="13" customFormat="1">
      <c r="A771" s="13"/>
      <c r="B771" s="248"/>
      <c r="C771" s="249"/>
      <c r="D771" s="243" t="s">
        <v>216</v>
      </c>
      <c r="E771" s="250" t="s">
        <v>1</v>
      </c>
      <c r="F771" s="251" t="s">
        <v>575</v>
      </c>
      <c r="G771" s="249"/>
      <c r="H771" s="250" t="s">
        <v>1</v>
      </c>
      <c r="I771" s="252"/>
      <c r="J771" s="249"/>
      <c r="K771" s="249"/>
      <c r="L771" s="253"/>
      <c r="M771" s="254"/>
      <c r="N771" s="255"/>
      <c r="O771" s="255"/>
      <c r="P771" s="255"/>
      <c r="Q771" s="255"/>
      <c r="R771" s="255"/>
      <c r="S771" s="255"/>
      <c r="T771" s="256"/>
      <c r="U771" s="13"/>
      <c r="V771" s="13"/>
      <c r="W771" s="13"/>
      <c r="X771" s="13"/>
      <c r="Y771" s="13"/>
      <c r="Z771" s="13"/>
      <c r="AA771" s="13"/>
      <c r="AB771" s="13"/>
      <c r="AC771" s="13"/>
      <c r="AD771" s="13"/>
      <c r="AE771" s="13"/>
      <c r="AT771" s="257" t="s">
        <v>216</v>
      </c>
      <c r="AU771" s="257" t="s">
        <v>81</v>
      </c>
      <c r="AV771" s="13" t="s">
        <v>79</v>
      </c>
      <c r="AW771" s="13" t="s">
        <v>30</v>
      </c>
      <c r="AX771" s="13" t="s">
        <v>73</v>
      </c>
      <c r="AY771" s="257" t="s">
        <v>205</v>
      </c>
    </row>
    <row r="772" s="14" customFormat="1">
      <c r="A772" s="14"/>
      <c r="B772" s="258"/>
      <c r="C772" s="259"/>
      <c r="D772" s="243" t="s">
        <v>216</v>
      </c>
      <c r="E772" s="260" t="s">
        <v>1</v>
      </c>
      <c r="F772" s="261" t="s">
        <v>968</v>
      </c>
      <c r="G772" s="259"/>
      <c r="H772" s="262">
        <v>0.27000000000000002</v>
      </c>
      <c r="I772" s="263"/>
      <c r="J772" s="259"/>
      <c r="K772" s="259"/>
      <c r="L772" s="264"/>
      <c r="M772" s="265"/>
      <c r="N772" s="266"/>
      <c r="O772" s="266"/>
      <c r="P772" s="266"/>
      <c r="Q772" s="266"/>
      <c r="R772" s="266"/>
      <c r="S772" s="266"/>
      <c r="T772" s="267"/>
      <c r="U772" s="14"/>
      <c r="V772" s="14"/>
      <c r="W772" s="14"/>
      <c r="X772" s="14"/>
      <c r="Y772" s="14"/>
      <c r="Z772" s="14"/>
      <c r="AA772" s="14"/>
      <c r="AB772" s="14"/>
      <c r="AC772" s="14"/>
      <c r="AD772" s="14"/>
      <c r="AE772" s="14"/>
      <c r="AT772" s="268" t="s">
        <v>216</v>
      </c>
      <c r="AU772" s="268" t="s">
        <v>81</v>
      </c>
      <c r="AV772" s="14" t="s">
        <v>81</v>
      </c>
      <c r="AW772" s="14" t="s">
        <v>30</v>
      </c>
      <c r="AX772" s="14" t="s">
        <v>73</v>
      </c>
      <c r="AY772" s="268" t="s">
        <v>205</v>
      </c>
    </row>
    <row r="773" s="14" customFormat="1">
      <c r="A773" s="14"/>
      <c r="B773" s="258"/>
      <c r="C773" s="259"/>
      <c r="D773" s="243" t="s">
        <v>216</v>
      </c>
      <c r="E773" s="260" t="s">
        <v>1</v>
      </c>
      <c r="F773" s="261" t="s">
        <v>969</v>
      </c>
      <c r="G773" s="259"/>
      <c r="H773" s="262">
        <v>8.2799999999999994</v>
      </c>
      <c r="I773" s="263"/>
      <c r="J773" s="259"/>
      <c r="K773" s="259"/>
      <c r="L773" s="264"/>
      <c r="M773" s="265"/>
      <c r="N773" s="266"/>
      <c r="O773" s="266"/>
      <c r="P773" s="266"/>
      <c r="Q773" s="266"/>
      <c r="R773" s="266"/>
      <c r="S773" s="266"/>
      <c r="T773" s="267"/>
      <c r="U773" s="14"/>
      <c r="V773" s="14"/>
      <c r="W773" s="14"/>
      <c r="X773" s="14"/>
      <c r="Y773" s="14"/>
      <c r="Z773" s="14"/>
      <c r="AA773" s="14"/>
      <c r="AB773" s="14"/>
      <c r="AC773" s="14"/>
      <c r="AD773" s="14"/>
      <c r="AE773" s="14"/>
      <c r="AT773" s="268" t="s">
        <v>216</v>
      </c>
      <c r="AU773" s="268" t="s">
        <v>81</v>
      </c>
      <c r="AV773" s="14" t="s">
        <v>81</v>
      </c>
      <c r="AW773" s="14" t="s">
        <v>30</v>
      </c>
      <c r="AX773" s="14" t="s">
        <v>73</v>
      </c>
      <c r="AY773" s="268" t="s">
        <v>205</v>
      </c>
    </row>
    <row r="774" s="15" customFormat="1">
      <c r="A774" s="15"/>
      <c r="B774" s="269"/>
      <c r="C774" s="270"/>
      <c r="D774" s="243" t="s">
        <v>216</v>
      </c>
      <c r="E774" s="271" t="s">
        <v>1</v>
      </c>
      <c r="F774" s="272" t="s">
        <v>222</v>
      </c>
      <c r="G774" s="270"/>
      <c r="H774" s="273">
        <v>29.024999999999999</v>
      </c>
      <c r="I774" s="274"/>
      <c r="J774" s="270"/>
      <c r="K774" s="270"/>
      <c r="L774" s="275"/>
      <c r="M774" s="276"/>
      <c r="N774" s="277"/>
      <c r="O774" s="277"/>
      <c r="P774" s="277"/>
      <c r="Q774" s="277"/>
      <c r="R774" s="277"/>
      <c r="S774" s="277"/>
      <c r="T774" s="278"/>
      <c r="U774" s="15"/>
      <c r="V774" s="15"/>
      <c r="W774" s="15"/>
      <c r="X774" s="15"/>
      <c r="Y774" s="15"/>
      <c r="Z774" s="15"/>
      <c r="AA774" s="15"/>
      <c r="AB774" s="15"/>
      <c r="AC774" s="15"/>
      <c r="AD774" s="15"/>
      <c r="AE774" s="15"/>
      <c r="AT774" s="279" t="s">
        <v>216</v>
      </c>
      <c r="AU774" s="279" t="s">
        <v>81</v>
      </c>
      <c r="AV774" s="15" t="s">
        <v>212</v>
      </c>
      <c r="AW774" s="15" t="s">
        <v>30</v>
      </c>
      <c r="AX774" s="15" t="s">
        <v>79</v>
      </c>
      <c r="AY774" s="279" t="s">
        <v>205</v>
      </c>
    </row>
    <row r="775" s="14" customFormat="1">
      <c r="A775" s="14"/>
      <c r="B775" s="258"/>
      <c r="C775" s="259"/>
      <c r="D775" s="243" t="s">
        <v>216</v>
      </c>
      <c r="E775" s="259"/>
      <c r="F775" s="261" t="s">
        <v>983</v>
      </c>
      <c r="G775" s="259"/>
      <c r="H775" s="262">
        <v>30.475999999999999</v>
      </c>
      <c r="I775" s="263"/>
      <c r="J775" s="259"/>
      <c r="K775" s="259"/>
      <c r="L775" s="264"/>
      <c r="M775" s="265"/>
      <c r="N775" s="266"/>
      <c r="O775" s="266"/>
      <c r="P775" s="266"/>
      <c r="Q775" s="266"/>
      <c r="R775" s="266"/>
      <c r="S775" s="266"/>
      <c r="T775" s="267"/>
      <c r="U775" s="14"/>
      <c r="V775" s="14"/>
      <c r="W775" s="14"/>
      <c r="X775" s="14"/>
      <c r="Y775" s="14"/>
      <c r="Z775" s="14"/>
      <c r="AA775" s="14"/>
      <c r="AB775" s="14"/>
      <c r="AC775" s="14"/>
      <c r="AD775" s="14"/>
      <c r="AE775" s="14"/>
      <c r="AT775" s="268" t="s">
        <v>216</v>
      </c>
      <c r="AU775" s="268" t="s">
        <v>81</v>
      </c>
      <c r="AV775" s="14" t="s">
        <v>81</v>
      </c>
      <c r="AW775" s="14" t="s">
        <v>4</v>
      </c>
      <c r="AX775" s="14" t="s">
        <v>79</v>
      </c>
      <c r="AY775" s="268" t="s">
        <v>205</v>
      </c>
    </row>
    <row r="776" s="2" customFormat="1" ht="16.5" customHeight="1">
      <c r="A776" s="39"/>
      <c r="B776" s="40"/>
      <c r="C776" s="292" t="s">
        <v>984</v>
      </c>
      <c r="D776" s="292" t="s">
        <v>301</v>
      </c>
      <c r="E776" s="293" t="s">
        <v>985</v>
      </c>
      <c r="F776" s="294" t="s">
        <v>986</v>
      </c>
      <c r="G776" s="295" t="s">
        <v>157</v>
      </c>
      <c r="H776" s="296">
        <v>141.60300000000001</v>
      </c>
      <c r="I776" s="297"/>
      <c r="J776" s="298">
        <f>ROUND(I776*H776,2)</f>
        <v>0</v>
      </c>
      <c r="K776" s="294" t="s">
        <v>1</v>
      </c>
      <c r="L776" s="299"/>
      <c r="M776" s="300" t="s">
        <v>1</v>
      </c>
      <c r="N776" s="301" t="s">
        <v>38</v>
      </c>
      <c r="O776" s="92"/>
      <c r="P776" s="239">
        <f>O776*H776</f>
        <v>0</v>
      </c>
      <c r="Q776" s="239">
        <v>0.0047999999999999996</v>
      </c>
      <c r="R776" s="239">
        <f>Q776*H776</f>
        <v>0.67969440000000003</v>
      </c>
      <c r="S776" s="239">
        <v>0</v>
      </c>
      <c r="T776" s="240">
        <f>S776*H776</f>
        <v>0</v>
      </c>
      <c r="U776" s="39"/>
      <c r="V776" s="39"/>
      <c r="W776" s="39"/>
      <c r="X776" s="39"/>
      <c r="Y776" s="39"/>
      <c r="Z776" s="39"/>
      <c r="AA776" s="39"/>
      <c r="AB776" s="39"/>
      <c r="AC776" s="39"/>
      <c r="AD776" s="39"/>
      <c r="AE776" s="39"/>
      <c r="AR776" s="241" t="s">
        <v>422</v>
      </c>
      <c r="AT776" s="241" t="s">
        <v>301</v>
      </c>
      <c r="AU776" s="241" t="s">
        <v>81</v>
      </c>
      <c r="AY776" s="18" t="s">
        <v>205</v>
      </c>
      <c r="BE776" s="242">
        <f>IF(N776="základní",J776,0)</f>
        <v>0</v>
      </c>
      <c r="BF776" s="242">
        <f>IF(N776="snížená",J776,0)</f>
        <v>0</v>
      </c>
      <c r="BG776" s="242">
        <f>IF(N776="zákl. přenesená",J776,0)</f>
        <v>0</v>
      </c>
      <c r="BH776" s="242">
        <f>IF(N776="sníž. přenesená",J776,0)</f>
        <v>0</v>
      </c>
      <c r="BI776" s="242">
        <f>IF(N776="nulová",J776,0)</f>
        <v>0</v>
      </c>
      <c r="BJ776" s="18" t="s">
        <v>79</v>
      </c>
      <c r="BK776" s="242">
        <f>ROUND(I776*H776,2)</f>
        <v>0</v>
      </c>
      <c r="BL776" s="18" t="s">
        <v>324</v>
      </c>
      <c r="BM776" s="241" t="s">
        <v>987</v>
      </c>
    </row>
    <row r="777" s="13" customFormat="1">
      <c r="A777" s="13"/>
      <c r="B777" s="248"/>
      <c r="C777" s="249"/>
      <c r="D777" s="243" t="s">
        <v>216</v>
      </c>
      <c r="E777" s="250" t="s">
        <v>1</v>
      </c>
      <c r="F777" s="251" t="s">
        <v>218</v>
      </c>
      <c r="G777" s="249"/>
      <c r="H777" s="250" t="s">
        <v>1</v>
      </c>
      <c r="I777" s="252"/>
      <c r="J777" s="249"/>
      <c r="K777" s="249"/>
      <c r="L777" s="253"/>
      <c r="M777" s="254"/>
      <c r="N777" s="255"/>
      <c r="O777" s="255"/>
      <c r="P777" s="255"/>
      <c r="Q777" s="255"/>
      <c r="R777" s="255"/>
      <c r="S777" s="255"/>
      <c r="T777" s="256"/>
      <c r="U777" s="13"/>
      <c r="V777" s="13"/>
      <c r="W777" s="13"/>
      <c r="X777" s="13"/>
      <c r="Y777" s="13"/>
      <c r="Z777" s="13"/>
      <c r="AA777" s="13"/>
      <c r="AB777" s="13"/>
      <c r="AC777" s="13"/>
      <c r="AD777" s="13"/>
      <c r="AE777" s="13"/>
      <c r="AT777" s="257" t="s">
        <v>216</v>
      </c>
      <c r="AU777" s="257" t="s">
        <v>81</v>
      </c>
      <c r="AV777" s="13" t="s">
        <v>79</v>
      </c>
      <c r="AW777" s="13" t="s">
        <v>30</v>
      </c>
      <c r="AX777" s="13" t="s">
        <v>73</v>
      </c>
      <c r="AY777" s="257" t="s">
        <v>205</v>
      </c>
    </row>
    <row r="778" s="14" customFormat="1">
      <c r="A778" s="14"/>
      <c r="B778" s="258"/>
      <c r="C778" s="259"/>
      <c r="D778" s="243" t="s">
        <v>216</v>
      </c>
      <c r="E778" s="260" t="s">
        <v>1</v>
      </c>
      <c r="F778" s="261" t="s">
        <v>974</v>
      </c>
      <c r="G778" s="259"/>
      <c r="H778" s="262">
        <v>113.86</v>
      </c>
      <c r="I778" s="263"/>
      <c r="J778" s="259"/>
      <c r="K778" s="259"/>
      <c r="L778" s="264"/>
      <c r="M778" s="265"/>
      <c r="N778" s="266"/>
      <c r="O778" s="266"/>
      <c r="P778" s="266"/>
      <c r="Q778" s="266"/>
      <c r="R778" s="266"/>
      <c r="S778" s="266"/>
      <c r="T778" s="267"/>
      <c r="U778" s="14"/>
      <c r="V778" s="14"/>
      <c r="W778" s="14"/>
      <c r="X778" s="14"/>
      <c r="Y778" s="14"/>
      <c r="Z778" s="14"/>
      <c r="AA778" s="14"/>
      <c r="AB778" s="14"/>
      <c r="AC778" s="14"/>
      <c r="AD778" s="14"/>
      <c r="AE778" s="14"/>
      <c r="AT778" s="268" t="s">
        <v>216</v>
      </c>
      <c r="AU778" s="268" t="s">
        <v>81</v>
      </c>
      <c r="AV778" s="14" t="s">
        <v>81</v>
      </c>
      <c r="AW778" s="14" t="s">
        <v>30</v>
      </c>
      <c r="AX778" s="14" t="s">
        <v>73</v>
      </c>
      <c r="AY778" s="268" t="s">
        <v>205</v>
      </c>
    </row>
    <row r="779" s="14" customFormat="1">
      <c r="A779" s="14"/>
      <c r="B779" s="258"/>
      <c r="C779" s="259"/>
      <c r="D779" s="243" t="s">
        <v>216</v>
      </c>
      <c r="E779" s="260" t="s">
        <v>1</v>
      </c>
      <c r="F779" s="261" t="s">
        <v>507</v>
      </c>
      <c r="G779" s="259"/>
      <c r="H779" s="262">
        <v>21</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216</v>
      </c>
      <c r="AU779" s="268" t="s">
        <v>81</v>
      </c>
      <c r="AV779" s="14" t="s">
        <v>81</v>
      </c>
      <c r="AW779" s="14" t="s">
        <v>30</v>
      </c>
      <c r="AX779" s="14" t="s">
        <v>73</v>
      </c>
      <c r="AY779" s="268" t="s">
        <v>205</v>
      </c>
    </row>
    <row r="780" s="15" customFormat="1">
      <c r="A780" s="15"/>
      <c r="B780" s="269"/>
      <c r="C780" s="270"/>
      <c r="D780" s="243" t="s">
        <v>216</v>
      </c>
      <c r="E780" s="271" t="s">
        <v>1</v>
      </c>
      <c r="F780" s="272" t="s">
        <v>222</v>
      </c>
      <c r="G780" s="270"/>
      <c r="H780" s="273">
        <v>134.86000000000001</v>
      </c>
      <c r="I780" s="274"/>
      <c r="J780" s="270"/>
      <c r="K780" s="270"/>
      <c r="L780" s="275"/>
      <c r="M780" s="276"/>
      <c r="N780" s="277"/>
      <c r="O780" s="277"/>
      <c r="P780" s="277"/>
      <c r="Q780" s="277"/>
      <c r="R780" s="277"/>
      <c r="S780" s="277"/>
      <c r="T780" s="278"/>
      <c r="U780" s="15"/>
      <c r="V780" s="15"/>
      <c r="W780" s="15"/>
      <c r="X780" s="15"/>
      <c r="Y780" s="15"/>
      <c r="Z780" s="15"/>
      <c r="AA780" s="15"/>
      <c r="AB780" s="15"/>
      <c r="AC780" s="15"/>
      <c r="AD780" s="15"/>
      <c r="AE780" s="15"/>
      <c r="AT780" s="279" t="s">
        <v>216</v>
      </c>
      <c r="AU780" s="279" t="s">
        <v>81</v>
      </c>
      <c r="AV780" s="15" t="s">
        <v>212</v>
      </c>
      <c r="AW780" s="15" t="s">
        <v>30</v>
      </c>
      <c r="AX780" s="15" t="s">
        <v>79</v>
      </c>
      <c r="AY780" s="279" t="s">
        <v>205</v>
      </c>
    </row>
    <row r="781" s="14" customFormat="1">
      <c r="A781" s="14"/>
      <c r="B781" s="258"/>
      <c r="C781" s="259"/>
      <c r="D781" s="243" t="s">
        <v>216</v>
      </c>
      <c r="E781" s="259"/>
      <c r="F781" s="261" t="s">
        <v>988</v>
      </c>
      <c r="G781" s="259"/>
      <c r="H781" s="262">
        <v>141.60300000000001</v>
      </c>
      <c r="I781" s="263"/>
      <c r="J781" s="259"/>
      <c r="K781" s="259"/>
      <c r="L781" s="264"/>
      <c r="M781" s="265"/>
      <c r="N781" s="266"/>
      <c r="O781" s="266"/>
      <c r="P781" s="266"/>
      <c r="Q781" s="266"/>
      <c r="R781" s="266"/>
      <c r="S781" s="266"/>
      <c r="T781" s="267"/>
      <c r="U781" s="14"/>
      <c r="V781" s="14"/>
      <c r="W781" s="14"/>
      <c r="X781" s="14"/>
      <c r="Y781" s="14"/>
      <c r="Z781" s="14"/>
      <c r="AA781" s="14"/>
      <c r="AB781" s="14"/>
      <c r="AC781" s="14"/>
      <c r="AD781" s="14"/>
      <c r="AE781" s="14"/>
      <c r="AT781" s="268" t="s">
        <v>216</v>
      </c>
      <c r="AU781" s="268" t="s">
        <v>81</v>
      </c>
      <c r="AV781" s="14" t="s">
        <v>81</v>
      </c>
      <c r="AW781" s="14" t="s">
        <v>4</v>
      </c>
      <c r="AX781" s="14" t="s">
        <v>79</v>
      </c>
      <c r="AY781" s="268" t="s">
        <v>205</v>
      </c>
    </row>
    <row r="782" s="2" customFormat="1" ht="24.15" customHeight="1">
      <c r="A782" s="39"/>
      <c r="B782" s="40"/>
      <c r="C782" s="292" t="s">
        <v>989</v>
      </c>
      <c r="D782" s="292" t="s">
        <v>301</v>
      </c>
      <c r="E782" s="293" t="s">
        <v>990</v>
      </c>
      <c r="F782" s="294" t="s">
        <v>991</v>
      </c>
      <c r="G782" s="295" t="s">
        <v>157</v>
      </c>
      <c r="H782" s="296">
        <v>74.192999999999998</v>
      </c>
      <c r="I782" s="297"/>
      <c r="J782" s="298">
        <f>ROUND(I782*H782,2)</f>
        <v>0</v>
      </c>
      <c r="K782" s="294" t="s">
        <v>211</v>
      </c>
      <c r="L782" s="299"/>
      <c r="M782" s="300" t="s">
        <v>1</v>
      </c>
      <c r="N782" s="301" t="s">
        <v>38</v>
      </c>
      <c r="O782" s="92"/>
      <c r="P782" s="239">
        <f>O782*H782</f>
        <v>0</v>
      </c>
      <c r="Q782" s="239">
        <v>0.0023999999999999998</v>
      </c>
      <c r="R782" s="239">
        <f>Q782*H782</f>
        <v>0.17806319999999998</v>
      </c>
      <c r="S782" s="239">
        <v>0</v>
      </c>
      <c r="T782" s="240">
        <f>S782*H782</f>
        <v>0</v>
      </c>
      <c r="U782" s="39"/>
      <c r="V782" s="39"/>
      <c r="W782" s="39"/>
      <c r="X782" s="39"/>
      <c r="Y782" s="39"/>
      <c r="Z782" s="39"/>
      <c r="AA782" s="39"/>
      <c r="AB782" s="39"/>
      <c r="AC782" s="39"/>
      <c r="AD782" s="39"/>
      <c r="AE782" s="39"/>
      <c r="AR782" s="241" t="s">
        <v>422</v>
      </c>
      <c r="AT782" s="241" t="s">
        <v>301</v>
      </c>
      <c r="AU782" s="241" t="s">
        <v>81</v>
      </c>
      <c r="AY782" s="18" t="s">
        <v>205</v>
      </c>
      <c r="BE782" s="242">
        <f>IF(N782="základní",J782,0)</f>
        <v>0</v>
      </c>
      <c r="BF782" s="242">
        <f>IF(N782="snížená",J782,0)</f>
        <v>0</v>
      </c>
      <c r="BG782" s="242">
        <f>IF(N782="zákl. přenesená",J782,0)</f>
        <v>0</v>
      </c>
      <c r="BH782" s="242">
        <f>IF(N782="sníž. přenesená",J782,0)</f>
        <v>0</v>
      </c>
      <c r="BI782" s="242">
        <f>IF(N782="nulová",J782,0)</f>
        <v>0</v>
      </c>
      <c r="BJ782" s="18" t="s">
        <v>79</v>
      </c>
      <c r="BK782" s="242">
        <f>ROUND(I782*H782,2)</f>
        <v>0</v>
      </c>
      <c r="BL782" s="18" t="s">
        <v>324</v>
      </c>
      <c r="BM782" s="241" t="s">
        <v>992</v>
      </c>
    </row>
    <row r="783" s="2" customFormat="1">
      <c r="A783" s="39"/>
      <c r="B783" s="40"/>
      <c r="C783" s="41"/>
      <c r="D783" s="243" t="s">
        <v>214</v>
      </c>
      <c r="E783" s="41"/>
      <c r="F783" s="244" t="s">
        <v>991</v>
      </c>
      <c r="G783" s="41"/>
      <c r="H783" s="41"/>
      <c r="I783" s="245"/>
      <c r="J783" s="41"/>
      <c r="K783" s="41"/>
      <c r="L783" s="45"/>
      <c r="M783" s="246"/>
      <c r="N783" s="247"/>
      <c r="O783" s="92"/>
      <c r="P783" s="92"/>
      <c r="Q783" s="92"/>
      <c r="R783" s="92"/>
      <c r="S783" s="92"/>
      <c r="T783" s="93"/>
      <c r="U783" s="39"/>
      <c r="V783" s="39"/>
      <c r="W783" s="39"/>
      <c r="X783" s="39"/>
      <c r="Y783" s="39"/>
      <c r="Z783" s="39"/>
      <c r="AA783" s="39"/>
      <c r="AB783" s="39"/>
      <c r="AC783" s="39"/>
      <c r="AD783" s="39"/>
      <c r="AE783" s="39"/>
      <c r="AT783" s="18" t="s">
        <v>214</v>
      </c>
      <c r="AU783" s="18" t="s">
        <v>81</v>
      </c>
    </row>
    <row r="784" s="13" customFormat="1">
      <c r="A784" s="13"/>
      <c r="B784" s="248"/>
      <c r="C784" s="249"/>
      <c r="D784" s="243" t="s">
        <v>216</v>
      </c>
      <c r="E784" s="250" t="s">
        <v>1</v>
      </c>
      <c r="F784" s="251" t="s">
        <v>970</v>
      </c>
      <c r="G784" s="249"/>
      <c r="H784" s="250" t="s">
        <v>1</v>
      </c>
      <c r="I784" s="252"/>
      <c r="J784" s="249"/>
      <c r="K784" s="249"/>
      <c r="L784" s="253"/>
      <c r="M784" s="254"/>
      <c r="N784" s="255"/>
      <c r="O784" s="255"/>
      <c r="P784" s="255"/>
      <c r="Q784" s="255"/>
      <c r="R784" s="255"/>
      <c r="S784" s="255"/>
      <c r="T784" s="256"/>
      <c r="U784" s="13"/>
      <c r="V784" s="13"/>
      <c r="W784" s="13"/>
      <c r="X784" s="13"/>
      <c r="Y784" s="13"/>
      <c r="Z784" s="13"/>
      <c r="AA784" s="13"/>
      <c r="AB784" s="13"/>
      <c r="AC784" s="13"/>
      <c r="AD784" s="13"/>
      <c r="AE784" s="13"/>
      <c r="AT784" s="257" t="s">
        <v>216</v>
      </c>
      <c r="AU784" s="257" t="s">
        <v>81</v>
      </c>
      <c r="AV784" s="13" t="s">
        <v>79</v>
      </c>
      <c r="AW784" s="13" t="s">
        <v>30</v>
      </c>
      <c r="AX784" s="13" t="s">
        <v>73</v>
      </c>
      <c r="AY784" s="257" t="s">
        <v>205</v>
      </c>
    </row>
    <row r="785" s="14" customFormat="1">
      <c r="A785" s="14"/>
      <c r="B785" s="258"/>
      <c r="C785" s="259"/>
      <c r="D785" s="243" t="s">
        <v>216</v>
      </c>
      <c r="E785" s="260" t="s">
        <v>1</v>
      </c>
      <c r="F785" s="261" t="s">
        <v>971</v>
      </c>
      <c r="G785" s="259"/>
      <c r="H785" s="262">
        <v>70.659999999999997</v>
      </c>
      <c r="I785" s="263"/>
      <c r="J785" s="259"/>
      <c r="K785" s="259"/>
      <c r="L785" s="264"/>
      <c r="M785" s="265"/>
      <c r="N785" s="266"/>
      <c r="O785" s="266"/>
      <c r="P785" s="266"/>
      <c r="Q785" s="266"/>
      <c r="R785" s="266"/>
      <c r="S785" s="266"/>
      <c r="T785" s="267"/>
      <c r="U785" s="14"/>
      <c r="V785" s="14"/>
      <c r="W785" s="14"/>
      <c r="X785" s="14"/>
      <c r="Y785" s="14"/>
      <c r="Z785" s="14"/>
      <c r="AA785" s="14"/>
      <c r="AB785" s="14"/>
      <c r="AC785" s="14"/>
      <c r="AD785" s="14"/>
      <c r="AE785" s="14"/>
      <c r="AT785" s="268" t="s">
        <v>216</v>
      </c>
      <c r="AU785" s="268" t="s">
        <v>81</v>
      </c>
      <c r="AV785" s="14" t="s">
        <v>81</v>
      </c>
      <c r="AW785" s="14" t="s">
        <v>30</v>
      </c>
      <c r="AX785" s="14" t="s">
        <v>79</v>
      </c>
      <c r="AY785" s="268" t="s">
        <v>205</v>
      </c>
    </row>
    <row r="786" s="14" customFormat="1">
      <c r="A786" s="14"/>
      <c r="B786" s="258"/>
      <c r="C786" s="259"/>
      <c r="D786" s="243" t="s">
        <v>216</v>
      </c>
      <c r="E786" s="259"/>
      <c r="F786" s="261" t="s">
        <v>993</v>
      </c>
      <c r="G786" s="259"/>
      <c r="H786" s="262">
        <v>74.192999999999998</v>
      </c>
      <c r="I786" s="263"/>
      <c r="J786" s="259"/>
      <c r="K786" s="259"/>
      <c r="L786" s="264"/>
      <c r="M786" s="265"/>
      <c r="N786" s="266"/>
      <c r="O786" s="266"/>
      <c r="P786" s="266"/>
      <c r="Q786" s="266"/>
      <c r="R786" s="266"/>
      <c r="S786" s="266"/>
      <c r="T786" s="267"/>
      <c r="U786" s="14"/>
      <c r="V786" s="14"/>
      <c r="W786" s="14"/>
      <c r="X786" s="14"/>
      <c r="Y786" s="14"/>
      <c r="Z786" s="14"/>
      <c r="AA786" s="14"/>
      <c r="AB786" s="14"/>
      <c r="AC786" s="14"/>
      <c r="AD786" s="14"/>
      <c r="AE786" s="14"/>
      <c r="AT786" s="268" t="s">
        <v>216</v>
      </c>
      <c r="AU786" s="268" t="s">
        <v>81</v>
      </c>
      <c r="AV786" s="14" t="s">
        <v>81</v>
      </c>
      <c r="AW786" s="14" t="s">
        <v>4</v>
      </c>
      <c r="AX786" s="14" t="s">
        <v>79</v>
      </c>
      <c r="AY786" s="268" t="s">
        <v>205</v>
      </c>
    </row>
    <row r="787" s="2" customFormat="1" ht="24.15" customHeight="1">
      <c r="A787" s="39"/>
      <c r="B787" s="40"/>
      <c r="C787" s="292" t="s">
        <v>994</v>
      </c>
      <c r="D787" s="292" t="s">
        <v>301</v>
      </c>
      <c r="E787" s="293" t="s">
        <v>995</v>
      </c>
      <c r="F787" s="294" t="s">
        <v>996</v>
      </c>
      <c r="G787" s="295" t="s">
        <v>157</v>
      </c>
      <c r="H787" s="296">
        <v>38.231000000000002</v>
      </c>
      <c r="I787" s="297"/>
      <c r="J787" s="298">
        <f>ROUND(I787*H787,2)</f>
        <v>0</v>
      </c>
      <c r="K787" s="294" t="s">
        <v>211</v>
      </c>
      <c r="L787" s="299"/>
      <c r="M787" s="300" t="s">
        <v>1</v>
      </c>
      <c r="N787" s="301" t="s">
        <v>38</v>
      </c>
      <c r="O787" s="92"/>
      <c r="P787" s="239">
        <f>O787*H787</f>
        <v>0</v>
      </c>
      <c r="Q787" s="239">
        <v>0.0032000000000000002</v>
      </c>
      <c r="R787" s="239">
        <f>Q787*H787</f>
        <v>0.12233920000000001</v>
      </c>
      <c r="S787" s="239">
        <v>0</v>
      </c>
      <c r="T787" s="240">
        <f>S787*H787</f>
        <v>0</v>
      </c>
      <c r="U787" s="39"/>
      <c r="V787" s="39"/>
      <c r="W787" s="39"/>
      <c r="X787" s="39"/>
      <c r="Y787" s="39"/>
      <c r="Z787" s="39"/>
      <c r="AA787" s="39"/>
      <c r="AB787" s="39"/>
      <c r="AC787" s="39"/>
      <c r="AD787" s="39"/>
      <c r="AE787" s="39"/>
      <c r="AR787" s="241" t="s">
        <v>422</v>
      </c>
      <c r="AT787" s="241" t="s">
        <v>301</v>
      </c>
      <c r="AU787" s="241" t="s">
        <v>81</v>
      </c>
      <c r="AY787" s="18" t="s">
        <v>205</v>
      </c>
      <c r="BE787" s="242">
        <f>IF(N787="základní",J787,0)</f>
        <v>0</v>
      </c>
      <c r="BF787" s="242">
        <f>IF(N787="snížená",J787,0)</f>
        <v>0</v>
      </c>
      <c r="BG787" s="242">
        <f>IF(N787="zákl. přenesená",J787,0)</f>
        <v>0</v>
      </c>
      <c r="BH787" s="242">
        <f>IF(N787="sníž. přenesená",J787,0)</f>
        <v>0</v>
      </c>
      <c r="BI787" s="242">
        <f>IF(N787="nulová",J787,0)</f>
        <v>0</v>
      </c>
      <c r="BJ787" s="18" t="s">
        <v>79</v>
      </c>
      <c r="BK787" s="242">
        <f>ROUND(I787*H787,2)</f>
        <v>0</v>
      </c>
      <c r="BL787" s="18" t="s">
        <v>324</v>
      </c>
      <c r="BM787" s="241" t="s">
        <v>997</v>
      </c>
    </row>
    <row r="788" s="2" customFormat="1">
      <c r="A788" s="39"/>
      <c r="B788" s="40"/>
      <c r="C788" s="41"/>
      <c r="D788" s="243" t="s">
        <v>214</v>
      </c>
      <c r="E788" s="41"/>
      <c r="F788" s="244" t="s">
        <v>996</v>
      </c>
      <c r="G788" s="41"/>
      <c r="H788" s="41"/>
      <c r="I788" s="245"/>
      <c r="J788" s="41"/>
      <c r="K788" s="41"/>
      <c r="L788" s="45"/>
      <c r="M788" s="246"/>
      <c r="N788" s="247"/>
      <c r="O788" s="92"/>
      <c r="P788" s="92"/>
      <c r="Q788" s="92"/>
      <c r="R788" s="92"/>
      <c r="S788" s="92"/>
      <c r="T788" s="93"/>
      <c r="U788" s="39"/>
      <c r="V788" s="39"/>
      <c r="W788" s="39"/>
      <c r="X788" s="39"/>
      <c r="Y788" s="39"/>
      <c r="Z788" s="39"/>
      <c r="AA788" s="39"/>
      <c r="AB788" s="39"/>
      <c r="AC788" s="39"/>
      <c r="AD788" s="39"/>
      <c r="AE788" s="39"/>
      <c r="AT788" s="18" t="s">
        <v>214</v>
      </c>
      <c r="AU788" s="18" t="s">
        <v>81</v>
      </c>
    </row>
    <row r="789" s="13" customFormat="1">
      <c r="A789" s="13"/>
      <c r="B789" s="248"/>
      <c r="C789" s="249"/>
      <c r="D789" s="243" t="s">
        <v>216</v>
      </c>
      <c r="E789" s="250" t="s">
        <v>1</v>
      </c>
      <c r="F789" s="251" t="s">
        <v>972</v>
      </c>
      <c r="G789" s="249"/>
      <c r="H789" s="250" t="s">
        <v>1</v>
      </c>
      <c r="I789" s="252"/>
      <c r="J789" s="249"/>
      <c r="K789" s="249"/>
      <c r="L789" s="253"/>
      <c r="M789" s="254"/>
      <c r="N789" s="255"/>
      <c r="O789" s="255"/>
      <c r="P789" s="255"/>
      <c r="Q789" s="255"/>
      <c r="R789" s="255"/>
      <c r="S789" s="255"/>
      <c r="T789" s="256"/>
      <c r="U789" s="13"/>
      <c r="V789" s="13"/>
      <c r="W789" s="13"/>
      <c r="X789" s="13"/>
      <c r="Y789" s="13"/>
      <c r="Z789" s="13"/>
      <c r="AA789" s="13"/>
      <c r="AB789" s="13"/>
      <c r="AC789" s="13"/>
      <c r="AD789" s="13"/>
      <c r="AE789" s="13"/>
      <c r="AT789" s="257" t="s">
        <v>216</v>
      </c>
      <c r="AU789" s="257" t="s">
        <v>81</v>
      </c>
      <c r="AV789" s="13" t="s">
        <v>79</v>
      </c>
      <c r="AW789" s="13" t="s">
        <v>30</v>
      </c>
      <c r="AX789" s="13" t="s">
        <v>73</v>
      </c>
      <c r="AY789" s="257" t="s">
        <v>205</v>
      </c>
    </row>
    <row r="790" s="14" customFormat="1">
      <c r="A790" s="14"/>
      <c r="B790" s="258"/>
      <c r="C790" s="259"/>
      <c r="D790" s="243" t="s">
        <v>216</v>
      </c>
      <c r="E790" s="260" t="s">
        <v>1</v>
      </c>
      <c r="F790" s="261" t="s">
        <v>973</v>
      </c>
      <c r="G790" s="259"/>
      <c r="H790" s="262">
        <v>36.409999999999997</v>
      </c>
      <c r="I790" s="263"/>
      <c r="J790" s="259"/>
      <c r="K790" s="259"/>
      <c r="L790" s="264"/>
      <c r="M790" s="265"/>
      <c r="N790" s="266"/>
      <c r="O790" s="266"/>
      <c r="P790" s="266"/>
      <c r="Q790" s="266"/>
      <c r="R790" s="266"/>
      <c r="S790" s="266"/>
      <c r="T790" s="267"/>
      <c r="U790" s="14"/>
      <c r="V790" s="14"/>
      <c r="W790" s="14"/>
      <c r="X790" s="14"/>
      <c r="Y790" s="14"/>
      <c r="Z790" s="14"/>
      <c r="AA790" s="14"/>
      <c r="AB790" s="14"/>
      <c r="AC790" s="14"/>
      <c r="AD790" s="14"/>
      <c r="AE790" s="14"/>
      <c r="AT790" s="268" t="s">
        <v>216</v>
      </c>
      <c r="AU790" s="268" t="s">
        <v>81</v>
      </c>
      <c r="AV790" s="14" t="s">
        <v>81</v>
      </c>
      <c r="AW790" s="14" t="s">
        <v>30</v>
      </c>
      <c r="AX790" s="14" t="s">
        <v>79</v>
      </c>
      <c r="AY790" s="268" t="s">
        <v>205</v>
      </c>
    </row>
    <row r="791" s="14" customFormat="1">
      <c r="A791" s="14"/>
      <c r="B791" s="258"/>
      <c r="C791" s="259"/>
      <c r="D791" s="243" t="s">
        <v>216</v>
      </c>
      <c r="E791" s="259"/>
      <c r="F791" s="261" t="s">
        <v>998</v>
      </c>
      <c r="G791" s="259"/>
      <c r="H791" s="262">
        <v>38.231000000000002</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216</v>
      </c>
      <c r="AU791" s="268" t="s">
        <v>81</v>
      </c>
      <c r="AV791" s="14" t="s">
        <v>81</v>
      </c>
      <c r="AW791" s="14" t="s">
        <v>4</v>
      </c>
      <c r="AX791" s="14" t="s">
        <v>79</v>
      </c>
      <c r="AY791" s="268" t="s">
        <v>205</v>
      </c>
    </row>
    <row r="792" s="2" customFormat="1" ht="33" customHeight="1">
      <c r="A792" s="39"/>
      <c r="B792" s="40"/>
      <c r="C792" s="230" t="s">
        <v>999</v>
      </c>
      <c r="D792" s="230" t="s">
        <v>207</v>
      </c>
      <c r="E792" s="231" t="s">
        <v>1000</v>
      </c>
      <c r="F792" s="232" t="s">
        <v>1001</v>
      </c>
      <c r="G792" s="233" t="s">
        <v>157</v>
      </c>
      <c r="H792" s="234">
        <v>1237.5999999999999</v>
      </c>
      <c r="I792" s="235"/>
      <c r="J792" s="236">
        <f>ROUND(I792*H792,2)</f>
        <v>0</v>
      </c>
      <c r="K792" s="232" t="s">
        <v>211</v>
      </c>
      <c r="L792" s="45"/>
      <c r="M792" s="237" t="s">
        <v>1</v>
      </c>
      <c r="N792" s="238" t="s">
        <v>38</v>
      </c>
      <c r="O792" s="92"/>
      <c r="P792" s="239">
        <f>O792*H792</f>
        <v>0</v>
      </c>
      <c r="Q792" s="239">
        <v>0.00057950000000000005</v>
      </c>
      <c r="R792" s="239">
        <f>Q792*H792</f>
        <v>0.71718919999999997</v>
      </c>
      <c r="S792" s="239">
        <v>0</v>
      </c>
      <c r="T792" s="240">
        <f>S792*H792</f>
        <v>0</v>
      </c>
      <c r="U792" s="39"/>
      <c r="V792" s="39"/>
      <c r="W792" s="39"/>
      <c r="X792" s="39"/>
      <c r="Y792" s="39"/>
      <c r="Z792" s="39"/>
      <c r="AA792" s="39"/>
      <c r="AB792" s="39"/>
      <c r="AC792" s="39"/>
      <c r="AD792" s="39"/>
      <c r="AE792" s="39"/>
      <c r="AR792" s="241" t="s">
        <v>324</v>
      </c>
      <c r="AT792" s="241" t="s">
        <v>207</v>
      </c>
      <c r="AU792" s="241" t="s">
        <v>81</v>
      </c>
      <c r="AY792" s="18" t="s">
        <v>205</v>
      </c>
      <c r="BE792" s="242">
        <f>IF(N792="základní",J792,0)</f>
        <v>0</v>
      </c>
      <c r="BF792" s="242">
        <f>IF(N792="snížená",J792,0)</f>
        <v>0</v>
      </c>
      <c r="BG792" s="242">
        <f>IF(N792="zákl. přenesená",J792,0)</f>
        <v>0</v>
      </c>
      <c r="BH792" s="242">
        <f>IF(N792="sníž. přenesená",J792,0)</f>
        <v>0</v>
      </c>
      <c r="BI792" s="242">
        <f>IF(N792="nulová",J792,0)</f>
        <v>0</v>
      </c>
      <c r="BJ792" s="18" t="s">
        <v>79</v>
      </c>
      <c r="BK792" s="242">
        <f>ROUND(I792*H792,2)</f>
        <v>0</v>
      </c>
      <c r="BL792" s="18" t="s">
        <v>324</v>
      </c>
      <c r="BM792" s="241" t="s">
        <v>1002</v>
      </c>
    </row>
    <row r="793" s="2" customFormat="1">
      <c r="A793" s="39"/>
      <c r="B793" s="40"/>
      <c r="C793" s="41"/>
      <c r="D793" s="243" t="s">
        <v>214</v>
      </c>
      <c r="E793" s="41"/>
      <c r="F793" s="244" t="s">
        <v>1003</v>
      </c>
      <c r="G793" s="41"/>
      <c r="H793" s="41"/>
      <c r="I793" s="245"/>
      <c r="J793" s="41"/>
      <c r="K793" s="41"/>
      <c r="L793" s="45"/>
      <c r="M793" s="246"/>
      <c r="N793" s="247"/>
      <c r="O793" s="92"/>
      <c r="P793" s="92"/>
      <c r="Q793" s="92"/>
      <c r="R793" s="92"/>
      <c r="S793" s="92"/>
      <c r="T793" s="93"/>
      <c r="U793" s="39"/>
      <c r="V793" s="39"/>
      <c r="W793" s="39"/>
      <c r="X793" s="39"/>
      <c r="Y793" s="39"/>
      <c r="Z793" s="39"/>
      <c r="AA793" s="39"/>
      <c r="AB793" s="39"/>
      <c r="AC793" s="39"/>
      <c r="AD793" s="39"/>
      <c r="AE793" s="39"/>
      <c r="AT793" s="18" t="s">
        <v>214</v>
      </c>
      <c r="AU793" s="18" t="s">
        <v>81</v>
      </c>
    </row>
    <row r="794" s="13" customFormat="1">
      <c r="A794" s="13"/>
      <c r="B794" s="248"/>
      <c r="C794" s="249"/>
      <c r="D794" s="243" t="s">
        <v>216</v>
      </c>
      <c r="E794" s="250" t="s">
        <v>1</v>
      </c>
      <c r="F794" s="251" t="s">
        <v>1004</v>
      </c>
      <c r="G794" s="249"/>
      <c r="H794" s="250" t="s">
        <v>1</v>
      </c>
      <c r="I794" s="252"/>
      <c r="J794" s="249"/>
      <c r="K794" s="249"/>
      <c r="L794" s="253"/>
      <c r="M794" s="254"/>
      <c r="N794" s="255"/>
      <c r="O794" s="255"/>
      <c r="P794" s="255"/>
      <c r="Q794" s="255"/>
      <c r="R794" s="255"/>
      <c r="S794" s="255"/>
      <c r="T794" s="256"/>
      <c r="U794" s="13"/>
      <c r="V794" s="13"/>
      <c r="W794" s="13"/>
      <c r="X794" s="13"/>
      <c r="Y794" s="13"/>
      <c r="Z794" s="13"/>
      <c r="AA794" s="13"/>
      <c r="AB794" s="13"/>
      <c r="AC794" s="13"/>
      <c r="AD794" s="13"/>
      <c r="AE794" s="13"/>
      <c r="AT794" s="257" t="s">
        <v>216</v>
      </c>
      <c r="AU794" s="257" t="s">
        <v>81</v>
      </c>
      <c r="AV794" s="13" t="s">
        <v>79</v>
      </c>
      <c r="AW794" s="13" t="s">
        <v>30</v>
      </c>
      <c r="AX794" s="13" t="s">
        <v>73</v>
      </c>
      <c r="AY794" s="257" t="s">
        <v>205</v>
      </c>
    </row>
    <row r="795" s="14" customFormat="1">
      <c r="A795" s="14"/>
      <c r="B795" s="258"/>
      <c r="C795" s="259"/>
      <c r="D795" s="243" t="s">
        <v>216</v>
      </c>
      <c r="E795" s="260" t="s">
        <v>1</v>
      </c>
      <c r="F795" s="261" t="s">
        <v>1005</v>
      </c>
      <c r="G795" s="259"/>
      <c r="H795" s="262">
        <v>1237.5999999999999</v>
      </c>
      <c r="I795" s="263"/>
      <c r="J795" s="259"/>
      <c r="K795" s="259"/>
      <c r="L795" s="264"/>
      <c r="M795" s="265"/>
      <c r="N795" s="266"/>
      <c r="O795" s="266"/>
      <c r="P795" s="266"/>
      <c r="Q795" s="266"/>
      <c r="R795" s="266"/>
      <c r="S795" s="266"/>
      <c r="T795" s="267"/>
      <c r="U795" s="14"/>
      <c r="V795" s="14"/>
      <c r="W795" s="14"/>
      <c r="X795" s="14"/>
      <c r="Y795" s="14"/>
      <c r="Z795" s="14"/>
      <c r="AA795" s="14"/>
      <c r="AB795" s="14"/>
      <c r="AC795" s="14"/>
      <c r="AD795" s="14"/>
      <c r="AE795" s="14"/>
      <c r="AT795" s="268" t="s">
        <v>216</v>
      </c>
      <c r="AU795" s="268" t="s">
        <v>81</v>
      </c>
      <c r="AV795" s="14" t="s">
        <v>81</v>
      </c>
      <c r="AW795" s="14" t="s">
        <v>30</v>
      </c>
      <c r="AX795" s="14" t="s">
        <v>79</v>
      </c>
      <c r="AY795" s="268" t="s">
        <v>205</v>
      </c>
    </row>
    <row r="796" s="2" customFormat="1" ht="24.15" customHeight="1">
      <c r="A796" s="39"/>
      <c r="B796" s="40"/>
      <c r="C796" s="292" t="s">
        <v>1006</v>
      </c>
      <c r="D796" s="292" t="s">
        <v>301</v>
      </c>
      <c r="E796" s="293" t="s">
        <v>1007</v>
      </c>
      <c r="F796" s="294" t="s">
        <v>1008</v>
      </c>
      <c r="G796" s="295" t="s">
        <v>157</v>
      </c>
      <c r="H796" s="296">
        <v>1299.48</v>
      </c>
      <c r="I796" s="297"/>
      <c r="J796" s="298">
        <f>ROUND(I796*H796,2)</f>
        <v>0</v>
      </c>
      <c r="K796" s="294" t="s">
        <v>1</v>
      </c>
      <c r="L796" s="299"/>
      <c r="M796" s="300" t="s">
        <v>1</v>
      </c>
      <c r="N796" s="301" t="s">
        <v>38</v>
      </c>
      <c r="O796" s="92"/>
      <c r="P796" s="239">
        <f>O796*H796</f>
        <v>0</v>
      </c>
      <c r="Q796" s="239">
        <v>0.0044999999999999997</v>
      </c>
      <c r="R796" s="239">
        <f>Q796*H796</f>
        <v>5.8476599999999994</v>
      </c>
      <c r="S796" s="239">
        <v>0</v>
      </c>
      <c r="T796" s="240">
        <f>S796*H796</f>
        <v>0</v>
      </c>
      <c r="U796" s="39"/>
      <c r="V796" s="39"/>
      <c r="W796" s="39"/>
      <c r="X796" s="39"/>
      <c r="Y796" s="39"/>
      <c r="Z796" s="39"/>
      <c r="AA796" s="39"/>
      <c r="AB796" s="39"/>
      <c r="AC796" s="39"/>
      <c r="AD796" s="39"/>
      <c r="AE796" s="39"/>
      <c r="AR796" s="241" t="s">
        <v>422</v>
      </c>
      <c r="AT796" s="241" t="s">
        <v>301</v>
      </c>
      <c r="AU796" s="241" t="s">
        <v>81</v>
      </c>
      <c r="AY796" s="18" t="s">
        <v>205</v>
      </c>
      <c r="BE796" s="242">
        <f>IF(N796="základní",J796,0)</f>
        <v>0</v>
      </c>
      <c r="BF796" s="242">
        <f>IF(N796="snížená",J796,0)</f>
        <v>0</v>
      </c>
      <c r="BG796" s="242">
        <f>IF(N796="zákl. přenesená",J796,0)</f>
        <v>0</v>
      </c>
      <c r="BH796" s="242">
        <f>IF(N796="sníž. přenesená",J796,0)</f>
        <v>0</v>
      </c>
      <c r="BI796" s="242">
        <f>IF(N796="nulová",J796,0)</f>
        <v>0</v>
      </c>
      <c r="BJ796" s="18" t="s">
        <v>79</v>
      </c>
      <c r="BK796" s="242">
        <f>ROUND(I796*H796,2)</f>
        <v>0</v>
      </c>
      <c r="BL796" s="18" t="s">
        <v>324</v>
      </c>
      <c r="BM796" s="241" t="s">
        <v>1009</v>
      </c>
    </row>
    <row r="797" s="14" customFormat="1">
      <c r="A797" s="14"/>
      <c r="B797" s="258"/>
      <c r="C797" s="259"/>
      <c r="D797" s="243" t="s">
        <v>216</v>
      </c>
      <c r="E797" s="259"/>
      <c r="F797" s="261" t="s">
        <v>1010</v>
      </c>
      <c r="G797" s="259"/>
      <c r="H797" s="262">
        <v>1299.48</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216</v>
      </c>
      <c r="AU797" s="268" t="s">
        <v>81</v>
      </c>
      <c r="AV797" s="14" t="s">
        <v>81</v>
      </c>
      <c r="AW797" s="14" t="s">
        <v>4</v>
      </c>
      <c r="AX797" s="14" t="s">
        <v>79</v>
      </c>
      <c r="AY797" s="268" t="s">
        <v>205</v>
      </c>
    </row>
    <row r="798" s="2" customFormat="1" ht="24.15" customHeight="1">
      <c r="A798" s="39"/>
      <c r="B798" s="40"/>
      <c r="C798" s="230" t="s">
        <v>1011</v>
      </c>
      <c r="D798" s="230" t="s">
        <v>207</v>
      </c>
      <c r="E798" s="231" t="s">
        <v>1012</v>
      </c>
      <c r="F798" s="232" t="s">
        <v>1013</v>
      </c>
      <c r="G798" s="233" t="s">
        <v>157</v>
      </c>
      <c r="H798" s="234">
        <v>10.699999999999999</v>
      </c>
      <c r="I798" s="235"/>
      <c r="J798" s="236">
        <f>ROUND(I798*H798,2)</f>
        <v>0</v>
      </c>
      <c r="K798" s="232" t="s">
        <v>211</v>
      </c>
      <c r="L798" s="45"/>
      <c r="M798" s="237" t="s">
        <v>1</v>
      </c>
      <c r="N798" s="238" t="s">
        <v>38</v>
      </c>
      <c r="O798" s="92"/>
      <c r="P798" s="239">
        <f>O798*H798</f>
        <v>0</v>
      </c>
      <c r="Q798" s="239">
        <v>0.0011590000000000001</v>
      </c>
      <c r="R798" s="239">
        <f>Q798*H798</f>
        <v>0.012401300000000001</v>
      </c>
      <c r="S798" s="239">
        <v>0</v>
      </c>
      <c r="T798" s="240">
        <f>S798*H798</f>
        <v>0</v>
      </c>
      <c r="U798" s="39"/>
      <c r="V798" s="39"/>
      <c r="W798" s="39"/>
      <c r="X798" s="39"/>
      <c r="Y798" s="39"/>
      <c r="Z798" s="39"/>
      <c r="AA798" s="39"/>
      <c r="AB798" s="39"/>
      <c r="AC798" s="39"/>
      <c r="AD798" s="39"/>
      <c r="AE798" s="39"/>
      <c r="AR798" s="241" t="s">
        <v>324</v>
      </c>
      <c r="AT798" s="241" t="s">
        <v>207</v>
      </c>
      <c r="AU798" s="241" t="s">
        <v>81</v>
      </c>
      <c r="AY798" s="18" t="s">
        <v>205</v>
      </c>
      <c r="BE798" s="242">
        <f>IF(N798="základní",J798,0)</f>
        <v>0</v>
      </c>
      <c r="BF798" s="242">
        <f>IF(N798="snížená",J798,0)</f>
        <v>0</v>
      </c>
      <c r="BG798" s="242">
        <f>IF(N798="zákl. přenesená",J798,0)</f>
        <v>0</v>
      </c>
      <c r="BH798" s="242">
        <f>IF(N798="sníž. přenesená",J798,0)</f>
        <v>0</v>
      </c>
      <c r="BI798" s="242">
        <f>IF(N798="nulová",J798,0)</f>
        <v>0</v>
      </c>
      <c r="BJ798" s="18" t="s">
        <v>79</v>
      </c>
      <c r="BK798" s="242">
        <f>ROUND(I798*H798,2)</f>
        <v>0</v>
      </c>
      <c r="BL798" s="18" t="s">
        <v>324</v>
      </c>
      <c r="BM798" s="241" t="s">
        <v>1014</v>
      </c>
    </row>
    <row r="799" s="2" customFormat="1">
      <c r="A799" s="39"/>
      <c r="B799" s="40"/>
      <c r="C799" s="41"/>
      <c r="D799" s="243" t="s">
        <v>214</v>
      </c>
      <c r="E799" s="41"/>
      <c r="F799" s="244" t="s">
        <v>1015</v>
      </c>
      <c r="G799" s="41"/>
      <c r="H799" s="41"/>
      <c r="I799" s="245"/>
      <c r="J799" s="41"/>
      <c r="K799" s="41"/>
      <c r="L799" s="45"/>
      <c r="M799" s="246"/>
      <c r="N799" s="247"/>
      <c r="O799" s="92"/>
      <c r="P799" s="92"/>
      <c r="Q799" s="92"/>
      <c r="R799" s="92"/>
      <c r="S799" s="92"/>
      <c r="T799" s="93"/>
      <c r="U799" s="39"/>
      <c r="V799" s="39"/>
      <c r="W799" s="39"/>
      <c r="X799" s="39"/>
      <c r="Y799" s="39"/>
      <c r="Z799" s="39"/>
      <c r="AA799" s="39"/>
      <c r="AB799" s="39"/>
      <c r="AC799" s="39"/>
      <c r="AD799" s="39"/>
      <c r="AE799" s="39"/>
      <c r="AT799" s="18" t="s">
        <v>214</v>
      </c>
      <c r="AU799" s="18" t="s">
        <v>81</v>
      </c>
    </row>
    <row r="800" s="13" customFormat="1">
      <c r="A800" s="13"/>
      <c r="B800" s="248"/>
      <c r="C800" s="249"/>
      <c r="D800" s="243" t="s">
        <v>216</v>
      </c>
      <c r="E800" s="250" t="s">
        <v>1</v>
      </c>
      <c r="F800" s="251" t="s">
        <v>1016</v>
      </c>
      <c r="G800" s="249"/>
      <c r="H800" s="250" t="s">
        <v>1</v>
      </c>
      <c r="I800" s="252"/>
      <c r="J800" s="249"/>
      <c r="K800" s="249"/>
      <c r="L800" s="253"/>
      <c r="M800" s="254"/>
      <c r="N800" s="255"/>
      <c r="O800" s="255"/>
      <c r="P800" s="255"/>
      <c r="Q800" s="255"/>
      <c r="R800" s="255"/>
      <c r="S800" s="255"/>
      <c r="T800" s="256"/>
      <c r="U800" s="13"/>
      <c r="V800" s="13"/>
      <c r="W800" s="13"/>
      <c r="X800" s="13"/>
      <c r="Y800" s="13"/>
      <c r="Z800" s="13"/>
      <c r="AA800" s="13"/>
      <c r="AB800" s="13"/>
      <c r="AC800" s="13"/>
      <c r="AD800" s="13"/>
      <c r="AE800" s="13"/>
      <c r="AT800" s="257" t="s">
        <v>216</v>
      </c>
      <c r="AU800" s="257" t="s">
        <v>81</v>
      </c>
      <c r="AV800" s="13" t="s">
        <v>79</v>
      </c>
      <c r="AW800" s="13" t="s">
        <v>30</v>
      </c>
      <c r="AX800" s="13" t="s">
        <v>73</v>
      </c>
      <c r="AY800" s="257" t="s">
        <v>205</v>
      </c>
    </row>
    <row r="801" s="14" customFormat="1">
      <c r="A801" s="14"/>
      <c r="B801" s="258"/>
      <c r="C801" s="259"/>
      <c r="D801" s="243" t="s">
        <v>216</v>
      </c>
      <c r="E801" s="260" t="s">
        <v>1</v>
      </c>
      <c r="F801" s="261" t="s">
        <v>1017</v>
      </c>
      <c r="G801" s="259"/>
      <c r="H801" s="262">
        <v>10.699999999999999</v>
      </c>
      <c r="I801" s="263"/>
      <c r="J801" s="259"/>
      <c r="K801" s="259"/>
      <c r="L801" s="264"/>
      <c r="M801" s="265"/>
      <c r="N801" s="266"/>
      <c r="O801" s="266"/>
      <c r="P801" s="266"/>
      <c r="Q801" s="266"/>
      <c r="R801" s="266"/>
      <c r="S801" s="266"/>
      <c r="T801" s="267"/>
      <c r="U801" s="14"/>
      <c r="V801" s="14"/>
      <c r="W801" s="14"/>
      <c r="X801" s="14"/>
      <c r="Y801" s="14"/>
      <c r="Z801" s="14"/>
      <c r="AA801" s="14"/>
      <c r="AB801" s="14"/>
      <c r="AC801" s="14"/>
      <c r="AD801" s="14"/>
      <c r="AE801" s="14"/>
      <c r="AT801" s="268" t="s">
        <v>216</v>
      </c>
      <c r="AU801" s="268" t="s">
        <v>81</v>
      </c>
      <c r="AV801" s="14" t="s">
        <v>81</v>
      </c>
      <c r="AW801" s="14" t="s">
        <v>30</v>
      </c>
      <c r="AX801" s="14" t="s">
        <v>79</v>
      </c>
      <c r="AY801" s="268" t="s">
        <v>205</v>
      </c>
    </row>
    <row r="802" s="2" customFormat="1" ht="21.75" customHeight="1">
      <c r="A802" s="39"/>
      <c r="B802" s="40"/>
      <c r="C802" s="292" t="s">
        <v>1018</v>
      </c>
      <c r="D802" s="292" t="s">
        <v>301</v>
      </c>
      <c r="E802" s="293" t="s">
        <v>1019</v>
      </c>
      <c r="F802" s="294" t="s">
        <v>1020</v>
      </c>
      <c r="G802" s="295" t="s">
        <v>210</v>
      </c>
      <c r="H802" s="296">
        <v>0.56200000000000006</v>
      </c>
      <c r="I802" s="297"/>
      <c r="J802" s="298">
        <f>ROUND(I802*H802,2)</f>
        <v>0</v>
      </c>
      <c r="K802" s="294" t="s">
        <v>211</v>
      </c>
      <c r="L802" s="299"/>
      <c r="M802" s="300" t="s">
        <v>1</v>
      </c>
      <c r="N802" s="301" t="s">
        <v>38</v>
      </c>
      <c r="O802" s="92"/>
      <c r="P802" s="239">
        <f>O802*H802</f>
        <v>0</v>
      </c>
      <c r="Q802" s="239">
        <v>0.02</v>
      </c>
      <c r="R802" s="239">
        <f>Q802*H802</f>
        <v>0.011240000000000002</v>
      </c>
      <c r="S802" s="239">
        <v>0</v>
      </c>
      <c r="T802" s="240">
        <f>S802*H802</f>
        <v>0</v>
      </c>
      <c r="U802" s="39"/>
      <c r="V802" s="39"/>
      <c r="W802" s="39"/>
      <c r="X802" s="39"/>
      <c r="Y802" s="39"/>
      <c r="Z802" s="39"/>
      <c r="AA802" s="39"/>
      <c r="AB802" s="39"/>
      <c r="AC802" s="39"/>
      <c r="AD802" s="39"/>
      <c r="AE802" s="39"/>
      <c r="AR802" s="241" t="s">
        <v>422</v>
      </c>
      <c r="AT802" s="241" t="s">
        <v>301</v>
      </c>
      <c r="AU802" s="241" t="s">
        <v>81</v>
      </c>
      <c r="AY802" s="18" t="s">
        <v>205</v>
      </c>
      <c r="BE802" s="242">
        <f>IF(N802="základní",J802,0)</f>
        <v>0</v>
      </c>
      <c r="BF802" s="242">
        <f>IF(N802="snížená",J802,0)</f>
        <v>0</v>
      </c>
      <c r="BG802" s="242">
        <f>IF(N802="zákl. přenesená",J802,0)</f>
        <v>0</v>
      </c>
      <c r="BH802" s="242">
        <f>IF(N802="sníž. přenesená",J802,0)</f>
        <v>0</v>
      </c>
      <c r="BI802" s="242">
        <f>IF(N802="nulová",J802,0)</f>
        <v>0</v>
      </c>
      <c r="BJ802" s="18" t="s">
        <v>79</v>
      </c>
      <c r="BK802" s="242">
        <f>ROUND(I802*H802,2)</f>
        <v>0</v>
      </c>
      <c r="BL802" s="18" t="s">
        <v>324</v>
      </c>
      <c r="BM802" s="241" t="s">
        <v>1021</v>
      </c>
    </row>
    <row r="803" s="2" customFormat="1">
      <c r="A803" s="39"/>
      <c r="B803" s="40"/>
      <c r="C803" s="41"/>
      <c r="D803" s="243" t="s">
        <v>214</v>
      </c>
      <c r="E803" s="41"/>
      <c r="F803" s="244" t="s">
        <v>1020</v>
      </c>
      <c r="G803" s="41"/>
      <c r="H803" s="41"/>
      <c r="I803" s="245"/>
      <c r="J803" s="41"/>
      <c r="K803" s="41"/>
      <c r="L803" s="45"/>
      <c r="M803" s="246"/>
      <c r="N803" s="247"/>
      <c r="O803" s="92"/>
      <c r="P803" s="92"/>
      <c r="Q803" s="92"/>
      <c r="R803" s="92"/>
      <c r="S803" s="92"/>
      <c r="T803" s="93"/>
      <c r="U803" s="39"/>
      <c r="V803" s="39"/>
      <c r="W803" s="39"/>
      <c r="X803" s="39"/>
      <c r="Y803" s="39"/>
      <c r="Z803" s="39"/>
      <c r="AA803" s="39"/>
      <c r="AB803" s="39"/>
      <c r="AC803" s="39"/>
      <c r="AD803" s="39"/>
      <c r="AE803" s="39"/>
      <c r="AT803" s="18" t="s">
        <v>214</v>
      </c>
      <c r="AU803" s="18" t="s">
        <v>81</v>
      </c>
    </row>
    <row r="804" s="13" customFormat="1">
      <c r="A804" s="13"/>
      <c r="B804" s="248"/>
      <c r="C804" s="249"/>
      <c r="D804" s="243" t="s">
        <v>216</v>
      </c>
      <c r="E804" s="250" t="s">
        <v>1</v>
      </c>
      <c r="F804" s="251" t="s">
        <v>1022</v>
      </c>
      <c r="G804" s="249"/>
      <c r="H804" s="250" t="s">
        <v>1</v>
      </c>
      <c r="I804" s="252"/>
      <c r="J804" s="249"/>
      <c r="K804" s="249"/>
      <c r="L804" s="253"/>
      <c r="M804" s="254"/>
      <c r="N804" s="255"/>
      <c r="O804" s="255"/>
      <c r="P804" s="255"/>
      <c r="Q804" s="255"/>
      <c r="R804" s="255"/>
      <c r="S804" s="255"/>
      <c r="T804" s="256"/>
      <c r="U804" s="13"/>
      <c r="V804" s="13"/>
      <c r="W804" s="13"/>
      <c r="X804" s="13"/>
      <c r="Y804" s="13"/>
      <c r="Z804" s="13"/>
      <c r="AA804" s="13"/>
      <c r="AB804" s="13"/>
      <c r="AC804" s="13"/>
      <c r="AD804" s="13"/>
      <c r="AE804" s="13"/>
      <c r="AT804" s="257" t="s">
        <v>216</v>
      </c>
      <c r="AU804" s="257" t="s">
        <v>81</v>
      </c>
      <c r="AV804" s="13" t="s">
        <v>79</v>
      </c>
      <c r="AW804" s="13" t="s">
        <v>30</v>
      </c>
      <c r="AX804" s="13" t="s">
        <v>73</v>
      </c>
      <c r="AY804" s="257" t="s">
        <v>205</v>
      </c>
    </row>
    <row r="805" s="14" customFormat="1">
      <c r="A805" s="14"/>
      <c r="B805" s="258"/>
      <c r="C805" s="259"/>
      <c r="D805" s="243" t="s">
        <v>216</v>
      </c>
      <c r="E805" s="260" t="s">
        <v>1</v>
      </c>
      <c r="F805" s="261" t="s">
        <v>1023</v>
      </c>
      <c r="G805" s="259"/>
      <c r="H805" s="262">
        <v>0.53500000000000003</v>
      </c>
      <c r="I805" s="263"/>
      <c r="J805" s="259"/>
      <c r="K805" s="259"/>
      <c r="L805" s="264"/>
      <c r="M805" s="265"/>
      <c r="N805" s="266"/>
      <c r="O805" s="266"/>
      <c r="P805" s="266"/>
      <c r="Q805" s="266"/>
      <c r="R805" s="266"/>
      <c r="S805" s="266"/>
      <c r="T805" s="267"/>
      <c r="U805" s="14"/>
      <c r="V805" s="14"/>
      <c r="W805" s="14"/>
      <c r="X805" s="14"/>
      <c r="Y805" s="14"/>
      <c r="Z805" s="14"/>
      <c r="AA805" s="14"/>
      <c r="AB805" s="14"/>
      <c r="AC805" s="14"/>
      <c r="AD805" s="14"/>
      <c r="AE805" s="14"/>
      <c r="AT805" s="268" t="s">
        <v>216</v>
      </c>
      <c r="AU805" s="268" t="s">
        <v>81</v>
      </c>
      <c r="AV805" s="14" t="s">
        <v>81</v>
      </c>
      <c r="AW805" s="14" t="s">
        <v>30</v>
      </c>
      <c r="AX805" s="14" t="s">
        <v>79</v>
      </c>
      <c r="AY805" s="268" t="s">
        <v>205</v>
      </c>
    </row>
    <row r="806" s="14" customFormat="1">
      <c r="A806" s="14"/>
      <c r="B806" s="258"/>
      <c r="C806" s="259"/>
      <c r="D806" s="243" t="s">
        <v>216</v>
      </c>
      <c r="E806" s="259"/>
      <c r="F806" s="261" t="s">
        <v>1024</v>
      </c>
      <c r="G806" s="259"/>
      <c r="H806" s="262">
        <v>0.56200000000000006</v>
      </c>
      <c r="I806" s="263"/>
      <c r="J806" s="259"/>
      <c r="K806" s="259"/>
      <c r="L806" s="264"/>
      <c r="M806" s="265"/>
      <c r="N806" s="266"/>
      <c r="O806" s="266"/>
      <c r="P806" s="266"/>
      <c r="Q806" s="266"/>
      <c r="R806" s="266"/>
      <c r="S806" s="266"/>
      <c r="T806" s="267"/>
      <c r="U806" s="14"/>
      <c r="V806" s="14"/>
      <c r="W806" s="14"/>
      <c r="X806" s="14"/>
      <c r="Y806" s="14"/>
      <c r="Z806" s="14"/>
      <c r="AA806" s="14"/>
      <c r="AB806" s="14"/>
      <c r="AC806" s="14"/>
      <c r="AD806" s="14"/>
      <c r="AE806" s="14"/>
      <c r="AT806" s="268" t="s">
        <v>216</v>
      </c>
      <c r="AU806" s="268" t="s">
        <v>81</v>
      </c>
      <c r="AV806" s="14" t="s">
        <v>81</v>
      </c>
      <c r="AW806" s="14" t="s">
        <v>4</v>
      </c>
      <c r="AX806" s="14" t="s">
        <v>79</v>
      </c>
      <c r="AY806" s="268" t="s">
        <v>205</v>
      </c>
    </row>
    <row r="807" s="2" customFormat="1" ht="24.15" customHeight="1">
      <c r="A807" s="39"/>
      <c r="B807" s="40"/>
      <c r="C807" s="230" t="s">
        <v>1025</v>
      </c>
      <c r="D807" s="230" t="s">
        <v>207</v>
      </c>
      <c r="E807" s="231" t="s">
        <v>1026</v>
      </c>
      <c r="F807" s="232" t="s">
        <v>1027</v>
      </c>
      <c r="G807" s="233" t="s">
        <v>245</v>
      </c>
      <c r="H807" s="234">
        <v>9.4979999999999993</v>
      </c>
      <c r="I807" s="235"/>
      <c r="J807" s="236">
        <f>ROUND(I807*H807,2)</f>
        <v>0</v>
      </c>
      <c r="K807" s="232" t="s">
        <v>211</v>
      </c>
      <c r="L807" s="45"/>
      <c r="M807" s="237" t="s">
        <v>1</v>
      </c>
      <c r="N807" s="238" t="s">
        <v>38</v>
      </c>
      <c r="O807" s="92"/>
      <c r="P807" s="239">
        <f>O807*H807</f>
        <v>0</v>
      </c>
      <c r="Q807" s="239">
        <v>0</v>
      </c>
      <c r="R807" s="239">
        <f>Q807*H807</f>
        <v>0</v>
      </c>
      <c r="S807" s="239">
        <v>0</v>
      </c>
      <c r="T807" s="240">
        <f>S807*H807</f>
        <v>0</v>
      </c>
      <c r="U807" s="39"/>
      <c r="V807" s="39"/>
      <c r="W807" s="39"/>
      <c r="X807" s="39"/>
      <c r="Y807" s="39"/>
      <c r="Z807" s="39"/>
      <c r="AA807" s="39"/>
      <c r="AB807" s="39"/>
      <c r="AC807" s="39"/>
      <c r="AD807" s="39"/>
      <c r="AE807" s="39"/>
      <c r="AR807" s="241" t="s">
        <v>324</v>
      </c>
      <c r="AT807" s="241" t="s">
        <v>207</v>
      </c>
      <c r="AU807" s="241" t="s">
        <v>81</v>
      </c>
      <c r="AY807" s="18" t="s">
        <v>205</v>
      </c>
      <c r="BE807" s="242">
        <f>IF(N807="základní",J807,0)</f>
        <v>0</v>
      </c>
      <c r="BF807" s="242">
        <f>IF(N807="snížená",J807,0)</f>
        <v>0</v>
      </c>
      <c r="BG807" s="242">
        <f>IF(N807="zákl. přenesená",J807,0)</f>
        <v>0</v>
      </c>
      <c r="BH807" s="242">
        <f>IF(N807="sníž. přenesená",J807,0)</f>
        <v>0</v>
      </c>
      <c r="BI807" s="242">
        <f>IF(N807="nulová",J807,0)</f>
        <v>0</v>
      </c>
      <c r="BJ807" s="18" t="s">
        <v>79</v>
      </c>
      <c r="BK807" s="242">
        <f>ROUND(I807*H807,2)</f>
        <v>0</v>
      </c>
      <c r="BL807" s="18" t="s">
        <v>324</v>
      </c>
      <c r="BM807" s="241" t="s">
        <v>1028</v>
      </c>
    </row>
    <row r="808" s="2" customFormat="1">
      <c r="A808" s="39"/>
      <c r="B808" s="40"/>
      <c r="C808" s="41"/>
      <c r="D808" s="243" t="s">
        <v>214</v>
      </c>
      <c r="E808" s="41"/>
      <c r="F808" s="244" t="s">
        <v>1029</v>
      </c>
      <c r="G808" s="41"/>
      <c r="H808" s="41"/>
      <c r="I808" s="245"/>
      <c r="J808" s="41"/>
      <c r="K808" s="41"/>
      <c r="L808" s="45"/>
      <c r="M808" s="246"/>
      <c r="N808" s="247"/>
      <c r="O808" s="92"/>
      <c r="P808" s="92"/>
      <c r="Q808" s="92"/>
      <c r="R808" s="92"/>
      <c r="S808" s="92"/>
      <c r="T808" s="93"/>
      <c r="U808" s="39"/>
      <c r="V808" s="39"/>
      <c r="W808" s="39"/>
      <c r="X808" s="39"/>
      <c r="Y808" s="39"/>
      <c r="Z808" s="39"/>
      <c r="AA808" s="39"/>
      <c r="AB808" s="39"/>
      <c r="AC808" s="39"/>
      <c r="AD808" s="39"/>
      <c r="AE808" s="39"/>
      <c r="AT808" s="18" t="s">
        <v>214</v>
      </c>
      <c r="AU808" s="18" t="s">
        <v>81</v>
      </c>
    </row>
    <row r="809" s="12" customFormat="1" ht="22.8" customHeight="1">
      <c r="A809" s="12"/>
      <c r="B809" s="214"/>
      <c r="C809" s="215"/>
      <c r="D809" s="216" t="s">
        <v>72</v>
      </c>
      <c r="E809" s="228" t="s">
        <v>1030</v>
      </c>
      <c r="F809" s="228" t="s">
        <v>1031</v>
      </c>
      <c r="G809" s="215"/>
      <c r="H809" s="215"/>
      <c r="I809" s="218"/>
      <c r="J809" s="229">
        <f>BK809</f>
        <v>0</v>
      </c>
      <c r="K809" s="215"/>
      <c r="L809" s="220"/>
      <c r="M809" s="221"/>
      <c r="N809" s="222"/>
      <c r="O809" s="222"/>
      <c r="P809" s="223">
        <f>SUM(P810:P847)</f>
        <v>0</v>
      </c>
      <c r="Q809" s="222"/>
      <c r="R809" s="223">
        <f>SUM(R810:R847)</f>
        <v>1.302134562</v>
      </c>
      <c r="S809" s="222"/>
      <c r="T809" s="224">
        <f>SUM(T810:T847)</f>
        <v>0</v>
      </c>
      <c r="U809" s="12"/>
      <c r="V809" s="12"/>
      <c r="W809" s="12"/>
      <c r="X809" s="12"/>
      <c r="Y809" s="12"/>
      <c r="Z809" s="12"/>
      <c r="AA809" s="12"/>
      <c r="AB809" s="12"/>
      <c r="AC809" s="12"/>
      <c r="AD809" s="12"/>
      <c r="AE809" s="12"/>
      <c r="AR809" s="225" t="s">
        <v>81</v>
      </c>
      <c r="AT809" s="226" t="s">
        <v>72</v>
      </c>
      <c r="AU809" s="226" t="s">
        <v>79</v>
      </c>
      <c r="AY809" s="225" t="s">
        <v>205</v>
      </c>
      <c r="BK809" s="227">
        <f>SUM(BK810:BK847)</f>
        <v>0</v>
      </c>
    </row>
    <row r="810" s="2" customFormat="1" ht="24.15" customHeight="1">
      <c r="A810" s="39"/>
      <c r="B810" s="40"/>
      <c r="C810" s="230" t="s">
        <v>1032</v>
      </c>
      <c r="D810" s="230" t="s">
        <v>207</v>
      </c>
      <c r="E810" s="231" t="s">
        <v>1033</v>
      </c>
      <c r="F810" s="232" t="s">
        <v>1034</v>
      </c>
      <c r="G810" s="233" t="s">
        <v>157</v>
      </c>
      <c r="H810" s="234">
        <v>67.150000000000006</v>
      </c>
      <c r="I810" s="235"/>
      <c r="J810" s="236">
        <f>ROUND(I810*H810,2)</f>
        <v>0</v>
      </c>
      <c r="K810" s="232" t="s">
        <v>1</v>
      </c>
      <c r="L810" s="45"/>
      <c r="M810" s="237" t="s">
        <v>1</v>
      </c>
      <c r="N810" s="238" t="s">
        <v>38</v>
      </c>
      <c r="O810" s="92"/>
      <c r="P810" s="239">
        <f>O810*H810</f>
        <v>0</v>
      </c>
      <c r="Q810" s="239">
        <v>0</v>
      </c>
      <c r="R810" s="239">
        <f>Q810*H810</f>
        <v>0</v>
      </c>
      <c r="S810" s="239">
        <v>0</v>
      </c>
      <c r="T810" s="240">
        <f>S810*H810</f>
        <v>0</v>
      </c>
      <c r="U810" s="39"/>
      <c r="V810" s="39"/>
      <c r="W810" s="39"/>
      <c r="X810" s="39"/>
      <c r="Y810" s="39"/>
      <c r="Z810" s="39"/>
      <c r="AA810" s="39"/>
      <c r="AB810" s="39"/>
      <c r="AC810" s="39"/>
      <c r="AD810" s="39"/>
      <c r="AE810" s="39"/>
      <c r="AR810" s="241" t="s">
        <v>324</v>
      </c>
      <c r="AT810" s="241" t="s">
        <v>207</v>
      </c>
      <c r="AU810" s="241" t="s">
        <v>81</v>
      </c>
      <c r="AY810" s="18" t="s">
        <v>205</v>
      </c>
      <c r="BE810" s="242">
        <f>IF(N810="základní",J810,0)</f>
        <v>0</v>
      </c>
      <c r="BF810" s="242">
        <f>IF(N810="snížená",J810,0)</f>
        <v>0</v>
      </c>
      <c r="BG810" s="242">
        <f>IF(N810="zákl. přenesená",J810,0)</f>
        <v>0</v>
      </c>
      <c r="BH810" s="242">
        <f>IF(N810="sníž. přenesená",J810,0)</f>
        <v>0</v>
      </c>
      <c r="BI810" s="242">
        <f>IF(N810="nulová",J810,0)</f>
        <v>0</v>
      </c>
      <c r="BJ810" s="18" t="s">
        <v>79</v>
      </c>
      <c r="BK810" s="242">
        <f>ROUND(I810*H810,2)</f>
        <v>0</v>
      </c>
      <c r="BL810" s="18" t="s">
        <v>324</v>
      </c>
      <c r="BM810" s="241" t="s">
        <v>1035</v>
      </c>
    </row>
    <row r="811" s="2" customFormat="1">
      <c r="A811" s="39"/>
      <c r="B811" s="40"/>
      <c r="C811" s="41"/>
      <c r="D811" s="243" t="s">
        <v>214</v>
      </c>
      <c r="E811" s="41"/>
      <c r="F811" s="244" t="s">
        <v>1036</v>
      </c>
      <c r="G811" s="41"/>
      <c r="H811" s="41"/>
      <c r="I811" s="245"/>
      <c r="J811" s="41"/>
      <c r="K811" s="41"/>
      <c r="L811" s="45"/>
      <c r="M811" s="246"/>
      <c r="N811" s="247"/>
      <c r="O811" s="92"/>
      <c r="P811" s="92"/>
      <c r="Q811" s="92"/>
      <c r="R811" s="92"/>
      <c r="S811" s="92"/>
      <c r="T811" s="93"/>
      <c r="U811" s="39"/>
      <c r="V811" s="39"/>
      <c r="W811" s="39"/>
      <c r="X811" s="39"/>
      <c r="Y811" s="39"/>
      <c r="Z811" s="39"/>
      <c r="AA811" s="39"/>
      <c r="AB811" s="39"/>
      <c r="AC811" s="39"/>
      <c r="AD811" s="39"/>
      <c r="AE811" s="39"/>
      <c r="AT811" s="18" t="s">
        <v>214</v>
      </c>
      <c r="AU811" s="18" t="s">
        <v>81</v>
      </c>
    </row>
    <row r="812" s="13" customFormat="1">
      <c r="A812" s="13"/>
      <c r="B812" s="248"/>
      <c r="C812" s="249"/>
      <c r="D812" s="243" t="s">
        <v>216</v>
      </c>
      <c r="E812" s="250" t="s">
        <v>1</v>
      </c>
      <c r="F812" s="251" t="s">
        <v>832</v>
      </c>
      <c r="G812" s="249"/>
      <c r="H812" s="250" t="s">
        <v>1</v>
      </c>
      <c r="I812" s="252"/>
      <c r="J812" s="249"/>
      <c r="K812" s="249"/>
      <c r="L812" s="253"/>
      <c r="M812" s="254"/>
      <c r="N812" s="255"/>
      <c r="O812" s="255"/>
      <c r="P812" s="255"/>
      <c r="Q812" s="255"/>
      <c r="R812" s="255"/>
      <c r="S812" s="255"/>
      <c r="T812" s="256"/>
      <c r="U812" s="13"/>
      <c r="V812" s="13"/>
      <c r="W812" s="13"/>
      <c r="X812" s="13"/>
      <c r="Y812" s="13"/>
      <c r="Z812" s="13"/>
      <c r="AA812" s="13"/>
      <c r="AB812" s="13"/>
      <c r="AC812" s="13"/>
      <c r="AD812" s="13"/>
      <c r="AE812" s="13"/>
      <c r="AT812" s="257" t="s">
        <v>216</v>
      </c>
      <c r="AU812" s="257" t="s">
        <v>81</v>
      </c>
      <c r="AV812" s="13" t="s">
        <v>79</v>
      </c>
      <c r="AW812" s="13" t="s">
        <v>30</v>
      </c>
      <c r="AX812" s="13" t="s">
        <v>73</v>
      </c>
      <c r="AY812" s="257" t="s">
        <v>205</v>
      </c>
    </row>
    <row r="813" s="13" customFormat="1">
      <c r="A813" s="13"/>
      <c r="B813" s="248"/>
      <c r="C813" s="249"/>
      <c r="D813" s="243" t="s">
        <v>216</v>
      </c>
      <c r="E813" s="250" t="s">
        <v>1</v>
      </c>
      <c r="F813" s="251" t="s">
        <v>833</v>
      </c>
      <c r="G813" s="249"/>
      <c r="H813" s="250" t="s">
        <v>1</v>
      </c>
      <c r="I813" s="252"/>
      <c r="J813" s="249"/>
      <c r="K813" s="249"/>
      <c r="L813" s="253"/>
      <c r="M813" s="254"/>
      <c r="N813" s="255"/>
      <c r="O813" s="255"/>
      <c r="P813" s="255"/>
      <c r="Q813" s="255"/>
      <c r="R813" s="255"/>
      <c r="S813" s="255"/>
      <c r="T813" s="256"/>
      <c r="U813" s="13"/>
      <c r="V813" s="13"/>
      <c r="W813" s="13"/>
      <c r="X813" s="13"/>
      <c r="Y813" s="13"/>
      <c r="Z813" s="13"/>
      <c r="AA813" s="13"/>
      <c r="AB813" s="13"/>
      <c r="AC813" s="13"/>
      <c r="AD813" s="13"/>
      <c r="AE813" s="13"/>
      <c r="AT813" s="257" t="s">
        <v>216</v>
      </c>
      <c r="AU813" s="257" t="s">
        <v>81</v>
      </c>
      <c r="AV813" s="13" t="s">
        <v>79</v>
      </c>
      <c r="AW813" s="13" t="s">
        <v>30</v>
      </c>
      <c r="AX813" s="13" t="s">
        <v>73</v>
      </c>
      <c r="AY813" s="257" t="s">
        <v>205</v>
      </c>
    </row>
    <row r="814" s="14" customFormat="1">
      <c r="A814" s="14"/>
      <c r="B814" s="258"/>
      <c r="C814" s="259"/>
      <c r="D814" s="243" t="s">
        <v>216</v>
      </c>
      <c r="E814" s="260" t="s">
        <v>1</v>
      </c>
      <c r="F814" s="261" t="s">
        <v>834</v>
      </c>
      <c r="G814" s="259"/>
      <c r="H814" s="262">
        <v>53.189999999999998</v>
      </c>
      <c r="I814" s="263"/>
      <c r="J814" s="259"/>
      <c r="K814" s="259"/>
      <c r="L814" s="264"/>
      <c r="M814" s="265"/>
      <c r="N814" s="266"/>
      <c r="O814" s="266"/>
      <c r="P814" s="266"/>
      <c r="Q814" s="266"/>
      <c r="R814" s="266"/>
      <c r="S814" s="266"/>
      <c r="T814" s="267"/>
      <c r="U814" s="14"/>
      <c r="V814" s="14"/>
      <c r="W814" s="14"/>
      <c r="X814" s="14"/>
      <c r="Y814" s="14"/>
      <c r="Z814" s="14"/>
      <c r="AA814" s="14"/>
      <c r="AB814" s="14"/>
      <c r="AC814" s="14"/>
      <c r="AD814" s="14"/>
      <c r="AE814" s="14"/>
      <c r="AT814" s="268" t="s">
        <v>216</v>
      </c>
      <c r="AU814" s="268" t="s">
        <v>81</v>
      </c>
      <c r="AV814" s="14" t="s">
        <v>81</v>
      </c>
      <c r="AW814" s="14" t="s">
        <v>30</v>
      </c>
      <c r="AX814" s="14" t="s">
        <v>73</v>
      </c>
      <c r="AY814" s="268" t="s">
        <v>205</v>
      </c>
    </row>
    <row r="815" s="13" customFormat="1">
      <c r="A815" s="13"/>
      <c r="B815" s="248"/>
      <c r="C815" s="249"/>
      <c r="D815" s="243" t="s">
        <v>216</v>
      </c>
      <c r="E815" s="250" t="s">
        <v>1</v>
      </c>
      <c r="F815" s="251" t="s">
        <v>835</v>
      </c>
      <c r="G815" s="249"/>
      <c r="H815" s="250" t="s">
        <v>1</v>
      </c>
      <c r="I815" s="252"/>
      <c r="J815" s="249"/>
      <c r="K815" s="249"/>
      <c r="L815" s="253"/>
      <c r="M815" s="254"/>
      <c r="N815" s="255"/>
      <c r="O815" s="255"/>
      <c r="P815" s="255"/>
      <c r="Q815" s="255"/>
      <c r="R815" s="255"/>
      <c r="S815" s="255"/>
      <c r="T815" s="256"/>
      <c r="U815" s="13"/>
      <c r="V815" s="13"/>
      <c r="W815" s="13"/>
      <c r="X815" s="13"/>
      <c r="Y815" s="13"/>
      <c r="Z815" s="13"/>
      <c r="AA815" s="13"/>
      <c r="AB815" s="13"/>
      <c r="AC815" s="13"/>
      <c r="AD815" s="13"/>
      <c r="AE815" s="13"/>
      <c r="AT815" s="257" t="s">
        <v>216</v>
      </c>
      <c r="AU815" s="257" t="s">
        <v>81</v>
      </c>
      <c r="AV815" s="13" t="s">
        <v>79</v>
      </c>
      <c r="AW815" s="13" t="s">
        <v>30</v>
      </c>
      <c r="AX815" s="13" t="s">
        <v>73</v>
      </c>
      <c r="AY815" s="257" t="s">
        <v>205</v>
      </c>
    </row>
    <row r="816" s="14" customFormat="1">
      <c r="A816" s="14"/>
      <c r="B816" s="258"/>
      <c r="C816" s="259"/>
      <c r="D816" s="243" t="s">
        <v>216</v>
      </c>
      <c r="E816" s="260" t="s">
        <v>1</v>
      </c>
      <c r="F816" s="261" t="s">
        <v>836</v>
      </c>
      <c r="G816" s="259"/>
      <c r="H816" s="262">
        <v>13.960000000000001</v>
      </c>
      <c r="I816" s="263"/>
      <c r="J816" s="259"/>
      <c r="K816" s="259"/>
      <c r="L816" s="264"/>
      <c r="M816" s="265"/>
      <c r="N816" s="266"/>
      <c r="O816" s="266"/>
      <c r="P816" s="266"/>
      <c r="Q816" s="266"/>
      <c r="R816" s="266"/>
      <c r="S816" s="266"/>
      <c r="T816" s="267"/>
      <c r="U816" s="14"/>
      <c r="V816" s="14"/>
      <c r="W816" s="14"/>
      <c r="X816" s="14"/>
      <c r="Y816" s="14"/>
      <c r="Z816" s="14"/>
      <c r="AA816" s="14"/>
      <c r="AB816" s="14"/>
      <c r="AC816" s="14"/>
      <c r="AD816" s="14"/>
      <c r="AE816" s="14"/>
      <c r="AT816" s="268" t="s">
        <v>216</v>
      </c>
      <c r="AU816" s="268" t="s">
        <v>81</v>
      </c>
      <c r="AV816" s="14" t="s">
        <v>81</v>
      </c>
      <c r="AW816" s="14" t="s">
        <v>30</v>
      </c>
      <c r="AX816" s="14" t="s">
        <v>73</v>
      </c>
      <c r="AY816" s="268" t="s">
        <v>205</v>
      </c>
    </row>
    <row r="817" s="15" customFormat="1">
      <c r="A817" s="15"/>
      <c r="B817" s="269"/>
      <c r="C817" s="270"/>
      <c r="D817" s="243" t="s">
        <v>216</v>
      </c>
      <c r="E817" s="271" t="s">
        <v>1</v>
      </c>
      <c r="F817" s="272" t="s">
        <v>222</v>
      </c>
      <c r="G817" s="270"/>
      <c r="H817" s="273">
        <v>67.150000000000006</v>
      </c>
      <c r="I817" s="274"/>
      <c r="J817" s="270"/>
      <c r="K817" s="270"/>
      <c r="L817" s="275"/>
      <c r="M817" s="276"/>
      <c r="N817" s="277"/>
      <c r="O817" s="277"/>
      <c r="P817" s="277"/>
      <c r="Q817" s="277"/>
      <c r="R817" s="277"/>
      <c r="S817" s="277"/>
      <c r="T817" s="278"/>
      <c r="U817" s="15"/>
      <c r="V817" s="15"/>
      <c r="W817" s="15"/>
      <c r="X817" s="15"/>
      <c r="Y817" s="15"/>
      <c r="Z817" s="15"/>
      <c r="AA817" s="15"/>
      <c r="AB817" s="15"/>
      <c r="AC817" s="15"/>
      <c r="AD817" s="15"/>
      <c r="AE817" s="15"/>
      <c r="AT817" s="279" t="s">
        <v>216</v>
      </c>
      <c r="AU817" s="279" t="s">
        <v>81</v>
      </c>
      <c r="AV817" s="15" t="s">
        <v>212</v>
      </c>
      <c r="AW817" s="15" t="s">
        <v>30</v>
      </c>
      <c r="AX817" s="15" t="s">
        <v>79</v>
      </c>
      <c r="AY817" s="279" t="s">
        <v>205</v>
      </c>
    </row>
    <row r="818" s="2" customFormat="1" ht="16.5" customHeight="1">
      <c r="A818" s="39"/>
      <c r="B818" s="40"/>
      <c r="C818" s="292" t="s">
        <v>1037</v>
      </c>
      <c r="D818" s="292" t="s">
        <v>301</v>
      </c>
      <c r="E818" s="293" t="s">
        <v>1038</v>
      </c>
      <c r="F818" s="294" t="s">
        <v>1039</v>
      </c>
      <c r="G818" s="295" t="s">
        <v>210</v>
      </c>
      <c r="H818" s="296">
        <v>0.36299999999999999</v>
      </c>
      <c r="I818" s="297"/>
      <c r="J818" s="298">
        <f>ROUND(I818*H818,2)</f>
        <v>0</v>
      </c>
      <c r="K818" s="294" t="s">
        <v>211</v>
      </c>
      <c r="L818" s="299"/>
      <c r="M818" s="300" t="s">
        <v>1</v>
      </c>
      <c r="N818" s="301" t="s">
        <v>38</v>
      </c>
      <c r="O818" s="92"/>
      <c r="P818" s="239">
        <f>O818*H818</f>
        <v>0</v>
      </c>
      <c r="Q818" s="239">
        <v>0.55000000000000004</v>
      </c>
      <c r="R818" s="239">
        <f>Q818*H818</f>
        <v>0.19965000000000002</v>
      </c>
      <c r="S818" s="239">
        <v>0</v>
      </c>
      <c r="T818" s="240">
        <f>S818*H818</f>
        <v>0</v>
      </c>
      <c r="U818" s="39"/>
      <c r="V818" s="39"/>
      <c r="W818" s="39"/>
      <c r="X818" s="39"/>
      <c r="Y818" s="39"/>
      <c r="Z818" s="39"/>
      <c r="AA818" s="39"/>
      <c r="AB818" s="39"/>
      <c r="AC818" s="39"/>
      <c r="AD818" s="39"/>
      <c r="AE818" s="39"/>
      <c r="AR818" s="241" t="s">
        <v>422</v>
      </c>
      <c r="AT818" s="241" t="s">
        <v>301</v>
      </c>
      <c r="AU818" s="241" t="s">
        <v>81</v>
      </c>
      <c r="AY818" s="18" t="s">
        <v>205</v>
      </c>
      <c r="BE818" s="242">
        <f>IF(N818="základní",J818,0)</f>
        <v>0</v>
      </c>
      <c r="BF818" s="242">
        <f>IF(N818="snížená",J818,0)</f>
        <v>0</v>
      </c>
      <c r="BG818" s="242">
        <f>IF(N818="zákl. přenesená",J818,0)</f>
        <v>0</v>
      </c>
      <c r="BH818" s="242">
        <f>IF(N818="sníž. přenesená",J818,0)</f>
        <v>0</v>
      </c>
      <c r="BI818" s="242">
        <f>IF(N818="nulová",J818,0)</f>
        <v>0</v>
      </c>
      <c r="BJ818" s="18" t="s">
        <v>79</v>
      </c>
      <c r="BK818" s="242">
        <f>ROUND(I818*H818,2)</f>
        <v>0</v>
      </c>
      <c r="BL818" s="18" t="s">
        <v>324</v>
      </c>
      <c r="BM818" s="241" t="s">
        <v>1040</v>
      </c>
    </row>
    <row r="819" s="2" customFormat="1">
      <c r="A819" s="39"/>
      <c r="B819" s="40"/>
      <c r="C819" s="41"/>
      <c r="D819" s="243" t="s">
        <v>214</v>
      </c>
      <c r="E819" s="41"/>
      <c r="F819" s="244" t="s">
        <v>1039</v>
      </c>
      <c r="G819" s="41"/>
      <c r="H819" s="41"/>
      <c r="I819" s="245"/>
      <c r="J819" s="41"/>
      <c r="K819" s="41"/>
      <c r="L819" s="45"/>
      <c r="M819" s="246"/>
      <c r="N819" s="247"/>
      <c r="O819" s="92"/>
      <c r="P819" s="92"/>
      <c r="Q819" s="92"/>
      <c r="R819" s="92"/>
      <c r="S819" s="92"/>
      <c r="T819" s="93"/>
      <c r="U819" s="39"/>
      <c r="V819" s="39"/>
      <c r="W819" s="39"/>
      <c r="X819" s="39"/>
      <c r="Y819" s="39"/>
      <c r="Z819" s="39"/>
      <c r="AA819" s="39"/>
      <c r="AB819" s="39"/>
      <c r="AC819" s="39"/>
      <c r="AD819" s="39"/>
      <c r="AE819" s="39"/>
      <c r="AT819" s="18" t="s">
        <v>214</v>
      </c>
      <c r="AU819" s="18" t="s">
        <v>81</v>
      </c>
    </row>
    <row r="820" s="13" customFormat="1">
      <c r="A820" s="13"/>
      <c r="B820" s="248"/>
      <c r="C820" s="249"/>
      <c r="D820" s="243" t="s">
        <v>216</v>
      </c>
      <c r="E820" s="250" t="s">
        <v>1</v>
      </c>
      <c r="F820" s="251" t="s">
        <v>832</v>
      </c>
      <c r="G820" s="249"/>
      <c r="H820" s="250" t="s">
        <v>1</v>
      </c>
      <c r="I820" s="252"/>
      <c r="J820" s="249"/>
      <c r="K820" s="249"/>
      <c r="L820" s="253"/>
      <c r="M820" s="254"/>
      <c r="N820" s="255"/>
      <c r="O820" s="255"/>
      <c r="P820" s="255"/>
      <c r="Q820" s="255"/>
      <c r="R820" s="255"/>
      <c r="S820" s="255"/>
      <c r="T820" s="256"/>
      <c r="U820" s="13"/>
      <c r="V820" s="13"/>
      <c r="W820" s="13"/>
      <c r="X820" s="13"/>
      <c r="Y820" s="13"/>
      <c r="Z820" s="13"/>
      <c r="AA820" s="13"/>
      <c r="AB820" s="13"/>
      <c r="AC820" s="13"/>
      <c r="AD820" s="13"/>
      <c r="AE820" s="13"/>
      <c r="AT820" s="257" t="s">
        <v>216</v>
      </c>
      <c r="AU820" s="257" t="s">
        <v>81</v>
      </c>
      <c r="AV820" s="13" t="s">
        <v>79</v>
      </c>
      <c r="AW820" s="13" t="s">
        <v>30</v>
      </c>
      <c r="AX820" s="13" t="s">
        <v>73</v>
      </c>
      <c r="AY820" s="257" t="s">
        <v>205</v>
      </c>
    </row>
    <row r="821" s="13" customFormat="1">
      <c r="A821" s="13"/>
      <c r="B821" s="248"/>
      <c r="C821" s="249"/>
      <c r="D821" s="243" t="s">
        <v>216</v>
      </c>
      <c r="E821" s="250" t="s">
        <v>1</v>
      </c>
      <c r="F821" s="251" t="s">
        <v>833</v>
      </c>
      <c r="G821" s="249"/>
      <c r="H821" s="250" t="s">
        <v>1</v>
      </c>
      <c r="I821" s="252"/>
      <c r="J821" s="249"/>
      <c r="K821" s="249"/>
      <c r="L821" s="253"/>
      <c r="M821" s="254"/>
      <c r="N821" s="255"/>
      <c r="O821" s="255"/>
      <c r="P821" s="255"/>
      <c r="Q821" s="255"/>
      <c r="R821" s="255"/>
      <c r="S821" s="255"/>
      <c r="T821" s="256"/>
      <c r="U821" s="13"/>
      <c r="V821" s="13"/>
      <c r="W821" s="13"/>
      <c r="X821" s="13"/>
      <c r="Y821" s="13"/>
      <c r="Z821" s="13"/>
      <c r="AA821" s="13"/>
      <c r="AB821" s="13"/>
      <c r="AC821" s="13"/>
      <c r="AD821" s="13"/>
      <c r="AE821" s="13"/>
      <c r="AT821" s="257" t="s">
        <v>216</v>
      </c>
      <c r="AU821" s="257" t="s">
        <v>81</v>
      </c>
      <c r="AV821" s="13" t="s">
        <v>79</v>
      </c>
      <c r="AW821" s="13" t="s">
        <v>30</v>
      </c>
      <c r="AX821" s="13" t="s">
        <v>73</v>
      </c>
      <c r="AY821" s="257" t="s">
        <v>205</v>
      </c>
    </row>
    <row r="822" s="14" customFormat="1">
      <c r="A822" s="14"/>
      <c r="B822" s="258"/>
      <c r="C822" s="259"/>
      <c r="D822" s="243" t="s">
        <v>216</v>
      </c>
      <c r="E822" s="260" t="s">
        <v>1</v>
      </c>
      <c r="F822" s="261" t="s">
        <v>834</v>
      </c>
      <c r="G822" s="259"/>
      <c r="H822" s="262">
        <v>53.189999999999998</v>
      </c>
      <c r="I822" s="263"/>
      <c r="J822" s="259"/>
      <c r="K822" s="259"/>
      <c r="L822" s="264"/>
      <c r="M822" s="265"/>
      <c r="N822" s="266"/>
      <c r="O822" s="266"/>
      <c r="P822" s="266"/>
      <c r="Q822" s="266"/>
      <c r="R822" s="266"/>
      <c r="S822" s="266"/>
      <c r="T822" s="267"/>
      <c r="U822" s="14"/>
      <c r="V822" s="14"/>
      <c r="W822" s="14"/>
      <c r="X822" s="14"/>
      <c r="Y822" s="14"/>
      <c r="Z822" s="14"/>
      <c r="AA822" s="14"/>
      <c r="AB822" s="14"/>
      <c r="AC822" s="14"/>
      <c r="AD822" s="14"/>
      <c r="AE822" s="14"/>
      <c r="AT822" s="268" t="s">
        <v>216</v>
      </c>
      <c r="AU822" s="268" t="s">
        <v>81</v>
      </c>
      <c r="AV822" s="14" t="s">
        <v>81</v>
      </c>
      <c r="AW822" s="14" t="s">
        <v>30</v>
      </c>
      <c r="AX822" s="14" t="s">
        <v>73</v>
      </c>
      <c r="AY822" s="268" t="s">
        <v>205</v>
      </c>
    </row>
    <row r="823" s="13" customFormat="1">
      <c r="A823" s="13"/>
      <c r="B823" s="248"/>
      <c r="C823" s="249"/>
      <c r="D823" s="243" t="s">
        <v>216</v>
      </c>
      <c r="E823" s="250" t="s">
        <v>1</v>
      </c>
      <c r="F823" s="251" t="s">
        <v>835</v>
      </c>
      <c r="G823" s="249"/>
      <c r="H823" s="250" t="s">
        <v>1</v>
      </c>
      <c r="I823" s="252"/>
      <c r="J823" s="249"/>
      <c r="K823" s="249"/>
      <c r="L823" s="253"/>
      <c r="M823" s="254"/>
      <c r="N823" s="255"/>
      <c r="O823" s="255"/>
      <c r="P823" s="255"/>
      <c r="Q823" s="255"/>
      <c r="R823" s="255"/>
      <c r="S823" s="255"/>
      <c r="T823" s="256"/>
      <c r="U823" s="13"/>
      <c r="V823" s="13"/>
      <c r="W823" s="13"/>
      <c r="X823" s="13"/>
      <c r="Y823" s="13"/>
      <c r="Z823" s="13"/>
      <c r="AA823" s="13"/>
      <c r="AB823" s="13"/>
      <c r="AC823" s="13"/>
      <c r="AD823" s="13"/>
      <c r="AE823" s="13"/>
      <c r="AT823" s="257" t="s">
        <v>216</v>
      </c>
      <c r="AU823" s="257" t="s">
        <v>81</v>
      </c>
      <c r="AV823" s="13" t="s">
        <v>79</v>
      </c>
      <c r="AW823" s="13" t="s">
        <v>30</v>
      </c>
      <c r="AX823" s="13" t="s">
        <v>73</v>
      </c>
      <c r="AY823" s="257" t="s">
        <v>205</v>
      </c>
    </row>
    <row r="824" s="14" customFormat="1">
      <c r="A824" s="14"/>
      <c r="B824" s="258"/>
      <c r="C824" s="259"/>
      <c r="D824" s="243" t="s">
        <v>216</v>
      </c>
      <c r="E824" s="260" t="s">
        <v>1</v>
      </c>
      <c r="F824" s="261" t="s">
        <v>836</v>
      </c>
      <c r="G824" s="259"/>
      <c r="H824" s="262">
        <v>13.960000000000001</v>
      </c>
      <c r="I824" s="263"/>
      <c r="J824" s="259"/>
      <c r="K824" s="259"/>
      <c r="L824" s="264"/>
      <c r="M824" s="265"/>
      <c r="N824" s="266"/>
      <c r="O824" s="266"/>
      <c r="P824" s="266"/>
      <c r="Q824" s="266"/>
      <c r="R824" s="266"/>
      <c r="S824" s="266"/>
      <c r="T824" s="267"/>
      <c r="U824" s="14"/>
      <c r="V824" s="14"/>
      <c r="W824" s="14"/>
      <c r="X824" s="14"/>
      <c r="Y824" s="14"/>
      <c r="Z824" s="14"/>
      <c r="AA824" s="14"/>
      <c r="AB824" s="14"/>
      <c r="AC824" s="14"/>
      <c r="AD824" s="14"/>
      <c r="AE824" s="14"/>
      <c r="AT824" s="268" t="s">
        <v>216</v>
      </c>
      <c r="AU824" s="268" t="s">
        <v>81</v>
      </c>
      <c r="AV824" s="14" t="s">
        <v>81</v>
      </c>
      <c r="AW824" s="14" t="s">
        <v>30</v>
      </c>
      <c r="AX824" s="14" t="s">
        <v>73</v>
      </c>
      <c r="AY824" s="268" t="s">
        <v>205</v>
      </c>
    </row>
    <row r="825" s="16" customFormat="1">
      <c r="A825" s="16"/>
      <c r="B825" s="281"/>
      <c r="C825" s="282"/>
      <c r="D825" s="243" t="s">
        <v>216</v>
      </c>
      <c r="E825" s="283" t="s">
        <v>1</v>
      </c>
      <c r="F825" s="284" t="s">
        <v>258</v>
      </c>
      <c r="G825" s="282"/>
      <c r="H825" s="285">
        <v>67.150000000000006</v>
      </c>
      <c r="I825" s="286"/>
      <c r="J825" s="282"/>
      <c r="K825" s="282"/>
      <c r="L825" s="287"/>
      <c r="M825" s="288"/>
      <c r="N825" s="289"/>
      <c r="O825" s="289"/>
      <c r="P825" s="289"/>
      <c r="Q825" s="289"/>
      <c r="R825" s="289"/>
      <c r="S825" s="289"/>
      <c r="T825" s="290"/>
      <c r="U825" s="16"/>
      <c r="V825" s="16"/>
      <c r="W825" s="16"/>
      <c r="X825" s="16"/>
      <c r="Y825" s="16"/>
      <c r="Z825" s="16"/>
      <c r="AA825" s="16"/>
      <c r="AB825" s="16"/>
      <c r="AC825" s="16"/>
      <c r="AD825" s="16"/>
      <c r="AE825" s="16"/>
      <c r="AT825" s="291" t="s">
        <v>216</v>
      </c>
      <c r="AU825" s="291" t="s">
        <v>81</v>
      </c>
      <c r="AV825" s="16" t="s">
        <v>88</v>
      </c>
      <c r="AW825" s="16" t="s">
        <v>30</v>
      </c>
      <c r="AX825" s="16" t="s">
        <v>73</v>
      </c>
      <c r="AY825" s="291" t="s">
        <v>205</v>
      </c>
    </row>
    <row r="826" s="14" customFormat="1">
      <c r="A826" s="14"/>
      <c r="B826" s="258"/>
      <c r="C826" s="259"/>
      <c r="D826" s="243" t="s">
        <v>216</v>
      </c>
      <c r="E826" s="260" t="s">
        <v>1</v>
      </c>
      <c r="F826" s="261" t="s">
        <v>1041</v>
      </c>
      <c r="G826" s="259"/>
      <c r="H826" s="262">
        <v>0.33600000000000002</v>
      </c>
      <c r="I826" s="263"/>
      <c r="J826" s="259"/>
      <c r="K826" s="259"/>
      <c r="L826" s="264"/>
      <c r="M826" s="265"/>
      <c r="N826" s="266"/>
      <c r="O826" s="266"/>
      <c r="P826" s="266"/>
      <c r="Q826" s="266"/>
      <c r="R826" s="266"/>
      <c r="S826" s="266"/>
      <c r="T826" s="267"/>
      <c r="U826" s="14"/>
      <c r="V826" s="14"/>
      <c r="W826" s="14"/>
      <c r="X826" s="14"/>
      <c r="Y826" s="14"/>
      <c r="Z826" s="14"/>
      <c r="AA826" s="14"/>
      <c r="AB826" s="14"/>
      <c r="AC826" s="14"/>
      <c r="AD826" s="14"/>
      <c r="AE826" s="14"/>
      <c r="AT826" s="268" t="s">
        <v>216</v>
      </c>
      <c r="AU826" s="268" t="s">
        <v>81</v>
      </c>
      <c r="AV826" s="14" t="s">
        <v>81</v>
      </c>
      <c r="AW826" s="14" t="s">
        <v>30</v>
      </c>
      <c r="AX826" s="14" t="s">
        <v>79</v>
      </c>
      <c r="AY826" s="268" t="s">
        <v>205</v>
      </c>
    </row>
    <row r="827" s="14" customFormat="1">
      <c r="A827" s="14"/>
      <c r="B827" s="258"/>
      <c r="C827" s="259"/>
      <c r="D827" s="243" t="s">
        <v>216</v>
      </c>
      <c r="E827" s="259"/>
      <c r="F827" s="261" t="s">
        <v>1042</v>
      </c>
      <c r="G827" s="259"/>
      <c r="H827" s="262">
        <v>0.36299999999999999</v>
      </c>
      <c r="I827" s="263"/>
      <c r="J827" s="259"/>
      <c r="K827" s="259"/>
      <c r="L827" s="264"/>
      <c r="M827" s="265"/>
      <c r="N827" s="266"/>
      <c r="O827" s="266"/>
      <c r="P827" s="266"/>
      <c r="Q827" s="266"/>
      <c r="R827" s="266"/>
      <c r="S827" s="266"/>
      <c r="T827" s="267"/>
      <c r="U827" s="14"/>
      <c r="V827" s="14"/>
      <c r="W827" s="14"/>
      <c r="X827" s="14"/>
      <c r="Y827" s="14"/>
      <c r="Z827" s="14"/>
      <c r="AA827" s="14"/>
      <c r="AB827" s="14"/>
      <c r="AC827" s="14"/>
      <c r="AD827" s="14"/>
      <c r="AE827" s="14"/>
      <c r="AT827" s="268" t="s">
        <v>216</v>
      </c>
      <c r="AU827" s="268" t="s">
        <v>81</v>
      </c>
      <c r="AV827" s="14" t="s">
        <v>81</v>
      </c>
      <c r="AW827" s="14" t="s">
        <v>4</v>
      </c>
      <c r="AX827" s="14" t="s">
        <v>79</v>
      </c>
      <c r="AY827" s="268" t="s">
        <v>205</v>
      </c>
    </row>
    <row r="828" s="2" customFormat="1" ht="24.15" customHeight="1">
      <c r="A828" s="39"/>
      <c r="B828" s="40"/>
      <c r="C828" s="230" t="s">
        <v>1043</v>
      </c>
      <c r="D828" s="230" t="s">
        <v>207</v>
      </c>
      <c r="E828" s="231" t="s">
        <v>1044</v>
      </c>
      <c r="F828" s="232" t="s">
        <v>1045</v>
      </c>
      <c r="G828" s="233" t="s">
        <v>210</v>
      </c>
      <c r="H828" s="234">
        <v>0.33600000000000002</v>
      </c>
      <c r="I828" s="235"/>
      <c r="J828" s="236">
        <f>ROUND(I828*H828,2)</f>
        <v>0</v>
      </c>
      <c r="K828" s="232" t="s">
        <v>211</v>
      </c>
      <c r="L828" s="45"/>
      <c r="M828" s="237" t="s">
        <v>1</v>
      </c>
      <c r="N828" s="238" t="s">
        <v>38</v>
      </c>
      <c r="O828" s="92"/>
      <c r="P828" s="239">
        <f>O828*H828</f>
        <v>0</v>
      </c>
      <c r="Q828" s="239">
        <v>0.023300000000000001</v>
      </c>
      <c r="R828" s="239">
        <f>Q828*H828</f>
        <v>0.0078288000000000003</v>
      </c>
      <c r="S828" s="239">
        <v>0</v>
      </c>
      <c r="T828" s="240">
        <f>S828*H828</f>
        <v>0</v>
      </c>
      <c r="U828" s="39"/>
      <c r="V828" s="39"/>
      <c r="W828" s="39"/>
      <c r="X828" s="39"/>
      <c r="Y828" s="39"/>
      <c r="Z828" s="39"/>
      <c r="AA828" s="39"/>
      <c r="AB828" s="39"/>
      <c r="AC828" s="39"/>
      <c r="AD828" s="39"/>
      <c r="AE828" s="39"/>
      <c r="AR828" s="241" t="s">
        <v>324</v>
      </c>
      <c r="AT828" s="241" t="s">
        <v>207</v>
      </c>
      <c r="AU828" s="241" t="s">
        <v>81</v>
      </c>
      <c r="AY828" s="18" t="s">
        <v>205</v>
      </c>
      <c r="BE828" s="242">
        <f>IF(N828="základní",J828,0)</f>
        <v>0</v>
      </c>
      <c r="BF828" s="242">
        <f>IF(N828="snížená",J828,0)</f>
        <v>0</v>
      </c>
      <c r="BG828" s="242">
        <f>IF(N828="zákl. přenesená",J828,0)</f>
        <v>0</v>
      </c>
      <c r="BH828" s="242">
        <f>IF(N828="sníž. přenesená",J828,0)</f>
        <v>0</v>
      </c>
      <c r="BI828" s="242">
        <f>IF(N828="nulová",J828,0)</f>
        <v>0</v>
      </c>
      <c r="BJ828" s="18" t="s">
        <v>79</v>
      </c>
      <c r="BK828" s="242">
        <f>ROUND(I828*H828,2)</f>
        <v>0</v>
      </c>
      <c r="BL828" s="18" t="s">
        <v>324</v>
      </c>
      <c r="BM828" s="241" t="s">
        <v>1046</v>
      </c>
    </row>
    <row r="829" s="2" customFormat="1">
      <c r="A829" s="39"/>
      <c r="B829" s="40"/>
      <c r="C829" s="41"/>
      <c r="D829" s="243" t="s">
        <v>214</v>
      </c>
      <c r="E829" s="41"/>
      <c r="F829" s="244" t="s">
        <v>1047</v>
      </c>
      <c r="G829" s="41"/>
      <c r="H829" s="41"/>
      <c r="I829" s="245"/>
      <c r="J829" s="41"/>
      <c r="K829" s="41"/>
      <c r="L829" s="45"/>
      <c r="M829" s="246"/>
      <c r="N829" s="247"/>
      <c r="O829" s="92"/>
      <c r="P829" s="92"/>
      <c r="Q829" s="92"/>
      <c r="R829" s="92"/>
      <c r="S829" s="92"/>
      <c r="T829" s="93"/>
      <c r="U829" s="39"/>
      <c r="V829" s="39"/>
      <c r="W829" s="39"/>
      <c r="X829" s="39"/>
      <c r="Y829" s="39"/>
      <c r="Z829" s="39"/>
      <c r="AA829" s="39"/>
      <c r="AB829" s="39"/>
      <c r="AC829" s="39"/>
      <c r="AD829" s="39"/>
      <c r="AE829" s="39"/>
      <c r="AT829" s="18" t="s">
        <v>214</v>
      </c>
      <c r="AU829" s="18" t="s">
        <v>81</v>
      </c>
    </row>
    <row r="830" s="14" customFormat="1">
      <c r="A830" s="14"/>
      <c r="B830" s="258"/>
      <c r="C830" s="259"/>
      <c r="D830" s="243" t="s">
        <v>216</v>
      </c>
      <c r="E830" s="260" t="s">
        <v>1</v>
      </c>
      <c r="F830" s="261" t="s">
        <v>1048</v>
      </c>
      <c r="G830" s="259"/>
      <c r="H830" s="262">
        <v>0.33600000000000002</v>
      </c>
      <c r="I830" s="263"/>
      <c r="J830" s="259"/>
      <c r="K830" s="259"/>
      <c r="L830" s="264"/>
      <c r="M830" s="265"/>
      <c r="N830" s="266"/>
      <c r="O830" s="266"/>
      <c r="P830" s="266"/>
      <c r="Q830" s="266"/>
      <c r="R830" s="266"/>
      <c r="S830" s="266"/>
      <c r="T830" s="267"/>
      <c r="U830" s="14"/>
      <c r="V830" s="14"/>
      <c r="W830" s="14"/>
      <c r="X830" s="14"/>
      <c r="Y830" s="14"/>
      <c r="Z830" s="14"/>
      <c r="AA830" s="14"/>
      <c r="AB830" s="14"/>
      <c r="AC830" s="14"/>
      <c r="AD830" s="14"/>
      <c r="AE830" s="14"/>
      <c r="AT830" s="268" t="s">
        <v>216</v>
      </c>
      <c r="AU830" s="268" t="s">
        <v>81</v>
      </c>
      <c r="AV830" s="14" t="s">
        <v>81</v>
      </c>
      <c r="AW830" s="14" t="s">
        <v>30</v>
      </c>
      <c r="AX830" s="14" t="s">
        <v>79</v>
      </c>
      <c r="AY830" s="268" t="s">
        <v>205</v>
      </c>
    </row>
    <row r="831" s="2" customFormat="1" ht="24.15" customHeight="1">
      <c r="A831" s="39"/>
      <c r="B831" s="40"/>
      <c r="C831" s="230" t="s">
        <v>1049</v>
      </c>
      <c r="D831" s="230" t="s">
        <v>207</v>
      </c>
      <c r="E831" s="231" t="s">
        <v>1050</v>
      </c>
      <c r="F831" s="232" t="s">
        <v>1051</v>
      </c>
      <c r="G831" s="233" t="s">
        <v>157</v>
      </c>
      <c r="H831" s="234">
        <v>53.189999999999998</v>
      </c>
      <c r="I831" s="235"/>
      <c r="J831" s="236">
        <f>ROUND(I831*H831,2)</f>
        <v>0</v>
      </c>
      <c r="K831" s="232" t="s">
        <v>211</v>
      </c>
      <c r="L831" s="45"/>
      <c r="M831" s="237" t="s">
        <v>1</v>
      </c>
      <c r="N831" s="238" t="s">
        <v>38</v>
      </c>
      <c r="O831" s="92"/>
      <c r="P831" s="239">
        <f>O831*H831</f>
        <v>0</v>
      </c>
      <c r="Q831" s="239">
        <v>0.011554999999999999</v>
      </c>
      <c r="R831" s="239">
        <f>Q831*H831</f>
        <v>0.61461044999999992</v>
      </c>
      <c r="S831" s="239">
        <v>0</v>
      </c>
      <c r="T831" s="240">
        <f>S831*H831</f>
        <v>0</v>
      </c>
      <c r="U831" s="39"/>
      <c r="V831" s="39"/>
      <c r="W831" s="39"/>
      <c r="X831" s="39"/>
      <c r="Y831" s="39"/>
      <c r="Z831" s="39"/>
      <c r="AA831" s="39"/>
      <c r="AB831" s="39"/>
      <c r="AC831" s="39"/>
      <c r="AD831" s="39"/>
      <c r="AE831" s="39"/>
      <c r="AR831" s="241" t="s">
        <v>324</v>
      </c>
      <c r="AT831" s="241" t="s">
        <v>207</v>
      </c>
      <c r="AU831" s="241" t="s">
        <v>81</v>
      </c>
      <c r="AY831" s="18" t="s">
        <v>205</v>
      </c>
      <c r="BE831" s="242">
        <f>IF(N831="základní",J831,0)</f>
        <v>0</v>
      </c>
      <c r="BF831" s="242">
        <f>IF(N831="snížená",J831,0)</f>
        <v>0</v>
      </c>
      <c r="BG831" s="242">
        <f>IF(N831="zákl. přenesená",J831,0)</f>
        <v>0</v>
      </c>
      <c r="BH831" s="242">
        <f>IF(N831="sníž. přenesená",J831,0)</f>
        <v>0</v>
      </c>
      <c r="BI831" s="242">
        <f>IF(N831="nulová",J831,0)</f>
        <v>0</v>
      </c>
      <c r="BJ831" s="18" t="s">
        <v>79</v>
      </c>
      <c r="BK831" s="242">
        <f>ROUND(I831*H831,2)</f>
        <v>0</v>
      </c>
      <c r="BL831" s="18" t="s">
        <v>324</v>
      </c>
      <c r="BM831" s="241" t="s">
        <v>1052</v>
      </c>
    </row>
    <row r="832" s="2" customFormat="1">
      <c r="A832" s="39"/>
      <c r="B832" s="40"/>
      <c r="C832" s="41"/>
      <c r="D832" s="243" t="s">
        <v>214</v>
      </c>
      <c r="E832" s="41"/>
      <c r="F832" s="244" t="s">
        <v>1053</v>
      </c>
      <c r="G832" s="41"/>
      <c r="H832" s="41"/>
      <c r="I832" s="245"/>
      <c r="J832" s="41"/>
      <c r="K832" s="41"/>
      <c r="L832" s="45"/>
      <c r="M832" s="246"/>
      <c r="N832" s="247"/>
      <c r="O832" s="92"/>
      <c r="P832" s="92"/>
      <c r="Q832" s="92"/>
      <c r="R832" s="92"/>
      <c r="S832" s="92"/>
      <c r="T832" s="93"/>
      <c r="U832" s="39"/>
      <c r="V832" s="39"/>
      <c r="W832" s="39"/>
      <c r="X832" s="39"/>
      <c r="Y832" s="39"/>
      <c r="Z832" s="39"/>
      <c r="AA832" s="39"/>
      <c r="AB832" s="39"/>
      <c r="AC832" s="39"/>
      <c r="AD832" s="39"/>
      <c r="AE832" s="39"/>
      <c r="AT832" s="18" t="s">
        <v>214</v>
      </c>
      <c r="AU832" s="18" t="s">
        <v>81</v>
      </c>
    </row>
    <row r="833" s="13" customFormat="1">
      <c r="A833" s="13"/>
      <c r="B833" s="248"/>
      <c r="C833" s="249"/>
      <c r="D833" s="243" t="s">
        <v>216</v>
      </c>
      <c r="E833" s="250" t="s">
        <v>1</v>
      </c>
      <c r="F833" s="251" t="s">
        <v>832</v>
      </c>
      <c r="G833" s="249"/>
      <c r="H833" s="250" t="s">
        <v>1</v>
      </c>
      <c r="I833" s="252"/>
      <c r="J833" s="249"/>
      <c r="K833" s="249"/>
      <c r="L833" s="253"/>
      <c r="M833" s="254"/>
      <c r="N833" s="255"/>
      <c r="O833" s="255"/>
      <c r="P833" s="255"/>
      <c r="Q833" s="255"/>
      <c r="R833" s="255"/>
      <c r="S833" s="255"/>
      <c r="T833" s="256"/>
      <c r="U833" s="13"/>
      <c r="V833" s="13"/>
      <c r="W833" s="13"/>
      <c r="X833" s="13"/>
      <c r="Y833" s="13"/>
      <c r="Z833" s="13"/>
      <c r="AA833" s="13"/>
      <c r="AB833" s="13"/>
      <c r="AC833" s="13"/>
      <c r="AD833" s="13"/>
      <c r="AE833" s="13"/>
      <c r="AT833" s="257" t="s">
        <v>216</v>
      </c>
      <c r="AU833" s="257" t="s">
        <v>81</v>
      </c>
      <c r="AV833" s="13" t="s">
        <v>79</v>
      </c>
      <c r="AW833" s="13" t="s">
        <v>30</v>
      </c>
      <c r="AX833" s="13" t="s">
        <v>73</v>
      </c>
      <c r="AY833" s="257" t="s">
        <v>205</v>
      </c>
    </row>
    <row r="834" s="13" customFormat="1">
      <c r="A834" s="13"/>
      <c r="B834" s="248"/>
      <c r="C834" s="249"/>
      <c r="D834" s="243" t="s">
        <v>216</v>
      </c>
      <c r="E834" s="250" t="s">
        <v>1</v>
      </c>
      <c r="F834" s="251" t="s">
        <v>833</v>
      </c>
      <c r="G834" s="249"/>
      <c r="H834" s="250" t="s">
        <v>1</v>
      </c>
      <c r="I834" s="252"/>
      <c r="J834" s="249"/>
      <c r="K834" s="249"/>
      <c r="L834" s="253"/>
      <c r="M834" s="254"/>
      <c r="N834" s="255"/>
      <c r="O834" s="255"/>
      <c r="P834" s="255"/>
      <c r="Q834" s="255"/>
      <c r="R834" s="255"/>
      <c r="S834" s="255"/>
      <c r="T834" s="256"/>
      <c r="U834" s="13"/>
      <c r="V834" s="13"/>
      <c r="W834" s="13"/>
      <c r="X834" s="13"/>
      <c r="Y834" s="13"/>
      <c r="Z834" s="13"/>
      <c r="AA834" s="13"/>
      <c r="AB834" s="13"/>
      <c r="AC834" s="13"/>
      <c r="AD834" s="13"/>
      <c r="AE834" s="13"/>
      <c r="AT834" s="257" t="s">
        <v>216</v>
      </c>
      <c r="AU834" s="257" t="s">
        <v>81</v>
      </c>
      <c r="AV834" s="13" t="s">
        <v>79</v>
      </c>
      <c r="AW834" s="13" t="s">
        <v>30</v>
      </c>
      <c r="AX834" s="13" t="s">
        <v>73</v>
      </c>
      <c r="AY834" s="257" t="s">
        <v>205</v>
      </c>
    </row>
    <row r="835" s="14" customFormat="1">
      <c r="A835" s="14"/>
      <c r="B835" s="258"/>
      <c r="C835" s="259"/>
      <c r="D835" s="243" t="s">
        <v>216</v>
      </c>
      <c r="E835" s="260" t="s">
        <v>1</v>
      </c>
      <c r="F835" s="261" t="s">
        <v>834</v>
      </c>
      <c r="G835" s="259"/>
      <c r="H835" s="262">
        <v>53.189999999999998</v>
      </c>
      <c r="I835" s="263"/>
      <c r="J835" s="259"/>
      <c r="K835" s="259"/>
      <c r="L835" s="264"/>
      <c r="M835" s="265"/>
      <c r="N835" s="266"/>
      <c r="O835" s="266"/>
      <c r="P835" s="266"/>
      <c r="Q835" s="266"/>
      <c r="R835" s="266"/>
      <c r="S835" s="266"/>
      <c r="T835" s="267"/>
      <c r="U835" s="14"/>
      <c r="V835" s="14"/>
      <c r="W835" s="14"/>
      <c r="X835" s="14"/>
      <c r="Y835" s="14"/>
      <c r="Z835" s="14"/>
      <c r="AA835" s="14"/>
      <c r="AB835" s="14"/>
      <c r="AC835" s="14"/>
      <c r="AD835" s="14"/>
      <c r="AE835" s="14"/>
      <c r="AT835" s="268" t="s">
        <v>216</v>
      </c>
      <c r="AU835" s="268" t="s">
        <v>81</v>
      </c>
      <c r="AV835" s="14" t="s">
        <v>81</v>
      </c>
      <c r="AW835" s="14" t="s">
        <v>30</v>
      </c>
      <c r="AX835" s="14" t="s">
        <v>79</v>
      </c>
      <c r="AY835" s="268" t="s">
        <v>205</v>
      </c>
    </row>
    <row r="836" s="2" customFormat="1" ht="24.15" customHeight="1">
      <c r="A836" s="39"/>
      <c r="B836" s="40"/>
      <c r="C836" s="230" t="s">
        <v>1054</v>
      </c>
      <c r="D836" s="230" t="s">
        <v>207</v>
      </c>
      <c r="E836" s="231" t="s">
        <v>1055</v>
      </c>
      <c r="F836" s="232" t="s">
        <v>1056</v>
      </c>
      <c r="G836" s="233" t="s">
        <v>157</v>
      </c>
      <c r="H836" s="234">
        <v>13.960000000000001</v>
      </c>
      <c r="I836" s="235"/>
      <c r="J836" s="236">
        <f>ROUND(I836*H836,2)</f>
        <v>0</v>
      </c>
      <c r="K836" s="232" t="s">
        <v>211</v>
      </c>
      <c r="L836" s="45"/>
      <c r="M836" s="237" t="s">
        <v>1</v>
      </c>
      <c r="N836" s="238" t="s">
        <v>38</v>
      </c>
      <c r="O836" s="92"/>
      <c r="P836" s="239">
        <f>O836*H836</f>
        <v>0</v>
      </c>
      <c r="Q836" s="239">
        <v>0.0156536</v>
      </c>
      <c r="R836" s="239">
        <f>Q836*H836</f>
        <v>0.21852425600000003</v>
      </c>
      <c r="S836" s="239">
        <v>0</v>
      </c>
      <c r="T836" s="240">
        <f>S836*H836</f>
        <v>0</v>
      </c>
      <c r="U836" s="39"/>
      <c r="V836" s="39"/>
      <c r="W836" s="39"/>
      <c r="X836" s="39"/>
      <c r="Y836" s="39"/>
      <c r="Z836" s="39"/>
      <c r="AA836" s="39"/>
      <c r="AB836" s="39"/>
      <c r="AC836" s="39"/>
      <c r="AD836" s="39"/>
      <c r="AE836" s="39"/>
      <c r="AR836" s="241" t="s">
        <v>324</v>
      </c>
      <c r="AT836" s="241" t="s">
        <v>207</v>
      </c>
      <c r="AU836" s="241" t="s">
        <v>81</v>
      </c>
      <c r="AY836" s="18" t="s">
        <v>205</v>
      </c>
      <c r="BE836" s="242">
        <f>IF(N836="základní",J836,0)</f>
        <v>0</v>
      </c>
      <c r="BF836" s="242">
        <f>IF(N836="snížená",J836,0)</f>
        <v>0</v>
      </c>
      <c r="BG836" s="242">
        <f>IF(N836="zákl. přenesená",J836,0)</f>
        <v>0</v>
      </c>
      <c r="BH836" s="242">
        <f>IF(N836="sníž. přenesená",J836,0)</f>
        <v>0</v>
      </c>
      <c r="BI836" s="242">
        <f>IF(N836="nulová",J836,0)</f>
        <v>0</v>
      </c>
      <c r="BJ836" s="18" t="s">
        <v>79</v>
      </c>
      <c r="BK836" s="242">
        <f>ROUND(I836*H836,2)</f>
        <v>0</v>
      </c>
      <c r="BL836" s="18" t="s">
        <v>324</v>
      </c>
      <c r="BM836" s="241" t="s">
        <v>1057</v>
      </c>
    </row>
    <row r="837" s="2" customFormat="1">
      <c r="A837" s="39"/>
      <c r="B837" s="40"/>
      <c r="C837" s="41"/>
      <c r="D837" s="243" t="s">
        <v>214</v>
      </c>
      <c r="E837" s="41"/>
      <c r="F837" s="244" t="s">
        <v>1058</v>
      </c>
      <c r="G837" s="41"/>
      <c r="H837" s="41"/>
      <c r="I837" s="245"/>
      <c r="J837" s="41"/>
      <c r="K837" s="41"/>
      <c r="L837" s="45"/>
      <c r="M837" s="246"/>
      <c r="N837" s="247"/>
      <c r="O837" s="92"/>
      <c r="P837" s="92"/>
      <c r="Q837" s="92"/>
      <c r="R837" s="92"/>
      <c r="S837" s="92"/>
      <c r="T837" s="93"/>
      <c r="U837" s="39"/>
      <c r="V837" s="39"/>
      <c r="W837" s="39"/>
      <c r="X837" s="39"/>
      <c r="Y837" s="39"/>
      <c r="Z837" s="39"/>
      <c r="AA837" s="39"/>
      <c r="AB837" s="39"/>
      <c r="AC837" s="39"/>
      <c r="AD837" s="39"/>
      <c r="AE837" s="39"/>
      <c r="AT837" s="18" t="s">
        <v>214</v>
      </c>
      <c r="AU837" s="18" t="s">
        <v>81</v>
      </c>
    </row>
    <row r="838" s="13" customFormat="1">
      <c r="A838" s="13"/>
      <c r="B838" s="248"/>
      <c r="C838" s="249"/>
      <c r="D838" s="243" t="s">
        <v>216</v>
      </c>
      <c r="E838" s="250" t="s">
        <v>1</v>
      </c>
      <c r="F838" s="251" t="s">
        <v>832</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216</v>
      </c>
      <c r="AU838" s="257" t="s">
        <v>81</v>
      </c>
      <c r="AV838" s="13" t="s">
        <v>79</v>
      </c>
      <c r="AW838" s="13" t="s">
        <v>30</v>
      </c>
      <c r="AX838" s="13" t="s">
        <v>73</v>
      </c>
      <c r="AY838" s="257" t="s">
        <v>205</v>
      </c>
    </row>
    <row r="839" s="13" customFormat="1">
      <c r="A839" s="13"/>
      <c r="B839" s="248"/>
      <c r="C839" s="249"/>
      <c r="D839" s="243" t="s">
        <v>216</v>
      </c>
      <c r="E839" s="250" t="s">
        <v>1</v>
      </c>
      <c r="F839" s="251" t="s">
        <v>835</v>
      </c>
      <c r="G839" s="249"/>
      <c r="H839" s="250" t="s">
        <v>1</v>
      </c>
      <c r="I839" s="252"/>
      <c r="J839" s="249"/>
      <c r="K839" s="249"/>
      <c r="L839" s="253"/>
      <c r="M839" s="254"/>
      <c r="N839" s="255"/>
      <c r="O839" s="255"/>
      <c r="P839" s="255"/>
      <c r="Q839" s="255"/>
      <c r="R839" s="255"/>
      <c r="S839" s="255"/>
      <c r="T839" s="256"/>
      <c r="U839" s="13"/>
      <c r="V839" s="13"/>
      <c r="W839" s="13"/>
      <c r="X839" s="13"/>
      <c r="Y839" s="13"/>
      <c r="Z839" s="13"/>
      <c r="AA839" s="13"/>
      <c r="AB839" s="13"/>
      <c r="AC839" s="13"/>
      <c r="AD839" s="13"/>
      <c r="AE839" s="13"/>
      <c r="AT839" s="257" t="s">
        <v>216</v>
      </c>
      <c r="AU839" s="257" t="s">
        <v>81</v>
      </c>
      <c r="AV839" s="13" t="s">
        <v>79</v>
      </c>
      <c r="AW839" s="13" t="s">
        <v>30</v>
      </c>
      <c r="AX839" s="13" t="s">
        <v>73</v>
      </c>
      <c r="AY839" s="257" t="s">
        <v>205</v>
      </c>
    </row>
    <row r="840" s="14" customFormat="1">
      <c r="A840" s="14"/>
      <c r="B840" s="258"/>
      <c r="C840" s="259"/>
      <c r="D840" s="243" t="s">
        <v>216</v>
      </c>
      <c r="E840" s="260" t="s">
        <v>1</v>
      </c>
      <c r="F840" s="261" t="s">
        <v>836</v>
      </c>
      <c r="G840" s="259"/>
      <c r="H840" s="262">
        <v>13.960000000000001</v>
      </c>
      <c r="I840" s="263"/>
      <c r="J840" s="259"/>
      <c r="K840" s="259"/>
      <c r="L840" s="264"/>
      <c r="M840" s="265"/>
      <c r="N840" s="266"/>
      <c r="O840" s="266"/>
      <c r="P840" s="266"/>
      <c r="Q840" s="266"/>
      <c r="R840" s="266"/>
      <c r="S840" s="266"/>
      <c r="T840" s="267"/>
      <c r="U840" s="14"/>
      <c r="V840" s="14"/>
      <c r="W840" s="14"/>
      <c r="X840" s="14"/>
      <c r="Y840" s="14"/>
      <c r="Z840" s="14"/>
      <c r="AA840" s="14"/>
      <c r="AB840" s="14"/>
      <c r="AC840" s="14"/>
      <c r="AD840" s="14"/>
      <c r="AE840" s="14"/>
      <c r="AT840" s="268" t="s">
        <v>216</v>
      </c>
      <c r="AU840" s="268" t="s">
        <v>81</v>
      </c>
      <c r="AV840" s="14" t="s">
        <v>81</v>
      </c>
      <c r="AW840" s="14" t="s">
        <v>30</v>
      </c>
      <c r="AX840" s="14" t="s">
        <v>79</v>
      </c>
      <c r="AY840" s="268" t="s">
        <v>205</v>
      </c>
    </row>
    <row r="841" s="2" customFormat="1" ht="24.15" customHeight="1">
      <c r="A841" s="39"/>
      <c r="B841" s="40"/>
      <c r="C841" s="230" t="s">
        <v>1059</v>
      </c>
      <c r="D841" s="230" t="s">
        <v>207</v>
      </c>
      <c r="E841" s="231" t="s">
        <v>1060</v>
      </c>
      <c r="F841" s="232" t="s">
        <v>1061</v>
      </c>
      <c r="G841" s="233" t="s">
        <v>157</v>
      </c>
      <c r="H841" s="234">
        <v>13.960000000000001</v>
      </c>
      <c r="I841" s="235"/>
      <c r="J841" s="236">
        <f>ROUND(I841*H841,2)</f>
        <v>0</v>
      </c>
      <c r="K841" s="232" t="s">
        <v>211</v>
      </c>
      <c r="L841" s="45"/>
      <c r="M841" s="237" t="s">
        <v>1</v>
      </c>
      <c r="N841" s="238" t="s">
        <v>38</v>
      </c>
      <c r="O841" s="92"/>
      <c r="P841" s="239">
        <f>O841*H841</f>
        <v>0</v>
      </c>
      <c r="Q841" s="239">
        <v>0.0187336</v>
      </c>
      <c r="R841" s="239">
        <f>Q841*H841</f>
        <v>0.26152105600000003</v>
      </c>
      <c r="S841" s="239">
        <v>0</v>
      </c>
      <c r="T841" s="240">
        <f>S841*H841</f>
        <v>0</v>
      </c>
      <c r="U841" s="39"/>
      <c r="V841" s="39"/>
      <c r="W841" s="39"/>
      <c r="X841" s="39"/>
      <c r="Y841" s="39"/>
      <c r="Z841" s="39"/>
      <c r="AA841" s="39"/>
      <c r="AB841" s="39"/>
      <c r="AC841" s="39"/>
      <c r="AD841" s="39"/>
      <c r="AE841" s="39"/>
      <c r="AR841" s="241" t="s">
        <v>324</v>
      </c>
      <c r="AT841" s="241" t="s">
        <v>207</v>
      </c>
      <c r="AU841" s="241" t="s">
        <v>81</v>
      </c>
      <c r="AY841" s="18" t="s">
        <v>205</v>
      </c>
      <c r="BE841" s="242">
        <f>IF(N841="základní",J841,0)</f>
        <v>0</v>
      </c>
      <c r="BF841" s="242">
        <f>IF(N841="snížená",J841,0)</f>
        <v>0</v>
      </c>
      <c r="BG841" s="242">
        <f>IF(N841="zákl. přenesená",J841,0)</f>
        <v>0</v>
      </c>
      <c r="BH841" s="242">
        <f>IF(N841="sníž. přenesená",J841,0)</f>
        <v>0</v>
      </c>
      <c r="BI841" s="242">
        <f>IF(N841="nulová",J841,0)</f>
        <v>0</v>
      </c>
      <c r="BJ841" s="18" t="s">
        <v>79</v>
      </c>
      <c r="BK841" s="242">
        <f>ROUND(I841*H841,2)</f>
        <v>0</v>
      </c>
      <c r="BL841" s="18" t="s">
        <v>324</v>
      </c>
      <c r="BM841" s="241" t="s">
        <v>1062</v>
      </c>
    </row>
    <row r="842" s="2" customFormat="1">
      <c r="A842" s="39"/>
      <c r="B842" s="40"/>
      <c r="C842" s="41"/>
      <c r="D842" s="243" t="s">
        <v>214</v>
      </c>
      <c r="E842" s="41"/>
      <c r="F842" s="244" t="s">
        <v>1063</v>
      </c>
      <c r="G842" s="41"/>
      <c r="H842" s="41"/>
      <c r="I842" s="245"/>
      <c r="J842" s="41"/>
      <c r="K842" s="41"/>
      <c r="L842" s="45"/>
      <c r="M842" s="246"/>
      <c r="N842" s="247"/>
      <c r="O842" s="92"/>
      <c r="P842" s="92"/>
      <c r="Q842" s="92"/>
      <c r="R842" s="92"/>
      <c r="S842" s="92"/>
      <c r="T842" s="93"/>
      <c r="U842" s="39"/>
      <c r="V842" s="39"/>
      <c r="W842" s="39"/>
      <c r="X842" s="39"/>
      <c r="Y842" s="39"/>
      <c r="Z842" s="39"/>
      <c r="AA842" s="39"/>
      <c r="AB842" s="39"/>
      <c r="AC842" s="39"/>
      <c r="AD842" s="39"/>
      <c r="AE842" s="39"/>
      <c r="AT842" s="18" t="s">
        <v>214</v>
      </c>
      <c r="AU842" s="18" t="s">
        <v>81</v>
      </c>
    </row>
    <row r="843" s="13" customFormat="1">
      <c r="A843" s="13"/>
      <c r="B843" s="248"/>
      <c r="C843" s="249"/>
      <c r="D843" s="243" t="s">
        <v>216</v>
      </c>
      <c r="E843" s="250" t="s">
        <v>1</v>
      </c>
      <c r="F843" s="251" t="s">
        <v>832</v>
      </c>
      <c r="G843" s="249"/>
      <c r="H843" s="250" t="s">
        <v>1</v>
      </c>
      <c r="I843" s="252"/>
      <c r="J843" s="249"/>
      <c r="K843" s="249"/>
      <c r="L843" s="253"/>
      <c r="M843" s="254"/>
      <c r="N843" s="255"/>
      <c r="O843" s="255"/>
      <c r="P843" s="255"/>
      <c r="Q843" s="255"/>
      <c r="R843" s="255"/>
      <c r="S843" s="255"/>
      <c r="T843" s="256"/>
      <c r="U843" s="13"/>
      <c r="V843" s="13"/>
      <c r="W843" s="13"/>
      <c r="X843" s="13"/>
      <c r="Y843" s="13"/>
      <c r="Z843" s="13"/>
      <c r="AA843" s="13"/>
      <c r="AB843" s="13"/>
      <c r="AC843" s="13"/>
      <c r="AD843" s="13"/>
      <c r="AE843" s="13"/>
      <c r="AT843" s="257" t="s">
        <v>216</v>
      </c>
      <c r="AU843" s="257" t="s">
        <v>81</v>
      </c>
      <c r="AV843" s="13" t="s">
        <v>79</v>
      </c>
      <c r="AW843" s="13" t="s">
        <v>30</v>
      </c>
      <c r="AX843" s="13" t="s">
        <v>73</v>
      </c>
      <c r="AY843" s="257" t="s">
        <v>205</v>
      </c>
    </row>
    <row r="844" s="13" customFormat="1">
      <c r="A844" s="13"/>
      <c r="B844" s="248"/>
      <c r="C844" s="249"/>
      <c r="D844" s="243" t="s">
        <v>216</v>
      </c>
      <c r="E844" s="250" t="s">
        <v>1</v>
      </c>
      <c r="F844" s="251" t="s">
        <v>835</v>
      </c>
      <c r="G844" s="249"/>
      <c r="H844" s="250" t="s">
        <v>1</v>
      </c>
      <c r="I844" s="252"/>
      <c r="J844" s="249"/>
      <c r="K844" s="249"/>
      <c r="L844" s="253"/>
      <c r="M844" s="254"/>
      <c r="N844" s="255"/>
      <c r="O844" s="255"/>
      <c r="P844" s="255"/>
      <c r="Q844" s="255"/>
      <c r="R844" s="255"/>
      <c r="S844" s="255"/>
      <c r="T844" s="256"/>
      <c r="U844" s="13"/>
      <c r="V844" s="13"/>
      <c r="W844" s="13"/>
      <c r="X844" s="13"/>
      <c r="Y844" s="13"/>
      <c r="Z844" s="13"/>
      <c r="AA844" s="13"/>
      <c r="AB844" s="13"/>
      <c r="AC844" s="13"/>
      <c r="AD844" s="13"/>
      <c r="AE844" s="13"/>
      <c r="AT844" s="257" t="s">
        <v>216</v>
      </c>
      <c r="AU844" s="257" t="s">
        <v>81</v>
      </c>
      <c r="AV844" s="13" t="s">
        <v>79</v>
      </c>
      <c r="AW844" s="13" t="s">
        <v>30</v>
      </c>
      <c r="AX844" s="13" t="s">
        <v>73</v>
      </c>
      <c r="AY844" s="257" t="s">
        <v>205</v>
      </c>
    </row>
    <row r="845" s="14" customFormat="1">
      <c r="A845" s="14"/>
      <c r="B845" s="258"/>
      <c r="C845" s="259"/>
      <c r="D845" s="243" t="s">
        <v>216</v>
      </c>
      <c r="E845" s="260" t="s">
        <v>1</v>
      </c>
      <c r="F845" s="261" t="s">
        <v>836</v>
      </c>
      <c r="G845" s="259"/>
      <c r="H845" s="262">
        <v>13.960000000000001</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216</v>
      </c>
      <c r="AU845" s="268" t="s">
        <v>81</v>
      </c>
      <c r="AV845" s="14" t="s">
        <v>81</v>
      </c>
      <c r="AW845" s="14" t="s">
        <v>30</v>
      </c>
      <c r="AX845" s="14" t="s">
        <v>79</v>
      </c>
      <c r="AY845" s="268" t="s">
        <v>205</v>
      </c>
    </row>
    <row r="846" s="2" customFormat="1" ht="24.15" customHeight="1">
      <c r="A846" s="39"/>
      <c r="B846" s="40"/>
      <c r="C846" s="230" t="s">
        <v>1064</v>
      </c>
      <c r="D846" s="230" t="s">
        <v>207</v>
      </c>
      <c r="E846" s="231" t="s">
        <v>1065</v>
      </c>
      <c r="F846" s="232" t="s">
        <v>1066</v>
      </c>
      <c r="G846" s="233" t="s">
        <v>245</v>
      </c>
      <c r="H846" s="234">
        <v>1.3020000000000001</v>
      </c>
      <c r="I846" s="235"/>
      <c r="J846" s="236">
        <f>ROUND(I846*H846,2)</f>
        <v>0</v>
      </c>
      <c r="K846" s="232" t="s">
        <v>211</v>
      </c>
      <c r="L846" s="45"/>
      <c r="M846" s="237" t="s">
        <v>1</v>
      </c>
      <c r="N846" s="238" t="s">
        <v>38</v>
      </c>
      <c r="O846" s="92"/>
      <c r="P846" s="239">
        <f>O846*H846</f>
        <v>0</v>
      </c>
      <c r="Q846" s="239">
        <v>0</v>
      </c>
      <c r="R846" s="239">
        <f>Q846*H846</f>
        <v>0</v>
      </c>
      <c r="S846" s="239">
        <v>0</v>
      </c>
      <c r="T846" s="240">
        <f>S846*H846</f>
        <v>0</v>
      </c>
      <c r="U846" s="39"/>
      <c r="V846" s="39"/>
      <c r="W846" s="39"/>
      <c r="X846" s="39"/>
      <c r="Y846" s="39"/>
      <c r="Z846" s="39"/>
      <c r="AA846" s="39"/>
      <c r="AB846" s="39"/>
      <c r="AC846" s="39"/>
      <c r="AD846" s="39"/>
      <c r="AE846" s="39"/>
      <c r="AR846" s="241" t="s">
        <v>324</v>
      </c>
      <c r="AT846" s="241" t="s">
        <v>207</v>
      </c>
      <c r="AU846" s="241" t="s">
        <v>81</v>
      </c>
      <c r="AY846" s="18" t="s">
        <v>205</v>
      </c>
      <c r="BE846" s="242">
        <f>IF(N846="základní",J846,0)</f>
        <v>0</v>
      </c>
      <c r="BF846" s="242">
        <f>IF(N846="snížená",J846,0)</f>
        <v>0</v>
      </c>
      <c r="BG846" s="242">
        <f>IF(N846="zákl. přenesená",J846,0)</f>
        <v>0</v>
      </c>
      <c r="BH846" s="242">
        <f>IF(N846="sníž. přenesená",J846,0)</f>
        <v>0</v>
      </c>
      <c r="BI846" s="242">
        <f>IF(N846="nulová",J846,0)</f>
        <v>0</v>
      </c>
      <c r="BJ846" s="18" t="s">
        <v>79</v>
      </c>
      <c r="BK846" s="242">
        <f>ROUND(I846*H846,2)</f>
        <v>0</v>
      </c>
      <c r="BL846" s="18" t="s">
        <v>324</v>
      </c>
      <c r="BM846" s="241" t="s">
        <v>1067</v>
      </c>
    </row>
    <row r="847" s="2" customFormat="1">
      <c r="A847" s="39"/>
      <c r="B847" s="40"/>
      <c r="C847" s="41"/>
      <c r="D847" s="243" t="s">
        <v>214</v>
      </c>
      <c r="E847" s="41"/>
      <c r="F847" s="244" t="s">
        <v>1068</v>
      </c>
      <c r="G847" s="41"/>
      <c r="H847" s="41"/>
      <c r="I847" s="245"/>
      <c r="J847" s="41"/>
      <c r="K847" s="41"/>
      <c r="L847" s="45"/>
      <c r="M847" s="246"/>
      <c r="N847" s="247"/>
      <c r="O847" s="92"/>
      <c r="P847" s="92"/>
      <c r="Q847" s="92"/>
      <c r="R847" s="92"/>
      <c r="S847" s="92"/>
      <c r="T847" s="93"/>
      <c r="U847" s="39"/>
      <c r="V847" s="39"/>
      <c r="W847" s="39"/>
      <c r="X847" s="39"/>
      <c r="Y847" s="39"/>
      <c r="Z847" s="39"/>
      <c r="AA847" s="39"/>
      <c r="AB847" s="39"/>
      <c r="AC847" s="39"/>
      <c r="AD847" s="39"/>
      <c r="AE847" s="39"/>
      <c r="AT847" s="18" t="s">
        <v>214</v>
      </c>
      <c r="AU847" s="18" t="s">
        <v>81</v>
      </c>
    </row>
    <row r="848" s="12" customFormat="1" ht="22.8" customHeight="1">
      <c r="A848" s="12"/>
      <c r="B848" s="214"/>
      <c r="C848" s="215"/>
      <c r="D848" s="216" t="s">
        <v>72</v>
      </c>
      <c r="E848" s="228" t="s">
        <v>1069</v>
      </c>
      <c r="F848" s="228" t="s">
        <v>1070</v>
      </c>
      <c r="G848" s="215"/>
      <c r="H848" s="215"/>
      <c r="I848" s="218"/>
      <c r="J848" s="229">
        <f>BK848</f>
        <v>0</v>
      </c>
      <c r="K848" s="215"/>
      <c r="L848" s="220"/>
      <c r="M848" s="221"/>
      <c r="N848" s="222"/>
      <c r="O848" s="222"/>
      <c r="P848" s="223">
        <f>SUM(P849:P878)</f>
        <v>0</v>
      </c>
      <c r="Q848" s="222"/>
      <c r="R848" s="223">
        <f>SUM(R849:R878)</f>
        <v>0.99685097823999991</v>
      </c>
      <c r="S848" s="222"/>
      <c r="T848" s="224">
        <f>SUM(T849:T878)</f>
        <v>0.53394399999999997</v>
      </c>
      <c r="U848" s="12"/>
      <c r="V848" s="12"/>
      <c r="W848" s="12"/>
      <c r="X848" s="12"/>
      <c r="Y848" s="12"/>
      <c r="Z848" s="12"/>
      <c r="AA848" s="12"/>
      <c r="AB848" s="12"/>
      <c r="AC848" s="12"/>
      <c r="AD848" s="12"/>
      <c r="AE848" s="12"/>
      <c r="AR848" s="225" t="s">
        <v>81</v>
      </c>
      <c r="AT848" s="226" t="s">
        <v>72</v>
      </c>
      <c r="AU848" s="226" t="s">
        <v>79</v>
      </c>
      <c r="AY848" s="225" t="s">
        <v>205</v>
      </c>
      <c r="BK848" s="227">
        <f>SUM(BK849:BK878)</f>
        <v>0</v>
      </c>
    </row>
    <row r="849" s="2" customFormat="1" ht="24.15" customHeight="1">
      <c r="A849" s="39"/>
      <c r="B849" s="40"/>
      <c r="C849" s="230" t="s">
        <v>1071</v>
      </c>
      <c r="D849" s="230" t="s">
        <v>207</v>
      </c>
      <c r="E849" s="231" t="s">
        <v>1072</v>
      </c>
      <c r="F849" s="232" t="s">
        <v>1073</v>
      </c>
      <c r="G849" s="233" t="s">
        <v>379</v>
      </c>
      <c r="H849" s="234">
        <v>115</v>
      </c>
      <c r="I849" s="235"/>
      <c r="J849" s="236">
        <f>ROUND(I849*H849,2)</f>
        <v>0</v>
      </c>
      <c r="K849" s="232" t="s">
        <v>211</v>
      </c>
      <c r="L849" s="45"/>
      <c r="M849" s="237" t="s">
        <v>1</v>
      </c>
      <c r="N849" s="238" t="s">
        <v>38</v>
      </c>
      <c r="O849" s="92"/>
      <c r="P849" s="239">
        <f>O849*H849</f>
        <v>0</v>
      </c>
      <c r="Q849" s="239">
        <v>0</v>
      </c>
      <c r="R849" s="239">
        <f>Q849*H849</f>
        <v>0</v>
      </c>
      <c r="S849" s="239">
        <v>0.00191</v>
      </c>
      <c r="T849" s="240">
        <f>S849*H849</f>
        <v>0.21965000000000001</v>
      </c>
      <c r="U849" s="39"/>
      <c r="V849" s="39"/>
      <c r="W849" s="39"/>
      <c r="X849" s="39"/>
      <c r="Y849" s="39"/>
      <c r="Z849" s="39"/>
      <c r="AA849" s="39"/>
      <c r="AB849" s="39"/>
      <c r="AC849" s="39"/>
      <c r="AD849" s="39"/>
      <c r="AE849" s="39"/>
      <c r="AR849" s="241" t="s">
        <v>324</v>
      </c>
      <c r="AT849" s="241" t="s">
        <v>207</v>
      </c>
      <c r="AU849" s="241" t="s">
        <v>81</v>
      </c>
      <c r="AY849" s="18" t="s">
        <v>205</v>
      </c>
      <c r="BE849" s="242">
        <f>IF(N849="základní",J849,0)</f>
        <v>0</v>
      </c>
      <c r="BF849" s="242">
        <f>IF(N849="snížená",J849,0)</f>
        <v>0</v>
      </c>
      <c r="BG849" s="242">
        <f>IF(N849="zákl. přenesená",J849,0)</f>
        <v>0</v>
      </c>
      <c r="BH849" s="242">
        <f>IF(N849="sníž. přenesená",J849,0)</f>
        <v>0</v>
      </c>
      <c r="BI849" s="242">
        <f>IF(N849="nulová",J849,0)</f>
        <v>0</v>
      </c>
      <c r="BJ849" s="18" t="s">
        <v>79</v>
      </c>
      <c r="BK849" s="242">
        <f>ROUND(I849*H849,2)</f>
        <v>0</v>
      </c>
      <c r="BL849" s="18" t="s">
        <v>324</v>
      </c>
      <c r="BM849" s="241" t="s">
        <v>1074</v>
      </c>
    </row>
    <row r="850" s="2" customFormat="1">
      <c r="A850" s="39"/>
      <c r="B850" s="40"/>
      <c r="C850" s="41"/>
      <c r="D850" s="243" t="s">
        <v>214</v>
      </c>
      <c r="E850" s="41"/>
      <c r="F850" s="244" t="s">
        <v>1075</v>
      </c>
      <c r="G850" s="41"/>
      <c r="H850" s="41"/>
      <c r="I850" s="245"/>
      <c r="J850" s="41"/>
      <c r="K850" s="41"/>
      <c r="L850" s="45"/>
      <c r="M850" s="246"/>
      <c r="N850" s="247"/>
      <c r="O850" s="92"/>
      <c r="P850" s="92"/>
      <c r="Q850" s="92"/>
      <c r="R850" s="92"/>
      <c r="S850" s="92"/>
      <c r="T850" s="93"/>
      <c r="U850" s="39"/>
      <c r="V850" s="39"/>
      <c r="W850" s="39"/>
      <c r="X850" s="39"/>
      <c r="Y850" s="39"/>
      <c r="Z850" s="39"/>
      <c r="AA850" s="39"/>
      <c r="AB850" s="39"/>
      <c r="AC850" s="39"/>
      <c r="AD850" s="39"/>
      <c r="AE850" s="39"/>
      <c r="AT850" s="18" t="s">
        <v>214</v>
      </c>
      <c r="AU850" s="18" t="s">
        <v>81</v>
      </c>
    </row>
    <row r="851" s="13" customFormat="1">
      <c r="A851" s="13"/>
      <c r="B851" s="248"/>
      <c r="C851" s="249"/>
      <c r="D851" s="243" t="s">
        <v>216</v>
      </c>
      <c r="E851" s="250" t="s">
        <v>1</v>
      </c>
      <c r="F851" s="251" t="s">
        <v>1076</v>
      </c>
      <c r="G851" s="249"/>
      <c r="H851" s="250" t="s">
        <v>1</v>
      </c>
      <c r="I851" s="252"/>
      <c r="J851" s="249"/>
      <c r="K851" s="249"/>
      <c r="L851" s="253"/>
      <c r="M851" s="254"/>
      <c r="N851" s="255"/>
      <c r="O851" s="255"/>
      <c r="P851" s="255"/>
      <c r="Q851" s="255"/>
      <c r="R851" s="255"/>
      <c r="S851" s="255"/>
      <c r="T851" s="256"/>
      <c r="U851" s="13"/>
      <c r="V851" s="13"/>
      <c r="W851" s="13"/>
      <c r="X851" s="13"/>
      <c r="Y851" s="13"/>
      <c r="Z851" s="13"/>
      <c r="AA851" s="13"/>
      <c r="AB851" s="13"/>
      <c r="AC851" s="13"/>
      <c r="AD851" s="13"/>
      <c r="AE851" s="13"/>
      <c r="AT851" s="257" t="s">
        <v>216</v>
      </c>
      <c r="AU851" s="257" t="s">
        <v>81</v>
      </c>
      <c r="AV851" s="13" t="s">
        <v>79</v>
      </c>
      <c r="AW851" s="13" t="s">
        <v>30</v>
      </c>
      <c r="AX851" s="13" t="s">
        <v>73</v>
      </c>
      <c r="AY851" s="257" t="s">
        <v>205</v>
      </c>
    </row>
    <row r="852" s="14" customFormat="1">
      <c r="A852" s="14"/>
      <c r="B852" s="258"/>
      <c r="C852" s="259"/>
      <c r="D852" s="243" t="s">
        <v>216</v>
      </c>
      <c r="E852" s="260" t="s">
        <v>1</v>
      </c>
      <c r="F852" s="261" t="s">
        <v>1077</v>
      </c>
      <c r="G852" s="259"/>
      <c r="H852" s="262">
        <v>115</v>
      </c>
      <c r="I852" s="263"/>
      <c r="J852" s="259"/>
      <c r="K852" s="259"/>
      <c r="L852" s="264"/>
      <c r="M852" s="265"/>
      <c r="N852" s="266"/>
      <c r="O852" s="266"/>
      <c r="P852" s="266"/>
      <c r="Q852" s="266"/>
      <c r="R852" s="266"/>
      <c r="S852" s="266"/>
      <c r="T852" s="267"/>
      <c r="U852" s="14"/>
      <c r="V852" s="14"/>
      <c r="W852" s="14"/>
      <c r="X852" s="14"/>
      <c r="Y852" s="14"/>
      <c r="Z852" s="14"/>
      <c r="AA852" s="14"/>
      <c r="AB852" s="14"/>
      <c r="AC852" s="14"/>
      <c r="AD852" s="14"/>
      <c r="AE852" s="14"/>
      <c r="AT852" s="268" t="s">
        <v>216</v>
      </c>
      <c r="AU852" s="268" t="s">
        <v>81</v>
      </c>
      <c r="AV852" s="14" t="s">
        <v>81</v>
      </c>
      <c r="AW852" s="14" t="s">
        <v>30</v>
      </c>
      <c r="AX852" s="14" t="s">
        <v>79</v>
      </c>
      <c r="AY852" s="268" t="s">
        <v>205</v>
      </c>
    </row>
    <row r="853" s="2" customFormat="1" ht="16.5" customHeight="1">
      <c r="A853" s="39"/>
      <c r="B853" s="40"/>
      <c r="C853" s="230" t="s">
        <v>1078</v>
      </c>
      <c r="D853" s="230" t="s">
        <v>207</v>
      </c>
      <c r="E853" s="231" t="s">
        <v>1079</v>
      </c>
      <c r="F853" s="232" t="s">
        <v>1080</v>
      </c>
      <c r="G853" s="233" t="s">
        <v>379</v>
      </c>
      <c r="H853" s="234">
        <v>188.19999999999999</v>
      </c>
      <c r="I853" s="235"/>
      <c r="J853" s="236">
        <f>ROUND(I853*H853,2)</f>
        <v>0</v>
      </c>
      <c r="K853" s="232" t="s">
        <v>211</v>
      </c>
      <c r="L853" s="45"/>
      <c r="M853" s="237" t="s">
        <v>1</v>
      </c>
      <c r="N853" s="238" t="s">
        <v>38</v>
      </c>
      <c r="O853" s="92"/>
      <c r="P853" s="239">
        <f>O853*H853</f>
        <v>0</v>
      </c>
      <c r="Q853" s="239">
        <v>0</v>
      </c>
      <c r="R853" s="239">
        <f>Q853*H853</f>
        <v>0</v>
      </c>
      <c r="S853" s="239">
        <v>0.00167</v>
      </c>
      <c r="T853" s="240">
        <f>S853*H853</f>
        <v>0.31429399999999996</v>
      </c>
      <c r="U853" s="39"/>
      <c r="V853" s="39"/>
      <c r="W853" s="39"/>
      <c r="X853" s="39"/>
      <c r="Y853" s="39"/>
      <c r="Z853" s="39"/>
      <c r="AA853" s="39"/>
      <c r="AB853" s="39"/>
      <c r="AC853" s="39"/>
      <c r="AD853" s="39"/>
      <c r="AE853" s="39"/>
      <c r="AR853" s="241" t="s">
        <v>324</v>
      </c>
      <c r="AT853" s="241" t="s">
        <v>207</v>
      </c>
      <c r="AU853" s="241" t="s">
        <v>81</v>
      </c>
      <c r="AY853" s="18" t="s">
        <v>205</v>
      </c>
      <c r="BE853" s="242">
        <f>IF(N853="základní",J853,0)</f>
        <v>0</v>
      </c>
      <c r="BF853" s="242">
        <f>IF(N853="snížená",J853,0)</f>
        <v>0</v>
      </c>
      <c r="BG853" s="242">
        <f>IF(N853="zákl. přenesená",J853,0)</f>
        <v>0</v>
      </c>
      <c r="BH853" s="242">
        <f>IF(N853="sníž. přenesená",J853,0)</f>
        <v>0</v>
      </c>
      <c r="BI853" s="242">
        <f>IF(N853="nulová",J853,0)</f>
        <v>0</v>
      </c>
      <c r="BJ853" s="18" t="s">
        <v>79</v>
      </c>
      <c r="BK853" s="242">
        <f>ROUND(I853*H853,2)</f>
        <v>0</v>
      </c>
      <c r="BL853" s="18" t="s">
        <v>324</v>
      </c>
      <c r="BM853" s="241" t="s">
        <v>1081</v>
      </c>
    </row>
    <row r="854" s="2" customFormat="1">
      <c r="A854" s="39"/>
      <c r="B854" s="40"/>
      <c r="C854" s="41"/>
      <c r="D854" s="243" t="s">
        <v>214</v>
      </c>
      <c r="E854" s="41"/>
      <c r="F854" s="244" t="s">
        <v>1082</v>
      </c>
      <c r="G854" s="41"/>
      <c r="H854" s="41"/>
      <c r="I854" s="245"/>
      <c r="J854" s="41"/>
      <c r="K854" s="41"/>
      <c r="L854" s="45"/>
      <c r="M854" s="246"/>
      <c r="N854" s="247"/>
      <c r="O854" s="92"/>
      <c r="P854" s="92"/>
      <c r="Q854" s="92"/>
      <c r="R854" s="92"/>
      <c r="S854" s="92"/>
      <c r="T854" s="93"/>
      <c r="U854" s="39"/>
      <c r="V854" s="39"/>
      <c r="W854" s="39"/>
      <c r="X854" s="39"/>
      <c r="Y854" s="39"/>
      <c r="Z854" s="39"/>
      <c r="AA854" s="39"/>
      <c r="AB854" s="39"/>
      <c r="AC854" s="39"/>
      <c r="AD854" s="39"/>
      <c r="AE854" s="39"/>
      <c r="AT854" s="18" t="s">
        <v>214</v>
      </c>
      <c r="AU854" s="18" t="s">
        <v>81</v>
      </c>
    </row>
    <row r="855" s="14" customFormat="1">
      <c r="A855" s="14"/>
      <c r="B855" s="258"/>
      <c r="C855" s="259"/>
      <c r="D855" s="243" t="s">
        <v>216</v>
      </c>
      <c r="E855" s="260" t="s">
        <v>1</v>
      </c>
      <c r="F855" s="261" t="s">
        <v>1083</v>
      </c>
      <c r="G855" s="259"/>
      <c r="H855" s="262">
        <v>14.25</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216</v>
      </c>
      <c r="AU855" s="268" t="s">
        <v>81</v>
      </c>
      <c r="AV855" s="14" t="s">
        <v>81</v>
      </c>
      <c r="AW855" s="14" t="s">
        <v>30</v>
      </c>
      <c r="AX855" s="14" t="s">
        <v>73</v>
      </c>
      <c r="AY855" s="268" t="s">
        <v>205</v>
      </c>
    </row>
    <row r="856" s="14" customFormat="1">
      <c r="A856" s="14"/>
      <c r="B856" s="258"/>
      <c r="C856" s="259"/>
      <c r="D856" s="243" t="s">
        <v>216</v>
      </c>
      <c r="E856" s="260" t="s">
        <v>1</v>
      </c>
      <c r="F856" s="261" t="s">
        <v>1084</v>
      </c>
      <c r="G856" s="259"/>
      <c r="H856" s="262">
        <v>173.94999999999999</v>
      </c>
      <c r="I856" s="263"/>
      <c r="J856" s="259"/>
      <c r="K856" s="259"/>
      <c r="L856" s="264"/>
      <c r="M856" s="265"/>
      <c r="N856" s="266"/>
      <c r="O856" s="266"/>
      <c r="P856" s="266"/>
      <c r="Q856" s="266"/>
      <c r="R856" s="266"/>
      <c r="S856" s="266"/>
      <c r="T856" s="267"/>
      <c r="U856" s="14"/>
      <c r="V856" s="14"/>
      <c r="W856" s="14"/>
      <c r="X856" s="14"/>
      <c r="Y856" s="14"/>
      <c r="Z856" s="14"/>
      <c r="AA856" s="14"/>
      <c r="AB856" s="14"/>
      <c r="AC856" s="14"/>
      <c r="AD856" s="14"/>
      <c r="AE856" s="14"/>
      <c r="AT856" s="268" t="s">
        <v>216</v>
      </c>
      <c r="AU856" s="268" t="s">
        <v>81</v>
      </c>
      <c r="AV856" s="14" t="s">
        <v>81</v>
      </c>
      <c r="AW856" s="14" t="s">
        <v>30</v>
      </c>
      <c r="AX856" s="14" t="s">
        <v>73</v>
      </c>
      <c r="AY856" s="268" t="s">
        <v>205</v>
      </c>
    </row>
    <row r="857" s="15" customFormat="1">
      <c r="A857" s="15"/>
      <c r="B857" s="269"/>
      <c r="C857" s="270"/>
      <c r="D857" s="243" t="s">
        <v>216</v>
      </c>
      <c r="E857" s="271" t="s">
        <v>1</v>
      </c>
      <c r="F857" s="272" t="s">
        <v>222</v>
      </c>
      <c r="G857" s="270"/>
      <c r="H857" s="273">
        <v>188.19999999999999</v>
      </c>
      <c r="I857" s="274"/>
      <c r="J857" s="270"/>
      <c r="K857" s="270"/>
      <c r="L857" s="275"/>
      <c r="M857" s="276"/>
      <c r="N857" s="277"/>
      <c r="O857" s="277"/>
      <c r="P857" s="277"/>
      <c r="Q857" s="277"/>
      <c r="R857" s="277"/>
      <c r="S857" s="277"/>
      <c r="T857" s="278"/>
      <c r="U857" s="15"/>
      <c r="V857" s="15"/>
      <c r="W857" s="15"/>
      <c r="X857" s="15"/>
      <c r="Y857" s="15"/>
      <c r="Z857" s="15"/>
      <c r="AA857" s="15"/>
      <c r="AB857" s="15"/>
      <c r="AC857" s="15"/>
      <c r="AD857" s="15"/>
      <c r="AE857" s="15"/>
      <c r="AT857" s="279" t="s">
        <v>216</v>
      </c>
      <c r="AU857" s="279" t="s">
        <v>81</v>
      </c>
      <c r="AV857" s="15" t="s">
        <v>212</v>
      </c>
      <c r="AW857" s="15" t="s">
        <v>30</v>
      </c>
      <c r="AX857" s="15" t="s">
        <v>79</v>
      </c>
      <c r="AY857" s="279" t="s">
        <v>205</v>
      </c>
    </row>
    <row r="858" s="2" customFormat="1" ht="24.15" customHeight="1">
      <c r="A858" s="39"/>
      <c r="B858" s="40"/>
      <c r="C858" s="230" t="s">
        <v>1085</v>
      </c>
      <c r="D858" s="230" t="s">
        <v>207</v>
      </c>
      <c r="E858" s="231" t="s">
        <v>1086</v>
      </c>
      <c r="F858" s="232" t="s">
        <v>1087</v>
      </c>
      <c r="G858" s="233" t="s">
        <v>379</v>
      </c>
      <c r="H858" s="234">
        <v>176.88999999999999</v>
      </c>
      <c r="I858" s="235"/>
      <c r="J858" s="236">
        <f>ROUND(I858*H858,2)</f>
        <v>0</v>
      </c>
      <c r="K858" s="232" t="s">
        <v>211</v>
      </c>
      <c r="L858" s="45"/>
      <c r="M858" s="237" t="s">
        <v>1</v>
      </c>
      <c r="N858" s="238" t="s">
        <v>38</v>
      </c>
      <c r="O858" s="92"/>
      <c r="P858" s="239">
        <f>O858*H858</f>
        <v>0</v>
      </c>
      <c r="Q858" s="239">
        <v>0.0042852159999999997</v>
      </c>
      <c r="R858" s="239">
        <f>Q858*H858</f>
        <v>0.75801185823999984</v>
      </c>
      <c r="S858" s="239">
        <v>0</v>
      </c>
      <c r="T858" s="240">
        <f>S858*H858</f>
        <v>0</v>
      </c>
      <c r="U858" s="39"/>
      <c r="V858" s="39"/>
      <c r="W858" s="39"/>
      <c r="X858" s="39"/>
      <c r="Y858" s="39"/>
      <c r="Z858" s="39"/>
      <c r="AA858" s="39"/>
      <c r="AB858" s="39"/>
      <c r="AC858" s="39"/>
      <c r="AD858" s="39"/>
      <c r="AE858" s="39"/>
      <c r="AR858" s="241" t="s">
        <v>324</v>
      </c>
      <c r="AT858" s="241" t="s">
        <v>207</v>
      </c>
      <c r="AU858" s="241" t="s">
        <v>81</v>
      </c>
      <c r="AY858" s="18" t="s">
        <v>205</v>
      </c>
      <c r="BE858" s="242">
        <f>IF(N858="základní",J858,0)</f>
        <v>0</v>
      </c>
      <c r="BF858" s="242">
        <f>IF(N858="snížená",J858,0)</f>
        <v>0</v>
      </c>
      <c r="BG858" s="242">
        <f>IF(N858="zákl. přenesená",J858,0)</f>
        <v>0</v>
      </c>
      <c r="BH858" s="242">
        <f>IF(N858="sníž. přenesená",J858,0)</f>
        <v>0</v>
      </c>
      <c r="BI858" s="242">
        <f>IF(N858="nulová",J858,0)</f>
        <v>0</v>
      </c>
      <c r="BJ858" s="18" t="s">
        <v>79</v>
      </c>
      <c r="BK858" s="242">
        <f>ROUND(I858*H858,2)</f>
        <v>0</v>
      </c>
      <c r="BL858" s="18" t="s">
        <v>324</v>
      </c>
      <c r="BM858" s="241" t="s">
        <v>1088</v>
      </c>
    </row>
    <row r="859" s="2" customFormat="1">
      <c r="A859" s="39"/>
      <c r="B859" s="40"/>
      <c r="C859" s="41"/>
      <c r="D859" s="243" t="s">
        <v>214</v>
      </c>
      <c r="E859" s="41"/>
      <c r="F859" s="244" t="s">
        <v>1089</v>
      </c>
      <c r="G859" s="41"/>
      <c r="H859" s="41"/>
      <c r="I859" s="245"/>
      <c r="J859" s="41"/>
      <c r="K859" s="41"/>
      <c r="L859" s="45"/>
      <c r="M859" s="246"/>
      <c r="N859" s="247"/>
      <c r="O859" s="92"/>
      <c r="P859" s="92"/>
      <c r="Q859" s="92"/>
      <c r="R859" s="92"/>
      <c r="S859" s="92"/>
      <c r="T859" s="93"/>
      <c r="U859" s="39"/>
      <c r="V859" s="39"/>
      <c r="W859" s="39"/>
      <c r="X859" s="39"/>
      <c r="Y859" s="39"/>
      <c r="Z859" s="39"/>
      <c r="AA859" s="39"/>
      <c r="AB859" s="39"/>
      <c r="AC859" s="39"/>
      <c r="AD859" s="39"/>
      <c r="AE859" s="39"/>
      <c r="AT859" s="18" t="s">
        <v>214</v>
      </c>
      <c r="AU859" s="18" t="s">
        <v>81</v>
      </c>
    </row>
    <row r="860" s="14" customFormat="1">
      <c r="A860" s="14"/>
      <c r="B860" s="258"/>
      <c r="C860" s="259"/>
      <c r="D860" s="243" t="s">
        <v>216</v>
      </c>
      <c r="E860" s="260" t="s">
        <v>1</v>
      </c>
      <c r="F860" s="261" t="s">
        <v>1090</v>
      </c>
      <c r="G860" s="259"/>
      <c r="H860" s="262">
        <v>8.5500000000000007</v>
      </c>
      <c r="I860" s="263"/>
      <c r="J860" s="259"/>
      <c r="K860" s="259"/>
      <c r="L860" s="264"/>
      <c r="M860" s="265"/>
      <c r="N860" s="266"/>
      <c r="O860" s="266"/>
      <c r="P860" s="266"/>
      <c r="Q860" s="266"/>
      <c r="R860" s="266"/>
      <c r="S860" s="266"/>
      <c r="T860" s="267"/>
      <c r="U860" s="14"/>
      <c r="V860" s="14"/>
      <c r="W860" s="14"/>
      <c r="X860" s="14"/>
      <c r="Y860" s="14"/>
      <c r="Z860" s="14"/>
      <c r="AA860" s="14"/>
      <c r="AB860" s="14"/>
      <c r="AC860" s="14"/>
      <c r="AD860" s="14"/>
      <c r="AE860" s="14"/>
      <c r="AT860" s="268" t="s">
        <v>216</v>
      </c>
      <c r="AU860" s="268" t="s">
        <v>81</v>
      </c>
      <c r="AV860" s="14" t="s">
        <v>81</v>
      </c>
      <c r="AW860" s="14" t="s">
        <v>30</v>
      </c>
      <c r="AX860" s="14" t="s">
        <v>73</v>
      </c>
      <c r="AY860" s="268" t="s">
        <v>205</v>
      </c>
    </row>
    <row r="861" s="14" customFormat="1">
      <c r="A861" s="14"/>
      <c r="B861" s="258"/>
      <c r="C861" s="259"/>
      <c r="D861" s="243" t="s">
        <v>216</v>
      </c>
      <c r="E861" s="260" t="s">
        <v>1</v>
      </c>
      <c r="F861" s="261" t="s">
        <v>1091</v>
      </c>
      <c r="G861" s="259"/>
      <c r="H861" s="262">
        <v>20.899999999999999</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216</v>
      </c>
      <c r="AU861" s="268" t="s">
        <v>81</v>
      </c>
      <c r="AV861" s="14" t="s">
        <v>81</v>
      </c>
      <c r="AW861" s="14" t="s">
        <v>30</v>
      </c>
      <c r="AX861" s="14" t="s">
        <v>73</v>
      </c>
      <c r="AY861" s="268" t="s">
        <v>205</v>
      </c>
    </row>
    <row r="862" s="14" customFormat="1">
      <c r="A862" s="14"/>
      <c r="B862" s="258"/>
      <c r="C862" s="259"/>
      <c r="D862" s="243" t="s">
        <v>216</v>
      </c>
      <c r="E862" s="260" t="s">
        <v>1</v>
      </c>
      <c r="F862" s="261" t="s">
        <v>1092</v>
      </c>
      <c r="G862" s="259"/>
      <c r="H862" s="262">
        <v>22.050000000000001</v>
      </c>
      <c r="I862" s="263"/>
      <c r="J862" s="259"/>
      <c r="K862" s="259"/>
      <c r="L862" s="264"/>
      <c r="M862" s="265"/>
      <c r="N862" s="266"/>
      <c r="O862" s="266"/>
      <c r="P862" s="266"/>
      <c r="Q862" s="266"/>
      <c r="R862" s="266"/>
      <c r="S862" s="266"/>
      <c r="T862" s="267"/>
      <c r="U862" s="14"/>
      <c r="V862" s="14"/>
      <c r="W862" s="14"/>
      <c r="X862" s="14"/>
      <c r="Y862" s="14"/>
      <c r="Z862" s="14"/>
      <c r="AA862" s="14"/>
      <c r="AB862" s="14"/>
      <c r="AC862" s="14"/>
      <c r="AD862" s="14"/>
      <c r="AE862" s="14"/>
      <c r="AT862" s="268" t="s">
        <v>216</v>
      </c>
      <c r="AU862" s="268" t="s">
        <v>81</v>
      </c>
      <c r="AV862" s="14" t="s">
        <v>81</v>
      </c>
      <c r="AW862" s="14" t="s">
        <v>30</v>
      </c>
      <c r="AX862" s="14" t="s">
        <v>73</v>
      </c>
      <c r="AY862" s="268" t="s">
        <v>205</v>
      </c>
    </row>
    <row r="863" s="14" customFormat="1">
      <c r="A863" s="14"/>
      <c r="B863" s="258"/>
      <c r="C863" s="259"/>
      <c r="D863" s="243" t="s">
        <v>216</v>
      </c>
      <c r="E863" s="260" t="s">
        <v>1</v>
      </c>
      <c r="F863" s="261" t="s">
        <v>1093</v>
      </c>
      <c r="G863" s="259"/>
      <c r="H863" s="262">
        <v>34.299999999999997</v>
      </c>
      <c r="I863" s="263"/>
      <c r="J863" s="259"/>
      <c r="K863" s="259"/>
      <c r="L863" s="264"/>
      <c r="M863" s="265"/>
      <c r="N863" s="266"/>
      <c r="O863" s="266"/>
      <c r="P863" s="266"/>
      <c r="Q863" s="266"/>
      <c r="R863" s="266"/>
      <c r="S863" s="266"/>
      <c r="T863" s="267"/>
      <c r="U863" s="14"/>
      <c r="V863" s="14"/>
      <c r="W863" s="14"/>
      <c r="X863" s="14"/>
      <c r="Y863" s="14"/>
      <c r="Z863" s="14"/>
      <c r="AA863" s="14"/>
      <c r="AB863" s="14"/>
      <c r="AC863" s="14"/>
      <c r="AD863" s="14"/>
      <c r="AE863" s="14"/>
      <c r="AT863" s="268" t="s">
        <v>216</v>
      </c>
      <c r="AU863" s="268" t="s">
        <v>81</v>
      </c>
      <c r="AV863" s="14" t="s">
        <v>81</v>
      </c>
      <c r="AW863" s="14" t="s">
        <v>30</v>
      </c>
      <c r="AX863" s="14" t="s">
        <v>73</v>
      </c>
      <c r="AY863" s="268" t="s">
        <v>205</v>
      </c>
    </row>
    <row r="864" s="14" customFormat="1">
      <c r="A864" s="14"/>
      <c r="B864" s="258"/>
      <c r="C864" s="259"/>
      <c r="D864" s="243" t="s">
        <v>216</v>
      </c>
      <c r="E864" s="260" t="s">
        <v>1</v>
      </c>
      <c r="F864" s="261" t="s">
        <v>1094</v>
      </c>
      <c r="G864" s="259"/>
      <c r="H864" s="262">
        <v>83.299999999999997</v>
      </c>
      <c r="I864" s="263"/>
      <c r="J864" s="259"/>
      <c r="K864" s="259"/>
      <c r="L864" s="264"/>
      <c r="M864" s="265"/>
      <c r="N864" s="266"/>
      <c r="O864" s="266"/>
      <c r="P864" s="266"/>
      <c r="Q864" s="266"/>
      <c r="R864" s="266"/>
      <c r="S864" s="266"/>
      <c r="T864" s="267"/>
      <c r="U864" s="14"/>
      <c r="V864" s="14"/>
      <c r="W864" s="14"/>
      <c r="X864" s="14"/>
      <c r="Y864" s="14"/>
      <c r="Z864" s="14"/>
      <c r="AA864" s="14"/>
      <c r="AB864" s="14"/>
      <c r="AC864" s="14"/>
      <c r="AD864" s="14"/>
      <c r="AE864" s="14"/>
      <c r="AT864" s="268" t="s">
        <v>216</v>
      </c>
      <c r="AU864" s="268" t="s">
        <v>81</v>
      </c>
      <c r="AV864" s="14" t="s">
        <v>81</v>
      </c>
      <c r="AW864" s="14" t="s">
        <v>30</v>
      </c>
      <c r="AX864" s="14" t="s">
        <v>73</v>
      </c>
      <c r="AY864" s="268" t="s">
        <v>205</v>
      </c>
    </row>
    <row r="865" s="14" customFormat="1">
      <c r="A865" s="14"/>
      <c r="B865" s="258"/>
      <c r="C865" s="259"/>
      <c r="D865" s="243" t="s">
        <v>216</v>
      </c>
      <c r="E865" s="260" t="s">
        <v>1</v>
      </c>
      <c r="F865" s="261" t="s">
        <v>1095</v>
      </c>
      <c r="G865" s="259"/>
      <c r="H865" s="262">
        <v>2.4500000000000002</v>
      </c>
      <c r="I865" s="263"/>
      <c r="J865" s="259"/>
      <c r="K865" s="259"/>
      <c r="L865" s="264"/>
      <c r="M865" s="265"/>
      <c r="N865" s="266"/>
      <c r="O865" s="266"/>
      <c r="P865" s="266"/>
      <c r="Q865" s="266"/>
      <c r="R865" s="266"/>
      <c r="S865" s="266"/>
      <c r="T865" s="267"/>
      <c r="U865" s="14"/>
      <c r="V865" s="14"/>
      <c r="W865" s="14"/>
      <c r="X865" s="14"/>
      <c r="Y865" s="14"/>
      <c r="Z865" s="14"/>
      <c r="AA865" s="14"/>
      <c r="AB865" s="14"/>
      <c r="AC865" s="14"/>
      <c r="AD865" s="14"/>
      <c r="AE865" s="14"/>
      <c r="AT865" s="268" t="s">
        <v>216</v>
      </c>
      <c r="AU865" s="268" t="s">
        <v>81</v>
      </c>
      <c r="AV865" s="14" t="s">
        <v>81</v>
      </c>
      <c r="AW865" s="14" t="s">
        <v>30</v>
      </c>
      <c r="AX865" s="14" t="s">
        <v>73</v>
      </c>
      <c r="AY865" s="268" t="s">
        <v>205</v>
      </c>
    </row>
    <row r="866" s="13" customFormat="1">
      <c r="A866" s="13"/>
      <c r="B866" s="248"/>
      <c r="C866" s="249"/>
      <c r="D866" s="243" t="s">
        <v>216</v>
      </c>
      <c r="E866" s="250" t="s">
        <v>1</v>
      </c>
      <c r="F866" s="251" t="s">
        <v>1096</v>
      </c>
      <c r="G866" s="249"/>
      <c r="H866" s="250" t="s">
        <v>1</v>
      </c>
      <c r="I866" s="252"/>
      <c r="J866" s="249"/>
      <c r="K866" s="249"/>
      <c r="L866" s="253"/>
      <c r="M866" s="254"/>
      <c r="N866" s="255"/>
      <c r="O866" s="255"/>
      <c r="P866" s="255"/>
      <c r="Q866" s="255"/>
      <c r="R866" s="255"/>
      <c r="S866" s="255"/>
      <c r="T866" s="256"/>
      <c r="U866" s="13"/>
      <c r="V866" s="13"/>
      <c r="W866" s="13"/>
      <c r="X866" s="13"/>
      <c r="Y866" s="13"/>
      <c r="Z866" s="13"/>
      <c r="AA866" s="13"/>
      <c r="AB866" s="13"/>
      <c r="AC866" s="13"/>
      <c r="AD866" s="13"/>
      <c r="AE866" s="13"/>
      <c r="AT866" s="257" t="s">
        <v>216</v>
      </c>
      <c r="AU866" s="257" t="s">
        <v>81</v>
      </c>
      <c r="AV866" s="13" t="s">
        <v>79</v>
      </c>
      <c r="AW866" s="13" t="s">
        <v>30</v>
      </c>
      <c r="AX866" s="13" t="s">
        <v>73</v>
      </c>
      <c r="AY866" s="257" t="s">
        <v>205</v>
      </c>
    </row>
    <row r="867" s="14" customFormat="1">
      <c r="A867" s="14"/>
      <c r="B867" s="258"/>
      <c r="C867" s="259"/>
      <c r="D867" s="243" t="s">
        <v>216</v>
      </c>
      <c r="E867" s="260" t="s">
        <v>1</v>
      </c>
      <c r="F867" s="261" t="s">
        <v>1097</v>
      </c>
      <c r="G867" s="259"/>
      <c r="H867" s="262">
        <v>5.3399999999999999</v>
      </c>
      <c r="I867" s="263"/>
      <c r="J867" s="259"/>
      <c r="K867" s="259"/>
      <c r="L867" s="264"/>
      <c r="M867" s="265"/>
      <c r="N867" s="266"/>
      <c r="O867" s="266"/>
      <c r="P867" s="266"/>
      <c r="Q867" s="266"/>
      <c r="R867" s="266"/>
      <c r="S867" s="266"/>
      <c r="T867" s="267"/>
      <c r="U867" s="14"/>
      <c r="V867" s="14"/>
      <c r="W867" s="14"/>
      <c r="X867" s="14"/>
      <c r="Y867" s="14"/>
      <c r="Z867" s="14"/>
      <c r="AA867" s="14"/>
      <c r="AB867" s="14"/>
      <c r="AC867" s="14"/>
      <c r="AD867" s="14"/>
      <c r="AE867" s="14"/>
      <c r="AT867" s="268" t="s">
        <v>216</v>
      </c>
      <c r="AU867" s="268" t="s">
        <v>81</v>
      </c>
      <c r="AV867" s="14" t="s">
        <v>81</v>
      </c>
      <c r="AW867" s="14" t="s">
        <v>30</v>
      </c>
      <c r="AX867" s="14" t="s">
        <v>73</v>
      </c>
      <c r="AY867" s="268" t="s">
        <v>205</v>
      </c>
    </row>
    <row r="868" s="15" customFormat="1">
      <c r="A868" s="15"/>
      <c r="B868" s="269"/>
      <c r="C868" s="270"/>
      <c r="D868" s="243" t="s">
        <v>216</v>
      </c>
      <c r="E868" s="271" t="s">
        <v>1</v>
      </c>
      <c r="F868" s="272" t="s">
        <v>222</v>
      </c>
      <c r="G868" s="270"/>
      <c r="H868" s="273">
        <v>176.88999999999999</v>
      </c>
      <c r="I868" s="274"/>
      <c r="J868" s="270"/>
      <c r="K868" s="270"/>
      <c r="L868" s="275"/>
      <c r="M868" s="276"/>
      <c r="N868" s="277"/>
      <c r="O868" s="277"/>
      <c r="P868" s="277"/>
      <c r="Q868" s="277"/>
      <c r="R868" s="277"/>
      <c r="S868" s="277"/>
      <c r="T868" s="278"/>
      <c r="U868" s="15"/>
      <c r="V868" s="15"/>
      <c r="W868" s="15"/>
      <c r="X868" s="15"/>
      <c r="Y868" s="15"/>
      <c r="Z868" s="15"/>
      <c r="AA868" s="15"/>
      <c r="AB868" s="15"/>
      <c r="AC868" s="15"/>
      <c r="AD868" s="15"/>
      <c r="AE868" s="15"/>
      <c r="AT868" s="279" t="s">
        <v>216</v>
      </c>
      <c r="AU868" s="279" t="s">
        <v>81</v>
      </c>
      <c r="AV868" s="15" t="s">
        <v>212</v>
      </c>
      <c r="AW868" s="15" t="s">
        <v>30</v>
      </c>
      <c r="AX868" s="15" t="s">
        <v>79</v>
      </c>
      <c r="AY868" s="279" t="s">
        <v>205</v>
      </c>
    </row>
    <row r="869" s="2" customFormat="1" ht="37.8" customHeight="1">
      <c r="A869" s="39"/>
      <c r="B869" s="40"/>
      <c r="C869" s="230" t="s">
        <v>1098</v>
      </c>
      <c r="D869" s="230" t="s">
        <v>207</v>
      </c>
      <c r="E869" s="231" t="s">
        <v>1099</v>
      </c>
      <c r="F869" s="232" t="s">
        <v>1100</v>
      </c>
      <c r="G869" s="233" t="s">
        <v>157</v>
      </c>
      <c r="H869" s="234">
        <v>67.150000000000006</v>
      </c>
      <c r="I869" s="235"/>
      <c r="J869" s="236">
        <f>ROUND(I869*H869,2)</f>
        <v>0</v>
      </c>
      <c r="K869" s="232" t="s">
        <v>1</v>
      </c>
      <c r="L869" s="45"/>
      <c r="M869" s="237" t="s">
        <v>1</v>
      </c>
      <c r="N869" s="238" t="s">
        <v>38</v>
      </c>
      <c r="O869" s="92"/>
      <c r="P869" s="239">
        <f>O869*H869</f>
        <v>0</v>
      </c>
      <c r="Q869" s="239">
        <v>0.0035568000000000002</v>
      </c>
      <c r="R869" s="239">
        <f>Q869*H869</f>
        <v>0.23883912000000004</v>
      </c>
      <c r="S869" s="239">
        <v>0</v>
      </c>
      <c r="T869" s="240">
        <f>S869*H869</f>
        <v>0</v>
      </c>
      <c r="U869" s="39"/>
      <c r="V869" s="39"/>
      <c r="W869" s="39"/>
      <c r="X869" s="39"/>
      <c r="Y869" s="39"/>
      <c r="Z869" s="39"/>
      <c r="AA869" s="39"/>
      <c r="AB869" s="39"/>
      <c r="AC869" s="39"/>
      <c r="AD869" s="39"/>
      <c r="AE869" s="39"/>
      <c r="AR869" s="241" t="s">
        <v>324</v>
      </c>
      <c r="AT869" s="241" t="s">
        <v>207</v>
      </c>
      <c r="AU869" s="241" t="s">
        <v>81</v>
      </c>
      <c r="AY869" s="18" t="s">
        <v>205</v>
      </c>
      <c r="BE869" s="242">
        <f>IF(N869="základní",J869,0)</f>
        <v>0</v>
      </c>
      <c r="BF869" s="242">
        <f>IF(N869="snížená",J869,0)</f>
        <v>0</v>
      </c>
      <c r="BG869" s="242">
        <f>IF(N869="zákl. přenesená",J869,0)</f>
        <v>0</v>
      </c>
      <c r="BH869" s="242">
        <f>IF(N869="sníž. přenesená",J869,0)</f>
        <v>0</v>
      </c>
      <c r="BI869" s="242">
        <f>IF(N869="nulová",J869,0)</f>
        <v>0</v>
      </c>
      <c r="BJ869" s="18" t="s">
        <v>79</v>
      </c>
      <c r="BK869" s="242">
        <f>ROUND(I869*H869,2)</f>
        <v>0</v>
      </c>
      <c r="BL869" s="18" t="s">
        <v>324</v>
      </c>
      <c r="BM869" s="241" t="s">
        <v>1101</v>
      </c>
    </row>
    <row r="870" s="2" customFormat="1">
      <c r="A870" s="39"/>
      <c r="B870" s="40"/>
      <c r="C870" s="41"/>
      <c r="D870" s="243" t="s">
        <v>214</v>
      </c>
      <c r="E870" s="41"/>
      <c r="F870" s="244" t="s">
        <v>1102</v>
      </c>
      <c r="G870" s="41"/>
      <c r="H870" s="41"/>
      <c r="I870" s="245"/>
      <c r="J870" s="41"/>
      <c r="K870" s="41"/>
      <c r="L870" s="45"/>
      <c r="M870" s="246"/>
      <c r="N870" s="247"/>
      <c r="O870" s="92"/>
      <c r="P870" s="92"/>
      <c r="Q870" s="92"/>
      <c r="R870" s="92"/>
      <c r="S870" s="92"/>
      <c r="T870" s="93"/>
      <c r="U870" s="39"/>
      <c r="V870" s="39"/>
      <c r="W870" s="39"/>
      <c r="X870" s="39"/>
      <c r="Y870" s="39"/>
      <c r="Z870" s="39"/>
      <c r="AA870" s="39"/>
      <c r="AB870" s="39"/>
      <c r="AC870" s="39"/>
      <c r="AD870" s="39"/>
      <c r="AE870" s="39"/>
      <c r="AT870" s="18" t="s">
        <v>214</v>
      </c>
      <c r="AU870" s="18" t="s">
        <v>81</v>
      </c>
    </row>
    <row r="871" s="13" customFormat="1">
      <c r="A871" s="13"/>
      <c r="B871" s="248"/>
      <c r="C871" s="249"/>
      <c r="D871" s="243" t="s">
        <v>216</v>
      </c>
      <c r="E871" s="250" t="s">
        <v>1</v>
      </c>
      <c r="F871" s="251" t="s">
        <v>832</v>
      </c>
      <c r="G871" s="249"/>
      <c r="H871" s="250" t="s">
        <v>1</v>
      </c>
      <c r="I871" s="252"/>
      <c r="J871" s="249"/>
      <c r="K871" s="249"/>
      <c r="L871" s="253"/>
      <c r="M871" s="254"/>
      <c r="N871" s="255"/>
      <c r="O871" s="255"/>
      <c r="P871" s="255"/>
      <c r="Q871" s="255"/>
      <c r="R871" s="255"/>
      <c r="S871" s="255"/>
      <c r="T871" s="256"/>
      <c r="U871" s="13"/>
      <c r="V871" s="13"/>
      <c r="W871" s="13"/>
      <c r="X871" s="13"/>
      <c r="Y871" s="13"/>
      <c r="Z871" s="13"/>
      <c r="AA871" s="13"/>
      <c r="AB871" s="13"/>
      <c r="AC871" s="13"/>
      <c r="AD871" s="13"/>
      <c r="AE871" s="13"/>
      <c r="AT871" s="257" t="s">
        <v>216</v>
      </c>
      <c r="AU871" s="257" t="s">
        <v>81</v>
      </c>
      <c r="AV871" s="13" t="s">
        <v>79</v>
      </c>
      <c r="AW871" s="13" t="s">
        <v>30</v>
      </c>
      <c r="AX871" s="13" t="s">
        <v>73</v>
      </c>
      <c r="AY871" s="257" t="s">
        <v>205</v>
      </c>
    </row>
    <row r="872" s="13" customFormat="1">
      <c r="A872" s="13"/>
      <c r="B872" s="248"/>
      <c r="C872" s="249"/>
      <c r="D872" s="243" t="s">
        <v>216</v>
      </c>
      <c r="E872" s="250" t="s">
        <v>1</v>
      </c>
      <c r="F872" s="251" t="s">
        <v>833</v>
      </c>
      <c r="G872" s="249"/>
      <c r="H872" s="250" t="s">
        <v>1</v>
      </c>
      <c r="I872" s="252"/>
      <c r="J872" s="249"/>
      <c r="K872" s="249"/>
      <c r="L872" s="253"/>
      <c r="M872" s="254"/>
      <c r="N872" s="255"/>
      <c r="O872" s="255"/>
      <c r="P872" s="255"/>
      <c r="Q872" s="255"/>
      <c r="R872" s="255"/>
      <c r="S872" s="255"/>
      <c r="T872" s="256"/>
      <c r="U872" s="13"/>
      <c r="V872" s="13"/>
      <c r="W872" s="13"/>
      <c r="X872" s="13"/>
      <c r="Y872" s="13"/>
      <c r="Z872" s="13"/>
      <c r="AA872" s="13"/>
      <c r="AB872" s="13"/>
      <c r="AC872" s="13"/>
      <c r="AD872" s="13"/>
      <c r="AE872" s="13"/>
      <c r="AT872" s="257" t="s">
        <v>216</v>
      </c>
      <c r="AU872" s="257" t="s">
        <v>81</v>
      </c>
      <c r="AV872" s="13" t="s">
        <v>79</v>
      </c>
      <c r="AW872" s="13" t="s">
        <v>30</v>
      </c>
      <c r="AX872" s="13" t="s">
        <v>73</v>
      </c>
      <c r="AY872" s="257" t="s">
        <v>205</v>
      </c>
    </row>
    <row r="873" s="14" customFormat="1">
      <c r="A873" s="14"/>
      <c r="B873" s="258"/>
      <c r="C873" s="259"/>
      <c r="D873" s="243" t="s">
        <v>216</v>
      </c>
      <c r="E873" s="260" t="s">
        <v>1</v>
      </c>
      <c r="F873" s="261" t="s">
        <v>834</v>
      </c>
      <c r="G873" s="259"/>
      <c r="H873" s="262">
        <v>53.189999999999998</v>
      </c>
      <c r="I873" s="263"/>
      <c r="J873" s="259"/>
      <c r="K873" s="259"/>
      <c r="L873" s="264"/>
      <c r="M873" s="265"/>
      <c r="N873" s="266"/>
      <c r="O873" s="266"/>
      <c r="P873" s="266"/>
      <c r="Q873" s="266"/>
      <c r="R873" s="266"/>
      <c r="S873" s="266"/>
      <c r="T873" s="267"/>
      <c r="U873" s="14"/>
      <c r="V873" s="14"/>
      <c r="W873" s="14"/>
      <c r="X873" s="14"/>
      <c r="Y873" s="14"/>
      <c r="Z873" s="14"/>
      <c r="AA873" s="14"/>
      <c r="AB873" s="14"/>
      <c r="AC873" s="14"/>
      <c r="AD873" s="14"/>
      <c r="AE873" s="14"/>
      <c r="AT873" s="268" t="s">
        <v>216</v>
      </c>
      <c r="AU873" s="268" t="s">
        <v>81</v>
      </c>
      <c r="AV873" s="14" t="s">
        <v>81</v>
      </c>
      <c r="AW873" s="14" t="s">
        <v>30</v>
      </c>
      <c r="AX873" s="14" t="s">
        <v>73</v>
      </c>
      <c r="AY873" s="268" t="s">
        <v>205</v>
      </c>
    </row>
    <row r="874" s="13" customFormat="1">
      <c r="A874" s="13"/>
      <c r="B874" s="248"/>
      <c r="C874" s="249"/>
      <c r="D874" s="243" t="s">
        <v>216</v>
      </c>
      <c r="E874" s="250" t="s">
        <v>1</v>
      </c>
      <c r="F874" s="251" t="s">
        <v>835</v>
      </c>
      <c r="G874" s="249"/>
      <c r="H874" s="250" t="s">
        <v>1</v>
      </c>
      <c r="I874" s="252"/>
      <c r="J874" s="249"/>
      <c r="K874" s="249"/>
      <c r="L874" s="253"/>
      <c r="M874" s="254"/>
      <c r="N874" s="255"/>
      <c r="O874" s="255"/>
      <c r="P874" s="255"/>
      <c r="Q874" s="255"/>
      <c r="R874" s="255"/>
      <c r="S874" s="255"/>
      <c r="T874" s="256"/>
      <c r="U874" s="13"/>
      <c r="V874" s="13"/>
      <c r="W874" s="13"/>
      <c r="X874" s="13"/>
      <c r="Y874" s="13"/>
      <c r="Z874" s="13"/>
      <c r="AA874" s="13"/>
      <c r="AB874" s="13"/>
      <c r="AC874" s="13"/>
      <c r="AD874" s="13"/>
      <c r="AE874" s="13"/>
      <c r="AT874" s="257" t="s">
        <v>216</v>
      </c>
      <c r="AU874" s="257" t="s">
        <v>81</v>
      </c>
      <c r="AV874" s="13" t="s">
        <v>79</v>
      </c>
      <c r="AW874" s="13" t="s">
        <v>30</v>
      </c>
      <c r="AX874" s="13" t="s">
        <v>73</v>
      </c>
      <c r="AY874" s="257" t="s">
        <v>205</v>
      </c>
    </row>
    <row r="875" s="14" customFormat="1">
      <c r="A875" s="14"/>
      <c r="B875" s="258"/>
      <c r="C875" s="259"/>
      <c r="D875" s="243" t="s">
        <v>216</v>
      </c>
      <c r="E875" s="260" t="s">
        <v>1</v>
      </c>
      <c r="F875" s="261" t="s">
        <v>836</v>
      </c>
      <c r="G875" s="259"/>
      <c r="H875" s="262">
        <v>13.960000000000001</v>
      </c>
      <c r="I875" s="263"/>
      <c r="J875" s="259"/>
      <c r="K875" s="259"/>
      <c r="L875" s="264"/>
      <c r="M875" s="265"/>
      <c r="N875" s="266"/>
      <c r="O875" s="266"/>
      <c r="P875" s="266"/>
      <c r="Q875" s="266"/>
      <c r="R875" s="266"/>
      <c r="S875" s="266"/>
      <c r="T875" s="267"/>
      <c r="U875" s="14"/>
      <c r="V875" s="14"/>
      <c r="W875" s="14"/>
      <c r="X875" s="14"/>
      <c r="Y875" s="14"/>
      <c r="Z875" s="14"/>
      <c r="AA875" s="14"/>
      <c r="AB875" s="14"/>
      <c r="AC875" s="14"/>
      <c r="AD875" s="14"/>
      <c r="AE875" s="14"/>
      <c r="AT875" s="268" t="s">
        <v>216</v>
      </c>
      <c r="AU875" s="268" t="s">
        <v>81</v>
      </c>
      <c r="AV875" s="14" t="s">
        <v>81</v>
      </c>
      <c r="AW875" s="14" t="s">
        <v>30</v>
      </c>
      <c r="AX875" s="14" t="s">
        <v>73</v>
      </c>
      <c r="AY875" s="268" t="s">
        <v>205</v>
      </c>
    </row>
    <row r="876" s="15" customFormat="1">
      <c r="A876" s="15"/>
      <c r="B876" s="269"/>
      <c r="C876" s="270"/>
      <c r="D876" s="243" t="s">
        <v>216</v>
      </c>
      <c r="E876" s="271" t="s">
        <v>1</v>
      </c>
      <c r="F876" s="272" t="s">
        <v>222</v>
      </c>
      <c r="G876" s="270"/>
      <c r="H876" s="273">
        <v>67.150000000000006</v>
      </c>
      <c r="I876" s="274"/>
      <c r="J876" s="270"/>
      <c r="K876" s="270"/>
      <c r="L876" s="275"/>
      <c r="M876" s="276"/>
      <c r="N876" s="277"/>
      <c r="O876" s="277"/>
      <c r="P876" s="277"/>
      <c r="Q876" s="277"/>
      <c r="R876" s="277"/>
      <c r="S876" s="277"/>
      <c r="T876" s="278"/>
      <c r="U876" s="15"/>
      <c r="V876" s="15"/>
      <c r="W876" s="15"/>
      <c r="X876" s="15"/>
      <c r="Y876" s="15"/>
      <c r="Z876" s="15"/>
      <c r="AA876" s="15"/>
      <c r="AB876" s="15"/>
      <c r="AC876" s="15"/>
      <c r="AD876" s="15"/>
      <c r="AE876" s="15"/>
      <c r="AT876" s="279" t="s">
        <v>216</v>
      </c>
      <c r="AU876" s="279" t="s">
        <v>81</v>
      </c>
      <c r="AV876" s="15" t="s">
        <v>212</v>
      </c>
      <c r="AW876" s="15" t="s">
        <v>30</v>
      </c>
      <c r="AX876" s="15" t="s">
        <v>79</v>
      </c>
      <c r="AY876" s="279" t="s">
        <v>205</v>
      </c>
    </row>
    <row r="877" s="2" customFormat="1" ht="24.15" customHeight="1">
      <c r="A877" s="39"/>
      <c r="B877" s="40"/>
      <c r="C877" s="230" t="s">
        <v>1103</v>
      </c>
      <c r="D877" s="230" t="s">
        <v>207</v>
      </c>
      <c r="E877" s="231" t="s">
        <v>1104</v>
      </c>
      <c r="F877" s="232" t="s">
        <v>1105</v>
      </c>
      <c r="G877" s="233" t="s">
        <v>245</v>
      </c>
      <c r="H877" s="234">
        <v>0.997</v>
      </c>
      <c r="I877" s="235"/>
      <c r="J877" s="236">
        <f>ROUND(I877*H877,2)</f>
        <v>0</v>
      </c>
      <c r="K877" s="232" t="s">
        <v>211</v>
      </c>
      <c r="L877" s="45"/>
      <c r="M877" s="237" t="s">
        <v>1</v>
      </c>
      <c r="N877" s="238" t="s">
        <v>38</v>
      </c>
      <c r="O877" s="92"/>
      <c r="P877" s="239">
        <f>O877*H877</f>
        <v>0</v>
      </c>
      <c r="Q877" s="239">
        <v>0</v>
      </c>
      <c r="R877" s="239">
        <f>Q877*H877</f>
        <v>0</v>
      </c>
      <c r="S877" s="239">
        <v>0</v>
      </c>
      <c r="T877" s="240">
        <f>S877*H877</f>
        <v>0</v>
      </c>
      <c r="U877" s="39"/>
      <c r="V877" s="39"/>
      <c r="W877" s="39"/>
      <c r="X877" s="39"/>
      <c r="Y877" s="39"/>
      <c r="Z877" s="39"/>
      <c r="AA877" s="39"/>
      <c r="AB877" s="39"/>
      <c r="AC877" s="39"/>
      <c r="AD877" s="39"/>
      <c r="AE877" s="39"/>
      <c r="AR877" s="241" t="s">
        <v>324</v>
      </c>
      <c r="AT877" s="241" t="s">
        <v>207</v>
      </c>
      <c r="AU877" s="241" t="s">
        <v>81</v>
      </c>
      <c r="AY877" s="18" t="s">
        <v>205</v>
      </c>
      <c r="BE877" s="242">
        <f>IF(N877="základní",J877,0)</f>
        <v>0</v>
      </c>
      <c r="BF877" s="242">
        <f>IF(N877="snížená",J877,0)</f>
        <v>0</v>
      </c>
      <c r="BG877" s="242">
        <f>IF(N877="zákl. přenesená",J877,0)</f>
        <v>0</v>
      </c>
      <c r="BH877" s="242">
        <f>IF(N877="sníž. přenesená",J877,0)</f>
        <v>0</v>
      </c>
      <c r="BI877" s="242">
        <f>IF(N877="nulová",J877,0)</f>
        <v>0</v>
      </c>
      <c r="BJ877" s="18" t="s">
        <v>79</v>
      </c>
      <c r="BK877" s="242">
        <f>ROUND(I877*H877,2)</f>
        <v>0</v>
      </c>
      <c r="BL877" s="18" t="s">
        <v>324</v>
      </c>
      <c r="BM877" s="241" t="s">
        <v>1106</v>
      </c>
    </row>
    <row r="878" s="2" customFormat="1">
      <c r="A878" s="39"/>
      <c r="B878" s="40"/>
      <c r="C878" s="41"/>
      <c r="D878" s="243" t="s">
        <v>214</v>
      </c>
      <c r="E878" s="41"/>
      <c r="F878" s="244" t="s">
        <v>1107</v>
      </c>
      <c r="G878" s="41"/>
      <c r="H878" s="41"/>
      <c r="I878" s="245"/>
      <c r="J878" s="41"/>
      <c r="K878" s="41"/>
      <c r="L878" s="45"/>
      <c r="M878" s="246"/>
      <c r="N878" s="247"/>
      <c r="O878" s="92"/>
      <c r="P878" s="92"/>
      <c r="Q878" s="92"/>
      <c r="R878" s="92"/>
      <c r="S878" s="92"/>
      <c r="T878" s="93"/>
      <c r="U878" s="39"/>
      <c r="V878" s="39"/>
      <c r="W878" s="39"/>
      <c r="X878" s="39"/>
      <c r="Y878" s="39"/>
      <c r="Z878" s="39"/>
      <c r="AA878" s="39"/>
      <c r="AB878" s="39"/>
      <c r="AC878" s="39"/>
      <c r="AD878" s="39"/>
      <c r="AE878" s="39"/>
      <c r="AT878" s="18" t="s">
        <v>214</v>
      </c>
      <c r="AU878" s="18" t="s">
        <v>81</v>
      </c>
    </row>
    <row r="879" s="12" customFormat="1" ht="22.8" customHeight="1">
      <c r="A879" s="12"/>
      <c r="B879" s="214"/>
      <c r="C879" s="215"/>
      <c r="D879" s="216" t="s">
        <v>72</v>
      </c>
      <c r="E879" s="228" t="s">
        <v>1108</v>
      </c>
      <c r="F879" s="228" t="s">
        <v>1109</v>
      </c>
      <c r="G879" s="215"/>
      <c r="H879" s="215"/>
      <c r="I879" s="218"/>
      <c r="J879" s="229">
        <f>BK879</f>
        <v>0</v>
      </c>
      <c r="K879" s="215"/>
      <c r="L879" s="220"/>
      <c r="M879" s="221"/>
      <c r="N879" s="222"/>
      <c r="O879" s="222"/>
      <c r="P879" s="223">
        <f>SUM(P880:P938)</f>
        <v>0</v>
      </c>
      <c r="Q879" s="222"/>
      <c r="R879" s="223">
        <f>SUM(R880:R938)</f>
        <v>1.1640652</v>
      </c>
      <c r="S879" s="222"/>
      <c r="T879" s="224">
        <f>SUM(T880:T938)</f>
        <v>0.044999999999999998</v>
      </c>
      <c r="U879" s="12"/>
      <c r="V879" s="12"/>
      <c r="W879" s="12"/>
      <c r="X879" s="12"/>
      <c r="Y879" s="12"/>
      <c r="Z879" s="12"/>
      <c r="AA879" s="12"/>
      <c r="AB879" s="12"/>
      <c r="AC879" s="12"/>
      <c r="AD879" s="12"/>
      <c r="AE879" s="12"/>
      <c r="AR879" s="225" t="s">
        <v>81</v>
      </c>
      <c r="AT879" s="226" t="s">
        <v>72</v>
      </c>
      <c r="AU879" s="226" t="s">
        <v>79</v>
      </c>
      <c r="AY879" s="225" t="s">
        <v>205</v>
      </c>
      <c r="BK879" s="227">
        <f>SUM(BK880:BK938)</f>
        <v>0</v>
      </c>
    </row>
    <row r="880" s="2" customFormat="1" ht="24.15" customHeight="1">
      <c r="A880" s="39"/>
      <c r="B880" s="40"/>
      <c r="C880" s="230" t="s">
        <v>1110</v>
      </c>
      <c r="D880" s="230" t="s">
        <v>207</v>
      </c>
      <c r="E880" s="231" t="s">
        <v>1111</v>
      </c>
      <c r="F880" s="232" t="s">
        <v>1112</v>
      </c>
      <c r="G880" s="233" t="s">
        <v>279</v>
      </c>
      <c r="H880" s="234">
        <v>15</v>
      </c>
      <c r="I880" s="235"/>
      <c r="J880" s="236">
        <f>ROUND(I880*H880,2)</f>
        <v>0</v>
      </c>
      <c r="K880" s="232" t="s">
        <v>211</v>
      </c>
      <c r="L880" s="45"/>
      <c r="M880" s="237" t="s">
        <v>1</v>
      </c>
      <c r="N880" s="238" t="s">
        <v>38</v>
      </c>
      <c r="O880" s="92"/>
      <c r="P880" s="239">
        <f>O880*H880</f>
        <v>0</v>
      </c>
      <c r="Q880" s="239">
        <v>0</v>
      </c>
      <c r="R880" s="239">
        <f>Q880*H880</f>
        <v>0</v>
      </c>
      <c r="S880" s="239">
        <v>0.0030000000000000001</v>
      </c>
      <c r="T880" s="240">
        <f>S880*H880</f>
        <v>0.044999999999999998</v>
      </c>
      <c r="U880" s="39"/>
      <c r="V880" s="39"/>
      <c r="W880" s="39"/>
      <c r="X880" s="39"/>
      <c r="Y880" s="39"/>
      <c r="Z880" s="39"/>
      <c r="AA880" s="39"/>
      <c r="AB880" s="39"/>
      <c r="AC880" s="39"/>
      <c r="AD880" s="39"/>
      <c r="AE880" s="39"/>
      <c r="AR880" s="241" t="s">
        <v>324</v>
      </c>
      <c r="AT880" s="241" t="s">
        <v>207</v>
      </c>
      <c r="AU880" s="241" t="s">
        <v>81</v>
      </c>
      <c r="AY880" s="18" t="s">
        <v>205</v>
      </c>
      <c r="BE880" s="242">
        <f>IF(N880="základní",J880,0)</f>
        <v>0</v>
      </c>
      <c r="BF880" s="242">
        <f>IF(N880="snížená",J880,0)</f>
        <v>0</v>
      </c>
      <c r="BG880" s="242">
        <f>IF(N880="zákl. přenesená",J880,0)</f>
        <v>0</v>
      </c>
      <c r="BH880" s="242">
        <f>IF(N880="sníž. přenesená",J880,0)</f>
        <v>0</v>
      </c>
      <c r="BI880" s="242">
        <f>IF(N880="nulová",J880,0)</f>
        <v>0</v>
      </c>
      <c r="BJ880" s="18" t="s">
        <v>79</v>
      </c>
      <c r="BK880" s="242">
        <f>ROUND(I880*H880,2)</f>
        <v>0</v>
      </c>
      <c r="BL880" s="18" t="s">
        <v>324</v>
      </c>
      <c r="BM880" s="241" t="s">
        <v>1113</v>
      </c>
    </row>
    <row r="881" s="2" customFormat="1">
      <c r="A881" s="39"/>
      <c r="B881" s="40"/>
      <c r="C881" s="41"/>
      <c r="D881" s="243" t="s">
        <v>214</v>
      </c>
      <c r="E881" s="41"/>
      <c r="F881" s="244" t="s">
        <v>1114</v>
      </c>
      <c r="G881" s="41"/>
      <c r="H881" s="41"/>
      <c r="I881" s="245"/>
      <c r="J881" s="41"/>
      <c r="K881" s="41"/>
      <c r="L881" s="45"/>
      <c r="M881" s="246"/>
      <c r="N881" s="247"/>
      <c r="O881" s="92"/>
      <c r="P881" s="92"/>
      <c r="Q881" s="92"/>
      <c r="R881" s="92"/>
      <c r="S881" s="92"/>
      <c r="T881" s="93"/>
      <c r="U881" s="39"/>
      <c r="V881" s="39"/>
      <c r="W881" s="39"/>
      <c r="X881" s="39"/>
      <c r="Y881" s="39"/>
      <c r="Z881" s="39"/>
      <c r="AA881" s="39"/>
      <c r="AB881" s="39"/>
      <c r="AC881" s="39"/>
      <c r="AD881" s="39"/>
      <c r="AE881" s="39"/>
      <c r="AT881" s="18" t="s">
        <v>214</v>
      </c>
      <c r="AU881" s="18" t="s">
        <v>81</v>
      </c>
    </row>
    <row r="882" s="14" customFormat="1">
      <c r="A882" s="14"/>
      <c r="B882" s="258"/>
      <c r="C882" s="259"/>
      <c r="D882" s="243" t="s">
        <v>216</v>
      </c>
      <c r="E882" s="260" t="s">
        <v>1</v>
      </c>
      <c r="F882" s="261" t="s">
        <v>1115</v>
      </c>
      <c r="G882" s="259"/>
      <c r="H882" s="262">
        <v>15</v>
      </c>
      <c r="I882" s="263"/>
      <c r="J882" s="259"/>
      <c r="K882" s="259"/>
      <c r="L882" s="264"/>
      <c r="M882" s="265"/>
      <c r="N882" s="266"/>
      <c r="O882" s="266"/>
      <c r="P882" s="266"/>
      <c r="Q882" s="266"/>
      <c r="R882" s="266"/>
      <c r="S882" s="266"/>
      <c r="T882" s="267"/>
      <c r="U882" s="14"/>
      <c r="V882" s="14"/>
      <c r="W882" s="14"/>
      <c r="X882" s="14"/>
      <c r="Y882" s="14"/>
      <c r="Z882" s="14"/>
      <c r="AA882" s="14"/>
      <c r="AB882" s="14"/>
      <c r="AC882" s="14"/>
      <c r="AD882" s="14"/>
      <c r="AE882" s="14"/>
      <c r="AT882" s="268" t="s">
        <v>216</v>
      </c>
      <c r="AU882" s="268" t="s">
        <v>81</v>
      </c>
      <c r="AV882" s="14" t="s">
        <v>81</v>
      </c>
      <c r="AW882" s="14" t="s">
        <v>30</v>
      </c>
      <c r="AX882" s="14" t="s">
        <v>79</v>
      </c>
      <c r="AY882" s="268" t="s">
        <v>205</v>
      </c>
    </row>
    <row r="883" s="2" customFormat="1" ht="24.15" customHeight="1">
      <c r="A883" s="39"/>
      <c r="B883" s="40"/>
      <c r="C883" s="230" t="s">
        <v>1116</v>
      </c>
      <c r="D883" s="230" t="s">
        <v>207</v>
      </c>
      <c r="E883" s="231" t="s">
        <v>1117</v>
      </c>
      <c r="F883" s="232" t="s">
        <v>1118</v>
      </c>
      <c r="G883" s="233" t="s">
        <v>485</v>
      </c>
      <c r="H883" s="234">
        <v>9</v>
      </c>
      <c r="I883" s="235"/>
      <c r="J883" s="236">
        <f>ROUND(I883*H883,2)</f>
        <v>0</v>
      </c>
      <c r="K883" s="232" t="s">
        <v>1</v>
      </c>
      <c r="L883" s="45"/>
      <c r="M883" s="237" t="s">
        <v>1</v>
      </c>
      <c r="N883" s="238" t="s">
        <v>38</v>
      </c>
      <c r="O883" s="92"/>
      <c r="P883" s="239">
        <f>O883*H883</f>
        <v>0</v>
      </c>
      <c r="Q883" s="239">
        <v>0</v>
      </c>
      <c r="R883" s="239">
        <f>Q883*H883</f>
        <v>0</v>
      </c>
      <c r="S883" s="239">
        <v>0</v>
      </c>
      <c r="T883" s="240">
        <f>S883*H883</f>
        <v>0</v>
      </c>
      <c r="U883" s="39"/>
      <c r="V883" s="39"/>
      <c r="W883" s="39"/>
      <c r="X883" s="39"/>
      <c r="Y883" s="39"/>
      <c r="Z883" s="39"/>
      <c r="AA883" s="39"/>
      <c r="AB883" s="39"/>
      <c r="AC883" s="39"/>
      <c r="AD883" s="39"/>
      <c r="AE883" s="39"/>
      <c r="AR883" s="241" t="s">
        <v>324</v>
      </c>
      <c r="AT883" s="241" t="s">
        <v>207</v>
      </c>
      <c r="AU883" s="241" t="s">
        <v>81</v>
      </c>
      <c r="AY883" s="18" t="s">
        <v>205</v>
      </c>
      <c r="BE883" s="242">
        <f>IF(N883="základní",J883,0)</f>
        <v>0</v>
      </c>
      <c r="BF883" s="242">
        <f>IF(N883="snížená",J883,0)</f>
        <v>0</v>
      </c>
      <c r="BG883" s="242">
        <f>IF(N883="zákl. přenesená",J883,0)</f>
        <v>0</v>
      </c>
      <c r="BH883" s="242">
        <f>IF(N883="sníž. přenesená",J883,0)</f>
        <v>0</v>
      </c>
      <c r="BI883" s="242">
        <f>IF(N883="nulová",J883,0)</f>
        <v>0</v>
      </c>
      <c r="BJ883" s="18" t="s">
        <v>79</v>
      </c>
      <c r="BK883" s="242">
        <f>ROUND(I883*H883,2)</f>
        <v>0</v>
      </c>
      <c r="BL883" s="18" t="s">
        <v>324</v>
      </c>
      <c r="BM883" s="241" t="s">
        <v>1119</v>
      </c>
    </row>
    <row r="884" s="2" customFormat="1">
      <c r="A884" s="39"/>
      <c r="B884" s="40"/>
      <c r="C884" s="41"/>
      <c r="D884" s="243" t="s">
        <v>214</v>
      </c>
      <c r="E884" s="41"/>
      <c r="F884" s="244" t="s">
        <v>1120</v>
      </c>
      <c r="G884" s="41"/>
      <c r="H884" s="41"/>
      <c r="I884" s="245"/>
      <c r="J884" s="41"/>
      <c r="K884" s="41"/>
      <c r="L884" s="45"/>
      <c r="M884" s="246"/>
      <c r="N884" s="247"/>
      <c r="O884" s="92"/>
      <c r="P884" s="92"/>
      <c r="Q884" s="92"/>
      <c r="R884" s="92"/>
      <c r="S884" s="92"/>
      <c r="T884" s="93"/>
      <c r="U884" s="39"/>
      <c r="V884" s="39"/>
      <c r="W884" s="39"/>
      <c r="X884" s="39"/>
      <c r="Y884" s="39"/>
      <c r="Z884" s="39"/>
      <c r="AA884" s="39"/>
      <c r="AB884" s="39"/>
      <c r="AC884" s="39"/>
      <c r="AD884" s="39"/>
      <c r="AE884" s="39"/>
      <c r="AT884" s="18" t="s">
        <v>214</v>
      </c>
      <c r="AU884" s="18" t="s">
        <v>81</v>
      </c>
    </row>
    <row r="885" s="2" customFormat="1">
      <c r="A885" s="39"/>
      <c r="B885" s="40"/>
      <c r="C885" s="41"/>
      <c r="D885" s="243" t="s">
        <v>231</v>
      </c>
      <c r="E885" s="41"/>
      <c r="F885" s="280" t="s">
        <v>1121</v>
      </c>
      <c r="G885" s="41"/>
      <c r="H885" s="41"/>
      <c r="I885" s="245"/>
      <c r="J885" s="41"/>
      <c r="K885" s="41"/>
      <c r="L885" s="45"/>
      <c r="M885" s="246"/>
      <c r="N885" s="247"/>
      <c r="O885" s="92"/>
      <c r="P885" s="92"/>
      <c r="Q885" s="92"/>
      <c r="R885" s="92"/>
      <c r="S885" s="92"/>
      <c r="T885" s="93"/>
      <c r="U885" s="39"/>
      <c r="V885" s="39"/>
      <c r="W885" s="39"/>
      <c r="X885" s="39"/>
      <c r="Y885" s="39"/>
      <c r="Z885" s="39"/>
      <c r="AA885" s="39"/>
      <c r="AB885" s="39"/>
      <c r="AC885" s="39"/>
      <c r="AD885" s="39"/>
      <c r="AE885" s="39"/>
      <c r="AT885" s="18" t="s">
        <v>231</v>
      </c>
      <c r="AU885" s="18" t="s">
        <v>81</v>
      </c>
    </row>
    <row r="886" s="14" customFormat="1">
      <c r="A886" s="14"/>
      <c r="B886" s="258"/>
      <c r="C886" s="259"/>
      <c r="D886" s="243" t="s">
        <v>216</v>
      </c>
      <c r="E886" s="260" t="s">
        <v>1</v>
      </c>
      <c r="F886" s="261" t="s">
        <v>81</v>
      </c>
      <c r="G886" s="259"/>
      <c r="H886" s="262">
        <v>2</v>
      </c>
      <c r="I886" s="263"/>
      <c r="J886" s="259"/>
      <c r="K886" s="259"/>
      <c r="L886" s="264"/>
      <c r="M886" s="265"/>
      <c r="N886" s="266"/>
      <c r="O886" s="266"/>
      <c r="P886" s="266"/>
      <c r="Q886" s="266"/>
      <c r="R886" s="266"/>
      <c r="S886" s="266"/>
      <c r="T886" s="267"/>
      <c r="U886" s="14"/>
      <c r="V886" s="14"/>
      <c r="W886" s="14"/>
      <c r="X886" s="14"/>
      <c r="Y886" s="14"/>
      <c r="Z886" s="14"/>
      <c r="AA886" s="14"/>
      <c r="AB886" s="14"/>
      <c r="AC886" s="14"/>
      <c r="AD886" s="14"/>
      <c r="AE886" s="14"/>
      <c r="AT886" s="268" t="s">
        <v>216</v>
      </c>
      <c r="AU886" s="268" t="s">
        <v>81</v>
      </c>
      <c r="AV886" s="14" t="s">
        <v>81</v>
      </c>
      <c r="AW886" s="14" t="s">
        <v>30</v>
      </c>
      <c r="AX886" s="14" t="s">
        <v>73</v>
      </c>
      <c r="AY886" s="268" t="s">
        <v>205</v>
      </c>
    </row>
    <row r="887" s="14" customFormat="1">
      <c r="A887" s="14"/>
      <c r="B887" s="258"/>
      <c r="C887" s="259"/>
      <c r="D887" s="243" t="s">
        <v>216</v>
      </c>
      <c r="E887" s="260" t="s">
        <v>1</v>
      </c>
      <c r="F887" s="261" t="s">
        <v>242</v>
      </c>
      <c r="G887" s="259"/>
      <c r="H887" s="262">
        <v>5</v>
      </c>
      <c r="I887" s="263"/>
      <c r="J887" s="259"/>
      <c r="K887" s="259"/>
      <c r="L887" s="264"/>
      <c r="M887" s="265"/>
      <c r="N887" s="266"/>
      <c r="O887" s="266"/>
      <c r="P887" s="266"/>
      <c r="Q887" s="266"/>
      <c r="R887" s="266"/>
      <c r="S887" s="266"/>
      <c r="T887" s="267"/>
      <c r="U887" s="14"/>
      <c r="V887" s="14"/>
      <c r="W887" s="14"/>
      <c r="X887" s="14"/>
      <c r="Y887" s="14"/>
      <c r="Z887" s="14"/>
      <c r="AA887" s="14"/>
      <c r="AB887" s="14"/>
      <c r="AC887" s="14"/>
      <c r="AD887" s="14"/>
      <c r="AE887" s="14"/>
      <c r="AT887" s="268" t="s">
        <v>216</v>
      </c>
      <c r="AU887" s="268" t="s">
        <v>81</v>
      </c>
      <c r="AV887" s="14" t="s">
        <v>81</v>
      </c>
      <c r="AW887" s="14" t="s">
        <v>30</v>
      </c>
      <c r="AX887" s="14" t="s">
        <v>73</v>
      </c>
      <c r="AY887" s="268" t="s">
        <v>205</v>
      </c>
    </row>
    <row r="888" s="14" customFormat="1">
      <c r="A888" s="14"/>
      <c r="B888" s="258"/>
      <c r="C888" s="259"/>
      <c r="D888" s="243" t="s">
        <v>216</v>
      </c>
      <c r="E888" s="260" t="s">
        <v>1</v>
      </c>
      <c r="F888" s="261" t="s">
        <v>81</v>
      </c>
      <c r="G888" s="259"/>
      <c r="H888" s="262">
        <v>2</v>
      </c>
      <c r="I888" s="263"/>
      <c r="J888" s="259"/>
      <c r="K888" s="259"/>
      <c r="L888" s="264"/>
      <c r="M888" s="265"/>
      <c r="N888" s="266"/>
      <c r="O888" s="266"/>
      <c r="P888" s="266"/>
      <c r="Q888" s="266"/>
      <c r="R888" s="266"/>
      <c r="S888" s="266"/>
      <c r="T888" s="267"/>
      <c r="U888" s="14"/>
      <c r="V888" s="14"/>
      <c r="W888" s="14"/>
      <c r="X888" s="14"/>
      <c r="Y888" s="14"/>
      <c r="Z888" s="14"/>
      <c r="AA888" s="14"/>
      <c r="AB888" s="14"/>
      <c r="AC888" s="14"/>
      <c r="AD888" s="14"/>
      <c r="AE888" s="14"/>
      <c r="AT888" s="268" t="s">
        <v>216</v>
      </c>
      <c r="AU888" s="268" t="s">
        <v>81</v>
      </c>
      <c r="AV888" s="14" t="s">
        <v>81</v>
      </c>
      <c r="AW888" s="14" t="s">
        <v>30</v>
      </c>
      <c r="AX888" s="14" t="s">
        <v>73</v>
      </c>
      <c r="AY888" s="268" t="s">
        <v>205</v>
      </c>
    </row>
    <row r="889" s="15" customFormat="1">
      <c r="A889" s="15"/>
      <c r="B889" s="269"/>
      <c r="C889" s="270"/>
      <c r="D889" s="243" t="s">
        <v>216</v>
      </c>
      <c r="E889" s="271" t="s">
        <v>1</v>
      </c>
      <c r="F889" s="272" t="s">
        <v>222</v>
      </c>
      <c r="G889" s="270"/>
      <c r="H889" s="273">
        <v>9</v>
      </c>
      <c r="I889" s="274"/>
      <c r="J889" s="270"/>
      <c r="K889" s="270"/>
      <c r="L889" s="275"/>
      <c r="M889" s="276"/>
      <c r="N889" s="277"/>
      <c r="O889" s="277"/>
      <c r="P889" s="277"/>
      <c r="Q889" s="277"/>
      <c r="R889" s="277"/>
      <c r="S889" s="277"/>
      <c r="T889" s="278"/>
      <c r="U889" s="15"/>
      <c r="V889" s="15"/>
      <c r="W889" s="15"/>
      <c r="X889" s="15"/>
      <c r="Y889" s="15"/>
      <c r="Z889" s="15"/>
      <c r="AA889" s="15"/>
      <c r="AB889" s="15"/>
      <c r="AC889" s="15"/>
      <c r="AD889" s="15"/>
      <c r="AE889" s="15"/>
      <c r="AT889" s="279" t="s">
        <v>216</v>
      </c>
      <c r="AU889" s="279" t="s">
        <v>81</v>
      </c>
      <c r="AV889" s="15" t="s">
        <v>212</v>
      </c>
      <c r="AW889" s="15" t="s">
        <v>30</v>
      </c>
      <c r="AX889" s="15" t="s">
        <v>79</v>
      </c>
      <c r="AY889" s="279" t="s">
        <v>205</v>
      </c>
    </row>
    <row r="890" s="2" customFormat="1" ht="24.15" customHeight="1">
      <c r="A890" s="39"/>
      <c r="B890" s="40"/>
      <c r="C890" s="230" t="s">
        <v>1122</v>
      </c>
      <c r="D890" s="230" t="s">
        <v>207</v>
      </c>
      <c r="E890" s="231" t="s">
        <v>1123</v>
      </c>
      <c r="F890" s="232" t="s">
        <v>1124</v>
      </c>
      <c r="G890" s="233" t="s">
        <v>485</v>
      </c>
      <c r="H890" s="234">
        <v>13</v>
      </c>
      <c r="I890" s="235"/>
      <c r="J890" s="236">
        <f>ROUND(I890*H890,2)</f>
        <v>0</v>
      </c>
      <c r="K890" s="232" t="s">
        <v>1</v>
      </c>
      <c r="L890" s="45"/>
      <c r="M890" s="237" t="s">
        <v>1</v>
      </c>
      <c r="N890" s="238" t="s">
        <v>38</v>
      </c>
      <c r="O890" s="92"/>
      <c r="P890" s="239">
        <f>O890*H890</f>
        <v>0</v>
      </c>
      <c r="Q890" s="239">
        <v>0</v>
      </c>
      <c r="R890" s="239">
        <f>Q890*H890</f>
        <v>0</v>
      </c>
      <c r="S890" s="239">
        <v>0</v>
      </c>
      <c r="T890" s="240">
        <f>S890*H890</f>
        <v>0</v>
      </c>
      <c r="U890" s="39"/>
      <c r="V890" s="39"/>
      <c r="W890" s="39"/>
      <c r="X890" s="39"/>
      <c r="Y890" s="39"/>
      <c r="Z890" s="39"/>
      <c r="AA890" s="39"/>
      <c r="AB890" s="39"/>
      <c r="AC890" s="39"/>
      <c r="AD890" s="39"/>
      <c r="AE890" s="39"/>
      <c r="AR890" s="241" t="s">
        <v>324</v>
      </c>
      <c r="AT890" s="241" t="s">
        <v>207</v>
      </c>
      <c r="AU890" s="241" t="s">
        <v>81</v>
      </c>
      <c r="AY890" s="18" t="s">
        <v>205</v>
      </c>
      <c r="BE890" s="242">
        <f>IF(N890="základní",J890,0)</f>
        <v>0</v>
      </c>
      <c r="BF890" s="242">
        <f>IF(N890="snížená",J890,0)</f>
        <v>0</v>
      </c>
      <c r="BG890" s="242">
        <f>IF(N890="zákl. přenesená",J890,0)</f>
        <v>0</v>
      </c>
      <c r="BH890" s="242">
        <f>IF(N890="sníž. přenesená",J890,0)</f>
        <v>0</v>
      </c>
      <c r="BI890" s="242">
        <f>IF(N890="nulová",J890,0)</f>
        <v>0</v>
      </c>
      <c r="BJ890" s="18" t="s">
        <v>79</v>
      </c>
      <c r="BK890" s="242">
        <f>ROUND(I890*H890,2)</f>
        <v>0</v>
      </c>
      <c r="BL890" s="18" t="s">
        <v>324</v>
      </c>
      <c r="BM890" s="241" t="s">
        <v>1125</v>
      </c>
    </row>
    <row r="891" s="2" customFormat="1">
      <c r="A891" s="39"/>
      <c r="B891" s="40"/>
      <c r="C891" s="41"/>
      <c r="D891" s="243" t="s">
        <v>214</v>
      </c>
      <c r="E891" s="41"/>
      <c r="F891" s="244" t="s">
        <v>1126</v>
      </c>
      <c r="G891" s="41"/>
      <c r="H891" s="41"/>
      <c r="I891" s="245"/>
      <c r="J891" s="41"/>
      <c r="K891" s="41"/>
      <c r="L891" s="45"/>
      <c r="M891" s="246"/>
      <c r="N891" s="247"/>
      <c r="O891" s="92"/>
      <c r="P891" s="92"/>
      <c r="Q891" s="92"/>
      <c r="R891" s="92"/>
      <c r="S891" s="92"/>
      <c r="T891" s="93"/>
      <c r="U891" s="39"/>
      <c r="V891" s="39"/>
      <c r="W891" s="39"/>
      <c r="X891" s="39"/>
      <c r="Y891" s="39"/>
      <c r="Z891" s="39"/>
      <c r="AA891" s="39"/>
      <c r="AB891" s="39"/>
      <c r="AC891" s="39"/>
      <c r="AD891" s="39"/>
      <c r="AE891" s="39"/>
      <c r="AT891" s="18" t="s">
        <v>214</v>
      </c>
      <c r="AU891" s="18" t="s">
        <v>81</v>
      </c>
    </row>
    <row r="892" s="2" customFormat="1">
      <c r="A892" s="39"/>
      <c r="B892" s="40"/>
      <c r="C892" s="41"/>
      <c r="D892" s="243" t="s">
        <v>231</v>
      </c>
      <c r="E892" s="41"/>
      <c r="F892" s="280" t="s">
        <v>1121</v>
      </c>
      <c r="G892" s="41"/>
      <c r="H892" s="41"/>
      <c r="I892" s="245"/>
      <c r="J892" s="41"/>
      <c r="K892" s="41"/>
      <c r="L892" s="45"/>
      <c r="M892" s="246"/>
      <c r="N892" s="247"/>
      <c r="O892" s="92"/>
      <c r="P892" s="92"/>
      <c r="Q892" s="92"/>
      <c r="R892" s="92"/>
      <c r="S892" s="92"/>
      <c r="T892" s="93"/>
      <c r="U892" s="39"/>
      <c r="V892" s="39"/>
      <c r="W892" s="39"/>
      <c r="X892" s="39"/>
      <c r="Y892" s="39"/>
      <c r="Z892" s="39"/>
      <c r="AA892" s="39"/>
      <c r="AB892" s="39"/>
      <c r="AC892" s="39"/>
      <c r="AD892" s="39"/>
      <c r="AE892" s="39"/>
      <c r="AT892" s="18" t="s">
        <v>231</v>
      </c>
      <c r="AU892" s="18" t="s">
        <v>81</v>
      </c>
    </row>
    <row r="893" s="2" customFormat="1" ht="24.15" customHeight="1">
      <c r="A893" s="39"/>
      <c r="B893" s="40"/>
      <c r="C893" s="230" t="s">
        <v>1127</v>
      </c>
      <c r="D893" s="230" t="s">
        <v>207</v>
      </c>
      <c r="E893" s="231" t="s">
        <v>1128</v>
      </c>
      <c r="F893" s="232" t="s">
        <v>1129</v>
      </c>
      <c r="G893" s="233" t="s">
        <v>485</v>
      </c>
      <c r="H893" s="234">
        <v>9</v>
      </c>
      <c r="I893" s="235"/>
      <c r="J893" s="236">
        <f>ROUND(I893*H893,2)</f>
        <v>0</v>
      </c>
      <c r="K893" s="232" t="s">
        <v>1</v>
      </c>
      <c r="L893" s="45"/>
      <c r="M893" s="237" t="s">
        <v>1</v>
      </c>
      <c r="N893" s="238" t="s">
        <v>38</v>
      </c>
      <c r="O893" s="92"/>
      <c r="P893" s="239">
        <f>O893*H893</f>
        <v>0</v>
      </c>
      <c r="Q893" s="239">
        <v>0</v>
      </c>
      <c r="R893" s="239">
        <f>Q893*H893</f>
        <v>0</v>
      </c>
      <c r="S893" s="239">
        <v>0</v>
      </c>
      <c r="T893" s="240">
        <f>S893*H893</f>
        <v>0</v>
      </c>
      <c r="U893" s="39"/>
      <c r="V893" s="39"/>
      <c r="W893" s="39"/>
      <c r="X893" s="39"/>
      <c r="Y893" s="39"/>
      <c r="Z893" s="39"/>
      <c r="AA893" s="39"/>
      <c r="AB893" s="39"/>
      <c r="AC893" s="39"/>
      <c r="AD893" s="39"/>
      <c r="AE893" s="39"/>
      <c r="AR893" s="241" t="s">
        <v>324</v>
      </c>
      <c r="AT893" s="241" t="s">
        <v>207</v>
      </c>
      <c r="AU893" s="241" t="s">
        <v>81</v>
      </c>
      <c r="AY893" s="18" t="s">
        <v>205</v>
      </c>
      <c r="BE893" s="242">
        <f>IF(N893="základní",J893,0)</f>
        <v>0</v>
      </c>
      <c r="BF893" s="242">
        <f>IF(N893="snížená",J893,0)</f>
        <v>0</v>
      </c>
      <c r="BG893" s="242">
        <f>IF(N893="zákl. přenesená",J893,0)</f>
        <v>0</v>
      </c>
      <c r="BH893" s="242">
        <f>IF(N893="sníž. přenesená",J893,0)</f>
        <v>0</v>
      </c>
      <c r="BI893" s="242">
        <f>IF(N893="nulová",J893,0)</f>
        <v>0</v>
      </c>
      <c r="BJ893" s="18" t="s">
        <v>79</v>
      </c>
      <c r="BK893" s="242">
        <f>ROUND(I893*H893,2)</f>
        <v>0</v>
      </c>
      <c r="BL893" s="18" t="s">
        <v>324</v>
      </c>
      <c r="BM893" s="241" t="s">
        <v>1130</v>
      </c>
    </row>
    <row r="894" s="2" customFormat="1">
      <c r="A894" s="39"/>
      <c r="B894" s="40"/>
      <c r="C894" s="41"/>
      <c r="D894" s="243" t="s">
        <v>214</v>
      </c>
      <c r="E894" s="41"/>
      <c r="F894" s="244" t="s">
        <v>1131</v>
      </c>
      <c r="G894" s="41"/>
      <c r="H894" s="41"/>
      <c r="I894" s="245"/>
      <c r="J894" s="41"/>
      <c r="K894" s="41"/>
      <c r="L894" s="45"/>
      <c r="M894" s="246"/>
      <c r="N894" s="247"/>
      <c r="O894" s="92"/>
      <c r="P894" s="92"/>
      <c r="Q894" s="92"/>
      <c r="R894" s="92"/>
      <c r="S894" s="92"/>
      <c r="T894" s="93"/>
      <c r="U894" s="39"/>
      <c r="V894" s="39"/>
      <c r="W894" s="39"/>
      <c r="X894" s="39"/>
      <c r="Y894" s="39"/>
      <c r="Z894" s="39"/>
      <c r="AA894" s="39"/>
      <c r="AB894" s="39"/>
      <c r="AC894" s="39"/>
      <c r="AD894" s="39"/>
      <c r="AE894" s="39"/>
      <c r="AT894" s="18" t="s">
        <v>214</v>
      </c>
      <c r="AU894" s="18" t="s">
        <v>81</v>
      </c>
    </row>
    <row r="895" s="2" customFormat="1">
      <c r="A895" s="39"/>
      <c r="B895" s="40"/>
      <c r="C895" s="41"/>
      <c r="D895" s="243" t="s">
        <v>231</v>
      </c>
      <c r="E895" s="41"/>
      <c r="F895" s="280" t="s">
        <v>1121</v>
      </c>
      <c r="G895" s="41"/>
      <c r="H895" s="41"/>
      <c r="I895" s="245"/>
      <c r="J895" s="41"/>
      <c r="K895" s="41"/>
      <c r="L895" s="45"/>
      <c r="M895" s="246"/>
      <c r="N895" s="247"/>
      <c r="O895" s="92"/>
      <c r="P895" s="92"/>
      <c r="Q895" s="92"/>
      <c r="R895" s="92"/>
      <c r="S895" s="92"/>
      <c r="T895" s="93"/>
      <c r="U895" s="39"/>
      <c r="V895" s="39"/>
      <c r="W895" s="39"/>
      <c r="X895" s="39"/>
      <c r="Y895" s="39"/>
      <c r="Z895" s="39"/>
      <c r="AA895" s="39"/>
      <c r="AB895" s="39"/>
      <c r="AC895" s="39"/>
      <c r="AD895" s="39"/>
      <c r="AE895" s="39"/>
      <c r="AT895" s="18" t="s">
        <v>231</v>
      </c>
      <c r="AU895" s="18" t="s">
        <v>81</v>
      </c>
    </row>
    <row r="896" s="14" customFormat="1">
      <c r="A896" s="14"/>
      <c r="B896" s="258"/>
      <c r="C896" s="259"/>
      <c r="D896" s="243" t="s">
        <v>216</v>
      </c>
      <c r="E896" s="260" t="s">
        <v>1</v>
      </c>
      <c r="F896" s="261" t="s">
        <v>79</v>
      </c>
      <c r="G896" s="259"/>
      <c r="H896" s="262">
        <v>1</v>
      </c>
      <c r="I896" s="263"/>
      <c r="J896" s="259"/>
      <c r="K896" s="259"/>
      <c r="L896" s="264"/>
      <c r="M896" s="265"/>
      <c r="N896" s="266"/>
      <c r="O896" s="266"/>
      <c r="P896" s="266"/>
      <c r="Q896" s="266"/>
      <c r="R896" s="266"/>
      <c r="S896" s="266"/>
      <c r="T896" s="267"/>
      <c r="U896" s="14"/>
      <c r="V896" s="14"/>
      <c r="W896" s="14"/>
      <c r="X896" s="14"/>
      <c r="Y896" s="14"/>
      <c r="Z896" s="14"/>
      <c r="AA896" s="14"/>
      <c r="AB896" s="14"/>
      <c r="AC896" s="14"/>
      <c r="AD896" s="14"/>
      <c r="AE896" s="14"/>
      <c r="AT896" s="268" t="s">
        <v>216</v>
      </c>
      <c r="AU896" s="268" t="s">
        <v>81</v>
      </c>
      <c r="AV896" s="14" t="s">
        <v>81</v>
      </c>
      <c r="AW896" s="14" t="s">
        <v>30</v>
      </c>
      <c r="AX896" s="14" t="s">
        <v>73</v>
      </c>
      <c r="AY896" s="268" t="s">
        <v>205</v>
      </c>
    </row>
    <row r="897" s="14" customFormat="1">
      <c r="A897" s="14"/>
      <c r="B897" s="258"/>
      <c r="C897" s="259"/>
      <c r="D897" s="243" t="s">
        <v>216</v>
      </c>
      <c r="E897" s="260" t="s">
        <v>1</v>
      </c>
      <c r="F897" s="261" t="s">
        <v>251</v>
      </c>
      <c r="G897" s="259"/>
      <c r="H897" s="262">
        <v>6</v>
      </c>
      <c r="I897" s="263"/>
      <c r="J897" s="259"/>
      <c r="K897" s="259"/>
      <c r="L897" s="264"/>
      <c r="M897" s="265"/>
      <c r="N897" s="266"/>
      <c r="O897" s="266"/>
      <c r="P897" s="266"/>
      <c r="Q897" s="266"/>
      <c r="R897" s="266"/>
      <c r="S897" s="266"/>
      <c r="T897" s="267"/>
      <c r="U897" s="14"/>
      <c r="V897" s="14"/>
      <c r="W897" s="14"/>
      <c r="X897" s="14"/>
      <c r="Y897" s="14"/>
      <c r="Z897" s="14"/>
      <c r="AA897" s="14"/>
      <c r="AB897" s="14"/>
      <c r="AC897" s="14"/>
      <c r="AD897" s="14"/>
      <c r="AE897" s="14"/>
      <c r="AT897" s="268" t="s">
        <v>216</v>
      </c>
      <c r="AU897" s="268" t="s">
        <v>81</v>
      </c>
      <c r="AV897" s="14" t="s">
        <v>81</v>
      </c>
      <c r="AW897" s="14" t="s">
        <v>30</v>
      </c>
      <c r="AX897" s="14" t="s">
        <v>73</v>
      </c>
      <c r="AY897" s="268" t="s">
        <v>205</v>
      </c>
    </row>
    <row r="898" s="14" customFormat="1">
      <c r="A898" s="14"/>
      <c r="B898" s="258"/>
      <c r="C898" s="259"/>
      <c r="D898" s="243" t="s">
        <v>216</v>
      </c>
      <c r="E898" s="260" t="s">
        <v>1</v>
      </c>
      <c r="F898" s="261" t="s">
        <v>81</v>
      </c>
      <c r="G898" s="259"/>
      <c r="H898" s="262">
        <v>2</v>
      </c>
      <c r="I898" s="263"/>
      <c r="J898" s="259"/>
      <c r="K898" s="259"/>
      <c r="L898" s="264"/>
      <c r="M898" s="265"/>
      <c r="N898" s="266"/>
      <c r="O898" s="266"/>
      <c r="P898" s="266"/>
      <c r="Q898" s="266"/>
      <c r="R898" s="266"/>
      <c r="S898" s="266"/>
      <c r="T898" s="267"/>
      <c r="U898" s="14"/>
      <c r="V898" s="14"/>
      <c r="W898" s="14"/>
      <c r="X898" s="14"/>
      <c r="Y898" s="14"/>
      <c r="Z898" s="14"/>
      <c r="AA898" s="14"/>
      <c r="AB898" s="14"/>
      <c r="AC898" s="14"/>
      <c r="AD898" s="14"/>
      <c r="AE898" s="14"/>
      <c r="AT898" s="268" t="s">
        <v>216</v>
      </c>
      <c r="AU898" s="268" t="s">
        <v>81</v>
      </c>
      <c r="AV898" s="14" t="s">
        <v>81</v>
      </c>
      <c r="AW898" s="14" t="s">
        <v>30</v>
      </c>
      <c r="AX898" s="14" t="s">
        <v>73</v>
      </c>
      <c r="AY898" s="268" t="s">
        <v>205</v>
      </c>
    </row>
    <row r="899" s="15" customFormat="1">
      <c r="A899" s="15"/>
      <c r="B899" s="269"/>
      <c r="C899" s="270"/>
      <c r="D899" s="243" t="s">
        <v>216</v>
      </c>
      <c r="E899" s="271" t="s">
        <v>1</v>
      </c>
      <c r="F899" s="272" t="s">
        <v>222</v>
      </c>
      <c r="G899" s="270"/>
      <c r="H899" s="273">
        <v>9</v>
      </c>
      <c r="I899" s="274"/>
      <c r="J899" s="270"/>
      <c r="K899" s="270"/>
      <c r="L899" s="275"/>
      <c r="M899" s="276"/>
      <c r="N899" s="277"/>
      <c r="O899" s="277"/>
      <c r="P899" s="277"/>
      <c r="Q899" s="277"/>
      <c r="R899" s="277"/>
      <c r="S899" s="277"/>
      <c r="T899" s="278"/>
      <c r="U899" s="15"/>
      <c r="V899" s="15"/>
      <c r="W899" s="15"/>
      <c r="X899" s="15"/>
      <c r="Y899" s="15"/>
      <c r="Z899" s="15"/>
      <c r="AA899" s="15"/>
      <c r="AB899" s="15"/>
      <c r="AC899" s="15"/>
      <c r="AD899" s="15"/>
      <c r="AE899" s="15"/>
      <c r="AT899" s="279" t="s">
        <v>216</v>
      </c>
      <c r="AU899" s="279" t="s">
        <v>81</v>
      </c>
      <c r="AV899" s="15" t="s">
        <v>212</v>
      </c>
      <c r="AW899" s="15" t="s">
        <v>30</v>
      </c>
      <c r="AX899" s="15" t="s">
        <v>79</v>
      </c>
      <c r="AY899" s="279" t="s">
        <v>205</v>
      </c>
    </row>
    <row r="900" s="2" customFormat="1" ht="24.15" customHeight="1">
      <c r="A900" s="39"/>
      <c r="B900" s="40"/>
      <c r="C900" s="230" t="s">
        <v>1132</v>
      </c>
      <c r="D900" s="230" t="s">
        <v>207</v>
      </c>
      <c r="E900" s="231" t="s">
        <v>1133</v>
      </c>
      <c r="F900" s="232" t="s">
        <v>1134</v>
      </c>
      <c r="G900" s="233" t="s">
        <v>485</v>
      </c>
      <c r="H900" s="234">
        <v>13</v>
      </c>
      <c r="I900" s="235"/>
      <c r="J900" s="236">
        <f>ROUND(I900*H900,2)</f>
        <v>0</v>
      </c>
      <c r="K900" s="232" t="s">
        <v>1</v>
      </c>
      <c r="L900" s="45"/>
      <c r="M900" s="237" t="s">
        <v>1</v>
      </c>
      <c r="N900" s="238" t="s">
        <v>38</v>
      </c>
      <c r="O900" s="92"/>
      <c r="P900" s="239">
        <f>O900*H900</f>
        <v>0</v>
      </c>
      <c r="Q900" s="239">
        <v>0</v>
      </c>
      <c r="R900" s="239">
        <f>Q900*H900</f>
        <v>0</v>
      </c>
      <c r="S900" s="239">
        <v>0</v>
      </c>
      <c r="T900" s="240">
        <f>S900*H900</f>
        <v>0</v>
      </c>
      <c r="U900" s="39"/>
      <c r="V900" s="39"/>
      <c r="W900" s="39"/>
      <c r="X900" s="39"/>
      <c r="Y900" s="39"/>
      <c r="Z900" s="39"/>
      <c r="AA900" s="39"/>
      <c r="AB900" s="39"/>
      <c r="AC900" s="39"/>
      <c r="AD900" s="39"/>
      <c r="AE900" s="39"/>
      <c r="AR900" s="241" t="s">
        <v>324</v>
      </c>
      <c r="AT900" s="241" t="s">
        <v>207</v>
      </c>
      <c r="AU900" s="241" t="s">
        <v>81</v>
      </c>
      <c r="AY900" s="18" t="s">
        <v>205</v>
      </c>
      <c r="BE900" s="242">
        <f>IF(N900="základní",J900,0)</f>
        <v>0</v>
      </c>
      <c r="BF900" s="242">
        <f>IF(N900="snížená",J900,0)</f>
        <v>0</v>
      </c>
      <c r="BG900" s="242">
        <f>IF(N900="zákl. přenesená",J900,0)</f>
        <v>0</v>
      </c>
      <c r="BH900" s="242">
        <f>IF(N900="sníž. přenesená",J900,0)</f>
        <v>0</v>
      </c>
      <c r="BI900" s="242">
        <f>IF(N900="nulová",J900,0)</f>
        <v>0</v>
      </c>
      <c r="BJ900" s="18" t="s">
        <v>79</v>
      </c>
      <c r="BK900" s="242">
        <f>ROUND(I900*H900,2)</f>
        <v>0</v>
      </c>
      <c r="BL900" s="18" t="s">
        <v>324</v>
      </c>
      <c r="BM900" s="241" t="s">
        <v>1135</v>
      </c>
    </row>
    <row r="901" s="2" customFormat="1">
      <c r="A901" s="39"/>
      <c r="B901" s="40"/>
      <c r="C901" s="41"/>
      <c r="D901" s="243" t="s">
        <v>214</v>
      </c>
      <c r="E901" s="41"/>
      <c r="F901" s="244" t="s">
        <v>1136</v>
      </c>
      <c r="G901" s="41"/>
      <c r="H901" s="41"/>
      <c r="I901" s="245"/>
      <c r="J901" s="41"/>
      <c r="K901" s="41"/>
      <c r="L901" s="45"/>
      <c r="M901" s="246"/>
      <c r="N901" s="247"/>
      <c r="O901" s="92"/>
      <c r="P901" s="92"/>
      <c r="Q901" s="92"/>
      <c r="R901" s="92"/>
      <c r="S901" s="92"/>
      <c r="T901" s="93"/>
      <c r="U901" s="39"/>
      <c r="V901" s="39"/>
      <c r="W901" s="39"/>
      <c r="X901" s="39"/>
      <c r="Y901" s="39"/>
      <c r="Z901" s="39"/>
      <c r="AA901" s="39"/>
      <c r="AB901" s="39"/>
      <c r="AC901" s="39"/>
      <c r="AD901" s="39"/>
      <c r="AE901" s="39"/>
      <c r="AT901" s="18" t="s">
        <v>214</v>
      </c>
      <c r="AU901" s="18" t="s">
        <v>81</v>
      </c>
    </row>
    <row r="902" s="2" customFormat="1">
      <c r="A902" s="39"/>
      <c r="B902" s="40"/>
      <c r="C902" s="41"/>
      <c r="D902" s="243" t="s">
        <v>231</v>
      </c>
      <c r="E902" s="41"/>
      <c r="F902" s="280" t="s">
        <v>1121</v>
      </c>
      <c r="G902" s="41"/>
      <c r="H902" s="41"/>
      <c r="I902" s="245"/>
      <c r="J902" s="41"/>
      <c r="K902" s="41"/>
      <c r="L902" s="45"/>
      <c r="M902" s="246"/>
      <c r="N902" s="247"/>
      <c r="O902" s="92"/>
      <c r="P902" s="92"/>
      <c r="Q902" s="92"/>
      <c r="R902" s="92"/>
      <c r="S902" s="92"/>
      <c r="T902" s="93"/>
      <c r="U902" s="39"/>
      <c r="V902" s="39"/>
      <c r="W902" s="39"/>
      <c r="X902" s="39"/>
      <c r="Y902" s="39"/>
      <c r="Z902" s="39"/>
      <c r="AA902" s="39"/>
      <c r="AB902" s="39"/>
      <c r="AC902" s="39"/>
      <c r="AD902" s="39"/>
      <c r="AE902" s="39"/>
      <c r="AT902" s="18" t="s">
        <v>231</v>
      </c>
      <c r="AU902" s="18" t="s">
        <v>81</v>
      </c>
    </row>
    <row r="903" s="2" customFormat="1" ht="37.8" customHeight="1">
      <c r="A903" s="39"/>
      <c r="B903" s="40"/>
      <c r="C903" s="230" t="s">
        <v>1137</v>
      </c>
      <c r="D903" s="230" t="s">
        <v>207</v>
      </c>
      <c r="E903" s="231" t="s">
        <v>1138</v>
      </c>
      <c r="F903" s="232" t="s">
        <v>1139</v>
      </c>
      <c r="G903" s="233" t="s">
        <v>485</v>
      </c>
      <c r="H903" s="234">
        <v>34</v>
      </c>
      <c r="I903" s="235"/>
      <c r="J903" s="236">
        <f>ROUND(I903*H903,2)</f>
        <v>0</v>
      </c>
      <c r="K903" s="232" t="s">
        <v>1</v>
      </c>
      <c r="L903" s="45"/>
      <c r="M903" s="237" t="s">
        <v>1</v>
      </c>
      <c r="N903" s="238" t="s">
        <v>38</v>
      </c>
      <c r="O903" s="92"/>
      <c r="P903" s="239">
        <f>O903*H903</f>
        <v>0</v>
      </c>
      <c r="Q903" s="239">
        <v>0</v>
      </c>
      <c r="R903" s="239">
        <f>Q903*H903</f>
        <v>0</v>
      </c>
      <c r="S903" s="239">
        <v>0</v>
      </c>
      <c r="T903" s="240">
        <f>S903*H903</f>
        <v>0</v>
      </c>
      <c r="U903" s="39"/>
      <c r="V903" s="39"/>
      <c r="W903" s="39"/>
      <c r="X903" s="39"/>
      <c r="Y903" s="39"/>
      <c r="Z903" s="39"/>
      <c r="AA903" s="39"/>
      <c r="AB903" s="39"/>
      <c r="AC903" s="39"/>
      <c r="AD903" s="39"/>
      <c r="AE903" s="39"/>
      <c r="AR903" s="241" t="s">
        <v>324</v>
      </c>
      <c r="AT903" s="241" t="s">
        <v>207</v>
      </c>
      <c r="AU903" s="241" t="s">
        <v>81</v>
      </c>
      <c r="AY903" s="18" t="s">
        <v>205</v>
      </c>
      <c r="BE903" s="242">
        <f>IF(N903="základní",J903,0)</f>
        <v>0</v>
      </c>
      <c r="BF903" s="242">
        <f>IF(N903="snížená",J903,0)</f>
        <v>0</v>
      </c>
      <c r="BG903" s="242">
        <f>IF(N903="zákl. přenesená",J903,0)</f>
        <v>0</v>
      </c>
      <c r="BH903" s="242">
        <f>IF(N903="sníž. přenesená",J903,0)</f>
        <v>0</v>
      </c>
      <c r="BI903" s="242">
        <f>IF(N903="nulová",J903,0)</f>
        <v>0</v>
      </c>
      <c r="BJ903" s="18" t="s">
        <v>79</v>
      </c>
      <c r="BK903" s="242">
        <f>ROUND(I903*H903,2)</f>
        <v>0</v>
      </c>
      <c r="BL903" s="18" t="s">
        <v>324</v>
      </c>
      <c r="BM903" s="241" t="s">
        <v>1140</v>
      </c>
    </row>
    <row r="904" s="2" customFormat="1">
      <c r="A904" s="39"/>
      <c r="B904" s="40"/>
      <c r="C904" s="41"/>
      <c r="D904" s="243" t="s">
        <v>214</v>
      </c>
      <c r="E904" s="41"/>
      <c r="F904" s="244" t="s">
        <v>1141</v>
      </c>
      <c r="G904" s="41"/>
      <c r="H904" s="41"/>
      <c r="I904" s="245"/>
      <c r="J904" s="41"/>
      <c r="K904" s="41"/>
      <c r="L904" s="45"/>
      <c r="M904" s="246"/>
      <c r="N904" s="247"/>
      <c r="O904" s="92"/>
      <c r="P904" s="92"/>
      <c r="Q904" s="92"/>
      <c r="R904" s="92"/>
      <c r="S904" s="92"/>
      <c r="T904" s="93"/>
      <c r="U904" s="39"/>
      <c r="V904" s="39"/>
      <c r="W904" s="39"/>
      <c r="X904" s="39"/>
      <c r="Y904" s="39"/>
      <c r="Z904" s="39"/>
      <c r="AA904" s="39"/>
      <c r="AB904" s="39"/>
      <c r="AC904" s="39"/>
      <c r="AD904" s="39"/>
      <c r="AE904" s="39"/>
      <c r="AT904" s="18" t="s">
        <v>214</v>
      </c>
      <c r="AU904" s="18" t="s">
        <v>81</v>
      </c>
    </row>
    <row r="905" s="2" customFormat="1">
      <c r="A905" s="39"/>
      <c r="B905" s="40"/>
      <c r="C905" s="41"/>
      <c r="D905" s="243" t="s">
        <v>231</v>
      </c>
      <c r="E905" s="41"/>
      <c r="F905" s="280" t="s">
        <v>1121</v>
      </c>
      <c r="G905" s="41"/>
      <c r="H905" s="41"/>
      <c r="I905" s="245"/>
      <c r="J905" s="41"/>
      <c r="K905" s="41"/>
      <c r="L905" s="45"/>
      <c r="M905" s="246"/>
      <c r="N905" s="247"/>
      <c r="O905" s="92"/>
      <c r="P905" s="92"/>
      <c r="Q905" s="92"/>
      <c r="R905" s="92"/>
      <c r="S905" s="92"/>
      <c r="T905" s="93"/>
      <c r="U905" s="39"/>
      <c r="V905" s="39"/>
      <c r="W905" s="39"/>
      <c r="X905" s="39"/>
      <c r="Y905" s="39"/>
      <c r="Z905" s="39"/>
      <c r="AA905" s="39"/>
      <c r="AB905" s="39"/>
      <c r="AC905" s="39"/>
      <c r="AD905" s="39"/>
      <c r="AE905" s="39"/>
      <c r="AT905" s="18" t="s">
        <v>231</v>
      </c>
      <c r="AU905" s="18" t="s">
        <v>81</v>
      </c>
    </row>
    <row r="906" s="14" customFormat="1">
      <c r="A906" s="14"/>
      <c r="B906" s="258"/>
      <c r="C906" s="259"/>
      <c r="D906" s="243" t="s">
        <v>216</v>
      </c>
      <c r="E906" s="260" t="s">
        <v>1</v>
      </c>
      <c r="F906" s="261" t="s">
        <v>362</v>
      </c>
      <c r="G906" s="259"/>
      <c r="H906" s="262">
        <v>22</v>
      </c>
      <c r="I906" s="263"/>
      <c r="J906" s="259"/>
      <c r="K906" s="259"/>
      <c r="L906" s="264"/>
      <c r="M906" s="265"/>
      <c r="N906" s="266"/>
      <c r="O906" s="266"/>
      <c r="P906" s="266"/>
      <c r="Q906" s="266"/>
      <c r="R906" s="266"/>
      <c r="S906" s="266"/>
      <c r="T906" s="267"/>
      <c r="U906" s="14"/>
      <c r="V906" s="14"/>
      <c r="W906" s="14"/>
      <c r="X906" s="14"/>
      <c r="Y906" s="14"/>
      <c r="Z906" s="14"/>
      <c r="AA906" s="14"/>
      <c r="AB906" s="14"/>
      <c r="AC906" s="14"/>
      <c r="AD906" s="14"/>
      <c r="AE906" s="14"/>
      <c r="AT906" s="268" t="s">
        <v>216</v>
      </c>
      <c r="AU906" s="268" t="s">
        <v>81</v>
      </c>
      <c r="AV906" s="14" t="s">
        <v>81</v>
      </c>
      <c r="AW906" s="14" t="s">
        <v>30</v>
      </c>
      <c r="AX906" s="14" t="s">
        <v>73</v>
      </c>
      <c r="AY906" s="268" t="s">
        <v>205</v>
      </c>
    </row>
    <row r="907" s="14" customFormat="1">
      <c r="A907" s="14"/>
      <c r="B907" s="258"/>
      <c r="C907" s="259"/>
      <c r="D907" s="243" t="s">
        <v>216</v>
      </c>
      <c r="E907" s="260" t="s">
        <v>1</v>
      </c>
      <c r="F907" s="261" t="s">
        <v>300</v>
      </c>
      <c r="G907" s="259"/>
      <c r="H907" s="262">
        <v>12</v>
      </c>
      <c r="I907" s="263"/>
      <c r="J907" s="259"/>
      <c r="K907" s="259"/>
      <c r="L907" s="264"/>
      <c r="M907" s="265"/>
      <c r="N907" s="266"/>
      <c r="O907" s="266"/>
      <c r="P907" s="266"/>
      <c r="Q907" s="266"/>
      <c r="R907" s="266"/>
      <c r="S907" s="266"/>
      <c r="T907" s="267"/>
      <c r="U907" s="14"/>
      <c r="V907" s="14"/>
      <c r="W907" s="14"/>
      <c r="X907" s="14"/>
      <c r="Y907" s="14"/>
      <c r="Z907" s="14"/>
      <c r="AA907" s="14"/>
      <c r="AB907" s="14"/>
      <c r="AC907" s="14"/>
      <c r="AD907" s="14"/>
      <c r="AE907" s="14"/>
      <c r="AT907" s="268" t="s">
        <v>216</v>
      </c>
      <c r="AU907" s="268" t="s">
        <v>81</v>
      </c>
      <c r="AV907" s="14" t="s">
        <v>81</v>
      </c>
      <c r="AW907" s="14" t="s">
        <v>30</v>
      </c>
      <c r="AX907" s="14" t="s">
        <v>73</v>
      </c>
      <c r="AY907" s="268" t="s">
        <v>205</v>
      </c>
    </row>
    <row r="908" s="15" customFormat="1">
      <c r="A908" s="15"/>
      <c r="B908" s="269"/>
      <c r="C908" s="270"/>
      <c r="D908" s="243" t="s">
        <v>216</v>
      </c>
      <c r="E908" s="271" t="s">
        <v>1</v>
      </c>
      <c r="F908" s="272" t="s">
        <v>222</v>
      </c>
      <c r="G908" s="270"/>
      <c r="H908" s="273">
        <v>34</v>
      </c>
      <c r="I908" s="274"/>
      <c r="J908" s="270"/>
      <c r="K908" s="270"/>
      <c r="L908" s="275"/>
      <c r="M908" s="276"/>
      <c r="N908" s="277"/>
      <c r="O908" s="277"/>
      <c r="P908" s="277"/>
      <c r="Q908" s="277"/>
      <c r="R908" s="277"/>
      <c r="S908" s="277"/>
      <c r="T908" s="278"/>
      <c r="U908" s="15"/>
      <c r="V908" s="15"/>
      <c r="W908" s="15"/>
      <c r="X908" s="15"/>
      <c r="Y908" s="15"/>
      <c r="Z908" s="15"/>
      <c r="AA908" s="15"/>
      <c r="AB908" s="15"/>
      <c r="AC908" s="15"/>
      <c r="AD908" s="15"/>
      <c r="AE908" s="15"/>
      <c r="AT908" s="279" t="s">
        <v>216</v>
      </c>
      <c r="AU908" s="279" t="s">
        <v>81</v>
      </c>
      <c r="AV908" s="15" t="s">
        <v>212</v>
      </c>
      <c r="AW908" s="15" t="s">
        <v>30</v>
      </c>
      <c r="AX908" s="15" t="s">
        <v>79</v>
      </c>
      <c r="AY908" s="279" t="s">
        <v>205</v>
      </c>
    </row>
    <row r="909" s="2" customFormat="1" ht="33" customHeight="1">
      <c r="A909" s="39"/>
      <c r="B909" s="40"/>
      <c r="C909" s="230" t="s">
        <v>1142</v>
      </c>
      <c r="D909" s="230" t="s">
        <v>207</v>
      </c>
      <c r="E909" s="231" t="s">
        <v>1143</v>
      </c>
      <c r="F909" s="232" t="s">
        <v>1144</v>
      </c>
      <c r="G909" s="233" t="s">
        <v>485</v>
      </c>
      <c r="H909" s="234">
        <v>7</v>
      </c>
      <c r="I909" s="235"/>
      <c r="J909" s="236">
        <f>ROUND(I909*H909,2)</f>
        <v>0</v>
      </c>
      <c r="K909" s="232" t="s">
        <v>1</v>
      </c>
      <c r="L909" s="45"/>
      <c r="M909" s="237" t="s">
        <v>1</v>
      </c>
      <c r="N909" s="238" t="s">
        <v>38</v>
      </c>
      <c r="O909" s="92"/>
      <c r="P909" s="239">
        <f>O909*H909</f>
        <v>0</v>
      </c>
      <c r="Q909" s="239">
        <v>0</v>
      </c>
      <c r="R909" s="239">
        <f>Q909*H909</f>
        <v>0</v>
      </c>
      <c r="S909" s="239">
        <v>0</v>
      </c>
      <c r="T909" s="240">
        <f>S909*H909</f>
        <v>0</v>
      </c>
      <c r="U909" s="39"/>
      <c r="V909" s="39"/>
      <c r="W909" s="39"/>
      <c r="X909" s="39"/>
      <c r="Y909" s="39"/>
      <c r="Z909" s="39"/>
      <c r="AA909" s="39"/>
      <c r="AB909" s="39"/>
      <c r="AC909" s="39"/>
      <c r="AD909" s="39"/>
      <c r="AE909" s="39"/>
      <c r="AR909" s="241" t="s">
        <v>324</v>
      </c>
      <c r="AT909" s="241" t="s">
        <v>207</v>
      </c>
      <c r="AU909" s="241" t="s">
        <v>81</v>
      </c>
      <c r="AY909" s="18" t="s">
        <v>205</v>
      </c>
      <c r="BE909" s="242">
        <f>IF(N909="základní",J909,0)</f>
        <v>0</v>
      </c>
      <c r="BF909" s="242">
        <f>IF(N909="snížená",J909,0)</f>
        <v>0</v>
      </c>
      <c r="BG909" s="242">
        <f>IF(N909="zákl. přenesená",J909,0)</f>
        <v>0</v>
      </c>
      <c r="BH909" s="242">
        <f>IF(N909="sníž. přenesená",J909,0)</f>
        <v>0</v>
      </c>
      <c r="BI909" s="242">
        <f>IF(N909="nulová",J909,0)</f>
        <v>0</v>
      </c>
      <c r="BJ909" s="18" t="s">
        <v>79</v>
      </c>
      <c r="BK909" s="242">
        <f>ROUND(I909*H909,2)</f>
        <v>0</v>
      </c>
      <c r="BL909" s="18" t="s">
        <v>324</v>
      </c>
      <c r="BM909" s="241" t="s">
        <v>1145</v>
      </c>
    </row>
    <row r="910" s="2" customFormat="1">
      <c r="A910" s="39"/>
      <c r="B910" s="40"/>
      <c r="C910" s="41"/>
      <c r="D910" s="243" t="s">
        <v>214</v>
      </c>
      <c r="E910" s="41"/>
      <c r="F910" s="244" t="s">
        <v>1146</v>
      </c>
      <c r="G910" s="41"/>
      <c r="H910" s="41"/>
      <c r="I910" s="245"/>
      <c r="J910" s="41"/>
      <c r="K910" s="41"/>
      <c r="L910" s="45"/>
      <c r="M910" s="246"/>
      <c r="N910" s="247"/>
      <c r="O910" s="92"/>
      <c r="P910" s="92"/>
      <c r="Q910" s="92"/>
      <c r="R910" s="92"/>
      <c r="S910" s="92"/>
      <c r="T910" s="93"/>
      <c r="U910" s="39"/>
      <c r="V910" s="39"/>
      <c r="W910" s="39"/>
      <c r="X910" s="39"/>
      <c r="Y910" s="39"/>
      <c r="Z910" s="39"/>
      <c r="AA910" s="39"/>
      <c r="AB910" s="39"/>
      <c r="AC910" s="39"/>
      <c r="AD910" s="39"/>
      <c r="AE910" s="39"/>
      <c r="AT910" s="18" t="s">
        <v>214</v>
      </c>
      <c r="AU910" s="18" t="s">
        <v>81</v>
      </c>
    </row>
    <row r="911" s="2" customFormat="1">
      <c r="A911" s="39"/>
      <c r="B911" s="40"/>
      <c r="C911" s="41"/>
      <c r="D911" s="243" t="s">
        <v>231</v>
      </c>
      <c r="E911" s="41"/>
      <c r="F911" s="280" t="s">
        <v>1121</v>
      </c>
      <c r="G911" s="41"/>
      <c r="H911" s="41"/>
      <c r="I911" s="245"/>
      <c r="J911" s="41"/>
      <c r="K911" s="41"/>
      <c r="L911" s="45"/>
      <c r="M911" s="246"/>
      <c r="N911" s="247"/>
      <c r="O911" s="92"/>
      <c r="P911" s="92"/>
      <c r="Q911" s="92"/>
      <c r="R911" s="92"/>
      <c r="S911" s="92"/>
      <c r="T911" s="93"/>
      <c r="U911" s="39"/>
      <c r="V911" s="39"/>
      <c r="W911" s="39"/>
      <c r="X911" s="39"/>
      <c r="Y911" s="39"/>
      <c r="Z911" s="39"/>
      <c r="AA911" s="39"/>
      <c r="AB911" s="39"/>
      <c r="AC911" s="39"/>
      <c r="AD911" s="39"/>
      <c r="AE911" s="39"/>
      <c r="AT911" s="18" t="s">
        <v>231</v>
      </c>
      <c r="AU911" s="18" t="s">
        <v>81</v>
      </c>
    </row>
    <row r="912" s="2" customFormat="1" ht="24.15" customHeight="1">
      <c r="A912" s="39"/>
      <c r="B912" s="40"/>
      <c r="C912" s="230" t="s">
        <v>1147</v>
      </c>
      <c r="D912" s="230" t="s">
        <v>207</v>
      </c>
      <c r="E912" s="231" t="s">
        <v>1148</v>
      </c>
      <c r="F912" s="232" t="s">
        <v>1149</v>
      </c>
      <c r="G912" s="233" t="s">
        <v>485</v>
      </c>
      <c r="H912" s="234">
        <v>1</v>
      </c>
      <c r="I912" s="235"/>
      <c r="J912" s="236">
        <f>ROUND(I912*H912,2)</f>
        <v>0</v>
      </c>
      <c r="K912" s="232" t="s">
        <v>1</v>
      </c>
      <c r="L912" s="45"/>
      <c r="M912" s="237" t="s">
        <v>1</v>
      </c>
      <c r="N912" s="238" t="s">
        <v>38</v>
      </c>
      <c r="O912" s="92"/>
      <c r="P912" s="239">
        <f>O912*H912</f>
        <v>0</v>
      </c>
      <c r="Q912" s="239">
        <v>0</v>
      </c>
      <c r="R912" s="239">
        <f>Q912*H912</f>
        <v>0</v>
      </c>
      <c r="S912" s="239">
        <v>0</v>
      </c>
      <c r="T912" s="240">
        <f>S912*H912</f>
        <v>0</v>
      </c>
      <c r="U912" s="39"/>
      <c r="V912" s="39"/>
      <c r="W912" s="39"/>
      <c r="X912" s="39"/>
      <c r="Y912" s="39"/>
      <c r="Z912" s="39"/>
      <c r="AA912" s="39"/>
      <c r="AB912" s="39"/>
      <c r="AC912" s="39"/>
      <c r="AD912" s="39"/>
      <c r="AE912" s="39"/>
      <c r="AR912" s="241" t="s">
        <v>324</v>
      </c>
      <c r="AT912" s="241" t="s">
        <v>207</v>
      </c>
      <c r="AU912" s="241" t="s">
        <v>81</v>
      </c>
      <c r="AY912" s="18" t="s">
        <v>205</v>
      </c>
      <c r="BE912" s="242">
        <f>IF(N912="základní",J912,0)</f>
        <v>0</v>
      </c>
      <c r="BF912" s="242">
        <f>IF(N912="snížená",J912,0)</f>
        <v>0</v>
      </c>
      <c r="BG912" s="242">
        <f>IF(N912="zákl. přenesená",J912,0)</f>
        <v>0</v>
      </c>
      <c r="BH912" s="242">
        <f>IF(N912="sníž. přenesená",J912,0)</f>
        <v>0</v>
      </c>
      <c r="BI912" s="242">
        <f>IF(N912="nulová",J912,0)</f>
        <v>0</v>
      </c>
      <c r="BJ912" s="18" t="s">
        <v>79</v>
      </c>
      <c r="BK912" s="242">
        <f>ROUND(I912*H912,2)</f>
        <v>0</v>
      </c>
      <c r="BL912" s="18" t="s">
        <v>324</v>
      </c>
      <c r="BM912" s="241" t="s">
        <v>1150</v>
      </c>
    </row>
    <row r="913" s="2" customFormat="1">
      <c r="A913" s="39"/>
      <c r="B913" s="40"/>
      <c r="C913" s="41"/>
      <c r="D913" s="243" t="s">
        <v>214</v>
      </c>
      <c r="E913" s="41"/>
      <c r="F913" s="244" t="s">
        <v>1151</v>
      </c>
      <c r="G913" s="41"/>
      <c r="H913" s="41"/>
      <c r="I913" s="245"/>
      <c r="J913" s="41"/>
      <c r="K913" s="41"/>
      <c r="L913" s="45"/>
      <c r="M913" s="246"/>
      <c r="N913" s="247"/>
      <c r="O913" s="92"/>
      <c r="P913" s="92"/>
      <c r="Q913" s="92"/>
      <c r="R913" s="92"/>
      <c r="S913" s="92"/>
      <c r="T913" s="93"/>
      <c r="U913" s="39"/>
      <c r="V913" s="39"/>
      <c r="W913" s="39"/>
      <c r="X913" s="39"/>
      <c r="Y913" s="39"/>
      <c r="Z913" s="39"/>
      <c r="AA913" s="39"/>
      <c r="AB913" s="39"/>
      <c r="AC913" s="39"/>
      <c r="AD913" s="39"/>
      <c r="AE913" s="39"/>
      <c r="AT913" s="18" t="s">
        <v>214</v>
      </c>
      <c r="AU913" s="18" t="s">
        <v>81</v>
      </c>
    </row>
    <row r="914" s="2" customFormat="1">
      <c r="A914" s="39"/>
      <c r="B914" s="40"/>
      <c r="C914" s="41"/>
      <c r="D914" s="243" t="s">
        <v>231</v>
      </c>
      <c r="E914" s="41"/>
      <c r="F914" s="280" t="s">
        <v>1121</v>
      </c>
      <c r="G914" s="41"/>
      <c r="H914" s="41"/>
      <c r="I914" s="245"/>
      <c r="J914" s="41"/>
      <c r="K914" s="41"/>
      <c r="L914" s="45"/>
      <c r="M914" s="246"/>
      <c r="N914" s="247"/>
      <c r="O914" s="92"/>
      <c r="P914" s="92"/>
      <c r="Q914" s="92"/>
      <c r="R914" s="92"/>
      <c r="S914" s="92"/>
      <c r="T914" s="93"/>
      <c r="U914" s="39"/>
      <c r="V914" s="39"/>
      <c r="W914" s="39"/>
      <c r="X914" s="39"/>
      <c r="Y914" s="39"/>
      <c r="Z914" s="39"/>
      <c r="AA914" s="39"/>
      <c r="AB914" s="39"/>
      <c r="AC914" s="39"/>
      <c r="AD914" s="39"/>
      <c r="AE914" s="39"/>
      <c r="AT914" s="18" t="s">
        <v>231</v>
      </c>
      <c r="AU914" s="18" t="s">
        <v>81</v>
      </c>
    </row>
    <row r="915" s="2" customFormat="1" ht="24.15" customHeight="1">
      <c r="A915" s="39"/>
      <c r="B915" s="40"/>
      <c r="C915" s="230" t="s">
        <v>1152</v>
      </c>
      <c r="D915" s="230" t="s">
        <v>207</v>
      </c>
      <c r="E915" s="231" t="s">
        <v>1153</v>
      </c>
      <c r="F915" s="232" t="s">
        <v>1154</v>
      </c>
      <c r="G915" s="233" t="s">
        <v>485</v>
      </c>
      <c r="H915" s="234">
        <v>2</v>
      </c>
      <c r="I915" s="235"/>
      <c r="J915" s="236">
        <f>ROUND(I915*H915,2)</f>
        <v>0</v>
      </c>
      <c r="K915" s="232" t="s">
        <v>1</v>
      </c>
      <c r="L915" s="45"/>
      <c r="M915" s="237" t="s">
        <v>1</v>
      </c>
      <c r="N915" s="238" t="s">
        <v>38</v>
      </c>
      <c r="O915" s="92"/>
      <c r="P915" s="239">
        <f>O915*H915</f>
        <v>0</v>
      </c>
      <c r="Q915" s="239">
        <v>0</v>
      </c>
      <c r="R915" s="239">
        <f>Q915*H915</f>
        <v>0</v>
      </c>
      <c r="S915" s="239">
        <v>0</v>
      </c>
      <c r="T915" s="240">
        <f>S915*H915</f>
        <v>0</v>
      </c>
      <c r="U915" s="39"/>
      <c r="V915" s="39"/>
      <c r="W915" s="39"/>
      <c r="X915" s="39"/>
      <c r="Y915" s="39"/>
      <c r="Z915" s="39"/>
      <c r="AA915" s="39"/>
      <c r="AB915" s="39"/>
      <c r="AC915" s="39"/>
      <c r="AD915" s="39"/>
      <c r="AE915" s="39"/>
      <c r="AR915" s="241" t="s">
        <v>324</v>
      </c>
      <c r="AT915" s="241" t="s">
        <v>207</v>
      </c>
      <c r="AU915" s="241" t="s">
        <v>81</v>
      </c>
      <c r="AY915" s="18" t="s">
        <v>205</v>
      </c>
      <c r="BE915" s="242">
        <f>IF(N915="základní",J915,0)</f>
        <v>0</v>
      </c>
      <c r="BF915" s="242">
        <f>IF(N915="snížená",J915,0)</f>
        <v>0</v>
      </c>
      <c r="BG915" s="242">
        <f>IF(N915="zákl. přenesená",J915,0)</f>
        <v>0</v>
      </c>
      <c r="BH915" s="242">
        <f>IF(N915="sníž. přenesená",J915,0)</f>
        <v>0</v>
      </c>
      <c r="BI915" s="242">
        <f>IF(N915="nulová",J915,0)</f>
        <v>0</v>
      </c>
      <c r="BJ915" s="18" t="s">
        <v>79</v>
      </c>
      <c r="BK915" s="242">
        <f>ROUND(I915*H915,2)</f>
        <v>0</v>
      </c>
      <c r="BL915" s="18" t="s">
        <v>324</v>
      </c>
      <c r="BM915" s="241" t="s">
        <v>1155</v>
      </c>
    </row>
    <row r="916" s="2" customFormat="1">
      <c r="A916" s="39"/>
      <c r="B916" s="40"/>
      <c r="C916" s="41"/>
      <c r="D916" s="243" t="s">
        <v>214</v>
      </c>
      <c r="E916" s="41"/>
      <c r="F916" s="244" t="s">
        <v>1156</v>
      </c>
      <c r="G916" s="41"/>
      <c r="H916" s="41"/>
      <c r="I916" s="245"/>
      <c r="J916" s="41"/>
      <c r="K916" s="41"/>
      <c r="L916" s="45"/>
      <c r="M916" s="246"/>
      <c r="N916" s="247"/>
      <c r="O916" s="92"/>
      <c r="P916" s="92"/>
      <c r="Q916" s="92"/>
      <c r="R916" s="92"/>
      <c r="S916" s="92"/>
      <c r="T916" s="93"/>
      <c r="U916" s="39"/>
      <c r="V916" s="39"/>
      <c r="W916" s="39"/>
      <c r="X916" s="39"/>
      <c r="Y916" s="39"/>
      <c r="Z916" s="39"/>
      <c r="AA916" s="39"/>
      <c r="AB916" s="39"/>
      <c r="AC916" s="39"/>
      <c r="AD916" s="39"/>
      <c r="AE916" s="39"/>
      <c r="AT916" s="18" t="s">
        <v>214</v>
      </c>
      <c r="AU916" s="18" t="s">
        <v>81</v>
      </c>
    </row>
    <row r="917" s="2" customFormat="1">
      <c r="A917" s="39"/>
      <c r="B917" s="40"/>
      <c r="C917" s="41"/>
      <c r="D917" s="243" t="s">
        <v>231</v>
      </c>
      <c r="E917" s="41"/>
      <c r="F917" s="280" t="s">
        <v>1121</v>
      </c>
      <c r="G917" s="41"/>
      <c r="H917" s="41"/>
      <c r="I917" s="245"/>
      <c r="J917" s="41"/>
      <c r="K917" s="41"/>
      <c r="L917" s="45"/>
      <c r="M917" s="246"/>
      <c r="N917" s="247"/>
      <c r="O917" s="92"/>
      <c r="P917" s="92"/>
      <c r="Q917" s="92"/>
      <c r="R917" s="92"/>
      <c r="S917" s="92"/>
      <c r="T917" s="93"/>
      <c r="U917" s="39"/>
      <c r="V917" s="39"/>
      <c r="W917" s="39"/>
      <c r="X917" s="39"/>
      <c r="Y917" s="39"/>
      <c r="Z917" s="39"/>
      <c r="AA917" s="39"/>
      <c r="AB917" s="39"/>
      <c r="AC917" s="39"/>
      <c r="AD917" s="39"/>
      <c r="AE917" s="39"/>
      <c r="AT917" s="18" t="s">
        <v>231</v>
      </c>
      <c r="AU917" s="18" t="s">
        <v>81</v>
      </c>
    </row>
    <row r="918" s="2" customFormat="1" ht="37.8" customHeight="1">
      <c r="A918" s="39"/>
      <c r="B918" s="40"/>
      <c r="C918" s="230" t="s">
        <v>1157</v>
      </c>
      <c r="D918" s="230" t="s">
        <v>207</v>
      </c>
      <c r="E918" s="231" t="s">
        <v>1158</v>
      </c>
      <c r="F918" s="232" t="s">
        <v>1159</v>
      </c>
      <c r="G918" s="233" t="s">
        <v>485</v>
      </c>
      <c r="H918" s="234">
        <v>16</v>
      </c>
      <c r="I918" s="235"/>
      <c r="J918" s="236">
        <f>ROUND(I918*H918,2)</f>
        <v>0</v>
      </c>
      <c r="K918" s="232" t="s">
        <v>1</v>
      </c>
      <c r="L918" s="45"/>
      <c r="M918" s="237" t="s">
        <v>1</v>
      </c>
      <c r="N918" s="238" t="s">
        <v>38</v>
      </c>
      <c r="O918" s="92"/>
      <c r="P918" s="239">
        <f>O918*H918</f>
        <v>0</v>
      </c>
      <c r="Q918" s="239">
        <v>0</v>
      </c>
      <c r="R918" s="239">
        <f>Q918*H918</f>
        <v>0</v>
      </c>
      <c r="S918" s="239">
        <v>0</v>
      </c>
      <c r="T918" s="240">
        <f>S918*H918</f>
        <v>0</v>
      </c>
      <c r="U918" s="39"/>
      <c r="V918" s="39"/>
      <c r="W918" s="39"/>
      <c r="X918" s="39"/>
      <c r="Y918" s="39"/>
      <c r="Z918" s="39"/>
      <c r="AA918" s="39"/>
      <c r="AB918" s="39"/>
      <c r="AC918" s="39"/>
      <c r="AD918" s="39"/>
      <c r="AE918" s="39"/>
      <c r="AR918" s="241" t="s">
        <v>324</v>
      </c>
      <c r="AT918" s="241" t="s">
        <v>207</v>
      </c>
      <c r="AU918" s="241" t="s">
        <v>81</v>
      </c>
      <c r="AY918" s="18" t="s">
        <v>205</v>
      </c>
      <c r="BE918" s="242">
        <f>IF(N918="základní",J918,0)</f>
        <v>0</v>
      </c>
      <c r="BF918" s="242">
        <f>IF(N918="snížená",J918,0)</f>
        <v>0</v>
      </c>
      <c r="BG918" s="242">
        <f>IF(N918="zákl. přenesená",J918,0)</f>
        <v>0</v>
      </c>
      <c r="BH918" s="242">
        <f>IF(N918="sníž. přenesená",J918,0)</f>
        <v>0</v>
      </c>
      <c r="BI918" s="242">
        <f>IF(N918="nulová",J918,0)</f>
        <v>0</v>
      </c>
      <c r="BJ918" s="18" t="s">
        <v>79</v>
      </c>
      <c r="BK918" s="242">
        <f>ROUND(I918*H918,2)</f>
        <v>0</v>
      </c>
      <c r="BL918" s="18" t="s">
        <v>324</v>
      </c>
      <c r="BM918" s="241" t="s">
        <v>1160</v>
      </c>
    </row>
    <row r="919" s="2" customFormat="1">
      <c r="A919" s="39"/>
      <c r="B919" s="40"/>
      <c r="C919" s="41"/>
      <c r="D919" s="243" t="s">
        <v>214</v>
      </c>
      <c r="E919" s="41"/>
      <c r="F919" s="244" t="s">
        <v>1161</v>
      </c>
      <c r="G919" s="41"/>
      <c r="H919" s="41"/>
      <c r="I919" s="245"/>
      <c r="J919" s="41"/>
      <c r="K919" s="41"/>
      <c r="L919" s="45"/>
      <c r="M919" s="246"/>
      <c r="N919" s="247"/>
      <c r="O919" s="92"/>
      <c r="P919" s="92"/>
      <c r="Q919" s="92"/>
      <c r="R919" s="92"/>
      <c r="S919" s="92"/>
      <c r="T919" s="93"/>
      <c r="U919" s="39"/>
      <c r="V919" s="39"/>
      <c r="W919" s="39"/>
      <c r="X919" s="39"/>
      <c r="Y919" s="39"/>
      <c r="Z919" s="39"/>
      <c r="AA919" s="39"/>
      <c r="AB919" s="39"/>
      <c r="AC919" s="39"/>
      <c r="AD919" s="39"/>
      <c r="AE919" s="39"/>
      <c r="AT919" s="18" t="s">
        <v>214</v>
      </c>
      <c r="AU919" s="18" t="s">
        <v>81</v>
      </c>
    </row>
    <row r="920" s="2" customFormat="1" ht="37.8" customHeight="1">
      <c r="A920" s="39"/>
      <c r="B920" s="40"/>
      <c r="C920" s="230" t="s">
        <v>1162</v>
      </c>
      <c r="D920" s="230" t="s">
        <v>207</v>
      </c>
      <c r="E920" s="231" t="s">
        <v>1163</v>
      </c>
      <c r="F920" s="232" t="s">
        <v>1164</v>
      </c>
      <c r="G920" s="233" t="s">
        <v>485</v>
      </c>
      <c r="H920" s="234">
        <v>20</v>
      </c>
      <c r="I920" s="235"/>
      <c r="J920" s="236">
        <f>ROUND(I920*H920,2)</f>
        <v>0</v>
      </c>
      <c r="K920" s="232" t="s">
        <v>1</v>
      </c>
      <c r="L920" s="45"/>
      <c r="M920" s="237" t="s">
        <v>1</v>
      </c>
      <c r="N920" s="238" t="s">
        <v>38</v>
      </c>
      <c r="O920" s="92"/>
      <c r="P920" s="239">
        <f>O920*H920</f>
        <v>0</v>
      </c>
      <c r="Q920" s="239">
        <v>0</v>
      </c>
      <c r="R920" s="239">
        <f>Q920*H920</f>
        <v>0</v>
      </c>
      <c r="S920" s="239">
        <v>0</v>
      </c>
      <c r="T920" s="240">
        <f>S920*H920</f>
        <v>0</v>
      </c>
      <c r="U920" s="39"/>
      <c r="V920" s="39"/>
      <c r="W920" s="39"/>
      <c r="X920" s="39"/>
      <c r="Y920" s="39"/>
      <c r="Z920" s="39"/>
      <c r="AA920" s="39"/>
      <c r="AB920" s="39"/>
      <c r="AC920" s="39"/>
      <c r="AD920" s="39"/>
      <c r="AE920" s="39"/>
      <c r="AR920" s="241" t="s">
        <v>324</v>
      </c>
      <c r="AT920" s="241" t="s">
        <v>207</v>
      </c>
      <c r="AU920" s="241" t="s">
        <v>81</v>
      </c>
      <c r="AY920" s="18" t="s">
        <v>205</v>
      </c>
      <c r="BE920" s="242">
        <f>IF(N920="základní",J920,0)</f>
        <v>0</v>
      </c>
      <c r="BF920" s="242">
        <f>IF(N920="snížená",J920,0)</f>
        <v>0</v>
      </c>
      <c r="BG920" s="242">
        <f>IF(N920="zákl. přenesená",J920,0)</f>
        <v>0</v>
      </c>
      <c r="BH920" s="242">
        <f>IF(N920="sníž. přenesená",J920,0)</f>
        <v>0</v>
      </c>
      <c r="BI920" s="242">
        <f>IF(N920="nulová",J920,0)</f>
        <v>0</v>
      </c>
      <c r="BJ920" s="18" t="s">
        <v>79</v>
      </c>
      <c r="BK920" s="242">
        <f>ROUND(I920*H920,2)</f>
        <v>0</v>
      </c>
      <c r="BL920" s="18" t="s">
        <v>324</v>
      </c>
      <c r="BM920" s="241" t="s">
        <v>1165</v>
      </c>
    </row>
    <row r="921" s="2" customFormat="1">
      <c r="A921" s="39"/>
      <c r="B921" s="40"/>
      <c r="C921" s="41"/>
      <c r="D921" s="243" t="s">
        <v>214</v>
      </c>
      <c r="E921" s="41"/>
      <c r="F921" s="244" t="s">
        <v>1166</v>
      </c>
      <c r="G921" s="41"/>
      <c r="H921" s="41"/>
      <c r="I921" s="245"/>
      <c r="J921" s="41"/>
      <c r="K921" s="41"/>
      <c r="L921" s="45"/>
      <c r="M921" s="246"/>
      <c r="N921" s="247"/>
      <c r="O921" s="92"/>
      <c r="P921" s="92"/>
      <c r="Q921" s="92"/>
      <c r="R921" s="92"/>
      <c r="S921" s="92"/>
      <c r="T921" s="93"/>
      <c r="U921" s="39"/>
      <c r="V921" s="39"/>
      <c r="W921" s="39"/>
      <c r="X921" s="39"/>
      <c r="Y921" s="39"/>
      <c r="Z921" s="39"/>
      <c r="AA921" s="39"/>
      <c r="AB921" s="39"/>
      <c r="AC921" s="39"/>
      <c r="AD921" s="39"/>
      <c r="AE921" s="39"/>
      <c r="AT921" s="18" t="s">
        <v>214</v>
      </c>
      <c r="AU921" s="18" t="s">
        <v>81</v>
      </c>
    </row>
    <row r="922" s="2" customFormat="1" ht="24.15" customHeight="1">
      <c r="A922" s="39"/>
      <c r="B922" s="40"/>
      <c r="C922" s="230" t="s">
        <v>1167</v>
      </c>
      <c r="D922" s="230" t="s">
        <v>207</v>
      </c>
      <c r="E922" s="231" t="s">
        <v>1168</v>
      </c>
      <c r="F922" s="232" t="s">
        <v>1169</v>
      </c>
      <c r="G922" s="233" t="s">
        <v>157</v>
      </c>
      <c r="H922" s="234">
        <v>103.92</v>
      </c>
      <c r="I922" s="235"/>
      <c r="J922" s="236">
        <f>ROUND(I922*H922,2)</f>
        <v>0</v>
      </c>
      <c r="K922" s="232" t="s">
        <v>211</v>
      </c>
      <c r="L922" s="45"/>
      <c r="M922" s="237" t="s">
        <v>1</v>
      </c>
      <c r="N922" s="238" t="s">
        <v>38</v>
      </c>
      <c r="O922" s="92"/>
      <c r="P922" s="239">
        <f>O922*H922</f>
        <v>0</v>
      </c>
      <c r="Q922" s="239">
        <v>0</v>
      </c>
      <c r="R922" s="239">
        <f>Q922*H922</f>
        <v>0</v>
      </c>
      <c r="S922" s="239">
        <v>0</v>
      </c>
      <c r="T922" s="240">
        <f>S922*H922</f>
        <v>0</v>
      </c>
      <c r="U922" s="39"/>
      <c r="V922" s="39"/>
      <c r="W922" s="39"/>
      <c r="X922" s="39"/>
      <c r="Y922" s="39"/>
      <c r="Z922" s="39"/>
      <c r="AA922" s="39"/>
      <c r="AB922" s="39"/>
      <c r="AC922" s="39"/>
      <c r="AD922" s="39"/>
      <c r="AE922" s="39"/>
      <c r="AR922" s="241" t="s">
        <v>324</v>
      </c>
      <c r="AT922" s="241" t="s">
        <v>207</v>
      </c>
      <c r="AU922" s="241" t="s">
        <v>81</v>
      </c>
      <c r="AY922" s="18" t="s">
        <v>205</v>
      </c>
      <c r="BE922" s="242">
        <f>IF(N922="základní",J922,0)</f>
        <v>0</v>
      </c>
      <c r="BF922" s="242">
        <f>IF(N922="snížená",J922,0)</f>
        <v>0</v>
      </c>
      <c r="BG922" s="242">
        <f>IF(N922="zákl. přenesená",J922,0)</f>
        <v>0</v>
      </c>
      <c r="BH922" s="242">
        <f>IF(N922="sníž. přenesená",J922,0)</f>
        <v>0</v>
      </c>
      <c r="BI922" s="242">
        <f>IF(N922="nulová",J922,0)</f>
        <v>0</v>
      </c>
      <c r="BJ922" s="18" t="s">
        <v>79</v>
      </c>
      <c r="BK922" s="242">
        <f>ROUND(I922*H922,2)</f>
        <v>0</v>
      </c>
      <c r="BL922" s="18" t="s">
        <v>324</v>
      </c>
      <c r="BM922" s="241" t="s">
        <v>1170</v>
      </c>
    </row>
    <row r="923" s="2" customFormat="1">
      <c r="A923" s="39"/>
      <c r="B923" s="40"/>
      <c r="C923" s="41"/>
      <c r="D923" s="243" t="s">
        <v>214</v>
      </c>
      <c r="E923" s="41"/>
      <c r="F923" s="244" t="s">
        <v>1171</v>
      </c>
      <c r="G923" s="41"/>
      <c r="H923" s="41"/>
      <c r="I923" s="245"/>
      <c r="J923" s="41"/>
      <c r="K923" s="41"/>
      <c r="L923" s="45"/>
      <c r="M923" s="246"/>
      <c r="N923" s="247"/>
      <c r="O923" s="92"/>
      <c r="P923" s="92"/>
      <c r="Q923" s="92"/>
      <c r="R923" s="92"/>
      <c r="S923" s="92"/>
      <c r="T923" s="93"/>
      <c r="U923" s="39"/>
      <c r="V923" s="39"/>
      <c r="W923" s="39"/>
      <c r="X923" s="39"/>
      <c r="Y923" s="39"/>
      <c r="Z923" s="39"/>
      <c r="AA923" s="39"/>
      <c r="AB923" s="39"/>
      <c r="AC923" s="39"/>
      <c r="AD923" s="39"/>
      <c r="AE923" s="39"/>
      <c r="AT923" s="18" t="s">
        <v>214</v>
      </c>
      <c r="AU923" s="18" t="s">
        <v>81</v>
      </c>
    </row>
    <row r="924" s="14" customFormat="1">
      <c r="A924" s="14"/>
      <c r="B924" s="258"/>
      <c r="C924" s="259"/>
      <c r="D924" s="243" t="s">
        <v>216</v>
      </c>
      <c r="E924" s="260" t="s">
        <v>1</v>
      </c>
      <c r="F924" s="261" t="s">
        <v>1172</v>
      </c>
      <c r="G924" s="259"/>
      <c r="H924" s="262">
        <v>103.92</v>
      </c>
      <c r="I924" s="263"/>
      <c r="J924" s="259"/>
      <c r="K924" s="259"/>
      <c r="L924" s="264"/>
      <c r="M924" s="265"/>
      <c r="N924" s="266"/>
      <c r="O924" s="266"/>
      <c r="P924" s="266"/>
      <c r="Q924" s="266"/>
      <c r="R924" s="266"/>
      <c r="S924" s="266"/>
      <c r="T924" s="267"/>
      <c r="U924" s="14"/>
      <c r="V924" s="14"/>
      <c r="W924" s="14"/>
      <c r="X924" s="14"/>
      <c r="Y924" s="14"/>
      <c r="Z924" s="14"/>
      <c r="AA924" s="14"/>
      <c r="AB924" s="14"/>
      <c r="AC924" s="14"/>
      <c r="AD924" s="14"/>
      <c r="AE924" s="14"/>
      <c r="AT924" s="268" t="s">
        <v>216</v>
      </c>
      <c r="AU924" s="268" t="s">
        <v>81</v>
      </c>
      <c r="AV924" s="14" t="s">
        <v>81</v>
      </c>
      <c r="AW924" s="14" t="s">
        <v>30</v>
      </c>
      <c r="AX924" s="14" t="s">
        <v>79</v>
      </c>
      <c r="AY924" s="268" t="s">
        <v>205</v>
      </c>
    </row>
    <row r="925" s="2" customFormat="1" ht="16.5" customHeight="1">
      <c r="A925" s="39"/>
      <c r="B925" s="40"/>
      <c r="C925" s="292" t="s">
        <v>1173</v>
      </c>
      <c r="D925" s="292" t="s">
        <v>301</v>
      </c>
      <c r="E925" s="293" t="s">
        <v>1174</v>
      </c>
      <c r="F925" s="294" t="s">
        <v>1175</v>
      </c>
      <c r="G925" s="295" t="s">
        <v>157</v>
      </c>
      <c r="H925" s="296">
        <v>103.92</v>
      </c>
      <c r="I925" s="297"/>
      <c r="J925" s="298">
        <f>ROUND(I925*H925,2)</f>
        <v>0</v>
      </c>
      <c r="K925" s="294" t="s">
        <v>1</v>
      </c>
      <c r="L925" s="299"/>
      <c r="M925" s="300" t="s">
        <v>1</v>
      </c>
      <c r="N925" s="301" t="s">
        <v>38</v>
      </c>
      <c r="O925" s="92"/>
      <c r="P925" s="239">
        <f>O925*H925</f>
        <v>0</v>
      </c>
      <c r="Q925" s="239">
        <v>0.0093100000000000006</v>
      </c>
      <c r="R925" s="239">
        <f>Q925*H925</f>
        <v>0.96749520000000011</v>
      </c>
      <c r="S925" s="239">
        <v>0</v>
      </c>
      <c r="T925" s="240">
        <f>S925*H925</f>
        <v>0</v>
      </c>
      <c r="U925" s="39"/>
      <c r="V925" s="39"/>
      <c r="W925" s="39"/>
      <c r="X925" s="39"/>
      <c r="Y925" s="39"/>
      <c r="Z925" s="39"/>
      <c r="AA925" s="39"/>
      <c r="AB925" s="39"/>
      <c r="AC925" s="39"/>
      <c r="AD925" s="39"/>
      <c r="AE925" s="39"/>
      <c r="AR925" s="241" t="s">
        <v>422</v>
      </c>
      <c r="AT925" s="241" t="s">
        <v>301</v>
      </c>
      <c r="AU925" s="241" t="s">
        <v>81</v>
      </c>
      <c r="AY925" s="18" t="s">
        <v>205</v>
      </c>
      <c r="BE925" s="242">
        <f>IF(N925="základní",J925,0)</f>
        <v>0</v>
      </c>
      <c r="BF925" s="242">
        <f>IF(N925="snížená",J925,0)</f>
        <v>0</v>
      </c>
      <c r="BG925" s="242">
        <f>IF(N925="zákl. přenesená",J925,0)</f>
        <v>0</v>
      </c>
      <c r="BH925" s="242">
        <f>IF(N925="sníž. přenesená",J925,0)</f>
        <v>0</v>
      </c>
      <c r="BI925" s="242">
        <f>IF(N925="nulová",J925,0)</f>
        <v>0</v>
      </c>
      <c r="BJ925" s="18" t="s">
        <v>79</v>
      </c>
      <c r="BK925" s="242">
        <f>ROUND(I925*H925,2)</f>
        <v>0</v>
      </c>
      <c r="BL925" s="18" t="s">
        <v>324</v>
      </c>
      <c r="BM925" s="241" t="s">
        <v>1176</v>
      </c>
    </row>
    <row r="926" s="2" customFormat="1" ht="24.15" customHeight="1">
      <c r="A926" s="39"/>
      <c r="B926" s="40"/>
      <c r="C926" s="230" t="s">
        <v>1177</v>
      </c>
      <c r="D926" s="230" t="s">
        <v>207</v>
      </c>
      <c r="E926" s="231" t="s">
        <v>1178</v>
      </c>
      <c r="F926" s="232" t="s">
        <v>1179</v>
      </c>
      <c r="G926" s="233" t="s">
        <v>379</v>
      </c>
      <c r="H926" s="234">
        <v>169.09999999999999</v>
      </c>
      <c r="I926" s="235"/>
      <c r="J926" s="236">
        <f>ROUND(I926*H926,2)</f>
        <v>0</v>
      </c>
      <c r="K926" s="232" t="s">
        <v>211</v>
      </c>
      <c r="L926" s="45"/>
      <c r="M926" s="237" t="s">
        <v>1</v>
      </c>
      <c r="N926" s="238" t="s">
        <v>38</v>
      </c>
      <c r="O926" s="92"/>
      <c r="P926" s="239">
        <f>O926*H926</f>
        <v>0</v>
      </c>
      <c r="Q926" s="239">
        <v>0</v>
      </c>
      <c r="R926" s="239">
        <f>Q926*H926</f>
        <v>0</v>
      </c>
      <c r="S926" s="239">
        <v>0</v>
      </c>
      <c r="T926" s="240">
        <f>S926*H926</f>
        <v>0</v>
      </c>
      <c r="U926" s="39"/>
      <c r="V926" s="39"/>
      <c r="W926" s="39"/>
      <c r="X926" s="39"/>
      <c r="Y926" s="39"/>
      <c r="Z926" s="39"/>
      <c r="AA926" s="39"/>
      <c r="AB926" s="39"/>
      <c r="AC926" s="39"/>
      <c r="AD926" s="39"/>
      <c r="AE926" s="39"/>
      <c r="AR926" s="241" t="s">
        <v>324</v>
      </c>
      <c r="AT926" s="241" t="s">
        <v>207</v>
      </c>
      <c r="AU926" s="241" t="s">
        <v>81</v>
      </c>
      <c r="AY926" s="18" t="s">
        <v>205</v>
      </c>
      <c r="BE926" s="242">
        <f>IF(N926="základní",J926,0)</f>
        <v>0</v>
      </c>
      <c r="BF926" s="242">
        <f>IF(N926="snížená",J926,0)</f>
        <v>0</v>
      </c>
      <c r="BG926" s="242">
        <f>IF(N926="zákl. přenesená",J926,0)</f>
        <v>0</v>
      </c>
      <c r="BH926" s="242">
        <f>IF(N926="sníž. přenesená",J926,0)</f>
        <v>0</v>
      </c>
      <c r="BI926" s="242">
        <f>IF(N926="nulová",J926,0)</f>
        <v>0</v>
      </c>
      <c r="BJ926" s="18" t="s">
        <v>79</v>
      </c>
      <c r="BK926" s="242">
        <f>ROUND(I926*H926,2)</f>
        <v>0</v>
      </c>
      <c r="BL926" s="18" t="s">
        <v>324</v>
      </c>
      <c r="BM926" s="241" t="s">
        <v>1180</v>
      </c>
    </row>
    <row r="927" s="2" customFormat="1">
      <c r="A927" s="39"/>
      <c r="B927" s="40"/>
      <c r="C927" s="41"/>
      <c r="D927" s="243" t="s">
        <v>214</v>
      </c>
      <c r="E927" s="41"/>
      <c r="F927" s="244" t="s">
        <v>1181</v>
      </c>
      <c r="G927" s="41"/>
      <c r="H927" s="41"/>
      <c r="I927" s="245"/>
      <c r="J927" s="41"/>
      <c r="K927" s="41"/>
      <c r="L927" s="45"/>
      <c r="M927" s="246"/>
      <c r="N927" s="247"/>
      <c r="O927" s="92"/>
      <c r="P927" s="92"/>
      <c r="Q927" s="92"/>
      <c r="R927" s="92"/>
      <c r="S927" s="92"/>
      <c r="T927" s="93"/>
      <c r="U927" s="39"/>
      <c r="V927" s="39"/>
      <c r="W927" s="39"/>
      <c r="X927" s="39"/>
      <c r="Y927" s="39"/>
      <c r="Z927" s="39"/>
      <c r="AA927" s="39"/>
      <c r="AB927" s="39"/>
      <c r="AC927" s="39"/>
      <c r="AD927" s="39"/>
      <c r="AE927" s="39"/>
      <c r="AT927" s="18" t="s">
        <v>214</v>
      </c>
      <c r="AU927" s="18" t="s">
        <v>81</v>
      </c>
    </row>
    <row r="928" s="14" customFormat="1">
      <c r="A928" s="14"/>
      <c r="B928" s="258"/>
      <c r="C928" s="259"/>
      <c r="D928" s="243" t="s">
        <v>216</v>
      </c>
      <c r="E928" s="260" t="s">
        <v>1</v>
      </c>
      <c r="F928" s="261" t="s">
        <v>1182</v>
      </c>
      <c r="G928" s="259"/>
      <c r="H928" s="262">
        <v>29.449999999999999</v>
      </c>
      <c r="I928" s="263"/>
      <c r="J928" s="259"/>
      <c r="K928" s="259"/>
      <c r="L928" s="264"/>
      <c r="M928" s="265"/>
      <c r="N928" s="266"/>
      <c r="O928" s="266"/>
      <c r="P928" s="266"/>
      <c r="Q928" s="266"/>
      <c r="R928" s="266"/>
      <c r="S928" s="266"/>
      <c r="T928" s="267"/>
      <c r="U928" s="14"/>
      <c r="V928" s="14"/>
      <c r="W928" s="14"/>
      <c r="X928" s="14"/>
      <c r="Y928" s="14"/>
      <c r="Z928" s="14"/>
      <c r="AA928" s="14"/>
      <c r="AB928" s="14"/>
      <c r="AC928" s="14"/>
      <c r="AD928" s="14"/>
      <c r="AE928" s="14"/>
      <c r="AT928" s="268" t="s">
        <v>216</v>
      </c>
      <c r="AU928" s="268" t="s">
        <v>81</v>
      </c>
      <c r="AV928" s="14" t="s">
        <v>81</v>
      </c>
      <c r="AW928" s="14" t="s">
        <v>30</v>
      </c>
      <c r="AX928" s="14" t="s">
        <v>73</v>
      </c>
      <c r="AY928" s="268" t="s">
        <v>205</v>
      </c>
    </row>
    <row r="929" s="14" customFormat="1">
      <c r="A929" s="14"/>
      <c r="B929" s="258"/>
      <c r="C929" s="259"/>
      <c r="D929" s="243" t="s">
        <v>216</v>
      </c>
      <c r="E929" s="260" t="s">
        <v>1</v>
      </c>
      <c r="F929" s="261" t="s">
        <v>1183</v>
      </c>
      <c r="G929" s="259"/>
      <c r="H929" s="262">
        <v>139.65000000000001</v>
      </c>
      <c r="I929" s="263"/>
      <c r="J929" s="259"/>
      <c r="K929" s="259"/>
      <c r="L929" s="264"/>
      <c r="M929" s="265"/>
      <c r="N929" s="266"/>
      <c r="O929" s="266"/>
      <c r="P929" s="266"/>
      <c r="Q929" s="266"/>
      <c r="R929" s="266"/>
      <c r="S929" s="266"/>
      <c r="T929" s="267"/>
      <c r="U929" s="14"/>
      <c r="V929" s="14"/>
      <c r="W929" s="14"/>
      <c r="X929" s="14"/>
      <c r="Y929" s="14"/>
      <c r="Z929" s="14"/>
      <c r="AA929" s="14"/>
      <c r="AB929" s="14"/>
      <c r="AC929" s="14"/>
      <c r="AD929" s="14"/>
      <c r="AE929" s="14"/>
      <c r="AT929" s="268" t="s">
        <v>216</v>
      </c>
      <c r="AU929" s="268" t="s">
        <v>81</v>
      </c>
      <c r="AV929" s="14" t="s">
        <v>81</v>
      </c>
      <c r="AW929" s="14" t="s">
        <v>30</v>
      </c>
      <c r="AX929" s="14" t="s">
        <v>73</v>
      </c>
      <c r="AY929" s="268" t="s">
        <v>205</v>
      </c>
    </row>
    <row r="930" s="15" customFormat="1">
      <c r="A930" s="15"/>
      <c r="B930" s="269"/>
      <c r="C930" s="270"/>
      <c r="D930" s="243" t="s">
        <v>216</v>
      </c>
      <c r="E930" s="271" t="s">
        <v>1</v>
      </c>
      <c r="F930" s="272" t="s">
        <v>222</v>
      </c>
      <c r="G930" s="270"/>
      <c r="H930" s="273">
        <v>169.09999999999999</v>
      </c>
      <c r="I930" s="274"/>
      <c r="J930" s="270"/>
      <c r="K930" s="270"/>
      <c r="L930" s="275"/>
      <c r="M930" s="276"/>
      <c r="N930" s="277"/>
      <c r="O930" s="277"/>
      <c r="P930" s="277"/>
      <c r="Q930" s="277"/>
      <c r="R930" s="277"/>
      <c r="S930" s="277"/>
      <c r="T930" s="278"/>
      <c r="U930" s="15"/>
      <c r="V930" s="15"/>
      <c r="W930" s="15"/>
      <c r="X930" s="15"/>
      <c r="Y930" s="15"/>
      <c r="Z930" s="15"/>
      <c r="AA930" s="15"/>
      <c r="AB930" s="15"/>
      <c r="AC930" s="15"/>
      <c r="AD930" s="15"/>
      <c r="AE930" s="15"/>
      <c r="AT930" s="279" t="s">
        <v>216</v>
      </c>
      <c r="AU930" s="279" t="s">
        <v>81</v>
      </c>
      <c r="AV930" s="15" t="s">
        <v>212</v>
      </c>
      <c r="AW930" s="15" t="s">
        <v>30</v>
      </c>
      <c r="AX930" s="15" t="s">
        <v>79</v>
      </c>
      <c r="AY930" s="279" t="s">
        <v>205</v>
      </c>
    </row>
    <row r="931" s="2" customFormat="1" ht="21.75" customHeight="1">
      <c r="A931" s="39"/>
      <c r="B931" s="40"/>
      <c r="C931" s="292" t="s">
        <v>1184</v>
      </c>
      <c r="D931" s="292" t="s">
        <v>301</v>
      </c>
      <c r="E931" s="293" t="s">
        <v>1185</v>
      </c>
      <c r="F931" s="294" t="s">
        <v>1186</v>
      </c>
      <c r="G931" s="295" t="s">
        <v>379</v>
      </c>
      <c r="H931" s="296">
        <v>169.09999999999999</v>
      </c>
      <c r="I931" s="297"/>
      <c r="J931" s="298">
        <f>ROUND(I931*H931,2)</f>
        <v>0</v>
      </c>
      <c r="K931" s="294" t="s">
        <v>1</v>
      </c>
      <c r="L931" s="299"/>
      <c r="M931" s="300" t="s">
        <v>1</v>
      </c>
      <c r="N931" s="301" t="s">
        <v>38</v>
      </c>
      <c r="O931" s="92"/>
      <c r="P931" s="239">
        <f>O931*H931</f>
        <v>0</v>
      </c>
      <c r="Q931" s="239">
        <v>0.0011000000000000001</v>
      </c>
      <c r="R931" s="239">
        <f>Q931*H931</f>
        <v>0.18601000000000001</v>
      </c>
      <c r="S931" s="239">
        <v>0</v>
      </c>
      <c r="T931" s="240">
        <f>S931*H931</f>
        <v>0</v>
      </c>
      <c r="U931" s="39"/>
      <c r="V931" s="39"/>
      <c r="W931" s="39"/>
      <c r="X931" s="39"/>
      <c r="Y931" s="39"/>
      <c r="Z931" s="39"/>
      <c r="AA931" s="39"/>
      <c r="AB931" s="39"/>
      <c r="AC931" s="39"/>
      <c r="AD931" s="39"/>
      <c r="AE931" s="39"/>
      <c r="AR931" s="241" t="s">
        <v>422</v>
      </c>
      <c r="AT931" s="241" t="s">
        <v>301</v>
      </c>
      <c r="AU931" s="241" t="s">
        <v>81</v>
      </c>
      <c r="AY931" s="18" t="s">
        <v>205</v>
      </c>
      <c r="BE931" s="242">
        <f>IF(N931="základní",J931,0)</f>
        <v>0</v>
      </c>
      <c r="BF931" s="242">
        <f>IF(N931="snížená",J931,0)</f>
        <v>0</v>
      </c>
      <c r="BG931" s="242">
        <f>IF(N931="zákl. přenesená",J931,0)</f>
        <v>0</v>
      </c>
      <c r="BH931" s="242">
        <f>IF(N931="sníž. přenesená",J931,0)</f>
        <v>0</v>
      </c>
      <c r="BI931" s="242">
        <f>IF(N931="nulová",J931,0)</f>
        <v>0</v>
      </c>
      <c r="BJ931" s="18" t="s">
        <v>79</v>
      </c>
      <c r="BK931" s="242">
        <f>ROUND(I931*H931,2)</f>
        <v>0</v>
      </c>
      <c r="BL931" s="18" t="s">
        <v>324</v>
      </c>
      <c r="BM931" s="241" t="s">
        <v>1187</v>
      </c>
    </row>
    <row r="932" s="2" customFormat="1">
      <c r="A932" s="39"/>
      <c r="B932" s="40"/>
      <c r="C932" s="41"/>
      <c r="D932" s="243" t="s">
        <v>214</v>
      </c>
      <c r="E932" s="41"/>
      <c r="F932" s="244" t="s">
        <v>1186</v>
      </c>
      <c r="G932" s="41"/>
      <c r="H932" s="41"/>
      <c r="I932" s="245"/>
      <c r="J932" s="41"/>
      <c r="K932" s="41"/>
      <c r="L932" s="45"/>
      <c r="M932" s="246"/>
      <c r="N932" s="247"/>
      <c r="O932" s="92"/>
      <c r="P932" s="92"/>
      <c r="Q932" s="92"/>
      <c r="R932" s="92"/>
      <c r="S932" s="92"/>
      <c r="T932" s="93"/>
      <c r="U932" s="39"/>
      <c r="V932" s="39"/>
      <c r="W932" s="39"/>
      <c r="X932" s="39"/>
      <c r="Y932" s="39"/>
      <c r="Z932" s="39"/>
      <c r="AA932" s="39"/>
      <c r="AB932" s="39"/>
      <c r="AC932" s="39"/>
      <c r="AD932" s="39"/>
      <c r="AE932" s="39"/>
      <c r="AT932" s="18" t="s">
        <v>214</v>
      </c>
      <c r="AU932" s="18" t="s">
        <v>81</v>
      </c>
    </row>
    <row r="933" s="2" customFormat="1" ht="21.75" customHeight="1">
      <c r="A933" s="39"/>
      <c r="B933" s="40"/>
      <c r="C933" s="292" t="s">
        <v>1188</v>
      </c>
      <c r="D933" s="292" t="s">
        <v>301</v>
      </c>
      <c r="E933" s="293" t="s">
        <v>1189</v>
      </c>
      <c r="F933" s="294" t="s">
        <v>1190</v>
      </c>
      <c r="G933" s="295" t="s">
        <v>279</v>
      </c>
      <c r="H933" s="296">
        <v>176</v>
      </c>
      <c r="I933" s="297"/>
      <c r="J933" s="298">
        <f>ROUND(I933*H933,2)</f>
        <v>0</v>
      </c>
      <c r="K933" s="294" t="s">
        <v>211</v>
      </c>
      <c r="L933" s="299"/>
      <c r="M933" s="300" t="s">
        <v>1</v>
      </c>
      <c r="N933" s="301" t="s">
        <v>38</v>
      </c>
      <c r="O933" s="92"/>
      <c r="P933" s="239">
        <f>O933*H933</f>
        <v>0</v>
      </c>
      <c r="Q933" s="239">
        <v>6.0000000000000002E-05</v>
      </c>
      <c r="R933" s="239">
        <f>Q933*H933</f>
        <v>0.01056</v>
      </c>
      <c r="S933" s="239">
        <v>0</v>
      </c>
      <c r="T933" s="240">
        <f>S933*H933</f>
        <v>0</v>
      </c>
      <c r="U933" s="39"/>
      <c r="V933" s="39"/>
      <c r="W933" s="39"/>
      <c r="X933" s="39"/>
      <c r="Y933" s="39"/>
      <c r="Z933" s="39"/>
      <c r="AA933" s="39"/>
      <c r="AB933" s="39"/>
      <c r="AC933" s="39"/>
      <c r="AD933" s="39"/>
      <c r="AE933" s="39"/>
      <c r="AR933" s="241" t="s">
        <v>422</v>
      </c>
      <c r="AT933" s="241" t="s">
        <v>301</v>
      </c>
      <c r="AU933" s="241" t="s">
        <v>81</v>
      </c>
      <c r="AY933" s="18" t="s">
        <v>205</v>
      </c>
      <c r="BE933" s="242">
        <f>IF(N933="základní",J933,0)</f>
        <v>0</v>
      </c>
      <c r="BF933" s="242">
        <f>IF(N933="snížená",J933,0)</f>
        <v>0</v>
      </c>
      <c r="BG933" s="242">
        <f>IF(N933="zákl. přenesená",J933,0)</f>
        <v>0</v>
      </c>
      <c r="BH933" s="242">
        <f>IF(N933="sníž. přenesená",J933,0)</f>
        <v>0</v>
      </c>
      <c r="BI933" s="242">
        <f>IF(N933="nulová",J933,0)</f>
        <v>0</v>
      </c>
      <c r="BJ933" s="18" t="s">
        <v>79</v>
      </c>
      <c r="BK933" s="242">
        <f>ROUND(I933*H933,2)</f>
        <v>0</v>
      </c>
      <c r="BL933" s="18" t="s">
        <v>324</v>
      </c>
      <c r="BM933" s="241" t="s">
        <v>1191</v>
      </c>
    </row>
    <row r="934" s="2" customFormat="1">
      <c r="A934" s="39"/>
      <c r="B934" s="40"/>
      <c r="C934" s="41"/>
      <c r="D934" s="243" t="s">
        <v>214</v>
      </c>
      <c r="E934" s="41"/>
      <c r="F934" s="244" t="s">
        <v>1190</v>
      </c>
      <c r="G934" s="41"/>
      <c r="H934" s="41"/>
      <c r="I934" s="245"/>
      <c r="J934" s="41"/>
      <c r="K934" s="41"/>
      <c r="L934" s="45"/>
      <c r="M934" s="246"/>
      <c r="N934" s="247"/>
      <c r="O934" s="92"/>
      <c r="P934" s="92"/>
      <c r="Q934" s="92"/>
      <c r="R934" s="92"/>
      <c r="S934" s="92"/>
      <c r="T934" s="93"/>
      <c r="U934" s="39"/>
      <c r="V934" s="39"/>
      <c r="W934" s="39"/>
      <c r="X934" s="39"/>
      <c r="Y934" s="39"/>
      <c r="Z934" s="39"/>
      <c r="AA934" s="39"/>
      <c r="AB934" s="39"/>
      <c r="AC934" s="39"/>
      <c r="AD934" s="39"/>
      <c r="AE934" s="39"/>
      <c r="AT934" s="18" t="s">
        <v>214</v>
      </c>
      <c r="AU934" s="18" t="s">
        <v>81</v>
      </c>
    </row>
    <row r="935" s="14" customFormat="1">
      <c r="A935" s="14"/>
      <c r="B935" s="258"/>
      <c r="C935" s="259"/>
      <c r="D935" s="243" t="s">
        <v>216</v>
      </c>
      <c r="E935" s="260" t="s">
        <v>1</v>
      </c>
      <c r="F935" s="261" t="s">
        <v>1192</v>
      </c>
      <c r="G935" s="259"/>
      <c r="H935" s="262">
        <v>88</v>
      </c>
      <c r="I935" s="263"/>
      <c r="J935" s="259"/>
      <c r="K935" s="259"/>
      <c r="L935" s="264"/>
      <c r="M935" s="265"/>
      <c r="N935" s="266"/>
      <c r="O935" s="266"/>
      <c r="P935" s="266"/>
      <c r="Q935" s="266"/>
      <c r="R935" s="266"/>
      <c r="S935" s="266"/>
      <c r="T935" s="267"/>
      <c r="U935" s="14"/>
      <c r="V935" s="14"/>
      <c r="W935" s="14"/>
      <c r="X935" s="14"/>
      <c r="Y935" s="14"/>
      <c r="Z935" s="14"/>
      <c r="AA935" s="14"/>
      <c r="AB935" s="14"/>
      <c r="AC935" s="14"/>
      <c r="AD935" s="14"/>
      <c r="AE935" s="14"/>
      <c r="AT935" s="268" t="s">
        <v>216</v>
      </c>
      <c r="AU935" s="268" t="s">
        <v>81</v>
      </c>
      <c r="AV935" s="14" t="s">
        <v>81</v>
      </c>
      <c r="AW935" s="14" t="s">
        <v>30</v>
      </c>
      <c r="AX935" s="14" t="s">
        <v>79</v>
      </c>
      <c r="AY935" s="268" t="s">
        <v>205</v>
      </c>
    </row>
    <row r="936" s="14" customFormat="1">
      <c r="A936" s="14"/>
      <c r="B936" s="258"/>
      <c r="C936" s="259"/>
      <c r="D936" s="243" t="s">
        <v>216</v>
      </c>
      <c r="E936" s="259"/>
      <c r="F936" s="261" t="s">
        <v>1193</v>
      </c>
      <c r="G936" s="259"/>
      <c r="H936" s="262">
        <v>176</v>
      </c>
      <c r="I936" s="263"/>
      <c r="J936" s="259"/>
      <c r="K936" s="259"/>
      <c r="L936" s="264"/>
      <c r="M936" s="265"/>
      <c r="N936" s="266"/>
      <c r="O936" s="266"/>
      <c r="P936" s="266"/>
      <c r="Q936" s="266"/>
      <c r="R936" s="266"/>
      <c r="S936" s="266"/>
      <c r="T936" s="267"/>
      <c r="U936" s="14"/>
      <c r="V936" s="14"/>
      <c r="W936" s="14"/>
      <c r="X936" s="14"/>
      <c r="Y936" s="14"/>
      <c r="Z936" s="14"/>
      <c r="AA936" s="14"/>
      <c r="AB936" s="14"/>
      <c r="AC936" s="14"/>
      <c r="AD936" s="14"/>
      <c r="AE936" s="14"/>
      <c r="AT936" s="268" t="s">
        <v>216</v>
      </c>
      <c r="AU936" s="268" t="s">
        <v>81</v>
      </c>
      <c r="AV936" s="14" t="s">
        <v>81</v>
      </c>
      <c r="AW936" s="14" t="s">
        <v>4</v>
      </c>
      <c r="AX936" s="14" t="s">
        <v>79</v>
      </c>
      <c r="AY936" s="268" t="s">
        <v>205</v>
      </c>
    </row>
    <row r="937" s="2" customFormat="1" ht="24.15" customHeight="1">
      <c r="A937" s="39"/>
      <c r="B937" s="40"/>
      <c r="C937" s="230" t="s">
        <v>1194</v>
      </c>
      <c r="D937" s="230" t="s">
        <v>207</v>
      </c>
      <c r="E937" s="231" t="s">
        <v>1195</v>
      </c>
      <c r="F937" s="232" t="s">
        <v>1196</v>
      </c>
      <c r="G937" s="233" t="s">
        <v>320</v>
      </c>
      <c r="H937" s="302"/>
      <c r="I937" s="235"/>
      <c r="J937" s="236">
        <f>ROUND(I937*H937,2)</f>
        <v>0</v>
      </c>
      <c r="K937" s="232" t="s">
        <v>211</v>
      </c>
      <c r="L937" s="45"/>
      <c r="M937" s="237" t="s">
        <v>1</v>
      </c>
      <c r="N937" s="238" t="s">
        <v>38</v>
      </c>
      <c r="O937" s="92"/>
      <c r="P937" s="239">
        <f>O937*H937</f>
        <v>0</v>
      </c>
      <c r="Q937" s="239">
        <v>0</v>
      </c>
      <c r="R937" s="239">
        <f>Q937*H937</f>
        <v>0</v>
      </c>
      <c r="S937" s="239">
        <v>0</v>
      </c>
      <c r="T937" s="240">
        <f>S937*H937</f>
        <v>0</v>
      </c>
      <c r="U937" s="39"/>
      <c r="V937" s="39"/>
      <c r="W937" s="39"/>
      <c r="X937" s="39"/>
      <c r="Y937" s="39"/>
      <c r="Z937" s="39"/>
      <c r="AA937" s="39"/>
      <c r="AB937" s="39"/>
      <c r="AC937" s="39"/>
      <c r="AD937" s="39"/>
      <c r="AE937" s="39"/>
      <c r="AR937" s="241" t="s">
        <v>324</v>
      </c>
      <c r="AT937" s="241" t="s">
        <v>207</v>
      </c>
      <c r="AU937" s="241" t="s">
        <v>81</v>
      </c>
      <c r="AY937" s="18" t="s">
        <v>205</v>
      </c>
      <c r="BE937" s="242">
        <f>IF(N937="základní",J937,0)</f>
        <v>0</v>
      </c>
      <c r="BF937" s="242">
        <f>IF(N937="snížená",J937,0)</f>
        <v>0</v>
      </c>
      <c r="BG937" s="242">
        <f>IF(N937="zákl. přenesená",J937,0)</f>
        <v>0</v>
      </c>
      <c r="BH937" s="242">
        <f>IF(N937="sníž. přenesená",J937,0)</f>
        <v>0</v>
      </c>
      <c r="BI937" s="242">
        <f>IF(N937="nulová",J937,0)</f>
        <v>0</v>
      </c>
      <c r="BJ937" s="18" t="s">
        <v>79</v>
      </c>
      <c r="BK937" s="242">
        <f>ROUND(I937*H937,2)</f>
        <v>0</v>
      </c>
      <c r="BL937" s="18" t="s">
        <v>324</v>
      </c>
      <c r="BM937" s="241" t="s">
        <v>1197</v>
      </c>
    </row>
    <row r="938" s="2" customFormat="1">
      <c r="A938" s="39"/>
      <c r="B938" s="40"/>
      <c r="C938" s="41"/>
      <c r="D938" s="243" t="s">
        <v>214</v>
      </c>
      <c r="E938" s="41"/>
      <c r="F938" s="244" t="s">
        <v>1198</v>
      </c>
      <c r="G938" s="41"/>
      <c r="H938" s="41"/>
      <c r="I938" s="245"/>
      <c r="J938" s="41"/>
      <c r="K938" s="41"/>
      <c r="L938" s="45"/>
      <c r="M938" s="246"/>
      <c r="N938" s="247"/>
      <c r="O938" s="92"/>
      <c r="P938" s="92"/>
      <c r="Q938" s="92"/>
      <c r="R938" s="92"/>
      <c r="S938" s="92"/>
      <c r="T938" s="93"/>
      <c r="U938" s="39"/>
      <c r="V938" s="39"/>
      <c r="W938" s="39"/>
      <c r="X938" s="39"/>
      <c r="Y938" s="39"/>
      <c r="Z938" s="39"/>
      <c r="AA938" s="39"/>
      <c r="AB938" s="39"/>
      <c r="AC938" s="39"/>
      <c r="AD938" s="39"/>
      <c r="AE938" s="39"/>
      <c r="AT938" s="18" t="s">
        <v>214</v>
      </c>
      <c r="AU938" s="18" t="s">
        <v>81</v>
      </c>
    </row>
    <row r="939" s="12" customFormat="1" ht="22.8" customHeight="1">
      <c r="A939" s="12"/>
      <c r="B939" s="214"/>
      <c r="C939" s="215"/>
      <c r="D939" s="216" t="s">
        <v>72</v>
      </c>
      <c r="E939" s="228" t="s">
        <v>1199</v>
      </c>
      <c r="F939" s="228" t="s">
        <v>1200</v>
      </c>
      <c r="G939" s="215"/>
      <c r="H939" s="215"/>
      <c r="I939" s="218"/>
      <c r="J939" s="229">
        <f>BK939</f>
        <v>0</v>
      </c>
      <c r="K939" s="215"/>
      <c r="L939" s="220"/>
      <c r="M939" s="221"/>
      <c r="N939" s="222"/>
      <c r="O939" s="222"/>
      <c r="P939" s="223">
        <f>SUM(P940:P1203)</f>
        <v>0</v>
      </c>
      <c r="Q939" s="222"/>
      <c r="R939" s="223">
        <f>SUM(R940:R1203)</f>
        <v>13.429766292887507</v>
      </c>
      <c r="S939" s="222"/>
      <c r="T939" s="224">
        <f>SUM(T940:T1203)</f>
        <v>0.34999999999999998</v>
      </c>
      <c r="U939" s="12"/>
      <c r="V939" s="12"/>
      <c r="W939" s="12"/>
      <c r="X939" s="12"/>
      <c r="Y939" s="12"/>
      <c r="Z939" s="12"/>
      <c r="AA939" s="12"/>
      <c r="AB939" s="12"/>
      <c r="AC939" s="12"/>
      <c r="AD939" s="12"/>
      <c r="AE939" s="12"/>
      <c r="AR939" s="225" t="s">
        <v>81</v>
      </c>
      <c r="AT939" s="226" t="s">
        <v>72</v>
      </c>
      <c r="AU939" s="226" t="s">
        <v>79</v>
      </c>
      <c r="AY939" s="225" t="s">
        <v>205</v>
      </c>
      <c r="BK939" s="227">
        <f>SUM(BK940:BK1203)</f>
        <v>0</v>
      </c>
    </row>
    <row r="940" s="2" customFormat="1" ht="16.5" customHeight="1">
      <c r="A940" s="39"/>
      <c r="B940" s="40"/>
      <c r="C940" s="230" t="s">
        <v>1201</v>
      </c>
      <c r="D940" s="230" t="s">
        <v>207</v>
      </c>
      <c r="E940" s="231" t="s">
        <v>1202</v>
      </c>
      <c r="F940" s="232" t="s">
        <v>1203</v>
      </c>
      <c r="G940" s="233" t="s">
        <v>485</v>
      </c>
      <c r="H940" s="234">
        <v>1</v>
      </c>
      <c r="I940" s="235"/>
      <c r="J940" s="236">
        <f>ROUND(I940*H940,2)</f>
        <v>0</v>
      </c>
      <c r="K940" s="232" t="s">
        <v>1</v>
      </c>
      <c r="L940" s="45"/>
      <c r="M940" s="237" t="s">
        <v>1</v>
      </c>
      <c r="N940" s="238" t="s">
        <v>38</v>
      </c>
      <c r="O940" s="92"/>
      <c r="P940" s="239">
        <f>O940*H940</f>
        <v>0</v>
      </c>
      <c r="Q940" s="239">
        <v>0</v>
      </c>
      <c r="R940" s="239">
        <f>Q940*H940</f>
        <v>0</v>
      </c>
      <c r="S940" s="239">
        <v>0.050000000000000003</v>
      </c>
      <c r="T940" s="240">
        <f>S940*H940</f>
        <v>0.050000000000000003</v>
      </c>
      <c r="U940" s="39"/>
      <c r="V940" s="39"/>
      <c r="W940" s="39"/>
      <c r="X940" s="39"/>
      <c r="Y940" s="39"/>
      <c r="Z940" s="39"/>
      <c r="AA940" s="39"/>
      <c r="AB940" s="39"/>
      <c r="AC940" s="39"/>
      <c r="AD940" s="39"/>
      <c r="AE940" s="39"/>
      <c r="AR940" s="241" t="s">
        <v>324</v>
      </c>
      <c r="AT940" s="241" t="s">
        <v>207</v>
      </c>
      <c r="AU940" s="241" t="s">
        <v>81</v>
      </c>
      <c r="AY940" s="18" t="s">
        <v>205</v>
      </c>
      <c r="BE940" s="242">
        <f>IF(N940="základní",J940,0)</f>
        <v>0</v>
      </c>
      <c r="BF940" s="242">
        <f>IF(N940="snížená",J940,0)</f>
        <v>0</v>
      </c>
      <c r="BG940" s="242">
        <f>IF(N940="zákl. přenesená",J940,0)</f>
        <v>0</v>
      </c>
      <c r="BH940" s="242">
        <f>IF(N940="sníž. přenesená",J940,0)</f>
        <v>0</v>
      </c>
      <c r="BI940" s="242">
        <f>IF(N940="nulová",J940,0)</f>
        <v>0</v>
      </c>
      <c r="BJ940" s="18" t="s">
        <v>79</v>
      </c>
      <c r="BK940" s="242">
        <f>ROUND(I940*H940,2)</f>
        <v>0</v>
      </c>
      <c r="BL940" s="18" t="s">
        <v>324</v>
      </c>
      <c r="BM940" s="241" t="s">
        <v>1204</v>
      </c>
    </row>
    <row r="941" s="2" customFormat="1">
      <c r="A941" s="39"/>
      <c r="B941" s="40"/>
      <c r="C941" s="41"/>
      <c r="D941" s="243" t="s">
        <v>214</v>
      </c>
      <c r="E941" s="41"/>
      <c r="F941" s="244" t="s">
        <v>1203</v>
      </c>
      <c r="G941" s="41"/>
      <c r="H941" s="41"/>
      <c r="I941" s="245"/>
      <c r="J941" s="41"/>
      <c r="K941" s="41"/>
      <c r="L941" s="45"/>
      <c r="M941" s="246"/>
      <c r="N941" s="247"/>
      <c r="O941" s="92"/>
      <c r="P941" s="92"/>
      <c r="Q941" s="92"/>
      <c r="R941" s="92"/>
      <c r="S941" s="92"/>
      <c r="T941" s="93"/>
      <c r="U941" s="39"/>
      <c r="V941" s="39"/>
      <c r="W941" s="39"/>
      <c r="X941" s="39"/>
      <c r="Y941" s="39"/>
      <c r="Z941" s="39"/>
      <c r="AA941" s="39"/>
      <c r="AB941" s="39"/>
      <c r="AC941" s="39"/>
      <c r="AD941" s="39"/>
      <c r="AE941" s="39"/>
      <c r="AT941" s="18" t="s">
        <v>214</v>
      </c>
      <c r="AU941" s="18" t="s">
        <v>81</v>
      </c>
    </row>
    <row r="942" s="2" customFormat="1" ht="24.15" customHeight="1">
      <c r="A942" s="39"/>
      <c r="B942" s="40"/>
      <c r="C942" s="230" t="s">
        <v>1205</v>
      </c>
      <c r="D942" s="230" t="s">
        <v>207</v>
      </c>
      <c r="E942" s="231" t="s">
        <v>1206</v>
      </c>
      <c r="F942" s="232" t="s">
        <v>1207</v>
      </c>
      <c r="G942" s="233" t="s">
        <v>1208</v>
      </c>
      <c r="H942" s="234">
        <v>1</v>
      </c>
      <c r="I942" s="235"/>
      <c r="J942" s="236">
        <f>ROUND(I942*H942,2)</f>
        <v>0</v>
      </c>
      <c r="K942" s="232" t="s">
        <v>1</v>
      </c>
      <c r="L942" s="45"/>
      <c r="M942" s="237" t="s">
        <v>1</v>
      </c>
      <c r="N942" s="238" t="s">
        <v>38</v>
      </c>
      <c r="O942" s="92"/>
      <c r="P942" s="239">
        <f>O942*H942</f>
        <v>0</v>
      </c>
      <c r="Q942" s="239">
        <v>0</v>
      </c>
      <c r="R942" s="239">
        <f>Q942*H942</f>
        <v>0</v>
      </c>
      <c r="S942" s="239">
        <v>0.050000000000000003</v>
      </c>
      <c r="T942" s="240">
        <f>S942*H942</f>
        <v>0.050000000000000003</v>
      </c>
      <c r="U942" s="39"/>
      <c r="V942" s="39"/>
      <c r="W942" s="39"/>
      <c r="X942" s="39"/>
      <c r="Y942" s="39"/>
      <c r="Z942" s="39"/>
      <c r="AA942" s="39"/>
      <c r="AB942" s="39"/>
      <c r="AC942" s="39"/>
      <c r="AD942" s="39"/>
      <c r="AE942" s="39"/>
      <c r="AR942" s="241" t="s">
        <v>324</v>
      </c>
      <c r="AT942" s="241" t="s">
        <v>207</v>
      </c>
      <c r="AU942" s="241" t="s">
        <v>81</v>
      </c>
      <c r="AY942" s="18" t="s">
        <v>205</v>
      </c>
      <c r="BE942" s="242">
        <f>IF(N942="základní",J942,0)</f>
        <v>0</v>
      </c>
      <c r="BF942" s="242">
        <f>IF(N942="snížená",J942,0)</f>
        <v>0</v>
      </c>
      <c r="BG942" s="242">
        <f>IF(N942="zákl. přenesená",J942,0)</f>
        <v>0</v>
      </c>
      <c r="BH942" s="242">
        <f>IF(N942="sníž. přenesená",J942,0)</f>
        <v>0</v>
      </c>
      <c r="BI942" s="242">
        <f>IF(N942="nulová",J942,0)</f>
        <v>0</v>
      </c>
      <c r="BJ942" s="18" t="s">
        <v>79</v>
      </c>
      <c r="BK942" s="242">
        <f>ROUND(I942*H942,2)</f>
        <v>0</v>
      </c>
      <c r="BL942" s="18" t="s">
        <v>324</v>
      </c>
      <c r="BM942" s="241" t="s">
        <v>1209</v>
      </c>
    </row>
    <row r="943" s="2" customFormat="1" ht="24.15" customHeight="1">
      <c r="A943" s="39"/>
      <c r="B943" s="40"/>
      <c r="C943" s="230" t="s">
        <v>1210</v>
      </c>
      <c r="D943" s="230" t="s">
        <v>207</v>
      </c>
      <c r="E943" s="231" t="s">
        <v>1211</v>
      </c>
      <c r="F943" s="232" t="s">
        <v>1212</v>
      </c>
      <c r="G943" s="233" t="s">
        <v>485</v>
      </c>
      <c r="H943" s="234">
        <v>5</v>
      </c>
      <c r="I943" s="235"/>
      <c r="J943" s="236">
        <f>ROUND(I943*H943,2)</f>
        <v>0</v>
      </c>
      <c r="K943" s="232" t="s">
        <v>1</v>
      </c>
      <c r="L943" s="45"/>
      <c r="M943" s="237" t="s">
        <v>1</v>
      </c>
      <c r="N943" s="238" t="s">
        <v>38</v>
      </c>
      <c r="O943" s="92"/>
      <c r="P943" s="239">
        <f>O943*H943</f>
        <v>0</v>
      </c>
      <c r="Q943" s="239">
        <v>0</v>
      </c>
      <c r="R943" s="239">
        <f>Q943*H943</f>
        <v>0</v>
      </c>
      <c r="S943" s="239">
        <v>0.050000000000000003</v>
      </c>
      <c r="T943" s="240">
        <f>S943*H943</f>
        <v>0.25</v>
      </c>
      <c r="U943" s="39"/>
      <c r="V943" s="39"/>
      <c r="W943" s="39"/>
      <c r="X943" s="39"/>
      <c r="Y943" s="39"/>
      <c r="Z943" s="39"/>
      <c r="AA943" s="39"/>
      <c r="AB943" s="39"/>
      <c r="AC943" s="39"/>
      <c r="AD943" s="39"/>
      <c r="AE943" s="39"/>
      <c r="AR943" s="241" t="s">
        <v>324</v>
      </c>
      <c r="AT943" s="241" t="s">
        <v>207</v>
      </c>
      <c r="AU943" s="241" t="s">
        <v>81</v>
      </c>
      <c r="AY943" s="18" t="s">
        <v>205</v>
      </c>
      <c r="BE943" s="242">
        <f>IF(N943="základní",J943,0)</f>
        <v>0</v>
      </c>
      <c r="BF943" s="242">
        <f>IF(N943="snížená",J943,0)</f>
        <v>0</v>
      </c>
      <c r="BG943" s="242">
        <f>IF(N943="zákl. přenesená",J943,0)</f>
        <v>0</v>
      </c>
      <c r="BH943" s="242">
        <f>IF(N943="sníž. přenesená",J943,0)</f>
        <v>0</v>
      </c>
      <c r="BI943" s="242">
        <f>IF(N943="nulová",J943,0)</f>
        <v>0</v>
      </c>
      <c r="BJ943" s="18" t="s">
        <v>79</v>
      </c>
      <c r="BK943" s="242">
        <f>ROUND(I943*H943,2)</f>
        <v>0</v>
      </c>
      <c r="BL943" s="18" t="s">
        <v>324</v>
      </c>
      <c r="BM943" s="241" t="s">
        <v>1213</v>
      </c>
    </row>
    <row r="944" s="2" customFormat="1">
      <c r="A944" s="39"/>
      <c r="B944" s="40"/>
      <c r="C944" s="41"/>
      <c r="D944" s="243" t="s">
        <v>214</v>
      </c>
      <c r="E944" s="41"/>
      <c r="F944" s="244" t="s">
        <v>1214</v>
      </c>
      <c r="G944" s="41"/>
      <c r="H944" s="41"/>
      <c r="I944" s="245"/>
      <c r="J944" s="41"/>
      <c r="K944" s="41"/>
      <c r="L944" s="45"/>
      <c r="M944" s="246"/>
      <c r="N944" s="247"/>
      <c r="O944" s="92"/>
      <c r="P944" s="92"/>
      <c r="Q944" s="92"/>
      <c r="R944" s="92"/>
      <c r="S944" s="92"/>
      <c r="T944" s="93"/>
      <c r="U944" s="39"/>
      <c r="V944" s="39"/>
      <c r="W944" s="39"/>
      <c r="X944" s="39"/>
      <c r="Y944" s="39"/>
      <c r="Z944" s="39"/>
      <c r="AA944" s="39"/>
      <c r="AB944" s="39"/>
      <c r="AC944" s="39"/>
      <c r="AD944" s="39"/>
      <c r="AE944" s="39"/>
      <c r="AT944" s="18" t="s">
        <v>214</v>
      </c>
      <c r="AU944" s="18" t="s">
        <v>81</v>
      </c>
    </row>
    <row r="945" s="2" customFormat="1" ht="24.15" customHeight="1">
      <c r="A945" s="39"/>
      <c r="B945" s="40"/>
      <c r="C945" s="230" t="s">
        <v>1215</v>
      </c>
      <c r="D945" s="230" t="s">
        <v>207</v>
      </c>
      <c r="E945" s="231" t="s">
        <v>1216</v>
      </c>
      <c r="F945" s="232" t="s">
        <v>1217</v>
      </c>
      <c r="G945" s="233" t="s">
        <v>279</v>
      </c>
      <c r="H945" s="234">
        <v>16</v>
      </c>
      <c r="I945" s="235"/>
      <c r="J945" s="236">
        <f>ROUND(I945*H945,2)</f>
        <v>0</v>
      </c>
      <c r="K945" s="232" t="s">
        <v>211</v>
      </c>
      <c r="L945" s="45"/>
      <c r="M945" s="237" t="s">
        <v>1</v>
      </c>
      <c r="N945" s="238" t="s">
        <v>38</v>
      </c>
      <c r="O945" s="92"/>
      <c r="P945" s="239">
        <f>O945*H945</f>
        <v>0</v>
      </c>
      <c r="Q945" s="239">
        <v>0.00016990000000000001</v>
      </c>
      <c r="R945" s="239">
        <f>Q945*H945</f>
        <v>0.0027184000000000002</v>
      </c>
      <c r="S945" s="239">
        <v>0</v>
      </c>
      <c r="T945" s="240">
        <f>S945*H945</f>
        <v>0</v>
      </c>
      <c r="U945" s="39"/>
      <c r="V945" s="39"/>
      <c r="W945" s="39"/>
      <c r="X945" s="39"/>
      <c r="Y945" s="39"/>
      <c r="Z945" s="39"/>
      <c r="AA945" s="39"/>
      <c r="AB945" s="39"/>
      <c r="AC945" s="39"/>
      <c r="AD945" s="39"/>
      <c r="AE945" s="39"/>
      <c r="AR945" s="241" t="s">
        <v>324</v>
      </c>
      <c r="AT945" s="241" t="s">
        <v>207</v>
      </c>
      <c r="AU945" s="241" t="s">
        <v>81</v>
      </c>
      <c r="AY945" s="18" t="s">
        <v>205</v>
      </c>
      <c r="BE945" s="242">
        <f>IF(N945="základní",J945,0)</f>
        <v>0</v>
      </c>
      <c r="BF945" s="242">
        <f>IF(N945="snížená",J945,0)</f>
        <v>0</v>
      </c>
      <c r="BG945" s="242">
        <f>IF(N945="zákl. přenesená",J945,0)</f>
        <v>0</v>
      </c>
      <c r="BH945" s="242">
        <f>IF(N945="sníž. přenesená",J945,0)</f>
        <v>0</v>
      </c>
      <c r="BI945" s="242">
        <f>IF(N945="nulová",J945,0)</f>
        <v>0</v>
      </c>
      <c r="BJ945" s="18" t="s">
        <v>79</v>
      </c>
      <c r="BK945" s="242">
        <f>ROUND(I945*H945,2)</f>
        <v>0</v>
      </c>
      <c r="BL945" s="18" t="s">
        <v>324</v>
      </c>
      <c r="BM945" s="241" t="s">
        <v>1218</v>
      </c>
    </row>
    <row r="946" s="2" customFormat="1">
      <c r="A946" s="39"/>
      <c r="B946" s="40"/>
      <c r="C946" s="41"/>
      <c r="D946" s="243" t="s">
        <v>214</v>
      </c>
      <c r="E946" s="41"/>
      <c r="F946" s="244" t="s">
        <v>1219</v>
      </c>
      <c r="G946" s="41"/>
      <c r="H946" s="41"/>
      <c r="I946" s="245"/>
      <c r="J946" s="41"/>
      <c r="K946" s="41"/>
      <c r="L946" s="45"/>
      <c r="M946" s="246"/>
      <c r="N946" s="247"/>
      <c r="O946" s="92"/>
      <c r="P946" s="92"/>
      <c r="Q946" s="92"/>
      <c r="R946" s="92"/>
      <c r="S946" s="92"/>
      <c r="T946" s="93"/>
      <c r="U946" s="39"/>
      <c r="V946" s="39"/>
      <c r="W946" s="39"/>
      <c r="X946" s="39"/>
      <c r="Y946" s="39"/>
      <c r="Z946" s="39"/>
      <c r="AA946" s="39"/>
      <c r="AB946" s="39"/>
      <c r="AC946" s="39"/>
      <c r="AD946" s="39"/>
      <c r="AE946" s="39"/>
      <c r="AT946" s="18" t="s">
        <v>214</v>
      </c>
      <c r="AU946" s="18" t="s">
        <v>81</v>
      </c>
    </row>
    <row r="947" s="2" customFormat="1" ht="24.15" customHeight="1">
      <c r="A947" s="39"/>
      <c r="B947" s="40"/>
      <c r="C947" s="292" t="s">
        <v>1220</v>
      </c>
      <c r="D947" s="292" t="s">
        <v>301</v>
      </c>
      <c r="E947" s="293" t="s">
        <v>1221</v>
      </c>
      <c r="F947" s="294" t="s">
        <v>1222</v>
      </c>
      <c r="G947" s="295" t="s">
        <v>279</v>
      </c>
      <c r="H947" s="296">
        <v>16</v>
      </c>
      <c r="I947" s="297"/>
      <c r="J947" s="298">
        <f>ROUND(I947*H947,2)</f>
        <v>0</v>
      </c>
      <c r="K947" s="294" t="s">
        <v>211</v>
      </c>
      <c r="L947" s="299"/>
      <c r="M947" s="300" t="s">
        <v>1</v>
      </c>
      <c r="N947" s="301" t="s">
        <v>38</v>
      </c>
      <c r="O947" s="92"/>
      <c r="P947" s="239">
        <f>O947*H947</f>
        <v>0</v>
      </c>
      <c r="Q947" s="239">
        <v>0.0027699999999999999</v>
      </c>
      <c r="R947" s="239">
        <f>Q947*H947</f>
        <v>0.044319999999999998</v>
      </c>
      <c r="S947" s="239">
        <v>0</v>
      </c>
      <c r="T947" s="240">
        <f>S947*H947</f>
        <v>0</v>
      </c>
      <c r="U947" s="39"/>
      <c r="V947" s="39"/>
      <c r="W947" s="39"/>
      <c r="X947" s="39"/>
      <c r="Y947" s="39"/>
      <c r="Z947" s="39"/>
      <c r="AA947" s="39"/>
      <c r="AB947" s="39"/>
      <c r="AC947" s="39"/>
      <c r="AD947" s="39"/>
      <c r="AE947" s="39"/>
      <c r="AR947" s="241" t="s">
        <v>422</v>
      </c>
      <c r="AT947" s="241" t="s">
        <v>301</v>
      </c>
      <c r="AU947" s="241" t="s">
        <v>81</v>
      </c>
      <c r="AY947" s="18" t="s">
        <v>205</v>
      </c>
      <c r="BE947" s="242">
        <f>IF(N947="základní",J947,0)</f>
        <v>0</v>
      </c>
      <c r="BF947" s="242">
        <f>IF(N947="snížená",J947,0)</f>
        <v>0</v>
      </c>
      <c r="BG947" s="242">
        <f>IF(N947="zákl. přenesená",J947,0)</f>
        <v>0</v>
      </c>
      <c r="BH947" s="242">
        <f>IF(N947="sníž. přenesená",J947,0)</f>
        <v>0</v>
      </c>
      <c r="BI947" s="242">
        <f>IF(N947="nulová",J947,0)</f>
        <v>0</v>
      </c>
      <c r="BJ947" s="18" t="s">
        <v>79</v>
      </c>
      <c r="BK947" s="242">
        <f>ROUND(I947*H947,2)</f>
        <v>0</v>
      </c>
      <c r="BL947" s="18" t="s">
        <v>324</v>
      </c>
      <c r="BM947" s="241" t="s">
        <v>1223</v>
      </c>
    </row>
    <row r="948" s="2" customFormat="1">
      <c r="A948" s="39"/>
      <c r="B948" s="40"/>
      <c r="C948" s="41"/>
      <c r="D948" s="243" t="s">
        <v>214</v>
      </c>
      <c r="E948" s="41"/>
      <c r="F948" s="244" t="s">
        <v>1222</v>
      </c>
      <c r="G948" s="41"/>
      <c r="H948" s="41"/>
      <c r="I948" s="245"/>
      <c r="J948" s="41"/>
      <c r="K948" s="41"/>
      <c r="L948" s="45"/>
      <c r="M948" s="246"/>
      <c r="N948" s="247"/>
      <c r="O948" s="92"/>
      <c r="P948" s="92"/>
      <c r="Q948" s="92"/>
      <c r="R948" s="92"/>
      <c r="S948" s="92"/>
      <c r="T948" s="93"/>
      <c r="U948" s="39"/>
      <c r="V948" s="39"/>
      <c r="W948" s="39"/>
      <c r="X948" s="39"/>
      <c r="Y948" s="39"/>
      <c r="Z948" s="39"/>
      <c r="AA948" s="39"/>
      <c r="AB948" s="39"/>
      <c r="AC948" s="39"/>
      <c r="AD948" s="39"/>
      <c r="AE948" s="39"/>
      <c r="AT948" s="18" t="s">
        <v>214</v>
      </c>
      <c r="AU948" s="18" t="s">
        <v>81</v>
      </c>
    </row>
    <row r="949" s="2" customFormat="1">
      <c r="A949" s="39"/>
      <c r="B949" s="40"/>
      <c r="C949" s="41"/>
      <c r="D949" s="243" t="s">
        <v>231</v>
      </c>
      <c r="E949" s="41"/>
      <c r="F949" s="280" t="s">
        <v>1224</v>
      </c>
      <c r="G949" s="41"/>
      <c r="H949" s="41"/>
      <c r="I949" s="245"/>
      <c r="J949" s="41"/>
      <c r="K949" s="41"/>
      <c r="L949" s="45"/>
      <c r="M949" s="246"/>
      <c r="N949" s="247"/>
      <c r="O949" s="92"/>
      <c r="P949" s="92"/>
      <c r="Q949" s="92"/>
      <c r="R949" s="92"/>
      <c r="S949" s="92"/>
      <c r="T949" s="93"/>
      <c r="U949" s="39"/>
      <c r="V949" s="39"/>
      <c r="W949" s="39"/>
      <c r="X949" s="39"/>
      <c r="Y949" s="39"/>
      <c r="Z949" s="39"/>
      <c r="AA949" s="39"/>
      <c r="AB949" s="39"/>
      <c r="AC949" s="39"/>
      <c r="AD949" s="39"/>
      <c r="AE949" s="39"/>
      <c r="AT949" s="18" t="s">
        <v>231</v>
      </c>
      <c r="AU949" s="18" t="s">
        <v>81</v>
      </c>
    </row>
    <row r="950" s="2" customFormat="1" ht="24.15" customHeight="1">
      <c r="A950" s="39"/>
      <c r="B950" s="40"/>
      <c r="C950" s="230" t="s">
        <v>1225</v>
      </c>
      <c r="D950" s="230" t="s">
        <v>207</v>
      </c>
      <c r="E950" s="231" t="s">
        <v>1226</v>
      </c>
      <c r="F950" s="232" t="s">
        <v>1227</v>
      </c>
      <c r="G950" s="233" t="s">
        <v>279</v>
      </c>
      <c r="H950" s="234">
        <v>16</v>
      </c>
      <c r="I950" s="235"/>
      <c r="J950" s="236">
        <f>ROUND(I950*H950,2)</f>
        <v>0</v>
      </c>
      <c r="K950" s="232" t="s">
        <v>211</v>
      </c>
      <c r="L950" s="45"/>
      <c r="M950" s="237" t="s">
        <v>1</v>
      </c>
      <c r="N950" s="238" t="s">
        <v>38</v>
      </c>
      <c r="O950" s="92"/>
      <c r="P950" s="239">
        <f>O950*H950</f>
        <v>0</v>
      </c>
      <c r="Q950" s="239">
        <v>0</v>
      </c>
      <c r="R950" s="239">
        <f>Q950*H950</f>
        <v>0</v>
      </c>
      <c r="S950" s="239">
        <v>0</v>
      </c>
      <c r="T950" s="240">
        <f>S950*H950</f>
        <v>0</v>
      </c>
      <c r="U950" s="39"/>
      <c r="V950" s="39"/>
      <c r="W950" s="39"/>
      <c r="X950" s="39"/>
      <c r="Y950" s="39"/>
      <c r="Z950" s="39"/>
      <c r="AA950" s="39"/>
      <c r="AB950" s="39"/>
      <c r="AC950" s="39"/>
      <c r="AD950" s="39"/>
      <c r="AE950" s="39"/>
      <c r="AR950" s="241" t="s">
        <v>324</v>
      </c>
      <c r="AT950" s="241" t="s">
        <v>207</v>
      </c>
      <c r="AU950" s="241" t="s">
        <v>81</v>
      </c>
      <c r="AY950" s="18" t="s">
        <v>205</v>
      </c>
      <c r="BE950" s="242">
        <f>IF(N950="základní",J950,0)</f>
        <v>0</v>
      </c>
      <c r="BF950" s="242">
        <f>IF(N950="snížená",J950,0)</f>
        <v>0</v>
      </c>
      <c r="BG950" s="242">
        <f>IF(N950="zákl. přenesená",J950,0)</f>
        <v>0</v>
      </c>
      <c r="BH950" s="242">
        <f>IF(N950="sníž. přenesená",J950,0)</f>
        <v>0</v>
      </c>
      <c r="BI950" s="242">
        <f>IF(N950="nulová",J950,0)</f>
        <v>0</v>
      </c>
      <c r="BJ950" s="18" t="s">
        <v>79</v>
      </c>
      <c r="BK950" s="242">
        <f>ROUND(I950*H950,2)</f>
        <v>0</v>
      </c>
      <c r="BL950" s="18" t="s">
        <v>324</v>
      </c>
      <c r="BM950" s="241" t="s">
        <v>1228</v>
      </c>
    </row>
    <row r="951" s="2" customFormat="1">
      <c r="A951" s="39"/>
      <c r="B951" s="40"/>
      <c r="C951" s="41"/>
      <c r="D951" s="243" t="s">
        <v>214</v>
      </c>
      <c r="E951" s="41"/>
      <c r="F951" s="244" t="s">
        <v>1229</v>
      </c>
      <c r="G951" s="41"/>
      <c r="H951" s="41"/>
      <c r="I951" s="245"/>
      <c r="J951" s="41"/>
      <c r="K951" s="41"/>
      <c r="L951" s="45"/>
      <c r="M951" s="246"/>
      <c r="N951" s="247"/>
      <c r="O951" s="92"/>
      <c r="P951" s="92"/>
      <c r="Q951" s="92"/>
      <c r="R951" s="92"/>
      <c r="S951" s="92"/>
      <c r="T951" s="93"/>
      <c r="U951" s="39"/>
      <c r="V951" s="39"/>
      <c r="W951" s="39"/>
      <c r="X951" s="39"/>
      <c r="Y951" s="39"/>
      <c r="Z951" s="39"/>
      <c r="AA951" s="39"/>
      <c r="AB951" s="39"/>
      <c r="AC951" s="39"/>
      <c r="AD951" s="39"/>
      <c r="AE951" s="39"/>
      <c r="AT951" s="18" t="s">
        <v>214</v>
      </c>
      <c r="AU951" s="18" t="s">
        <v>81</v>
      </c>
    </row>
    <row r="952" s="2" customFormat="1" ht="33" customHeight="1">
      <c r="A952" s="39"/>
      <c r="B952" s="40"/>
      <c r="C952" s="292" t="s">
        <v>1230</v>
      </c>
      <c r="D952" s="292" t="s">
        <v>301</v>
      </c>
      <c r="E952" s="293" t="s">
        <v>1231</v>
      </c>
      <c r="F952" s="294" t="s">
        <v>1232</v>
      </c>
      <c r="G952" s="295" t="s">
        <v>379</v>
      </c>
      <c r="H952" s="296">
        <v>93</v>
      </c>
      <c r="I952" s="297"/>
      <c r="J952" s="298">
        <f>ROUND(I952*H952,2)</f>
        <v>0</v>
      </c>
      <c r="K952" s="294" t="s">
        <v>211</v>
      </c>
      <c r="L952" s="299"/>
      <c r="M952" s="300" t="s">
        <v>1</v>
      </c>
      <c r="N952" s="301" t="s">
        <v>38</v>
      </c>
      <c r="O952" s="92"/>
      <c r="P952" s="239">
        <f>O952*H952</f>
        <v>0</v>
      </c>
      <c r="Q952" s="239">
        <v>0.00024000000000000001</v>
      </c>
      <c r="R952" s="239">
        <f>Q952*H952</f>
        <v>0.02232</v>
      </c>
      <c r="S952" s="239">
        <v>0</v>
      </c>
      <c r="T952" s="240">
        <f>S952*H952</f>
        <v>0</v>
      </c>
      <c r="U952" s="39"/>
      <c r="V952" s="39"/>
      <c r="W952" s="39"/>
      <c r="X952" s="39"/>
      <c r="Y952" s="39"/>
      <c r="Z952" s="39"/>
      <c r="AA952" s="39"/>
      <c r="AB952" s="39"/>
      <c r="AC952" s="39"/>
      <c r="AD952" s="39"/>
      <c r="AE952" s="39"/>
      <c r="AR952" s="241" t="s">
        <v>422</v>
      </c>
      <c r="AT952" s="241" t="s">
        <v>301</v>
      </c>
      <c r="AU952" s="241" t="s">
        <v>81</v>
      </c>
      <c r="AY952" s="18" t="s">
        <v>205</v>
      </c>
      <c r="BE952" s="242">
        <f>IF(N952="základní",J952,0)</f>
        <v>0</v>
      </c>
      <c r="BF952" s="242">
        <f>IF(N952="snížená",J952,0)</f>
        <v>0</v>
      </c>
      <c r="BG952" s="242">
        <f>IF(N952="zákl. přenesená",J952,0)</f>
        <v>0</v>
      </c>
      <c r="BH952" s="242">
        <f>IF(N952="sníž. přenesená",J952,0)</f>
        <v>0</v>
      </c>
      <c r="BI952" s="242">
        <f>IF(N952="nulová",J952,0)</f>
        <v>0</v>
      </c>
      <c r="BJ952" s="18" t="s">
        <v>79</v>
      </c>
      <c r="BK952" s="242">
        <f>ROUND(I952*H952,2)</f>
        <v>0</v>
      </c>
      <c r="BL952" s="18" t="s">
        <v>324</v>
      </c>
      <c r="BM952" s="241" t="s">
        <v>1233</v>
      </c>
    </row>
    <row r="953" s="2" customFormat="1">
      <c r="A953" s="39"/>
      <c r="B953" s="40"/>
      <c r="C953" s="41"/>
      <c r="D953" s="243" t="s">
        <v>214</v>
      </c>
      <c r="E953" s="41"/>
      <c r="F953" s="244" t="s">
        <v>1232</v>
      </c>
      <c r="G953" s="41"/>
      <c r="H953" s="41"/>
      <c r="I953" s="245"/>
      <c r="J953" s="41"/>
      <c r="K953" s="41"/>
      <c r="L953" s="45"/>
      <c r="M953" s="246"/>
      <c r="N953" s="247"/>
      <c r="O953" s="92"/>
      <c r="P953" s="92"/>
      <c r="Q953" s="92"/>
      <c r="R953" s="92"/>
      <c r="S953" s="92"/>
      <c r="T953" s="93"/>
      <c r="U953" s="39"/>
      <c r="V953" s="39"/>
      <c r="W953" s="39"/>
      <c r="X953" s="39"/>
      <c r="Y953" s="39"/>
      <c r="Z953" s="39"/>
      <c r="AA953" s="39"/>
      <c r="AB953" s="39"/>
      <c r="AC953" s="39"/>
      <c r="AD953" s="39"/>
      <c r="AE953" s="39"/>
      <c r="AT953" s="18" t="s">
        <v>214</v>
      </c>
      <c r="AU953" s="18" t="s">
        <v>81</v>
      </c>
    </row>
    <row r="954" s="14" customFormat="1">
      <c r="A954" s="14"/>
      <c r="B954" s="258"/>
      <c r="C954" s="259"/>
      <c r="D954" s="243" t="s">
        <v>216</v>
      </c>
      <c r="E954" s="260" t="s">
        <v>1</v>
      </c>
      <c r="F954" s="261" t="s">
        <v>1234</v>
      </c>
      <c r="G954" s="259"/>
      <c r="H954" s="262">
        <v>64.5</v>
      </c>
      <c r="I954" s="263"/>
      <c r="J954" s="259"/>
      <c r="K954" s="259"/>
      <c r="L954" s="264"/>
      <c r="M954" s="265"/>
      <c r="N954" s="266"/>
      <c r="O954" s="266"/>
      <c r="P954" s="266"/>
      <c r="Q954" s="266"/>
      <c r="R954" s="266"/>
      <c r="S954" s="266"/>
      <c r="T954" s="267"/>
      <c r="U954" s="14"/>
      <c r="V954" s="14"/>
      <c r="W954" s="14"/>
      <c r="X954" s="14"/>
      <c r="Y954" s="14"/>
      <c r="Z954" s="14"/>
      <c r="AA954" s="14"/>
      <c r="AB954" s="14"/>
      <c r="AC954" s="14"/>
      <c r="AD954" s="14"/>
      <c r="AE954" s="14"/>
      <c r="AT954" s="268" t="s">
        <v>216</v>
      </c>
      <c r="AU954" s="268" t="s">
        <v>81</v>
      </c>
      <c r="AV954" s="14" t="s">
        <v>81</v>
      </c>
      <c r="AW954" s="14" t="s">
        <v>30</v>
      </c>
      <c r="AX954" s="14" t="s">
        <v>73</v>
      </c>
      <c r="AY954" s="268" t="s">
        <v>205</v>
      </c>
    </row>
    <row r="955" s="14" customFormat="1">
      <c r="A955" s="14"/>
      <c r="B955" s="258"/>
      <c r="C955" s="259"/>
      <c r="D955" s="243" t="s">
        <v>216</v>
      </c>
      <c r="E955" s="260" t="s">
        <v>1</v>
      </c>
      <c r="F955" s="261" t="s">
        <v>1235</v>
      </c>
      <c r="G955" s="259"/>
      <c r="H955" s="262">
        <v>28.5</v>
      </c>
      <c r="I955" s="263"/>
      <c r="J955" s="259"/>
      <c r="K955" s="259"/>
      <c r="L955" s="264"/>
      <c r="M955" s="265"/>
      <c r="N955" s="266"/>
      <c r="O955" s="266"/>
      <c r="P955" s="266"/>
      <c r="Q955" s="266"/>
      <c r="R955" s="266"/>
      <c r="S955" s="266"/>
      <c r="T955" s="267"/>
      <c r="U955" s="14"/>
      <c r="V955" s="14"/>
      <c r="W955" s="14"/>
      <c r="X955" s="14"/>
      <c r="Y955" s="14"/>
      <c r="Z955" s="14"/>
      <c r="AA955" s="14"/>
      <c r="AB955" s="14"/>
      <c r="AC955" s="14"/>
      <c r="AD955" s="14"/>
      <c r="AE955" s="14"/>
      <c r="AT955" s="268" t="s">
        <v>216</v>
      </c>
      <c r="AU955" s="268" t="s">
        <v>81</v>
      </c>
      <c r="AV955" s="14" t="s">
        <v>81</v>
      </c>
      <c r="AW955" s="14" t="s">
        <v>30</v>
      </c>
      <c r="AX955" s="14" t="s">
        <v>73</v>
      </c>
      <c r="AY955" s="268" t="s">
        <v>205</v>
      </c>
    </row>
    <row r="956" s="15" customFormat="1">
      <c r="A956" s="15"/>
      <c r="B956" s="269"/>
      <c r="C956" s="270"/>
      <c r="D956" s="243" t="s">
        <v>216</v>
      </c>
      <c r="E956" s="271" t="s">
        <v>1</v>
      </c>
      <c r="F956" s="272" t="s">
        <v>222</v>
      </c>
      <c r="G956" s="270"/>
      <c r="H956" s="273">
        <v>93</v>
      </c>
      <c r="I956" s="274"/>
      <c r="J956" s="270"/>
      <c r="K956" s="270"/>
      <c r="L956" s="275"/>
      <c r="M956" s="276"/>
      <c r="N956" s="277"/>
      <c r="O956" s="277"/>
      <c r="P956" s="277"/>
      <c r="Q956" s="277"/>
      <c r="R956" s="277"/>
      <c r="S956" s="277"/>
      <c r="T956" s="278"/>
      <c r="U956" s="15"/>
      <c r="V956" s="15"/>
      <c r="W956" s="15"/>
      <c r="X956" s="15"/>
      <c r="Y956" s="15"/>
      <c r="Z956" s="15"/>
      <c r="AA956" s="15"/>
      <c r="AB956" s="15"/>
      <c r="AC956" s="15"/>
      <c r="AD956" s="15"/>
      <c r="AE956" s="15"/>
      <c r="AT956" s="279" t="s">
        <v>216</v>
      </c>
      <c r="AU956" s="279" t="s">
        <v>81</v>
      </c>
      <c r="AV956" s="15" t="s">
        <v>212</v>
      </c>
      <c r="AW956" s="15" t="s">
        <v>30</v>
      </c>
      <c r="AX956" s="15" t="s">
        <v>79</v>
      </c>
      <c r="AY956" s="279" t="s">
        <v>205</v>
      </c>
    </row>
    <row r="957" s="2" customFormat="1" ht="16.5" customHeight="1">
      <c r="A957" s="39"/>
      <c r="B957" s="40"/>
      <c r="C957" s="230" t="s">
        <v>1236</v>
      </c>
      <c r="D957" s="230" t="s">
        <v>207</v>
      </c>
      <c r="E957" s="231" t="s">
        <v>1237</v>
      </c>
      <c r="F957" s="232" t="s">
        <v>1238</v>
      </c>
      <c r="G957" s="233" t="s">
        <v>485</v>
      </c>
      <c r="H957" s="234">
        <v>1</v>
      </c>
      <c r="I957" s="235"/>
      <c r="J957" s="236">
        <f>ROUND(I957*H957,2)</f>
        <v>0</v>
      </c>
      <c r="K957" s="232" t="s">
        <v>1</v>
      </c>
      <c r="L957" s="45"/>
      <c r="M957" s="237" t="s">
        <v>1</v>
      </c>
      <c r="N957" s="238" t="s">
        <v>38</v>
      </c>
      <c r="O957" s="92"/>
      <c r="P957" s="239">
        <f>O957*H957</f>
        <v>0</v>
      </c>
      <c r="Q957" s="239">
        <v>0.050000000000000003</v>
      </c>
      <c r="R957" s="239">
        <f>Q957*H957</f>
        <v>0.050000000000000003</v>
      </c>
      <c r="S957" s="239">
        <v>0</v>
      </c>
      <c r="T957" s="240">
        <f>S957*H957</f>
        <v>0</v>
      </c>
      <c r="U957" s="39"/>
      <c r="V957" s="39"/>
      <c r="W957" s="39"/>
      <c r="X957" s="39"/>
      <c r="Y957" s="39"/>
      <c r="Z957" s="39"/>
      <c r="AA957" s="39"/>
      <c r="AB957" s="39"/>
      <c r="AC957" s="39"/>
      <c r="AD957" s="39"/>
      <c r="AE957" s="39"/>
      <c r="AR957" s="241" t="s">
        <v>324</v>
      </c>
      <c r="AT957" s="241" t="s">
        <v>207</v>
      </c>
      <c r="AU957" s="241" t="s">
        <v>81</v>
      </c>
      <c r="AY957" s="18" t="s">
        <v>205</v>
      </c>
      <c r="BE957" s="242">
        <f>IF(N957="základní",J957,0)</f>
        <v>0</v>
      </c>
      <c r="BF957" s="242">
        <f>IF(N957="snížená",J957,0)</f>
        <v>0</v>
      </c>
      <c r="BG957" s="242">
        <f>IF(N957="zákl. přenesená",J957,0)</f>
        <v>0</v>
      </c>
      <c r="BH957" s="242">
        <f>IF(N957="sníž. přenesená",J957,0)</f>
        <v>0</v>
      </c>
      <c r="BI957" s="242">
        <f>IF(N957="nulová",J957,0)</f>
        <v>0</v>
      </c>
      <c r="BJ957" s="18" t="s">
        <v>79</v>
      </c>
      <c r="BK957" s="242">
        <f>ROUND(I957*H957,2)</f>
        <v>0</v>
      </c>
      <c r="BL957" s="18" t="s">
        <v>324</v>
      </c>
      <c r="BM957" s="241" t="s">
        <v>1239</v>
      </c>
    </row>
    <row r="958" s="2" customFormat="1">
      <c r="A958" s="39"/>
      <c r="B958" s="40"/>
      <c r="C958" s="41"/>
      <c r="D958" s="243" t="s">
        <v>214</v>
      </c>
      <c r="E958" s="41"/>
      <c r="F958" s="244" t="s">
        <v>1240</v>
      </c>
      <c r="G958" s="41"/>
      <c r="H958" s="41"/>
      <c r="I958" s="245"/>
      <c r="J958" s="41"/>
      <c r="K958" s="41"/>
      <c r="L958" s="45"/>
      <c r="M958" s="246"/>
      <c r="N958" s="247"/>
      <c r="O958" s="92"/>
      <c r="P958" s="92"/>
      <c r="Q958" s="92"/>
      <c r="R958" s="92"/>
      <c r="S958" s="92"/>
      <c r="T958" s="93"/>
      <c r="U958" s="39"/>
      <c r="V958" s="39"/>
      <c r="W958" s="39"/>
      <c r="X958" s="39"/>
      <c r="Y958" s="39"/>
      <c r="Z958" s="39"/>
      <c r="AA958" s="39"/>
      <c r="AB958" s="39"/>
      <c r="AC958" s="39"/>
      <c r="AD958" s="39"/>
      <c r="AE958" s="39"/>
      <c r="AT958" s="18" t="s">
        <v>214</v>
      </c>
      <c r="AU958" s="18" t="s">
        <v>81</v>
      </c>
    </row>
    <row r="959" s="2" customFormat="1" ht="24.15" customHeight="1">
      <c r="A959" s="39"/>
      <c r="B959" s="40"/>
      <c r="C959" s="230" t="s">
        <v>1241</v>
      </c>
      <c r="D959" s="230" t="s">
        <v>207</v>
      </c>
      <c r="E959" s="231" t="s">
        <v>1242</v>
      </c>
      <c r="F959" s="232" t="s">
        <v>1243</v>
      </c>
      <c r="G959" s="233" t="s">
        <v>661</v>
      </c>
      <c r="H959" s="234">
        <v>7300</v>
      </c>
      <c r="I959" s="235"/>
      <c r="J959" s="236">
        <f>ROUND(I959*H959,2)</f>
        <v>0</v>
      </c>
      <c r="K959" s="232" t="s">
        <v>1</v>
      </c>
      <c r="L959" s="45"/>
      <c r="M959" s="237" t="s">
        <v>1</v>
      </c>
      <c r="N959" s="238" t="s">
        <v>38</v>
      </c>
      <c r="O959" s="92"/>
      <c r="P959" s="239">
        <f>O959*H959</f>
        <v>0</v>
      </c>
      <c r="Q959" s="239">
        <v>0</v>
      </c>
      <c r="R959" s="239">
        <f>Q959*H959</f>
        <v>0</v>
      </c>
      <c r="S959" s="239">
        <v>0</v>
      </c>
      <c r="T959" s="240">
        <f>S959*H959</f>
        <v>0</v>
      </c>
      <c r="U959" s="39"/>
      <c r="V959" s="39"/>
      <c r="W959" s="39"/>
      <c r="X959" s="39"/>
      <c r="Y959" s="39"/>
      <c r="Z959" s="39"/>
      <c r="AA959" s="39"/>
      <c r="AB959" s="39"/>
      <c r="AC959" s="39"/>
      <c r="AD959" s="39"/>
      <c r="AE959" s="39"/>
      <c r="AR959" s="241" t="s">
        <v>324</v>
      </c>
      <c r="AT959" s="241" t="s">
        <v>207</v>
      </c>
      <c r="AU959" s="241" t="s">
        <v>81</v>
      </c>
      <c r="AY959" s="18" t="s">
        <v>205</v>
      </c>
      <c r="BE959" s="242">
        <f>IF(N959="základní",J959,0)</f>
        <v>0</v>
      </c>
      <c r="BF959" s="242">
        <f>IF(N959="snížená",J959,0)</f>
        <v>0</v>
      </c>
      <c r="BG959" s="242">
        <f>IF(N959="zákl. přenesená",J959,0)</f>
        <v>0</v>
      </c>
      <c r="BH959" s="242">
        <f>IF(N959="sníž. přenesená",J959,0)</f>
        <v>0</v>
      </c>
      <c r="BI959" s="242">
        <f>IF(N959="nulová",J959,0)</f>
        <v>0</v>
      </c>
      <c r="BJ959" s="18" t="s">
        <v>79</v>
      </c>
      <c r="BK959" s="242">
        <f>ROUND(I959*H959,2)</f>
        <v>0</v>
      </c>
      <c r="BL959" s="18" t="s">
        <v>324</v>
      </c>
      <c r="BM959" s="241" t="s">
        <v>1244</v>
      </c>
    </row>
    <row r="960" s="13" customFormat="1">
      <c r="A960" s="13"/>
      <c r="B960" s="248"/>
      <c r="C960" s="249"/>
      <c r="D960" s="243" t="s">
        <v>216</v>
      </c>
      <c r="E960" s="250" t="s">
        <v>1</v>
      </c>
      <c r="F960" s="251" t="s">
        <v>1245</v>
      </c>
      <c r="G960" s="249"/>
      <c r="H960" s="250" t="s">
        <v>1</v>
      </c>
      <c r="I960" s="252"/>
      <c r="J960" s="249"/>
      <c r="K960" s="249"/>
      <c r="L960" s="253"/>
      <c r="M960" s="254"/>
      <c r="N960" s="255"/>
      <c r="O960" s="255"/>
      <c r="P960" s="255"/>
      <c r="Q960" s="255"/>
      <c r="R960" s="255"/>
      <c r="S960" s="255"/>
      <c r="T960" s="256"/>
      <c r="U960" s="13"/>
      <c r="V960" s="13"/>
      <c r="W960" s="13"/>
      <c r="X960" s="13"/>
      <c r="Y960" s="13"/>
      <c r="Z960" s="13"/>
      <c r="AA960" s="13"/>
      <c r="AB960" s="13"/>
      <c r="AC960" s="13"/>
      <c r="AD960" s="13"/>
      <c r="AE960" s="13"/>
      <c r="AT960" s="257" t="s">
        <v>216</v>
      </c>
      <c r="AU960" s="257" t="s">
        <v>81</v>
      </c>
      <c r="AV960" s="13" t="s">
        <v>79</v>
      </c>
      <c r="AW960" s="13" t="s">
        <v>30</v>
      </c>
      <c r="AX960" s="13" t="s">
        <v>73</v>
      </c>
      <c r="AY960" s="257" t="s">
        <v>205</v>
      </c>
    </row>
    <row r="961" s="14" customFormat="1">
      <c r="A961" s="14"/>
      <c r="B961" s="258"/>
      <c r="C961" s="259"/>
      <c r="D961" s="243" t="s">
        <v>216</v>
      </c>
      <c r="E961" s="260" t="s">
        <v>1</v>
      </c>
      <c r="F961" s="261" t="s">
        <v>1246</v>
      </c>
      <c r="G961" s="259"/>
      <c r="H961" s="262">
        <v>6890</v>
      </c>
      <c r="I961" s="263"/>
      <c r="J961" s="259"/>
      <c r="K961" s="259"/>
      <c r="L961" s="264"/>
      <c r="M961" s="265"/>
      <c r="N961" s="266"/>
      <c r="O961" s="266"/>
      <c r="P961" s="266"/>
      <c r="Q961" s="266"/>
      <c r="R961" s="266"/>
      <c r="S961" s="266"/>
      <c r="T961" s="267"/>
      <c r="U961" s="14"/>
      <c r="V961" s="14"/>
      <c r="W961" s="14"/>
      <c r="X961" s="14"/>
      <c r="Y961" s="14"/>
      <c r="Z961" s="14"/>
      <c r="AA961" s="14"/>
      <c r="AB961" s="14"/>
      <c r="AC961" s="14"/>
      <c r="AD961" s="14"/>
      <c r="AE961" s="14"/>
      <c r="AT961" s="268" t="s">
        <v>216</v>
      </c>
      <c r="AU961" s="268" t="s">
        <v>81</v>
      </c>
      <c r="AV961" s="14" t="s">
        <v>81</v>
      </c>
      <c r="AW961" s="14" t="s">
        <v>30</v>
      </c>
      <c r="AX961" s="14" t="s">
        <v>73</v>
      </c>
      <c r="AY961" s="268" t="s">
        <v>205</v>
      </c>
    </row>
    <row r="962" s="14" customFormat="1">
      <c r="A962" s="14"/>
      <c r="B962" s="258"/>
      <c r="C962" s="259"/>
      <c r="D962" s="243" t="s">
        <v>216</v>
      </c>
      <c r="E962" s="260" t="s">
        <v>1</v>
      </c>
      <c r="F962" s="261" t="s">
        <v>1247</v>
      </c>
      <c r="G962" s="259"/>
      <c r="H962" s="262">
        <v>410</v>
      </c>
      <c r="I962" s="263"/>
      <c r="J962" s="259"/>
      <c r="K962" s="259"/>
      <c r="L962" s="264"/>
      <c r="M962" s="265"/>
      <c r="N962" s="266"/>
      <c r="O962" s="266"/>
      <c r="P962" s="266"/>
      <c r="Q962" s="266"/>
      <c r="R962" s="266"/>
      <c r="S962" s="266"/>
      <c r="T962" s="267"/>
      <c r="U962" s="14"/>
      <c r="V962" s="14"/>
      <c r="W962" s="14"/>
      <c r="X962" s="14"/>
      <c r="Y962" s="14"/>
      <c r="Z962" s="14"/>
      <c r="AA962" s="14"/>
      <c r="AB962" s="14"/>
      <c r="AC962" s="14"/>
      <c r="AD962" s="14"/>
      <c r="AE962" s="14"/>
      <c r="AT962" s="268" t="s">
        <v>216</v>
      </c>
      <c r="AU962" s="268" t="s">
        <v>81</v>
      </c>
      <c r="AV962" s="14" t="s">
        <v>81</v>
      </c>
      <c r="AW962" s="14" t="s">
        <v>30</v>
      </c>
      <c r="AX962" s="14" t="s">
        <v>73</v>
      </c>
      <c r="AY962" s="268" t="s">
        <v>205</v>
      </c>
    </row>
    <row r="963" s="15" customFormat="1">
      <c r="A963" s="15"/>
      <c r="B963" s="269"/>
      <c r="C963" s="270"/>
      <c r="D963" s="243" t="s">
        <v>216</v>
      </c>
      <c r="E963" s="271" t="s">
        <v>1</v>
      </c>
      <c r="F963" s="272" t="s">
        <v>222</v>
      </c>
      <c r="G963" s="270"/>
      <c r="H963" s="273">
        <v>7300</v>
      </c>
      <c r="I963" s="274"/>
      <c r="J963" s="270"/>
      <c r="K963" s="270"/>
      <c r="L963" s="275"/>
      <c r="M963" s="276"/>
      <c r="N963" s="277"/>
      <c r="O963" s="277"/>
      <c r="P963" s="277"/>
      <c r="Q963" s="277"/>
      <c r="R963" s="277"/>
      <c r="S963" s="277"/>
      <c r="T963" s="278"/>
      <c r="U963" s="15"/>
      <c r="V963" s="15"/>
      <c r="W963" s="15"/>
      <c r="X963" s="15"/>
      <c r="Y963" s="15"/>
      <c r="Z963" s="15"/>
      <c r="AA963" s="15"/>
      <c r="AB963" s="15"/>
      <c r="AC963" s="15"/>
      <c r="AD963" s="15"/>
      <c r="AE963" s="15"/>
      <c r="AT963" s="279" t="s">
        <v>216</v>
      </c>
      <c r="AU963" s="279" t="s">
        <v>81</v>
      </c>
      <c r="AV963" s="15" t="s">
        <v>212</v>
      </c>
      <c r="AW963" s="15" t="s">
        <v>30</v>
      </c>
      <c r="AX963" s="15" t="s">
        <v>79</v>
      </c>
      <c r="AY963" s="279" t="s">
        <v>205</v>
      </c>
    </row>
    <row r="964" s="2" customFormat="1" ht="24.15" customHeight="1">
      <c r="A964" s="39"/>
      <c r="B964" s="40"/>
      <c r="C964" s="230" t="s">
        <v>1248</v>
      </c>
      <c r="D964" s="230" t="s">
        <v>207</v>
      </c>
      <c r="E964" s="231" t="s">
        <v>1249</v>
      </c>
      <c r="F964" s="232" t="s">
        <v>1250</v>
      </c>
      <c r="G964" s="233" t="s">
        <v>1251</v>
      </c>
      <c r="H964" s="234">
        <v>1</v>
      </c>
      <c r="I964" s="235"/>
      <c r="J964" s="236">
        <f>ROUND(I964*H964,2)</f>
        <v>0</v>
      </c>
      <c r="K964" s="232" t="s">
        <v>1</v>
      </c>
      <c r="L964" s="45"/>
      <c r="M964" s="237" t="s">
        <v>1</v>
      </c>
      <c r="N964" s="238" t="s">
        <v>38</v>
      </c>
      <c r="O964" s="92"/>
      <c r="P964" s="239">
        <f>O964*H964</f>
        <v>0</v>
      </c>
      <c r="Q964" s="239">
        <v>0</v>
      </c>
      <c r="R964" s="239">
        <f>Q964*H964</f>
        <v>0</v>
      </c>
      <c r="S964" s="239">
        <v>0</v>
      </c>
      <c r="T964" s="240">
        <f>S964*H964</f>
        <v>0</v>
      </c>
      <c r="U964" s="39"/>
      <c r="V964" s="39"/>
      <c r="W964" s="39"/>
      <c r="X964" s="39"/>
      <c r="Y964" s="39"/>
      <c r="Z964" s="39"/>
      <c r="AA964" s="39"/>
      <c r="AB964" s="39"/>
      <c r="AC964" s="39"/>
      <c r="AD964" s="39"/>
      <c r="AE964" s="39"/>
      <c r="AR964" s="241" t="s">
        <v>324</v>
      </c>
      <c r="AT964" s="241" t="s">
        <v>207</v>
      </c>
      <c r="AU964" s="241" t="s">
        <v>81</v>
      </c>
      <c r="AY964" s="18" t="s">
        <v>205</v>
      </c>
      <c r="BE964" s="242">
        <f>IF(N964="základní",J964,0)</f>
        <v>0</v>
      </c>
      <c r="BF964" s="242">
        <f>IF(N964="snížená",J964,0)</f>
        <v>0</v>
      </c>
      <c r="BG964" s="242">
        <f>IF(N964="zákl. přenesená",J964,0)</f>
        <v>0</v>
      </c>
      <c r="BH964" s="242">
        <f>IF(N964="sníž. přenesená",J964,0)</f>
        <v>0</v>
      </c>
      <c r="BI964" s="242">
        <f>IF(N964="nulová",J964,0)</f>
        <v>0</v>
      </c>
      <c r="BJ964" s="18" t="s">
        <v>79</v>
      </c>
      <c r="BK964" s="242">
        <f>ROUND(I964*H964,2)</f>
        <v>0</v>
      </c>
      <c r="BL964" s="18" t="s">
        <v>324</v>
      </c>
      <c r="BM964" s="241" t="s">
        <v>1252</v>
      </c>
    </row>
    <row r="965" s="2" customFormat="1" ht="16.5" customHeight="1">
      <c r="A965" s="39"/>
      <c r="B965" s="40"/>
      <c r="C965" s="230" t="s">
        <v>1253</v>
      </c>
      <c r="D965" s="230" t="s">
        <v>207</v>
      </c>
      <c r="E965" s="231" t="s">
        <v>1254</v>
      </c>
      <c r="F965" s="232" t="s">
        <v>1255</v>
      </c>
      <c r="G965" s="233" t="s">
        <v>279</v>
      </c>
      <c r="H965" s="234">
        <v>20</v>
      </c>
      <c r="I965" s="235"/>
      <c r="J965" s="236">
        <f>ROUND(I965*H965,2)</f>
        <v>0</v>
      </c>
      <c r="K965" s="232" t="s">
        <v>1</v>
      </c>
      <c r="L965" s="45"/>
      <c r="M965" s="237" t="s">
        <v>1</v>
      </c>
      <c r="N965" s="238" t="s">
        <v>38</v>
      </c>
      <c r="O965" s="92"/>
      <c r="P965" s="239">
        <f>O965*H965</f>
        <v>0</v>
      </c>
      <c r="Q965" s="239">
        <v>0.00027</v>
      </c>
      <c r="R965" s="239">
        <f>Q965*H965</f>
        <v>0.0054000000000000003</v>
      </c>
      <c r="S965" s="239">
        <v>0</v>
      </c>
      <c r="T965" s="240">
        <f>S965*H965</f>
        <v>0</v>
      </c>
      <c r="U965" s="39"/>
      <c r="V965" s="39"/>
      <c r="W965" s="39"/>
      <c r="X965" s="39"/>
      <c r="Y965" s="39"/>
      <c r="Z965" s="39"/>
      <c r="AA965" s="39"/>
      <c r="AB965" s="39"/>
      <c r="AC965" s="39"/>
      <c r="AD965" s="39"/>
      <c r="AE965" s="39"/>
      <c r="AR965" s="241" t="s">
        <v>212</v>
      </c>
      <c r="AT965" s="241" t="s">
        <v>207</v>
      </c>
      <c r="AU965" s="241" t="s">
        <v>81</v>
      </c>
      <c r="AY965" s="18" t="s">
        <v>205</v>
      </c>
      <c r="BE965" s="242">
        <f>IF(N965="základní",J965,0)</f>
        <v>0</v>
      </c>
      <c r="BF965" s="242">
        <f>IF(N965="snížená",J965,0)</f>
        <v>0</v>
      </c>
      <c r="BG965" s="242">
        <f>IF(N965="zákl. přenesená",J965,0)</f>
        <v>0</v>
      </c>
      <c r="BH965" s="242">
        <f>IF(N965="sníž. přenesená",J965,0)</f>
        <v>0</v>
      </c>
      <c r="BI965" s="242">
        <f>IF(N965="nulová",J965,0)</f>
        <v>0</v>
      </c>
      <c r="BJ965" s="18" t="s">
        <v>79</v>
      </c>
      <c r="BK965" s="242">
        <f>ROUND(I965*H965,2)</f>
        <v>0</v>
      </c>
      <c r="BL965" s="18" t="s">
        <v>212</v>
      </c>
      <c r="BM965" s="241" t="s">
        <v>1256</v>
      </c>
    </row>
    <row r="966" s="2" customFormat="1">
      <c r="A966" s="39"/>
      <c r="B966" s="40"/>
      <c r="C966" s="41"/>
      <c r="D966" s="243" t="s">
        <v>214</v>
      </c>
      <c r="E966" s="41"/>
      <c r="F966" s="244" t="s">
        <v>1255</v>
      </c>
      <c r="G966" s="41"/>
      <c r="H966" s="41"/>
      <c r="I966" s="245"/>
      <c r="J966" s="41"/>
      <c r="K966" s="41"/>
      <c r="L966" s="45"/>
      <c r="M966" s="246"/>
      <c r="N966" s="247"/>
      <c r="O966" s="92"/>
      <c r="P966" s="92"/>
      <c r="Q966" s="92"/>
      <c r="R966" s="92"/>
      <c r="S966" s="92"/>
      <c r="T966" s="93"/>
      <c r="U966" s="39"/>
      <c r="V966" s="39"/>
      <c r="W966" s="39"/>
      <c r="X966" s="39"/>
      <c r="Y966" s="39"/>
      <c r="Z966" s="39"/>
      <c r="AA966" s="39"/>
      <c r="AB966" s="39"/>
      <c r="AC966" s="39"/>
      <c r="AD966" s="39"/>
      <c r="AE966" s="39"/>
      <c r="AT966" s="18" t="s">
        <v>214</v>
      </c>
      <c r="AU966" s="18" t="s">
        <v>81</v>
      </c>
    </row>
    <row r="967" s="2" customFormat="1" ht="16.5" customHeight="1">
      <c r="A967" s="39"/>
      <c r="B967" s="40"/>
      <c r="C967" s="230" t="s">
        <v>1257</v>
      </c>
      <c r="D967" s="230" t="s">
        <v>207</v>
      </c>
      <c r="E967" s="231" t="s">
        <v>1258</v>
      </c>
      <c r="F967" s="232" t="s">
        <v>1259</v>
      </c>
      <c r="G967" s="233" t="s">
        <v>485</v>
      </c>
      <c r="H967" s="234">
        <v>1</v>
      </c>
      <c r="I967" s="235"/>
      <c r="J967" s="236">
        <f>ROUND(I967*H967,2)</f>
        <v>0</v>
      </c>
      <c r="K967" s="232" t="s">
        <v>1</v>
      </c>
      <c r="L967" s="45"/>
      <c r="M967" s="237" t="s">
        <v>1</v>
      </c>
      <c r="N967" s="238" t="s">
        <v>38</v>
      </c>
      <c r="O967" s="92"/>
      <c r="P967" s="239">
        <f>O967*H967</f>
        <v>0</v>
      </c>
      <c r="Q967" s="239">
        <v>0.059999999999999998</v>
      </c>
      <c r="R967" s="239">
        <f>Q967*H967</f>
        <v>0.059999999999999998</v>
      </c>
      <c r="S967" s="239">
        <v>0</v>
      </c>
      <c r="T967" s="240">
        <f>S967*H967</f>
        <v>0</v>
      </c>
      <c r="U967" s="39"/>
      <c r="V967" s="39"/>
      <c r="W967" s="39"/>
      <c r="X967" s="39"/>
      <c r="Y967" s="39"/>
      <c r="Z967" s="39"/>
      <c r="AA967" s="39"/>
      <c r="AB967" s="39"/>
      <c r="AC967" s="39"/>
      <c r="AD967" s="39"/>
      <c r="AE967" s="39"/>
      <c r="AR967" s="241" t="s">
        <v>324</v>
      </c>
      <c r="AT967" s="241" t="s">
        <v>207</v>
      </c>
      <c r="AU967" s="241" t="s">
        <v>81</v>
      </c>
      <c r="AY967" s="18" t="s">
        <v>205</v>
      </c>
      <c r="BE967" s="242">
        <f>IF(N967="základní",J967,0)</f>
        <v>0</v>
      </c>
      <c r="BF967" s="242">
        <f>IF(N967="snížená",J967,0)</f>
        <v>0</v>
      </c>
      <c r="BG967" s="242">
        <f>IF(N967="zákl. přenesená",J967,0)</f>
        <v>0</v>
      </c>
      <c r="BH967" s="242">
        <f>IF(N967="sníž. přenesená",J967,0)</f>
        <v>0</v>
      </c>
      <c r="BI967" s="242">
        <f>IF(N967="nulová",J967,0)</f>
        <v>0</v>
      </c>
      <c r="BJ967" s="18" t="s">
        <v>79</v>
      </c>
      <c r="BK967" s="242">
        <f>ROUND(I967*H967,2)</f>
        <v>0</v>
      </c>
      <c r="BL967" s="18" t="s">
        <v>324</v>
      </c>
      <c r="BM967" s="241" t="s">
        <v>1260</v>
      </c>
    </row>
    <row r="968" s="2" customFormat="1">
      <c r="A968" s="39"/>
      <c r="B968" s="40"/>
      <c r="C968" s="41"/>
      <c r="D968" s="243" t="s">
        <v>214</v>
      </c>
      <c r="E968" s="41"/>
      <c r="F968" s="244" t="s">
        <v>1261</v>
      </c>
      <c r="G968" s="41"/>
      <c r="H968" s="41"/>
      <c r="I968" s="245"/>
      <c r="J968" s="41"/>
      <c r="K968" s="41"/>
      <c r="L968" s="45"/>
      <c r="M968" s="246"/>
      <c r="N968" s="247"/>
      <c r="O968" s="92"/>
      <c r="P968" s="92"/>
      <c r="Q968" s="92"/>
      <c r="R968" s="92"/>
      <c r="S968" s="92"/>
      <c r="T968" s="93"/>
      <c r="U968" s="39"/>
      <c r="V968" s="39"/>
      <c r="W968" s="39"/>
      <c r="X968" s="39"/>
      <c r="Y968" s="39"/>
      <c r="Z968" s="39"/>
      <c r="AA968" s="39"/>
      <c r="AB968" s="39"/>
      <c r="AC968" s="39"/>
      <c r="AD968" s="39"/>
      <c r="AE968" s="39"/>
      <c r="AT968" s="18" t="s">
        <v>214</v>
      </c>
      <c r="AU968" s="18" t="s">
        <v>81</v>
      </c>
    </row>
    <row r="969" s="2" customFormat="1" ht="16.5" customHeight="1">
      <c r="A969" s="39"/>
      <c r="B969" s="40"/>
      <c r="C969" s="230" t="s">
        <v>1262</v>
      </c>
      <c r="D969" s="230" t="s">
        <v>207</v>
      </c>
      <c r="E969" s="231" t="s">
        <v>1263</v>
      </c>
      <c r="F969" s="232" t="s">
        <v>1264</v>
      </c>
      <c r="G969" s="233" t="s">
        <v>485</v>
      </c>
      <c r="H969" s="234">
        <v>1</v>
      </c>
      <c r="I969" s="235"/>
      <c r="J969" s="236">
        <f>ROUND(I969*H969,2)</f>
        <v>0</v>
      </c>
      <c r="K969" s="232" t="s">
        <v>1</v>
      </c>
      <c r="L969" s="45"/>
      <c r="M969" s="237" t="s">
        <v>1</v>
      </c>
      <c r="N969" s="238" t="s">
        <v>38</v>
      </c>
      <c r="O969" s="92"/>
      <c r="P969" s="239">
        <f>O969*H969</f>
        <v>0</v>
      </c>
      <c r="Q969" s="239">
        <v>0.050000000000000003</v>
      </c>
      <c r="R969" s="239">
        <f>Q969*H969</f>
        <v>0.050000000000000003</v>
      </c>
      <c r="S969" s="239">
        <v>0</v>
      </c>
      <c r="T969" s="240">
        <f>S969*H969</f>
        <v>0</v>
      </c>
      <c r="U969" s="39"/>
      <c r="V969" s="39"/>
      <c r="W969" s="39"/>
      <c r="X969" s="39"/>
      <c r="Y969" s="39"/>
      <c r="Z969" s="39"/>
      <c r="AA969" s="39"/>
      <c r="AB969" s="39"/>
      <c r="AC969" s="39"/>
      <c r="AD969" s="39"/>
      <c r="AE969" s="39"/>
      <c r="AR969" s="241" t="s">
        <v>324</v>
      </c>
      <c r="AT969" s="241" t="s">
        <v>207</v>
      </c>
      <c r="AU969" s="241" t="s">
        <v>81</v>
      </c>
      <c r="AY969" s="18" t="s">
        <v>205</v>
      </c>
      <c r="BE969" s="242">
        <f>IF(N969="základní",J969,0)</f>
        <v>0</v>
      </c>
      <c r="BF969" s="242">
        <f>IF(N969="snížená",J969,0)</f>
        <v>0</v>
      </c>
      <c r="BG969" s="242">
        <f>IF(N969="zákl. přenesená",J969,0)</f>
        <v>0</v>
      </c>
      <c r="BH969" s="242">
        <f>IF(N969="sníž. přenesená",J969,0)</f>
        <v>0</v>
      </c>
      <c r="BI969" s="242">
        <f>IF(N969="nulová",J969,0)</f>
        <v>0</v>
      </c>
      <c r="BJ969" s="18" t="s">
        <v>79</v>
      </c>
      <c r="BK969" s="242">
        <f>ROUND(I969*H969,2)</f>
        <v>0</v>
      </c>
      <c r="BL969" s="18" t="s">
        <v>324</v>
      </c>
      <c r="BM969" s="241" t="s">
        <v>1265</v>
      </c>
    </row>
    <row r="970" s="2" customFormat="1">
      <c r="A970" s="39"/>
      <c r="B970" s="40"/>
      <c r="C970" s="41"/>
      <c r="D970" s="243" t="s">
        <v>214</v>
      </c>
      <c r="E970" s="41"/>
      <c r="F970" s="244" t="s">
        <v>1266</v>
      </c>
      <c r="G970" s="41"/>
      <c r="H970" s="41"/>
      <c r="I970" s="245"/>
      <c r="J970" s="41"/>
      <c r="K970" s="41"/>
      <c r="L970" s="45"/>
      <c r="M970" s="246"/>
      <c r="N970" s="247"/>
      <c r="O970" s="92"/>
      <c r="P970" s="92"/>
      <c r="Q970" s="92"/>
      <c r="R970" s="92"/>
      <c r="S970" s="92"/>
      <c r="T970" s="93"/>
      <c r="U970" s="39"/>
      <c r="V970" s="39"/>
      <c r="W970" s="39"/>
      <c r="X970" s="39"/>
      <c r="Y970" s="39"/>
      <c r="Z970" s="39"/>
      <c r="AA970" s="39"/>
      <c r="AB970" s="39"/>
      <c r="AC970" s="39"/>
      <c r="AD970" s="39"/>
      <c r="AE970" s="39"/>
      <c r="AT970" s="18" t="s">
        <v>214</v>
      </c>
      <c r="AU970" s="18" t="s">
        <v>81</v>
      </c>
    </row>
    <row r="971" s="2" customFormat="1" ht="16.5" customHeight="1">
      <c r="A971" s="39"/>
      <c r="B971" s="40"/>
      <c r="C971" s="230" t="s">
        <v>1267</v>
      </c>
      <c r="D971" s="230" t="s">
        <v>207</v>
      </c>
      <c r="E971" s="231" t="s">
        <v>1268</v>
      </c>
      <c r="F971" s="232" t="s">
        <v>1269</v>
      </c>
      <c r="G971" s="233" t="s">
        <v>485</v>
      </c>
      <c r="H971" s="234">
        <v>1</v>
      </c>
      <c r="I971" s="235"/>
      <c r="J971" s="236">
        <f>ROUND(I971*H971,2)</f>
        <v>0</v>
      </c>
      <c r="K971" s="232" t="s">
        <v>1</v>
      </c>
      <c r="L971" s="45"/>
      <c r="M971" s="237" t="s">
        <v>1</v>
      </c>
      <c r="N971" s="238" t="s">
        <v>38</v>
      </c>
      <c r="O971" s="92"/>
      <c r="P971" s="239">
        <f>O971*H971</f>
        <v>0</v>
      </c>
      <c r="Q971" s="239">
        <v>0.050000000000000003</v>
      </c>
      <c r="R971" s="239">
        <f>Q971*H971</f>
        <v>0.050000000000000003</v>
      </c>
      <c r="S971" s="239">
        <v>0</v>
      </c>
      <c r="T971" s="240">
        <f>S971*H971</f>
        <v>0</v>
      </c>
      <c r="U971" s="39"/>
      <c r="V971" s="39"/>
      <c r="W971" s="39"/>
      <c r="X971" s="39"/>
      <c r="Y971" s="39"/>
      <c r="Z971" s="39"/>
      <c r="AA971" s="39"/>
      <c r="AB971" s="39"/>
      <c r="AC971" s="39"/>
      <c r="AD971" s="39"/>
      <c r="AE971" s="39"/>
      <c r="AR971" s="241" t="s">
        <v>324</v>
      </c>
      <c r="AT971" s="241" t="s">
        <v>207</v>
      </c>
      <c r="AU971" s="241" t="s">
        <v>81</v>
      </c>
      <c r="AY971" s="18" t="s">
        <v>205</v>
      </c>
      <c r="BE971" s="242">
        <f>IF(N971="základní",J971,0)</f>
        <v>0</v>
      </c>
      <c r="BF971" s="242">
        <f>IF(N971="snížená",J971,0)</f>
        <v>0</v>
      </c>
      <c r="BG971" s="242">
        <f>IF(N971="zákl. přenesená",J971,0)</f>
        <v>0</v>
      </c>
      <c r="BH971" s="242">
        <f>IF(N971="sníž. přenesená",J971,0)</f>
        <v>0</v>
      </c>
      <c r="BI971" s="242">
        <f>IF(N971="nulová",J971,0)</f>
        <v>0</v>
      </c>
      <c r="BJ971" s="18" t="s">
        <v>79</v>
      </c>
      <c r="BK971" s="242">
        <f>ROUND(I971*H971,2)</f>
        <v>0</v>
      </c>
      <c r="BL971" s="18" t="s">
        <v>324</v>
      </c>
      <c r="BM971" s="241" t="s">
        <v>1270</v>
      </c>
    </row>
    <row r="972" s="2" customFormat="1">
      <c r="A972" s="39"/>
      <c r="B972" s="40"/>
      <c r="C972" s="41"/>
      <c r="D972" s="243" t="s">
        <v>214</v>
      </c>
      <c r="E972" s="41"/>
      <c r="F972" s="244" t="s">
        <v>1271</v>
      </c>
      <c r="G972" s="41"/>
      <c r="H972" s="41"/>
      <c r="I972" s="245"/>
      <c r="J972" s="41"/>
      <c r="K972" s="41"/>
      <c r="L972" s="45"/>
      <c r="M972" s="246"/>
      <c r="N972" s="247"/>
      <c r="O972" s="92"/>
      <c r="P972" s="92"/>
      <c r="Q972" s="92"/>
      <c r="R972" s="92"/>
      <c r="S972" s="92"/>
      <c r="T972" s="93"/>
      <c r="U972" s="39"/>
      <c r="V972" s="39"/>
      <c r="W972" s="39"/>
      <c r="X972" s="39"/>
      <c r="Y972" s="39"/>
      <c r="Z972" s="39"/>
      <c r="AA972" s="39"/>
      <c r="AB972" s="39"/>
      <c r="AC972" s="39"/>
      <c r="AD972" s="39"/>
      <c r="AE972" s="39"/>
      <c r="AT972" s="18" t="s">
        <v>214</v>
      </c>
      <c r="AU972" s="18" t="s">
        <v>81</v>
      </c>
    </row>
    <row r="973" s="2" customFormat="1" ht="24.15" customHeight="1">
      <c r="A973" s="39"/>
      <c r="B973" s="40"/>
      <c r="C973" s="230" t="s">
        <v>1272</v>
      </c>
      <c r="D973" s="230" t="s">
        <v>207</v>
      </c>
      <c r="E973" s="231" t="s">
        <v>1273</v>
      </c>
      <c r="F973" s="232" t="s">
        <v>1274</v>
      </c>
      <c r="G973" s="233" t="s">
        <v>1208</v>
      </c>
      <c r="H973" s="234">
        <v>1</v>
      </c>
      <c r="I973" s="235"/>
      <c r="J973" s="236">
        <f>ROUND(I973*H973,2)</f>
        <v>0</v>
      </c>
      <c r="K973" s="232" t="s">
        <v>1</v>
      </c>
      <c r="L973" s="45"/>
      <c r="M973" s="237" t="s">
        <v>1</v>
      </c>
      <c r="N973" s="238" t="s">
        <v>38</v>
      </c>
      <c r="O973" s="92"/>
      <c r="P973" s="239">
        <f>O973*H973</f>
        <v>0</v>
      </c>
      <c r="Q973" s="239">
        <v>0.059999999999999998</v>
      </c>
      <c r="R973" s="239">
        <f>Q973*H973</f>
        <v>0.059999999999999998</v>
      </c>
      <c r="S973" s="239">
        <v>0</v>
      </c>
      <c r="T973" s="240">
        <f>S973*H973</f>
        <v>0</v>
      </c>
      <c r="U973" s="39"/>
      <c r="V973" s="39"/>
      <c r="W973" s="39"/>
      <c r="X973" s="39"/>
      <c r="Y973" s="39"/>
      <c r="Z973" s="39"/>
      <c r="AA973" s="39"/>
      <c r="AB973" s="39"/>
      <c r="AC973" s="39"/>
      <c r="AD973" s="39"/>
      <c r="AE973" s="39"/>
      <c r="AR973" s="241" t="s">
        <v>324</v>
      </c>
      <c r="AT973" s="241" t="s">
        <v>207</v>
      </c>
      <c r="AU973" s="241" t="s">
        <v>81</v>
      </c>
      <c r="AY973" s="18" t="s">
        <v>205</v>
      </c>
      <c r="BE973" s="242">
        <f>IF(N973="základní",J973,0)</f>
        <v>0</v>
      </c>
      <c r="BF973" s="242">
        <f>IF(N973="snížená",J973,0)</f>
        <v>0</v>
      </c>
      <c r="BG973" s="242">
        <f>IF(N973="zákl. přenesená",J973,0)</f>
        <v>0</v>
      </c>
      <c r="BH973" s="242">
        <f>IF(N973="sníž. přenesená",J973,0)</f>
        <v>0</v>
      </c>
      <c r="BI973" s="242">
        <f>IF(N973="nulová",J973,0)</f>
        <v>0</v>
      </c>
      <c r="BJ973" s="18" t="s">
        <v>79</v>
      </c>
      <c r="BK973" s="242">
        <f>ROUND(I973*H973,2)</f>
        <v>0</v>
      </c>
      <c r="BL973" s="18" t="s">
        <v>324</v>
      </c>
      <c r="BM973" s="241" t="s">
        <v>1275</v>
      </c>
    </row>
    <row r="974" s="2" customFormat="1">
      <c r="A974" s="39"/>
      <c r="B974" s="40"/>
      <c r="C974" s="41"/>
      <c r="D974" s="243" t="s">
        <v>214</v>
      </c>
      <c r="E974" s="41"/>
      <c r="F974" s="244" t="s">
        <v>1276</v>
      </c>
      <c r="G974" s="41"/>
      <c r="H974" s="41"/>
      <c r="I974" s="245"/>
      <c r="J974" s="41"/>
      <c r="K974" s="41"/>
      <c r="L974" s="45"/>
      <c r="M974" s="246"/>
      <c r="N974" s="247"/>
      <c r="O974" s="92"/>
      <c r="P974" s="92"/>
      <c r="Q974" s="92"/>
      <c r="R974" s="92"/>
      <c r="S974" s="92"/>
      <c r="T974" s="93"/>
      <c r="U974" s="39"/>
      <c r="V974" s="39"/>
      <c r="W974" s="39"/>
      <c r="X974" s="39"/>
      <c r="Y974" s="39"/>
      <c r="Z974" s="39"/>
      <c r="AA974" s="39"/>
      <c r="AB974" s="39"/>
      <c r="AC974" s="39"/>
      <c r="AD974" s="39"/>
      <c r="AE974" s="39"/>
      <c r="AT974" s="18" t="s">
        <v>214</v>
      </c>
      <c r="AU974" s="18" t="s">
        <v>81</v>
      </c>
    </row>
    <row r="975" s="2" customFormat="1">
      <c r="A975" s="39"/>
      <c r="B975" s="40"/>
      <c r="C975" s="41"/>
      <c r="D975" s="243" t="s">
        <v>231</v>
      </c>
      <c r="E975" s="41"/>
      <c r="F975" s="280" t="s">
        <v>1277</v>
      </c>
      <c r="G975" s="41"/>
      <c r="H975" s="41"/>
      <c r="I975" s="245"/>
      <c r="J975" s="41"/>
      <c r="K975" s="41"/>
      <c r="L975" s="45"/>
      <c r="M975" s="246"/>
      <c r="N975" s="247"/>
      <c r="O975" s="92"/>
      <c r="P975" s="92"/>
      <c r="Q975" s="92"/>
      <c r="R975" s="92"/>
      <c r="S975" s="92"/>
      <c r="T975" s="93"/>
      <c r="U975" s="39"/>
      <c r="V975" s="39"/>
      <c r="W975" s="39"/>
      <c r="X975" s="39"/>
      <c r="Y975" s="39"/>
      <c r="Z975" s="39"/>
      <c r="AA975" s="39"/>
      <c r="AB975" s="39"/>
      <c r="AC975" s="39"/>
      <c r="AD975" s="39"/>
      <c r="AE975" s="39"/>
      <c r="AT975" s="18" t="s">
        <v>231</v>
      </c>
      <c r="AU975" s="18" t="s">
        <v>81</v>
      </c>
    </row>
    <row r="976" s="2" customFormat="1" ht="33" customHeight="1">
      <c r="A976" s="39"/>
      <c r="B976" s="40"/>
      <c r="C976" s="230" t="s">
        <v>1278</v>
      </c>
      <c r="D976" s="230" t="s">
        <v>207</v>
      </c>
      <c r="E976" s="231" t="s">
        <v>1279</v>
      </c>
      <c r="F976" s="232" t="s">
        <v>1280</v>
      </c>
      <c r="G976" s="233" t="s">
        <v>661</v>
      </c>
      <c r="H976" s="234">
        <v>4513</v>
      </c>
      <c r="I976" s="235"/>
      <c r="J976" s="236">
        <f>ROUND(I976*H976,2)</f>
        <v>0</v>
      </c>
      <c r="K976" s="232" t="s">
        <v>1</v>
      </c>
      <c r="L976" s="45"/>
      <c r="M976" s="237" t="s">
        <v>1</v>
      </c>
      <c r="N976" s="238" t="s">
        <v>38</v>
      </c>
      <c r="O976" s="92"/>
      <c r="P976" s="239">
        <f>O976*H976</f>
        <v>0</v>
      </c>
      <c r="Q976" s="239">
        <v>0.001</v>
      </c>
      <c r="R976" s="239">
        <f>Q976*H976</f>
        <v>4.5129999999999999</v>
      </c>
      <c r="S976" s="239">
        <v>0</v>
      </c>
      <c r="T976" s="240">
        <f>S976*H976</f>
        <v>0</v>
      </c>
      <c r="U976" s="39"/>
      <c r="V976" s="39"/>
      <c r="W976" s="39"/>
      <c r="X976" s="39"/>
      <c r="Y976" s="39"/>
      <c r="Z976" s="39"/>
      <c r="AA976" s="39"/>
      <c r="AB976" s="39"/>
      <c r="AC976" s="39"/>
      <c r="AD976" s="39"/>
      <c r="AE976" s="39"/>
      <c r="AR976" s="241" t="s">
        <v>324</v>
      </c>
      <c r="AT976" s="241" t="s">
        <v>207</v>
      </c>
      <c r="AU976" s="241" t="s">
        <v>81</v>
      </c>
      <c r="AY976" s="18" t="s">
        <v>205</v>
      </c>
      <c r="BE976" s="242">
        <f>IF(N976="základní",J976,0)</f>
        <v>0</v>
      </c>
      <c r="BF976" s="242">
        <f>IF(N976="snížená",J976,0)</f>
        <v>0</v>
      </c>
      <c r="BG976" s="242">
        <f>IF(N976="zákl. přenesená",J976,0)</f>
        <v>0</v>
      </c>
      <c r="BH976" s="242">
        <f>IF(N976="sníž. přenesená",J976,0)</f>
        <v>0</v>
      </c>
      <c r="BI976" s="242">
        <f>IF(N976="nulová",J976,0)</f>
        <v>0</v>
      </c>
      <c r="BJ976" s="18" t="s">
        <v>79</v>
      </c>
      <c r="BK976" s="242">
        <f>ROUND(I976*H976,2)</f>
        <v>0</v>
      </c>
      <c r="BL976" s="18" t="s">
        <v>324</v>
      </c>
      <c r="BM976" s="241" t="s">
        <v>1281</v>
      </c>
    </row>
    <row r="977" s="2" customFormat="1">
      <c r="A977" s="39"/>
      <c r="B977" s="40"/>
      <c r="C977" s="41"/>
      <c r="D977" s="243" t="s">
        <v>214</v>
      </c>
      <c r="E977" s="41"/>
      <c r="F977" s="244" t="s">
        <v>1282</v>
      </c>
      <c r="G977" s="41"/>
      <c r="H977" s="41"/>
      <c r="I977" s="245"/>
      <c r="J977" s="41"/>
      <c r="K977" s="41"/>
      <c r="L977" s="45"/>
      <c r="M977" s="246"/>
      <c r="N977" s="247"/>
      <c r="O977" s="92"/>
      <c r="P977" s="92"/>
      <c r="Q977" s="92"/>
      <c r="R977" s="92"/>
      <c r="S977" s="92"/>
      <c r="T977" s="93"/>
      <c r="U977" s="39"/>
      <c r="V977" s="39"/>
      <c r="W977" s="39"/>
      <c r="X977" s="39"/>
      <c r="Y977" s="39"/>
      <c r="Z977" s="39"/>
      <c r="AA977" s="39"/>
      <c r="AB977" s="39"/>
      <c r="AC977" s="39"/>
      <c r="AD977" s="39"/>
      <c r="AE977" s="39"/>
      <c r="AT977" s="18" t="s">
        <v>214</v>
      </c>
      <c r="AU977" s="18" t="s">
        <v>81</v>
      </c>
    </row>
    <row r="978" s="2" customFormat="1" ht="24.15" customHeight="1">
      <c r="A978" s="39"/>
      <c r="B978" s="40"/>
      <c r="C978" s="230" t="s">
        <v>1283</v>
      </c>
      <c r="D978" s="230" t="s">
        <v>207</v>
      </c>
      <c r="E978" s="231" t="s">
        <v>1284</v>
      </c>
      <c r="F978" s="232" t="s">
        <v>1285</v>
      </c>
      <c r="G978" s="233" t="s">
        <v>661</v>
      </c>
      <c r="H978" s="234">
        <v>113.62000000000001</v>
      </c>
      <c r="I978" s="235"/>
      <c r="J978" s="236">
        <f>ROUND(I978*H978,2)</f>
        <v>0</v>
      </c>
      <c r="K978" s="232" t="s">
        <v>211</v>
      </c>
      <c r="L978" s="45"/>
      <c r="M978" s="237" t="s">
        <v>1</v>
      </c>
      <c r="N978" s="238" t="s">
        <v>38</v>
      </c>
      <c r="O978" s="92"/>
      <c r="P978" s="239">
        <f>O978*H978</f>
        <v>0</v>
      </c>
      <c r="Q978" s="239">
        <v>6.7487499999999994E-05</v>
      </c>
      <c r="R978" s="239">
        <f>Q978*H978</f>
        <v>0.00766792975</v>
      </c>
      <c r="S978" s="239">
        <v>0</v>
      </c>
      <c r="T978" s="240">
        <f>S978*H978</f>
        <v>0</v>
      </c>
      <c r="U978" s="39"/>
      <c r="V978" s="39"/>
      <c r="W978" s="39"/>
      <c r="X978" s="39"/>
      <c r="Y978" s="39"/>
      <c r="Z978" s="39"/>
      <c r="AA978" s="39"/>
      <c r="AB978" s="39"/>
      <c r="AC978" s="39"/>
      <c r="AD978" s="39"/>
      <c r="AE978" s="39"/>
      <c r="AR978" s="241" t="s">
        <v>324</v>
      </c>
      <c r="AT978" s="241" t="s">
        <v>207</v>
      </c>
      <c r="AU978" s="241" t="s">
        <v>81</v>
      </c>
      <c r="AY978" s="18" t="s">
        <v>205</v>
      </c>
      <c r="BE978" s="242">
        <f>IF(N978="základní",J978,0)</f>
        <v>0</v>
      </c>
      <c r="BF978" s="242">
        <f>IF(N978="snížená",J978,0)</f>
        <v>0</v>
      </c>
      <c r="BG978" s="242">
        <f>IF(N978="zákl. přenesená",J978,0)</f>
        <v>0</v>
      </c>
      <c r="BH978" s="242">
        <f>IF(N978="sníž. přenesená",J978,0)</f>
        <v>0</v>
      </c>
      <c r="BI978" s="242">
        <f>IF(N978="nulová",J978,0)</f>
        <v>0</v>
      </c>
      <c r="BJ978" s="18" t="s">
        <v>79</v>
      </c>
      <c r="BK978" s="242">
        <f>ROUND(I978*H978,2)</f>
        <v>0</v>
      </c>
      <c r="BL978" s="18" t="s">
        <v>324</v>
      </c>
      <c r="BM978" s="241" t="s">
        <v>1286</v>
      </c>
    </row>
    <row r="979" s="2" customFormat="1">
      <c r="A979" s="39"/>
      <c r="B979" s="40"/>
      <c r="C979" s="41"/>
      <c r="D979" s="243" t="s">
        <v>214</v>
      </c>
      <c r="E979" s="41"/>
      <c r="F979" s="244" t="s">
        <v>1287</v>
      </c>
      <c r="G979" s="41"/>
      <c r="H979" s="41"/>
      <c r="I979" s="245"/>
      <c r="J979" s="41"/>
      <c r="K979" s="41"/>
      <c r="L979" s="45"/>
      <c r="M979" s="246"/>
      <c r="N979" s="247"/>
      <c r="O979" s="92"/>
      <c r="P979" s="92"/>
      <c r="Q979" s="92"/>
      <c r="R979" s="92"/>
      <c r="S979" s="92"/>
      <c r="T979" s="93"/>
      <c r="U979" s="39"/>
      <c r="V979" s="39"/>
      <c r="W979" s="39"/>
      <c r="X979" s="39"/>
      <c r="Y979" s="39"/>
      <c r="Z979" s="39"/>
      <c r="AA979" s="39"/>
      <c r="AB979" s="39"/>
      <c r="AC979" s="39"/>
      <c r="AD979" s="39"/>
      <c r="AE979" s="39"/>
      <c r="AT979" s="18" t="s">
        <v>214</v>
      </c>
      <c r="AU979" s="18" t="s">
        <v>81</v>
      </c>
    </row>
    <row r="980" s="13" customFormat="1">
      <c r="A980" s="13"/>
      <c r="B980" s="248"/>
      <c r="C980" s="249"/>
      <c r="D980" s="243" t="s">
        <v>216</v>
      </c>
      <c r="E980" s="250" t="s">
        <v>1</v>
      </c>
      <c r="F980" s="251" t="s">
        <v>1288</v>
      </c>
      <c r="G980" s="249"/>
      <c r="H980" s="250" t="s">
        <v>1</v>
      </c>
      <c r="I980" s="252"/>
      <c r="J980" s="249"/>
      <c r="K980" s="249"/>
      <c r="L980" s="253"/>
      <c r="M980" s="254"/>
      <c r="N980" s="255"/>
      <c r="O980" s="255"/>
      <c r="P980" s="255"/>
      <c r="Q980" s="255"/>
      <c r="R980" s="255"/>
      <c r="S980" s="255"/>
      <c r="T980" s="256"/>
      <c r="U980" s="13"/>
      <c r="V980" s="13"/>
      <c r="W980" s="13"/>
      <c r="X980" s="13"/>
      <c r="Y980" s="13"/>
      <c r="Z980" s="13"/>
      <c r="AA980" s="13"/>
      <c r="AB980" s="13"/>
      <c r="AC980" s="13"/>
      <c r="AD980" s="13"/>
      <c r="AE980" s="13"/>
      <c r="AT980" s="257" t="s">
        <v>216</v>
      </c>
      <c r="AU980" s="257" t="s">
        <v>81</v>
      </c>
      <c r="AV980" s="13" t="s">
        <v>79</v>
      </c>
      <c r="AW980" s="13" t="s">
        <v>30</v>
      </c>
      <c r="AX980" s="13" t="s">
        <v>73</v>
      </c>
      <c r="AY980" s="257" t="s">
        <v>205</v>
      </c>
    </row>
    <row r="981" s="14" customFormat="1">
      <c r="A981" s="14"/>
      <c r="B981" s="258"/>
      <c r="C981" s="259"/>
      <c r="D981" s="243" t="s">
        <v>216</v>
      </c>
      <c r="E981" s="260" t="s">
        <v>1</v>
      </c>
      <c r="F981" s="261" t="s">
        <v>1289</v>
      </c>
      <c r="G981" s="259"/>
      <c r="H981" s="262">
        <v>113.62000000000001</v>
      </c>
      <c r="I981" s="263"/>
      <c r="J981" s="259"/>
      <c r="K981" s="259"/>
      <c r="L981" s="264"/>
      <c r="M981" s="265"/>
      <c r="N981" s="266"/>
      <c r="O981" s="266"/>
      <c r="P981" s="266"/>
      <c r="Q981" s="266"/>
      <c r="R981" s="266"/>
      <c r="S981" s="266"/>
      <c r="T981" s="267"/>
      <c r="U981" s="14"/>
      <c r="V981" s="14"/>
      <c r="W981" s="14"/>
      <c r="X981" s="14"/>
      <c r="Y981" s="14"/>
      <c r="Z981" s="14"/>
      <c r="AA981" s="14"/>
      <c r="AB981" s="14"/>
      <c r="AC981" s="14"/>
      <c r="AD981" s="14"/>
      <c r="AE981" s="14"/>
      <c r="AT981" s="268" t="s">
        <v>216</v>
      </c>
      <c r="AU981" s="268" t="s">
        <v>81</v>
      </c>
      <c r="AV981" s="14" t="s">
        <v>81</v>
      </c>
      <c r="AW981" s="14" t="s">
        <v>30</v>
      </c>
      <c r="AX981" s="14" t="s">
        <v>79</v>
      </c>
      <c r="AY981" s="268" t="s">
        <v>205</v>
      </c>
    </row>
    <row r="982" s="2" customFormat="1" ht="24.15" customHeight="1">
      <c r="A982" s="39"/>
      <c r="B982" s="40"/>
      <c r="C982" s="292" t="s">
        <v>1290</v>
      </c>
      <c r="D982" s="292" t="s">
        <v>301</v>
      </c>
      <c r="E982" s="293" t="s">
        <v>1291</v>
      </c>
      <c r="F982" s="294" t="s">
        <v>1292</v>
      </c>
      <c r="G982" s="295" t="s">
        <v>245</v>
      </c>
      <c r="H982" s="296">
        <v>0.125</v>
      </c>
      <c r="I982" s="297"/>
      <c r="J982" s="298">
        <f>ROUND(I982*H982,2)</f>
        <v>0</v>
      </c>
      <c r="K982" s="294" t="s">
        <v>211</v>
      </c>
      <c r="L982" s="299"/>
      <c r="M982" s="300" t="s">
        <v>1</v>
      </c>
      <c r="N982" s="301" t="s">
        <v>38</v>
      </c>
      <c r="O982" s="92"/>
      <c r="P982" s="239">
        <f>O982*H982</f>
        <v>0</v>
      </c>
      <c r="Q982" s="239">
        <v>1</v>
      </c>
      <c r="R982" s="239">
        <f>Q982*H982</f>
        <v>0.125</v>
      </c>
      <c r="S982" s="239">
        <v>0</v>
      </c>
      <c r="T982" s="240">
        <f>S982*H982</f>
        <v>0</v>
      </c>
      <c r="U982" s="39"/>
      <c r="V982" s="39"/>
      <c r="W982" s="39"/>
      <c r="X982" s="39"/>
      <c r="Y982" s="39"/>
      <c r="Z982" s="39"/>
      <c r="AA982" s="39"/>
      <c r="AB982" s="39"/>
      <c r="AC982" s="39"/>
      <c r="AD982" s="39"/>
      <c r="AE982" s="39"/>
      <c r="AR982" s="241" t="s">
        <v>422</v>
      </c>
      <c r="AT982" s="241" t="s">
        <v>301</v>
      </c>
      <c r="AU982" s="241" t="s">
        <v>81</v>
      </c>
      <c r="AY982" s="18" t="s">
        <v>205</v>
      </c>
      <c r="BE982" s="242">
        <f>IF(N982="základní",J982,0)</f>
        <v>0</v>
      </c>
      <c r="BF982" s="242">
        <f>IF(N982="snížená",J982,0)</f>
        <v>0</v>
      </c>
      <c r="BG982" s="242">
        <f>IF(N982="zákl. přenesená",J982,0)</f>
        <v>0</v>
      </c>
      <c r="BH982" s="242">
        <f>IF(N982="sníž. přenesená",J982,0)</f>
        <v>0</v>
      </c>
      <c r="BI982" s="242">
        <f>IF(N982="nulová",J982,0)</f>
        <v>0</v>
      </c>
      <c r="BJ982" s="18" t="s">
        <v>79</v>
      </c>
      <c r="BK982" s="242">
        <f>ROUND(I982*H982,2)</f>
        <v>0</v>
      </c>
      <c r="BL982" s="18" t="s">
        <v>324</v>
      </c>
      <c r="BM982" s="241" t="s">
        <v>1293</v>
      </c>
    </row>
    <row r="983" s="2" customFormat="1">
      <c r="A983" s="39"/>
      <c r="B983" s="40"/>
      <c r="C983" s="41"/>
      <c r="D983" s="243" t="s">
        <v>214</v>
      </c>
      <c r="E983" s="41"/>
      <c r="F983" s="244" t="s">
        <v>1292</v>
      </c>
      <c r="G983" s="41"/>
      <c r="H983" s="41"/>
      <c r="I983" s="245"/>
      <c r="J983" s="41"/>
      <c r="K983" s="41"/>
      <c r="L983" s="45"/>
      <c r="M983" s="246"/>
      <c r="N983" s="247"/>
      <c r="O983" s="92"/>
      <c r="P983" s="92"/>
      <c r="Q983" s="92"/>
      <c r="R983" s="92"/>
      <c r="S983" s="92"/>
      <c r="T983" s="93"/>
      <c r="U983" s="39"/>
      <c r="V983" s="39"/>
      <c r="W983" s="39"/>
      <c r="X983" s="39"/>
      <c r="Y983" s="39"/>
      <c r="Z983" s="39"/>
      <c r="AA983" s="39"/>
      <c r="AB983" s="39"/>
      <c r="AC983" s="39"/>
      <c r="AD983" s="39"/>
      <c r="AE983" s="39"/>
      <c r="AT983" s="18" t="s">
        <v>214</v>
      </c>
      <c r="AU983" s="18" t="s">
        <v>81</v>
      </c>
    </row>
    <row r="984" s="2" customFormat="1">
      <c r="A984" s="39"/>
      <c r="B984" s="40"/>
      <c r="C984" s="41"/>
      <c r="D984" s="243" t="s">
        <v>231</v>
      </c>
      <c r="E984" s="41"/>
      <c r="F984" s="280" t="s">
        <v>1294</v>
      </c>
      <c r="G984" s="41"/>
      <c r="H984" s="41"/>
      <c r="I984" s="245"/>
      <c r="J984" s="41"/>
      <c r="K984" s="41"/>
      <c r="L984" s="45"/>
      <c r="M984" s="246"/>
      <c r="N984" s="247"/>
      <c r="O984" s="92"/>
      <c r="P984" s="92"/>
      <c r="Q984" s="92"/>
      <c r="R984" s="92"/>
      <c r="S984" s="92"/>
      <c r="T984" s="93"/>
      <c r="U984" s="39"/>
      <c r="V984" s="39"/>
      <c r="W984" s="39"/>
      <c r="X984" s="39"/>
      <c r="Y984" s="39"/>
      <c r="Z984" s="39"/>
      <c r="AA984" s="39"/>
      <c r="AB984" s="39"/>
      <c r="AC984" s="39"/>
      <c r="AD984" s="39"/>
      <c r="AE984" s="39"/>
      <c r="AT984" s="18" t="s">
        <v>231</v>
      </c>
      <c r="AU984" s="18" t="s">
        <v>81</v>
      </c>
    </row>
    <row r="985" s="13" customFormat="1">
      <c r="A985" s="13"/>
      <c r="B985" s="248"/>
      <c r="C985" s="249"/>
      <c r="D985" s="243" t="s">
        <v>216</v>
      </c>
      <c r="E985" s="250" t="s">
        <v>1</v>
      </c>
      <c r="F985" s="251" t="s">
        <v>1295</v>
      </c>
      <c r="G985" s="249"/>
      <c r="H985" s="250" t="s">
        <v>1</v>
      </c>
      <c r="I985" s="252"/>
      <c r="J985" s="249"/>
      <c r="K985" s="249"/>
      <c r="L985" s="253"/>
      <c r="M985" s="254"/>
      <c r="N985" s="255"/>
      <c r="O985" s="255"/>
      <c r="P985" s="255"/>
      <c r="Q985" s="255"/>
      <c r="R985" s="255"/>
      <c r="S985" s="255"/>
      <c r="T985" s="256"/>
      <c r="U985" s="13"/>
      <c r="V985" s="13"/>
      <c r="W985" s="13"/>
      <c r="X985" s="13"/>
      <c r="Y985" s="13"/>
      <c r="Z985" s="13"/>
      <c r="AA985" s="13"/>
      <c r="AB985" s="13"/>
      <c r="AC985" s="13"/>
      <c r="AD985" s="13"/>
      <c r="AE985" s="13"/>
      <c r="AT985" s="257" t="s">
        <v>216</v>
      </c>
      <c r="AU985" s="257" t="s">
        <v>81</v>
      </c>
      <c r="AV985" s="13" t="s">
        <v>79</v>
      </c>
      <c r="AW985" s="13" t="s">
        <v>30</v>
      </c>
      <c r="AX985" s="13" t="s">
        <v>73</v>
      </c>
      <c r="AY985" s="257" t="s">
        <v>205</v>
      </c>
    </row>
    <row r="986" s="14" customFormat="1">
      <c r="A986" s="14"/>
      <c r="B986" s="258"/>
      <c r="C986" s="259"/>
      <c r="D986" s="243" t="s">
        <v>216</v>
      </c>
      <c r="E986" s="260" t="s">
        <v>1</v>
      </c>
      <c r="F986" s="261" t="s">
        <v>1296</v>
      </c>
      <c r="G986" s="259"/>
      <c r="H986" s="262">
        <v>0.114</v>
      </c>
      <c r="I986" s="263"/>
      <c r="J986" s="259"/>
      <c r="K986" s="259"/>
      <c r="L986" s="264"/>
      <c r="M986" s="265"/>
      <c r="N986" s="266"/>
      <c r="O986" s="266"/>
      <c r="P986" s="266"/>
      <c r="Q986" s="266"/>
      <c r="R986" s="266"/>
      <c r="S986" s="266"/>
      <c r="T986" s="267"/>
      <c r="U986" s="14"/>
      <c r="V986" s="14"/>
      <c r="W986" s="14"/>
      <c r="X986" s="14"/>
      <c r="Y986" s="14"/>
      <c r="Z986" s="14"/>
      <c r="AA986" s="14"/>
      <c r="AB986" s="14"/>
      <c r="AC986" s="14"/>
      <c r="AD986" s="14"/>
      <c r="AE986" s="14"/>
      <c r="AT986" s="268" t="s">
        <v>216</v>
      </c>
      <c r="AU986" s="268" t="s">
        <v>81</v>
      </c>
      <c r="AV986" s="14" t="s">
        <v>81</v>
      </c>
      <c r="AW986" s="14" t="s">
        <v>30</v>
      </c>
      <c r="AX986" s="14" t="s">
        <v>79</v>
      </c>
      <c r="AY986" s="268" t="s">
        <v>205</v>
      </c>
    </row>
    <row r="987" s="14" customFormat="1">
      <c r="A987" s="14"/>
      <c r="B987" s="258"/>
      <c r="C987" s="259"/>
      <c r="D987" s="243" t="s">
        <v>216</v>
      </c>
      <c r="E987" s="259"/>
      <c r="F987" s="261" t="s">
        <v>1297</v>
      </c>
      <c r="G987" s="259"/>
      <c r="H987" s="262">
        <v>0.125</v>
      </c>
      <c r="I987" s="263"/>
      <c r="J987" s="259"/>
      <c r="K987" s="259"/>
      <c r="L987" s="264"/>
      <c r="M987" s="265"/>
      <c r="N987" s="266"/>
      <c r="O987" s="266"/>
      <c r="P987" s="266"/>
      <c r="Q987" s="266"/>
      <c r="R987" s="266"/>
      <c r="S987" s="266"/>
      <c r="T987" s="267"/>
      <c r="U987" s="14"/>
      <c r="V987" s="14"/>
      <c r="W987" s="14"/>
      <c r="X987" s="14"/>
      <c r="Y987" s="14"/>
      <c r="Z987" s="14"/>
      <c r="AA987" s="14"/>
      <c r="AB987" s="14"/>
      <c r="AC987" s="14"/>
      <c r="AD987" s="14"/>
      <c r="AE987" s="14"/>
      <c r="AT987" s="268" t="s">
        <v>216</v>
      </c>
      <c r="AU987" s="268" t="s">
        <v>81</v>
      </c>
      <c r="AV987" s="14" t="s">
        <v>81</v>
      </c>
      <c r="AW987" s="14" t="s">
        <v>4</v>
      </c>
      <c r="AX987" s="14" t="s">
        <v>79</v>
      </c>
      <c r="AY987" s="268" t="s">
        <v>205</v>
      </c>
    </row>
    <row r="988" s="2" customFormat="1" ht="24.15" customHeight="1">
      <c r="A988" s="39"/>
      <c r="B988" s="40"/>
      <c r="C988" s="230" t="s">
        <v>1298</v>
      </c>
      <c r="D988" s="230" t="s">
        <v>207</v>
      </c>
      <c r="E988" s="231" t="s">
        <v>659</v>
      </c>
      <c r="F988" s="232" t="s">
        <v>660</v>
      </c>
      <c r="G988" s="233" t="s">
        <v>661</v>
      </c>
      <c r="H988" s="234">
        <v>424.382</v>
      </c>
      <c r="I988" s="235"/>
      <c r="J988" s="236">
        <f>ROUND(I988*H988,2)</f>
        <v>0</v>
      </c>
      <c r="K988" s="232" t="s">
        <v>211</v>
      </c>
      <c r="L988" s="45"/>
      <c r="M988" s="237" t="s">
        <v>1</v>
      </c>
      <c r="N988" s="238" t="s">
        <v>38</v>
      </c>
      <c r="O988" s="92"/>
      <c r="P988" s="239">
        <f>O988*H988</f>
        <v>0</v>
      </c>
      <c r="Q988" s="239">
        <v>6.0612500000000003E-05</v>
      </c>
      <c r="R988" s="239">
        <f>Q988*H988</f>
        <v>0.025722853975000001</v>
      </c>
      <c r="S988" s="239">
        <v>0</v>
      </c>
      <c r="T988" s="240">
        <f>S988*H988</f>
        <v>0</v>
      </c>
      <c r="U988" s="39"/>
      <c r="V988" s="39"/>
      <c r="W988" s="39"/>
      <c r="X988" s="39"/>
      <c r="Y988" s="39"/>
      <c r="Z988" s="39"/>
      <c r="AA988" s="39"/>
      <c r="AB988" s="39"/>
      <c r="AC988" s="39"/>
      <c r="AD988" s="39"/>
      <c r="AE988" s="39"/>
      <c r="AR988" s="241" t="s">
        <v>324</v>
      </c>
      <c r="AT988" s="241" t="s">
        <v>207</v>
      </c>
      <c r="AU988" s="241" t="s">
        <v>81</v>
      </c>
      <c r="AY988" s="18" t="s">
        <v>205</v>
      </c>
      <c r="BE988" s="242">
        <f>IF(N988="základní",J988,0)</f>
        <v>0</v>
      </c>
      <c r="BF988" s="242">
        <f>IF(N988="snížená",J988,0)</f>
        <v>0</v>
      </c>
      <c r="BG988" s="242">
        <f>IF(N988="zákl. přenesená",J988,0)</f>
        <v>0</v>
      </c>
      <c r="BH988" s="242">
        <f>IF(N988="sníž. přenesená",J988,0)</f>
        <v>0</v>
      </c>
      <c r="BI988" s="242">
        <f>IF(N988="nulová",J988,0)</f>
        <v>0</v>
      </c>
      <c r="BJ988" s="18" t="s">
        <v>79</v>
      </c>
      <c r="BK988" s="242">
        <f>ROUND(I988*H988,2)</f>
        <v>0</v>
      </c>
      <c r="BL988" s="18" t="s">
        <v>324</v>
      </c>
      <c r="BM988" s="241" t="s">
        <v>1299</v>
      </c>
    </row>
    <row r="989" s="2" customFormat="1">
      <c r="A989" s="39"/>
      <c r="B989" s="40"/>
      <c r="C989" s="41"/>
      <c r="D989" s="243" t="s">
        <v>214</v>
      </c>
      <c r="E989" s="41"/>
      <c r="F989" s="244" t="s">
        <v>663</v>
      </c>
      <c r="G989" s="41"/>
      <c r="H989" s="41"/>
      <c r="I989" s="245"/>
      <c r="J989" s="41"/>
      <c r="K989" s="41"/>
      <c r="L989" s="45"/>
      <c r="M989" s="246"/>
      <c r="N989" s="247"/>
      <c r="O989" s="92"/>
      <c r="P989" s="92"/>
      <c r="Q989" s="92"/>
      <c r="R989" s="92"/>
      <c r="S989" s="92"/>
      <c r="T989" s="93"/>
      <c r="U989" s="39"/>
      <c r="V989" s="39"/>
      <c r="W989" s="39"/>
      <c r="X989" s="39"/>
      <c r="Y989" s="39"/>
      <c r="Z989" s="39"/>
      <c r="AA989" s="39"/>
      <c r="AB989" s="39"/>
      <c r="AC989" s="39"/>
      <c r="AD989" s="39"/>
      <c r="AE989" s="39"/>
      <c r="AT989" s="18" t="s">
        <v>214</v>
      </c>
      <c r="AU989" s="18" t="s">
        <v>81</v>
      </c>
    </row>
    <row r="990" s="13" customFormat="1">
      <c r="A990" s="13"/>
      <c r="B990" s="248"/>
      <c r="C990" s="249"/>
      <c r="D990" s="243" t="s">
        <v>216</v>
      </c>
      <c r="E990" s="250" t="s">
        <v>1</v>
      </c>
      <c r="F990" s="251" t="s">
        <v>1300</v>
      </c>
      <c r="G990" s="249"/>
      <c r="H990" s="250" t="s">
        <v>1</v>
      </c>
      <c r="I990" s="252"/>
      <c r="J990" s="249"/>
      <c r="K990" s="249"/>
      <c r="L990" s="253"/>
      <c r="M990" s="254"/>
      <c r="N990" s="255"/>
      <c r="O990" s="255"/>
      <c r="P990" s="255"/>
      <c r="Q990" s="255"/>
      <c r="R990" s="255"/>
      <c r="S990" s="255"/>
      <c r="T990" s="256"/>
      <c r="U990" s="13"/>
      <c r="V990" s="13"/>
      <c r="W990" s="13"/>
      <c r="X990" s="13"/>
      <c r="Y990" s="13"/>
      <c r="Z990" s="13"/>
      <c r="AA990" s="13"/>
      <c r="AB990" s="13"/>
      <c r="AC990" s="13"/>
      <c r="AD990" s="13"/>
      <c r="AE990" s="13"/>
      <c r="AT990" s="257" t="s">
        <v>216</v>
      </c>
      <c r="AU990" s="257" t="s">
        <v>81</v>
      </c>
      <c r="AV990" s="13" t="s">
        <v>79</v>
      </c>
      <c r="AW990" s="13" t="s">
        <v>30</v>
      </c>
      <c r="AX990" s="13" t="s">
        <v>73</v>
      </c>
      <c r="AY990" s="257" t="s">
        <v>205</v>
      </c>
    </row>
    <row r="991" s="14" customFormat="1">
      <c r="A991" s="14"/>
      <c r="B991" s="258"/>
      <c r="C991" s="259"/>
      <c r="D991" s="243" t="s">
        <v>216</v>
      </c>
      <c r="E991" s="260" t="s">
        <v>1</v>
      </c>
      <c r="F991" s="261" t="s">
        <v>1301</v>
      </c>
      <c r="G991" s="259"/>
      <c r="H991" s="262">
        <v>192</v>
      </c>
      <c r="I991" s="263"/>
      <c r="J991" s="259"/>
      <c r="K991" s="259"/>
      <c r="L991" s="264"/>
      <c r="M991" s="265"/>
      <c r="N991" s="266"/>
      <c r="O991" s="266"/>
      <c r="P991" s="266"/>
      <c r="Q991" s="266"/>
      <c r="R991" s="266"/>
      <c r="S991" s="266"/>
      <c r="T991" s="267"/>
      <c r="U991" s="14"/>
      <c r="V991" s="14"/>
      <c r="W991" s="14"/>
      <c r="X991" s="14"/>
      <c r="Y991" s="14"/>
      <c r="Z991" s="14"/>
      <c r="AA991" s="14"/>
      <c r="AB991" s="14"/>
      <c r="AC991" s="14"/>
      <c r="AD991" s="14"/>
      <c r="AE991" s="14"/>
      <c r="AT991" s="268" t="s">
        <v>216</v>
      </c>
      <c r="AU991" s="268" t="s">
        <v>81</v>
      </c>
      <c r="AV991" s="14" t="s">
        <v>81</v>
      </c>
      <c r="AW991" s="14" t="s">
        <v>30</v>
      </c>
      <c r="AX991" s="14" t="s">
        <v>73</v>
      </c>
      <c r="AY991" s="268" t="s">
        <v>205</v>
      </c>
    </row>
    <row r="992" s="13" customFormat="1">
      <c r="A992" s="13"/>
      <c r="B992" s="248"/>
      <c r="C992" s="249"/>
      <c r="D992" s="243" t="s">
        <v>216</v>
      </c>
      <c r="E992" s="250" t="s">
        <v>1</v>
      </c>
      <c r="F992" s="251" t="s">
        <v>1302</v>
      </c>
      <c r="G992" s="249"/>
      <c r="H992" s="250" t="s">
        <v>1</v>
      </c>
      <c r="I992" s="252"/>
      <c r="J992" s="249"/>
      <c r="K992" s="249"/>
      <c r="L992" s="253"/>
      <c r="M992" s="254"/>
      <c r="N992" s="255"/>
      <c r="O992" s="255"/>
      <c r="P992" s="255"/>
      <c r="Q992" s="255"/>
      <c r="R992" s="255"/>
      <c r="S992" s="255"/>
      <c r="T992" s="256"/>
      <c r="U992" s="13"/>
      <c r="V992" s="13"/>
      <c r="W992" s="13"/>
      <c r="X992" s="13"/>
      <c r="Y992" s="13"/>
      <c r="Z992" s="13"/>
      <c r="AA992" s="13"/>
      <c r="AB992" s="13"/>
      <c r="AC992" s="13"/>
      <c r="AD992" s="13"/>
      <c r="AE992" s="13"/>
      <c r="AT992" s="257" t="s">
        <v>216</v>
      </c>
      <c r="AU992" s="257" t="s">
        <v>81</v>
      </c>
      <c r="AV992" s="13" t="s">
        <v>79</v>
      </c>
      <c r="AW992" s="13" t="s">
        <v>30</v>
      </c>
      <c r="AX992" s="13" t="s">
        <v>73</v>
      </c>
      <c r="AY992" s="257" t="s">
        <v>205</v>
      </c>
    </row>
    <row r="993" s="14" customFormat="1">
      <c r="A993" s="14"/>
      <c r="B993" s="258"/>
      <c r="C993" s="259"/>
      <c r="D993" s="243" t="s">
        <v>216</v>
      </c>
      <c r="E993" s="260" t="s">
        <v>1</v>
      </c>
      <c r="F993" s="261" t="s">
        <v>1303</v>
      </c>
      <c r="G993" s="259"/>
      <c r="H993" s="262">
        <v>48</v>
      </c>
      <c r="I993" s="263"/>
      <c r="J993" s="259"/>
      <c r="K993" s="259"/>
      <c r="L993" s="264"/>
      <c r="M993" s="265"/>
      <c r="N993" s="266"/>
      <c r="O993" s="266"/>
      <c r="P993" s="266"/>
      <c r="Q993" s="266"/>
      <c r="R993" s="266"/>
      <c r="S993" s="266"/>
      <c r="T993" s="267"/>
      <c r="U993" s="14"/>
      <c r="V993" s="14"/>
      <c r="W993" s="14"/>
      <c r="X993" s="14"/>
      <c r="Y993" s="14"/>
      <c r="Z993" s="14"/>
      <c r="AA993" s="14"/>
      <c r="AB993" s="14"/>
      <c r="AC993" s="14"/>
      <c r="AD993" s="14"/>
      <c r="AE993" s="14"/>
      <c r="AT993" s="268" t="s">
        <v>216</v>
      </c>
      <c r="AU993" s="268" t="s">
        <v>81</v>
      </c>
      <c r="AV993" s="14" t="s">
        <v>81</v>
      </c>
      <c r="AW993" s="14" t="s">
        <v>30</v>
      </c>
      <c r="AX993" s="14" t="s">
        <v>73</v>
      </c>
      <c r="AY993" s="268" t="s">
        <v>205</v>
      </c>
    </row>
    <row r="994" s="13" customFormat="1">
      <c r="A994" s="13"/>
      <c r="B994" s="248"/>
      <c r="C994" s="249"/>
      <c r="D994" s="243" t="s">
        <v>216</v>
      </c>
      <c r="E994" s="250" t="s">
        <v>1</v>
      </c>
      <c r="F994" s="251" t="s">
        <v>1304</v>
      </c>
      <c r="G994" s="249"/>
      <c r="H994" s="250" t="s">
        <v>1</v>
      </c>
      <c r="I994" s="252"/>
      <c r="J994" s="249"/>
      <c r="K994" s="249"/>
      <c r="L994" s="253"/>
      <c r="M994" s="254"/>
      <c r="N994" s="255"/>
      <c r="O994" s="255"/>
      <c r="P994" s="255"/>
      <c r="Q994" s="255"/>
      <c r="R994" s="255"/>
      <c r="S994" s="255"/>
      <c r="T994" s="256"/>
      <c r="U994" s="13"/>
      <c r="V994" s="13"/>
      <c r="W994" s="13"/>
      <c r="X994" s="13"/>
      <c r="Y994" s="13"/>
      <c r="Z994" s="13"/>
      <c r="AA994" s="13"/>
      <c r="AB994" s="13"/>
      <c r="AC994" s="13"/>
      <c r="AD994" s="13"/>
      <c r="AE994" s="13"/>
      <c r="AT994" s="257" t="s">
        <v>216</v>
      </c>
      <c r="AU994" s="257" t="s">
        <v>81</v>
      </c>
      <c r="AV994" s="13" t="s">
        <v>79</v>
      </c>
      <c r="AW994" s="13" t="s">
        <v>30</v>
      </c>
      <c r="AX994" s="13" t="s">
        <v>73</v>
      </c>
      <c r="AY994" s="257" t="s">
        <v>205</v>
      </c>
    </row>
    <row r="995" s="14" customFormat="1">
      <c r="A995" s="14"/>
      <c r="B995" s="258"/>
      <c r="C995" s="259"/>
      <c r="D995" s="243" t="s">
        <v>216</v>
      </c>
      <c r="E995" s="260" t="s">
        <v>1</v>
      </c>
      <c r="F995" s="261" t="s">
        <v>1305</v>
      </c>
      <c r="G995" s="259"/>
      <c r="H995" s="262">
        <v>43.200000000000003</v>
      </c>
      <c r="I995" s="263"/>
      <c r="J995" s="259"/>
      <c r="K995" s="259"/>
      <c r="L995" s="264"/>
      <c r="M995" s="265"/>
      <c r="N995" s="266"/>
      <c r="O995" s="266"/>
      <c r="P995" s="266"/>
      <c r="Q995" s="266"/>
      <c r="R995" s="266"/>
      <c r="S995" s="266"/>
      <c r="T995" s="267"/>
      <c r="U995" s="14"/>
      <c r="V995" s="14"/>
      <c r="W995" s="14"/>
      <c r="X995" s="14"/>
      <c r="Y995" s="14"/>
      <c r="Z995" s="14"/>
      <c r="AA995" s="14"/>
      <c r="AB995" s="14"/>
      <c r="AC995" s="14"/>
      <c r="AD995" s="14"/>
      <c r="AE995" s="14"/>
      <c r="AT995" s="268" t="s">
        <v>216</v>
      </c>
      <c r="AU995" s="268" t="s">
        <v>81</v>
      </c>
      <c r="AV995" s="14" t="s">
        <v>81</v>
      </c>
      <c r="AW995" s="14" t="s">
        <v>30</v>
      </c>
      <c r="AX995" s="14" t="s">
        <v>73</v>
      </c>
      <c r="AY995" s="268" t="s">
        <v>205</v>
      </c>
    </row>
    <row r="996" s="13" customFormat="1">
      <c r="A996" s="13"/>
      <c r="B996" s="248"/>
      <c r="C996" s="249"/>
      <c r="D996" s="243" t="s">
        <v>216</v>
      </c>
      <c r="E996" s="250" t="s">
        <v>1</v>
      </c>
      <c r="F996" s="251" t="s">
        <v>1306</v>
      </c>
      <c r="G996" s="249"/>
      <c r="H996" s="250" t="s">
        <v>1</v>
      </c>
      <c r="I996" s="252"/>
      <c r="J996" s="249"/>
      <c r="K996" s="249"/>
      <c r="L996" s="253"/>
      <c r="M996" s="254"/>
      <c r="N996" s="255"/>
      <c r="O996" s="255"/>
      <c r="P996" s="255"/>
      <c r="Q996" s="255"/>
      <c r="R996" s="255"/>
      <c r="S996" s="255"/>
      <c r="T996" s="256"/>
      <c r="U996" s="13"/>
      <c r="V996" s="13"/>
      <c r="W996" s="13"/>
      <c r="X996" s="13"/>
      <c r="Y996" s="13"/>
      <c r="Z996" s="13"/>
      <c r="AA996" s="13"/>
      <c r="AB996" s="13"/>
      <c r="AC996" s="13"/>
      <c r="AD996" s="13"/>
      <c r="AE996" s="13"/>
      <c r="AT996" s="257" t="s">
        <v>216</v>
      </c>
      <c r="AU996" s="257" t="s">
        <v>81</v>
      </c>
      <c r="AV996" s="13" t="s">
        <v>79</v>
      </c>
      <c r="AW996" s="13" t="s">
        <v>30</v>
      </c>
      <c r="AX996" s="13" t="s">
        <v>73</v>
      </c>
      <c r="AY996" s="257" t="s">
        <v>205</v>
      </c>
    </row>
    <row r="997" s="14" customFormat="1">
      <c r="A997" s="14"/>
      <c r="B997" s="258"/>
      <c r="C997" s="259"/>
      <c r="D997" s="243" t="s">
        <v>216</v>
      </c>
      <c r="E997" s="260" t="s">
        <v>1</v>
      </c>
      <c r="F997" s="261" t="s">
        <v>1307</v>
      </c>
      <c r="G997" s="259"/>
      <c r="H997" s="262">
        <v>38.399999999999999</v>
      </c>
      <c r="I997" s="263"/>
      <c r="J997" s="259"/>
      <c r="K997" s="259"/>
      <c r="L997" s="264"/>
      <c r="M997" s="265"/>
      <c r="N997" s="266"/>
      <c r="O997" s="266"/>
      <c r="P997" s="266"/>
      <c r="Q997" s="266"/>
      <c r="R997" s="266"/>
      <c r="S997" s="266"/>
      <c r="T997" s="267"/>
      <c r="U997" s="14"/>
      <c r="V997" s="14"/>
      <c r="W997" s="14"/>
      <c r="X997" s="14"/>
      <c r="Y997" s="14"/>
      <c r="Z997" s="14"/>
      <c r="AA997" s="14"/>
      <c r="AB997" s="14"/>
      <c r="AC997" s="14"/>
      <c r="AD997" s="14"/>
      <c r="AE997" s="14"/>
      <c r="AT997" s="268" t="s">
        <v>216</v>
      </c>
      <c r="AU997" s="268" t="s">
        <v>81</v>
      </c>
      <c r="AV997" s="14" t="s">
        <v>81</v>
      </c>
      <c r="AW997" s="14" t="s">
        <v>30</v>
      </c>
      <c r="AX997" s="14" t="s">
        <v>73</v>
      </c>
      <c r="AY997" s="268" t="s">
        <v>205</v>
      </c>
    </row>
    <row r="998" s="13" customFormat="1">
      <c r="A998" s="13"/>
      <c r="B998" s="248"/>
      <c r="C998" s="249"/>
      <c r="D998" s="243" t="s">
        <v>216</v>
      </c>
      <c r="E998" s="250" t="s">
        <v>1</v>
      </c>
      <c r="F998" s="251" t="s">
        <v>1308</v>
      </c>
      <c r="G998" s="249"/>
      <c r="H998" s="250" t="s">
        <v>1</v>
      </c>
      <c r="I998" s="252"/>
      <c r="J998" s="249"/>
      <c r="K998" s="249"/>
      <c r="L998" s="253"/>
      <c r="M998" s="254"/>
      <c r="N998" s="255"/>
      <c r="O998" s="255"/>
      <c r="P998" s="255"/>
      <c r="Q998" s="255"/>
      <c r="R998" s="255"/>
      <c r="S998" s="255"/>
      <c r="T998" s="256"/>
      <c r="U998" s="13"/>
      <c r="V998" s="13"/>
      <c r="W998" s="13"/>
      <c r="X998" s="13"/>
      <c r="Y998" s="13"/>
      <c r="Z998" s="13"/>
      <c r="AA998" s="13"/>
      <c r="AB998" s="13"/>
      <c r="AC998" s="13"/>
      <c r="AD998" s="13"/>
      <c r="AE998" s="13"/>
      <c r="AT998" s="257" t="s">
        <v>216</v>
      </c>
      <c r="AU998" s="257" t="s">
        <v>81</v>
      </c>
      <c r="AV998" s="13" t="s">
        <v>79</v>
      </c>
      <c r="AW998" s="13" t="s">
        <v>30</v>
      </c>
      <c r="AX998" s="13" t="s">
        <v>73</v>
      </c>
      <c r="AY998" s="257" t="s">
        <v>205</v>
      </c>
    </row>
    <row r="999" s="14" customFormat="1">
      <c r="A999" s="14"/>
      <c r="B999" s="258"/>
      <c r="C999" s="259"/>
      <c r="D999" s="243" t="s">
        <v>216</v>
      </c>
      <c r="E999" s="260" t="s">
        <v>1</v>
      </c>
      <c r="F999" s="261" t="s">
        <v>1309</v>
      </c>
      <c r="G999" s="259"/>
      <c r="H999" s="262">
        <v>37.700000000000003</v>
      </c>
      <c r="I999" s="263"/>
      <c r="J999" s="259"/>
      <c r="K999" s="259"/>
      <c r="L999" s="264"/>
      <c r="M999" s="265"/>
      <c r="N999" s="266"/>
      <c r="O999" s="266"/>
      <c r="P999" s="266"/>
      <c r="Q999" s="266"/>
      <c r="R999" s="266"/>
      <c r="S999" s="266"/>
      <c r="T999" s="267"/>
      <c r="U999" s="14"/>
      <c r="V999" s="14"/>
      <c r="W999" s="14"/>
      <c r="X999" s="14"/>
      <c r="Y999" s="14"/>
      <c r="Z999" s="14"/>
      <c r="AA999" s="14"/>
      <c r="AB999" s="14"/>
      <c r="AC999" s="14"/>
      <c r="AD999" s="14"/>
      <c r="AE999" s="14"/>
      <c r="AT999" s="268" t="s">
        <v>216</v>
      </c>
      <c r="AU999" s="268" t="s">
        <v>81</v>
      </c>
      <c r="AV999" s="14" t="s">
        <v>81</v>
      </c>
      <c r="AW999" s="14" t="s">
        <v>30</v>
      </c>
      <c r="AX999" s="14" t="s">
        <v>73</v>
      </c>
      <c r="AY999" s="268" t="s">
        <v>205</v>
      </c>
    </row>
    <row r="1000" s="13" customFormat="1">
      <c r="A1000" s="13"/>
      <c r="B1000" s="248"/>
      <c r="C1000" s="249"/>
      <c r="D1000" s="243" t="s">
        <v>216</v>
      </c>
      <c r="E1000" s="250" t="s">
        <v>1</v>
      </c>
      <c r="F1000" s="251" t="s">
        <v>1310</v>
      </c>
      <c r="G1000" s="249"/>
      <c r="H1000" s="250" t="s">
        <v>1</v>
      </c>
      <c r="I1000" s="252"/>
      <c r="J1000" s="249"/>
      <c r="K1000" s="249"/>
      <c r="L1000" s="253"/>
      <c r="M1000" s="254"/>
      <c r="N1000" s="255"/>
      <c r="O1000" s="255"/>
      <c r="P1000" s="255"/>
      <c r="Q1000" s="255"/>
      <c r="R1000" s="255"/>
      <c r="S1000" s="255"/>
      <c r="T1000" s="256"/>
      <c r="U1000" s="13"/>
      <c r="V1000" s="13"/>
      <c r="W1000" s="13"/>
      <c r="X1000" s="13"/>
      <c r="Y1000" s="13"/>
      <c r="Z1000" s="13"/>
      <c r="AA1000" s="13"/>
      <c r="AB1000" s="13"/>
      <c r="AC1000" s="13"/>
      <c r="AD1000" s="13"/>
      <c r="AE1000" s="13"/>
      <c r="AT1000" s="257" t="s">
        <v>216</v>
      </c>
      <c r="AU1000" s="257" t="s">
        <v>81</v>
      </c>
      <c r="AV1000" s="13" t="s">
        <v>79</v>
      </c>
      <c r="AW1000" s="13" t="s">
        <v>30</v>
      </c>
      <c r="AX1000" s="13" t="s">
        <v>73</v>
      </c>
      <c r="AY1000" s="257" t="s">
        <v>205</v>
      </c>
    </row>
    <row r="1001" s="14" customFormat="1">
      <c r="A1001" s="14"/>
      <c r="B1001" s="258"/>
      <c r="C1001" s="259"/>
      <c r="D1001" s="243" t="s">
        <v>216</v>
      </c>
      <c r="E1001" s="260" t="s">
        <v>1</v>
      </c>
      <c r="F1001" s="261" t="s">
        <v>1311</v>
      </c>
      <c r="G1001" s="259"/>
      <c r="H1001" s="262">
        <v>37.421999999999997</v>
      </c>
      <c r="I1001" s="263"/>
      <c r="J1001" s="259"/>
      <c r="K1001" s="259"/>
      <c r="L1001" s="264"/>
      <c r="M1001" s="265"/>
      <c r="N1001" s="266"/>
      <c r="O1001" s="266"/>
      <c r="P1001" s="266"/>
      <c r="Q1001" s="266"/>
      <c r="R1001" s="266"/>
      <c r="S1001" s="266"/>
      <c r="T1001" s="267"/>
      <c r="U1001" s="14"/>
      <c r="V1001" s="14"/>
      <c r="W1001" s="14"/>
      <c r="X1001" s="14"/>
      <c r="Y1001" s="14"/>
      <c r="Z1001" s="14"/>
      <c r="AA1001" s="14"/>
      <c r="AB1001" s="14"/>
      <c r="AC1001" s="14"/>
      <c r="AD1001" s="14"/>
      <c r="AE1001" s="14"/>
      <c r="AT1001" s="268" t="s">
        <v>216</v>
      </c>
      <c r="AU1001" s="268" t="s">
        <v>81</v>
      </c>
      <c r="AV1001" s="14" t="s">
        <v>81</v>
      </c>
      <c r="AW1001" s="14" t="s">
        <v>30</v>
      </c>
      <c r="AX1001" s="14" t="s">
        <v>73</v>
      </c>
      <c r="AY1001" s="268" t="s">
        <v>205</v>
      </c>
    </row>
    <row r="1002" s="13" customFormat="1">
      <c r="A1002" s="13"/>
      <c r="B1002" s="248"/>
      <c r="C1002" s="249"/>
      <c r="D1002" s="243" t="s">
        <v>216</v>
      </c>
      <c r="E1002" s="250" t="s">
        <v>1</v>
      </c>
      <c r="F1002" s="251" t="s">
        <v>1312</v>
      </c>
      <c r="G1002" s="249"/>
      <c r="H1002" s="250" t="s">
        <v>1</v>
      </c>
      <c r="I1002" s="252"/>
      <c r="J1002" s="249"/>
      <c r="K1002" s="249"/>
      <c r="L1002" s="253"/>
      <c r="M1002" s="254"/>
      <c r="N1002" s="255"/>
      <c r="O1002" s="255"/>
      <c r="P1002" s="255"/>
      <c r="Q1002" s="255"/>
      <c r="R1002" s="255"/>
      <c r="S1002" s="255"/>
      <c r="T1002" s="256"/>
      <c r="U1002" s="13"/>
      <c r="V1002" s="13"/>
      <c r="W1002" s="13"/>
      <c r="X1002" s="13"/>
      <c r="Y1002" s="13"/>
      <c r="Z1002" s="13"/>
      <c r="AA1002" s="13"/>
      <c r="AB1002" s="13"/>
      <c r="AC1002" s="13"/>
      <c r="AD1002" s="13"/>
      <c r="AE1002" s="13"/>
      <c r="AT1002" s="257" t="s">
        <v>216</v>
      </c>
      <c r="AU1002" s="257" t="s">
        <v>81</v>
      </c>
      <c r="AV1002" s="13" t="s">
        <v>79</v>
      </c>
      <c r="AW1002" s="13" t="s">
        <v>30</v>
      </c>
      <c r="AX1002" s="13" t="s">
        <v>73</v>
      </c>
      <c r="AY1002" s="257" t="s">
        <v>205</v>
      </c>
    </row>
    <row r="1003" s="14" customFormat="1">
      <c r="A1003" s="14"/>
      <c r="B1003" s="258"/>
      <c r="C1003" s="259"/>
      <c r="D1003" s="243" t="s">
        <v>216</v>
      </c>
      <c r="E1003" s="260" t="s">
        <v>1</v>
      </c>
      <c r="F1003" s="261" t="s">
        <v>1313</v>
      </c>
      <c r="G1003" s="259"/>
      <c r="H1003" s="262">
        <v>27.66</v>
      </c>
      <c r="I1003" s="263"/>
      <c r="J1003" s="259"/>
      <c r="K1003" s="259"/>
      <c r="L1003" s="264"/>
      <c r="M1003" s="265"/>
      <c r="N1003" s="266"/>
      <c r="O1003" s="266"/>
      <c r="P1003" s="266"/>
      <c r="Q1003" s="266"/>
      <c r="R1003" s="266"/>
      <c r="S1003" s="266"/>
      <c r="T1003" s="267"/>
      <c r="U1003" s="14"/>
      <c r="V1003" s="14"/>
      <c r="W1003" s="14"/>
      <c r="X1003" s="14"/>
      <c r="Y1003" s="14"/>
      <c r="Z1003" s="14"/>
      <c r="AA1003" s="14"/>
      <c r="AB1003" s="14"/>
      <c r="AC1003" s="14"/>
      <c r="AD1003" s="14"/>
      <c r="AE1003" s="14"/>
      <c r="AT1003" s="268" t="s">
        <v>216</v>
      </c>
      <c r="AU1003" s="268" t="s">
        <v>81</v>
      </c>
      <c r="AV1003" s="14" t="s">
        <v>81</v>
      </c>
      <c r="AW1003" s="14" t="s">
        <v>30</v>
      </c>
      <c r="AX1003" s="14" t="s">
        <v>73</v>
      </c>
      <c r="AY1003" s="268" t="s">
        <v>205</v>
      </c>
    </row>
    <row r="1004" s="15" customFormat="1">
      <c r="A1004" s="15"/>
      <c r="B1004" s="269"/>
      <c r="C1004" s="270"/>
      <c r="D1004" s="243" t="s">
        <v>216</v>
      </c>
      <c r="E1004" s="271" t="s">
        <v>1</v>
      </c>
      <c r="F1004" s="272" t="s">
        <v>222</v>
      </c>
      <c r="G1004" s="270"/>
      <c r="H1004" s="273">
        <v>424.382</v>
      </c>
      <c r="I1004" s="274"/>
      <c r="J1004" s="270"/>
      <c r="K1004" s="270"/>
      <c r="L1004" s="275"/>
      <c r="M1004" s="276"/>
      <c r="N1004" s="277"/>
      <c r="O1004" s="277"/>
      <c r="P1004" s="277"/>
      <c r="Q1004" s="277"/>
      <c r="R1004" s="277"/>
      <c r="S1004" s="277"/>
      <c r="T1004" s="278"/>
      <c r="U1004" s="15"/>
      <c r="V1004" s="15"/>
      <c r="W1004" s="15"/>
      <c r="X1004" s="15"/>
      <c r="Y1004" s="15"/>
      <c r="Z1004" s="15"/>
      <c r="AA1004" s="15"/>
      <c r="AB1004" s="15"/>
      <c r="AC1004" s="15"/>
      <c r="AD1004" s="15"/>
      <c r="AE1004" s="15"/>
      <c r="AT1004" s="279" t="s">
        <v>216</v>
      </c>
      <c r="AU1004" s="279" t="s">
        <v>81</v>
      </c>
      <c r="AV1004" s="15" t="s">
        <v>212</v>
      </c>
      <c r="AW1004" s="15" t="s">
        <v>30</v>
      </c>
      <c r="AX1004" s="15" t="s">
        <v>79</v>
      </c>
      <c r="AY1004" s="279" t="s">
        <v>205</v>
      </c>
    </row>
    <row r="1005" s="2" customFormat="1" ht="21.75" customHeight="1">
      <c r="A1005" s="39"/>
      <c r="B1005" s="40"/>
      <c r="C1005" s="292" t="s">
        <v>1314</v>
      </c>
      <c r="D1005" s="292" t="s">
        <v>301</v>
      </c>
      <c r="E1005" s="293" t="s">
        <v>1315</v>
      </c>
      <c r="F1005" s="294" t="s">
        <v>1316</v>
      </c>
      <c r="G1005" s="295" t="s">
        <v>245</v>
      </c>
      <c r="H1005" s="296">
        <v>0.21099999999999999</v>
      </c>
      <c r="I1005" s="297"/>
      <c r="J1005" s="298">
        <f>ROUND(I1005*H1005,2)</f>
        <v>0</v>
      </c>
      <c r="K1005" s="294" t="s">
        <v>211</v>
      </c>
      <c r="L1005" s="299"/>
      <c r="M1005" s="300" t="s">
        <v>1</v>
      </c>
      <c r="N1005" s="301" t="s">
        <v>38</v>
      </c>
      <c r="O1005" s="92"/>
      <c r="P1005" s="239">
        <f>O1005*H1005</f>
        <v>0</v>
      </c>
      <c r="Q1005" s="239">
        <v>1</v>
      </c>
      <c r="R1005" s="239">
        <f>Q1005*H1005</f>
        <v>0.21099999999999999</v>
      </c>
      <c r="S1005" s="239">
        <v>0</v>
      </c>
      <c r="T1005" s="240">
        <f>S1005*H1005</f>
        <v>0</v>
      </c>
      <c r="U1005" s="39"/>
      <c r="V1005" s="39"/>
      <c r="W1005" s="39"/>
      <c r="X1005" s="39"/>
      <c r="Y1005" s="39"/>
      <c r="Z1005" s="39"/>
      <c r="AA1005" s="39"/>
      <c r="AB1005" s="39"/>
      <c r="AC1005" s="39"/>
      <c r="AD1005" s="39"/>
      <c r="AE1005" s="39"/>
      <c r="AR1005" s="241" t="s">
        <v>422</v>
      </c>
      <c r="AT1005" s="241" t="s">
        <v>301</v>
      </c>
      <c r="AU1005" s="241" t="s">
        <v>81</v>
      </c>
      <c r="AY1005" s="18" t="s">
        <v>205</v>
      </c>
      <c r="BE1005" s="242">
        <f>IF(N1005="základní",J1005,0)</f>
        <v>0</v>
      </c>
      <c r="BF1005" s="242">
        <f>IF(N1005="snížená",J1005,0)</f>
        <v>0</v>
      </c>
      <c r="BG1005" s="242">
        <f>IF(N1005="zákl. přenesená",J1005,0)</f>
        <v>0</v>
      </c>
      <c r="BH1005" s="242">
        <f>IF(N1005="sníž. přenesená",J1005,0)</f>
        <v>0</v>
      </c>
      <c r="BI1005" s="242">
        <f>IF(N1005="nulová",J1005,0)</f>
        <v>0</v>
      </c>
      <c r="BJ1005" s="18" t="s">
        <v>79</v>
      </c>
      <c r="BK1005" s="242">
        <f>ROUND(I1005*H1005,2)</f>
        <v>0</v>
      </c>
      <c r="BL1005" s="18" t="s">
        <v>324</v>
      </c>
      <c r="BM1005" s="241" t="s">
        <v>1317</v>
      </c>
    </row>
    <row r="1006" s="2" customFormat="1">
      <c r="A1006" s="39"/>
      <c r="B1006" s="40"/>
      <c r="C1006" s="41"/>
      <c r="D1006" s="243" t="s">
        <v>214</v>
      </c>
      <c r="E1006" s="41"/>
      <c r="F1006" s="244" t="s">
        <v>1316</v>
      </c>
      <c r="G1006" s="41"/>
      <c r="H1006" s="41"/>
      <c r="I1006" s="245"/>
      <c r="J1006" s="41"/>
      <c r="K1006" s="41"/>
      <c r="L1006" s="45"/>
      <c r="M1006" s="246"/>
      <c r="N1006" s="247"/>
      <c r="O1006" s="92"/>
      <c r="P1006" s="92"/>
      <c r="Q1006" s="92"/>
      <c r="R1006" s="92"/>
      <c r="S1006" s="92"/>
      <c r="T1006" s="93"/>
      <c r="U1006" s="39"/>
      <c r="V1006" s="39"/>
      <c r="W1006" s="39"/>
      <c r="X1006" s="39"/>
      <c r="Y1006" s="39"/>
      <c r="Z1006" s="39"/>
      <c r="AA1006" s="39"/>
      <c r="AB1006" s="39"/>
      <c r="AC1006" s="39"/>
      <c r="AD1006" s="39"/>
      <c r="AE1006" s="39"/>
      <c r="AT1006" s="18" t="s">
        <v>214</v>
      </c>
      <c r="AU1006" s="18" t="s">
        <v>81</v>
      </c>
    </row>
    <row r="1007" s="2" customFormat="1">
      <c r="A1007" s="39"/>
      <c r="B1007" s="40"/>
      <c r="C1007" s="41"/>
      <c r="D1007" s="243" t="s">
        <v>231</v>
      </c>
      <c r="E1007" s="41"/>
      <c r="F1007" s="280" t="s">
        <v>1318</v>
      </c>
      <c r="G1007" s="41"/>
      <c r="H1007" s="41"/>
      <c r="I1007" s="245"/>
      <c r="J1007" s="41"/>
      <c r="K1007" s="41"/>
      <c r="L1007" s="45"/>
      <c r="M1007" s="246"/>
      <c r="N1007" s="247"/>
      <c r="O1007" s="92"/>
      <c r="P1007" s="92"/>
      <c r="Q1007" s="92"/>
      <c r="R1007" s="92"/>
      <c r="S1007" s="92"/>
      <c r="T1007" s="93"/>
      <c r="U1007" s="39"/>
      <c r="V1007" s="39"/>
      <c r="W1007" s="39"/>
      <c r="X1007" s="39"/>
      <c r="Y1007" s="39"/>
      <c r="Z1007" s="39"/>
      <c r="AA1007" s="39"/>
      <c r="AB1007" s="39"/>
      <c r="AC1007" s="39"/>
      <c r="AD1007" s="39"/>
      <c r="AE1007" s="39"/>
      <c r="AT1007" s="18" t="s">
        <v>231</v>
      </c>
      <c r="AU1007" s="18" t="s">
        <v>81</v>
      </c>
    </row>
    <row r="1008" s="13" customFormat="1">
      <c r="A1008" s="13"/>
      <c r="B1008" s="248"/>
      <c r="C1008" s="249"/>
      <c r="D1008" s="243" t="s">
        <v>216</v>
      </c>
      <c r="E1008" s="250" t="s">
        <v>1</v>
      </c>
      <c r="F1008" s="251" t="s">
        <v>1300</v>
      </c>
      <c r="G1008" s="249"/>
      <c r="H1008" s="250" t="s">
        <v>1</v>
      </c>
      <c r="I1008" s="252"/>
      <c r="J1008" s="249"/>
      <c r="K1008" s="249"/>
      <c r="L1008" s="253"/>
      <c r="M1008" s="254"/>
      <c r="N1008" s="255"/>
      <c r="O1008" s="255"/>
      <c r="P1008" s="255"/>
      <c r="Q1008" s="255"/>
      <c r="R1008" s="255"/>
      <c r="S1008" s="255"/>
      <c r="T1008" s="256"/>
      <c r="U1008" s="13"/>
      <c r="V1008" s="13"/>
      <c r="W1008" s="13"/>
      <c r="X1008" s="13"/>
      <c r="Y1008" s="13"/>
      <c r="Z1008" s="13"/>
      <c r="AA1008" s="13"/>
      <c r="AB1008" s="13"/>
      <c r="AC1008" s="13"/>
      <c r="AD1008" s="13"/>
      <c r="AE1008" s="13"/>
      <c r="AT1008" s="257" t="s">
        <v>216</v>
      </c>
      <c r="AU1008" s="257" t="s">
        <v>81</v>
      </c>
      <c r="AV1008" s="13" t="s">
        <v>79</v>
      </c>
      <c r="AW1008" s="13" t="s">
        <v>30</v>
      </c>
      <c r="AX1008" s="13" t="s">
        <v>73</v>
      </c>
      <c r="AY1008" s="257" t="s">
        <v>205</v>
      </c>
    </row>
    <row r="1009" s="14" customFormat="1">
      <c r="A1009" s="14"/>
      <c r="B1009" s="258"/>
      <c r="C1009" s="259"/>
      <c r="D1009" s="243" t="s">
        <v>216</v>
      </c>
      <c r="E1009" s="260" t="s">
        <v>1</v>
      </c>
      <c r="F1009" s="261" t="s">
        <v>1319</v>
      </c>
      <c r="G1009" s="259"/>
      <c r="H1009" s="262">
        <v>0.192</v>
      </c>
      <c r="I1009" s="263"/>
      <c r="J1009" s="259"/>
      <c r="K1009" s="259"/>
      <c r="L1009" s="264"/>
      <c r="M1009" s="265"/>
      <c r="N1009" s="266"/>
      <c r="O1009" s="266"/>
      <c r="P1009" s="266"/>
      <c r="Q1009" s="266"/>
      <c r="R1009" s="266"/>
      <c r="S1009" s="266"/>
      <c r="T1009" s="267"/>
      <c r="U1009" s="14"/>
      <c r="V1009" s="14"/>
      <c r="W1009" s="14"/>
      <c r="X1009" s="14"/>
      <c r="Y1009" s="14"/>
      <c r="Z1009" s="14"/>
      <c r="AA1009" s="14"/>
      <c r="AB1009" s="14"/>
      <c r="AC1009" s="14"/>
      <c r="AD1009" s="14"/>
      <c r="AE1009" s="14"/>
      <c r="AT1009" s="268" t="s">
        <v>216</v>
      </c>
      <c r="AU1009" s="268" t="s">
        <v>81</v>
      </c>
      <c r="AV1009" s="14" t="s">
        <v>81</v>
      </c>
      <c r="AW1009" s="14" t="s">
        <v>30</v>
      </c>
      <c r="AX1009" s="14" t="s">
        <v>79</v>
      </c>
      <c r="AY1009" s="268" t="s">
        <v>205</v>
      </c>
    </row>
    <row r="1010" s="14" customFormat="1">
      <c r="A1010" s="14"/>
      <c r="B1010" s="258"/>
      <c r="C1010" s="259"/>
      <c r="D1010" s="243" t="s">
        <v>216</v>
      </c>
      <c r="E1010" s="259"/>
      <c r="F1010" s="261" t="s">
        <v>1320</v>
      </c>
      <c r="G1010" s="259"/>
      <c r="H1010" s="262">
        <v>0.21099999999999999</v>
      </c>
      <c r="I1010" s="263"/>
      <c r="J1010" s="259"/>
      <c r="K1010" s="259"/>
      <c r="L1010" s="264"/>
      <c r="M1010" s="265"/>
      <c r="N1010" s="266"/>
      <c r="O1010" s="266"/>
      <c r="P1010" s="266"/>
      <c r="Q1010" s="266"/>
      <c r="R1010" s="266"/>
      <c r="S1010" s="266"/>
      <c r="T1010" s="267"/>
      <c r="U1010" s="14"/>
      <c r="V1010" s="14"/>
      <c r="W1010" s="14"/>
      <c r="X1010" s="14"/>
      <c r="Y1010" s="14"/>
      <c r="Z1010" s="14"/>
      <c r="AA1010" s="14"/>
      <c r="AB1010" s="14"/>
      <c r="AC1010" s="14"/>
      <c r="AD1010" s="14"/>
      <c r="AE1010" s="14"/>
      <c r="AT1010" s="268" t="s">
        <v>216</v>
      </c>
      <c r="AU1010" s="268" t="s">
        <v>81</v>
      </c>
      <c r="AV1010" s="14" t="s">
        <v>81</v>
      </c>
      <c r="AW1010" s="14" t="s">
        <v>4</v>
      </c>
      <c r="AX1010" s="14" t="s">
        <v>79</v>
      </c>
      <c r="AY1010" s="268" t="s">
        <v>205</v>
      </c>
    </row>
    <row r="1011" s="2" customFormat="1" ht="21.75" customHeight="1">
      <c r="A1011" s="39"/>
      <c r="B1011" s="40"/>
      <c r="C1011" s="292" t="s">
        <v>1321</v>
      </c>
      <c r="D1011" s="292" t="s">
        <v>301</v>
      </c>
      <c r="E1011" s="293" t="s">
        <v>1322</v>
      </c>
      <c r="F1011" s="294" t="s">
        <v>1323</v>
      </c>
      <c r="G1011" s="295" t="s">
        <v>245</v>
      </c>
      <c r="H1011" s="296">
        <v>0.052999999999999998</v>
      </c>
      <c r="I1011" s="297"/>
      <c r="J1011" s="298">
        <f>ROUND(I1011*H1011,2)</f>
        <v>0</v>
      </c>
      <c r="K1011" s="294" t="s">
        <v>211</v>
      </c>
      <c r="L1011" s="299"/>
      <c r="M1011" s="300" t="s">
        <v>1</v>
      </c>
      <c r="N1011" s="301" t="s">
        <v>38</v>
      </c>
      <c r="O1011" s="92"/>
      <c r="P1011" s="239">
        <f>O1011*H1011</f>
        <v>0</v>
      </c>
      <c r="Q1011" s="239">
        <v>1</v>
      </c>
      <c r="R1011" s="239">
        <f>Q1011*H1011</f>
        <v>0.052999999999999998</v>
      </c>
      <c r="S1011" s="239">
        <v>0</v>
      </c>
      <c r="T1011" s="240">
        <f>S1011*H1011</f>
        <v>0</v>
      </c>
      <c r="U1011" s="39"/>
      <c r="V1011" s="39"/>
      <c r="W1011" s="39"/>
      <c r="X1011" s="39"/>
      <c r="Y1011" s="39"/>
      <c r="Z1011" s="39"/>
      <c r="AA1011" s="39"/>
      <c r="AB1011" s="39"/>
      <c r="AC1011" s="39"/>
      <c r="AD1011" s="39"/>
      <c r="AE1011" s="39"/>
      <c r="AR1011" s="241" t="s">
        <v>422</v>
      </c>
      <c r="AT1011" s="241" t="s">
        <v>301</v>
      </c>
      <c r="AU1011" s="241" t="s">
        <v>81</v>
      </c>
      <c r="AY1011" s="18" t="s">
        <v>205</v>
      </c>
      <c r="BE1011" s="242">
        <f>IF(N1011="základní",J1011,0)</f>
        <v>0</v>
      </c>
      <c r="BF1011" s="242">
        <f>IF(N1011="snížená",J1011,0)</f>
        <v>0</v>
      </c>
      <c r="BG1011" s="242">
        <f>IF(N1011="zákl. přenesená",J1011,0)</f>
        <v>0</v>
      </c>
      <c r="BH1011" s="242">
        <f>IF(N1011="sníž. přenesená",J1011,0)</f>
        <v>0</v>
      </c>
      <c r="BI1011" s="242">
        <f>IF(N1011="nulová",J1011,0)</f>
        <v>0</v>
      </c>
      <c r="BJ1011" s="18" t="s">
        <v>79</v>
      </c>
      <c r="BK1011" s="242">
        <f>ROUND(I1011*H1011,2)</f>
        <v>0</v>
      </c>
      <c r="BL1011" s="18" t="s">
        <v>324</v>
      </c>
      <c r="BM1011" s="241" t="s">
        <v>1324</v>
      </c>
    </row>
    <row r="1012" s="2" customFormat="1">
      <c r="A1012" s="39"/>
      <c r="B1012" s="40"/>
      <c r="C1012" s="41"/>
      <c r="D1012" s="243" t="s">
        <v>214</v>
      </c>
      <c r="E1012" s="41"/>
      <c r="F1012" s="244" t="s">
        <v>1323</v>
      </c>
      <c r="G1012" s="41"/>
      <c r="H1012" s="41"/>
      <c r="I1012" s="245"/>
      <c r="J1012" s="41"/>
      <c r="K1012" s="41"/>
      <c r="L1012" s="45"/>
      <c r="M1012" s="246"/>
      <c r="N1012" s="247"/>
      <c r="O1012" s="92"/>
      <c r="P1012" s="92"/>
      <c r="Q1012" s="92"/>
      <c r="R1012" s="92"/>
      <c r="S1012" s="92"/>
      <c r="T1012" s="93"/>
      <c r="U1012" s="39"/>
      <c r="V1012" s="39"/>
      <c r="W1012" s="39"/>
      <c r="X1012" s="39"/>
      <c r="Y1012" s="39"/>
      <c r="Z1012" s="39"/>
      <c r="AA1012" s="39"/>
      <c r="AB1012" s="39"/>
      <c r="AC1012" s="39"/>
      <c r="AD1012" s="39"/>
      <c r="AE1012" s="39"/>
      <c r="AT1012" s="18" t="s">
        <v>214</v>
      </c>
      <c r="AU1012" s="18" t="s">
        <v>81</v>
      </c>
    </row>
    <row r="1013" s="2" customFormat="1">
      <c r="A1013" s="39"/>
      <c r="B1013" s="40"/>
      <c r="C1013" s="41"/>
      <c r="D1013" s="243" t="s">
        <v>231</v>
      </c>
      <c r="E1013" s="41"/>
      <c r="F1013" s="280" t="s">
        <v>1325</v>
      </c>
      <c r="G1013" s="41"/>
      <c r="H1013" s="41"/>
      <c r="I1013" s="245"/>
      <c r="J1013" s="41"/>
      <c r="K1013" s="41"/>
      <c r="L1013" s="45"/>
      <c r="M1013" s="246"/>
      <c r="N1013" s="247"/>
      <c r="O1013" s="92"/>
      <c r="P1013" s="92"/>
      <c r="Q1013" s="92"/>
      <c r="R1013" s="92"/>
      <c r="S1013" s="92"/>
      <c r="T1013" s="93"/>
      <c r="U1013" s="39"/>
      <c r="V1013" s="39"/>
      <c r="W1013" s="39"/>
      <c r="X1013" s="39"/>
      <c r="Y1013" s="39"/>
      <c r="Z1013" s="39"/>
      <c r="AA1013" s="39"/>
      <c r="AB1013" s="39"/>
      <c r="AC1013" s="39"/>
      <c r="AD1013" s="39"/>
      <c r="AE1013" s="39"/>
      <c r="AT1013" s="18" t="s">
        <v>231</v>
      </c>
      <c r="AU1013" s="18" t="s">
        <v>81</v>
      </c>
    </row>
    <row r="1014" s="13" customFormat="1">
      <c r="A1014" s="13"/>
      <c r="B1014" s="248"/>
      <c r="C1014" s="249"/>
      <c r="D1014" s="243" t="s">
        <v>216</v>
      </c>
      <c r="E1014" s="250" t="s">
        <v>1</v>
      </c>
      <c r="F1014" s="251" t="s">
        <v>1302</v>
      </c>
      <c r="G1014" s="249"/>
      <c r="H1014" s="250" t="s">
        <v>1</v>
      </c>
      <c r="I1014" s="252"/>
      <c r="J1014" s="249"/>
      <c r="K1014" s="249"/>
      <c r="L1014" s="253"/>
      <c r="M1014" s="254"/>
      <c r="N1014" s="255"/>
      <c r="O1014" s="255"/>
      <c r="P1014" s="255"/>
      <c r="Q1014" s="255"/>
      <c r="R1014" s="255"/>
      <c r="S1014" s="255"/>
      <c r="T1014" s="256"/>
      <c r="U1014" s="13"/>
      <c r="V1014" s="13"/>
      <c r="W1014" s="13"/>
      <c r="X1014" s="13"/>
      <c r="Y1014" s="13"/>
      <c r="Z1014" s="13"/>
      <c r="AA1014" s="13"/>
      <c r="AB1014" s="13"/>
      <c r="AC1014" s="13"/>
      <c r="AD1014" s="13"/>
      <c r="AE1014" s="13"/>
      <c r="AT1014" s="257" t="s">
        <v>216</v>
      </c>
      <c r="AU1014" s="257" t="s">
        <v>81</v>
      </c>
      <c r="AV1014" s="13" t="s">
        <v>79</v>
      </c>
      <c r="AW1014" s="13" t="s">
        <v>30</v>
      </c>
      <c r="AX1014" s="13" t="s">
        <v>73</v>
      </c>
      <c r="AY1014" s="257" t="s">
        <v>205</v>
      </c>
    </row>
    <row r="1015" s="14" customFormat="1">
      <c r="A1015" s="14"/>
      <c r="B1015" s="258"/>
      <c r="C1015" s="259"/>
      <c r="D1015" s="243" t="s">
        <v>216</v>
      </c>
      <c r="E1015" s="260" t="s">
        <v>1</v>
      </c>
      <c r="F1015" s="261" t="s">
        <v>1326</v>
      </c>
      <c r="G1015" s="259"/>
      <c r="H1015" s="262">
        <v>0.048000000000000001</v>
      </c>
      <c r="I1015" s="263"/>
      <c r="J1015" s="259"/>
      <c r="K1015" s="259"/>
      <c r="L1015" s="264"/>
      <c r="M1015" s="265"/>
      <c r="N1015" s="266"/>
      <c r="O1015" s="266"/>
      <c r="P1015" s="266"/>
      <c r="Q1015" s="266"/>
      <c r="R1015" s="266"/>
      <c r="S1015" s="266"/>
      <c r="T1015" s="267"/>
      <c r="U1015" s="14"/>
      <c r="V1015" s="14"/>
      <c r="W1015" s="14"/>
      <c r="X1015" s="14"/>
      <c r="Y1015" s="14"/>
      <c r="Z1015" s="14"/>
      <c r="AA1015" s="14"/>
      <c r="AB1015" s="14"/>
      <c r="AC1015" s="14"/>
      <c r="AD1015" s="14"/>
      <c r="AE1015" s="14"/>
      <c r="AT1015" s="268" t="s">
        <v>216</v>
      </c>
      <c r="AU1015" s="268" t="s">
        <v>81</v>
      </c>
      <c r="AV1015" s="14" t="s">
        <v>81</v>
      </c>
      <c r="AW1015" s="14" t="s">
        <v>30</v>
      </c>
      <c r="AX1015" s="14" t="s">
        <v>79</v>
      </c>
      <c r="AY1015" s="268" t="s">
        <v>205</v>
      </c>
    </row>
    <row r="1016" s="14" customFormat="1">
      <c r="A1016" s="14"/>
      <c r="B1016" s="258"/>
      <c r="C1016" s="259"/>
      <c r="D1016" s="243" t="s">
        <v>216</v>
      </c>
      <c r="E1016" s="259"/>
      <c r="F1016" s="261" t="s">
        <v>1327</v>
      </c>
      <c r="G1016" s="259"/>
      <c r="H1016" s="262">
        <v>0.052999999999999998</v>
      </c>
      <c r="I1016" s="263"/>
      <c r="J1016" s="259"/>
      <c r="K1016" s="259"/>
      <c r="L1016" s="264"/>
      <c r="M1016" s="265"/>
      <c r="N1016" s="266"/>
      <c r="O1016" s="266"/>
      <c r="P1016" s="266"/>
      <c r="Q1016" s="266"/>
      <c r="R1016" s="266"/>
      <c r="S1016" s="266"/>
      <c r="T1016" s="267"/>
      <c r="U1016" s="14"/>
      <c r="V1016" s="14"/>
      <c r="W1016" s="14"/>
      <c r="X1016" s="14"/>
      <c r="Y1016" s="14"/>
      <c r="Z1016" s="14"/>
      <c r="AA1016" s="14"/>
      <c r="AB1016" s="14"/>
      <c r="AC1016" s="14"/>
      <c r="AD1016" s="14"/>
      <c r="AE1016" s="14"/>
      <c r="AT1016" s="268" t="s">
        <v>216</v>
      </c>
      <c r="AU1016" s="268" t="s">
        <v>81</v>
      </c>
      <c r="AV1016" s="14" t="s">
        <v>81</v>
      </c>
      <c r="AW1016" s="14" t="s">
        <v>4</v>
      </c>
      <c r="AX1016" s="14" t="s">
        <v>79</v>
      </c>
      <c r="AY1016" s="268" t="s">
        <v>205</v>
      </c>
    </row>
    <row r="1017" s="2" customFormat="1" ht="21.75" customHeight="1">
      <c r="A1017" s="39"/>
      <c r="B1017" s="40"/>
      <c r="C1017" s="292" t="s">
        <v>1328</v>
      </c>
      <c r="D1017" s="292" t="s">
        <v>301</v>
      </c>
      <c r="E1017" s="293" t="s">
        <v>1329</v>
      </c>
      <c r="F1017" s="294" t="s">
        <v>1330</v>
      </c>
      <c r="G1017" s="295" t="s">
        <v>245</v>
      </c>
      <c r="H1017" s="296">
        <v>0.047</v>
      </c>
      <c r="I1017" s="297"/>
      <c r="J1017" s="298">
        <f>ROUND(I1017*H1017,2)</f>
        <v>0</v>
      </c>
      <c r="K1017" s="294" t="s">
        <v>211</v>
      </c>
      <c r="L1017" s="299"/>
      <c r="M1017" s="300" t="s">
        <v>1</v>
      </c>
      <c r="N1017" s="301" t="s">
        <v>38</v>
      </c>
      <c r="O1017" s="92"/>
      <c r="P1017" s="239">
        <f>O1017*H1017</f>
        <v>0</v>
      </c>
      <c r="Q1017" s="239">
        <v>1</v>
      </c>
      <c r="R1017" s="239">
        <f>Q1017*H1017</f>
        <v>0.047</v>
      </c>
      <c r="S1017" s="239">
        <v>0</v>
      </c>
      <c r="T1017" s="240">
        <f>S1017*H1017</f>
        <v>0</v>
      </c>
      <c r="U1017" s="39"/>
      <c r="V1017" s="39"/>
      <c r="W1017" s="39"/>
      <c r="X1017" s="39"/>
      <c r="Y1017" s="39"/>
      <c r="Z1017" s="39"/>
      <c r="AA1017" s="39"/>
      <c r="AB1017" s="39"/>
      <c r="AC1017" s="39"/>
      <c r="AD1017" s="39"/>
      <c r="AE1017" s="39"/>
      <c r="AR1017" s="241" t="s">
        <v>422</v>
      </c>
      <c r="AT1017" s="241" t="s">
        <v>301</v>
      </c>
      <c r="AU1017" s="241" t="s">
        <v>81</v>
      </c>
      <c r="AY1017" s="18" t="s">
        <v>205</v>
      </c>
      <c r="BE1017" s="242">
        <f>IF(N1017="základní",J1017,0)</f>
        <v>0</v>
      </c>
      <c r="BF1017" s="242">
        <f>IF(N1017="snížená",J1017,0)</f>
        <v>0</v>
      </c>
      <c r="BG1017" s="242">
        <f>IF(N1017="zákl. přenesená",J1017,0)</f>
        <v>0</v>
      </c>
      <c r="BH1017" s="242">
        <f>IF(N1017="sníž. přenesená",J1017,0)</f>
        <v>0</v>
      </c>
      <c r="BI1017" s="242">
        <f>IF(N1017="nulová",J1017,0)</f>
        <v>0</v>
      </c>
      <c r="BJ1017" s="18" t="s">
        <v>79</v>
      </c>
      <c r="BK1017" s="242">
        <f>ROUND(I1017*H1017,2)</f>
        <v>0</v>
      </c>
      <c r="BL1017" s="18" t="s">
        <v>324</v>
      </c>
      <c r="BM1017" s="241" t="s">
        <v>1331</v>
      </c>
    </row>
    <row r="1018" s="2" customFormat="1">
      <c r="A1018" s="39"/>
      <c r="B1018" s="40"/>
      <c r="C1018" s="41"/>
      <c r="D1018" s="243" t="s">
        <v>214</v>
      </c>
      <c r="E1018" s="41"/>
      <c r="F1018" s="244" t="s">
        <v>1330</v>
      </c>
      <c r="G1018" s="41"/>
      <c r="H1018" s="41"/>
      <c r="I1018" s="245"/>
      <c r="J1018" s="41"/>
      <c r="K1018" s="41"/>
      <c r="L1018" s="45"/>
      <c r="M1018" s="246"/>
      <c r="N1018" s="247"/>
      <c r="O1018" s="92"/>
      <c r="P1018" s="92"/>
      <c r="Q1018" s="92"/>
      <c r="R1018" s="92"/>
      <c r="S1018" s="92"/>
      <c r="T1018" s="93"/>
      <c r="U1018" s="39"/>
      <c r="V1018" s="39"/>
      <c r="W1018" s="39"/>
      <c r="X1018" s="39"/>
      <c r="Y1018" s="39"/>
      <c r="Z1018" s="39"/>
      <c r="AA1018" s="39"/>
      <c r="AB1018" s="39"/>
      <c r="AC1018" s="39"/>
      <c r="AD1018" s="39"/>
      <c r="AE1018" s="39"/>
      <c r="AT1018" s="18" t="s">
        <v>214</v>
      </c>
      <c r="AU1018" s="18" t="s">
        <v>81</v>
      </c>
    </row>
    <row r="1019" s="2" customFormat="1">
      <c r="A1019" s="39"/>
      <c r="B1019" s="40"/>
      <c r="C1019" s="41"/>
      <c r="D1019" s="243" t="s">
        <v>231</v>
      </c>
      <c r="E1019" s="41"/>
      <c r="F1019" s="280" t="s">
        <v>1332</v>
      </c>
      <c r="G1019" s="41"/>
      <c r="H1019" s="41"/>
      <c r="I1019" s="245"/>
      <c r="J1019" s="41"/>
      <c r="K1019" s="41"/>
      <c r="L1019" s="45"/>
      <c r="M1019" s="246"/>
      <c r="N1019" s="247"/>
      <c r="O1019" s="92"/>
      <c r="P1019" s="92"/>
      <c r="Q1019" s="92"/>
      <c r="R1019" s="92"/>
      <c r="S1019" s="92"/>
      <c r="T1019" s="93"/>
      <c r="U1019" s="39"/>
      <c r="V1019" s="39"/>
      <c r="W1019" s="39"/>
      <c r="X1019" s="39"/>
      <c r="Y1019" s="39"/>
      <c r="Z1019" s="39"/>
      <c r="AA1019" s="39"/>
      <c r="AB1019" s="39"/>
      <c r="AC1019" s="39"/>
      <c r="AD1019" s="39"/>
      <c r="AE1019" s="39"/>
      <c r="AT1019" s="18" t="s">
        <v>231</v>
      </c>
      <c r="AU1019" s="18" t="s">
        <v>81</v>
      </c>
    </row>
    <row r="1020" s="13" customFormat="1">
      <c r="A1020" s="13"/>
      <c r="B1020" s="248"/>
      <c r="C1020" s="249"/>
      <c r="D1020" s="243" t="s">
        <v>216</v>
      </c>
      <c r="E1020" s="250" t="s">
        <v>1</v>
      </c>
      <c r="F1020" s="251" t="s">
        <v>1304</v>
      </c>
      <c r="G1020" s="249"/>
      <c r="H1020" s="250" t="s">
        <v>1</v>
      </c>
      <c r="I1020" s="252"/>
      <c r="J1020" s="249"/>
      <c r="K1020" s="249"/>
      <c r="L1020" s="253"/>
      <c r="M1020" s="254"/>
      <c r="N1020" s="255"/>
      <c r="O1020" s="255"/>
      <c r="P1020" s="255"/>
      <c r="Q1020" s="255"/>
      <c r="R1020" s="255"/>
      <c r="S1020" s="255"/>
      <c r="T1020" s="256"/>
      <c r="U1020" s="13"/>
      <c r="V1020" s="13"/>
      <c r="W1020" s="13"/>
      <c r="X1020" s="13"/>
      <c r="Y1020" s="13"/>
      <c r="Z1020" s="13"/>
      <c r="AA1020" s="13"/>
      <c r="AB1020" s="13"/>
      <c r="AC1020" s="13"/>
      <c r="AD1020" s="13"/>
      <c r="AE1020" s="13"/>
      <c r="AT1020" s="257" t="s">
        <v>216</v>
      </c>
      <c r="AU1020" s="257" t="s">
        <v>81</v>
      </c>
      <c r="AV1020" s="13" t="s">
        <v>79</v>
      </c>
      <c r="AW1020" s="13" t="s">
        <v>30</v>
      </c>
      <c r="AX1020" s="13" t="s">
        <v>73</v>
      </c>
      <c r="AY1020" s="257" t="s">
        <v>205</v>
      </c>
    </row>
    <row r="1021" s="14" customFormat="1">
      <c r="A1021" s="14"/>
      <c r="B1021" s="258"/>
      <c r="C1021" s="259"/>
      <c r="D1021" s="243" t="s">
        <v>216</v>
      </c>
      <c r="E1021" s="260" t="s">
        <v>1</v>
      </c>
      <c r="F1021" s="261" t="s">
        <v>1333</v>
      </c>
      <c r="G1021" s="259"/>
      <c r="H1021" s="262">
        <v>0.042999999999999997</v>
      </c>
      <c r="I1021" s="263"/>
      <c r="J1021" s="259"/>
      <c r="K1021" s="259"/>
      <c r="L1021" s="264"/>
      <c r="M1021" s="265"/>
      <c r="N1021" s="266"/>
      <c r="O1021" s="266"/>
      <c r="P1021" s="266"/>
      <c r="Q1021" s="266"/>
      <c r="R1021" s="266"/>
      <c r="S1021" s="266"/>
      <c r="T1021" s="267"/>
      <c r="U1021" s="14"/>
      <c r="V1021" s="14"/>
      <c r="W1021" s="14"/>
      <c r="X1021" s="14"/>
      <c r="Y1021" s="14"/>
      <c r="Z1021" s="14"/>
      <c r="AA1021" s="14"/>
      <c r="AB1021" s="14"/>
      <c r="AC1021" s="14"/>
      <c r="AD1021" s="14"/>
      <c r="AE1021" s="14"/>
      <c r="AT1021" s="268" t="s">
        <v>216</v>
      </c>
      <c r="AU1021" s="268" t="s">
        <v>81</v>
      </c>
      <c r="AV1021" s="14" t="s">
        <v>81</v>
      </c>
      <c r="AW1021" s="14" t="s">
        <v>30</v>
      </c>
      <c r="AX1021" s="14" t="s">
        <v>79</v>
      </c>
      <c r="AY1021" s="268" t="s">
        <v>205</v>
      </c>
    </row>
    <row r="1022" s="14" customFormat="1">
      <c r="A1022" s="14"/>
      <c r="B1022" s="258"/>
      <c r="C1022" s="259"/>
      <c r="D1022" s="243" t="s">
        <v>216</v>
      </c>
      <c r="E1022" s="259"/>
      <c r="F1022" s="261" t="s">
        <v>1334</v>
      </c>
      <c r="G1022" s="259"/>
      <c r="H1022" s="262">
        <v>0.047</v>
      </c>
      <c r="I1022" s="263"/>
      <c r="J1022" s="259"/>
      <c r="K1022" s="259"/>
      <c r="L1022" s="264"/>
      <c r="M1022" s="265"/>
      <c r="N1022" s="266"/>
      <c r="O1022" s="266"/>
      <c r="P1022" s="266"/>
      <c r="Q1022" s="266"/>
      <c r="R1022" s="266"/>
      <c r="S1022" s="266"/>
      <c r="T1022" s="267"/>
      <c r="U1022" s="14"/>
      <c r="V1022" s="14"/>
      <c r="W1022" s="14"/>
      <c r="X1022" s="14"/>
      <c r="Y1022" s="14"/>
      <c r="Z1022" s="14"/>
      <c r="AA1022" s="14"/>
      <c r="AB1022" s="14"/>
      <c r="AC1022" s="14"/>
      <c r="AD1022" s="14"/>
      <c r="AE1022" s="14"/>
      <c r="AT1022" s="268" t="s">
        <v>216</v>
      </c>
      <c r="AU1022" s="268" t="s">
        <v>81</v>
      </c>
      <c r="AV1022" s="14" t="s">
        <v>81</v>
      </c>
      <c r="AW1022" s="14" t="s">
        <v>4</v>
      </c>
      <c r="AX1022" s="14" t="s">
        <v>79</v>
      </c>
      <c r="AY1022" s="268" t="s">
        <v>205</v>
      </c>
    </row>
    <row r="1023" s="2" customFormat="1" ht="21.75" customHeight="1">
      <c r="A1023" s="39"/>
      <c r="B1023" s="40"/>
      <c r="C1023" s="292" t="s">
        <v>1335</v>
      </c>
      <c r="D1023" s="292" t="s">
        <v>301</v>
      </c>
      <c r="E1023" s="293" t="s">
        <v>1336</v>
      </c>
      <c r="F1023" s="294" t="s">
        <v>1337</v>
      </c>
      <c r="G1023" s="295" t="s">
        <v>245</v>
      </c>
      <c r="H1023" s="296">
        <v>0.042000000000000003</v>
      </c>
      <c r="I1023" s="297"/>
      <c r="J1023" s="298">
        <f>ROUND(I1023*H1023,2)</f>
        <v>0</v>
      </c>
      <c r="K1023" s="294" t="s">
        <v>1</v>
      </c>
      <c r="L1023" s="299"/>
      <c r="M1023" s="300" t="s">
        <v>1</v>
      </c>
      <c r="N1023" s="301" t="s">
        <v>38</v>
      </c>
      <c r="O1023" s="92"/>
      <c r="P1023" s="239">
        <f>O1023*H1023</f>
        <v>0</v>
      </c>
      <c r="Q1023" s="239">
        <v>1</v>
      </c>
      <c r="R1023" s="239">
        <f>Q1023*H1023</f>
        <v>0.042000000000000003</v>
      </c>
      <c r="S1023" s="239">
        <v>0</v>
      </c>
      <c r="T1023" s="240">
        <f>S1023*H1023</f>
        <v>0</v>
      </c>
      <c r="U1023" s="39"/>
      <c r="V1023" s="39"/>
      <c r="W1023" s="39"/>
      <c r="X1023" s="39"/>
      <c r="Y1023" s="39"/>
      <c r="Z1023" s="39"/>
      <c r="AA1023" s="39"/>
      <c r="AB1023" s="39"/>
      <c r="AC1023" s="39"/>
      <c r="AD1023" s="39"/>
      <c r="AE1023" s="39"/>
      <c r="AR1023" s="241" t="s">
        <v>422</v>
      </c>
      <c r="AT1023" s="241" t="s">
        <v>301</v>
      </c>
      <c r="AU1023" s="241" t="s">
        <v>81</v>
      </c>
      <c r="AY1023" s="18" t="s">
        <v>205</v>
      </c>
      <c r="BE1023" s="242">
        <f>IF(N1023="základní",J1023,0)</f>
        <v>0</v>
      </c>
      <c r="BF1023" s="242">
        <f>IF(N1023="snížená",J1023,0)</f>
        <v>0</v>
      </c>
      <c r="BG1023" s="242">
        <f>IF(N1023="zákl. přenesená",J1023,0)</f>
        <v>0</v>
      </c>
      <c r="BH1023" s="242">
        <f>IF(N1023="sníž. přenesená",J1023,0)</f>
        <v>0</v>
      </c>
      <c r="BI1023" s="242">
        <f>IF(N1023="nulová",J1023,0)</f>
        <v>0</v>
      </c>
      <c r="BJ1023" s="18" t="s">
        <v>79</v>
      </c>
      <c r="BK1023" s="242">
        <f>ROUND(I1023*H1023,2)</f>
        <v>0</v>
      </c>
      <c r="BL1023" s="18" t="s">
        <v>324</v>
      </c>
      <c r="BM1023" s="241" t="s">
        <v>1338</v>
      </c>
    </row>
    <row r="1024" s="2" customFormat="1">
      <c r="A1024" s="39"/>
      <c r="B1024" s="40"/>
      <c r="C1024" s="41"/>
      <c r="D1024" s="243" t="s">
        <v>231</v>
      </c>
      <c r="E1024" s="41"/>
      <c r="F1024" s="280" t="s">
        <v>1332</v>
      </c>
      <c r="G1024" s="41"/>
      <c r="H1024" s="41"/>
      <c r="I1024" s="245"/>
      <c r="J1024" s="41"/>
      <c r="K1024" s="41"/>
      <c r="L1024" s="45"/>
      <c r="M1024" s="246"/>
      <c r="N1024" s="247"/>
      <c r="O1024" s="92"/>
      <c r="P1024" s="92"/>
      <c r="Q1024" s="92"/>
      <c r="R1024" s="92"/>
      <c r="S1024" s="92"/>
      <c r="T1024" s="93"/>
      <c r="U1024" s="39"/>
      <c r="V1024" s="39"/>
      <c r="W1024" s="39"/>
      <c r="X1024" s="39"/>
      <c r="Y1024" s="39"/>
      <c r="Z1024" s="39"/>
      <c r="AA1024" s="39"/>
      <c r="AB1024" s="39"/>
      <c r="AC1024" s="39"/>
      <c r="AD1024" s="39"/>
      <c r="AE1024" s="39"/>
      <c r="AT1024" s="18" t="s">
        <v>231</v>
      </c>
      <c r="AU1024" s="18" t="s">
        <v>81</v>
      </c>
    </row>
    <row r="1025" s="13" customFormat="1">
      <c r="A1025" s="13"/>
      <c r="B1025" s="248"/>
      <c r="C1025" s="249"/>
      <c r="D1025" s="243" t="s">
        <v>216</v>
      </c>
      <c r="E1025" s="250" t="s">
        <v>1</v>
      </c>
      <c r="F1025" s="251" t="s">
        <v>1306</v>
      </c>
      <c r="G1025" s="249"/>
      <c r="H1025" s="250" t="s">
        <v>1</v>
      </c>
      <c r="I1025" s="252"/>
      <c r="J1025" s="249"/>
      <c r="K1025" s="249"/>
      <c r="L1025" s="253"/>
      <c r="M1025" s="254"/>
      <c r="N1025" s="255"/>
      <c r="O1025" s="255"/>
      <c r="P1025" s="255"/>
      <c r="Q1025" s="255"/>
      <c r="R1025" s="255"/>
      <c r="S1025" s="255"/>
      <c r="T1025" s="256"/>
      <c r="U1025" s="13"/>
      <c r="V1025" s="13"/>
      <c r="W1025" s="13"/>
      <c r="X1025" s="13"/>
      <c r="Y1025" s="13"/>
      <c r="Z1025" s="13"/>
      <c r="AA1025" s="13"/>
      <c r="AB1025" s="13"/>
      <c r="AC1025" s="13"/>
      <c r="AD1025" s="13"/>
      <c r="AE1025" s="13"/>
      <c r="AT1025" s="257" t="s">
        <v>216</v>
      </c>
      <c r="AU1025" s="257" t="s">
        <v>81</v>
      </c>
      <c r="AV1025" s="13" t="s">
        <v>79</v>
      </c>
      <c r="AW1025" s="13" t="s">
        <v>30</v>
      </c>
      <c r="AX1025" s="13" t="s">
        <v>73</v>
      </c>
      <c r="AY1025" s="257" t="s">
        <v>205</v>
      </c>
    </row>
    <row r="1026" s="14" customFormat="1">
      <c r="A1026" s="14"/>
      <c r="B1026" s="258"/>
      <c r="C1026" s="259"/>
      <c r="D1026" s="243" t="s">
        <v>216</v>
      </c>
      <c r="E1026" s="260" t="s">
        <v>1</v>
      </c>
      <c r="F1026" s="261" t="s">
        <v>1339</v>
      </c>
      <c r="G1026" s="259"/>
      <c r="H1026" s="262">
        <v>0.037999999999999999</v>
      </c>
      <c r="I1026" s="263"/>
      <c r="J1026" s="259"/>
      <c r="K1026" s="259"/>
      <c r="L1026" s="264"/>
      <c r="M1026" s="265"/>
      <c r="N1026" s="266"/>
      <c r="O1026" s="266"/>
      <c r="P1026" s="266"/>
      <c r="Q1026" s="266"/>
      <c r="R1026" s="266"/>
      <c r="S1026" s="266"/>
      <c r="T1026" s="267"/>
      <c r="U1026" s="14"/>
      <c r="V1026" s="14"/>
      <c r="W1026" s="14"/>
      <c r="X1026" s="14"/>
      <c r="Y1026" s="14"/>
      <c r="Z1026" s="14"/>
      <c r="AA1026" s="14"/>
      <c r="AB1026" s="14"/>
      <c r="AC1026" s="14"/>
      <c r="AD1026" s="14"/>
      <c r="AE1026" s="14"/>
      <c r="AT1026" s="268" t="s">
        <v>216</v>
      </c>
      <c r="AU1026" s="268" t="s">
        <v>81</v>
      </c>
      <c r="AV1026" s="14" t="s">
        <v>81</v>
      </c>
      <c r="AW1026" s="14" t="s">
        <v>30</v>
      </c>
      <c r="AX1026" s="14" t="s">
        <v>79</v>
      </c>
      <c r="AY1026" s="268" t="s">
        <v>205</v>
      </c>
    </row>
    <row r="1027" s="14" customFormat="1">
      <c r="A1027" s="14"/>
      <c r="B1027" s="258"/>
      <c r="C1027" s="259"/>
      <c r="D1027" s="243" t="s">
        <v>216</v>
      </c>
      <c r="E1027" s="259"/>
      <c r="F1027" s="261" t="s">
        <v>1340</v>
      </c>
      <c r="G1027" s="259"/>
      <c r="H1027" s="262">
        <v>0.042000000000000003</v>
      </c>
      <c r="I1027" s="263"/>
      <c r="J1027" s="259"/>
      <c r="K1027" s="259"/>
      <c r="L1027" s="264"/>
      <c r="M1027" s="265"/>
      <c r="N1027" s="266"/>
      <c r="O1027" s="266"/>
      <c r="P1027" s="266"/>
      <c r="Q1027" s="266"/>
      <c r="R1027" s="266"/>
      <c r="S1027" s="266"/>
      <c r="T1027" s="267"/>
      <c r="U1027" s="14"/>
      <c r="V1027" s="14"/>
      <c r="W1027" s="14"/>
      <c r="X1027" s="14"/>
      <c r="Y1027" s="14"/>
      <c r="Z1027" s="14"/>
      <c r="AA1027" s="14"/>
      <c r="AB1027" s="14"/>
      <c r="AC1027" s="14"/>
      <c r="AD1027" s="14"/>
      <c r="AE1027" s="14"/>
      <c r="AT1027" s="268" t="s">
        <v>216</v>
      </c>
      <c r="AU1027" s="268" t="s">
        <v>81</v>
      </c>
      <c r="AV1027" s="14" t="s">
        <v>81</v>
      </c>
      <c r="AW1027" s="14" t="s">
        <v>4</v>
      </c>
      <c r="AX1027" s="14" t="s">
        <v>79</v>
      </c>
      <c r="AY1027" s="268" t="s">
        <v>205</v>
      </c>
    </row>
    <row r="1028" s="2" customFormat="1" ht="16.5" customHeight="1">
      <c r="A1028" s="39"/>
      <c r="B1028" s="40"/>
      <c r="C1028" s="292" t="s">
        <v>1341</v>
      </c>
      <c r="D1028" s="292" t="s">
        <v>301</v>
      </c>
      <c r="E1028" s="293" t="s">
        <v>1342</v>
      </c>
      <c r="F1028" s="294" t="s">
        <v>1343</v>
      </c>
      <c r="G1028" s="295" t="s">
        <v>245</v>
      </c>
      <c r="H1028" s="296">
        <v>0.041000000000000002</v>
      </c>
      <c r="I1028" s="297"/>
      <c r="J1028" s="298">
        <f>ROUND(I1028*H1028,2)</f>
        <v>0</v>
      </c>
      <c r="K1028" s="294" t="s">
        <v>211</v>
      </c>
      <c r="L1028" s="299"/>
      <c r="M1028" s="300" t="s">
        <v>1</v>
      </c>
      <c r="N1028" s="301" t="s">
        <v>38</v>
      </c>
      <c r="O1028" s="92"/>
      <c r="P1028" s="239">
        <f>O1028*H1028</f>
        <v>0</v>
      </c>
      <c r="Q1028" s="239">
        <v>1</v>
      </c>
      <c r="R1028" s="239">
        <f>Q1028*H1028</f>
        <v>0.041000000000000002</v>
      </c>
      <c r="S1028" s="239">
        <v>0</v>
      </c>
      <c r="T1028" s="240">
        <f>S1028*H1028</f>
        <v>0</v>
      </c>
      <c r="U1028" s="39"/>
      <c r="V1028" s="39"/>
      <c r="W1028" s="39"/>
      <c r="X1028" s="39"/>
      <c r="Y1028" s="39"/>
      <c r="Z1028" s="39"/>
      <c r="AA1028" s="39"/>
      <c r="AB1028" s="39"/>
      <c r="AC1028" s="39"/>
      <c r="AD1028" s="39"/>
      <c r="AE1028" s="39"/>
      <c r="AR1028" s="241" t="s">
        <v>422</v>
      </c>
      <c r="AT1028" s="241" t="s">
        <v>301</v>
      </c>
      <c r="AU1028" s="241" t="s">
        <v>81</v>
      </c>
      <c r="AY1028" s="18" t="s">
        <v>205</v>
      </c>
      <c r="BE1028" s="242">
        <f>IF(N1028="základní",J1028,0)</f>
        <v>0</v>
      </c>
      <c r="BF1028" s="242">
        <f>IF(N1028="snížená",J1028,0)</f>
        <v>0</v>
      </c>
      <c r="BG1028" s="242">
        <f>IF(N1028="zákl. přenesená",J1028,0)</f>
        <v>0</v>
      </c>
      <c r="BH1028" s="242">
        <f>IF(N1028="sníž. přenesená",J1028,0)</f>
        <v>0</v>
      </c>
      <c r="BI1028" s="242">
        <f>IF(N1028="nulová",J1028,0)</f>
        <v>0</v>
      </c>
      <c r="BJ1028" s="18" t="s">
        <v>79</v>
      </c>
      <c r="BK1028" s="242">
        <f>ROUND(I1028*H1028,2)</f>
        <v>0</v>
      </c>
      <c r="BL1028" s="18" t="s">
        <v>324</v>
      </c>
      <c r="BM1028" s="241" t="s">
        <v>1344</v>
      </c>
    </row>
    <row r="1029" s="2" customFormat="1">
      <c r="A1029" s="39"/>
      <c r="B1029" s="40"/>
      <c r="C1029" s="41"/>
      <c r="D1029" s="243" t="s">
        <v>214</v>
      </c>
      <c r="E1029" s="41"/>
      <c r="F1029" s="244" t="s">
        <v>1343</v>
      </c>
      <c r="G1029" s="41"/>
      <c r="H1029" s="41"/>
      <c r="I1029" s="245"/>
      <c r="J1029" s="41"/>
      <c r="K1029" s="41"/>
      <c r="L1029" s="45"/>
      <c r="M1029" s="246"/>
      <c r="N1029" s="247"/>
      <c r="O1029" s="92"/>
      <c r="P1029" s="92"/>
      <c r="Q1029" s="92"/>
      <c r="R1029" s="92"/>
      <c r="S1029" s="92"/>
      <c r="T1029" s="93"/>
      <c r="U1029" s="39"/>
      <c r="V1029" s="39"/>
      <c r="W1029" s="39"/>
      <c r="X1029" s="39"/>
      <c r="Y1029" s="39"/>
      <c r="Z1029" s="39"/>
      <c r="AA1029" s="39"/>
      <c r="AB1029" s="39"/>
      <c r="AC1029" s="39"/>
      <c r="AD1029" s="39"/>
      <c r="AE1029" s="39"/>
      <c r="AT1029" s="18" t="s">
        <v>214</v>
      </c>
      <c r="AU1029" s="18" t="s">
        <v>81</v>
      </c>
    </row>
    <row r="1030" s="2" customFormat="1">
      <c r="A1030" s="39"/>
      <c r="B1030" s="40"/>
      <c r="C1030" s="41"/>
      <c r="D1030" s="243" t="s">
        <v>231</v>
      </c>
      <c r="E1030" s="41"/>
      <c r="F1030" s="280" t="s">
        <v>1345</v>
      </c>
      <c r="G1030" s="41"/>
      <c r="H1030" s="41"/>
      <c r="I1030" s="245"/>
      <c r="J1030" s="41"/>
      <c r="K1030" s="41"/>
      <c r="L1030" s="45"/>
      <c r="M1030" s="246"/>
      <c r="N1030" s="247"/>
      <c r="O1030" s="92"/>
      <c r="P1030" s="92"/>
      <c r="Q1030" s="92"/>
      <c r="R1030" s="92"/>
      <c r="S1030" s="92"/>
      <c r="T1030" s="93"/>
      <c r="U1030" s="39"/>
      <c r="V1030" s="39"/>
      <c r="W1030" s="39"/>
      <c r="X1030" s="39"/>
      <c r="Y1030" s="39"/>
      <c r="Z1030" s="39"/>
      <c r="AA1030" s="39"/>
      <c r="AB1030" s="39"/>
      <c r="AC1030" s="39"/>
      <c r="AD1030" s="39"/>
      <c r="AE1030" s="39"/>
      <c r="AT1030" s="18" t="s">
        <v>231</v>
      </c>
      <c r="AU1030" s="18" t="s">
        <v>81</v>
      </c>
    </row>
    <row r="1031" s="13" customFormat="1">
      <c r="A1031" s="13"/>
      <c r="B1031" s="248"/>
      <c r="C1031" s="249"/>
      <c r="D1031" s="243" t="s">
        <v>216</v>
      </c>
      <c r="E1031" s="250" t="s">
        <v>1</v>
      </c>
      <c r="F1031" s="251" t="s">
        <v>1310</v>
      </c>
      <c r="G1031" s="249"/>
      <c r="H1031" s="250" t="s">
        <v>1</v>
      </c>
      <c r="I1031" s="252"/>
      <c r="J1031" s="249"/>
      <c r="K1031" s="249"/>
      <c r="L1031" s="253"/>
      <c r="M1031" s="254"/>
      <c r="N1031" s="255"/>
      <c r="O1031" s="255"/>
      <c r="P1031" s="255"/>
      <c r="Q1031" s="255"/>
      <c r="R1031" s="255"/>
      <c r="S1031" s="255"/>
      <c r="T1031" s="256"/>
      <c r="U1031" s="13"/>
      <c r="V1031" s="13"/>
      <c r="W1031" s="13"/>
      <c r="X1031" s="13"/>
      <c r="Y1031" s="13"/>
      <c r="Z1031" s="13"/>
      <c r="AA1031" s="13"/>
      <c r="AB1031" s="13"/>
      <c r="AC1031" s="13"/>
      <c r="AD1031" s="13"/>
      <c r="AE1031" s="13"/>
      <c r="AT1031" s="257" t="s">
        <v>216</v>
      </c>
      <c r="AU1031" s="257" t="s">
        <v>81</v>
      </c>
      <c r="AV1031" s="13" t="s">
        <v>79</v>
      </c>
      <c r="AW1031" s="13" t="s">
        <v>30</v>
      </c>
      <c r="AX1031" s="13" t="s">
        <v>73</v>
      </c>
      <c r="AY1031" s="257" t="s">
        <v>205</v>
      </c>
    </row>
    <row r="1032" s="14" customFormat="1">
      <c r="A1032" s="14"/>
      <c r="B1032" s="258"/>
      <c r="C1032" s="259"/>
      <c r="D1032" s="243" t="s">
        <v>216</v>
      </c>
      <c r="E1032" s="260" t="s">
        <v>1</v>
      </c>
      <c r="F1032" s="261" t="s">
        <v>1346</v>
      </c>
      <c r="G1032" s="259"/>
      <c r="H1032" s="262">
        <v>0.036999999999999998</v>
      </c>
      <c r="I1032" s="263"/>
      <c r="J1032" s="259"/>
      <c r="K1032" s="259"/>
      <c r="L1032" s="264"/>
      <c r="M1032" s="265"/>
      <c r="N1032" s="266"/>
      <c r="O1032" s="266"/>
      <c r="P1032" s="266"/>
      <c r="Q1032" s="266"/>
      <c r="R1032" s="266"/>
      <c r="S1032" s="266"/>
      <c r="T1032" s="267"/>
      <c r="U1032" s="14"/>
      <c r="V1032" s="14"/>
      <c r="W1032" s="14"/>
      <c r="X1032" s="14"/>
      <c r="Y1032" s="14"/>
      <c r="Z1032" s="14"/>
      <c r="AA1032" s="14"/>
      <c r="AB1032" s="14"/>
      <c r="AC1032" s="14"/>
      <c r="AD1032" s="14"/>
      <c r="AE1032" s="14"/>
      <c r="AT1032" s="268" t="s">
        <v>216</v>
      </c>
      <c r="AU1032" s="268" t="s">
        <v>81</v>
      </c>
      <c r="AV1032" s="14" t="s">
        <v>81</v>
      </c>
      <c r="AW1032" s="14" t="s">
        <v>30</v>
      </c>
      <c r="AX1032" s="14" t="s">
        <v>79</v>
      </c>
      <c r="AY1032" s="268" t="s">
        <v>205</v>
      </c>
    </row>
    <row r="1033" s="14" customFormat="1">
      <c r="A1033" s="14"/>
      <c r="B1033" s="258"/>
      <c r="C1033" s="259"/>
      <c r="D1033" s="243" t="s">
        <v>216</v>
      </c>
      <c r="E1033" s="259"/>
      <c r="F1033" s="261" t="s">
        <v>1347</v>
      </c>
      <c r="G1033" s="259"/>
      <c r="H1033" s="262">
        <v>0.041000000000000002</v>
      </c>
      <c r="I1033" s="263"/>
      <c r="J1033" s="259"/>
      <c r="K1033" s="259"/>
      <c r="L1033" s="264"/>
      <c r="M1033" s="265"/>
      <c r="N1033" s="266"/>
      <c r="O1033" s="266"/>
      <c r="P1033" s="266"/>
      <c r="Q1033" s="266"/>
      <c r="R1033" s="266"/>
      <c r="S1033" s="266"/>
      <c r="T1033" s="267"/>
      <c r="U1033" s="14"/>
      <c r="V1033" s="14"/>
      <c r="W1033" s="14"/>
      <c r="X1033" s="14"/>
      <c r="Y1033" s="14"/>
      <c r="Z1033" s="14"/>
      <c r="AA1033" s="14"/>
      <c r="AB1033" s="14"/>
      <c r="AC1033" s="14"/>
      <c r="AD1033" s="14"/>
      <c r="AE1033" s="14"/>
      <c r="AT1033" s="268" t="s">
        <v>216</v>
      </c>
      <c r="AU1033" s="268" t="s">
        <v>81</v>
      </c>
      <c r="AV1033" s="14" t="s">
        <v>81</v>
      </c>
      <c r="AW1033" s="14" t="s">
        <v>4</v>
      </c>
      <c r="AX1033" s="14" t="s">
        <v>79</v>
      </c>
      <c r="AY1033" s="268" t="s">
        <v>205</v>
      </c>
    </row>
    <row r="1034" s="2" customFormat="1" ht="16.5" customHeight="1">
      <c r="A1034" s="39"/>
      <c r="B1034" s="40"/>
      <c r="C1034" s="292" t="s">
        <v>1348</v>
      </c>
      <c r="D1034" s="292" t="s">
        <v>301</v>
      </c>
      <c r="E1034" s="293" t="s">
        <v>1349</v>
      </c>
      <c r="F1034" s="294" t="s">
        <v>1350</v>
      </c>
      <c r="G1034" s="295" t="s">
        <v>245</v>
      </c>
      <c r="H1034" s="296">
        <v>0.028000000000000001</v>
      </c>
      <c r="I1034" s="297"/>
      <c r="J1034" s="298">
        <f>ROUND(I1034*H1034,2)</f>
        <v>0</v>
      </c>
      <c r="K1034" s="294" t="s">
        <v>211</v>
      </c>
      <c r="L1034" s="299"/>
      <c r="M1034" s="300" t="s">
        <v>1</v>
      </c>
      <c r="N1034" s="301" t="s">
        <v>38</v>
      </c>
      <c r="O1034" s="92"/>
      <c r="P1034" s="239">
        <f>O1034*H1034</f>
        <v>0</v>
      </c>
      <c r="Q1034" s="239">
        <v>1</v>
      </c>
      <c r="R1034" s="239">
        <f>Q1034*H1034</f>
        <v>0.028000000000000001</v>
      </c>
      <c r="S1034" s="239">
        <v>0</v>
      </c>
      <c r="T1034" s="240">
        <f>S1034*H1034</f>
        <v>0</v>
      </c>
      <c r="U1034" s="39"/>
      <c r="V1034" s="39"/>
      <c r="W1034" s="39"/>
      <c r="X1034" s="39"/>
      <c r="Y1034" s="39"/>
      <c r="Z1034" s="39"/>
      <c r="AA1034" s="39"/>
      <c r="AB1034" s="39"/>
      <c r="AC1034" s="39"/>
      <c r="AD1034" s="39"/>
      <c r="AE1034" s="39"/>
      <c r="AR1034" s="241" t="s">
        <v>422</v>
      </c>
      <c r="AT1034" s="241" t="s">
        <v>301</v>
      </c>
      <c r="AU1034" s="241" t="s">
        <v>81</v>
      </c>
      <c r="AY1034" s="18" t="s">
        <v>205</v>
      </c>
      <c r="BE1034" s="242">
        <f>IF(N1034="základní",J1034,0)</f>
        <v>0</v>
      </c>
      <c r="BF1034" s="242">
        <f>IF(N1034="snížená",J1034,0)</f>
        <v>0</v>
      </c>
      <c r="BG1034" s="242">
        <f>IF(N1034="zákl. přenesená",J1034,0)</f>
        <v>0</v>
      </c>
      <c r="BH1034" s="242">
        <f>IF(N1034="sníž. přenesená",J1034,0)</f>
        <v>0</v>
      </c>
      <c r="BI1034" s="242">
        <f>IF(N1034="nulová",J1034,0)</f>
        <v>0</v>
      </c>
      <c r="BJ1034" s="18" t="s">
        <v>79</v>
      </c>
      <c r="BK1034" s="242">
        <f>ROUND(I1034*H1034,2)</f>
        <v>0</v>
      </c>
      <c r="BL1034" s="18" t="s">
        <v>324</v>
      </c>
      <c r="BM1034" s="241" t="s">
        <v>1351</v>
      </c>
    </row>
    <row r="1035" s="2" customFormat="1">
      <c r="A1035" s="39"/>
      <c r="B1035" s="40"/>
      <c r="C1035" s="41"/>
      <c r="D1035" s="243" t="s">
        <v>214</v>
      </c>
      <c r="E1035" s="41"/>
      <c r="F1035" s="244" t="s">
        <v>1350</v>
      </c>
      <c r="G1035" s="41"/>
      <c r="H1035" s="41"/>
      <c r="I1035" s="245"/>
      <c r="J1035" s="41"/>
      <c r="K1035" s="41"/>
      <c r="L1035" s="45"/>
      <c r="M1035" s="246"/>
      <c r="N1035" s="247"/>
      <c r="O1035" s="92"/>
      <c r="P1035" s="92"/>
      <c r="Q1035" s="92"/>
      <c r="R1035" s="92"/>
      <c r="S1035" s="92"/>
      <c r="T1035" s="93"/>
      <c r="U1035" s="39"/>
      <c r="V1035" s="39"/>
      <c r="W1035" s="39"/>
      <c r="X1035" s="39"/>
      <c r="Y1035" s="39"/>
      <c r="Z1035" s="39"/>
      <c r="AA1035" s="39"/>
      <c r="AB1035" s="39"/>
      <c r="AC1035" s="39"/>
      <c r="AD1035" s="39"/>
      <c r="AE1035" s="39"/>
      <c r="AT1035" s="18" t="s">
        <v>214</v>
      </c>
      <c r="AU1035" s="18" t="s">
        <v>81</v>
      </c>
    </row>
    <row r="1036" s="2" customFormat="1">
      <c r="A1036" s="39"/>
      <c r="B1036" s="40"/>
      <c r="C1036" s="41"/>
      <c r="D1036" s="243" t="s">
        <v>231</v>
      </c>
      <c r="E1036" s="41"/>
      <c r="F1036" s="280" t="s">
        <v>1352</v>
      </c>
      <c r="G1036" s="41"/>
      <c r="H1036" s="41"/>
      <c r="I1036" s="245"/>
      <c r="J1036" s="41"/>
      <c r="K1036" s="41"/>
      <c r="L1036" s="45"/>
      <c r="M1036" s="246"/>
      <c r="N1036" s="247"/>
      <c r="O1036" s="92"/>
      <c r="P1036" s="92"/>
      <c r="Q1036" s="92"/>
      <c r="R1036" s="92"/>
      <c r="S1036" s="92"/>
      <c r="T1036" s="93"/>
      <c r="U1036" s="39"/>
      <c r="V1036" s="39"/>
      <c r="W1036" s="39"/>
      <c r="X1036" s="39"/>
      <c r="Y1036" s="39"/>
      <c r="Z1036" s="39"/>
      <c r="AA1036" s="39"/>
      <c r="AB1036" s="39"/>
      <c r="AC1036" s="39"/>
      <c r="AD1036" s="39"/>
      <c r="AE1036" s="39"/>
      <c r="AT1036" s="18" t="s">
        <v>231</v>
      </c>
      <c r="AU1036" s="18" t="s">
        <v>81</v>
      </c>
    </row>
    <row r="1037" s="13" customFormat="1">
      <c r="A1037" s="13"/>
      <c r="B1037" s="248"/>
      <c r="C1037" s="249"/>
      <c r="D1037" s="243" t="s">
        <v>216</v>
      </c>
      <c r="E1037" s="250" t="s">
        <v>1</v>
      </c>
      <c r="F1037" s="251" t="s">
        <v>1312</v>
      </c>
      <c r="G1037" s="249"/>
      <c r="H1037" s="250" t="s">
        <v>1</v>
      </c>
      <c r="I1037" s="252"/>
      <c r="J1037" s="249"/>
      <c r="K1037" s="249"/>
      <c r="L1037" s="253"/>
      <c r="M1037" s="254"/>
      <c r="N1037" s="255"/>
      <c r="O1037" s="255"/>
      <c r="P1037" s="255"/>
      <c r="Q1037" s="255"/>
      <c r="R1037" s="255"/>
      <c r="S1037" s="255"/>
      <c r="T1037" s="256"/>
      <c r="U1037" s="13"/>
      <c r="V1037" s="13"/>
      <c r="W1037" s="13"/>
      <c r="X1037" s="13"/>
      <c r="Y1037" s="13"/>
      <c r="Z1037" s="13"/>
      <c r="AA1037" s="13"/>
      <c r="AB1037" s="13"/>
      <c r="AC1037" s="13"/>
      <c r="AD1037" s="13"/>
      <c r="AE1037" s="13"/>
      <c r="AT1037" s="257" t="s">
        <v>216</v>
      </c>
      <c r="AU1037" s="257" t="s">
        <v>81</v>
      </c>
      <c r="AV1037" s="13" t="s">
        <v>79</v>
      </c>
      <c r="AW1037" s="13" t="s">
        <v>30</v>
      </c>
      <c r="AX1037" s="13" t="s">
        <v>73</v>
      </c>
      <c r="AY1037" s="257" t="s">
        <v>205</v>
      </c>
    </row>
    <row r="1038" s="14" customFormat="1">
      <c r="A1038" s="14"/>
      <c r="B1038" s="258"/>
      <c r="C1038" s="259"/>
      <c r="D1038" s="243" t="s">
        <v>216</v>
      </c>
      <c r="E1038" s="260" t="s">
        <v>1</v>
      </c>
      <c r="F1038" s="261" t="s">
        <v>1353</v>
      </c>
      <c r="G1038" s="259"/>
      <c r="H1038" s="262">
        <v>0.028000000000000001</v>
      </c>
      <c r="I1038" s="263"/>
      <c r="J1038" s="259"/>
      <c r="K1038" s="259"/>
      <c r="L1038" s="264"/>
      <c r="M1038" s="265"/>
      <c r="N1038" s="266"/>
      <c r="O1038" s="266"/>
      <c r="P1038" s="266"/>
      <c r="Q1038" s="266"/>
      <c r="R1038" s="266"/>
      <c r="S1038" s="266"/>
      <c r="T1038" s="267"/>
      <c r="U1038" s="14"/>
      <c r="V1038" s="14"/>
      <c r="W1038" s="14"/>
      <c r="X1038" s="14"/>
      <c r="Y1038" s="14"/>
      <c r="Z1038" s="14"/>
      <c r="AA1038" s="14"/>
      <c r="AB1038" s="14"/>
      <c r="AC1038" s="14"/>
      <c r="AD1038" s="14"/>
      <c r="AE1038" s="14"/>
      <c r="AT1038" s="268" t="s">
        <v>216</v>
      </c>
      <c r="AU1038" s="268" t="s">
        <v>81</v>
      </c>
      <c r="AV1038" s="14" t="s">
        <v>81</v>
      </c>
      <c r="AW1038" s="14" t="s">
        <v>30</v>
      </c>
      <c r="AX1038" s="14" t="s">
        <v>79</v>
      </c>
      <c r="AY1038" s="268" t="s">
        <v>205</v>
      </c>
    </row>
    <row r="1039" s="2" customFormat="1" ht="16.5" customHeight="1">
      <c r="A1039" s="39"/>
      <c r="B1039" s="40"/>
      <c r="C1039" s="292" t="s">
        <v>1354</v>
      </c>
      <c r="D1039" s="292" t="s">
        <v>301</v>
      </c>
      <c r="E1039" s="293" t="s">
        <v>1355</v>
      </c>
      <c r="F1039" s="294" t="s">
        <v>1356</v>
      </c>
      <c r="G1039" s="295" t="s">
        <v>245</v>
      </c>
      <c r="H1039" s="296">
        <v>0.042000000000000003</v>
      </c>
      <c r="I1039" s="297"/>
      <c r="J1039" s="298">
        <f>ROUND(I1039*H1039,2)</f>
        <v>0</v>
      </c>
      <c r="K1039" s="294" t="s">
        <v>1</v>
      </c>
      <c r="L1039" s="299"/>
      <c r="M1039" s="300" t="s">
        <v>1</v>
      </c>
      <c r="N1039" s="301" t="s">
        <v>38</v>
      </c>
      <c r="O1039" s="92"/>
      <c r="P1039" s="239">
        <f>O1039*H1039</f>
        <v>0</v>
      </c>
      <c r="Q1039" s="239">
        <v>1</v>
      </c>
      <c r="R1039" s="239">
        <f>Q1039*H1039</f>
        <v>0.042000000000000003</v>
      </c>
      <c r="S1039" s="239">
        <v>0</v>
      </c>
      <c r="T1039" s="240">
        <f>S1039*H1039</f>
        <v>0</v>
      </c>
      <c r="U1039" s="39"/>
      <c r="V1039" s="39"/>
      <c r="W1039" s="39"/>
      <c r="X1039" s="39"/>
      <c r="Y1039" s="39"/>
      <c r="Z1039" s="39"/>
      <c r="AA1039" s="39"/>
      <c r="AB1039" s="39"/>
      <c r="AC1039" s="39"/>
      <c r="AD1039" s="39"/>
      <c r="AE1039" s="39"/>
      <c r="AR1039" s="241" t="s">
        <v>422</v>
      </c>
      <c r="AT1039" s="241" t="s">
        <v>301</v>
      </c>
      <c r="AU1039" s="241" t="s">
        <v>81</v>
      </c>
      <c r="AY1039" s="18" t="s">
        <v>205</v>
      </c>
      <c r="BE1039" s="242">
        <f>IF(N1039="základní",J1039,0)</f>
        <v>0</v>
      </c>
      <c r="BF1039" s="242">
        <f>IF(N1039="snížená",J1039,0)</f>
        <v>0</v>
      </c>
      <c r="BG1039" s="242">
        <f>IF(N1039="zákl. přenesená",J1039,0)</f>
        <v>0</v>
      </c>
      <c r="BH1039" s="242">
        <f>IF(N1039="sníž. přenesená",J1039,0)</f>
        <v>0</v>
      </c>
      <c r="BI1039" s="242">
        <f>IF(N1039="nulová",J1039,0)</f>
        <v>0</v>
      </c>
      <c r="BJ1039" s="18" t="s">
        <v>79</v>
      </c>
      <c r="BK1039" s="242">
        <f>ROUND(I1039*H1039,2)</f>
        <v>0</v>
      </c>
      <c r="BL1039" s="18" t="s">
        <v>324</v>
      </c>
      <c r="BM1039" s="241" t="s">
        <v>1357</v>
      </c>
    </row>
    <row r="1040" s="2" customFormat="1">
      <c r="A1040" s="39"/>
      <c r="B1040" s="40"/>
      <c r="C1040" s="41"/>
      <c r="D1040" s="243" t="s">
        <v>214</v>
      </c>
      <c r="E1040" s="41"/>
      <c r="F1040" s="244" t="s">
        <v>1356</v>
      </c>
      <c r="G1040" s="41"/>
      <c r="H1040" s="41"/>
      <c r="I1040" s="245"/>
      <c r="J1040" s="41"/>
      <c r="K1040" s="41"/>
      <c r="L1040" s="45"/>
      <c r="M1040" s="246"/>
      <c r="N1040" s="247"/>
      <c r="O1040" s="92"/>
      <c r="P1040" s="92"/>
      <c r="Q1040" s="92"/>
      <c r="R1040" s="92"/>
      <c r="S1040" s="92"/>
      <c r="T1040" s="93"/>
      <c r="U1040" s="39"/>
      <c r="V1040" s="39"/>
      <c r="W1040" s="39"/>
      <c r="X1040" s="39"/>
      <c r="Y1040" s="39"/>
      <c r="Z1040" s="39"/>
      <c r="AA1040" s="39"/>
      <c r="AB1040" s="39"/>
      <c r="AC1040" s="39"/>
      <c r="AD1040" s="39"/>
      <c r="AE1040" s="39"/>
      <c r="AT1040" s="18" t="s">
        <v>214</v>
      </c>
      <c r="AU1040" s="18" t="s">
        <v>81</v>
      </c>
    </row>
    <row r="1041" s="2" customFormat="1">
      <c r="A1041" s="39"/>
      <c r="B1041" s="40"/>
      <c r="C1041" s="41"/>
      <c r="D1041" s="243" t="s">
        <v>231</v>
      </c>
      <c r="E1041" s="41"/>
      <c r="F1041" s="280" t="s">
        <v>1358</v>
      </c>
      <c r="G1041" s="41"/>
      <c r="H1041" s="41"/>
      <c r="I1041" s="245"/>
      <c r="J1041" s="41"/>
      <c r="K1041" s="41"/>
      <c r="L1041" s="45"/>
      <c r="M1041" s="246"/>
      <c r="N1041" s="247"/>
      <c r="O1041" s="92"/>
      <c r="P1041" s="92"/>
      <c r="Q1041" s="92"/>
      <c r="R1041" s="92"/>
      <c r="S1041" s="92"/>
      <c r="T1041" s="93"/>
      <c r="U1041" s="39"/>
      <c r="V1041" s="39"/>
      <c r="W1041" s="39"/>
      <c r="X1041" s="39"/>
      <c r="Y1041" s="39"/>
      <c r="Z1041" s="39"/>
      <c r="AA1041" s="39"/>
      <c r="AB1041" s="39"/>
      <c r="AC1041" s="39"/>
      <c r="AD1041" s="39"/>
      <c r="AE1041" s="39"/>
      <c r="AT1041" s="18" t="s">
        <v>231</v>
      </c>
      <c r="AU1041" s="18" t="s">
        <v>81</v>
      </c>
    </row>
    <row r="1042" s="13" customFormat="1">
      <c r="A1042" s="13"/>
      <c r="B1042" s="248"/>
      <c r="C1042" s="249"/>
      <c r="D1042" s="243" t="s">
        <v>216</v>
      </c>
      <c r="E1042" s="250" t="s">
        <v>1</v>
      </c>
      <c r="F1042" s="251" t="s">
        <v>1308</v>
      </c>
      <c r="G1042" s="249"/>
      <c r="H1042" s="250" t="s">
        <v>1</v>
      </c>
      <c r="I1042" s="252"/>
      <c r="J1042" s="249"/>
      <c r="K1042" s="249"/>
      <c r="L1042" s="253"/>
      <c r="M1042" s="254"/>
      <c r="N1042" s="255"/>
      <c r="O1042" s="255"/>
      <c r="P1042" s="255"/>
      <c r="Q1042" s="255"/>
      <c r="R1042" s="255"/>
      <c r="S1042" s="255"/>
      <c r="T1042" s="256"/>
      <c r="U1042" s="13"/>
      <c r="V1042" s="13"/>
      <c r="W1042" s="13"/>
      <c r="X1042" s="13"/>
      <c r="Y1042" s="13"/>
      <c r="Z1042" s="13"/>
      <c r="AA1042" s="13"/>
      <c r="AB1042" s="13"/>
      <c r="AC1042" s="13"/>
      <c r="AD1042" s="13"/>
      <c r="AE1042" s="13"/>
      <c r="AT1042" s="257" t="s">
        <v>216</v>
      </c>
      <c r="AU1042" s="257" t="s">
        <v>81</v>
      </c>
      <c r="AV1042" s="13" t="s">
        <v>79</v>
      </c>
      <c r="AW1042" s="13" t="s">
        <v>30</v>
      </c>
      <c r="AX1042" s="13" t="s">
        <v>73</v>
      </c>
      <c r="AY1042" s="257" t="s">
        <v>205</v>
      </c>
    </row>
    <row r="1043" s="14" customFormat="1">
      <c r="A1043" s="14"/>
      <c r="B1043" s="258"/>
      <c r="C1043" s="259"/>
      <c r="D1043" s="243" t="s">
        <v>216</v>
      </c>
      <c r="E1043" s="260" t="s">
        <v>1</v>
      </c>
      <c r="F1043" s="261" t="s">
        <v>1359</v>
      </c>
      <c r="G1043" s="259"/>
      <c r="H1043" s="262">
        <v>0.037999999999999999</v>
      </c>
      <c r="I1043" s="263"/>
      <c r="J1043" s="259"/>
      <c r="K1043" s="259"/>
      <c r="L1043" s="264"/>
      <c r="M1043" s="265"/>
      <c r="N1043" s="266"/>
      <c r="O1043" s="266"/>
      <c r="P1043" s="266"/>
      <c r="Q1043" s="266"/>
      <c r="R1043" s="266"/>
      <c r="S1043" s="266"/>
      <c r="T1043" s="267"/>
      <c r="U1043" s="14"/>
      <c r="V1043" s="14"/>
      <c r="W1043" s="14"/>
      <c r="X1043" s="14"/>
      <c r="Y1043" s="14"/>
      <c r="Z1043" s="14"/>
      <c r="AA1043" s="14"/>
      <c r="AB1043" s="14"/>
      <c r="AC1043" s="14"/>
      <c r="AD1043" s="14"/>
      <c r="AE1043" s="14"/>
      <c r="AT1043" s="268" t="s">
        <v>216</v>
      </c>
      <c r="AU1043" s="268" t="s">
        <v>81</v>
      </c>
      <c r="AV1043" s="14" t="s">
        <v>81</v>
      </c>
      <c r="AW1043" s="14" t="s">
        <v>30</v>
      </c>
      <c r="AX1043" s="14" t="s">
        <v>79</v>
      </c>
      <c r="AY1043" s="268" t="s">
        <v>205</v>
      </c>
    </row>
    <row r="1044" s="14" customFormat="1">
      <c r="A1044" s="14"/>
      <c r="B1044" s="258"/>
      <c r="C1044" s="259"/>
      <c r="D1044" s="243" t="s">
        <v>216</v>
      </c>
      <c r="E1044" s="259"/>
      <c r="F1044" s="261" t="s">
        <v>1340</v>
      </c>
      <c r="G1044" s="259"/>
      <c r="H1044" s="262">
        <v>0.042000000000000003</v>
      </c>
      <c r="I1044" s="263"/>
      <c r="J1044" s="259"/>
      <c r="K1044" s="259"/>
      <c r="L1044" s="264"/>
      <c r="M1044" s="265"/>
      <c r="N1044" s="266"/>
      <c r="O1044" s="266"/>
      <c r="P1044" s="266"/>
      <c r="Q1044" s="266"/>
      <c r="R1044" s="266"/>
      <c r="S1044" s="266"/>
      <c r="T1044" s="267"/>
      <c r="U1044" s="14"/>
      <c r="V1044" s="14"/>
      <c r="W1044" s="14"/>
      <c r="X1044" s="14"/>
      <c r="Y1044" s="14"/>
      <c r="Z1044" s="14"/>
      <c r="AA1044" s="14"/>
      <c r="AB1044" s="14"/>
      <c r="AC1044" s="14"/>
      <c r="AD1044" s="14"/>
      <c r="AE1044" s="14"/>
      <c r="AT1044" s="268" t="s">
        <v>216</v>
      </c>
      <c r="AU1044" s="268" t="s">
        <v>81</v>
      </c>
      <c r="AV1044" s="14" t="s">
        <v>81</v>
      </c>
      <c r="AW1044" s="14" t="s">
        <v>4</v>
      </c>
      <c r="AX1044" s="14" t="s">
        <v>79</v>
      </c>
      <c r="AY1044" s="268" t="s">
        <v>205</v>
      </c>
    </row>
    <row r="1045" s="2" customFormat="1" ht="24.15" customHeight="1">
      <c r="A1045" s="39"/>
      <c r="B1045" s="40"/>
      <c r="C1045" s="230" t="s">
        <v>1360</v>
      </c>
      <c r="D1045" s="230" t="s">
        <v>207</v>
      </c>
      <c r="E1045" s="231" t="s">
        <v>674</v>
      </c>
      <c r="F1045" s="232" t="s">
        <v>675</v>
      </c>
      <c r="G1045" s="233" t="s">
        <v>661</v>
      </c>
      <c r="H1045" s="234">
        <v>1084.8330000000001</v>
      </c>
      <c r="I1045" s="235"/>
      <c r="J1045" s="236">
        <f>ROUND(I1045*H1045,2)</f>
        <v>0</v>
      </c>
      <c r="K1045" s="232" t="s">
        <v>211</v>
      </c>
      <c r="L1045" s="45"/>
      <c r="M1045" s="237" t="s">
        <v>1</v>
      </c>
      <c r="N1045" s="238" t="s">
        <v>38</v>
      </c>
      <c r="O1045" s="92"/>
      <c r="P1045" s="239">
        <f>O1045*H1045</f>
        <v>0</v>
      </c>
      <c r="Q1045" s="239">
        <v>5.8275E-05</v>
      </c>
      <c r="R1045" s="239">
        <f>Q1045*H1045</f>
        <v>0.063218643075000011</v>
      </c>
      <c r="S1045" s="239">
        <v>0</v>
      </c>
      <c r="T1045" s="240">
        <f>S1045*H1045</f>
        <v>0</v>
      </c>
      <c r="U1045" s="39"/>
      <c r="V1045" s="39"/>
      <c r="W1045" s="39"/>
      <c r="X1045" s="39"/>
      <c r="Y1045" s="39"/>
      <c r="Z1045" s="39"/>
      <c r="AA1045" s="39"/>
      <c r="AB1045" s="39"/>
      <c r="AC1045" s="39"/>
      <c r="AD1045" s="39"/>
      <c r="AE1045" s="39"/>
      <c r="AR1045" s="241" t="s">
        <v>324</v>
      </c>
      <c r="AT1045" s="241" t="s">
        <v>207</v>
      </c>
      <c r="AU1045" s="241" t="s">
        <v>81</v>
      </c>
      <c r="AY1045" s="18" t="s">
        <v>205</v>
      </c>
      <c r="BE1045" s="242">
        <f>IF(N1045="základní",J1045,0)</f>
        <v>0</v>
      </c>
      <c r="BF1045" s="242">
        <f>IF(N1045="snížená",J1045,0)</f>
        <v>0</v>
      </c>
      <c r="BG1045" s="242">
        <f>IF(N1045="zákl. přenesená",J1045,0)</f>
        <v>0</v>
      </c>
      <c r="BH1045" s="242">
        <f>IF(N1045="sníž. přenesená",J1045,0)</f>
        <v>0</v>
      </c>
      <c r="BI1045" s="242">
        <f>IF(N1045="nulová",J1045,0)</f>
        <v>0</v>
      </c>
      <c r="BJ1045" s="18" t="s">
        <v>79</v>
      </c>
      <c r="BK1045" s="242">
        <f>ROUND(I1045*H1045,2)</f>
        <v>0</v>
      </c>
      <c r="BL1045" s="18" t="s">
        <v>324</v>
      </c>
      <c r="BM1045" s="241" t="s">
        <v>1361</v>
      </c>
    </row>
    <row r="1046" s="2" customFormat="1">
      <c r="A1046" s="39"/>
      <c r="B1046" s="40"/>
      <c r="C1046" s="41"/>
      <c r="D1046" s="243" t="s">
        <v>214</v>
      </c>
      <c r="E1046" s="41"/>
      <c r="F1046" s="244" t="s">
        <v>677</v>
      </c>
      <c r="G1046" s="41"/>
      <c r="H1046" s="41"/>
      <c r="I1046" s="245"/>
      <c r="J1046" s="41"/>
      <c r="K1046" s="41"/>
      <c r="L1046" s="45"/>
      <c r="M1046" s="246"/>
      <c r="N1046" s="247"/>
      <c r="O1046" s="92"/>
      <c r="P1046" s="92"/>
      <c r="Q1046" s="92"/>
      <c r="R1046" s="92"/>
      <c r="S1046" s="92"/>
      <c r="T1046" s="93"/>
      <c r="U1046" s="39"/>
      <c r="V1046" s="39"/>
      <c r="W1046" s="39"/>
      <c r="X1046" s="39"/>
      <c r="Y1046" s="39"/>
      <c r="Z1046" s="39"/>
      <c r="AA1046" s="39"/>
      <c r="AB1046" s="39"/>
      <c r="AC1046" s="39"/>
      <c r="AD1046" s="39"/>
      <c r="AE1046" s="39"/>
      <c r="AT1046" s="18" t="s">
        <v>214</v>
      </c>
      <c r="AU1046" s="18" t="s">
        <v>81</v>
      </c>
    </row>
    <row r="1047" s="13" customFormat="1">
      <c r="A1047" s="13"/>
      <c r="B1047" s="248"/>
      <c r="C1047" s="249"/>
      <c r="D1047" s="243" t="s">
        <v>216</v>
      </c>
      <c r="E1047" s="250" t="s">
        <v>1</v>
      </c>
      <c r="F1047" s="251" t="s">
        <v>1362</v>
      </c>
      <c r="G1047" s="249"/>
      <c r="H1047" s="250" t="s">
        <v>1</v>
      </c>
      <c r="I1047" s="252"/>
      <c r="J1047" s="249"/>
      <c r="K1047" s="249"/>
      <c r="L1047" s="253"/>
      <c r="M1047" s="254"/>
      <c r="N1047" s="255"/>
      <c r="O1047" s="255"/>
      <c r="P1047" s="255"/>
      <c r="Q1047" s="255"/>
      <c r="R1047" s="255"/>
      <c r="S1047" s="255"/>
      <c r="T1047" s="256"/>
      <c r="U1047" s="13"/>
      <c r="V1047" s="13"/>
      <c r="W1047" s="13"/>
      <c r="X1047" s="13"/>
      <c r="Y1047" s="13"/>
      <c r="Z1047" s="13"/>
      <c r="AA1047" s="13"/>
      <c r="AB1047" s="13"/>
      <c r="AC1047" s="13"/>
      <c r="AD1047" s="13"/>
      <c r="AE1047" s="13"/>
      <c r="AT1047" s="257" t="s">
        <v>216</v>
      </c>
      <c r="AU1047" s="257" t="s">
        <v>81</v>
      </c>
      <c r="AV1047" s="13" t="s">
        <v>79</v>
      </c>
      <c r="AW1047" s="13" t="s">
        <v>30</v>
      </c>
      <c r="AX1047" s="13" t="s">
        <v>73</v>
      </c>
      <c r="AY1047" s="257" t="s">
        <v>205</v>
      </c>
    </row>
    <row r="1048" s="14" customFormat="1">
      <c r="A1048" s="14"/>
      <c r="B1048" s="258"/>
      <c r="C1048" s="259"/>
      <c r="D1048" s="243" t="s">
        <v>216</v>
      </c>
      <c r="E1048" s="260" t="s">
        <v>1</v>
      </c>
      <c r="F1048" s="261" t="s">
        <v>1363</v>
      </c>
      <c r="G1048" s="259"/>
      <c r="H1048" s="262">
        <v>165.393</v>
      </c>
      <c r="I1048" s="263"/>
      <c r="J1048" s="259"/>
      <c r="K1048" s="259"/>
      <c r="L1048" s="264"/>
      <c r="M1048" s="265"/>
      <c r="N1048" s="266"/>
      <c r="O1048" s="266"/>
      <c r="P1048" s="266"/>
      <c r="Q1048" s="266"/>
      <c r="R1048" s="266"/>
      <c r="S1048" s="266"/>
      <c r="T1048" s="267"/>
      <c r="U1048" s="14"/>
      <c r="V1048" s="14"/>
      <c r="W1048" s="14"/>
      <c r="X1048" s="14"/>
      <c r="Y1048" s="14"/>
      <c r="Z1048" s="14"/>
      <c r="AA1048" s="14"/>
      <c r="AB1048" s="14"/>
      <c r="AC1048" s="14"/>
      <c r="AD1048" s="14"/>
      <c r="AE1048" s="14"/>
      <c r="AT1048" s="268" t="s">
        <v>216</v>
      </c>
      <c r="AU1048" s="268" t="s">
        <v>81</v>
      </c>
      <c r="AV1048" s="14" t="s">
        <v>81</v>
      </c>
      <c r="AW1048" s="14" t="s">
        <v>30</v>
      </c>
      <c r="AX1048" s="14" t="s">
        <v>73</v>
      </c>
      <c r="AY1048" s="268" t="s">
        <v>205</v>
      </c>
    </row>
    <row r="1049" s="13" customFormat="1">
      <c r="A1049" s="13"/>
      <c r="B1049" s="248"/>
      <c r="C1049" s="249"/>
      <c r="D1049" s="243" t="s">
        <v>216</v>
      </c>
      <c r="E1049" s="250" t="s">
        <v>1</v>
      </c>
      <c r="F1049" s="251" t="s">
        <v>1364</v>
      </c>
      <c r="G1049" s="249"/>
      <c r="H1049" s="250" t="s">
        <v>1</v>
      </c>
      <c r="I1049" s="252"/>
      <c r="J1049" s="249"/>
      <c r="K1049" s="249"/>
      <c r="L1049" s="253"/>
      <c r="M1049" s="254"/>
      <c r="N1049" s="255"/>
      <c r="O1049" s="255"/>
      <c r="P1049" s="255"/>
      <c r="Q1049" s="255"/>
      <c r="R1049" s="255"/>
      <c r="S1049" s="255"/>
      <c r="T1049" s="256"/>
      <c r="U1049" s="13"/>
      <c r="V1049" s="13"/>
      <c r="W1049" s="13"/>
      <c r="X1049" s="13"/>
      <c r="Y1049" s="13"/>
      <c r="Z1049" s="13"/>
      <c r="AA1049" s="13"/>
      <c r="AB1049" s="13"/>
      <c r="AC1049" s="13"/>
      <c r="AD1049" s="13"/>
      <c r="AE1049" s="13"/>
      <c r="AT1049" s="257" t="s">
        <v>216</v>
      </c>
      <c r="AU1049" s="257" t="s">
        <v>81</v>
      </c>
      <c r="AV1049" s="13" t="s">
        <v>79</v>
      </c>
      <c r="AW1049" s="13" t="s">
        <v>30</v>
      </c>
      <c r="AX1049" s="13" t="s">
        <v>73</v>
      </c>
      <c r="AY1049" s="257" t="s">
        <v>205</v>
      </c>
    </row>
    <row r="1050" s="14" customFormat="1">
      <c r="A1050" s="14"/>
      <c r="B1050" s="258"/>
      <c r="C1050" s="259"/>
      <c r="D1050" s="243" t="s">
        <v>216</v>
      </c>
      <c r="E1050" s="260" t="s">
        <v>1</v>
      </c>
      <c r="F1050" s="261" t="s">
        <v>1365</v>
      </c>
      <c r="G1050" s="259"/>
      <c r="H1050" s="262">
        <v>92.879999999999995</v>
      </c>
      <c r="I1050" s="263"/>
      <c r="J1050" s="259"/>
      <c r="K1050" s="259"/>
      <c r="L1050" s="264"/>
      <c r="M1050" s="265"/>
      <c r="N1050" s="266"/>
      <c r="O1050" s="266"/>
      <c r="P1050" s="266"/>
      <c r="Q1050" s="266"/>
      <c r="R1050" s="266"/>
      <c r="S1050" s="266"/>
      <c r="T1050" s="267"/>
      <c r="U1050" s="14"/>
      <c r="V1050" s="14"/>
      <c r="W1050" s="14"/>
      <c r="X1050" s="14"/>
      <c r="Y1050" s="14"/>
      <c r="Z1050" s="14"/>
      <c r="AA1050" s="14"/>
      <c r="AB1050" s="14"/>
      <c r="AC1050" s="14"/>
      <c r="AD1050" s="14"/>
      <c r="AE1050" s="14"/>
      <c r="AT1050" s="268" t="s">
        <v>216</v>
      </c>
      <c r="AU1050" s="268" t="s">
        <v>81</v>
      </c>
      <c r="AV1050" s="14" t="s">
        <v>81</v>
      </c>
      <c r="AW1050" s="14" t="s">
        <v>30</v>
      </c>
      <c r="AX1050" s="14" t="s">
        <v>73</v>
      </c>
      <c r="AY1050" s="268" t="s">
        <v>205</v>
      </c>
    </row>
    <row r="1051" s="13" customFormat="1">
      <c r="A1051" s="13"/>
      <c r="B1051" s="248"/>
      <c r="C1051" s="249"/>
      <c r="D1051" s="243" t="s">
        <v>216</v>
      </c>
      <c r="E1051" s="250" t="s">
        <v>1</v>
      </c>
      <c r="F1051" s="251" t="s">
        <v>1366</v>
      </c>
      <c r="G1051" s="249"/>
      <c r="H1051" s="250" t="s">
        <v>1</v>
      </c>
      <c r="I1051" s="252"/>
      <c r="J1051" s="249"/>
      <c r="K1051" s="249"/>
      <c r="L1051" s="253"/>
      <c r="M1051" s="254"/>
      <c r="N1051" s="255"/>
      <c r="O1051" s="255"/>
      <c r="P1051" s="255"/>
      <c r="Q1051" s="255"/>
      <c r="R1051" s="255"/>
      <c r="S1051" s="255"/>
      <c r="T1051" s="256"/>
      <c r="U1051" s="13"/>
      <c r="V1051" s="13"/>
      <c r="W1051" s="13"/>
      <c r="X1051" s="13"/>
      <c r="Y1051" s="13"/>
      <c r="Z1051" s="13"/>
      <c r="AA1051" s="13"/>
      <c r="AB1051" s="13"/>
      <c r="AC1051" s="13"/>
      <c r="AD1051" s="13"/>
      <c r="AE1051" s="13"/>
      <c r="AT1051" s="257" t="s">
        <v>216</v>
      </c>
      <c r="AU1051" s="257" t="s">
        <v>81</v>
      </c>
      <c r="AV1051" s="13" t="s">
        <v>79</v>
      </c>
      <c r="AW1051" s="13" t="s">
        <v>30</v>
      </c>
      <c r="AX1051" s="13" t="s">
        <v>73</v>
      </c>
      <c r="AY1051" s="257" t="s">
        <v>205</v>
      </c>
    </row>
    <row r="1052" s="14" customFormat="1">
      <c r="A1052" s="14"/>
      <c r="B1052" s="258"/>
      <c r="C1052" s="259"/>
      <c r="D1052" s="243" t="s">
        <v>216</v>
      </c>
      <c r="E1052" s="260" t="s">
        <v>1</v>
      </c>
      <c r="F1052" s="261" t="s">
        <v>1367</v>
      </c>
      <c r="G1052" s="259"/>
      <c r="H1052" s="262">
        <v>826.55999999999995</v>
      </c>
      <c r="I1052" s="263"/>
      <c r="J1052" s="259"/>
      <c r="K1052" s="259"/>
      <c r="L1052" s="264"/>
      <c r="M1052" s="265"/>
      <c r="N1052" s="266"/>
      <c r="O1052" s="266"/>
      <c r="P1052" s="266"/>
      <c r="Q1052" s="266"/>
      <c r="R1052" s="266"/>
      <c r="S1052" s="266"/>
      <c r="T1052" s="267"/>
      <c r="U1052" s="14"/>
      <c r="V1052" s="14"/>
      <c r="W1052" s="14"/>
      <c r="X1052" s="14"/>
      <c r="Y1052" s="14"/>
      <c r="Z1052" s="14"/>
      <c r="AA1052" s="14"/>
      <c r="AB1052" s="14"/>
      <c r="AC1052" s="14"/>
      <c r="AD1052" s="14"/>
      <c r="AE1052" s="14"/>
      <c r="AT1052" s="268" t="s">
        <v>216</v>
      </c>
      <c r="AU1052" s="268" t="s">
        <v>81</v>
      </c>
      <c r="AV1052" s="14" t="s">
        <v>81</v>
      </c>
      <c r="AW1052" s="14" t="s">
        <v>30</v>
      </c>
      <c r="AX1052" s="14" t="s">
        <v>73</v>
      </c>
      <c r="AY1052" s="268" t="s">
        <v>205</v>
      </c>
    </row>
    <row r="1053" s="15" customFormat="1">
      <c r="A1053" s="15"/>
      <c r="B1053" s="269"/>
      <c r="C1053" s="270"/>
      <c r="D1053" s="243" t="s">
        <v>216</v>
      </c>
      <c r="E1053" s="271" t="s">
        <v>1</v>
      </c>
      <c r="F1053" s="272" t="s">
        <v>222</v>
      </c>
      <c r="G1053" s="270"/>
      <c r="H1053" s="273">
        <v>1084.8330000000001</v>
      </c>
      <c r="I1053" s="274"/>
      <c r="J1053" s="270"/>
      <c r="K1053" s="270"/>
      <c r="L1053" s="275"/>
      <c r="M1053" s="276"/>
      <c r="N1053" s="277"/>
      <c r="O1053" s="277"/>
      <c r="P1053" s="277"/>
      <c r="Q1053" s="277"/>
      <c r="R1053" s="277"/>
      <c r="S1053" s="277"/>
      <c r="T1053" s="278"/>
      <c r="U1053" s="15"/>
      <c r="V1053" s="15"/>
      <c r="W1053" s="15"/>
      <c r="X1053" s="15"/>
      <c r="Y1053" s="15"/>
      <c r="Z1053" s="15"/>
      <c r="AA1053" s="15"/>
      <c r="AB1053" s="15"/>
      <c r="AC1053" s="15"/>
      <c r="AD1053" s="15"/>
      <c r="AE1053" s="15"/>
      <c r="AT1053" s="279" t="s">
        <v>216</v>
      </c>
      <c r="AU1053" s="279" t="s">
        <v>81</v>
      </c>
      <c r="AV1053" s="15" t="s">
        <v>212</v>
      </c>
      <c r="AW1053" s="15" t="s">
        <v>30</v>
      </c>
      <c r="AX1053" s="15" t="s">
        <v>79</v>
      </c>
      <c r="AY1053" s="279" t="s">
        <v>205</v>
      </c>
    </row>
    <row r="1054" s="2" customFormat="1" ht="16.5" customHeight="1">
      <c r="A1054" s="39"/>
      <c r="B1054" s="40"/>
      <c r="C1054" s="292" t="s">
        <v>1368</v>
      </c>
      <c r="D1054" s="292" t="s">
        <v>301</v>
      </c>
      <c r="E1054" s="293" t="s">
        <v>1369</v>
      </c>
      <c r="F1054" s="294" t="s">
        <v>1370</v>
      </c>
      <c r="G1054" s="295" t="s">
        <v>245</v>
      </c>
      <c r="H1054" s="296">
        <v>0.182</v>
      </c>
      <c r="I1054" s="297"/>
      <c r="J1054" s="298">
        <f>ROUND(I1054*H1054,2)</f>
        <v>0</v>
      </c>
      <c r="K1054" s="294" t="s">
        <v>211</v>
      </c>
      <c r="L1054" s="299"/>
      <c r="M1054" s="300" t="s">
        <v>1</v>
      </c>
      <c r="N1054" s="301" t="s">
        <v>38</v>
      </c>
      <c r="O1054" s="92"/>
      <c r="P1054" s="239">
        <f>O1054*H1054</f>
        <v>0</v>
      </c>
      <c r="Q1054" s="239">
        <v>1</v>
      </c>
      <c r="R1054" s="239">
        <f>Q1054*H1054</f>
        <v>0.182</v>
      </c>
      <c r="S1054" s="239">
        <v>0</v>
      </c>
      <c r="T1054" s="240">
        <f>S1054*H1054</f>
        <v>0</v>
      </c>
      <c r="U1054" s="39"/>
      <c r="V1054" s="39"/>
      <c r="W1054" s="39"/>
      <c r="X1054" s="39"/>
      <c r="Y1054" s="39"/>
      <c r="Z1054" s="39"/>
      <c r="AA1054" s="39"/>
      <c r="AB1054" s="39"/>
      <c r="AC1054" s="39"/>
      <c r="AD1054" s="39"/>
      <c r="AE1054" s="39"/>
      <c r="AR1054" s="241" t="s">
        <v>422</v>
      </c>
      <c r="AT1054" s="241" t="s">
        <v>301</v>
      </c>
      <c r="AU1054" s="241" t="s">
        <v>81</v>
      </c>
      <c r="AY1054" s="18" t="s">
        <v>205</v>
      </c>
      <c r="BE1054" s="242">
        <f>IF(N1054="základní",J1054,0)</f>
        <v>0</v>
      </c>
      <c r="BF1054" s="242">
        <f>IF(N1054="snížená",J1054,0)</f>
        <v>0</v>
      </c>
      <c r="BG1054" s="242">
        <f>IF(N1054="zákl. přenesená",J1054,0)</f>
        <v>0</v>
      </c>
      <c r="BH1054" s="242">
        <f>IF(N1054="sníž. přenesená",J1054,0)</f>
        <v>0</v>
      </c>
      <c r="BI1054" s="242">
        <f>IF(N1054="nulová",J1054,0)</f>
        <v>0</v>
      </c>
      <c r="BJ1054" s="18" t="s">
        <v>79</v>
      </c>
      <c r="BK1054" s="242">
        <f>ROUND(I1054*H1054,2)</f>
        <v>0</v>
      </c>
      <c r="BL1054" s="18" t="s">
        <v>324</v>
      </c>
      <c r="BM1054" s="241" t="s">
        <v>1371</v>
      </c>
    </row>
    <row r="1055" s="2" customFormat="1">
      <c r="A1055" s="39"/>
      <c r="B1055" s="40"/>
      <c r="C1055" s="41"/>
      <c r="D1055" s="243" t="s">
        <v>214</v>
      </c>
      <c r="E1055" s="41"/>
      <c r="F1055" s="244" t="s">
        <v>1370</v>
      </c>
      <c r="G1055" s="41"/>
      <c r="H1055" s="41"/>
      <c r="I1055" s="245"/>
      <c r="J1055" s="41"/>
      <c r="K1055" s="41"/>
      <c r="L1055" s="45"/>
      <c r="M1055" s="246"/>
      <c r="N1055" s="247"/>
      <c r="O1055" s="92"/>
      <c r="P1055" s="92"/>
      <c r="Q1055" s="92"/>
      <c r="R1055" s="92"/>
      <c r="S1055" s="92"/>
      <c r="T1055" s="93"/>
      <c r="U1055" s="39"/>
      <c r="V1055" s="39"/>
      <c r="W1055" s="39"/>
      <c r="X1055" s="39"/>
      <c r="Y1055" s="39"/>
      <c r="Z1055" s="39"/>
      <c r="AA1055" s="39"/>
      <c r="AB1055" s="39"/>
      <c r="AC1055" s="39"/>
      <c r="AD1055" s="39"/>
      <c r="AE1055" s="39"/>
      <c r="AT1055" s="18" t="s">
        <v>214</v>
      </c>
      <c r="AU1055" s="18" t="s">
        <v>81</v>
      </c>
    </row>
    <row r="1056" s="2" customFormat="1">
      <c r="A1056" s="39"/>
      <c r="B1056" s="40"/>
      <c r="C1056" s="41"/>
      <c r="D1056" s="243" t="s">
        <v>231</v>
      </c>
      <c r="E1056" s="41"/>
      <c r="F1056" s="280" t="s">
        <v>1372</v>
      </c>
      <c r="G1056" s="41"/>
      <c r="H1056" s="41"/>
      <c r="I1056" s="245"/>
      <c r="J1056" s="41"/>
      <c r="K1056" s="41"/>
      <c r="L1056" s="45"/>
      <c r="M1056" s="246"/>
      <c r="N1056" s="247"/>
      <c r="O1056" s="92"/>
      <c r="P1056" s="92"/>
      <c r="Q1056" s="92"/>
      <c r="R1056" s="92"/>
      <c r="S1056" s="92"/>
      <c r="T1056" s="93"/>
      <c r="U1056" s="39"/>
      <c r="V1056" s="39"/>
      <c r="W1056" s="39"/>
      <c r="X1056" s="39"/>
      <c r="Y1056" s="39"/>
      <c r="Z1056" s="39"/>
      <c r="AA1056" s="39"/>
      <c r="AB1056" s="39"/>
      <c r="AC1056" s="39"/>
      <c r="AD1056" s="39"/>
      <c r="AE1056" s="39"/>
      <c r="AT1056" s="18" t="s">
        <v>231</v>
      </c>
      <c r="AU1056" s="18" t="s">
        <v>81</v>
      </c>
    </row>
    <row r="1057" s="13" customFormat="1">
      <c r="A1057" s="13"/>
      <c r="B1057" s="248"/>
      <c r="C1057" s="249"/>
      <c r="D1057" s="243" t="s">
        <v>216</v>
      </c>
      <c r="E1057" s="250" t="s">
        <v>1</v>
      </c>
      <c r="F1057" s="251" t="s">
        <v>1362</v>
      </c>
      <c r="G1057" s="249"/>
      <c r="H1057" s="250" t="s">
        <v>1</v>
      </c>
      <c r="I1057" s="252"/>
      <c r="J1057" s="249"/>
      <c r="K1057" s="249"/>
      <c r="L1057" s="253"/>
      <c r="M1057" s="254"/>
      <c r="N1057" s="255"/>
      <c r="O1057" s="255"/>
      <c r="P1057" s="255"/>
      <c r="Q1057" s="255"/>
      <c r="R1057" s="255"/>
      <c r="S1057" s="255"/>
      <c r="T1057" s="256"/>
      <c r="U1057" s="13"/>
      <c r="V1057" s="13"/>
      <c r="W1057" s="13"/>
      <c r="X1057" s="13"/>
      <c r="Y1057" s="13"/>
      <c r="Z1057" s="13"/>
      <c r="AA1057" s="13"/>
      <c r="AB1057" s="13"/>
      <c r="AC1057" s="13"/>
      <c r="AD1057" s="13"/>
      <c r="AE1057" s="13"/>
      <c r="AT1057" s="257" t="s">
        <v>216</v>
      </c>
      <c r="AU1057" s="257" t="s">
        <v>81</v>
      </c>
      <c r="AV1057" s="13" t="s">
        <v>79</v>
      </c>
      <c r="AW1057" s="13" t="s">
        <v>30</v>
      </c>
      <c r="AX1057" s="13" t="s">
        <v>73</v>
      </c>
      <c r="AY1057" s="257" t="s">
        <v>205</v>
      </c>
    </row>
    <row r="1058" s="14" customFormat="1">
      <c r="A1058" s="14"/>
      <c r="B1058" s="258"/>
      <c r="C1058" s="259"/>
      <c r="D1058" s="243" t="s">
        <v>216</v>
      </c>
      <c r="E1058" s="260" t="s">
        <v>1</v>
      </c>
      <c r="F1058" s="261" t="s">
        <v>1373</v>
      </c>
      <c r="G1058" s="259"/>
      <c r="H1058" s="262">
        <v>0.16500000000000001</v>
      </c>
      <c r="I1058" s="263"/>
      <c r="J1058" s="259"/>
      <c r="K1058" s="259"/>
      <c r="L1058" s="264"/>
      <c r="M1058" s="265"/>
      <c r="N1058" s="266"/>
      <c r="O1058" s="266"/>
      <c r="P1058" s="266"/>
      <c r="Q1058" s="266"/>
      <c r="R1058" s="266"/>
      <c r="S1058" s="266"/>
      <c r="T1058" s="267"/>
      <c r="U1058" s="14"/>
      <c r="V1058" s="14"/>
      <c r="W1058" s="14"/>
      <c r="X1058" s="14"/>
      <c r="Y1058" s="14"/>
      <c r="Z1058" s="14"/>
      <c r="AA1058" s="14"/>
      <c r="AB1058" s="14"/>
      <c r="AC1058" s="14"/>
      <c r="AD1058" s="14"/>
      <c r="AE1058" s="14"/>
      <c r="AT1058" s="268" t="s">
        <v>216</v>
      </c>
      <c r="AU1058" s="268" t="s">
        <v>81</v>
      </c>
      <c r="AV1058" s="14" t="s">
        <v>81</v>
      </c>
      <c r="AW1058" s="14" t="s">
        <v>30</v>
      </c>
      <c r="AX1058" s="14" t="s">
        <v>79</v>
      </c>
      <c r="AY1058" s="268" t="s">
        <v>205</v>
      </c>
    </row>
    <row r="1059" s="14" customFormat="1">
      <c r="A1059" s="14"/>
      <c r="B1059" s="258"/>
      <c r="C1059" s="259"/>
      <c r="D1059" s="243" t="s">
        <v>216</v>
      </c>
      <c r="E1059" s="259"/>
      <c r="F1059" s="261" t="s">
        <v>1374</v>
      </c>
      <c r="G1059" s="259"/>
      <c r="H1059" s="262">
        <v>0.182</v>
      </c>
      <c r="I1059" s="263"/>
      <c r="J1059" s="259"/>
      <c r="K1059" s="259"/>
      <c r="L1059" s="264"/>
      <c r="M1059" s="265"/>
      <c r="N1059" s="266"/>
      <c r="O1059" s="266"/>
      <c r="P1059" s="266"/>
      <c r="Q1059" s="266"/>
      <c r="R1059" s="266"/>
      <c r="S1059" s="266"/>
      <c r="T1059" s="267"/>
      <c r="U1059" s="14"/>
      <c r="V1059" s="14"/>
      <c r="W1059" s="14"/>
      <c r="X1059" s="14"/>
      <c r="Y1059" s="14"/>
      <c r="Z1059" s="14"/>
      <c r="AA1059" s="14"/>
      <c r="AB1059" s="14"/>
      <c r="AC1059" s="14"/>
      <c r="AD1059" s="14"/>
      <c r="AE1059" s="14"/>
      <c r="AT1059" s="268" t="s">
        <v>216</v>
      </c>
      <c r="AU1059" s="268" t="s">
        <v>81</v>
      </c>
      <c r="AV1059" s="14" t="s">
        <v>81</v>
      </c>
      <c r="AW1059" s="14" t="s">
        <v>4</v>
      </c>
      <c r="AX1059" s="14" t="s">
        <v>79</v>
      </c>
      <c r="AY1059" s="268" t="s">
        <v>205</v>
      </c>
    </row>
    <row r="1060" s="2" customFormat="1" ht="16.5" customHeight="1">
      <c r="A1060" s="39"/>
      <c r="B1060" s="40"/>
      <c r="C1060" s="292" t="s">
        <v>1375</v>
      </c>
      <c r="D1060" s="292" t="s">
        <v>301</v>
      </c>
      <c r="E1060" s="293" t="s">
        <v>1376</v>
      </c>
      <c r="F1060" s="294" t="s">
        <v>1377</v>
      </c>
      <c r="G1060" s="295" t="s">
        <v>245</v>
      </c>
      <c r="H1060" s="296">
        <v>0.10199999999999999</v>
      </c>
      <c r="I1060" s="297"/>
      <c r="J1060" s="298">
        <f>ROUND(I1060*H1060,2)</f>
        <v>0</v>
      </c>
      <c r="K1060" s="294" t="s">
        <v>211</v>
      </c>
      <c r="L1060" s="299"/>
      <c r="M1060" s="300" t="s">
        <v>1</v>
      </c>
      <c r="N1060" s="301" t="s">
        <v>38</v>
      </c>
      <c r="O1060" s="92"/>
      <c r="P1060" s="239">
        <f>O1060*H1060</f>
        <v>0</v>
      </c>
      <c r="Q1060" s="239">
        <v>1</v>
      </c>
      <c r="R1060" s="239">
        <f>Q1060*H1060</f>
        <v>0.10199999999999999</v>
      </c>
      <c r="S1060" s="239">
        <v>0</v>
      </c>
      <c r="T1060" s="240">
        <f>S1060*H1060</f>
        <v>0</v>
      </c>
      <c r="U1060" s="39"/>
      <c r="V1060" s="39"/>
      <c r="W1060" s="39"/>
      <c r="X1060" s="39"/>
      <c r="Y1060" s="39"/>
      <c r="Z1060" s="39"/>
      <c r="AA1060" s="39"/>
      <c r="AB1060" s="39"/>
      <c r="AC1060" s="39"/>
      <c r="AD1060" s="39"/>
      <c r="AE1060" s="39"/>
      <c r="AR1060" s="241" t="s">
        <v>422</v>
      </c>
      <c r="AT1060" s="241" t="s">
        <v>301</v>
      </c>
      <c r="AU1060" s="241" t="s">
        <v>81</v>
      </c>
      <c r="AY1060" s="18" t="s">
        <v>205</v>
      </c>
      <c r="BE1060" s="242">
        <f>IF(N1060="základní",J1060,0)</f>
        <v>0</v>
      </c>
      <c r="BF1060" s="242">
        <f>IF(N1060="snížená",J1060,0)</f>
        <v>0</v>
      </c>
      <c r="BG1060" s="242">
        <f>IF(N1060="zákl. přenesená",J1060,0)</f>
        <v>0</v>
      </c>
      <c r="BH1060" s="242">
        <f>IF(N1060="sníž. přenesená",J1060,0)</f>
        <v>0</v>
      </c>
      <c r="BI1060" s="242">
        <f>IF(N1060="nulová",J1060,0)</f>
        <v>0</v>
      </c>
      <c r="BJ1060" s="18" t="s">
        <v>79</v>
      </c>
      <c r="BK1060" s="242">
        <f>ROUND(I1060*H1060,2)</f>
        <v>0</v>
      </c>
      <c r="BL1060" s="18" t="s">
        <v>324</v>
      </c>
      <c r="BM1060" s="241" t="s">
        <v>1378</v>
      </c>
    </row>
    <row r="1061" s="2" customFormat="1">
      <c r="A1061" s="39"/>
      <c r="B1061" s="40"/>
      <c r="C1061" s="41"/>
      <c r="D1061" s="243" t="s">
        <v>214</v>
      </c>
      <c r="E1061" s="41"/>
      <c r="F1061" s="244" t="s">
        <v>1377</v>
      </c>
      <c r="G1061" s="41"/>
      <c r="H1061" s="41"/>
      <c r="I1061" s="245"/>
      <c r="J1061" s="41"/>
      <c r="K1061" s="41"/>
      <c r="L1061" s="45"/>
      <c r="M1061" s="246"/>
      <c r="N1061" s="247"/>
      <c r="O1061" s="92"/>
      <c r="P1061" s="92"/>
      <c r="Q1061" s="92"/>
      <c r="R1061" s="92"/>
      <c r="S1061" s="92"/>
      <c r="T1061" s="93"/>
      <c r="U1061" s="39"/>
      <c r="V1061" s="39"/>
      <c r="W1061" s="39"/>
      <c r="X1061" s="39"/>
      <c r="Y1061" s="39"/>
      <c r="Z1061" s="39"/>
      <c r="AA1061" s="39"/>
      <c r="AB1061" s="39"/>
      <c r="AC1061" s="39"/>
      <c r="AD1061" s="39"/>
      <c r="AE1061" s="39"/>
      <c r="AT1061" s="18" t="s">
        <v>214</v>
      </c>
      <c r="AU1061" s="18" t="s">
        <v>81</v>
      </c>
    </row>
    <row r="1062" s="2" customFormat="1">
      <c r="A1062" s="39"/>
      <c r="B1062" s="40"/>
      <c r="C1062" s="41"/>
      <c r="D1062" s="243" t="s">
        <v>231</v>
      </c>
      <c r="E1062" s="41"/>
      <c r="F1062" s="280" t="s">
        <v>1379</v>
      </c>
      <c r="G1062" s="41"/>
      <c r="H1062" s="41"/>
      <c r="I1062" s="245"/>
      <c r="J1062" s="41"/>
      <c r="K1062" s="41"/>
      <c r="L1062" s="45"/>
      <c r="M1062" s="246"/>
      <c r="N1062" s="247"/>
      <c r="O1062" s="92"/>
      <c r="P1062" s="92"/>
      <c r="Q1062" s="92"/>
      <c r="R1062" s="92"/>
      <c r="S1062" s="92"/>
      <c r="T1062" s="93"/>
      <c r="U1062" s="39"/>
      <c r="V1062" s="39"/>
      <c r="W1062" s="39"/>
      <c r="X1062" s="39"/>
      <c r="Y1062" s="39"/>
      <c r="Z1062" s="39"/>
      <c r="AA1062" s="39"/>
      <c r="AB1062" s="39"/>
      <c r="AC1062" s="39"/>
      <c r="AD1062" s="39"/>
      <c r="AE1062" s="39"/>
      <c r="AT1062" s="18" t="s">
        <v>231</v>
      </c>
      <c r="AU1062" s="18" t="s">
        <v>81</v>
      </c>
    </row>
    <row r="1063" s="13" customFormat="1">
      <c r="A1063" s="13"/>
      <c r="B1063" s="248"/>
      <c r="C1063" s="249"/>
      <c r="D1063" s="243" t="s">
        <v>216</v>
      </c>
      <c r="E1063" s="250" t="s">
        <v>1</v>
      </c>
      <c r="F1063" s="251" t="s">
        <v>1364</v>
      </c>
      <c r="G1063" s="249"/>
      <c r="H1063" s="250" t="s">
        <v>1</v>
      </c>
      <c r="I1063" s="252"/>
      <c r="J1063" s="249"/>
      <c r="K1063" s="249"/>
      <c r="L1063" s="253"/>
      <c r="M1063" s="254"/>
      <c r="N1063" s="255"/>
      <c r="O1063" s="255"/>
      <c r="P1063" s="255"/>
      <c r="Q1063" s="255"/>
      <c r="R1063" s="255"/>
      <c r="S1063" s="255"/>
      <c r="T1063" s="256"/>
      <c r="U1063" s="13"/>
      <c r="V1063" s="13"/>
      <c r="W1063" s="13"/>
      <c r="X1063" s="13"/>
      <c r="Y1063" s="13"/>
      <c r="Z1063" s="13"/>
      <c r="AA1063" s="13"/>
      <c r="AB1063" s="13"/>
      <c r="AC1063" s="13"/>
      <c r="AD1063" s="13"/>
      <c r="AE1063" s="13"/>
      <c r="AT1063" s="257" t="s">
        <v>216</v>
      </c>
      <c r="AU1063" s="257" t="s">
        <v>81</v>
      </c>
      <c r="AV1063" s="13" t="s">
        <v>79</v>
      </c>
      <c r="AW1063" s="13" t="s">
        <v>30</v>
      </c>
      <c r="AX1063" s="13" t="s">
        <v>73</v>
      </c>
      <c r="AY1063" s="257" t="s">
        <v>205</v>
      </c>
    </row>
    <row r="1064" s="14" customFormat="1">
      <c r="A1064" s="14"/>
      <c r="B1064" s="258"/>
      <c r="C1064" s="259"/>
      <c r="D1064" s="243" t="s">
        <v>216</v>
      </c>
      <c r="E1064" s="260" t="s">
        <v>1</v>
      </c>
      <c r="F1064" s="261" t="s">
        <v>1380</v>
      </c>
      <c r="G1064" s="259"/>
      <c r="H1064" s="262">
        <v>0.092999999999999999</v>
      </c>
      <c r="I1064" s="263"/>
      <c r="J1064" s="259"/>
      <c r="K1064" s="259"/>
      <c r="L1064" s="264"/>
      <c r="M1064" s="265"/>
      <c r="N1064" s="266"/>
      <c r="O1064" s="266"/>
      <c r="P1064" s="266"/>
      <c r="Q1064" s="266"/>
      <c r="R1064" s="266"/>
      <c r="S1064" s="266"/>
      <c r="T1064" s="267"/>
      <c r="U1064" s="14"/>
      <c r="V1064" s="14"/>
      <c r="W1064" s="14"/>
      <c r="X1064" s="14"/>
      <c r="Y1064" s="14"/>
      <c r="Z1064" s="14"/>
      <c r="AA1064" s="14"/>
      <c r="AB1064" s="14"/>
      <c r="AC1064" s="14"/>
      <c r="AD1064" s="14"/>
      <c r="AE1064" s="14"/>
      <c r="AT1064" s="268" t="s">
        <v>216</v>
      </c>
      <c r="AU1064" s="268" t="s">
        <v>81</v>
      </c>
      <c r="AV1064" s="14" t="s">
        <v>81</v>
      </c>
      <c r="AW1064" s="14" t="s">
        <v>30</v>
      </c>
      <c r="AX1064" s="14" t="s">
        <v>79</v>
      </c>
      <c r="AY1064" s="268" t="s">
        <v>205</v>
      </c>
    </row>
    <row r="1065" s="14" customFormat="1">
      <c r="A1065" s="14"/>
      <c r="B1065" s="258"/>
      <c r="C1065" s="259"/>
      <c r="D1065" s="243" t="s">
        <v>216</v>
      </c>
      <c r="E1065" s="259"/>
      <c r="F1065" s="261" t="s">
        <v>1381</v>
      </c>
      <c r="G1065" s="259"/>
      <c r="H1065" s="262">
        <v>0.10199999999999999</v>
      </c>
      <c r="I1065" s="263"/>
      <c r="J1065" s="259"/>
      <c r="K1065" s="259"/>
      <c r="L1065" s="264"/>
      <c r="M1065" s="265"/>
      <c r="N1065" s="266"/>
      <c r="O1065" s="266"/>
      <c r="P1065" s="266"/>
      <c r="Q1065" s="266"/>
      <c r="R1065" s="266"/>
      <c r="S1065" s="266"/>
      <c r="T1065" s="267"/>
      <c r="U1065" s="14"/>
      <c r="V1065" s="14"/>
      <c r="W1065" s="14"/>
      <c r="X1065" s="14"/>
      <c r="Y1065" s="14"/>
      <c r="Z1065" s="14"/>
      <c r="AA1065" s="14"/>
      <c r="AB1065" s="14"/>
      <c r="AC1065" s="14"/>
      <c r="AD1065" s="14"/>
      <c r="AE1065" s="14"/>
      <c r="AT1065" s="268" t="s">
        <v>216</v>
      </c>
      <c r="AU1065" s="268" t="s">
        <v>81</v>
      </c>
      <c r="AV1065" s="14" t="s">
        <v>81</v>
      </c>
      <c r="AW1065" s="14" t="s">
        <v>4</v>
      </c>
      <c r="AX1065" s="14" t="s">
        <v>79</v>
      </c>
      <c r="AY1065" s="268" t="s">
        <v>205</v>
      </c>
    </row>
    <row r="1066" s="2" customFormat="1" ht="24.15" customHeight="1">
      <c r="A1066" s="39"/>
      <c r="B1066" s="40"/>
      <c r="C1066" s="292" t="s">
        <v>1382</v>
      </c>
      <c r="D1066" s="292" t="s">
        <v>301</v>
      </c>
      <c r="E1066" s="293" t="s">
        <v>1383</v>
      </c>
      <c r="F1066" s="294" t="s">
        <v>1384</v>
      </c>
      <c r="G1066" s="295" t="s">
        <v>245</v>
      </c>
      <c r="H1066" s="296">
        <v>0.91000000000000003</v>
      </c>
      <c r="I1066" s="297"/>
      <c r="J1066" s="298">
        <f>ROUND(I1066*H1066,2)</f>
        <v>0</v>
      </c>
      <c r="K1066" s="294" t="s">
        <v>211</v>
      </c>
      <c r="L1066" s="299"/>
      <c r="M1066" s="300" t="s">
        <v>1</v>
      </c>
      <c r="N1066" s="301" t="s">
        <v>38</v>
      </c>
      <c r="O1066" s="92"/>
      <c r="P1066" s="239">
        <f>O1066*H1066</f>
        <v>0</v>
      </c>
      <c r="Q1066" s="239">
        <v>1</v>
      </c>
      <c r="R1066" s="239">
        <f>Q1066*H1066</f>
        <v>0.91000000000000003</v>
      </c>
      <c r="S1066" s="239">
        <v>0</v>
      </c>
      <c r="T1066" s="240">
        <f>S1066*H1066</f>
        <v>0</v>
      </c>
      <c r="U1066" s="39"/>
      <c r="V1066" s="39"/>
      <c r="W1066" s="39"/>
      <c r="X1066" s="39"/>
      <c r="Y1066" s="39"/>
      <c r="Z1066" s="39"/>
      <c r="AA1066" s="39"/>
      <c r="AB1066" s="39"/>
      <c r="AC1066" s="39"/>
      <c r="AD1066" s="39"/>
      <c r="AE1066" s="39"/>
      <c r="AR1066" s="241" t="s">
        <v>422</v>
      </c>
      <c r="AT1066" s="241" t="s">
        <v>301</v>
      </c>
      <c r="AU1066" s="241" t="s">
        <v>81</v>
      </c>
      <c r="AY1066" s="18" t="s">
        <v>205</v>
      </c>
      <c r="BE1066" s="242">
        <f>IF(N1066="základní",J1066,0)</f>
        <v>0</v>
      </c>
      <c r="BF1066" s="242">
        <f>IF(N1066="snížená",J1066,0)</f>
        <v>0</v>
      </c>
      <c r="BG1066" s="242">
        <f>IF(N1066="zákl. přenesená",J1066,0)</f>
        <v>0</v>
      </c>
      <c r="BH1066" s="242">
        <f>IF(N1066="sníž. přenesená",J1066,0)</f>
        <v>0</v>
      </c>
      <c r="BI1066" s="242">
        <f>IF(N1066="nulová",J1066,0)</f>
        <v>0</v>
      </c>
      <c r="BJ1066" s="18" t="s">
        <v>79</v>
      </c>
      <c r="BK1066" s="242">
        <f>ROUND(I1066*H1066,2)</f>
        <v>0</v>
      </c>
      <c r="BL1066" s="18" t="s">
        <v>324</v>
      </c>
      <c r="BM1066" s="241" t="s">
        <v>1385</v>
      </c>
    </row>
    <row r="1067" s="2" customFormat="1">
      <c r="A1067" s="39"/>
      <c r="B1067" s="40"/>
      <c r="C1067" s="41"/>
      <c r="D1067" s="243" t="s">
        <v>214</v>
      </c>
      <c r="E1067" s="41"/>
      <c r="F1067" s="244" t="s">
        <v>1384</v>
      </c>
      <c r="G1067" s="41"/>
      <c r="H1067" s="41"/>
      <c r="I1067" s="245"/>
      <c r="J1067" s="41"/>
      <c r="K1067" s="41"/>
      <c r="L1067" s="45"/>
      <c r="M1067" s="246"/>
      <c r="N1067" s="247"/>
      <c r="O1067" s="92"/>
      <c r="P1067" s="92"/>
      <c r="Q1067" s="92"/>
      <c r="R1067" s="92"/>
      <c r="S1067" s="92"/>
      <c r="T1067" s="93"/>
      <c r="U1067" s="39"/>
      <c r="V1067" s="39"/>
      <c r="W1067" s="39"/>
      <c r="X1067" s="39"/>
      <c r="Y1067" s="39"/>
      <c r="Z1067" s="39"/>
      <c r="AA1067" s="39"/>
      <c r="AB1067" s="39"/>
      <c r="AC1067" s="39"/>
      <c r="AD1067" s="39"/>
      <c r="AE1067" s="39"/>
      <c r="AT1067" s="18" t="s">
        <v>214</v>
      </c>
      <c r="AU1067" s="18" t="s">
        <v>81</v>
      </c>
    </row>
    <row r="1068" s="2" customFormat="1">
      <c r="A1068" s="39"/>
      <c r="B1068" s="40"/>
      <c r="C1068" s="41"/>
      <c r="D1068" s="243" t="s">
        <v>231</v>
      </c>
      <c r="E1068" s="41"/>
      <c r="F1068" s="280" t="s">
        <v>1386</v>
      </c>
      <c r="G1068" s="41"/>
      <c r="H1068" s="41"/>
      <c r="I1068" s="245"/>
      <c r="J1068" s="41"/>
      <c r="K1068" s="41"/>
      <c r="L1068" s="45"/>
      <c r="M1068" s="246"/>
      <c r="N1068" s="247"/>
      <c r="O1068" s="92"/>
      <c r="P1068" s="92"/>
      <c r="Q1068" s="92"/>
      <c r="R1068" s="92"/>
      <c r="S1068" s="92"/>
      <c r="T1068" s="93"/>
      <c r="U1068" s="39"/>
      <c r="V1068" s="39"/>
      <c r="W1068" s="39"/>
      <c r="X1068" s="39"/>
      <c r="Y1068" s="39"/>
      <c r="Z1068" s="39"/>
      <c r="AA1068" s="39"/>
      <c r="AB1068" s="39"/>
      <c r="AC1068" s="39"/>
      <c r="AD1068" s="39"/>
      <c r="AE1068" s="39"/>
      <c r="AT1068" s="18" t="s">
        <v>231</v>
      </c>
      <c r="AU1068" s="18" t="s">
        <v>81</v>
      </c>
    </row>
    <row r="1069" s="13" customFormat="1">
      <c r="A1069" s="13"/>
      <c r="B1069" s="248"/>
      <c r="C1069" s="249"/>
      <c r="D1069" s="243" t="s">
        <v>216</v>
      </c>
      <c r="E1069" s="250" t="s">
        <v>1</v>
      </c>
      <c r="F1069" s="251" t="s">
        <v>1366</v>
      </c>
      <c r="G1069" s="249"/>
      <c r="H1069" s="250" t="s">
        <v>1</v>
      </c>
      <c r="I1069" s="252"/>
      <c r="J1069" s="249"/>
      <c r="K1069" s="249"/>
      <c r="L1069" s="253"/>
      <c r="M1069" s="254"/>
      <c r="N1069" s="255"/>
      <c r="O1069" s="255"/>
      <c r="P1069" s="255"/>
      <c r="Q1069" s="255"/>
      <c r="R1069" s="255"/>
      <c r="S1069" s="255"/>
      <c r="T1069" s="256"/>
      <c r="U1069" s="13"/>
      <c r="V1069" s="13"/>
      <c r="W1069" s="13"/>
      <c r="X1069" s="13"/>
      <c r="Y1069" s="13"/>
      <c r="Z1069" s="13"/>
      <c r="AA1069" s="13"/>
      <c r="AB1069" s="13"/>
      <c r="AC1069" s="13"/>
      <c r="AD1069" s="13"/>
      <c r="AE1069" s="13"/>
      <c r="AT1069" s="257" t="s">
        <v>216</v>
      </c>
      <c r="AU1069" s="257" t="s">
        <v>81</v>
      </c>
      <c r="AV1069" s="13" t="s">
        <v>79</v>
      </c>
      <c r="AW1069" s="13" t="s">
        <v>30</v>
      </c>
      <c r="AX1069" s="13" t="s">
        <v>73</v>
      </c>
      <c r="AY1069" s="257" t="s">
        <v>205</v>
      </c>
    </row>
    <row r="1070" s="14" customFormat="1">
      <c r="A1070" s="14"/>
      <c r="B1070" s="258"/>
      <c r="C1070" s="259"/>
      <c r="D1070" s="243" t="s">
        <v>216</v>
      </c>
      <c r="E1070" s="260" t="s">
        <v>1</v>
      </c>
      <c r="F1070" s="261" t="s">
        <v>1387</v>
      </c>
      <c r="G1070" s="259"/>
      <c r="H1070" s="262">
        <v>0.82699999999999996</v>
      </c>
      <c r="I1070" s="263"/>
      <c r="J1070" s="259"/>
      <c r="K1070" s="259"/>
      <c r="L1070" s="264"/>
      <c r="M1070" s="265"/>
      <c r="N1070" s="266"/>
      <c r="O1070" s="266"/>
      <c r="P1070" s="266"/>
      <c r="Q1070" s="266"/>
      <c r="R1070" s="266"/>
      <c r="S1070" s="266"/>
      <c r="T1070" s="267"/>
      <c r="U1070" s="14"/>
      <c r="V1070" s="14"/>
      <c r="W1070" s="14"/>
      <c r="X1070" s="14"/>
      <c r="Y1070" s="14"/>
      <c r="Z1070" s="14"/>
      <c r="AA1070" s="14"/>
      <c r="AB1070" s="14"/>
      <c r="AC1070" s="14"/>
      <c r="AD1070" s="14"/>
      <c r="AE1070" s="14"/>
      <c r="AT1070" s="268" t="s">
        <v>216</v>
      </c>
      <c r="AU1070" s="268" t="s">
        <v>81</v>
      </c>
      <c r="AV1070" s="14" t="s">
        <v>81</v>
      </c>
      <c r="AW1070" s="14" t="s">
        <v>30</v>
      </c>
      <c r="AX1070" s="14" t="s">
        <v>79</v>
      </c>
      <c r="AY1070" s="268" t="s">
        <v>205</v>
      </c>
    </row>
    <row r="1071" s="14" customFormat="1">
      <c r="A1071" s="14"/>
      <c r="B1071" s="258"/>
      <c r="C1071" s="259"/>
      <c r="D1071" s="243" t="s">
        <v>216</v>
      </c>
      <c r="E1071" s="259"/>
      <c r="F1071" s="261" t="s">
        <v>1388</v>
      </c>
      <c r="G1071" s="259"/>
      <c r="H1071" s="262">
        <v>0.91000000000000003</v>
      </c>
      <c r="I1071" s="263"/>
      <c r="J1071" s="259"/>
      <c r="K1071" s="259"/>
      <c r="L1071" s="264"/>
      <c r="M1071" s="265"/>
      <c r="N1071" s="266"/>
      <c r="O1071" s="266"/>
      <c r="P1071" s="266"/>
      <c r="Q1071" s="266"/>
      <c r="R1071" s="266"/>
      <c r="S1071" s="266"/>
      <c r="T1071" s="267"/>
      <c r="U1071" s="14"/>
      <c r="V1071" s="14"/>
      <c r="W1071" s="14"/>
      <c r="X1071" s="14"/>
      <c r="Y1071" s="14"/>
      <c r="Z1071" s="14"/>
      <c r="AA1071" s="14"/>
      <c r="AB1071" s="14"/>
      <c r="AC1071" s="14"/>
      <c r="AD1071" s="14"/>
      <c r="AE1071" s="14"/>
      <c r="AT1071" s="268" t="s">
        <v>216</v>
      </c>
      <c r="AU1071" s="268" t="s">
        <v>81</v>
      </c>
      <c r="AV1071" s="14" t="s">
        <v>81</v>
      </c>
      <c r="AW1071" s="14" t="s">
        <v>4</v>
      </c>
      <c r="AX1071" s="14" t="s">
        <v>79</v>
      </c>
      <c r="AY1071" s="268" t="s">
        <v>205</v>
      </c>
    </row>
    <row r="1072" s="2" customFormat="1" ht="24.15" customHeight="1">
      <c r="A1072" s="39"/>
      <c r="B1072" s="40"/>
      <c r="C1072" s="230" t="s">
        <v>1389</v>
      </c>
      <c r="D1072" s="230" t="s">
        <v>207</v>
      </c>
      <c r="E1072" s="231" t="s">
        <v>1390</v>
      </c>
      <c r="F1072" s="232" t="s">
        <v>1391</v>
      </c>
      <c r="G1072" s="233" t="s">
        <v>661</v>
      </c>
      <c r="H1072" s="234">
        <v>1720.5750000000001</v>
      </c>
      <c r="I1072" s="235"/>
      <c r="J1072" s="236">
        <f>ROUND(I1072*H1072,2)</f>
        <v>0</v>
      </c>
      <c r="K1072" s="232" t="s">
        <v>211</v>
      </c>
      <c r="L1072" s="45"/>
      <c r="M1072" s="237" t="s">
        <v>1</v>
      </c>
      <c r="N1072" s="238" t="s">
        <v>38</v>
      </c>
      <c r="O1072" s="92"/>
      <c r="P1072" s="239">
        <f>O1072*H1072</f>
        <v>0</v>
      </c>
      <c r="Q1072" s="239">
        <v>5.1262499999999999E-05</v>
      </c>
      <c r="R1072" s="239">
        <f>Q1072*H1072</f>
        <v>0.088200975937499995</v>
      </c>
      <c r="S1072" s="239">
        <v>0</v>
      </c>
      <c r="T1072" s="240">
        <f>S1072*H1072</f>
        <v>0</v>
      </c>
      <c r="U1072" s="39"/>
      <c r="V1072" s="39"/>
      <c r="W1072" s="39"/>
      <c r="X1072" s="39"/>
      <c r="Y1072" s="39"/>
      <c r="Z1072" s="39"/>
      <c r="AA1072" s="39"/>
      <c r="AB1072" s="39"/>
      <c r="AC1072" s="39"/>
      <c r="AD1072" s="39"/>
      <c r="AE1072" s="39"/>
      <c r="AR1072" s="241" t="s">
        <v>324</v>
      </c>
      <c r="AT1072" s="241" t="s">
        <v>207</v>
      </c>
      <c r="AU1072" s="241" t="s">
        <v>81</v>
      </c>
      <c r="AY1072" s="18" t="s">
        <v>205</v>
      </c>
      <c r="BE1072" s="242">
        <f>IF(N1072="základní",J1072,0)</f>
        <v>0</v>
      </c>
      <c r="BF1072" s="242">
        <f>IF(N1072="snížená",J1072,0)</f>
        <v>0</v>
      </c>
      <c r="BG1072" s="242">
        <f>IF(N1072="zákl. přenesená",J1072,0)</f>
        <v>0</v>
      </c>
      <c r="BH1072" s="242">
        <f>IF(N1072="sníž. přenesená",J1072,0)</f>
        <v>0</v>
      </c>
      <c r="BI1072" s="242">
        <f>IF(N1072="nulová",J1072,0)</f>
        <v>0</v>
      </c>
      <c r="BJ1072" s="18" t="s">
        <v>79</v>
      </c>
      <c r="BK1072" s="242">
        <f>ROUND(I1072*H1072,2)</f>
        <v>0</v>
      </c>
      <c r="BL1072" s="18" t="s">
        <v>324</v>
      </c>
      <c r="BM1072" s="241" t="s">
        <v>1392</v>
      </c>
    </row>
    <row r="1073" s="2" customFormat="1">
      <c r="A1073" s="39"/>
      <c r="B1073" s="40"/>
      <c r="C1073" s="41"/>
      <c r="D1073" s="243" t="s">
        <v>214</v>
      </c>
      <c r="E1073" s="41"/>
      <c r="F1073" s="244" t="s">
        <v>1393</v>
      </c>
      <c r="G1073" s="41"/>
      <c r="H1073" s="41"/>
      <c r="I1073" s="245"/>
      <c r="J1073" s="41"/>
      <c r="K1073" s="41"/>
      <c r="L1073" s="45"/>
      <c r="M1073" s="246"/>
      <c r="N1073" s="247"/>
      <c r="O1073" s="92"/>
      <c r="P1073" s="92"/>
      <c r="Q1073" s="92"/>
      <c r="R1073" s="92"/>
      <c r="S1073" s="92"/>
      <c r="T1073" s="93"/>
      <c r="U1073" s="39"/>
      <c r="V1073" s="39"/>
      <c r="W1073" s="39"/>
      <c r="X1073" s="39"/>
      <c r="Y1073" s="39"/>
      <c r="Z1073" s="39"/>
      <c r="AA1073" s="39"/>
      <c r="AB1073" s="39"/>
      <c r="AC1073" s="39"/>
      <c r="AD1073" s="39"/>
      <c r="AE1073" s="39"/>
      <c r="AT1073" s="18" t="s">
        <v>214</v>
      </c>
      <c r="AU1073" s="18" t="s">
        <v>81</v>
      </c>
    </row>
    <row r="1074" s="13" customFormat="1">
      <c r="A1074" s="13"/>
      <c r="B1074" s="248"/>
      <c r="C1074" s="249"/>
      <c r="D1074" s="243" t="s">
        <v>216</v>
      </c>
      <c r="E1074" s="250" t="s">
        <v>1</v>
      </c>
      <c r="F1074" s="251" t="s">
        <v>1394</v>
      </c>
      <c r="G1074" s="249"/>
      <c r="H1074" s="250" t="s">
        <v>1</v>
      </c>
      <c r="I1074" s="252"/>
      <c r="J1074" s="249"/>
      <c r="K1074" s="249"/>
      <c r="L1074" s="253"/>
      <c r="M1074" s="254"/>
      <c r="N1074" s="255"/>
      <c r="O1074" s="255"/>
      <c r="P1074" s="255"/>
      <c r="Q1074" s="255"/>
      <c r="R1074" s="255"/>
      <c r="S1074" s="255"/>
      <c r="T1074" s="256"/>
      <c r="U1074" s="13"/>
      <c r="V1074" s="13"/>
      <c r="W1074" s="13"/>
      <c r="X1074" s="13"/>
      <c r="Y1074" s="13"/>
      <c r="Z1074" s="13"/>
      <c r="AA1074" s="13"/>
      <c r="AB1074" s="13"/>
      <c r="AC1074" s="13"/>
      <c r="AD1074" s="13"/>
      <c r="AE1074" s="13"/>
      <c r="AT1074" s="257" t="s">
        <v>216</v>
      </c>
      <c r="AU1074" s="257" t="s">
        <v>81</v>
      </c>
      <c r="AV1074" s="13" t="s">
        <v>79</v>
      </c>
      <c r="AW1074" s="13" t="s">
        <v>30</v>
      </c>
      <c r="AX1074" s="13" t="s">
        <v>73</v>
      </c>
      <c r="AY1074" s="257" t="s">
        <v>205</v>
      </c>
    </row>
    <row r="1075" s="14" customFormat="1">
      <c r="A1075" s="14"/>
      <c r="B1075" s="258"/>
      <c r="C1075" s="259"/>
      <c r="D1075" s="243" t="s">
        <v>216</v>
      </c>
      <c r="E1075" s="260" t="s">
        <v>1</v>
      </c>
      <c r="F1075" s="261" t="s">
        <v>1395</v>
      </c>
      <c r="G1075" s="259"/>
      <c r="H1075" s="262">
        <v>759.34500000000003</v>
      </c>
      <c r="I1075" s="263"/>
      <c r="J1075" s="259"/>
      <c r="K1075" s="259"/>
      <c r="L1075" s="264"/>
      <c r="M1075" s="265"/>
      <c r="N1075" s="266"/>
      <c r="O1075" s="266"/>
      <c r="P1075" s="266"/>
      <c r="Q1075" s="266"/>
      <c r="R1075" s="266"/>
      <c r="S1075" s="266"/>
      <c r="T1075" s="267"/>
      <c r="U1075" s="14"/>
      <c r="V1075" s="14"/>
      <c r="W1075" s="14"/>
      <c r="X1075" s="14"/>
      <c r="Y1075" s="14"/>
      <c r="Z1075" s="14"/>
      <c r="AA1075" s="14"/>
      <c r="AB1075" s="14"/>
      <c r="AC1075" s="14"/>
      <c r="AD1075" s="14"/>
      <c r="AE1075" s="14"/>
      <c r="AT1075" s="268" t="s">
        <v>216</v>
      </c>
      <c r="AU1075" s="268" t="s">
        <v>81</v>
      </c>
      <c r="AV1075" s="14" t="s">
        <v>81</v>
      </c>
      <c r="AW1075" s="14" t="s">
        <v>30</v>
      </c>
      <c r="AX1075" s="14" t="s">
        <v>73</v>
      </c>
      <c r="AY1075" s="268" t="s">
        <v>205</v>
      </c>
    </row>
    <row r="1076" s="13" customFormat="1">
      <c r="A1076" s="13"/>
      <c r="B1076" s="248"/>
      <c r="C1076" s="249"/>
      <c r="D1076" s="243" t="s">
        <v>216</v>
      </c>
      <c r="E1076" s="250" t="s">
        <v>1</v>
      </c>
      <c r="F1076" s="251" t="s">
        <v>1396</v>
      </c>
      <c r="G1076" s="249"/>
      <c r="H1076" s="250" t="s">
        <v>1</v>
      </c>
      <c r="I1076" s="252"/>
      <c r="J1076" s="249"/>
      <c r="K1076" s="249"/>
      <c r="L1076" s="253"/>
      <c r="M1076" s="254"/>
      <c r="N1076" s="255"/>
      <c r="O1076" s="255"/>
      <c r="P1076" s="255"/>
      <c r="Q1076" s="255"/>
      <c r="R1076" s="255"/>
      <c r="S1076" s="255"/>
      <c r="T1076" s="256"/>
      <c r="U1076" s="13"/>
      <c r="V1076" s="13"/>
      <c r="W1076" s="13"/>
      <c r="X1076" s="13"/>
      <c r="Y1076" s="13"/>
      <c r="Z1076" s="13"/>
      <c r="AA1076" s="13"/>
      <c r="AB1076" s="13"/>
      <c r="AC1076" s="13"/>
      <c r="AD1076" s="13"/>
      <c r="AE1076" s="13"/>
      <c r="AT1076" s="257" t="s">
        <v>216</v>
      </c>
      <c r="AU1076" s="257" t="s">
        <v>81</v>
      </c>
      <c r="AV1076" s="13" t="s">
        <v>79</v>
      </c>
      <c r="AW1076" s="13" t="s">
        <v>30</v>
      </c>
      <c r="AX1076" s="13" t="s">
        <v>73</v>
      </c>
      <c r="AY1076" s="257" t="s">
        <v>205</v>
      </c>
    </row>
    <row r="1077" s="14" customFormat="1">
      <c r="A1077" s="14"/>
      <c r="B1077" s="258"/>
      <c r="C1077" s="259"/>
      <c r="D1077" s="243" t="s">
        <v>216</v>
      </c>
      <c r="E1077" s="260" t="s">
        <v>1</v>
      </c>
      <c r="F1077" s="261" t="s">
        <v>1397</v>
      </c>
      <c r="G1077" s="259"/>
      <c r="H1077" s="262">
        <v>149.59999999999999</v>
      </c>
      <c r="I1077" s="263"/>
      <c r="J1077" s="259"/>
      <c r="K1077" s="259"/>
      <c r="L1077" s="264"/>
      <c r="M1077" s="265"/>
      <c r="N1077" s="266"/>
      <c r="O1077" s="266"/>
      <c r="P1077" s="266"/>
      <c r="Q1077" s="266"/>
      <c r="R1077" s="266"/>
      <c r="S1077" s="266"/>
      <c r="T1077" s="267"/>
      <c r="U1077" s="14"/>
      <c r="V1077" s="14"/>
      <c r="W1077" s="14"/>
      <c r="X1077" s="14"/>
      <c r="Y1077" s="14"/>
      <c r="Z1077" s="14"/>
      <c r="AA1077" s="14"/>
      <c r="AB1077" s="14"/>
      <c r="AC1077" s="14"/>
      <c r="AD1077" s="14"/>
      <c r="AE1077" s="14"/>
      <c r="AT1077" s="268" t="s">
        <v>216</v>
      </c>
      <c r="AU1077" s="268" t="s">
        <v>81</v>
      </c>
      <c r="AV1077" s="14" t="s">
        <v>81</v>
      </c>
      <c r="AW1077" s="14" t="s">
        <v>30</v>
      </c>
      <c r="AX1077" s="14" t="s">
        <v>73</v>
      </c>
      <c r="AY1077" s="268" t="s">
        <v>205</v>
      </c>
    </row>
    <row r="1078" s="13" customFormat="1">
      <c r="A1078" s="13"/>
      <c r="B1078" s="248"/>
      <c r="C1078" s="249"/>
      <c r="D1078" s="243" t="s">
        <v>216</v>
      </c>
      <c r="E1078" s="250" t="s">
        <v>1</v>
      </c>
      <c r="F1078" s="251" t="s">
        <v>1398</v>
      </c>
      <c r="G1078" s="249"/>
      <c r="H1078" s="250" t="s">
        <v>1</v>
      </c>
      <c r="I1078" s="252"/>
      <c r="J1078" s="249"/>
      <c r="K1078" s="249"/>
      <c r="L1078" s="253"/>
      <c r="M1078" s="254"/>
      <c r="N1078" s="255"/>
      <c r="O1078" s="255"/>
      <c r="P1078" s="255"/>
      <c r="Q1078" s="255"/>
      <c r="R1078" s="255"/>
      <c r="S1078" s="255"/>
      <c r="T1078" s="256"/>
      <c r="U1078" s="13"/>
      <c r="V1078" s="13"/>
      <c r="W1078" s="13"/>
      <c r="X1078" s="13"/>
      <c r="Y1078" s="13"/>
      <c r="Z1078" s="13"/>
      <c r="AA1078" s="13"/>
      <c r="AB1078" s="13"/>
      <c r="AC1078" s="13"/>
      <c r="AD1078" s="13"/>
      <c r="AE1078" s="13"/>
      <c r="AT1078" s="257" t="s">
        <v>216</v>
      </c>
      <c r="AU1078" s="257" t="s">
        <v>81</v>
      </c>
      <c r="AV1078" s="13" t="s">
        <v>79</v>
      </c>
      <c r="AW1078" s="13" t="s">
        <v>30</v>
      </c>
      <c r="AX1078" s="13" t="s">
        <v>73</v>
      </c>
      <c r="AY1078" s="257" t="s">
        <v>205</v>
      </c>
    </row>
    <row r="1079" s="14" customFormat="1">
      <c r="A1079" s="14"/>
      <c r="B1079" s="258"/>
      <c r="C1079" s="259"/>
      <c r="D1079" s="243" t="s">
        <v>216</v>
      </c>
      <c r="E1079" s="260" t="s">
        <v>1</v>
      </c>
      <c r="F1079" s="261" t="s">
        <v>1399</v>
      </c>
      <c r="G1079" s="259"/>
      <c r="H1079" s="262">
        <v>161.68000000000001</v>
      </c>
      <c r="I1079" s="263"/>
      <c r="J1079" s="259"/>
      <c r="K1079" s="259"/>
      <c r="L1079" s="264"/>
      <c r="M1079" s="265"/>
      <c r="N1079" s="266"/>
      <c r="O1079" s="266"/>
      <c r="P1079" s="266"/>
      <c r="Q1079" s="266"/>
      <c r="R1079" s="266"/>
      <c r="S1079" s="266"/>
      <c r="T1079" s="267"/>
      <c r="U1079" s="14"/>
      <c r="V1079" s="14"/>
      <c r="W1079" s="14"/>
      <c r="X1079" s="14"/>
      <c r="Y1079" s="14"/>
      <c r="Z1079" s="14"/>
      <c r="AA1079" s="14"/>
      <c r="AB1079" s="14"/>
      <c r="AC1079" s="14"/>
      <c r="AD1079" s="14"/>
      <c r="AE1079" s="14"/>
      <c r="AT1079" s="268" t="s">
        <v>216</v>
      </c>
      <c r="AU1079" s="268" t="s">
        <v>81</v>
      </c>
      <c r="AV1079" s="14" t="s">
        <v>81</v>
      </c>
      <c r="AW1079" s="14" t="s">
        <v>30</v>
      </c>
      <c r="AX1079" s="14" t="s">
        <v>73</v>
      </c>
      <c r="AY1079" s="268" t="s">
        <v>205</v>
      </c>
    </row>
    <row r="1080" s="13" customFormat="1">
      <c r="A1080" s="13"/>
      <c r="B1080" s="248"/>
      <c r="C1080" s="249"/>
      <c r="D1080" s="243" t="s">
        <v>216</v>
      </c>
      <c r="E1080" s="250" t="s">
        <v>1</v>
      </c>
      <c r="F1080" s="251" t="s">
        <v>1400</v>
      </c>
      <c r="G1080" s="249"/>
      <c r="H1080" s="250" t="s">
        <v>1</v>
      </c>
      <c r="I1080" s="252"/>
      <c r="J1080" s="249"/>
      <c r="K1080" s="249"/>
      <c r="L1080" s="253"/>
      <c r="M1080" s="254"/>
      <c r="N1080" s="255"/>
      <c r="O1080" s="255"/>
      <c r="P1080" s="255"/>
      <c r="Q1080" s="255"/>
      <c r="R1080" s="255"/>
      <c r="S1080" s="255"/>
      <c r="T1080" s="256"/>
      <c r="U1080" s="13"/>
      <c r="V1080" s="13"/>
      <c r="W1080" s="13"/>
      <c r="X1080" s="13"/>
      <c r="Y1080" s="13"/>
      <c r="Z1080" s="13"/>
      <c r="AA1080" s="13"/>
      <c r="AB1080" s="13"/>
      <c r="AC1080" s="13"/>
      <c r="AD1080" s="13"/>
      <c r="AE1080" s="13"/>
      <c r="AT1080" s="257" t="s">
        <v>216</v>
      </c>
      <c r="AU1080" s="257" t="s">
        <v>81</v>
      </c>
      <c r="AV1080" s="13" t="s">
        <v>79</v>
      </c>
      <c r="AW1080" s="13" t="s">
        <v>30</v>
      </c>
      <c r="AX1080" s="13" t="s">
        <v>73</v>
      </c>
      <c r="AY1080" s="257" t="s">
        <v>205</v>
      </c>
    </row>
    <row r="1081" s="14" customFormat="1">
      <c r="A1081" s="14"/>
      <c r="B1081" s="258"/>
      <c r="C1081" s="259"/>
      <c r="D1081" s="243" t="s">
        <v>216</v>
      </c>
      <c r="E1081" s="260" t="s">
        <v>1</v>
      </c>
      <c r="F1081" s="261" t="s">
        <v>1401</v>
      </c>
      <c r="G1081" s="259"/>
      <c r="H1081" s="262">
        <v>207.34999999999999</v>
      </c>
      <c r="I1081" s="263"/>
      <c r="J1081" s="259"/>
      <c r="K1081" s="259"/>
      <c r="L1081" s="264"/>
      <c r="M1081" s="265"/>
      <c r="N1081" s="266"/>
      <c r="O1081" s="266"/>
      <c r="P1081" s="266"/>
      <c r="Q1081" s="266"/>
      <c r="R1081" s="266"/>
      <c r="S1081" s="266"/>
      <c r="T1081" s="267"/>
      <c r="U1081" s="14"/>
      <c r="V1081" s="14"/>
      <c r="W1081" s="14"/>
      <c r="X1081" s="14"/>
      <c r="Y1081" s="14"/>
      <c r="Z1081" s="14"/>
      <c r="AA1081" s="14"/>
      <c r="AB1081" s="14"/>
      <c r="AC1081" s="14"/>
      <c r="AD1081" s="14"/>
      <c r="AE1081" s="14"/>
      <c r="AT1081" s="268" t="s">
        <v>216</v>
      </c>
      <c r="AU1081" s="268" t="s">
        <v>81</v>
      </c>
      <c r="AV1081" s="14" t="s">
        <v>81</v>
      </c>
      <c r="AW1081" s="14" t="s">
        <v>30</v>
      </c>
      <c r="AX1081" s="14" t="s">
        <v>73</v>
      </c>
      <c r="AY1081" s="268" t="s">
        <v>205</v>
      </c>
    </row>
    <row r="1082" s="13" customFormat="1">
      <c r="A1082" s="13"/>
      <c r="B1082" s="248"/>
      <c r="C1082" s="249"/>
      <c r="D1082" s="243" t="s">
        <v>216</v>
      </c>
      <c r="E1082" s="250" t="s">
        <v>1</v>
      </c>
      <c r="F1082" s="251" t="s">
        <v>1402</v>
      </c>
      <c r="G1082" s="249"/>
      <c r="H1082" s="250" t="s">
        <v>1</v>
      </c>
      <c r="I1082" s="252"/>
      <c r="J1082" s="249"/>
      <c r="K1082" s="249"/>
      <c r="L1082" s="253"/>
      <c r="M1082" s="254"/>
      <c r="N1082" s="255"/>
      <c r="O1082" s="255"/>
      <c r="P1082" s="255"/>
      <c r="Q1082" s="255"/>
      <c r="R1082" s="255"/>
      <c r="S1082" s="255"/>
      <c r="T1082" s="256"/>
      <c r="U1082" s="13"/>
      <c r="V1082" s="13"/>
      <c r="W1082" s="13"/>
      <c r="X1082" s="13"/>
      <c r="Y1082" s="13"/>
      <c r="Z1082" s="13"/>
      <c r="AA1082" s="13"/>
      <c r="AB1082" s="13"/>
      <c r="AC1082" s="13"/>
      <c r="AD1082" s="13"/>
      <c r="AE1082" s="13"/>
      <c r="AT1082" s="257" t="s">
        <v>216</v>
      </c>
      <c r="AU1082" s="257" t="s">
        <v>81</v>
      </c>
      <c r="AV1082" s="13" t="s">
        <v>79</v>
      </c>
      <c r="AW1082" s="13" t="s">
        <v>30</v>
      </c>
      <c r="AX1082" s="13" t="s">
        <v>73</v>
      </c>
      <c r="AY1082" s="257" t="s">
        <v>205</v>
      </c>
    </row>
    <row r="1083" s="14" customFormat="1">
      <c r="A1083" s="14"/>
      <c r="B1083" s="258"/>
      <c r="C1083" s="259"/>
      <c r="D1083" s="243" t="s">
        <v>216</v>
      </c>
      <c r="E1083" s="260" t="s">
        <v>1</v>
      </c>
      <c r="F1083" s="261" t="s">
        <v>1403</v>
      </c>
      <c r="G1083" s="259"/>
      <c r="H1083" s="262">
        <v>98.560000000000002</v>
      </c>
      <c r="I1083" s="263"/>
      <c r="J1083" s="259"/>
      <c r="K1083" s="259"/>
      <c r="L1083" s="264"/>
      <c r="M1083" s="265"/>
      <c r="N1083" s="266"/>
      <c r="O1083" s="266"/>
      <c r="P1083" s="266"/>
      <c r="Q1083" s="266"/>
      <c r="R1083" s="266"/>
      <c r="S1083" s="266"/>
      <c r="T1083" s="267"/>
      <c r="U1083" s="14"/>
      <c r="V1083" s="14"/>
      <c r="W1083" s="14"/>
      <c r="X1083" s="14"/>
      <c r="Y1083" s="14"/>
      <c r="Z1083" s="14"/>
      <c r="AA1083" s="14"/>
      <c r="AB1083" s="14"/>
      <c r="AC1083" s="14"/>
      <c r="AD1083" s="14"/>
      <c r="AE1083" s="14"/>
      <c r="AT1083" s="268" t="s">
        <v>216</v>
      </c>
      <c r="AU1083" s="268" t="s">
        <v>81</v>
      </c>
      <c r="AV1083" s="14" t="s">
        <v>81</v>
      </c>
      <c r="AW1083" s="14" t="s">
        <v>30</v>
      </c>
      <c r="AX1083" s="14" t="s">
        <v>73</v>
      </c>
      <c r="AY1083" s="268" t="s">
        <v>205</v>
      </c>
    </row>
    <row r="1084" s="13" customFormat="1">
      <c r="A1084" s="13"/>
      <c r="B1084" s="248"/>
      <c r="C1084" s="249"/>
      <c r="D1084" s="243" t="s">
        <v>216</v>
      </c>
      <c r="E1084" s="250" t="s">
        <v>1</v>
      </c>
      <c r="F1084" s="251" t="s">
        <v>1404</v>
      </c>
      <c r="G1084" s="249"/>
      <c r="H1084" s="250" t="s">
        <v>1</v>
      </c>
      <c r="I1084" s="252"/>
      <c r="J1084" s="249"/>
      <c r="K1084" s="249"/>
      <c r="L1084" s="253"/>
      <c r="M1084" s="254"/>
      <c r="N1084" s="255"/>
      <c r="O1084" s="255"/>
      <c r="P1084" s="255"/>
      <c r="Q1084" s="255"/>
      <c r="R1084" s="255"/>
      <c r="S1084" s="255"/>
      <c r="T1084" s="256"/>
      <c r="U1084" s="13"/>
      <c r="V1084" s="13"/>
      <c r="W1084" s="13"/>
      <c r="X1084" s="13"/>
      <c r="Y1084" s="13"/>
      <c r="Z1084" s="13"/>
      <c r="AA1084" s="13"/>
      <c r="AB1084" s="13"/>
      <c r="AC1084" s="13"/>
      <c r="AD1084" s="13"/>
      <c r="AE1084" s="13"/>
      <c r="AT1084" s="257" t="s">
        <v>216</v>
      </c>
      <c r="AU1084" s="257" t="s">
        <v>81</v>
      </c>
      <c r="AV1084" s="13" t="s">
        <v>79</v>
      </c>
      <c r="AW1084" s="13" t="s">
        <v>30</v>
      </c>
      <c r="AX1084" s="13" t="s">
        <v>73</v>
      </c>
      <c r="AY1084" s="257" t="s">
        <v>205</v>
      </c>
    </row>
    <row r="1085" s="14" customFormat="1">
      <c r="A1085" s="14"/>
      <c r="B1085" s="258"/>
      <c r="C1085" s="259"/>
      <c r="D1085" s="243" t="s">
        <v>216</v>
      </c>
      <c r="E1085" s="260" t="s">
        <v>1</v>
      </c>
      <c r="F1085" s="261" t="s">
        <v>1405</v>
      </c>
      <c r="G1085" s="259"/>
      <c r="H1085" s="262">
        <v>344.04000000000002</v>
      </c>
      <c r="I1085" s="263"/>
      <c r="J1085" s="259"/>
      <c r="K1085" s="259"/>
      <c r="L1085" s="264"/>
      <c r="M1085" s="265"/>
      <c r="N1085" s="266"/>
      <c r="O1085" s="266"/>
      <c r="P1085" s="266"/>
      <c r="Q1085" s="266"/>
      <c r="R1085" s="266"/>
      <c r="S1085" s="266"/>
      <c r="T1085" s="267"/>
      <c r="U1085" s="14"/>
      <c r="V1085" s="14"/>
      <c r="W1085" s="14"/>
      <c r="X1085" s="14"/>
      <c r="Y1085" s="14"/>
      <c r="Z1085" s="14"/>
      <c r="AA1085" s="14"/>
      <c r="AB1085" s="14"/>
      <c r="AC1085" s="14"/>
      <c r="AD1085" s="14"/>
      <c r="AE1085" s="14"/>
      <c r="AT1085" s="268" t="s">
        <v>216</v>
      </c>
      <c r="AU1085" s="268" t="s">
        <v>81</v>
      </c>
      <c r="AV1085" s="14" t="s">
        <v>81</v>
      </c>
      <c r="AW1085" s="14" t="s">
        <v>30</v>
      </c>
      <c r="AX1085" s="14" t="s">
        <v>73</v>
      </c>
      <c r="AY1085" s="268" t="s">
        <v>205</v>
      </c>
    </row>
    <row r="1086" s="15" customFormat="1">
      <c r="A1086" s="15"/>
      <c r="B1086" s="269"/>
      <c r="C1086" s="270"/>
      <c r="D1086" s="243" t="s">
        <v>216</v>
      </c>
      <c r="E1086" s="271" t="s">
        <v>1</v>
      </c>
      <c r="F1086" s="272" t="s">
        <v>222</v>
      </c>
      <c r="G1086" s="270"/>
      <c r="H1086" s="273">
        <v>1720.5750000000001</v>
      </c>
      <c r="I1086" s="274"/>
      <c r="J1086" s="270"/>
      <c r="K1086" s="270"/>
      <c r="L1086" s="275"/>
      <c r="M1086" s="276"/>
      <c r="N1086" s="277"/>
      <c r="O1086" s="277"/>
      <c r="P1086" s="277"/>
      <c r="Q1086" s="277"/>
      <c r="R1086" s="277"/>
      <c r="S1086" s="277"/>
      <c r="T1086" s="278"/>
      <c r="U1086" s="15"/>
      <c r="V1086" s="15"/>
      <c r="W1086" s="15"/>
      <c r="X1086" s="15"/>
      <c r="Y1086" s="15"/>
      <c r="Z1086" s="15"/>
      <c r="AA1086" s="15"/>
      <c r="AB1086" s="15"/>
      <c r="AC1086" s="15"/>
      <c r="AD1086" s="15"/>
      <c r="AE1086" s="15"/>
      <c r="AT1086" s="279" t="s">
        <v>216</v>
      </c>
      <c r="AU1086" s="279" t="s">
        <v>81</v>
      </c>
      <c r="AV1086" s="15" t="s">
        <v>212</v>
      </c>
      <c r="AW1086" s="15" t="s">
        <v>30</v>
      </c>
      <c r="AX1086" s="15" t="s">
        <v>79</v>
      </c>
      <c r="AY1086" s="279" t="s">
        <v>205</v>
      </c>
    </row>
    <row r="1087" s="2" customFormat="1" ht="16.5" customHeight="1">
      <c r="A1087" s="39"/>
      <c r="B1087" s="40"/>
      <c r="C1087" s="292" t="s">
        <v>1406</v>
      </c>
      <c r="D1087" s="292" t="s">
        <v>301</v>
      </c>
      <c r="E1087" s="293" t="s">
        <v>1369</v>
      </c>
      <c r="F1087" s="294" t="s">
        <v>1370</v>
      </c>
      <c r="G1087" s="295" t="s">
        <v>245</v>
      </c>
      <c r="H1087" s="296">
        <v>0.75900000000000001</v>
      </c>
      <c r="I1087" s="297"/>
      <c r="J1087" s="298">
        <f>ROUND(I1087*H1087,2)</f>
        <v>0</v>
      </c>
      <c r="K1087" s="294" t="s">
        <v>211</v>
      </c>
      <c r="L1087" s="299"/>
      <c r="M1087" s="300" t="s">
        <v>1</v>
      </c>
      <c r="N1087" s="301" t="s">
        <v>38</v>
      </c>
      <c r="O1087" s="92"/>
      <c r="P1087" s="239">
        <f>O1087*H1087</f>
        <v>0</v>
      </c>
      <c r="Q1087" s="239">
        <v>1</v>
      </c>
      <c r="R1087" s="239">
        <f>Q1087*H1087</f>
        <v>0.75900000000000001</v>
      </c>
      <c r="S1087" s="239">
        <v>0</v>
      </c>
      <c r="T1087" s="240">
        <f>S1087*H1087</f>
        <v>0</v>
      </c>
      <c r="U1087" s="39"/>
      <c r="V1087" s="39"/>
      <c r="W1087" s="39"/>
      <c r="X1087" s="39"/>
      <c r="Y1087" s="39"/>
      <c r="Z1087" s="39"/>
      <c r="AA1087" s="39"/>
      <c r="AB1087" s="39"/>
      <c r="AC1087" s="39"/>
      <c r="AD1087" s="39"/>
      <c r="AE1087" s="39"/>
      <c r="AR1087" s="241" t="s">
        <v>422</v>
      </c>
      <c r="AT1087" s="241" t="s">
        <v>301</v>
      </c>
      <c r="AU1087" s="241" t="s">
        <v>81</v>
      </c>
      <c r="AY1087" s="18" t="s">
        <v>205</v>
      </c>
      <c r="BE1087" s="242">
        <f>IF(N1087="základní",J1087,0)</f>
        <v>0</v>
      </c>
      <c r="BF1087" s="242">
        <f>IF(N1087="snížená",J1087,0)</f>
        <v>0</v>
      </c>
      <c r="BG1087" s="242">
        <f>IF(N1087="zákl. přenesená",J1087,0)</f>
        <v>0</v>
      </c>
      <c r="BH1087" s="242">
        <f>IF(N1087="sníž. přenesená",J1087,0)</f>
        <v>0</v>
      </c>
      <c r="BI1087" s="242">
        <f>IF(N1087="nulová",J1087,0)</f>
        <v>0</v>
      </c>
      <c r="BJ1087" s="18" t="s">
        <v>79</v>
      </c>
      <c r="BK1087" s="242">
        <f>ROUND(I1087*H1087,2)</f>
        <v>0</v>
      </c>
      <c r="BL1087" s="18" t="s">
        <v>324</v>
      </c>
      <c r="BM1087" s="241" t="s">
        <v>1407</v>
      </c>
    </row>
    <row r="1088" s="2" customFormat="1">
      <c r="A1088" s="39"/>
      <c r="B1088" s="40"/>
      <c r="C1088" s="41"/>
      <c r="D1088" s="243" t="s">
        <v>214</v>
      </c>
      <c r="E1088" s="41"/>
      <c r="F1088" s="244" t="s">
        <v>1370</v>
      </c>
      <c r="G1088" s="41"/>
      <c r="H1088" s="41"/>
      <c r="I1088" s="245"/>
      <c r="J1088" s="41"/>
      <c r="K1088" s="41"/>
      <c r="L1088" s="45"/>
      <c r="M1088" s="246"/>
      <c r="N1088" s="247"/>
      <c r="O1088" s="92"/>
      <c r="P1088" s="92"/>
      <c r="Q1088" s="92"/>
      <c r="R1088" s="92"/>
      <c r="S1088" s="92"/>
      <c r="T1088" s="93"/>
      <c r="U1088" s="39"/>
      <c r="V1088" s="39"/>
      <c r="W1088" s="39"/>
      <c r="X1088" s="39"/>
      <c r="Y1088" s="39"/>
      <c r="Z1088" s="39"/>
      <c r="AA1088" s="39"/>
      <c r="AB1088" s="39"/>
      <c r="AC1088" s="39"/>
      <c r="AD1088" s="39"/>
      <c r="AE1088" s="39"/>
      <c r="AT1088" s="18" t="s">
        <v>214</v>
      </c>
      <c r="AU1088" s="18" t="s">
        <v>81</v>
      </c>
    </row>
    <row r="1089" s="2" customFormat="1">
      <c r="A1089" s="39"/>
      <c r="B1089" s="40"/>
      <c r="C1089" s="41"/>
      <c r="D1089" s="243" t="s">
        <v>231</v>
      </c>
      <c r="E1089" s="41"/>
      <c r="F1089" s="280" t="s">
        <v>1372</v>
      </c>
      <c r="G1089" s="41"/>
      <c r="H1089" s="41"/>
      <c r="I1089" s="245"/>
      <c r="J1089" s="41"/>
      <c r="K1089" s="41"/>
      <c r="L1089" s="45"/>
      <c r="M1089" s="246"/>
      <c r="N1089" s="247"/>
      <c r="O1089" s="92"/>
      <c r="P1089" s="92"/>
      <c r="Q1089" s="92"/>
      <c r="R1089" s="92"/>
      <c r="S1089" s="92"/>
      <c r="T1089" s="93"/>
      <c r="U1089" s="39"/>
      <c r="V1089" s="39"/>
      <c r="W1089" s="39"/>
      <c r="X1089" s="39"/>
      <c r="Y1089" s="39"/>
      <c r="Z1089" s="39"/>
      <c r="AA1089" s="39"/>
      <c r="AB1089" s="39"/>
      <c r="AC1089" s="39"/>
      <c r="AD1089" s="39"/>
      <c r="AE1089" s="39"/>
      <c r="AT1089" s="18" t="s">
        <v>231</v>
      </c>
      <c r="AU1089" s="18" t="s">
        <v>81</v>
      </c>
    </row>
    <row r="1090" s="13" customFormat="1">
      <c r="A1090" s="13"/>
      <c r="B1090" s="248"/>
      <c r="C1090" s="249"/>
      <c r="D1090" s="243" t="s">
        <v>216</v>
      </c>
      <c r="E1090" s="250" t="s">
        <v>1</v>
      </c>
      <c r="F1090" s="251" t="s">
        <v>1394</v>
      </c>
      <c r="G1090" s="249"/>
      <c r="H1090" s="250" t="s">
        <v>1</v>
      </c>
      <c r="I1090" s="252"/>
      <c r="J1090" s="249"/>
      <c r="K1090" s="249"/>
      <c r="L1090" s="253"/>
      <c r="M1090" s="254"/>
      <c r="N1090" s="255"/>
      <c r="O1090" s="255"/>
      <c r="P1090" s="255"/>
      <c r="Q1090" s="255"/>
      <c r="R1090" s="255"/>
      <c r="S1090" s="255"/>
      <c r="T1090" s="256"/>
      <c r="U1090" s="13"/>
      <c r="V1090" s="13"/>
      <c r="W1090" s="13"/>
      <c r="X1090" s="13"/>
      <c r="Y1090" s="13"/>
      <c r="Z1090" s="13"/>
      <c r="AA1090" s="13"/>
      <c r="AB1090" s="13"/>
      <c r="AC1090" s="13"/>
      <c r="AD1090" s="13"/>
      <c r="AE1090" s="13"/>
      <c r="AT1090" s="257" t="s">
        <v>216</v>
      </c>
      <c r="AU1090" s="257" t="s">
        <v>81</v>
      </c>
      <c r="AV1090" s="13" t="s">
        <v>79</v>
      </c>
      <c r="AW1090" s="13" t="s">
        <v>30</v>
      </c>
      <c r="AX1090" s="13" t="s">
        <v>73</v>
      </c>
      <c r="AY1090" s="257" t="s">
        <v>205</v>
      </c>
    </row>
    <row r="1091" s="14" customFormat="1">
      <c r="A1091" s="14"/>
      <c r="B1091" s="258"/>
      <c r="C1091" s="259"/>
      <c r="D1091" s="243" t="s">
        <v>216</v>
      </c>
      <c r="E1091" s="260" t="s">
        <v>1</v>
      </c>
      <c r="F1091" s="261" t="s">
        <v>1408</v>
      </c>
      <c r="G1091" s="259"/>
      <c r="H1091" s="262">
        <v>0.75900000000000001</v>
      </c>
      <c r="I1091" s="263"/>
      <c r="J1091" s="259"/>
      <c r="K1091" s="259"/>
      <c r="L1091" s="264"/>
      <c r="M1091" s="265"/>
      <c r="N1091" s="266"/>
      <c r="O1091" s="266"/>
      <c r="P1091" s="266"/>
      <c r="Q1091" s="266"/>
      <c r="R1091" s="266"/>
      <c r="S1091" s="266"/>
      <c r="T1091" s="267"/>
      <c r="U1091" s="14"/>
      <c r="V1091" s="14"/>
      <c r="W1091" s="14"/>
      <c r="X1091" s="14"/>
      <c r="Y1091" s="14"/>
      <c r="Z1091" s="14"/>
      <c r="AA1091" s="14"/>
      <c r="AB1091" s="14"/>
      <c r="AC1091" s="14"/>
      <c r="AD1091" s="14"/>
      <c r="AE1091" s="14"/>
      <c r="AT1091" s="268" t="s">
        <v>216</v>
      </c>
      <c r="AU1091" s="268" t="s">
        <v>81</v>
      </c>
      <c r="AV1091" s="14" t="s">
        <v>81</v>
      </c>
      <c r="AW1091" s="14" t="s">
        <v>30</v>
      </c>
      <c r="AX1091" s="14" t="s">
        <v>79</v>
      </c>
      <c r="AY1091" s="268" t="s">
        <v>205</v>
      </c>
    </row>
    <row r="1092" s="2" customFormat="1" ht="16.5" customHeight="1">
      <c r="A1092" s="39"/>
      <c r="B1092" s="40"/>
      <c r="C1092" s="292" t="s">
        <v>1409</v>
      </c>
      <c r="D1092" s="292" t="s">
        <v>301</v>
      </c>
      <c r="E1092" s="293" t="s">
        <v>1410</v>
      </c>
      <c r="F1092" s="294" t="s">
        <v>1411</v>
      </c>
      <c r="G1092" s="295" t="s">
        <v>157</v>
      </c>
      <c r="H1092" s="296">
        <v>36.600000000000001</v>
      </c>
      <c r="I1092" s="297"/>
      <c r="J1092" s="298">
        <f>ROUND(I1092*H1092,2)</f>
        <v>0</v>
      </c>
      <c r="K1092" s="294" t="s">
        <v>1</v>
      </c>
      <c r="L1092" s="299"/>
      <c r="M1092" s="300" t="s">
        <v>1</v>
      </c>
      <c r="N1092" s="301" t="s">
        <v>38</v>
      </c>
      <c r="O1092" s="92"/>
      <c r="P1092" s="239">
        <f>O1092*H1092</f>
        <v>0</v>
      </c>
      <c r="Q1092" s="239">
        <v>0.0077999999999999996</v>
      </c>
      <c r="R1092" s="239">
        <f>Q1092*H1092</f>
        <v>0.28548000000000001</v>
      </c>
      <c r="S1092" s="239">
        <v>0</v>
      </c>
      <c r="T1092" s="240">
        <f>S1092*H1092</f>
        <v>0</v>
      </c>
      <c r="U1092" s="39"/>
      <c r="V1092" s="39"/>
      <c r="W1092" s="39"/>
      <c r="X1092" s="39"/>
      <c r="Y1092" s="39"/>
      <c r="Z1092" s="39"/>
      <c r="AA1092" s="39"/>
      <c r="AB1092" s="39"/>
      <c r="AC1092" s="39"/>
      <c r="AD1092" s="39"/>
      <c r="AE1092" s="39"/>
      <c r="AR1092" s="241" t="s">
        <v>422</v>
      </c>
      <c r="AT1092" s="241" t="s">
        <v>301</v>
      </c>
      <c r="AU1092" s="241" t="s">
        <v>81</v>
      </c>
      <c r="AY1092" s="18" t="s">
        <v>205</v>
      </c>
      <c r="BE1092" s="242">
        <f>IF(N1092="základní",J1092,0)</f>
        <v>0</v>
      </c>
      <c r="BF1092" s="242">
        <f>IF(N1092="snížená",J1092,0)</f>
        <v>0</v>
      </c>
      <c r="BG1092" s="242">
        <f>IF(N1092="zákl. přenesená",J1092,0)</f>
        <v>0</v>
      </c>
      <c r="BH1092" s="242">
        <f>IF(N1092="sníž. přenesená",J1092,0)</f>
        <v>0</v>
      </c>
      <c r="BI1092" s="242">
        <f>IF(N1092="nulová",J1092,0)</f>
        <v>0</v>
      </c>
      <c r="BJ1092" s="18" t="s">
        <v>79</v>
      </c>
      <c r="BK1092" s="242">
        <f>ROUND(I1092*H1092,2)</f>
        <v>0</v>
      </c>
      <c r="BL1092" s="18" t="s">
        <v>324</v>
      </c>
      <c r="BM1092" s="241" t="s">
        <v>1412</v>
      </c>
    </row>
    <row r="1093" s="2" customFormat="1">
      <c r="A1093" s="39"/>
      <c r="B1093" s="40"/>
      <c r="C1093" s="41"/>
      <c r="D1093" s="243" t="s">
        <v>214</v>
      </c>
      <c r="E1093" s="41"/>
      <c r="F1093" s="244" t="s">
        <v>1411</v>
      </c>
      <c r="G1093" s="41"/>
      <c r="H1093" s="41"/>
      <c r="I1093" s="245"/>
      <c r="J1093" s="41"/>
      <c r="K1093" s="41"/>
      <c r="L1093" s="45"/>
      <c r="M1093" s="246"/>
      <c r="N1093" s="247"/>
      <c r="O1093" s="92"/>
      <c r="P1093" s="92"/>
      <c r="Q1093" s="92"/>
      <c r="R1093" s="92"/>
      <c r="S1093" s="92"/>
      <c r="T1093" s="93"/>
      <c r="U1093" s="39"/>
      <c r="V1093" s="39"/>
      <c r="W1093" s="39"/>
      <c r="X1093" s="39"/>
      <c r="Y1093" s="39"/>
      <c r="Z1093" s="39"/>
      <c r="AA1093" s="39"/>
      <c r="AB1093" s="39"/>
      <c r="AC1093" s="39"/>
      <c r="AD1093" s="39"/>
      <c r="AE1093" s="39"/>
      <c r="AT1093" s="18" t="s">
        <v>214</v>
      </c>
      <c r="AU1093" s="18" t="s">
        <v>81</v>
      </c>
    </row>
    <row r="1094" s="13" customFormat="1">
      <c r="A1094" s="13"/>
      <c r="B1094" s="248"/>
      <c r="C1094" s="249"/>
      <c r="D1094" s="243" t="s">
        <v>216</v>
      </c>
      <c r="E1094" s="250" t="s">
        <v>1</v>
      </c>
      <c r="F1094" s="251" t="s">
        <v>1404</v>
      </c>
      <c r="G1094" s="249"/>
      <c r="H1094" s="250" t="s">
        <v>1</v>
      </c>
      <c r="I1094" s="252"/>
      <c r="J1094" s="249"/>
      <c r="K1094" s="249"/>
      <c r="L1094" s="253"/>
      <c r="M1094" s="254"/>
      <c r="N1094" s="255"/>
      <c r="O1094" s="255"/>
      <c r="P1094" s="255"/>
      <c r="Q1094" s="255"/>
      <c r="R1094" s="255"/>
      <c r="S1094" s="255"/>
      <c r="T1094" s="256"/>
      <c r="U1094" s="13"/>
      <c r="V1094" s="13"/>
      <c r="W1094" s="13"/>
      <c r="X1094" s="13"/>
      <c r="Y1094" s="13"/>
      <c r="Z1094" s="13"/>
      <c r="AA1094" s="13"/>
      <c r="AB1094" s="13"/>
      <c r="AC1094" s="13"/>
      <c r="AD1094" s="13"/>
      <c r="AE1094" s="13"/>
      <c r="AT1094" s="257" t="s">
        <v>216</v>
      </c>
      <c r="AU1094" s="257" t="s">
        <v>81</v>
      </c>
      <c r="AV1094" s="13" t="s">
        <v>79</v>
      </c>
      <c r="AW1094" s="13" t="s">
        <v>30</v>
      </c>
      <c r="AX1094" s="13" t="s">
        <v>73</v>
      </c>
      <c r="AY1094" s="257" t="s">
        <v>205</v>
      </c>
    </row>
    <row r="1095" s="14" customFormat="1">
      <c r="A1095" s="14"/>
      <c r="B1095" s="258"/>
      <c r="C1095" s="259"/>
      <c r="D1095" s="243" t="s">
        <v>216</v>
      </c>
      <c r="E1095" s="260" t="s">
        <v>1</v>
      </c>
      <c r="F1095" s="261" t="s">
        <v>792</v>
      </c>
      <c r="G1095" s="259"/>
      <c r="H1095" s="262">
        <v>30.5</v>
      </c>
      <c r="I1095" s="263"/>
      <c r="J1095" s="259"/>
      <c r="K1095" s="259"/>
      <c r="L1095" s="264"/>
      <c r="M1095" s="265"/>
      <c r="N1095" s="266"/>
      <c r="O1095" s="266"/>
      <c r="P1095" s="266"/>
      <c r="Q1095" s="266"/>
      <c r="R1095" s="266"/>
      <c r="S1095" s="266"/>
      <c r="T1095" s="267"/>
      <c r="U1095" s="14"/>
      <c r="V1095" s="14"/>
      <c r="W1095" s="14"/>
      <c r="X1095" s="14"/>
      <c r="Y1095" s="14"/>
      <c r="Z1095" s="14"/>
      <c r="AA1095" s="14"/>
      <c r="AB1095" s="14"/>
      <c r="AC1095" s="14"/>
      <c r="AD1095" s="14"/>
      <c r="AE1095" s="14"/>
      <c r="AT1095" s="268" t="s">
        <v>216</v>
      </c>
      <c r="AU1095" s="268" t="s">
        <v>81</v>
      </c>
      <c r="AV1095" s="14" t="s">
        <v>81</v>
      </c>
      <c r="AW1095" s="14" t="s">
        <v>30</v>
      </c>
      <c r="AX1095" s="14" t="s">
        <v>79</v>
      </c>
      <c r="AY1095" s="268" t="s">
        <v>205</v>
      </c>
    </row>
    <row r="1096" s="14" customFormat="1">
      <c r="A1096" s="14"/>
      <c r="B1096" s="258"/>
      <c r="C1096" s="259"/>
      <c r="D1096" s="243" t="s">
        <v>216</v>
      </c>
      <c r="E1096" s="259"/>
      <c r="F1096" s="261" t="s">
        <v>1413</v>
      </c>
      <c r="G1096" s="259"/>
      <c r="H1096" s="262">
        <v>36.600000000000001</v>
      </c>
      <c r="I1096" s="263"/>
      <c r="J1096" s="259"/>
      <c r="K1096" s="259"/>
      <c r="L1096" s="264"/>
      <c r="M1096" s="265"/>
      <c r="N1096" s="266"/>
      <c r="O1096" s="266"/>
      <c r="P1096" s="266"/>
      <c r="Q1096" s="266"/>
      <c r="R1096" s="266"/>
      <c r="S1096" s="266"/>
      <c r="T1096" s="267"/>
      <c r="U1096" s="14"/>
      <c r="V1096" s="14"/>
      <c r="W1096" s="14"/>
      <c r="X1096" s="14"/>
      <c r="Y1096" s="14"/>
      <c r="Z1096" s="14"/>
      <c r="AA1096" s="14"/>
      <c r="AB1096" s="14"/>
      <c r="AC1096" s="14"/>
      <c r="AD1096" s="14"/>
      <c r="AE1096" s="14"/>
      <c r="AT1096" s="268" t="s">
        <v>216</v>
      </c>
      <c r="AU1096" s="268" t="s">
        <v>81</v>
      </c>
      <c r="AV1096" s="14" t="s">
        <v>81</v>
      </c>
      <c r="AW1096" s="14" t="s">
        <v>4</v>
      </c>
      <c r="AX1096" s="14" t="s">
        <v>79</v>
      </c>
      <c r="AY1096" s="268" t="s">
        <v>205</v>
      </c>
    </row>
    <row r="1097" s="2" customFormat="1" ht="21.75" customHeight="1">
      <c r="A1097" s="39"/>
      <c r="B1097" s="40"/>
      <c r="C1097" s="292" t="s">
        <v>1414</v>
      </c>
      <c r="D1097" s="292" t="s">
        <v>301</v>
      </c>
      <c r="E1097" s="293" t="s">
        <v>1415</v>
      </c>
      <c r="F1097" s="294" t="s">
        <v>1416</v>
      </c>
      <c r="G1097" s="295" t="s">
        <v>245</v>
      </c>
      <c r="H1097" s="296">
        <v>0.16500000000000001</v>
      </c>
      <c r="I1097" s="297"/>
      <c r="J1097" s="298">
        <f>ROUND(I1097*H1097,2)</f>
        <v>0</v>
      </c>
      <c r="K1097" s="294" t="s">
        <v>211</v>
      </c>
      <c r="L1097" s="299"/>
      <c r="M1097" s="300" t="s">
        <v>1</v>
      </c>
      <c r="N1097" s="301" t="s">
        <v>38</v>
      </c>
      <c r="O1097" s="92"/>
      <c r="P1097" s="239">
        <f>O1097*H1097</f>
        <v>0</v>
      </c>
      <c r="Q1097" s="239">
        <v>1</v>
      </c>
      <c r="R1097" s="239">
        <f>Q1097*H1097</f>
        <v>0.16500000000000001</v>
      </c>
      <c r="S1097" s="239">
        <v>0</v>
      </c>
      <c r="T1097" s="240">
        <f>S1097*H1097</f>
        <v>0</v>
      </c>
      <c r="U1097" s="39"/>
      <c r="V1097" s="39"/>
      <c r="W1097" s="39"/>
      <c r="X1097" s="39"/>
      <c r="Y1097" s="39"/>
      <c r="Z1097" s="39"/>
      <c r="AA1097" s="39"/>
      <c r="AB1097" s="39"/>
      <c r="AC1097" s="39"/>
      <c r="AD1097" s="39"/>
      <c r="AE1097" s="39"/>
      <c r="AR1097" s="241" t="s">
        <v>422</v>
      </c>
      <c r="AT1097" s="241" t="s">
        <v>301</v>
      </c>
      <c r="AU1097" s="241" t="s">
        <v>81</v>
      </c>
      <c r="AY1097" s="18" t="s">
        <v>205</v>
      </c>
      <c r="BE1097" s="242">
        <f>IF(N1097="základní",J1097,0)</f>
        <v>0</v>
      </c>
      <c r="BF1097" s="242">
        <f>IF(N1097="snížená",J1097,0)</f>
        <v>0</v>
      </c>
      <c r="BG1097" s="242">
        <f>IF(N1097="zákl. přenesená",J1097,0)</f>
        <v>0</v>
      </c>
      <c r="BH1097" s="242">
        <f>IF(N1097="sníž. přenesená",J1097,0)</f>
        <v>0</v>
      </c>
      <c r="BI1097" s="242">
        <f>IF(N1097="nulová",J1097,0)</f>
        <v>0</v>
      </c>
      <c r="BJ1097" s="18" t="s">
        <v>79</v>
      </c>
      <c r="BK1097" s="242">
        <f>ROUND(I1097*H1097,2)</f>
        <v>0</v>
      </c>
      <c r="BL1097" s="18" t="s">
        <v>324</v>
      </c>
      <c r="BM1097" s="241" t="s">
        <v>1417</v>
      </c>
    </row>
    <row r="1098" s="2" customFormat="1">
      <c r="A1098" s="39"/>
      <c r="B1098" s="40"/>
      <c r="C1098" s="41"/>
      <c r="D1098" s="243" t="s">
        <v>214</v>
      </c>
      <c r="E1098" s="41"/>
      <c r="F1098" s="244" t="s">
        <v>1416</v>
      </c>
      <c r="G1098" s="41"/>
      <c r="H1098" s="41"/>
      <c r="I1098" s="245"/>
      <c r="J1098" s="41"/>
      <c r="K1098" s="41"/>
      <c r="L1098" s="45"/>
      <c r="M1098" s="246"/>
      <c r="N1098" s="247"/>
      <c r="O1098" s="92"/>
      <c r="P1098" s="92"/>
      <c r="Q1098" s="92"/>
      <c r="R1098" s="92"/>
      <c r="S1098" s="92"/>
      <c r="T1098" s="93"/>
      <c r="U1098" s="39"/>
      <c r="V1098" s="39"/>
      <c r="W1098" s="39"/>
      <c r="X1098" s="39"/>
      <c r="Y1098" s="39"/>
      <c r="Z1098" s="39"/>
      <c r="AA1098" s="39"/>
      <c r="AB1098" s="39"/>
      <c r="AC1098" s="39"/>
      <c r="AD1098" s="39"/>
      <c r="AE1098" s="39"/>
      <c r="AT1098" s="18" t="s">
        <v>214</v>
      </c>
      <c r="AU1098" s="18" t="s">
        <v>81</v>
      </c>
    </row>
    <row r="1099" s="2" customFormat="1">
      <c r="A1099" s="39"/>
      <c r="B1099" s="40"/>
      <c r="C1099" s="41"/>
      <c r="D1099" s="243" t="s">
        <v>231</v>
      </c>
      <c r="E1099" s="41"/>
      <c r="F1099" s="280" t="s">
        <v>1418</v>
      </c>
      <c r="G1099" s="41"/>
      <c r="H1099" s="41"/>
      <c r="I1099" s="245"/>
      <c r="J1099" s="41"/>
      <c r="K1099" s="41"/>
      <c r="L1099" s="45"/>
      <c r="M1099" s="246"/>
      <c r="N1099" s="247"/>
      <c r="O1099" s="92"/>
      <c r="P1099" s="92"/>
      <c r="Q1099" s="92"/>
      <c r="R1099" s="92"/>
      <c r="S1099" s="92"/>
      <c r="T1099" s="93"/>
      <c r="U1099" s="39"/>
      <c r="V1099" s="39"/>
      <c r="W1099" s="39"/>
      <c r="X1099" s="39"/>
      <c r="Y1099" s="39"/>
      <c r="Z1099" s="39"/>
      <c r="AA1099" s="39"/>
      <c r="AB1099" s="39"/>
      <c r="AC1099" s="39"/>
      <c r="AD1099" s="39"/>
      <c r="AE1099" s="39"/>
      <c r="AT1099" s="18" t="s">
        <v>231</v>
      </c>
      <c r="AU1099" s="18" t="s">
        <v>81</v>
      </c>
    </row>
    <row r="1100" s="13" customFormat="1">
      <c r="A1100" s="13"/>
      <c r="B1100" s="248"/>
      <c r="C1100" s="249"/>
      <c r="D1100" s="243" t="s">
        <v>216</v>
      </c>
      <c r="E1100" s="250" t="s">
        <v>1</v>
      </c>
      <c r="F1100" s="251" t="s">
        <v>1396</v>
      </c>
      <c r="G1100" s="249"/>
      <c r="H1100" s="250" t="s">
        <v>1</v>
      </c>
      <c r="I1100" s="252"/>
      <c r="J1100" s="249"/>
      <c r="K1100" s="249"/>
      <c r="L1100" s="253"/>
      <c r="M1100" s="254"/>
      <c r="N1100" s="255"/>
      <c r="O1100" s="255"/>
      <c r="P1100" s="255"/>
      <c r="Q1100" s="255"/>
      <c r="R1100" s="255"/>
      <c r="S1100" s="255"/>
      <c r="T1100" s="256"/>
      <c r="U1100" s="13"/>
      <c r="V1100" s="13"/>
      <c r="W1100" s="13"/>
      <c r="X1100" s="13"/>
      <c r="Y1100" s="13"/>
      <c r="Z1100" s="13"/>
      <c r="AA1100" s="13"/>
      <c r="AB1100" s="13"/>
      <c r="AC1100" s="13"/>
      <c r="AD1100" s="13"/>
      <c r="AE1100" s="13"/>
      <c r="AT1100" s="257" t="s">
        <v>216</v>
      </c>
      <c r="AU1100" s="257" t="s">
        <v>81</v>
      </c>
      <c r="AV1100" s="13" t="s">
        <v>79</v>
      </c>
      <c r="AW1100" s="13" t="s">
        <v>30</v>
      </c>
      <c r="AX1100" s="13" t="s">
        <v>73</v>
      </c>
      <c r="AY1100" s="257" t="s">
        <v>205</v>
      </c>
    </row>
    <row r="1101" s="14" customFormat="1">
      <c r="A1101" s="14"/>
      <c r="B1101" s="258"/>
      <c r="C1101" s="259"/>
      <c r="D1101" s="243" t="s">
        <v>216</v>
      </c>
      <c r="E1101" s="260" t="s">
        <v>1</v>
      </c>
      <c r="F1101" s="261" t="s">
        <v>1419</v>
      </c>
      <c r="G1101" s="259"/>
      <c r="H1101" s="262">
        <v>0.14999999999999999</v>
      </c>
      <c r="I1101" s="263"/>
      <c r="J1101" s="259"/>
      <c r="K1101" s="259"/>
      <c r="L1101" s="264"/>
      <c r="M1101" s="265"/>
      <c r="N1101" s="266"/>
      <c r="O1101" s="266"/>
      <c r="P1101" s="266"/>
      <c r="Q1101" s="266"/>
      <c r="R1101" s="266"/>
      <c r="S1101" s="266"/>
      <c r="T1101" s="267"/>
      <c r="U1101" s="14"/>
      <c r="V1101" s="14"/>
      <c r="W1101" s="14"/>
      <c r="X1101" s="14"/>
      <c r="Y1101" s="14"/>
      <c r="Z1101" s="14"/>
      <c r="AA1101" s="14"/>
      <c r="AB1101" s="14"/>
      <c r="AC1101" s="14"/>
      <c r="AD1101" s="14"/>
      <c r="AE1101" s="14"/>
      <c r="AT1101" s="268" t="s">
        <v>216</v>
      </c>
      <c r="AU1101" s="268" t="s">
        <v>81</v>
      </c>
      <c r="AV1101" s="14" t="s">
        <v>81</v>
      </c>
      <c r="AW1101" s="14" t="s">
        <v>30</v>
      </c>
      <c r="AX1101" s="14" t="s">
        <v>79</v>
      </c>
      <c r="AY1101" s="268" t="s">
        <v>205</v>
      </c>
    </row>
    <row r="1102" s="14" customFormat="1">
      <c r="A1102" s="14"/>
      <c r="B1102" s="258"/>
      <c r="C1102" s="259"/>
      <c r="D1102" s="243" t="s">
        <v>216</v>
      </c>
      <c r="E1102" s="259"/>
      <c r="F1102" s="261" t="s">
        <v>1420</v>
      </c>
      <c r="G1102" s="259"/>
      <c r="H1102" s="262">
        <v>0.16500000000000001</v>
      </c>
      <c r="I1102" s="263"/>
      <c r="J1102" s="259"/>
      <c r="K1102" s="259"/>
      <c r="L1102" s="264"/>
      <c r="M1102" s="265"/>
      <c r="N1102" s="266"/>
      <c r="O1102" s="266"/>
      <c r="P1102" s="266"/>
      <c r="Q1102" s="266"/>
      <c r="R1102" s="266"/>
      <c r="S1102" s="266"/>
      <c r="T1102" s="267"/>
      <c r="U1102" s="14"/>
      <c r="V1102" s="14"/>
      <c r="W1102" s="14"/>
      <c r="X1102" s="14"/>
      <c r="Y1102" s="14"/>
      <c r="Z1102" s="14"/>
      <c r="AA1102" s="14"/>
      <c r="AB1102" s="14"/>
      <c r="AC1102" s="14"/>
      <c r="AD1102" s="14"/>
      <c r="AE1102" s="14"/>
      <c r="AT1102" s="268" t="s">
        <v>216</v>
      </c>
      <c r="AU1102" s="268" t="s">
        <v>81</v>
      </c>
      <c r="AV1102" s="14" t="s">
        <v>81</v>
      </c>
      <c r="AW1102" s="14" t="s">
        <v>4</v>
      </c>
      <c r="AX1102" s="14" t="s">
        <v>79</v>
      </c>
      <c r="AY1102" s="268" t="s">
        <v>205</v>
      </c>
    </row>
    <row r="1103" s="2" customFormat="1" ht="21.75" customHeight="1">
      <c r="A1103" s="39"/>
      <c r="B1103" s="40"/>
      <c r="C1103" s="292" t="s">
        <v>1421</v>
      </c>
      <c r="D1103" s="292" t="s">
        <v>301</v>
      </c>
      <c r="E1103" s="293" t="s">
        <v>1422</v>
      </c>
      <c r="F1103" s="294" t="s">
        <v>1423</v>
      </c>
      <c r="G1103" s="295" t="s">
        <v>245</v>
      </c>
      <c r="H1103" s="296">
        <v>0.17799999999999999</v>
      </c>
      <c r="I1103" s="297"/>
      <c r="J1103" s="298">
        <f>ROUND(I1103*H1103,2)</f>
        <v>0</v>
      </c>
      <c r="K1103" s="294" t="s">
        <v>211</v>
      </c>
      <c r="L1103" s="299"/>
      <c r="M1103" s="300" t="s">
        <v>1</v>
      </c>
      <c r="N1103" s="301" t="s">
        <v>38</v>
      </c>
      <c r="O1103" s="92"/>
      <c r="P1103" s="239">
        <f>O1103*H1103</f>
        <v>0</v>
      </c>
      <c r="Q1103" s="239">
        <v>1</v>
      </c>
      <c r="R1103" s="239">
        <f>Q1103*H1103</f>
        <v>0.17799999999999999</v>
      </c>
      <c r="S1103" s="239">
        <v>0</v>
      </c>
      <c r="T1103" s="240">
        <f>S1103*H1103</f>
        <v>0</v>
      </c>
      <c r="U1103" s="39"/>
      <c r="V1103" s="39"/>
      <c r="W1103" s="39"/>
      <c r="X1103" s="39"/>
      <c r="Y1103" s="39"/>
      <c r="Z1103" s="39"/>
      <c r="AA1103" s="39"/>
      <c r="AB1103" s="39"/>
      <c r="AC1103" s="39"/>
      <c r="AD1103" s="39"/>
      <c r="AE1103" s="39"/>
      <c r="AR1103" s="241" t="s">
        <v>422</v>
      </c>
      <c r="AT1103" s="241" t="s">
        <v>301</v>
      </c>
      <c r="AU1103" s="241" t="s">
        <v>81</v>
      </c>
      <c r="AY1103" s="18" t="s">
        <v>205</v>
      </c>
      <c r="BE1103" s="242">
        <f>IF(N1103="základní",J1103,0)</f>
        <v>0</v>
      </c>
      <c r="BF1103" s="242">
        <f>IF(N1103="snížená",J1103,0)</f>
        <v>0</v>
      </c>
      <c r="BG1103" s="242">
        <f>IF(N1103="zákl. přenesená",J1103,0)</f>
        <v>0</v>
      </c>
      <c r="BH1103" s="242">
        <f>IF(N1103="sníž. přenesená",J1103,0)</f>
        <v>0</v>
      </c>
      <c r="BI1103" s="242">
        <f>IF(N1103="nulová",J1103,0)</f>
        <v>0</v>
      </c>
      <c r="BJ1103" s="18" t="s">
        <v>79</v>
      </c>
      <c r="BK1103" s="242">
        <f>ROUND(I1103*H1103,2)</f>
        <v>0</v>
      </c>
      <c r="BL1103" s="18" t="s">
        <v>324</v>
      </c>
      <c r="BM1103" s="241" t="s">
        <v>1424</v>
      </c>
    </row>
    <row r="1104" s="2" customFormat="1">
      <c r="A1104" s="39"/>
      <c r="B1104" s="40"/>
      <c r="C1104" s="41"/>
      <c r="D1104" s="243" t="s">
        <v>214</v>
      </c>
      <c r="E1104" s="41"/>
      <c r="F1104" s="244" t="s">
        <v>1423</v>
      </c>
      <c r="G1104" s="41"/>
      <c r="H1104" s="41"/>
      <c r="I1104" s="245"/>
      <c r="J1104" s="41"/>
      <c r="K1104" s="41"/>
      <c r="L1104" s="45"/>
      <c r="M1104" s="246"/>
      <c r="N1104" s="247"/>
      <c r="O1104" s="92"/>
      <c r="P1104" s="92"/>
      <c r="Q1104" s="92"/>
      <c r="R1104" s="92"/>
      <c r="S1104" s="92"/>
      <c r="T1104" s="93"/>
      <c r="U1104" s="39"/>
      <c r="V1104" s="39"/>
      <c r="W1104" s="39"/>
      <c r="X1104" s="39"/>
      <c r="Y1104" s="39"/>
      <c r="Z1104" s="39"/>
      <c r="AA1104" s="39"/>
      <c r="AB1104" s="39"/>
      <c r="AC1104" s="39"/>
      <c r="AD1104" s="39"/>
      <c r="AE1104" s="39"/>
      <c r="AT1104" s="18" t="s">
        <v>214</v>
      </c>
      <c r="AU1104" s="18" t="s">
        <v>81</v>
      </c>
    </row>
    <row r="1105" s="2" customFormat="1">
      <c r="A1105" s="39"/>
      <c r="B1105" s="40"/>
      <c r="C1105" s="41"/>
      <c r="D1105" s="243" t="s">
        <v>231</v>
      </c>
      <c r="E1105" s="41"/>
      <c r="F1105" s="280" t="s">
        <v>1425</v>
      </c>
      <c r="G1105" s="41"/>
      <c r="H1105" s="41"/>
      <c r="I1105" s="245"/>
      <c r="J1105" s="41"/>
      <c r="K1105" s="41"/>
      <c r="L1105" s="45"/>
      <c r="M1105" s="246"/>
      <c r="N1105" s="247"/>
      <c r="O1105" s="92"/>
      <c r="P1105" s="92"/>
      <c r="Q1105" s="92"/>
      <c r="R1105" s="92"/>
      <c r="S1105" s="92"/>
      <c r="T1105" s="93"/>
      <c r="U1105" s="39"/>
      <c r="V1105" s="39"/>
      <c r="W1105" s="39"/>
      <c r="X1105" s="39"/>
      <c r="Y1105" s="39"/>
      <c r="Z1105" s="39"/>
      <c r="AA1105" s="39"/>
      <c r="AB1105" s="39"/>
      <c r="AC1105" s="39"/>
      <c r="AD1105" s="39"/>
      <c r="AE1105" s="39"/>
      <c r="AT1105" s="18" t="s">
        <v>231</v>
      </c>
      <c r="AU1105" s="18" t="s">
        <v>81</v>
      </c>
    </row>
    <row r="1106" s="13" customFormat="1">
      <c r="A1106" s="13"/>
      <c r="B1106" s="248"/>
      <c r="C1106" s="249"/>
      <c r="D1106" s="243" t="s">
        <v>216</v>
      </c>
      <c r="E1106" s="250" t="s">
        <v>1</v>
      </c>
      <c r="F1106" s="251" t="s">
        <v>1398</v>
      </c>
      <c r="G1106" s="249"/>
      <c r="H1106" s="250" t="s">
        <v>1</v>
      </c>
      <c r="I1106" s="252"/>
      <c r="J1106" s="249"/>
      <c r="K1106" s="249"/>
      <c r="L1106" s="253"/>
      <c r="M1106" s="254"/>
      <c r="N1106" s="255"/>
      <c r="O1106" s="255"/>
      <c r="P1106" s="255"/>
      <c r="Q1106" s="255"/>
      <c r="R1106" s="255"/>
      <c r="S1106" s="255"/>
      <c r="T1106" s="256"/>
      <c r="U1106" s="13"/>
      <c r="V1106" s="13"/>
      <c r="W1106" s="13"/>
      <c r="X1106" s="13"/>
      <c r="Y1106" s="13"/>
      <c r="Z1106" s="13"/>
      <c r="AA1106" s="13"/>
      <c r="AB1106" s="13"/>
      <c r="AC1106" s="13"/>
      <c r="AD1106" s="13"/>
      <c r="AE1106" s="13"/>
      <c r="AT1106" s="257" t="s">
        <v>216</v>
      </c>
      <c r="AU1106" s="257" t="s">
        <v>81</v>
      </c>
      <c r="AV1106" s="13" t="s">
        <v>79</v>
      </c>
      <c r="AW1106" s="13" t="s">
        <v>30</v>
      </c>
      <c r="AX1106" s="13" t="s">
        <v>73</v>
      </c>
      <c r="AY1106" s="257" t="s">
        <v>205</v>
      </c>
    </row>
    <row r="1107" s="14" customFormat="1">
      <c r="A1107" s="14"/>
      <c r="B1107" s="258"/>
      <c r="C1107" s="259"/>
      <c r="D1107" s="243" t="s">
        <v>216</v>
      </c>
      <c r="E1107" s="260" t="s">
        <v>1</v>
      </c>
      <c r="F1107" s="261" t="s">
        <v>1426</v>
      </c>
      <c r="G1107" s="259"/>
      <c r="H1107" s="262">
        <v>0.16200000000000001</v>
      </c>
      <c r="I1107" s="263"/>
      <c r="J1107" s="259"/>
      <c r="K1107" s="259"/>
      <c r="L1107" s="264"/>
      <c r="M1107" s="265"/>
      <c r="N1107" s="266"/>
      <c r="O1107" s="266"/>
      <c r="P1107" s="266"/>
      <c r="Q1107" s="266"/>
      <c r="R1107" s="266"/>
      <c r="S1107" s="266"/>
      <c r="T1107" s="267"/>
      <c r="U1107" s="14"/>
      <c r="V1107" s="14"/>
      <c r="W1107" s="14"/>
      <c r="X1107" s="14"/>
      <c r="Y1107" s="14"/>
      <c r="Z1107" s="14"/>
      <c r="AA1107" s="14"/>
      <c r="AB1107" s="14"/>
      <c r="AC1107" s="14"/>
      <c r="AD1107" s="14"/>
      <c r="AE1107" s="14"/>
      <c r="AT1107" s="268" t="s">
        <v>216</v>
      </c>
      <c r="AU1107" s="268" t="s">
        <v>81</v>
      </c>
      <c r="AV1107" s="14" t="s">
        <v>81</v>
      </c>
      <c r="AW1107" s="14" t="s">
        <v>30</v>
      </c>
      <c r="AX1107" s="14" t="s">
        <v>79</v>
      </c>
      <c r="AY1107" s="268" t="s">
        <v>205</v>
      </c>
    </row>
    <row r="1108" s="14" customFormat="1">
      <c r="A1108" s="14"/>
      <c r="B1108" s="258"/>
      <c r="C1108" s="259"/>
      <c r="D1108" s="243" t="s">
        <v>216</v>
      </c>
      <c r="E1108" s="259"/>
      <c r="F1108" s="261" t="s">
        <v>1427</v>
      </c>
      <c r="G1108" s="259"/>
      <c r="H1108" s="262">
        <v>0.17799999999999999</v>
      </c>
      <c r="I1108" s="263"/>
      <c r="J1108" s="259"/>
      <c r="K1108" s="259"/>
      <c r="L1108" s="264"/>
      <c r="M1108" s="265"/>
      <c r="N1108" s="266"/>
      <c r="O1108" s="266"/>
      <c r="P1108" s="266"/>
      <c r="Q1108" s="266"/>
      <c r="R1108" s="266"/>
      <c r="S1108" s="266"/>
      <c r="T1108" s="267"/>
      <c r="U1108" s="14"/>
      <c r="V1108" s="14"/>
      <c r="W1108" s="14"/>
      <c r="X1108" s="14"/>
      <c r="Y1108" s="14"/>
      <c r="Z1108" s="14"/>
      <c r="AA1108" s="14"/>
      <c r="AB1108" s="14"/>
      <c r="AC1108" s="14"/>
      <c r="AD1108" s="14"/>
      <c r="AE1108" s="14"/>
      <c r="AT1108" s="268" t="s">
        <v>216</v>
      </c>
      <c r="AU1108" s="268" t="s">
        <v>81</v>
      </c>
      <c r="AV1108" s="14" t="s">
        <v>81</v>
      </c>
      <c r="AW1108" s="14" t="s">
        <v>4</v>
      </c>
      <c r="AX1108" s="14" t="s">
        <v>79</v>
      </c>
      <c r="AY1108" s="268" t="s">
        <v>205</v>
      </c>
    </row>
    <row r="1109" s="2" customFormat="1" ht="16.5" customHeight="1">
      <c r="A1109" s="39"/>
      <c r="B1109" s="40"/>
      <c r="C1109" s="292" t="s">
        <v>1428</v>
      </c>
      <c r="D1109" s="292" t="s">
        <v>301</v>
      </c>
      <c r="E1109" s="293" t="s">
        <v>1429</v>
      </c>
      <c r="F1109" s="294" t="s">
        <v>1430</v>
      </c>
      <c r="G1109" s="295" t="s">
        <v>245</v>
      </c>
      <c r="H1109" s="296">
        <v>0.22800000000000001</v>
      </c>
      <c r="I1109" s="297"/>
      <c r="J1109" s="298">
        <f>ROUND(I1109*H1109,2)</f>
        <v>0</v>
      </c>
      <c r="K1109" s="294" t="s">
        <v>211</v>
      </c>
      <c r="L1109" s="299"/>
      <c r="M1109" s="300" t="s">
        <v>1</v>
      </c>
      <c r="N1109" s="301" t="s">
        <v>38</v>
      </c>
      <c r="O1109" s="92"/>
      <c r="P1109" s="239">
        <f>O1109*H1109</f>
        <v>0</v>
      </c>
      <c r="Q1109" s="239">
        <v>1</v>
      </c>
      <c r="R1109" s="239">
        <f>Q1109*H1109</f>
        <v>0.22800000000000001</v>
      </c>
      <c r="S1109" s="239">
        <v>0</v>
      </c>
      <c r="T1109" s="240">
        <f>S1109*H1109</f>
        <v>0</v>
      </c>
      <c r="U1109" s="39"/>
      <c r="V1109" s="39"/>
      <c r="W1109" s="39"/>
      <c r="X1109" s="39"/>
      <c r="Y1109" s="39"/>
      <c r="Z1109" s="39"/>
      <c r="AA1109" s="39"/>
      <c r="AB1109" s="39"/>
      <c r="AC1109" s="39"/>
      <c r="AD1109" s="39"/>
      <c r="AE1109" s="39"/>
      <c r="AR1109" s="241" t="s">
        <v>422</v>
      </c>
      <c r="AT1109" s="241" t="s">
        <v>301</v>
      </c>
      <c r="AU1109" s="241" t="s">
        <v>81</v>
      </c>
      <c r="AY1109" s="18" t="s">
        <v>205</v>
      </c>
      <c r="BE1109" s="242">
        <f>IF(N1109="základní",J1109,0)</f>
        <v>0</v>
      </c>
      <c r="BF1109" s="242">
        <f>IF(N1109="snížená",J1109,0)</f>
        <v>0</v>
      </c>
      <c r="BG1109" s="242">
        <f>IF(N1109="zákl. přenesená",J1109,0)</f>
        <v>0</v>
      </c>
      <c r="BH1109" s="242">
        <f>IF(N1109="sníž. přenesená",J1109,0)</f>
        <v>0</v>
      </c>
      <c r="BI1109" s="242">
        <f>IF(N1109="nulová",J1109,0)</f>
        <v>0</v>
      </c>
      <c r="BJ1109" s="18" t="s">
        <v>79</v>
      </c>
      <c r="BK1109" s="242">
        <f>ROUND(I1109*H1109,2)</f>
        <v>0</v>
      </c>
      <c r="BL1109" s="18" t="s">
        <v>324</v>
      </c>
      <c r="BM1109" s="241" t="s">
        <v>1431</v>
      </c>
    </row>
    <row r="1110" s="2" customFormat="1">
      <c r="A1110" s="39"/>
      <c r="B1110" s="40"/>
      <c r="C1110" s="41"/>
      <c r="D1110" s="243" t="s">
        <v>214</v>
      </c>
      <c r="E1110" s="41"/>
      <c r="F1110" s="244" t="s">
        <v>1430</v>
      </c>
      <c r="G1110" s="41"/>
      <c r="H1110" s="41"/>
      <c r="I1110" s="245"/>
      <c r="J1110" s="41"/>
      <c r="K1110" s="41"/>
      <c r="L1110" s="45"/>
      <c r="M1110" s="246"/>
      <c r="N1110" s="247"/>
      <c r="O1110" s="92"/>
      <c r="P1110" s="92"/>
      <c r="Q1110" s="92"/>
      <c r="R1110" s="92"/>
      <c r="S1110" s="92"/>
      <c r="T1110" s="93"/>
      <c r="U1110" s="39"/>
      <c r="V1110" s="39"/>
      <c r="W1110" s="39"/>
      <c r="X1110" s="39"/>
      <c r="Y1110" s="39"/>
      <c r="Z1110" s="39"/>
      <c r="AA1110" s="39"/>
      <c r="AB1110" s="39"/>
      <c r="AC1110" s="39"/>
      <c r="AD1110" s="39"/>
      <c r="AE1110" s="39"/>
      <c r="AT1110" s="18" t="s">
        <v>214</v>
      </c>
      <c r="AU1110" s="18" t="s">
        <v>81</v>
      </c>
    </row>
    <row r="1111" s="2" customFormat="1">
      <c r="A1111" s="39"/>
      <c r="B1111" s="40"/>
      <c r="C1111" s="41"/>
      <c r="D1111" s="243" t="s">
        <v>231</v>
      </c>
      <c r="E1111" s="41"/>
      <c r="F1111" s="280" t="s">
        <v>1432</v>
      </c>
      <c r="G1111" s="41"/>
      <c r="H1111" s="41"/>
      <c r="I1111" s="245"/>
      <c r="J1111" s="41"/>
      <c r="K1111" s="41"/>
      <c r="L1111" s="45"/>
      <c r="M1111" s="246"/>
      <c r="N1111" s="247"/>
      <c r="O1111" s="92"/>
      <c r="P1111" s="92"/>
      <c r="Q1111" s="92"/>
      <c r="R1111" s="92"/>
      <c r="S1111" s="92"/>
      <c r="T1111" s="93"/>
      <c r="U1111" s="39"/>
      <c r="V1111" s="39"/>
      <c r="W1111" s="39"/>
      <c r="X1111" s="39"/>
      <c r="Y1111" s="39"/>
      <c r="Z1111" s="39"/>
      <c r="AA1111" s="39"/>
      <c r="AB1111" s="39"/>
      <c r="AC1111" s="39"/>
      <c r="AD1111" s="39"/>
      <c r="AE1111" s="39"/>
      <c r="AT1111" s="18" t="s">
        <v>231</v>
      </c>
      <c r="AU1111" s="18" t="s">
        <v>81</v>
      </c>
    </row>
    <row r="1112" s="13" customFormat="1">
      <c r="A1112" s="13"/>
      <c r="B1112" s="248"/>
      <c r="C1112" s="249"/>
      <c r="D1112" s="243" t="s">
        <v>216</v>
      </c>
      <c r="E1112" s="250" t="s">
        <v>1</v>
      </c>
      <c r="F1112" s="251" t="s">
        <v>1400</v>
      </c>
      <c r="G1112" s="249"/>
      <c r="H1112" s="250" t="s">
        <v>1</v>
      </c>
      <c r="I1112" s="252"/>
      <c r="J1112" s="249"/>
      <c r="K1112" s="249"/>
      <c r="L1112" s="253"/>
      <c r="M1112" s="254"/>
      <c r="N1112" s="255"/>
      <c r="O1112" s="255"/>
      <c r="P1112" s="255"/>
      <c r="Q1112" s="255"/>
      <c r="R1112" s="255"/>
      <c r="S1112" s="255"/>
      <c r="T1112" s="256"/>
      <c r="U1112" s="13"/>
      <c r="V1112" s="13"/>
      <c r="W1112" s="13"/>
      <c r="X1112" s="13"/>
      <c r="Y1112" s="13"/>
      <c r="Z1112" s="13"/>
      <c r="AA1112" s="13"/>
      <c r="AB1112" s="13"/>
      <c r="AC1112" s="13"/>
      <c r="AD1112" s="13"/>
      <c r="AE1112" s="13"/>
      <c r="AT1112" s="257" t="s">
        <v>216</v>
      </c>
      <c r="AU1112" s="257" t="s">
        <v>81</v>
      </c>
      <c r="AV1112" s="13" t="s">
        <v>79</v>
      </c>
      <c r="AW1112" s="13" t="s">
        <v>30</v>
      </c>
      <c r="AX1112" s="13" t="s">
        <v>73</v>
      </c>
      <c r="AY1112" s="257" t="s">
        <v>205</v>
      </c>
    </row>
    <row r="1113" s="14" customFormat="1">
      <c r="A1113" s="14"/>
      <c r="B1113" s="258"/>
      <c r="C1113" s="259"/>
      <c r="D1113" s="243" t="s">
        <v>216</v>
      </c>
      <c r="E1113" s="260" t="s">
        <v>1</v>
      </c>
      <c r="F1113" s="261" t="s">
        <v>1433</v>
      </c>
      <c r="G1113" s="259"/>
      <c r="H1113" s="262">
        <v>0.20699999999999999</v>
      </c>
      <c r="I1113" s="263"/>
      <c r="J1113" s="259"/>
      <c r="K1113" s="259"/>
      <c r="L1113" s="264"/>
      <c r="M1113" s="265"/>
      <c r="N1113" s="266"/>
      <c r="O1113" s="266"/>
      <c r="P1113" s="266"/>
      <c r="Q1113" s="266"/>
      <c r="R1113" s="266"/>
      <c r="S1113" s="266"/>
      <c r="T1113" s="267"/>
      <c r="U1113" s="14"/>
      <c r="V1113" s="14"/>
      <c r="W1113" s="14"/>
      <c r="X1113" s="14"/>
      <c r="Y1113" s="14"/>
      <c r="Z1113" s="14"/>
      <c r="AA1113" s="14"/>
      <c r="AB1113" s="14"/>
      <c r="AC1113" s="14"/>
      <c r="AD1113" s="14"/>
      <c r="AE1113" s="14"/>
      <c r="AT1113" s="268" t="s">
        <v>216</v>
      </c>
      <c r="AU1113" s="268" t="s">
        <v>81</v>
      </c>
      <c r="AV1113" s="14" t="s">
        <v>81</v>
      </c>
      <c r="AW1113" s="14" t="s">
        <v>30</v>
      </c>
      <c r="AX1113" s="14" t="s">
        <v>79</v>
      </c>
      <c r="AY1113" s="268" t="s">
        <v>205</v>
      </c>
    </row>
    <row r="1114" s="14" customFormat="1">
      <c r="A1114" s="14"/>
      <c r="B1114" s="258"/>
      <c r="C1114" s="259"/>
      <c r="D1114" s="243" t="s">
        <v>216</v>
      </c>
      <c r="E1114" s="259"/>
      <c r="F1114" s="261" t="s">
        <v>1434</v>
      </c>
      <c r="G1114" s="259"/>
      <c r="H1114" s="262">
        <v>0.22800000000000001</v>
      </c>
      <c r="I1114" s="263"/>
      <c r="J1114" s="259"/>
      <c r="K1114" s="259"/>
      <c r="L1114" s="264"/>
      <c r="M1114" s="265"/>
      <c r="N1114" s="266"/>
      <c r="O1114" s="266"/>
      <c r="P1114" s="266"/>
      <c r="Q1114" s="266"/>
      <c r="R1114" s="266"/>
      <c r="S1114" s="266"/>
      <c r="T1114" s="267"/>
      <c r="U1114" s="14"/>
      <c r="V1114" s="14"/>
      <c r="W1114" s="14"/>
      <c r="X1114" s="14"/>
      <c r="Y1114" s="14"/>
      <c r="Z1114" s="14"/>
      <c r="AA1114" s="14"/>
      <c r="AB1114" s="14"/>
      <c r="AC1114" s="14"/>
      <c r="AD1114" s="14"/>
      <c r="AE1114" s="14"/>
      <c r="AT1114" s="268" t="s">
        <v>216</v>
      </c>
      <c r="AU1114" s="268" t="s">
        <v>81</v>
      </c>
      <c r="AV1114" s="14" t="s">
        <v>81</v>
      </c>
      <c r="AW1114" s="14" t="s">
        <v>4</v>
      </c>
      <c r="AX1114" s="14" t="s">
        <v>79</v>
      </c>
      <c r="AY1114" s="268" t="s">
        <v>205</v>
      </c>
    </row>
    <row r="1115" s="2" customFormat="1" ht="21.75" customHeight="1">
      <c r="A1115" s="39"/>
      <c r="B1115" s="40"/>
      <c r="C1115" s="292" t="s">
        <v>1435</v>
      </c>
      <c r="D1115" s="292" t="s">
        <v>301</v>
      </c>
      <c r="E1115" s="293" t="s">
        <v>1436</v>
      </c>
      <c r="F1115" s="294" t="s">
        <v>1437</v>
      </c>
      <c r="G1115" s="295" t="s">
        <v>245</v>
      </c>
      <c r="H1115" s="296">
        <v>0.109</v>
      </c>
      <c r="I1115" s="297"/>
      <c r="J1115" s="298">
        <f>ROUND(I1115*H1115,2)</f>
        <v>0</v>
      </c>
      <c r="K1115" s="294" t="s">
        <v>211</v>
      </c>
      <c r="L1115" s="299"/>
      <c r="M1115" s="300" t="s">
        <v>1</v>
      </c>
      <c r="N1115" s="301" t="s">
        <v>38</v>
      </c>
      <c r="O1115" s="92"/>
      <c r="P1115" s="239">
        <f>O1115*H1115</f>
        <v>0</v>
      </c>
      <c r="Q1115" s="239">
        <v>1</v>
      </c>
      <c r="R1115" s="239">
        <f>Q1115*H1115</f>
        <v>0.109</v>
      </c>
      <c r="S1115" s="239">
        <v>0</v>
      </c>
      <c r="T1115" s="240">
        <f>S1115*H1115</f>
        <v>0</v>
      </c>
      <c r="U1115" s="39"/>
      <c r="V1115" s="39"/>
      <c r="W1115" s="39"/>
      <c r="X1115" s="39"/>
      <c r="Y1115" s="39"/>
      <c r="Z1115" s="39"/>
      <c r="AA1115" s="39"/>
      <c r="AB1115" s="39"/>
      <c r="AC1115" s="39"/>
      <c r="AD1115" s="39"/>
      <c r="AE1115" s="39"/>
      <c r="AR1115" s="241" t="s">
        <v>422</v>
      </c>
      <c r="AT1115" s="241" t="s">
        <v>301</v>
      </c>
      <c r="AU1115" s="241" t="s">
        <v>81</v>
      </c>
      <c r="AY1115" s="18" t="s">
        <v>205</v>
      </c>
      <c r="BE1115" s="242">
        <f>IF(N1115="základní",J1115,0)</f>
        <v>0</v>
      </c>
      <c r="BF1115" s="242">
        <f>IF(N1115="snížená",J1115,0)</f>
        <v>0</v>
      </c>
      <c r="BG1115" s="242">
        <f>IF(N1115="zákl. přenesená",J1115,0)</f>
        <v>0</v>
      </c>
      <c r="BH1115" s="242">
        <f>IF(N1115="sníž. přenesená",J1115,0)</f>
        <v>0</v>
      </c>
      <c r="BI1115" s="242">
        <f>IF(N1115="nulová",J1115,0)</f>
        <v>0</v>
      </c>
      <c r="BJ1115" s="18" t="s">
        <v>79</v>
      </c>
      <c r="BK1115" s="242">
        <f>ROUND(I1115*H1115,2)</f>
        <v>0</v>
      </c>
      <c r="BL1115" s="18" t="s">
        <v>324</v>
      </c>
      <c r="BM1115" s="241" t="s">
        <v>1438</v>
      </c>
    </row>
    <row r="1116" s="2" customFormat="1">
      <c r="A1116" s="39"/>
      <c r="B1116" s="40"/>
      <c r="C1116" s="41"/>
      <c r="D1116" s="243" t="s">
        <v>214</v>
      </c>
      <c r="E1116" s="41"/>
      <c r="F1116" s="244" t="s">
        <v>1437</v>
      </c>
      <c r="G1116" s="41"/>
      <c r="H1116" s="41"/>
      <c r="I1116" s="245"/>
      <c r="J1116" s="41"/>
      <c r="K1116" s="41"/>
      <c r="L1116" s="45"/>
      <c r="M1116" s="246"/>
      <c r="N1116" s="247"/>
      <c r="O1116" s="92"/>
      <c r="P1116" s="92"/>
      <c r="Q1116" s="92"/>
      <c r="R1116" s="92"/>
      <c r="S1116" s="92"/>
      <c r="T1116" s="93"/>
      <c r="U1116" s="39"/>
      <c r="V1116" s="39"/>
      <c r="W1116" s="39"/>
      <c r="X1116" s="39"/>
      <c r="Y1116" s="39"/>
      <c r="Z1116" s="39"/>
      <c r="AA1116" s="39"/>
      <c r="AB1116" s="39"/>
      <c r="AC1116" s="39"/>
      <c r="AD1116" s="39"/>
      <c r="AE1116" s="39"/>
      <c r="AT1116" s="18" t="s">
        <v>214</v>
      </c>
      <c r="AU1116" s="18" t="s">
        <v>81</v>
      </c>
    </row>
    <row r="1117" s="2" customFormat="1">
      <c r="A1117" s="39"/>
      <c r="B1117" s="40"/>
      <c r="C1117" s="41"/>
      <c r="D1117" s="243" t="s">
        <v>231</v>
      </c>
      <c r="E1117" s="41"/>
      <c r="F1117" s="280" t="s">
        <v>1439</v>
      </c>
      <c r="G1117" s="41"/>
      <c r="H1117" s="41"/>
      <c r="I1117" s="245"/>
      <c r="J1117" s="41"/>
      <c r="K1117" s="41"/>
      <c r="L1117" s="45"/>
      <c r="M1117" s="246"/>
      <c r="N1117" s="247"/>
      <c r="O1117" s="92"/>
      <c r="P1117" s="92"/>
      <c r="Q1117" s="92"/>
      <c r="R1117" s="92"/>
      <c r="S1117" s="92"/>
      <c r="T1117" s="93"/>
      <c r="U1117" s="39"/>
      <c r="V1117" s="39"/>
      <c r="W1117" s="39"/>
      <c r="X1117" s="39"/>
      <c r="Y1117" s="39"/>
      <c r="Z1117" s="39"/>
      <c r="AA1117" s="39"/>
      <c r="AB1117" s="39"/>
      <c r="AC1117" s="39"/>
      <c r="AD1117" s="39"/>
      <c r="AE1117" s="39"/>
      <c r="AT1117" s="18" t="s">
        <v>231</v>
      </c>
      <c r="AU1117" s="18" t="s">
        <v>81</v>
      </c>
    </row>
    <row r="1118" s="13" customFormat="1">
      <c r="A1118" s="13"/>
      <c r="B1118" s="248"/>
      <c r="C1118" s="249"/>
      <c r="D1118" s="243" t="s">
        <v>216</v>
      </c>
      <c r="E1118" s="250" t="s">
        <v>1</v>
      </c>
      <c r="F1118" s="251" t="s">
        <v>1402</v>
      </c>
      <c r="G1118" s="249"/>
      <c r="H1118" s="250" t="s">
        <v>1</v>
      </c>
      <c r="I1118" s="252"/>
      <c r="J1118" s="249"/>
      <c r="K1118" s="249"/>
      <c r="L1118" s="253"/>
      <c r="M1118" s="254"/>
      <c r="N1118" s="255"/>
      <c r="O1118" s="255"/>
      <c r="P1118" s="255"/>
      <c r="Q1118" s="255"/>
      <c r="R1118" s="255"/>
      <c r="S1118" s="255"/>
      <c r="T1118" s="256"/>
      <c r="U1118" s="13"/>
      <c r="V1118" s="13"/>
      <c r="W1118" s="13"/>
      <c r="X1118" s="13"/>
      <c r="Y1118" s="13"/>
      <c r="Z1118" s="13"/>
      <c r="AA1118" s="13"/>
      <c r="AB1118" s="13"/>
      <c r="AC1118" s="13"/>
      <c r="AD1118" s="13"/>
      <c r="AE1118" s="13"/>
      <c r="AT1118" s="257" t="s">
        <v>216</v>
      </c>
      <c r="AU1118" s="257" t="s">
        <v>81</v>
      </c>
      <c r="AV1118" s="13" t="s">
        <v>79</v>
      </c>
      <c r="AW1118" s="13" t="s">
        <v>30</v>
      </c>
      <c r="AX1118" s="13" t="s">
        <v>73</v>
      </c>
      <c r="AY1118" s="257" t="s">
        <v>205</v>
      </c>
    </row>
    <row r="1119" s="14" customFormat="1">
      <c r="A1119" s="14"/>
      <c r="B1119" s="258"/>
      <c r="C1119" s="259"/>
      <c r="D1119" s="243" t="s">
        <v>216</v>
      </c>
      <c r="E1119" s="260" t="s">
        <v>1</v>
      </c>
      <c r="F1119" s="261" t="s">
        <v>1440</v>
      </c>
      <c r="G1119" s="259"/>
      <c r="H1119" s="262">
        <v>0.099000000000000005</v>
      </c>
      <c r="I1119" s="263"/>
      <c r="J1119" s="259"/>
      <c r="K1119" s="259"/>
      <c r="L1119" s="264"/>
      <c r="M1119" s="265"/>
      <c r="N1119" s="266"/>
      <c r="O1119" s="266"/>
      <c r="P1119" s="266"/>
      <c r="Q1119" s="266"/>
      <c r="R1119" s="266"/>
      <c r="S1119" s="266"/>
      <c r="T1119" s="267"/>
      <c r="U1119" s="14"/>
      <c r="V1119" s="14"/>
      <c r="W1119" s="14"/>
      <c r="X1119" s="14"/>
      <c r="Y1119" s="14"/>
      <c r="Z1119" s="14"/>
      <c r="AA1119" s="14"/>
      <c r="AB1119" s="14"/>
      <c r="AC1119" s="14"/>
      <c r="AD1119" s="14"/>
      <c r="AE1119" s="14"/>
      <c r="AT1119" s="268" t="s">
        <v>216</v>
      </c>
      <c r="AU1119" s="268" t="s">
        <v>81</v>
      </c>
      <c r="AV1119" s="14" t="s">
        <v>81</v>
      </c>
      <c r="AW1119" s="14" t="s">
        <v>30</v>
      </c>
      <c r="AX1119" s="14" t="s">
        <v>79</v>
      </c>
      <c r="AY1119" s="268" t="s">
        <v>205</v>
      </c>
    </row>
    <row r="1120" s="14" customFormat="1">
      <c r="A1120" s="14"/>
      <c r="B1120" s="258"/>
      <c r="C1120" s="259"/>
      <c r="D1120" s="243" t="s">
        <v>216</v>
      </c>
      <c r="E1120" s="259"/>
      <c r="F1120" s="261" t="s">
        <v>1441</v>
      </c>
      <c r="G1120" s="259"/>
      <c r="H1120" s="262">
        <v>0.109</v>
      </c>
      <c r="I1120" s="263"/>
      <c r="J1120" s="259"/>
      <c r="K1120" s="259"/>
      <c r="L1120" s="264"/>
      <c r="M1120" s="265"/>
      <c r="N1120" s="266"/>
      <c r="O1120" s="266"/>
      <c r="P1120" s="266"/>
      <c r="Q1120" s="266"/>
      <c r="R1120" s="266"/>
      <c r="S1120" s="266"/>
      <c r="T1120" s="267"/>
      <c r="U1120" s="14"/>
      <c r="V1120" s="14"/>
      <c r="W1120" s="14"/>
      <c r="X1120" s="14"/>
      <c r="Y1120" s="14"/>
      <c r="Z1120" s="14"/>
      <c r="AA1120" s="14"/>
      <c r="AB1120" s="14"/>
      <c r="AC1120" s="14"/>
      <c r="AD1120" s="14"/>
      <c r="AE1120" s="14"/>
      <c r="AT1120" s="268" t="s">
        <v>216</v>
      </c>
      <c r="AU1120" s="268" t="s">
        <v>81</v>
      </c>
      <c r="AV1120" s="14" t="s">
        <v>81</v>
      </c>
      <c r="AW1120" s="14" t="s">
        <v>4</v>
      </c>
      <c r="AX1120" s="14" t="s">
        <v>79</v>
      </c>
      <c r="AY1120" s="268" t="s">
        <v>205</v>
      </c>
    </row>
    <row r="1121" s="2" customFormat="1" ht="24.15" customHeight="1">
      <c r="A1121" s="39"/>
      <c r="B1121" s="40"/>
      <c r="C1121" s="230" t="s">
        <v>1442</v>
      </c>
      <c r="D1121" s="230" t="s">
        <v>207</v>
      </c>
      <c r="E1121" s="231" t="s">
        <v>1443</v>
      </c>
      <c r="F1121" s="232" t="s">
        <v>1444</v>
      </c>
      <c r="G1121" s="233" t="s">
        <v>661</v>
      </c>
      <c r="H1121" s="234">
        <v>435.81999999999999</v>
      </c>
      <c r="I1121" s="235"/>
      <c r="J1121" s="236">
        <f>ROUND(I1121*H1121,2)</f>
        <v>0</v>
      </c>
      <c r="K1121" s="232" t="s">
        <v>211</v>
      </c>
      <c r="L1121" s="45"/>
      <c r="M1121" s="237" t="s">
        <v>1</v>
      </c>
      <c r="N1121" s="238" t="s">
        <v>38</v>
      </c>
      <c r="O1121" s="92"/>
      <c r="P1121" s="239">
        <f>O1121*H1121</f>
        <v>0</v>
      </c>
      <c r="Q1121" s="239">
        <v>4.93375E-05</v>
      </c>
      <c r="R1121" s="239">
        <f>Q1121*H1121</f>
        <v>0.021502269250000001</v>
      </c>
      <c r="S1121" s="239">
        <v>0</v>
      </c>
      <c r="T1121" s="240">
        <f>S1121*H1121</f>
        <v>0</v>
      </c>
      <c r="U1121" s="39"/>
      <c r="V1121" s="39"/>
      <c r="W1121" s="39"/>
      <c r="X1121" s="39"/>
      <c r="Y1121" s="39"/>
      <c r="Z1121" s="39"/>
      <c r="AA1121" s="39"/>
      <c r="AB1121" s="39"/>
      <c r="AC1121" s="39"/>
      <c r="AD1121" s="39"/>
      <c r="AE1121" s="39"/>
      <c r="AR1121" s="241" t="s">
        <v>324</v>
      </c>
      <c r="AT1121" s="241" t="s">
        <v>207</v>
      </c>
      <c r="AU1121" s="241" t="s">
        <v>81</v>
      </c>
      <c r="AY1121" s="18" t="s">
        <v>205</v>
      </c>
      <c r="BE1121" s="242">
        <f>IF(N1121="základní",J1121,0)</f>
        <v>0</v>
      </c>
      <c r="BF1121" s="242">
        <f>IF(N1121="snížená",J1121,0)</f>
        <v>0</v>
      </c>
      <c r="BG1121" s="242">
        <f>IF(N1121="zákl. přenesená",J1121,0)</f>
        <v>0</v>
      </c>
      <c r="BH1121" s="242">
        <f>IF(N1121="sníž. přenesená",J1121,0)</f>
        <v>0</v>
      </c>
      <c r="BI1121" s="242">
        <f>IF(N1121="nulová",J1121,0)</f>
        <v>0</v>
      </c>
      <c r="BJ1121" s="18" t="s">
        <v>79</v>
      </c>
      <c r="BK1121" s="242">
        <f>ROUND(I1121*H1121,2)</f>
        <v>0</v>
      </c>
      <c r="BL1121" s="18" t="s">
        <v>324</v>
      </c>
      <c r="BM1121" s="241" t="s">
        <v>1445</v>
      </c>
    </row>
    <row r="1122" s="2" customFormat="1">
      <c r="A1122" s="39"/>
      <c r="B1122" s="40"/>
      <c r="C1122" s="41"/>
      <c r="D1122" s="243" t="s">
        <v>214</v>
      </c>
      <c r="E1122" s="41"/>
      <c r="F1122" s="244" t="s">
        <v>1446</v>
      </c>
      <c r="G1122" s="41"/>
      <c r="H1122" s="41"/>
      <c r="I1122" s="245"/>
      <c r="J1122" s="41"/>
      <c r="K1122" s="41"/>
      <c r="L1122" s="45"/>
      <c r="M1122" s="246"/>
      <c r="N1122" s="247"/>
      <c r="O1122" s="92"/>
      <c r="P1122" s="92"/>
      <c r="Q1122" s="92"/>
      <c r="R1122" s="92"/>
      <c r="S1122" s="92"/>
      <c r="T1122" s="93"/>
      <c r="U1122" s="39"/>
      <c r="V1122" s="39"/>
      <c r="W1122" s="39"/>
      <c r="X1122" s="39"/>
      <c r="Y1122" s="39"/>
      <c r="Z1122" s="39"/>
      <c r="AA1122" s="39"/>
      <c r="AB1122" s="39"/>
      <c r="AC1122" s="39"/>
      <c r="AD1122" s="39"/>
      <c r="AE1122" s="39"/>
      <c r="AT1122" s="18" t="s">
        <v>214</v>
      </c>
      <c r="AU1122" s="18" t="s">
        <v>81</v>
      </c>
    </row>
    <row r="1123" s="13" customFormat="1">
      <c r="A1123" s="13"/>
      <c r="B1123" s="248"/>
      <c r="C1123" s="249"/>
      <c r="D1123" s="243" t="s">
        <v>216</v>
      </c>
      <c r="E1123" s="250" t="s">
        <v>1</v>
      </c>
      <c r="F1123" s="251" t="s">
        <v>1447</v>
      </c>
      <c r="G1123" s="249"/>
      <c r="H1123" s="250" t="s">
        <v>1</v>
      </c>
      <c r="I1123" s="252"/>
      <c r="J1123" s="249"/>
      <c r="K1123" s="249"/>
      <c r="L1123" s="253"/>
      <c r="M1123" s="254"/>
      <c r="N1123" s="255"/>
      <c r="O1123" s="255"/>
      <c r="P1123" s="255"/>
      <c r="Q1123" s="255"/>
      <c r="R1123" s="255"/>
      <c r="S1123" s="255"/>
      <c r="T1123" s="256"/>
      <c r="U1123" s="13"/>
      <c r="V1123" s="13"/>
      <c r="W1123" s="13"/>
      <c r="X1123" s="13"/>
      <c r="Y1123" s="13"/>
      <c r="Z1123" s="13"/>
      <c r="AA1123" s="13"/>
      <c r="AB1123" s="13"/>
      <c r="AC1123" s="13"/>
      <c r="AD1123" s="13"/>
      <c r="AE1123" s="13"/>
      <c r="AT1123" s="257" t="s">
        <v>216</v>
      </c>
      <c r="AU1123" s="257" t="s">
        <v>81</v>
      </c>
      <c r="AV1123" s="13" t="s">
        <v>79</v>
      </c>
      <c r="AW1123" s="13" t="s">
        <v>30</v>
      </c>
      <c r="AX1123" s="13" t="s">
        <v>73</v>
      </c>
      <c r="AY1123" s="257" t="s">
        <v>205</v>
      </c>
    </row>
    <row r="1124" s="14" customFormat="1">
      <c r="A1124" s="14"/>
      <c r="B1124" s="258"/>
      <c r="C1124" s="259"/>
      <c r="D1124" s="243" t="s">
        <v>216</v>
      </c>
      <c r="E1124" s="260" t="s">
        <v>1</v>
      </c>
      <c r="F1124" s="261" t="s">
        <v>1448</v>
      </c>
      <c r="G1124" s="259"/>
      <c r="H1124" s="262">
        <v>202.86000000000001</v>
      </c>
      <c r="I1124" s="263"/>
      <c r="J1124" s="259"/>
      <c r="K1124" s="259"/>
      <c r="L1124" s="264"/>
      <c r="M1124" s="265"/>
      <c r="N1124" s="266"/>
      <c r="O1124" s="266"/>
      <c r="P1124" s="266"/>
      <c r="Q1124" s="266"/>
      <c r="R1124" s="266"/>
      <c r="S1124" s="266"/>
      <c r="T1124" s="267"/>
      <c r="U1124" s="14"/>
      <c r="V1124" s="14"/>
      <c r="W1124" s="14"/>
      <c r="X1124" s="14"/>
      <c r="Y1124" s="14"/>
      <c r="Z1124" s="14"/>
      <c r="AA1124" s="14"/>
      <c r="AB1124" s="14"/>
      <c r="AC1124" s="14"/>
      <c r="AD1124" s="14"/>
      <c r="AE1124" s="14"/>
      <c r="AT1124" s="268" t="s">
        <v>216</v>
      </c>
      <c r="AU1124" s="268" t="s">
        <v>81</v>
      </c>
      <c r="AV1124" s="14" t="s">
        <v>81</v>
      </c>
      <c r="AW1124" s="14" t="s">
        <v>30</v>
      </c>
      <c r="AX1124" s="14" t="s">
        <v>73</v>
      </c>
      <c r="AY1124" s="268" t="s">
        <v>205</v>
      </c>
    </row>
    <row r="1125" s="13" customFormat="1">
      <c r="A1125" s="13"/>
      <c r="B1125" s="248"/>
      <c r="C1125" s="249"/>
      <c r="D1125" s="243" t="s">
        <v>216</v>
      </c>
      <c r="E1125" s="250" t="s">
        <v>1</v>
      </c>
      <c r="F1125" s="251" t="s">
        <v>1449</v>
      </c>
      <c r="G1125" s="249"/>
      <c r="H1125" s="250" t="s">
        <v>1</v>
      </c>
      <c r="I1125" s="252"/>
      <c r="J1125" s="249"/>
      <c r="K1125" s="249"/>
      <c r="L1125" s="253"/>
      <c r="M1125" s="254"/>
      <c r="N1125" s="255"/>
      <c r="O1125" s="255"/>
      <c r="P1125" s="255"/>
      <c r="Q1125" s="255"/>
      <c r="R1125" s="255"/>
      <c r="S1125" s="255"/>
      <c r="T1125" s="256"/>
      <c r="U1125" s="13"/>
      <c r="V1125" s="13"/>
      <c r="W1125" s="13"/>
      <c r="X1125" s="13"/>
      <c r="Y1125" s="13"/>
      <c r="Z1125" s="13"/>
      <c r="AA1125" s="13"/>
      <c r="AB1125" s="13"/>
      <c r="AC1125" s="13"/>
      <c r="AD1125" s="13"/>
      <c r="AE1125" s="13"/>
      <c r="AT1125" s="257" t="s">
        <v>216</v>
      </c>
      <c r="AU1125" s="257" t="s">
        <v>81</v>
      </c>
      <c r="AV1125" s="13" t="s">
        <v>79</v>
      </c>
      <c r="AW1125" s="13" t="s">
        <v>30</v>
      </c>
      <c r="AX1125" s="13" t="s">
        <v>73</v>
      </c>
      <c r="AY1125" s="257" t="s">
        <v>205</v>
      </c>
    </row>
    <row r="1126" s="14" customFormat="1">
      <c r="A1126" s="14"/>
      <c r="B1126" s="258"/>
      <c r="C1126" s="259"/>
      <c r="D1126" s="243" t="s">
        <v>216</v>
      </c>
      <c r="E1126" s="260" t="s">
        <v>1</v>
      </c>
      <c r="F1126" s="261" t="s">
        <v>1450</v>
      </c>
      <c r="G1126" s="259"/>
      <c r="H1126" s="262">
        <v>232.96000000000001</v>
      </c>
      <c r="I1126" s="263"/>
      <c r="J1126" s="259"/>
      <c r="K1126" s="259"/>
      <c r="L1126" s="264"/>
      <c r="M1126" s="265"/>
      <c r="N1126" s="266"/>
      <c r="O1126" s="266"/>
      <c r="P1126" s="266"/>
      <c r="Q1126" s="266"/>
      <c r="R1126" s="266"/>
      <c r="S1126" s="266"/>
      <c r="T1126" s="267"/>
      <c r="U1126" s="14"/>
      <c r="V1126" s="14"/>
      <c r="W1126" s="14"/>
      <c r="X1126" s="14"/>
      <c r="Y1126" s="14"/>
      <c r="Z1126" s="14"/>
      <c r="AA1126" s="14"/>
      <c r="AB1126" s="14"/>
      <c r="AC1126" s="14"/>
      <c r="AD1126" s="14"/>
      <c r="AE1126" s="14"/>
      <c r="AT1126" s="268" t="s">
        <v>216</v>
      </c>
      <c r="AU1126" s="268" t="s">
        <v>81</v>
      </c>
      <c r="AV1126" s="14" t="s">
        <v>81</v>
      </c>
      <c r="AW1126" s="14" t="s">
        <v>30</v>
      </c>
      <c r="AX1126" s="14" t="s">
        <v>73</v>
      </c>
      <c r="AY1126" s="268" t="s">
        <v>205</v>
      </c>
    </row>
    <row r="1127" s="15" customFormat="1">
      <c r="A1127" s="15"/>
      <c r="B1127" s="269"/>
      <c r="C1127" s="270"/>
      <c r="D1127" s="243" t="s">
        <v>216</v>
      </c>
      <c r="E1127" s="271" t="s">
        <v>1</v>
      </c>
      <c r="F1127" s="272" t="s">
        <v>222</v>
      </c>
      <c r="G1127" s="270"/>
      <c r="H1127" s="273">
        <v>435.81999999999999</v>
      </c>
      <c r="I1127" s="274"/>
      <c r="J1127" s="270"/>
      <c r="K1127" s="270"/>
      <c r="L1127" s="275"/>
      <c r="M1127" s="276"/>
      <c r="N1127" s="277"/>
      <c r="O1127" s="277"/>
      <c r="P1127" s="277"/>
      <c r="Q1127" s="277"/>
      <c r="R1127" s="277"/>
      <c r="S1127" s="277"/>
      <c r="T1127" s="278"/>
      <c r="U1127" s="15"/>
      <c r="V1127" s="15"/>
      <c r="W1127" s="15"/>
      <c r="X1127" s="15"/>
      <c r="Y1127" s="15"/>
      <c r="Z1127" s="15"/>
      <c r="AA1127" s="15"/>
      <c r="AB1127" s="15"/>
      <c r="AC1127" s="15"/>
      <c r="AD1127" s="15"/>
      <c r="AE1127" s="15"/>
      <c r="AT1127" s="279" t="s">
        <v>216</v>
      </c>
      <c r="AU1127" s="279" t="s">
        <v>81</v>
      </c>
      <c r="AV1127" s="15" t="s">
        <v>212</v>
      </c>
      <c r="AW1127" s="15" t="s">
        <v>30</v>
      </c>
      <c r="AX1127" s="15" t="s">
        <v>79</v>
      </c>
      <c r="AY1127" s="279" t="s">
        <v>205</v>
      </c>
    </row>
    <row r="1128" s="2" customFormat="1" ht="16.5" customHeight="1">
      <c r="A1128" s="39"/>
      <c r="B1128" s="40"/>
      <c r="C1128" s="292" t="s">
        <v>1451</v>
      </c>
      <c r="D1128" s="292" t="s">
        <v>301</v>
      </c>
      <c r="E1128" s="293" t="s">
        <v>1452</v>
      </c>
      <c r="F1128" s="294" t="s">
        <v>1453</v>
      </c>
      <c r="G1128" s="295" t="s">
        <v>245</v>
      </c>
      <c r="H1128" s="296">
        <v>0.223</v>
      </c>
      <c r="I1128" s="297"/>
      <c r="J1128" s="298">
        <f>ROUND(I1128*H1128,2)</f>
        <v>0</v>
      </c>
      <c r="K1128" s="294" t="s">
        <v>211</v>
      </c>
      <c r="L1128" s="299"/>
      <c r="M1128" s="300" t="s">
        <v>1</v>
      </c>
      <c r="N1128" s="301" t="s">
        <v>38</v>
      </c>
      <c r="O1128" s="92"/>
      <c r="P1128" s="239">
        <f>O1128*H1128</f>
        <v>0</v>
      </c>
      <c r="Q1128" s="239">
        <v>1</v>
      </c>
      <c r="R1128" s="239">
        <f>Q1128*H1128</f>
        <v>0.223</v>
      </c>
      <c r="S1128" s="239">
        <v>0</v>
      </c>
      <c r="T1128" s="240">
        <f>S1128*H1128</f>
        <v>0</v>
      </c>
      <c r="U1128" s="39"/>
      <c r="V1128" s="39"/>
      <c r="W1128" s="39"/>
      <c r="X1128" s="39"/>
      <c r="Y1128" s="39"/>
      <c r="Z1128" s="39"/>
      <c r="AA1128" s="39"/>
      <c r="AB1128" s="39"/>
      <c r="AC1128" s="39"/>
      <c r="AD1128" s="39"/>
      <c r="AE1128" s="39"/>
      <c r="AR1128" s="241" t="s">
        <v>422</v>
      </c>
      <c r="AT1128" s="241" t="s">
        <v>301</v>
      </c>
      <c r="AU1128" s="241" t="s">
        <v>81</v>
      </c>
      <c r="AY1128" s="18" t="s">
        <v>205</v>
      </c>
      <c r="BE1128" s="242">
        <f>IF(N1128="základní",J1128,0)</f>
        <v>0</v>
      </c>
      <c r="BF1128" s="242">
        <f>IF(N1128="snížená",J1128,0)</f>
        <v>0</v>
      </c>
      <c r="BG1128" s="242">
        <f>IF(N1128="zákl. přenesená",J1128,0)</f>
        <v>0</v>
      </c>
      <c r="BH1128" s="242">
        <f>IF(N1128="sníž. přenesená",J1128,0)</f>
        <v>0</v>
      </c>
      <c r="BI1128" s="242">
        <f>IF(N1128="nulová",J1128,0)</f>
        <v>0</v>
      </c>
      <c r="BJ1128" s="18" t="s">
        <v>79</v>
      </c>
      <c r="BK1128" s="242">
        <f>ROUND(I1128*H1128,2)</f>
        <v>0</v>
      </c>
      <c r="BL1128" s="18" t="s">
        <v>324</v>
      </c>
      <c r="BM1128" s="241" t="s">
        <v>1454</v>
      </c>
    </row>
    <row r="1129" s="2" customFormat="1">
      <c r="A1129" s="39"/>
      <c r="B1129" s="40"/>
      <c r="C1129" s="41"/>
      <c r="D1129" s="243" t="s">
        <v>214</v>
      </c>
      <c r="E1129" s="41"/>
      <c r="F1129" s="244" t="s">
        <v>1453</v>
      </c>
      <c r="G1129" s="41"/>
      <c r="H1129" s="41"/>
      <c r="I1129" s="245"/>
      <c r="J1129" s="41"/>
      <c r="K1129" s="41"/>
      <c r="L1129" s="45"/>
      <c r="M1129" s="246"/>
      <c r="N1129" s="247"/>
      <c r="O1129" s="92"/>
      <c r="P1129" s="92"/>
      <c r="Q1129" s="92"/>
      <c r="R1129" s="92"/>
      <c r="S1129" s="92"/>
      <c r="T1129" s="93"/>
      <c r="U1129" s="39"/>
      <c r="V1129" s="39"/>
      <c r="W1129" s="39"/>
      <c r="X1129" s="39"/>
      <c r="Y1129" s="39"/>
      <c r="Z1129" s="39"/>
      <c r="AA1129" s="39"/>
      <c r="AB1129" s="39"/>
      <c r="AC1129" s="39"/>
      <c r="AD1129" s="39"/>
      <c r="AE1129" s="39"/>
      <c r="AT1129" s="18" t="s">
        <v>214</v>
      </c>
      <c r="AU1129" s="18" t="s">
        <v>81</v>
      </c>
    </row>
    <row r="1130" s="2" customFormat="1">
      <c r="A1130" s="39"/>
      <c r="B1130" s="40"/>
      <c r="C1130" s="41"/>
      <c r="D1130" s="243" t="s">
        <v>231</v>
      </c>
      <c r="E1130" s="41"/>
      <c r="F1130" s="280" t="s">
        <v>1455</v>
      </c>
      <c r="G1130" s="41"/>
      <c r="H1130" s="41"/>
      <c r="I1130" s="245"/>
      <c r="J1130" s="41"/>
      <c r="K1130" s="41"/>
      <c r="L1130" s="45"/>
      <c r="M1130" s="246"/>
      <c r="N1130" s="247"/>
      <c r="O1130" s="92"/>
      <c r="P1130" s="92"/>
      <c r="Q1130" s="92"/>
      <c r="R1130" s="92"/>
      <c r="S1130" s="92"/>
      <c r="T1130" s="93"/>
      <c r="U1130" s="39"/>
      <c r="V1130" s="39"/>
      <c r="W1130" s="39"/>
      <c r="X1130" s="39"/>
      <c r="Y1130" s="39"/>
      <c r="Z1130" s="39"/>
      <c r="AA1130" s="39"/>
      <c r="AB1130" s="39"/>
      <c r="AC1130" s="39"/>
      <c r="AD1130" s="39"/>
      <c r="AE1130" s="39"/>
      <c r="AT1130" s="18" t="s">
        <v>231</v>
      </c>
      <c r="AU1130" s="18" t="s">
        <v>81</v>
      </c>
    </row>
    <row r="1131" s="13" customFormat="1">
      <c r="A1131" s="13"/>
      <c r="B1131" s="248"/>
      <c r="C1131" s="249"/>
      <c r="D1131" s="243" t="s">
        <v>216</v>
      </c>
      <c r="E1131" s="250" t="s">
        <v>1</v>
      </c>
      <c r="F1131" s="251" t="s">
        <v>1447</v>
      </c>
      <c r="G1131" s="249"/>
      <c r="H1131" s="250" t="s">
        <v>1</v>
      </c>
      <c r="I1131" s="252"/>
      <c r="J1131" s="249"/>
      <c r="K1131" s="249"/>
      <c r="L1131" s="253"/>
      <c r="M1131" s="254"/>
      <c r="N1131" s="255"/>
      <c r="O1131" s="255"/>
      <c r="P1131" s="255"/>
      <c r="Q1131" s="255"/>
      <c r="R1131" s="255"/>
      <c r="S1131" s="255"/>
      <c r="T1131" s="256"/>
      <c r="U1131" s="13"/>
      <c r="V1131" s="13"/>
      <c r="W1131" s="13"/>
      <c r="X1131" s="13"/>
      <c r="Y1131" s="13"/>
      <c r="Z1131" s="13"/>
      <c r="AA1131" s="13"/>
      <c r="AB1131" s="13"/>
      <c r="AC1131" s="13"/>
      <c r="AD1131" s="13"/>
      <c r="AE1131" s="13"/>
      <c r="AT1131" s="257" t="s">
        <v>216</v>
      </c>
      <c r="AU1131" s="257" t="s">
        <v>81</v>
      </c>
      <c r="AV1131" s="13" t="s">
        <v>79</v>
      </c>
      <c r="AW1131" s="13" t="s">
        <v>30</v>
      </c>
      <c r="AX1131" s="13" t="s">
        <v>73</v>
      </c>
      <c r="AY1131" s="257" t="s">
        <v>205</v>
      </c>
    </row>
    <row r="1132" s="14" customFormat="1">
      <c r="A1132" s="14"/>
      <c r="B1132" s="258"/>
      <c r="C1132" s="259"/>
      <c r="D1132" s="243" t="s">
        <v>216</v>
      </c>
      <c r="E1132" s="260" t="s">
        <v>1</v>
      </c>
      <c r="F1132" s="261" t="s">
        <v>1456</v>
      </c>
      <c r="G1132" s="259"/>
      <c r="H1132" s="262">
        <v>0.20300000000000001</v>
      </c>
      <c r="I1132" s="263"/>
      <c r="J1132" s="259"/>
      <c r="K1132" s="259"/>
      <c r="L1132" s="264"/>
      <c r="M1132" s="265"/>
      <c r="N1132" s="266"/>
      <c r="O1132" s="266"/>
      <c r="P1132" s="266"/>
      <c r="Q1132" s="266"/>
      <c r="R1132" s="266"/>
      <c r="S1132" s="266"/>
      <c r="T1132" s="267"/>
      <c r="U1132" s="14"/>
      <c r="V1132" s="14"/>
      <c r="W1132" s="14"/>
      <c r="X1132" s="14"/>
      <c r="Y1132" s="14"/>
      <c r="Z1132" s="14"/>
      <c r="AA1132" s="14"/>
      <c r="AB1132" s="14"/>
      <c r="AC1132" s="14"/>
      <c r="AD1132" s="14"/>
      <c r="AE1132" s="14"/>
      <c r="AT1132" s="268" t="s">
        <v>216</v>
      </c>
      <c r="AU1132" s="268" t="s">
        <v>81</v>
      </c>
      <c r="AV1132" s="14" t="s">
        <v>81</v>
      </c>
      <c r="AW1132" s="14" t="s">
        <v>30</v>
      </c>
      <c r="AX1132" s="14" t="s">
        <v>79</v>
      </c>
      <c r="AY1132" s="268" t="s">
        <v>205</v>
      </c>
    </row>
    <row r="1133" s="14" customFormat="1">
      <c r="A1133" s="14"/>
      <c r="B1133" s="258"/>
      <c r="C1133" s="259"/>
      <c r="D1133" s="243" t="s">
        <v>216</v>
      </c>
      <c r="E1133" s="259"/>
      <c r="F1133" s="261" t="s">
        <v>1457</v>
      </c>
      <c r="G1133" s="259"/>
      <c r="H1133" s="262">
        <v>0.223</v>
      </c>
      <c r="I1133" s="263"/>
      <c r="J1133" s="259"/>
      <c r="K1133" s="259"/>
      <c r="L1133" s="264"/>
      <c r="M1133" s="265"/>
      <c r="N1133" s="266"/>
      <c r="O1133" s="266"/>
      <c r="P1133" s="266"/>
      <c r="Q1133" s="266"/>
      <c r="R1133" s="266"/>
      <c r="S1133" s="266"/>
      <c r="T1133" s="267"/>
      <c r="U1133" s="14"/>
      <c r="V1133" s="14"/>
      <c r="W1133" s="14"/>
      <c r="X1133" s="14"/>
      <c r="Y1133" s="14"/>
      <c r="Z1133" s="14"/>
      <c r="AA1133" s="14"/>
      <c r="AB1133" s="14"/>
      <c r="AC1133" s="14"/>
      <c r="AD1133" s="14"/>
      <c r="AE1133" s="14"/>
      <c r="AT1133" s="268" t="s">
        <v>216</v>
      </c>
      <c r="AU1133" s="268" t="s">
        <v>81</v>
      </c>
      <c r="AV1133" s="14" t="s">
        <v>81</v>
      </c>
      <c r="AW1133" s="14" t="s">
        <v>4</v>
      </c>
      <c r="AX1133" s="14" t="s">
        <v>79</v>
      </c>
      <c r="AY1133" s="268" t="s">
        <v>205</v>
      </c>
    </row>
    <row r="1134" s="2" customFormat="1" ht="16.5" customHeight="1">
      <c r="A1134" s="39"/>
      <c r="B1134" s="40"/>
      <c r="C1134" s="292" t="s">
        <v>1458</v>
      </c>
      <c r="D1134" s="292" t="s">
        <v>301</v>
      </c>
      <c r="E1134" s="293" t="s">
        <v>1459</v>
      </c>
      <c r="F1134" s="294" t="s">
        <v>1460</v>
      </c>
      <c r="G1134" s="295" t="s">
        <v>245</v>
      </c>
      <c r="H1134" s="296">
        <v>0.25600000000000001</v>
      </c>
      <c r="I1134" s="297"/>
      <c r="J1134" s="298">
        <f>ROUND(I1134*H1134,2)</f>
        <v>0</v>
      </c>
      <c r="K1134" s="294" t="s">
        <v>211</v>
      </c>
      <c r="L1134" s="299"/>
      <c r="M1134" s="300" t="s">
        <v>1</v>
      </c>
      <c r="N1134" s="301" t="s">
        <v>38</v>
      </c>
      <c r="O1134" s="92"/>
      <c r="P1134" s="239">
        <f>O1134*H1134</f>
        <v>0</v>
      </c>
      <c r="Q1134" s="239">
        <v>1</v>
      </c>
      <c r="R1134" s="239">
        <f>Q1134*H1134</f>
        <v>0.25600000000000001</v>
      </c>
      <c r="S1134" s="239">
        <v>0</v>
      </c>
      <c r="T1134" s="240">
        <f>S1134*H1134</f>
        <v>0</v>
      </c>
      <c r="U1134" s="39"/>
      <c r="V1134" s="39"/>
      <c r="W1134" s="39"/>
      <c r="X1134" s="39"/>
      <c r="Y1134" s="39"/>
      <c r="Z1134" s="39"/>
      <c r="AA1134" s="39"/>
      <c r="AB1134" s="39"/>
      <c r="AC1134" s="39"/>
      <c r="AD1134" s="39"/>
      <c r="AE1134" s="39"/>
      <c r="AR1134" s="241" t="s">
        <v>422</v>
      </c>
      <c r="AT1134" s="241" t="s">
        <v>301</v>
      </c>
      <c r="AU1134" s="241" t="s">
        <v>81</v>
      </c>
      <c r="AY1134" s="18" t="s">
        <v>205</v>
      </c>
      <c r="BE1134" s="242">
        <f>IF(N1134="základní",J1134,0)</f>
        <v>0</v>
      </c>
      <c r="BF1134" s="242">
        <f>IF(N1134="snížená",J1134,0)</f>
        <v>0</v>
      </c>
      <c r="BG1134" s="242">
        <f>IF(N1134="zákl. přenesená",J1134,0)</f>
        <v>0</v>
      </c>
      <c r="BH1134" s="242">
        <f>IF(N1134="sníž. přenesená",J1134,0)</f>
        <v>0</v>
      </c>
      <c r="BI1134" s="242">
        <f>IF(N1134="nulová",J1134,0)</f>
        <v>0</v>
      </c>
      <c r="BJ1134" s="18" t="s">
        <v>79</v>
      </c>
      <c r="BK1134" s="242">
        <f>ROUND(I1134*H1134,2)</f>
        <v>0</v>
      </c>
      <c r="BL1134" s="18" t="s">
        <v>324</v>
      </c>
      <c r="BM1134" s="241" t="s">
        <v>1461</v>
      </c>
    </row>
    <row r="1135" s="2" customFormat="1">
      <c r="A1135" s="39"/>
      <c r="B1135" s="40"/>
      <c r="C1135" s="41"/>
      <c r="D1135" s="243" t="s">
        <v>214</v>
      </c>
      <c r="E1135" s="41"/>
      <c r="F1135" s="244" t="s">
        <v>1460</v>
      </c>
      <c r="G1135" s="41"/>
      <c r="H1135" s="41"/>
      <c r="I1135" s="245"/>
      <c r="J1135" s="41"/>
      <c r="K1135" s="41"/>
      <c r="L1135" s="45"/>
      <c r="M1135" s="246"/>
      <c r="N1135" s="247"/>
      <c r="O1135" s="92"/>
      <c r="P1135" s="92"/>
      <c r="Q1135" s="92"/>
      <c r="R1135" s="92"/>
      <c r="S1135" s="92"/>
      <c r="T1135" s="93"/>
      <c r="U1135" s="39"/>
      <c r="V1135" s="39"/>
      <c r="W1135" s="39"/>
      <c r="X1135" s="39"/>
      <c r="Y1135" s="39"/>
      <c r="Z1135" s="39"/>
      <c r="AA1135" s="39"/>
      <c r="AB1135" s="39"/>
      <c r="AC1135" s="39"/>
      <c r="AD1135" s="39"/>
      <c r="AE1135" s="39"/>
      <c r="AT1135" s="18" t="s">
        <v>214</v>
      </c>
      <c r="AU1135" s="18" t="s">
        <v>81</v>
      </c>
    </row>
    <row r="1136" s="2" customFormat="1">
      <c r="A1136" s="39"/>
      <c r="B1136" s="40"/>
      <c r="C1136" s="41"/>
      <c r="D1136" s="243" t="s">
        <v>231</v>
      </c>
      <c r="E1136" s="41"/>
      <c r="F1136" s="280" t="s">
        <v>1462</v>
      </c>
      <c r="G1136" s="41"/>
      <c r="H1136" s="41"/>
      <c r="I1136" s="245"/>
      <c r="J1136" s="41"/>
      <c r="K1136" s="41"/>
      <c r="L1136" s="45"/>
      <c r="M1136" s="246"/>
      <c r="N1136" s="247"/>
      <c r="O1136" s="92"/>
      <c r="P1136" s="92"/>
      <c r="Q1136" s="92"/>
      <c r="R1136" s="92"/>
      <c r="S1136" s="92"/>
      <c r="T1136" s="93"/>
      <c r="U1136" s="39"/>
      <c r="V1136" s="39"/>
      <c r="W1136" s="39"/>
      <c r="X1136" s="39"/>
      <c r="Y1136" s="39"/>
      <c r="Z1136" s="39"/>
      <c r="AA1136" s="39"/>
      <c r="AB1136" s="39"/>
      <c r="AC1136" s="39"/>
      <c r="AD1136" s="39"/>
      <c r="AE1136" s="39"/>
      <c r="AT1136" s="18" t="s">
        <v>231</v>
      </c>
      <c r="AU1136" s="18" t="s">
        <v>81</v>
      </c>
    </row>
    <row r="1137" s="13" customFormat="1">
      <c r="A1137" s="13"/>
      <c r="B1137" s="248"/>
      <c r="C1137" s="249"/>
      <c r="D1137" s="243" t="s">
        <v>216</v>
      </c>
      <c r="E1137" s="250" t="s">
        <v>1</v>
      </c>
      <c r="F1137" s="251" t="s">
        <v>1449</v>
      </c>
      <c r="G1137" s="249"/>
      <c r="H1137" s="250" t="s">
        <v>1</v>
      </c>
      <c r="I1137" s="252"/>
      <c r="J1137" s="249"/>
      <c r="K1137" s="249"/>
      <c r="L1137" s="253"/>
      <c r="M1137" s="254"/>
      <c r="N1137" s="255"/>
      <c r="O1137" s="255"/>
      <c r="P1137" s="255"/>
      <c r="Q1137" s="255"/>
      <c r="R1137" s="255"/>
      <c r="S1137" s="255"/>
      <c r="T1137" s="256"/>
      <c r="U1137" s="13"/>
      <c r="V1137" s="13"/>
      <c r="W1137" s="13"/>
      <c r="X1137" s="13"/>
      <c r="Y1137" s="13"/>
      <c r="Z1137" s="13"/>
      <c r="AA1137" s="13"/>
      <c r="AB1137" s="13"/>
      <c r="AC1137" s="13"/>
      <c r="AD1137" s="13"/>
      <c r="AE1137" s="13"/>
      <c r="AT1137" s="257" t="s">
        <v>216</v>
      </c>
      <c r="AU1137" s="257" t="s">
        <v>81</v>
      </c>
      <c r="AV1137" s="13" t="s">
        <v>79</v>
      </c>
      <c r="AW1137" s="13" t="s">
        <v>30</v>
      </c>
      <c r="AX1137" s="13" t="s">
        <v>73</v>
      </c>
      <c r="AY1137" s="257" t="s">
        <v>205</v>
      </c>
    </row>
    <row r="1138" s="14" customFormat="1">
      <c r="A1138" s="14"/>
      <c r="B1138" s="258"/>
      <c r="C1138" s="259"/>
      <c r="D1138" s="243" t="s">
        <v>216</v>
      </c>
      <c r="E1138" s="260" t="s">
        <v>1</v>
      </c>
      <c r="F1138" s="261" t="s">
        <v>1463</v>
      </c>
      <c r="G1138" s="259"/>
      <c r="H1138" s="262">
        <v>0.23300000000000001</v>
      </c>
      <c r="I1138" s="263"/>
      <c r="J1138" s="259"/>
      <c r="K1138" s="259"/>
      <c r="L1138" s="264"/>
      <c r="M1138" s="265"/>
      <c r="N1138" s="266"/>
      <c r="O1138" s="266"/>
      <c r="P1138" s="266"/>
      <c r="Q1138" s="266"/>
      <c r="R1138" s="266"/>
      <c r="S1138" s="266"/>
      <c r="T1138" s="267"/>
      <c r="U1138" s="14"/>
      <c r="V1138" s="14"/>
      <c r="W1138" s="14"/>
      <c r="X1138" s="14"/>
      <c r="Y1138" s="14"/>
      <c r="Z1138" s="14"/>
      <c r="AA1138" s="14"/>
      <c r="AB1138" s="14"/>
      <c r="AC1138" s="14"/>
      <c r="AD1138" s="14"/>
      <c r="AE1138" s="14"/>
      <c r="AT1138" s="268" t="s">
        <v>216</v>
      </c>
      <c r="AU1138" s="268" t="s">
        <v>81</v>
      </c>
      <c r="AV1138" s="14" t="s">
        <v>81</v>
      </c>
      <c r="AW1138" s="14" t="s">
        <v>30</v>
      </c>
      <c r="AX1138" s="14" t="s">
        <v>79</v>
      </c>
      <c r="AY1138" s="268" t="s">
        <v>205</v>
      </c>
    </row>
    <row r="1139" s="14" customFormat="1">
      <c r="A1139" s="14"/>
      <c r="B1139" s="258"/>
      <c r="C1139" s="259"/>
      <c r="D1139" s="243" t="s">
        <v>216</v>
      </c>
      <c r="E1139" s="259"/>
      <c r="F1139" s="261" t="s">
        <v>1464</v>
      </c>
      <c r="G1139" s="259"/>
      <c r="H1139" s="262">
        <v>0.25600000000000001</v>
      </c>
      <c r="I1139" s="263"/>
      <c r="J1139" s="259"/>
      <c r="K1139" s="259"/>
      <c r="L1139" s="264"/>
      <c r="M1139" s="265"/>
      <c r="N1139" s="266"/>
      <c r="O1139" s="266"/>
      <c r="P1139" s="266"/>
      <c r="Q1139" s="266"/>
      <c r="R1139" s="266"/>
      <c r="S1139" s="266"/>
      <c r="T1139" s="267"/>
      <c r="U1139" s="14"/>
      <c r="V1139" s="14"/>
      <c r="W1139" s="14"/>
      <c r="X1139" s="14"/>
      <c r="Y1139" s="14"/>
      <c r="Z1139" s="14"/>
      <c r="AA1139" s="14"/>
      <c r="AB1139" s="14"/>
      <c r="AC1139" s="14"/>
      <c r="AD1139" s="14"/>
      <c r="AE1139" s="14"/>
      <c r="AT1139" s="268" t="s">
        <v>216</v>
      </c>
      <c r="AU1139" s="268" t="s">
        <v>81</v>
      </c>
      <c r="AV1139" s="14" t="s">
        <v>81</v>
      </c>
      <c r="AW1139" s="14" t="s">
        <v>4</v>
      </c>
      <c r="AX1139" s="14" t="s">
        <v>79</v>
      </c>
      <c r="AY1139" s="268" t="s">
        <v>205</v>
      </c>
    </row>
    <row r="1140" s="2" customFormat="1" ht="24.15" customHeight="1">
      <c r="A1140" s="39"/>
      <c r="B1140" s="40"/>
      <c r="C1140" s="230" t="s">
        <v>1465</v>
      </c>
      <c r="D1140" s="230" t="s">
        <v>207</v>
      </c>
      <c r="E1140" s="231" t="s">
        <v>1466</v>
      </c>
      <c r="F1140" s="232" t="s">
        <v>1467</v>
      </c>
      <c r="G1140" s="233" t="s">
        <v>661</v>
      </c>
      <c r="H1140" s="234">
        <v>2827.4200000000001</v>
      </c>
      <c r="I1140" s="235"/>
      <c r="J1140" s="236">
        <f>ROUND(I1140*H1140,2)</f>
        <v>0</v>
      </c>
      <c r="K1140" s="232" t="s">
        <v>211</v>
      </c>
      <c r="L1140" s="45"/>
      <c r="M1140" s="237" t="s">
        <v>1</v>
      </c>
      <c r="N1140" s="238" t="s">
        <v>38</v>
      </c>
      <c r="O1140" s="92"/>
      <c r="P1140" s="239">
        <f>O1140*H1140</f>
        <v>0</v>
      </c>
      <c r="Q1140" s="239">
        <v>4.6999999999999997E-05</v>
      </c>
      <c r="R1140" s="239">
        <f>Q1140*H1140</f>
        <v>0.13288874000000001</v>
      </c>
      <c r="S1140" s="239">
        <v>0</v>
      </c>
      <c r="T1140" s="240">
        <f>S1140*H1140</f>
        <v>0</v>
      </c>
      <c r="U1140" s="39"/>
      <c r="V1140" s="39"/>
      <c r="W1140" s="39"/>
      <c r="X1140" s="39"/>
      <c r="Y1140" s="39"/>
      <c r="Z1140" s="39"/>
      <c r="AA1140" s="39"/>
      <c r="AB1140" s="39"/>
      <c r="AC1140" s="39"/>
      <c r="AD1140" s="39"/>
      <c r="AE1140" s="39"/>
      <c r="AR1140" s="241" t="s">
        <v>324</v>
      </c>
      <c r="AT1140" s="241" t="s">
        <v>207</v>
      </c>
      <c r="AU1140" s="241" t="s">
        <v>81</v>
      </c>
      <c r="AY1140" s="18" t="s">
        <v>205</v>
      </c>
      <c r="BE1140" s="242">
        <f>IF(N1140="základní",J1140,0)</f>
        <v>0</v>
      </c>
      <c r="BF1140" s="242">
        <f>IF(N1140="snížená",J1140,0)</f>
        <v>0</v>
      </c>
      <c r="BG1140" s="242">
        <f>IF(N1140="zákl. přenesená",J1140,0)</f>
        <v>0</v>
      </c>
      <c r="BH1140" s="242">
        <f>IF(N1140="sníž. přenesená",J1140,0)</f>
        <v>0</v>
      </c>
      <c r="BI1140" s="242">
        <f>IF(N1140="nulová",J1140,0)</f>
        <v>0</v>
      </c>
      <c r="BJ1140" s="18" t="s">
        <v>79</v>
      </c>
      <c r="BK1140" s="242">
        <f>ROUND(I1140*H1140,2)</f>
        <v>0</v>
      </c>
      <c r="BL1140" s="18" t="s">
        <v>324</v>
      </c>
      <c r="BM1140" s="241" t="s">
        <v>1468</v>
      </c>
    </row>
    <row r="1141" s="2" customFormat="1">
      <c r="A1141" s="39"/>
      <c r="B1141" s="40"/>
      <c r="C1141" s="41"/>
      <c r="D1141" s="243" t="s">
        <v>214</v>
      </c>
      <c r="E1141" s="41"/>
      <c r="F1141" s="244" t="s">
        <v>1469</v>
      </c>
      <c r="G1141" s="41"/>
      <c r="H1141" s="41"/>
      <c r="I1141" s="245"/>
      <c r="J1141" s="41"/>
      <c r="K1141" s="41"/>
      <c r="L1141" s="45"/>
      <c r="M1141" s="246"/>
      <c r="N1141" s="247"/>
      <c r="O1141" s="92"/>
      <c r="P1141" s="92"/>
      <c r="Q1141" s="92"/>
      <c r="R1141" s="92"/>
      <c r="S1141" s="92"/>
      <c r="T1141" s="93"/>
      <c r="U1141" s="39"/>
      <c r="V1141" s="39"/>
      <c r="W1141" s="39"/>
      <c r="X1141" s="39"/>
      <c r="Y1141" s="39"/>
      <c r="Z1141" s="39"/>
      <c r="AA1141" s="39"/>
      <c r="AB1141" s="39"/>
      <c r="AC1141" s="39"/>
      <c r="AD1141" s="39"/>
      <c r="AE1141" s="39"/>
      <c r="AT1141" s="18" t="s">
        <v>214</v>
      </c>
      <c r="AU1141" s="18" t="s">
        <v>81</v>
      </c>
    </row>
    <row r="1142" s="13" customFormat="1">
      <c r="A1142" s="13"/>
      <c r="B1142" s="248"/>
      <c r="C1142" s="249"/>
      <c r="D1142" s="243" t="s">
        <v>216</v>
      </c>
      <c r="E1142" s="250" t="s">
        <v>1</v>
      </c>
      <c r="F1142" s="251" t="s">
        <v>1470</v>
      </c>
      <c r="G1142" s="249"/>
      <c r="H1142" s="250" t="s">
        <v>1</v>
      </c>
      <c r="I1142" s="252"/>
      <c r="J1142" s="249"/>
      <c r="K1142" s="249"/>
      <c r="L1142" s="253"/>
      <c r="M1142" s="254"/>
      <c r="N1142" s="255"/>
      <c r="O1142" s="255"/>
      <c r="P1142" s="255"/>
      <c r="Q1142" s="255"/>
      <c r="R1142" s="255"/>
      <c r="S1142" s="255"/>
      <c r="T1142" s="256"/>
      <c r="U1142" s="13"/>
      <c r="V1142" s="13"/>
      <c r="W1142" s="13"/>
      <c r="X1142" s="13"/>
      <c r="Y1142" s="13"/>
      <c r="Z1142" s="13"/>
      <c r="AA1142" s="13"/>
      <c r="AB1142" s="13"/>
      <c r="AC1142" s="13"/>
      <c r="AD1142" s="13"/>
      <c r="AE1142" s="13"/>
      <c r="AT1142" s="257" t="s">
        <v>216</v>
      </c>
      <c r="AU1142" s="257" t="s">
        <v>81</v>
      </c>
      <c r="AV1142" s="13" t="s">
        <v>79</v>
      </c>
      <c r="AW1142" s="13" t="s">
        <v>30</v>
      </c>
      <c r="AX1142" s="13" t="s">
        <v>73</v>
      </c>
      <c r="AY1142" s="257" t="s">
        <v>205</v>
      </c>
    </row>
    <row r="1143" s="14" customFormat="1">
      <c r="A1143" s="14"/>
      <c r="B1143" s="258"/>
      <c r="C1143" s="259"/>
      <c r="D1143" s="243" t="s">
        <v>216</v>
      </c>
      <c r="E1143" s="260" t="s">
        <v>1</v>
      </c>
      <c r="F1143" s="261" t="s">
        <v>1471</v>
      </c>
      <c r="G1143" s="259"/>
      <c r="H1143" s="262">
        <v>204.81999999999999</v>
      </c>
      <c r="I1143" s="263"/>
      <c r="J1143" s="259"/>
      <c r="K1143" s="259"/>
      <c r="L1143" s="264"/>
      <c r="M1143" s="265"/>
      <c r="N1143" s="266"/>
      <c r="O1143" s="266"/>
      <c r="P1143" s="266"/>
      <c r="Q1143" s="266"/>
      <c r="R1143" s="266"/>
      <c r="S1143" s="266"/>
      <c r="T1143" s="267"/>
      <c r="U1143" s="14"/>
      <c r="V1143" s="14"/>
      <c r="W1143" s="14"/>
      <c r="X1143" s="14"/>
      <c r="Y1143" s="14"/>
      <c r="Z1143" s="14"/>
      <c r="AA1143" s="14"/>
      <c r="AB1143" s="14"/>
      <c r="AC1143" s="14"/>
      <c r="AD1143" s="14"/>
      <c r="AE1143" s="14"/>
      <c r="AT1143" s="268" t="s">
        <v>216</v>
      </c>
      <c r="AU1143" s="268" t="s">
        <v>81</v>
      </c>
      <c r="AV1143" s="14" t="s">
        <v>81</v>
      </c>
      <c r="AW1143" s="14" t="s">
        <v>30</v>
      </c>
      <c r="AX1143" s="14" t="s">
        <v>73</v>
      </c>
      <c r="AY1143" s="268" t="s">
        <v>205</v>
      </c>
    </row>
    <row r="1144" s="13" customFormat="1">
      <c r="A1144" s="13"/>
      <c r="B1144" s="248"/>
      <c r="C1144" s="249"/>
      <c r="D1144" s="243" t="s">
        <v>216</v>
      </c>
      <c r="E1144" s="250" t="s">
        <v>1</v>
      </c>
      <c r="F1144" s="251" t="s">
        <v>1472</v>
      </c>
      <c r="G1144" s="249"/>
      <c r="H1144" s="250" t="s">
        <v>1</v>
      </c>
      <c r="I1144" s="252"/>
      <c r="J1144" s="249"/>
      <c r="K1144" s="249"/>
      <c r="L1144" s="253"/>
      <c r="M1144" s="254"/>
      <c r="N1144" s="255"/>
      <c r="O1144" s="255"/>
      <c r="P1144" s="255"/>
      <c r="Q1144" s="255"/>
      <c r="R1144" s="255"/>
      <c r="S1144" s="255"/>
      <c r="T1144" s="256"/>
      <c r="U1144" s="13"/>
      <c r="V1144" s="13"/>
      <c r="W1144" s="13"/>
      <c r="X1144" s="13"/>
      <c r="Y1144" s="13"/>
      <c r="Z1144" s="13"/>
      <c r="AA1144" s="13"/>
      <c r="AB1144" s="13"/>
      <c r="AC1144" s="13"/>
      <c r="AD1144" s="13"/>
      <c r="AE1144" s="13"/>
      <c r="AT1144" s="257" t="s">
        <v>216</v>
      </c>
      <c r="AU1144" s="257" t="s">
        <v>81</v>
      </c>
      <c r="AV1144" s="13" t="s">
        <v>79</v>
      </c>
      <c r="AW1144" s="13" t="s">
        <v>30</v>
      </c>
      <c r="AX1144" s="13" t="s">
        <v>73</v>
      </c>
      <c r="AY1144" s="257" t="s">
        <v>205</v>
      </c>
    </row>
    <row r="1145" s="14" customFormat="1">
      <c r="A1145" s="14"/>
      <c r="B1145" s="258"/>
      <c r="C1145" s="259"/>
      <c r="D1145" s="243" t="s">
        <v>216</v>
      </c>
      <c r="E1145" s="260" t="s">
        <v>1</v>
      </c>
      <c r="F1145" s="261" t="s">
        <v>1473</v>
      </c>
      <c r="G1145" s="259"/>
      <c r="H1145" s="262">
        <v>1047.5999999999999</v>
      </c>
      <c r="I1145" s="263"/>
      <c r="J1145" s="259"/>
      <c r="K1145" s="259"/>
      <c r="L1145" s="264"/>
      <c r="M1145" s="265"/>
      <c r="N1145" s="266"/>
      <c r="O1145" s="266"/>
      <c r="P1145" s="266"/>
      <c r="Q1145" s="266"/>
      <c r="R1145" s="266"/>
      <c r="S1145" s="266"/>
      <c r="T1145" s="267"/>
      <c r="U1145" s="14"/>
      <c r="V1145" s="14"/>
      <c r="W1145" s="14"/>
      <c r="X1145" s="14"/>
      <c r="Y1145" s="14"/>
      <c r="Z1145" s="14"/>
      <c r="AA1145" s="14"/>
      <c r="AB1145" s="14"/>
      <c r="AC1145" s="14"/>
      <c r="AD1145" s="14"/>
      <c r="AE1145" s="14"/>
      <c r="AT1145" s="268" t="s">
        <v>216</v>
      </c>
      <c r="AU1145" s="268" t="s">
        <v>81</v>
      </c>
      <c r="AV1145" s="14" t="s">
        <v>81</v>
      </c>
      <c r="AW1145" s="14" t="s">
        <v>30</v>
      </c>
      <c r="AX1145" s="14" t="s">
        <v>73</v>
      </c>
      <c r="AY1145" s="268" t="s">
        <v>205</v>
      </c>
    </row>
    <row r="1146" s="13" customFormat="1">
      <c r="A1146" s="13"/>
      <c r="B1146" s="248"/>
      <c r="C1146" s="249"/>
      <c r="D1146" s="243" t="s">
        <v>216</v>
      </c>
      <c r="E1146" s="250" t="s">
        <v>1</v>
      </c>
      <c r="F1146" s="251" t="s">
        <v>1474</v>
      </c>
      <c r="G1146" s="249"/>
      <c r="H1146" s="250" t="s">
        <v>1</v>
      </c>
      <c r="I1146" s="252"/>
      <c r="J1146" s="249"/>
      <c r="K1146" s="249"/>
      <c r="L1146" s="253"/>
      <c r="M1146" s="254"/>
      <c r="N1146" s="255"/>
      <c r="O1146" s="255"/>
      <c r="P1146" s="255"/>
      <c r="Q1146" s="255"/>
      <c r="R1146" s="255"/>
      <c r="S1146" s="255"/>
      <c r="T1146" s="256"/>
      <c r="U1146" s="13"/>
      <c r="V1146" s="13"/>
      <c r="W1146" s="13"/>
      <c r="X1146" s="13"/>
      <c r="Y1146" s="13"/>
      <c r="Z1146" s="13"/>
      <c r="AA1146" s="13"/>
      <c r="AB1146" s="13"/>
      <c r="AC1146" s="13"/>
      <c r="AD1146" s="13"/>
      <c r="AE1146" s="13"/>
      <c r="AT1146" s="257" t="s">
        <v>216</v>
      </c>
      <c r="AU1146" s="257" t="s">
        <v>81</v>
      </c>
      <c r="AV1146" s="13" t="s">
        <v>79</v>
      </c>
      <c r="AW1146" s="13" t="s">
        <v>30</v>
      </c>
      <c r="AX1146" s="13" t="s">
        <v>73</v>
      </c>
      <c r="AY1146" s="257" t="s">
        <v>205</v>
      </c>
    </row>
    <row r="1147" s="14" customFormat="1">
      <c r="A1147" s="14"/>
      <c r="B1147" s="258"/>
      <c r="C1147" s="259"/>
      <c r="D1147" s="243" t="s">
        <v>216</v>
      </c>
      <c r="E1147" s="260" t="s">
        <v>1</v>
      </c>
      <c r="F1147" s="261" t="s">
        <v>1475</v>
      </c>
      <c r="G1147" s="259"/>
      <c r="H1147" s="262">
        <v>1575</v>
      </c>
      <c r="I1147" s="263"/>
      <c r="J1147" s="259"/>
      <c r="K1147" s="259"/>
      <c r="L1147" s="264"/>
      <c r="M1147" s="265"/>
      <c r="N1147" s="266"/>
      <c r="O1147" s="266"/>
      <c r="P1147" s="266"/>
      <c r="Q1147" s="266"/>
      <c r="R1147" s="266"/>
      <c r="S1147" s="266"/>
      <c r="T1147" s="267"/>
      <c r="U1147" s="14"/>
      <c r="V1147" s="14"/>
      <c r="W1147" s="14"/>
      <c r="X1147" s="14"/>
      <c r="Y1147" s="14"/>
      <c r="Z1147" s="14"/>
      <c r="AA1147" s="14"/>
      <c r="AB1147" s="14"/>
      <c r="AC1147" s="14"/>
      <c r="AD1147" s="14"/>
      <c r="AE1147" s="14"/>
      <c r="AT1147" s="268" t="s">
        <v>216</v>
      </c>
      <c r="AU1147" s="268" t="s">
        <v>81</v>
      </c>
      <c r="AV1147" s="14" t="s">
        <v>81</v>
      </c>
      <c r="AW1147" s="14" t="s">
        <v>30</v>
      </c>
      <c r="AX1147" s="14" t="s">
        <v>73</v>
      </c>
      <c r="AY1147" s="268" t="s">
        <v>205</v>
      </c>
    </row>
    <row r="1148" s="15" customFormat="1">
      <c r="A1148" s="15"/>
      <c r="B1148" s="269"/>
      <c r="C1148" s="270"/>
      <c r="D1148" s="243" t="s">
        <v>216</v>
      </c>
      <c r="E1148" s="271" t="s">
        <v>1</v>
      </c>
      <c r="F1148" s="272" t="s">
        <v>222</v>
      </c>
      <c r="G1148" s="270"/>
      <c r="H1148" s="273">
        <v>2827.4200000000001</v>
      </c>
      <c r="I1148" s="274"/>
      <c r="J1148" s="270"/>
      <c r="K1148" s="270"/>
      <c r="L1148" s="275"/>
      <c r="M1148" s="276"/>
      <c r="N1148" s="277"/>
      <c r="O1148" s="277"/>
      <c r="P1148" s="277"/>
      <c r="Q1148" s="277"/>
      <c r="R1148" s="277"/>
      <c r="S1148" s="277"/>
      <c r="T1148" s="278"/>
      <c r="U1148" s="15"/>
      <c r="V1148" s="15"/>
      <c r="W1148" s="15"/>
      <c r="X1148" s="15"/>
      <c r="Y1148" s="15"/>
      <c r="Z1148" s="15"/>
      <c r="AA1148" s="15"/>
      <c r="AB1148" s="15"/>
      <c r="AC1148" s="15"/>
      <c r="AD1148" s="15"/>
      <c r="AE1148" s="15"/>
      <c r="AT1148" s="279" t="s">
        <v>216</v>
      </c>
      <c r="AU1148" s="279" t="s">
        <v>81</v>
      </c>
      <c r="AV1148" s="15" t="s">
        <v>212</v>
      </c>
      <c r="AW1148" s="15" t="s">
        <v>30</v>
      </c>
      <c r="AX1148" s="15" t="s">
        <v>79</v>
      </c>
      <c r="AY1148" s="279" t="s">
        <v>205</v>
      </c>
    </row>
    <row r="1149" s="2" customFormat="1" ht="24.15" customHeight="1">
      <c r="A1149" s="39"/>
      <c r="B1149" s="40"/>
      <c r="C1149" s="292" t="s">
        <v>1476</v>
      </c>
      <c r="D1149" s="292" t="s">
        <v>301</v>
      </c>
      <c r="E1149" s="293" t="s">
        <v>1477</v>
      </c>
      <c r="F1149" s="294" t="s">
        <v>1478</v>
      </c>
      <c r="G1149" s="295" t="s">
        <v>379</v>
      </c>
      <c r="H1149" s="296">
        <v>4.1799999999999997</v>
      </c>
      <c r="I1149" s="297"/>
      <c r="J1149" s="298">
        <f>ROUND(I1149*H1149,2)</f>
        <v>0</v>
      </c>
      <c r="K1149" s="294" t="s">
        <v>1</v>
      </c>
      <c r="L1149" s="299"/>
      <c r="M1149" s="300" t="s">
        <v>1</v>
      </c>
      <c r="N1149" s="301" t="s">
        <v>38</v>
      </c>
      <c r="O1149" s="92"/>
      <c r="P1149" s="239">
        <f>O1149*H1149</f>
        <v>0</v>
      </c>
      <c r="Q1149" s="239">
        <v>0.035720000000000002</v>
      </c>
      <c r="R1149" s="239">
        <f>Q1149*H1149</f>
        <v>0.14930959999999999</v>
      </c>
      <c r="S1149" s="239">
        <v>0</v>
      </c>
      <c r="T1149" s="240">
        <f>S1149*H1149</f>
        <v>0</v>
      </c>
      <c r="U1149" s="39"/>
      <c r="V1149" s="39"/>
      <c r="W1149" s="39"/>
      <c r="X1149" s="39"/>
      <c r="Y1149" s="39"/>
      <c r="Z1149" s="39"/>
      <c r="AA1149" s="39"/>
      <c r="AB1149" s="39"/>
      <c r="AC1149" s="39"/>
      <c r="AD1149" s="39"/>
      <c r="AE1149" s="39"/>
      <c r="AR1149" s="241" t="s">
        <v>422</v>
      </c>
      <c r="AT1149" s="241" t="s">
        <v>301</v>
      </c>
      <c r="AU1149" s="241" t="s">
        <v>81</v>
      </c>
      <c r="AY1149" s="18" t="s">
        <v>205</v>
      </c>
      <c r="BE1149" s="242">
        <f>IF(N1149="základní",J1149,0)</f>
        <v>0</v>
      </c>
      <c r="BF1149" s="242">
        <f>IF(N1149="snížená",J1149,0)</f>
        <v>0</v>
      </c>
      <c r="BG1149" s="242">
        <f>IF(N1149="zákl. přenesená",J1149,0)</f>
        <v>0</v>
      </c>
      <c r="BH1149" s="242">
        <f>IF(N1149="sníž. přenesená",J1149,0)</f>
        <v>0</v>
      </c>
      <c r="BI1149" s="242">
        <f>IF(N1149="nulová",J1149,0)</f>
        <v>0</v>
      </c>
      <c r="BJ1149" s="18" t="s">
        <v>79</v>
      </c>
      <c r="BK1149" s="242">
        <f>ROUND(I1149*H1149,2)</f>
        <v>0</v>
      </c>
      <c r="BL1149" s="18" t="s">
        <v>324</v>
      </c>
      <c r="BM1149" s="241" t="s">
        <v>1479</v>
      </c>
    </row>
    <row r="1150" s="2" customFormat="1">
      <c r="A1150" s="39"/>
      <c r="B1150" s="40"/>
      <c r="C1150" s="41"/>
      <c r="D1150" s="243" t="s">
        <v>214</v>
      </c>
      <c r="E1150" s="41"/>
      <c r="F1150" s="244" t="s">
        <v>1478</v>
      </c>
      <c r="G1150" s="41"/>
      <c r="H1150" s="41"/>
      <c r="I1150" s="245"/>
      <c r="J1150" s="41"/>
      <c r="K1150" s="41"/>
      <c r="L1150" s="45"/>
      <c r="M1150" s="246"/>
      <c r="N1150" s="247"/>
      <c r="O1150" s="92"/>
      <c r="P1150" s="92"/>
      <c r="Q1150" s="92"/>
      <c r="R1150" s="92"/>
      <c r="S1150" s="92"/>
      <c r="T1150" s="93"/>
      <c r="U1150" s="39"/>
      <c r="V1150" s="39"/>
      <c r="W1150" s="39"/>
      <c r="X1150" s="39"/>
      <c r="Y1150" s="39"/>
      <c r="Z1150" s="39"/>
      <c r="AA1150" s="39"/>
      <c r="AB1150" s="39"/>
      <c r="AC1150" s="39"/>
      <c r="AD1150" s="39"/>
      <c r="AE1150" s="39"/>
      <c r="AT1150" s="18" t="s">
        <v>214</v>
      </c>
      <c r="AU1150" s="18" t="s">
        <v>81</v>
      </c>
    </row>
    <row r="1151" s="13" customFormat="1">
      <c r="A1151" s="13"/>
      <c r="B1151" s="248"/>
      <c r="C1151" s="249"/>
      <c r="D1151" s="243" t="s">
        <v>216</v>
      </c>
      <c r="E1151" s="250" t="s">
        <v>1</v>
      </c>
      <c r="F1151" s="251" t="s">
        <v>1470</v>
      </c>
      <c r="G1151" s="249"/>
      <c r="H1151" s="250" t="s">
        <v>1</v>
      </c>
      <c r="I1151" s="252"/>
      <c r="J1151" s="249"/>
      <c r="K1151" s="249"/>
      <c r="L1151" s="253"/>
      <c r="M1151" s="254"/>
      <c r="N1151" s="255"/>
      <c r="O1151" s="255"/>
      <c r="P1151" s="255"/>
      <c r="Q1151" s="255"/>
      <c r="R1151" s="255"/>
      <c r="S1151" s="255"/>
      <c r="T1151" s="256"/>
      <c r="U1151" s="13"/>
      <c r="V1151" s="13"/>
      <c r="W1151" s="13"/>
      <c r="X1151" s="13"/>
      <c r="Y1151" s="13"/>
      <c r="Z1151" s="13"/>
      <c r="AA1151" s="13"/>
      <c r="AB1151" s="13"/>
      <c r="AC1151" s="13"/>
      <c r="AD1151" s="13"/>
      <c r="AE1151" s="13"/>
      <c r="AT1151" s="257" t="s">
        <v>216</v>
      </c>
      <c r="AU1151" s="257" t="s">
        <v>81</v>
      </c>
      <c r="AV1151" s="13" t="s">
        <v>79</v>
      </c>
      <c r="AW1151" s="13" t="s">
        <v>30</v>
      </c>
      <c r="AX1151" s="13" t="s">
        <v>73</v>
      </c>
      <c r="AY1151" s="257" t="s">
        <v>205</v>
      </c>
    </row>
    <row r="1152" s="14" customFormat="1">
      <c r="A1152" s="14"/>
      <c r="B1152" s="258"/>
      <c r="C1152" s="259"/>
      <c r="D1152" s="243" t="s">
        <v>216</v>
      </c>
      <c r="E1152" s="260" t="s">
        <v>1</v>
      </c>
      <c r="F1152" s="261" t="s">
        <v>1480</v>
      </c>
      <c r="G1152" s="259"/>
      <c r="H1152" s="262">
        <v>3.7999999999999998</v>
      </c>
      <c r="I1152" s="263"/>
      <c r="J1152" s="259"/>
      <c r="K1152" s="259"/>
      <c r="L1152" s="264"/>
      <c r="M1152" s="265"/>
      <c r="N1152" s="266"/>
      <c r="O1152" s="266"/>
      <c r="P1152" s="266"/>
      <c r="Q1152" s="266"/>
      <c r="R1152" s="266"/>
      <c r="S1152" s="266"/>
      <c r="T1152" s="267"/>
      <c r="U1152" s="14"/>
      <c r="V1152" s="14"/>
      <c r="W1152" s="14"/>
      <c r="X1152" s="14"/>
      <c r="Y1152" s="14"/>
      <c r="Z1152" s="14"/>
      <c r="AA1152" s="14"/>
      <c r="AB1152" s="14"/>
      <c r="AC1152" s="14"/>
      <c r="AD1152" s="14"/>
      <c r="AE1152" s="14"/>
      <c r="AT1152" s="268" t="s">
        <v>216</v>
      </c>
      <c r="AU1152" s="268" t="s">
        <v>81</v>
      </c>
      <c r="AV1152" s="14" t="s">
        <v>81</v>
      </c>
      <c r="AW1152" s="14" t="s">
        <v>30</v>
      </c>
      <c r="AX1152" s="14" t="s">
        <v>79</v>
      </c>
      <c r="AY1152" s="268" t="s">
        <v>205</v>
      </c>
    </row>
    <row r="1153" s="14" customFormat="1">
      <c r="A1153" s="14"/>
      <c r="B1153" s="258"/>
      <c r="C1153" s="259"/>
      <c r="D1153" s="243" t="s">
        <v>216</v>
      </c>
      <c r="E1153" s="259"/>
      <c r="F1153" s="261" t="s">
        <v>1481</v>
      </c>
      <c r="G1153" s="259"/>
      <c r="H1153" s="262">
        <v>4.1799999999999997</v>
      </c>
      <c r="I1153" s="263"/>
      <c r="J1153" s="259"/>
      <c r="K1153" s="259"/>
      <c r="L1153" s="264"/>
      <c r="M1153" s="265"/>
      <c r="N1153" s="266"/>
      <c r="O1153" s="266"/>
      <c r="P1153" s="266"/>
      <c r="Q1153" s="266"/>
      <c r="R1153" s="266"/>
      <c r="S1153" s="266"/>
      <c r="T1153" s="267"/>
      <c r="U1153" s="14"/>
      <c r="V1153" s="14"/>
      <c r="W1153" s="14"/>
      <c r="X1153" s="14"/>
      <c r="Y1153" s="14"/>
      <c r="Z1153" s="14"/>
      <c r="AA1153" s="14"/>
      <c r="AB1153" s="14"/>
      <c r="AC1153" s="14"/>
      <c r="AD1153" s="14"/>
      <c r="AE1153" s="14"/>
      <c r="AT1153" s="268" t="s">
        <v>216</v>
      </c>
      <c r="AU1153" s="268" t="s">
        <v>81</v>
      </c>
      <c r="AV1153" s="14" t="s">
        <v>81</v>
      </c>
      <c r="AW1153" s="14" t="s">
        <v>4</v>
      </c>
      <c r="AX1153" s="14" t="s">
        <v>79</v>
      </c>
      <c r="AY1153" s="268" t="s">
        <v>205</v>
      </c>
    </row>
    <row r="1154" s="2" customFormat="1" ht="21.75" customHeight="1">
      <c r="A1154" s="39"/>
      <c r="B1154" s="40"/>
      <c r="C1154" s="292" t="s">
        <v>1482</v>
      </c>
      <c r="D1154" s="292" t="s">
        <v>301</v>
      </c>
      <c r="E1154" s="293" t="s">
        <v>1483</v>
      </c>
      <c r="F1154" s="294" t="s">
        <v>1484</v>
      </c>
      <c r="G1154" s="295" t="s">
        <v>245</v>
      </c>
      <c r="H1154" s="296">
        <v>1.153</v>
      </c>
      <c r="I1154" s="297"/>
      <c r="J1154" s="298">
        <f>ROUND(I1154*H1154,2)</f>
        <v>0</v>
      </c>
      <c r="K1154" s="294" t="s">
        <v>211</v>
      </c>
      <c r="L1154" s="299"/>
      <c r="M1154" s="300" t="s">
        <v>1</v>
      </c>
      <c r="N1154" s="301" t="s">
        <v>38</v>
      </c>
      <c r="O1154" s="92"/>
      <c r="P1154" s="239">
        <f>O1154*H1154</f>
        <v>0</v>
      </c>
      <c r="Q1154" s="239">
        <v>1</v>
      </c>
      <c r="R1154" s="239">
        <f>Q1154*H1154</f>
        <v>1.153</v>
      </c>
      <c r="S1154" s="239">
        <v>0</v>
      </c>
      <c r="T1154" s="240">
        <f>S1154*H1154</f>
        <v>0</v>
      </c>
      <c r="U1154" s="39"/>
      <c r="V1154" s="39"/>
      <c r="W1154" s="39"/>
      <c r="X1154" s="39"/>
      <c r="Y1154" s="39"/>
      <c r="Z1154" s="39"/>
      <c r="AA1154" s="39"/>
      <c r="AB1154" s="39"/>
      <c r="AC1154" s="39"/>
      <c r="AD1154" s="39"/>
      <c r="AE1154" s="39"/>
      <c r="AR1154" s="241" t="s">
        <v>422</v>
      </c>
      <c r="AT1154" s="241" t="s">
        <v>301</v>
      </c>
      <c r="AU1154" s="241" t="s">
        <v>81</v>
      </c>
      <c r="AY1154" s="18" t="s">
        <v>205</v>
      </c>
      <c r="BE1154" s="242">
        <f>IF(N1154="základní",J1154,0)</f>
        <v>0</v>
      </c>
      <c r="BF1154" s="242">
        <f>IF(N1154="snížená",J1154,0)</f>
        <v>0</v>
      </c>
      <c r="BG1154" s="242">
        <f>IF(N1154="zákl. přenesená",J1154,0)</f>
        <v>0</v>
      </c>
      <c r="BH1154" s="242">
        <f>IF(N1154="sníž. přenesená",J1154,0)</f>
        <v>0</v>
      </c>
      <c r="BI1154" s="242">
        <f>IF(N1154="nulová",J1154,0)</f>
        <v>0</v>
      </c>
      <c r="BJ1154" s="18" t="s">
        <v>79</v>
      </c>
      <c r="BK1154" s="242">
        <f>ROUND(I1154*H1154,2)</f>
        <v>0</v>
      </c>
      <c r="BL1154" s="18" t="s">
        <v>324</v>
      </c>
      <c r="BM1154" s="241" t="s">
        <v>1485</v>
      </c>
    </row>
    <row r="1155" s="2" customFormat="1">
      <c r="A1155" s="39"/>
      <c r="B1155" s="40"/>
      <c r="C1155" s="41"/>
      <c r="D1155" s="243" t="s">
        <v>214</v>
      </c>
      <c r="E1155" s="41"/>
      <c r="F1155" s="244" t="s">
        <v>1484</v>
      </c>
      <c r="G1155" s="41"/>
      <c r="H1155" s="41"/>
      <c r="I1155" s="245"/>
      <c r="J1155" s="41"/>
      <c r="K1155" s="41"/>
      <c r="L1155" s="45"/>
      <c r="M1155" s="246"/>
      <c r="N1155" s="247"/>
      <c r="O1155" s="92"/>
      <c r="P1155" s="92"/>
      <c r="Q1155" s="92"/>
      <c r="R1155" s="92"/>
      <c r="S1155" s="92"/>
      <c r="T1155" s="93"/>
      <c r="U1155" s="39"/>
      <c r="V1155" s="39"/>
      <c r="W1155" s="39"/>
      <c r="X1155" s="39"/>
      <c r="Y1155" s="39"/>
      <c r="Z1155" s="39"/>
      <c r="AA1155" s="39"/>
      <c r="AB1155" s="39"/>
      <c r="AC1155" s="39"/>
      <c r="AD1155" s="39"/>
      <c r="AE1155" s="39"/>
      <c r="AT1155" s="18" t="s">
        <v>214</v>
      </c>
      <c r="AU1155" s="18" t="s">
        <v>81</v>
      </c>
    </row>
    <row r="1156" s="2" customFormat="1">
      <c r="A1156" s="39"/>
      <c r="B1156" s="40"/>
      <c r="C1156" s="41"/>
      <c r="D1156" s="243" t="s">
        <v>231</v>
      </c>
      <c r="E1156" s="41"/>
      <c r="F1156" s="280" t="s">
        <v>1486</v>
      </c>
      <c r="G1156" s="41"/>
      <c r="H1156" s="41"/>
      <c r="I1156" s="245"/>
      <c r="J1156" s="41"/>
      <c r="K1156" s="41"/>
      <c r="L1156" s="45"/>
      <c r="M1156" s="246"/>
      <c r="N1156" s="247"/>
      <c r="O1156" s="92"/>
      <c r="P1156" s="92"/>
      <c r="Q1156" s="92"/>
      <c r="R1156" s="92"/>
      <c r="S1156" s="92"/>
      <c r="T1156" s="93"/>
      <c r="U1156" s="39"/>
      <c r="V1156" s="39"/>
      <c r="W1156" s="39"/>
      <c r="X1156" s="39"/>
      <c r="Y1156" s="39"/>
      <c r="Z1156" s="39"/>
      <c r="AA1156" s="39"/>
      <c r="AB1156" s="39"/>
      <c r="AC1156" s="39"/>
      <c r="AD1156" s="39"/>
      <c r="AE1156" s="39"/>
      <c r="AT1156" s="18" t="s">
        <v>231</v>
      </c>
      <c r="AU1156" s="18" t="s">
        <v>81</v>
      </c>
    </row>
    <row r="1157" s="13" customFormat="1">
      <c r="A1157" s="13"/>
      <c r="B1157" s="248"/>
      <c r="C1157" s="249"/>
      <c r="D1157" s="243" t="s">
        <v>216</v>
      </c>
      <c r="E1157" s="250" t="s">
        <v>1</v>
      </c>
      <c r="F1157" s="251" t="s">
        <v>1472</v>
      </c>
      <c r="G1157" s="249"/>
      <c r="H1157" s="250" t="s">
        <v>1</v>
      </c>
      <c r="I1157" s="252"/>
      <c r="J1157" s="249"/>
      <c r="K1157" s="249"/>
      <c r="L1157" s="253"/>
      <c r="M1157" s="254"/>
      <c r="N1157" s="255"/>
      <c r="O1157" s="255"/>
      <c r="P1157" s="255"/>
      <c r="Q1157" s="255"/>
      <c r="R1157" s="255"/>
      <c r="S1157" s="255"/>
      <c r="T1157" s="256"/>
      <c r="U1157" s="13"/>
      <c r="V1157" s="13"/>
      <c r="W1157" s="13"/>
      <c r="X1157" s="13"/>
      <c r="Y1157" s="13"/>
      <c r="Z1157" s="13"/>
      <c r="AA1157" s="13"/>
      <c r="AB1157" s="13"/>
      <c r="AC1157" s="13"/>
      <c r="AD1157" s="13"/>
      <c r="AE1157" s="13"/>
      <c r="AT1157" s="257" t="s">
        <v>216</v>
      </c>
      <c r="AU1157" s="257" t="s">
        <v>81</v>
      </c>
      <c r="AV1157" s="13" t="s">
        <v>79</v>
      </c>
      <c r="AW1157" s="13" t="s">
        <v>30</v>
      </c>
      <c r="AX1157" s="13" t="s">
        <v>73</v>
      </c>
      <c r="AY1157" s="257" t="s">
        <v>205</v>
      </c>
    </row>
    <row r="1158" s="14" customFormat="1">
      <c r="A1158" s="14"/>
      <c r="B1158" s="258"/>
      <c r="C1158" s="259"/>
      <c r="D1158" s="243" t="s">
        <v>216</v>
      </c>
      <c r="E1158" s="260" t="s">
        <v>1</v>
      </c>
      <c r="F1158" s="261" t="s">
        <v>1487</v>
      </c>
      <c r="G1158" s="259"/>
      <c r="H1158" s="262">
        <v>1.048</v>
      </c>
      <c r="I1158" s="263"/>
      <c r="J1158" s="259"/>
      <c r="K1158" s="259"/>
      <c r="L1158" s="264"/>
      <c r="M1158" s="265"/>
      <c r="N1158" s="266"/>
      <c r="O1158" s="266"/>
      <c r="P1158" s="266"/>
      <c r="Q1158" s="266"/>
      <c r="R1158" s="266"/>
      <c r="S1158" s="266"/>
      <c r="T1158" s="267"/>
      <c r="U1158" s="14"/>
      <c r="V1158" s="14"/>
      <c r="W1158" s="14"/>
      <c r="X1158" s="14"/>
      <c r="Y1158" s="14"/>
      <c r="Z1158" s="14"/>
      <c r="AA1158" s="14"/>
      <c r="AB1158" s="14"/>
      <c r="AC1158" s="14"/>
      <c r="AD1158" s="14"/>
      <c r="AE1158" s="14"/>
      <c r="AT1158" s="268" t="s">
        <v>216</v>
      </c>
      <c r="AU1158" s="268" t="s">
        <v>81</v>
      </c>
      <c r="AV1158" s="14" t="s">
        <v>81</v>
      </c>
      <c r="AW1158" s="14" t="s">
        <v>30</v>
      </c>
      <c r="AX1158" s="14" t="s">
        <v>79</v>
      </c>
      <c r="AY1158" s="268" t="s">
        <v>205</v>
      </c>
    </row>
    <row r="1159" s="14" customFormat="1">
      <c r="A1159" s="14"/>
      <c r="B1159" s="258"/>
      <c r="C1159" s="259"/>
      <c r="D1159" s="243" t="s">
        <v>216</v>
      </c>
      <c r="E1159" s="259"/>
      <c r="F1159" s="261" t="s">
        <v>1488</v>
      </c>
      <c r="G1159" s="259"/>
      <c r="H1159" s="262">
        <v>1.153</v>
      </c>
      <c r="I1159" s="263"/>
      <c r="J1159" s="259"/>
      <c r="K1159" s="259"/>
      <c r="L1159" s="264"/>
      <c r="M1159" s="265"/>
      <c r="N1159" s="266"/>
      <c r="O1159" s="266"/>
      <c r="P1159" s="266"/>
      <c r="Q1159" s="266"/>
      <c r="R1159" s="266"/>
      <c r="S1159" s="266"/>
      <c r="T1159" s="267"/>
      <c r="U1159" s="14"/>
      <c r="V1159" s="14"/>
      <c r="W1159" s="14"/>
      <c r="X1159" s="14"/>
      <c r="Y1159" s="14"/>
      <c r="Z1159" s="14"/>
      <c r="AA1159" s="14"/>
      <c r="AB1159" s="14"/>
      <c r="AC1159" s="14"/>
      <c r="AD1159" s="14"/>
      <c r="AE1159" s="14"/>
      <c r="AT1159" s="268" t="s">
        <v>216</v>
      </c>
      <c r="AU1159" s="268" t="s">
        <v>81</v>
      </c>
      <c r="AV1159" s="14" t="s">
        <v>81</v>
      </c>
      <c r="AW1159" s="14" t="s">
        <v>4</v>
      </c>
      <c r="AX1159" s="14" t="s">
        <v>79</v>
      </c>
      <c r="AY1159" s="268" t="s">
        <v>205</v>
      </c>
    </row>
    <row r="1160" s="2" customFormat="1" ht="16.5" customHeight="1">
      <c r="A1160" s="39"/>
      <c r="B1160" s="40"/>
      <c r="C1160" s="292" t="s">
        <v>1489</v>
      </c>
      <c r="D1160" s="292" t="s">
        <v>301</v>
      </c>
      <c r="E1160" s="293" t="s">
        <v>1490</v>
      </c>
      <c r="F1160" s="294" t="s">
        <v>1491</v>
      </c>
      <c r="G1160" s="295" t="s">
        <v>245</v>
      </c>
      <c r="H1160" s="296">
        <v>1.7330000000000001</v>
      </c>
      <c r="I1160" s="297"/>
      <c r="J1160" s="298">
        <f>ROUND(I1160*H1160,2)</f>
        <v>0</v>
      </c>
      <c r="K1160" s="294" t="s">
        <v>211</v>
      </c>
      <c r="L1160" s="299"/>
      <c r="M1160" s="300" t="s">
        <v>1</v>
      </c>
      <c r="N1160" s="301" t="s">
        <v>38</v>
      </c>
      <c r="O1160" s="92"/>
      <c r="P1160" s="239">
        <f>O1160*H1160</f>
        <v>0</v>
      </c>
      <c r="Q1160" s="239">
        <v>1</v>
      </c>
      <c r="R1160" s="239">
        <f>Q1160*H1160</f>
        <v>1.7330000000000001</v>
      </c>
      <c r="S1160" s="239">
        <v>0</v>
      </c>
      <c r="T1160" s="240">
        <f>S1160*H1160</f>
        <v>0</v>
      </c>
      <c r="U1160" s="39"/>
      <c r="V1160" s="39"/>
      <c r="W1160" s="39"/>
      <c r="X1160" s="39"/>
      <c r="Y1160" s="39"/>
      <c r="Z1160" s="39"/>
      <c r="AA1160" s="39"/>
      <c r="AB1160" s="39"/>
      <c r="AC1160" s="39"/>
      <c r="AD1160" s="39"/>
      <c r="AE1160" s="39"/>
      <c r="AR1160" s="241" t="s">
        <v>422</v>
      </c>
      <c r="AT1160" s="241" t="s">
        <v>301</v>
      </c>
      <c r="AU1160" s="241" t="s">
        <v>81</v>
      </c>
      <c r="AY1160" s="18" t="s">
        <v>205</v>
      </c>
      <c r="BE1160" s="242">
        <f>IF(N1160="základní",J1160,0)</f>
        <v>0</v>
      </c>
      <c r="BF1160" s="242">
        <f>IF(N1160="snížená",J1160,0)</f>
        <v>0</v>
      </c>
      <c r="BG1160" s="242">
        <f>IF(N1160="zákl. přenesená",J1160,0)</f>
        <v>0</v>
      </c>
      <c r="BH1160" s="242">
        <f>IF(N1160="sníž. přenesená",J1160,0)</f>
        <v>0</v>
      </c>
      <c r="BI1160" s="242">
        <f>IF(N1160="nulová",J1160,0)</f>
        <v>0</v>
      </c>
      <c r="BJ1160" s="18" t="s">
        <v>79</v>
      </c>
      <c r="BK1160" s="242">
        <f>ROUND(I1160*H1160,2)</f>
        <v>0</v>
      </c>
      <c r="BL1160" s="18" t="s">
        <v>324</v>
      </c>
      <c r="BM1160" s="241" t="s">
        <v>1492</v>
      </c>
    </row>
    <row r="1161" s="2" customFormat="1">
      <c r="A1161" s="39"/>
      <c r="B1161" s="40"/>
      <c r="C1161" s="41"/>
      <c r="D1161" s="243" t="s">
        <v>214</v>
      </c>
      <c r="E1161" s="41"/>
      <c r="F1161" s="244" t="s">
        <v>1491</v>
      </c>
      <c r="G1161" s="41"/>
      <c r="H1161" s="41"/>
      <c r="I1161" s="245"/>
      <c r="J1161" s="41"/>
      <c r="K1161" s="41"/>
      <c r="L1161" s="45"/>
      <c r="M1161" s="246"/>
      <c r="N1161" s="247"/>
      <c r="O1161" s="92"/>
      <c r="P1161" s="92"/>
      <c r="Q1161" s="92"/>
      <c r="R1161" s="92"/>
      <c r="S1161" s="92"/>
      <c r="T1161" s="93"/>
      <c r="U1161" s="39"/>
      <c r="V1161" s="39"/>
      <c r="W1161" s="39"/>
      <c r="X1161" s="39"/>
      <c r="Y1161" s="39"/>
      <c r="Z1161" s="39"/>
      <c r="AA1161" s="39"/>
      <c r="AB1161" s="39"/>
      <c r="AC1161" s="39"/>
      <c r="AD1161" s="39"/>
      <c r="AE1161" s="39"/>
      <c r="AT1161" s="18" t="s">
        <v>214</v>
      </c>
      <c r="AU1161" s="18" t="s">
        <v>81</v>
      </c>
    </row>
    <row r="1162" s="2" customFormat="1">
      <c r="A1162" s="39"/>
      <c r="B1162" s="40"/>
      <c r="C1162" s="41"/>
      <c r="D1162" s="243" t="s">
        <v>231</v>
      </c>
      <c r="E1162" s="41"/>
      <c r="F1162" s="280" t="s">
        <v>1493</v>
      </c>
      <c r="G1162" s="41"/>
      <c r="H1162" s="41"/>
      <c r="I1162" s="245"/>
      <c r="J1162" s="41"/>
      <c r="K1162" s="41"/>
      <c r="L1162" s="45"/>
      <c r="M1162" s="246"/>
      <c r="N1162" s="247"/>
      <c r="O1162" s="92"/>
      <c r="P1162" s="92"/>
      <c r="Q1162" s="92"/>
      <c r="R1162" s="92"/>
      <c r="S1162" s="92"/>
      <c r="T1162" s="93"/>
      <c r="U1162" s="39"/>
      <c r="V1162" s="39"/>
      <c r="W1162" s="39"/>
      <c r="X1162" s="39"/>
      <c r="Y1162" s="39"/>
      <c r="Z1162" s="39"/>
      <c r="AA1162" s="39"/>
      <c r="AB1162" s="39"/>
      <c r="AC1162" s="39"/>
      <c r="AD1162" s="39"/>
      <c r="AE1162" s="39"/>
      <c r="AT1162" s="18" t="s">
        <v>231</v>
      </c>
      <c r="AU1162" s="18" t="s">
        <v>81</v>
      </c>
    </row>
    <row r="1163" s="13" customFormat="1">
      <c r="A1163" s="13"/>
      <c r="B1163" s="248"/>
      <c r="C1163" s="249"/>
      <c r="D1163" s="243" t="s">
        <v>216</v>
      </c>
      <c r="E1163" s="250" t="s">
        <v>1</v>
      </c>
      <c r="F1163" s="251" t="s">
        <v>1474</v>
      </c>
      <c r="G1163" s="249"/>
      <c r="H1163" s="250" t="s">
        <v>1</v>
      </c>
      <c r="I1163" s="252"/>
      <c r="J1163" s="249"/>
      <c r="K1163" s="249"/>
      <c r="L1163" s="253"/>
      <c r="M1163" s="254"/>
      <c r="N1163" s="255"/>
      <c r="O1163" s="255"/>
      <c r="P1163" s="255"/>
      <c r="Q1163" s="255"/>
      <c r="R1163" s="255"/>
      <c r="S1163" s="255"/>
      <c r="T1163" s="256"/>
      <c r="U1163" s="13"/>
      <c r="V1163" s="13"/>
      <c r="W1163" s="13"/>
      <c r="X1163" s="13"/>
      <c r="Y1163" s="13"/>
      <c r="Z1163" s="13"/>
      <c r="AA1163" s="13"/>
      <c r="AB1163" s="13"/>
      <c r="AC1163" s="13"/>
      <c r="AD1163" s="13"/>
      <c r="AE1163" s="13"/>
      <c r="AT1163" s="257" t="s">
        <v>216</v>
      </c>
      <c r="AU1163" s="257" t="s">
        <v>81</v>
      </c>
      <c r="AV1163" s="13" t="s">
        <v>79</v>
      </c>
      <c r="AW1163" s="13" t="s">
        <v>30</v>
      </c>
      <c r="AX1163" s="13" t="s">
        <v>73</v>
      </c>
      <c r="AY1163" s="257" t="s">
        <v>205</v>
      </c>
    </row>
    <row r="1164" s="14" customFormat="1">
      <c r="A1164" s="14"/>
      <c r="B1164" s="258"/>
      <c r="C1164" s="259"/>
      <c r="D1164" s="243" t="s">
        <v>216</v>
      </c>
      <c r="E1164" s="260" t="s">
        <v>1</v>
      </c>
      <c r="F1164" s="261" t="s">
        <v>1494</v>
      </c>
      <c r="G1164" s="259"/>
      <c r="H1164" s="262">
        <v>1.575</v>
      </c>
      <c r="I1164" s="263"/>
      <c r="J1164" s="259"/>
      <c r="K1164" s="259"/>
      <c r="L1164" s="264"/>
      <c r="M1164" s="265"/>
      <c r="N1164" s="266"/>
      <c r="O1164" s="266"/>
      <c r="P1164" s="266"/>
      <c r="Q1164" s="266"/>
      <c r="R1164" s="266"/>
      <c r="S1164" s="266"/>
      <c r="T1164" s="267"/>
      <c r="U1164" s="14"/>
      <c r="V1164" s="14"/>
      <c r="W1164" s="14"/>
      <c r="X1164" s="14"/>
      <c r="Y1164" s="14"/>
      <c r="Z1164" s="14"/>
      <c r="AA1164" s="14"/>
      <c r="AB1164" s="14"/>
      <c r="AC1164" s="14"/>
      <c r="AD1164" s="14"/>
      <c r="AE1164" s="14"/>
      <c r="AT1164" s="268" t="s">
        <v>216</v>
      </c>
      <c r="AU1164" s="268" t="s">
        <v>81</v>
      </c>
      <c r="AV1164" s="14" t="s">
        <v>81</v>
      </c>
      <c r="AW1164" s="14" t="s">
        <v>30</v>
      </c>
      <c r="AX1164" s="14" t="s">
        <v>79</v>
      </c>
      <c r="AY1164" s="268" t="s">
        <v>205</v>
      </c>
    </row>
    <row r="1165" s="14" customFormat="1">
      <c r="A1165" s="14"/>
      <c r="B1165" s="258"/>
      <c r="C1165" s="259"/>
      <c r="D1165" s="243" t="s">
        <v>216</v>
      </c>
      <c r="E1165" s="259"/>
      <c r="F1165" s="261" t="s">
        <v>1495</v>
      </c>
      <c r="G1165" s="259"/>
      <c r="H1165" s="262">
        <v>1.7330000000000001</v>
      </c>
      <c r="I1165" s="263"/>
      <c r="J1165" s="259"/>
      <c r="K1165" s="259"/>
      <c r="L1165" s="264"/>
      <c r="M1165" s="265"/>
      <c r="N1165" s="266"/>
      <c r="O1165" s="266"/>
      <c r="P1165" s="266"/>
      <c r="Q1165" s="266"/>
      <c r="R1165" s="266"/>
      <c r="S1165" s="266"/>
      <c r="T1165" s="267"/>
      <c r="U1165" s="14"/>
      <c r="V1165" s="14"/>
      <c r="W1165" s="14"/>
      <c r="X1165" s="14"/>
      <c r="Y1165" s="14"/>
      <c r="Z1165" s="14"/>
      <c r="AA1165" s="14"/>
      <c r="AB1165" s="14"/>
      <c r="AC1165" s="14"/>
      <c r="AD1165" s="14"/>
      <c r="AE1165" s="14"/>
      <c r="AT1165" s="268" t="s">
        <v>216</v>
      </c>
      <c r="AU1165" s="268" t="s">
        <v>81</v>
      </c>
      <c r="AV1165" s="14" t="s">
        <v>81</v>
      </c>
      <c r="AW1165" s="14" t="s">
        <v>4</v>
      </c>
      <c r="AX1165" s="14" t="s">
        <v>79</v>
      </c>
      <c r="AY1165" s="268" t="s">
        <v>205</v>
      </c>
    </row>
    <row r="1166" s="2" customFormat="1" ht="21.75" customHeight="1">
      <c r="A1166" s="39"/>
      <c r="B1166" s="40"/>
      <c r="C1166" s="230" t="s">
        <v>1496</v>
      </c>
      <c r="D1166" s="230" t="s">
        <v>207</v>
      </c>
      <c r="E1166" s="231" t="s">
        <v>1497</v>
      </c>
      <c r="F1166" s="232" t="s">
        <v>1498</v>
      </c>
      <c r="G1166" s="233" t="s">
        <v>661</v>
      </c>
      <c r="H1166" s="234">
        <v>1140</v>
      </c>
      <c r="I1166" s="235"/>
      <c r="J1166" s="236">
        <f>ROUND(I1166*H1166,2)</f>
        <v>0</v>
      </c>
      <c r="K1166" s="232" t="s">
        <v>1</v>
      </c>
      <c r="L1166" s="45"/>
      <c r="M1166" s="237" t="s">
        <v>1</v>
      </c>
      <c r="N1166" s="238" t="s">
        <v>38</v>
      </c>
      <c r="O1166" s="92"/>
      <c r="P1166" s="239">
        <f>O1166*H1166</f>
        <v>0</v>
      </c>
      <c r="Q1166" s="239">
        <v>0</v>
      </c>
      <c r="R1166" s="239">
        <f>Q1166*H1166</f>
        <v>0</v>
      </c>
      <c r="S1166" s="239">
        <v>0</v>
      </c>
      <c r="T1166" s="240">
        <f>S1166*H1166</f>
        <v>0</v>
      </c>
      <c r="U1166" s="39"/>
      <c r="V1166" s="39"/>
      <c r="W1166" s="39"/>
      <c r="X1166" s="39"/>
      <c r="Y1166" s="39"/>
      <c r="Z1166" s="39"/>
      <c r="AA1166" s="39"/>
      <c r="AB1166" s="39"/>
      <c r="AC1166" s="39"/>
      <c r="AD1166" s="39"/>
      <c r="AE1166" s="39"/>
      <c r="AR1166" s="241" t="s">
        <v>324</v>
      </c>
      <c r="AT1166" s="241" t="s">
        <v>207</v>
      </c>
      <c r="AU1166" s="241" t="s">
        <v>81</v>
      </c>
      <c r="AY1166" s="18" t="s">
        <v>205</v>
      </c>
      <c r="BE1166" s="242">
        <f>IF(N1166="základní",J1166,0)</f>
        <v>0</v>
      </c>
      <c r="BF1166" s="242">
        <f>IF(N1166="snížená",J1166,0)</f>
        <v>0</v>
      </c>
      <c r="BG1166" s="242">
        <f>IF(N1166="zákl. přenesená",J1166,0)</f>
        <v>0</v>
      </c>
      <c r="BH1166" s="242">
        <f>IF(N1166="sníž. přenesená",J1166,0)</f>
        <v>0</v>
      </c>
      <c r="BI1166" s="242">
        <f>IF(N1166="nulová",J1166,0)</f>
        <v>0</v>
      </c>
      <c r="BJ1166" s="18" t="s">
        <v>79</v>
      </c>
      <c r="BK1166" s="242">
        <f>ROUND(I1166*H1166,2)</f>
        <v>0</v>
      </c>
      <c r="BL1166" s="18" t="s">
        <v>324</v>
      </c>
      <c r="BM1166" s="241" t="s">
        <v>1499</v>
      </c>
    </row>
    <row r="1167" s="13" customFormat="1">
      <c r="A1167" s="13"/>
      <c r="B1167" s="248"/>
      <c r="C1167" s="249"/>
      <c r="D1167" s="243" t="s">
        <v>216</v>
      </c>
      <c r="E1167" s="250" t="s">
        <v>1</v>
      </c>
      <c r="F1167" s="251" t="s">
        <v>1500</v>
      </c>
      <c r="G1167" s="249"/>
      <c r="H1167" s="250" t="s">
        <v>1</v>
      </c>
      <c r="I1167" s="252"/>
      <c r="J1167" s="249"/>
      <c r="K1167" s="249"/>
      <c r="L1167" s="253"/>
      <c r="M1167" s="254"/>
      <c r="N1167" s="255"/>
      <c r="O1167" s="255"/>
      <c r="P1167" s="255"/>
      <c r="Q1167" s="255"/>
      <c r="R1167" s="255"/>
      <c r="S1167" s="255"/>
      <c r="T1167" s="256"/>
      <c r="U1167" s="13"/>
      <c r="V1167" s="13"/>
      <c r="W1167" s="13"/>
      <c r="X1167" s="13"/>
      <c r="Y1167" s="13"/>
      <c r="Z1167" s="13"/>
      <c r="AA1167" s="13"/>
      <c r="AB1167" s="13"/>
      <c r="AC1167" s="13"/>
      <c r="AD1167" s="13"/>
      <c r="AE1167" s="13"/>
      <c r="AT1167" s="257" t="s">
        <v>216</v>
      </c>
      <c r="AU1167" s="257" t="s">
        <v>81</v>
      </c>
      <c r="AV1167" s="13" t="s">
        <v>79</v>
      </c>
      <c r="AW1167" s="13" t="s">
        <v>30</v>
      </c>
      <c r="AX1167" s="13" t="s">
        <v>73</v>
      </c>
      <c r="AY1167" s="257" t="s">
        <v>205</v>
      </c>
    </row>
    <row r="1168" s="14" customFormat="1">
      <c r="A1168" s="14"/>
      <c r="B1168" s="258"/>
      <c r="C1168" s="259"/>
      <c r="D1168" s="243" t="s">
        <v>216</v>
      </c>
      <c r="E1168" s="260" t="s">
        <v>1</v>
      </c>
      <c r="F1168" s="261" t="s">
        <v>1501</v>
      </c>
      <c r="G1168" s="259"/>
      <c r="H1168" s="262">
        <v>1140</v>
      </c>
      <c r="I1168" s="263"/>
      <c r="J1168" s="259"/>
      <c r="K1168" s="259"/>
      <c r="L1168" s="264"/>
      <c r="M1168" s="265"/>
      <c r="N1168" s="266"/>
      <c r="O1168" s="266"/>
      <c r="P1168" s="266"/>
      <c r="Q1168" s="266"/>
      <c r="R1168" s="266"/>
      <c r="S1168" s="266"/>
      <c r="T1168" s="267"/>
      <c r="U1168" s="14"/>
      <c r="V1168" s="14"/>
      <c r="W1168" s="14"/>
      <c r="X1168" s="14"/>
      <c r="Y1168" s="14"/>
      <c r="Z1168" s="14"/>
      <c r="AA1168" s="14"/>
      <c r="AB1168" s="14"/>
      <c r="AC1168" s="14"/>
      <c r="AD1168" s="14"/>
      <c r="AE1168" s="14"/>
      <c r="AT1168" s="268" t="s">
        <v>216</v>
      </c>
      <c r="AU1168" s="268" t="s">
        <v>81</v>
      </c>
      <c r="AV1168" s="14" t="s">
        <v>81</v>
      </c>
      <c r="AW1168" s="14" t="s">
        <v>30</v>
      </c>
      <c r="AX1168" s="14" t="s">
        <v>79</v>
      </c>
      <c r="AY1168" s="268" t="s">
        <v>205</v>
      </c>
    </row>
    <row r="1169" s="2" customFormat="1" ht="21.75" customHeight="1">
      <c r="A1169" s="39"/>
      <c r="B1169" s="40"/>
      <c r="C1169" s="230" t="s">
        <v>1502</v>
      </c>
      <c r="D1169" s="230" t="s">
        <v>207</v>
      </c>
      <c r="E1169" s="231" t="s">
        <v>1503</v>
      </c>
      <c r="F1169" s="232" t="s">
        <v>1504</v>
      </c>
      <c r="G1169" s="233" t="s">
        <v>1251</v>
      </c>
      <c r="H1169" s="234">
        <v>1</v>
      </c>
      <c r="I1169" s="235"/>
      <c r="J1169" s="236">
        <f>ROUND(I1169*H1169,2)</f>
        <v>0</v>
      </c>
      <c r="K1169" s="232" t="s">
        <v>1</v>
      </c>
      <c r="L1169" s="45"/>
      <c r="M1169" s="237" t="s">
        <v>1</v>
      </c>
      <c r="N1169" s="238" t="s">
        <v>38</v>
      </c>
      <c r="O1169" s="92"/>
      <c r="P1169" s="239">
        <f>O1169*H1169</f>
        <v>0</v>
      </c>
      <c r="Q1169" s="239">
        <v>0</v>
      </c>
      <c r="R1169" s="239">
        <f>Q1169*H1169</f>
        <v>0</v>
      </c>
      <c r="S1169" s="239">
        <v>0</v>
      </c>
      <c r="T1169" s="240">
        <f>S1169*H1169</f>
        <v>0</v>
      </c>
      <c r="U1169" s="39"/>
      <c r="V1169" s="39"/>
      <c r="W1169" s="39"/>
      <c r="X1169" s="39"/>
      <c r="Y1169" s="39"/>
      <c r="Z1169" s="39"/>
      <c r="AA1169" s="39"/>
      <c r="AB1169" s="39"/>
      <c r="AC1169" s="39"/>
      <c r="AD1169" s="39"/>
      <c r="AE1169" s="39"/>
      <c r="AR1169" s="241" t="s">
        <v>324</v>
      </c>
      <c r="AT1169" s="241" t="s">
        <v>207</v>
      </c>
      <c r="AU1169" s="241" t="s">
        <v>81</v>
      </c>
      <c r="AY1169" s="18" t="s">
        <v>205</v>
      </c>
      <c r="BE1169" s="242">
        <f>IF(N1169="základní",J1169,0)</f>
        <v>0</v>
      </c>
      <c r="BF1169" s="242">
        <f>IF(N1169="snížená",J1169,0)</f>
        <v>0</v>
      </c>
      <c r="BG1169" s="242">
        <f>IF(N1169="zákl. přenesená",J1169,0)</f>
        <v>0</v>
      </c>
      <c r="BH1169" s="242">
        <f>IF(N1169="sníž. přenesená",J1169,0)</f>
        <v>0</v>
      </c>
      <c r="BI1169" s="242">
        <f>IF(N1169="nulová",J1169,0)</f>
        <v>0</v>
      </c>
      <c r="BJ1169" s="18" t="s">
        <v>79</v>
      </c>
      <c r="BK1169" s="242">
        <f>ROUND(I1169*H1169,2)</f>
        <v>0</v>
      </c>
      <c r="BL1169" s="18" t="s">
        <v>324</v>
      </c>
      <c r="BM1169" s="241" t="s">
        <v>1505</v>
      </c>
    </row>
    <row r="1170" s="2" customFormat="1" ht="16.5" customHeight="1">
      <c r="A1170" s="39"/>
      <c r="B1170" s="40"/>
      <c r="C1170" s="230" t="s">
        <v>1506</v>
      </c>
      <c r="D1170" s="230" t="s">
        <v>207</v>
      </c>
      <c r="E1170" s="231" t="s">
        <v>1507</v>
      </c>
      <c r="F1170" s="232" t="s">
        <v>1508</v>
      </c>
      <c r="G1170" s="233" t="s">
        <v>279</v>
      </c>
      <c r="H1170" s="234">
        <v>48</v>
      </c>
      <c r="I1170" s="235"/>
      <c r="J1170" s="236">
        <f>ROUND(I1170*H1170,2)</f>
        <v>0</v>
      </c>
      <c r="K1170" s="232" t="s">
        <v>1</v>
      </c>
      <c r="L1170" s="45"/>
      <c r="M1170" s="237" t="s">
        <v>1</v>
      </c>
      <c r="N1170" s="238" t="s">
        <v>38</v>
      </c>
      <c r="O1170" s="92"/>
      <c r="P1170" s="239">
        <f>O1170*H1170</f>
        <v>0</v>
      </c>
      <c r="Q1170" s="239">
        <v>0.00027</v>
      </c>
      <c r="R1170" s="239">
        <f>Q1170*H1170</f>
        <v>0.012959999999999999</v>
      </c>
      <c r="S1170" s="239">
        <v>0</v>
      </c>
      <c r="T1170" s="240">
        <f>S1170*H1170</f>
        <v>0</v>
      </c>
      <c r="U1170" s="39"/>
      <c r="V1170" s="39"/>
      <c r="W1170" s="39"/>
      <c r="X1170" s="39"/>
      <c r="Y1170" s="39"/>
      <c r="Z1170" s="39"/>
      <c r="AA1170" s="39"/>
      <c r="AB1170" s="39"/>
      <c r="AC1170" s="39"/>
      <c r="AD1170" s="39"/>
      <c r="AE1170" s="39"/>
      <c r="AR1170" s="241" t="s">
        <v>212</v>
      </c>
      <c r="AT1170" s="241" t="s">
        <v>207</v>
      </c>
      <c r="AU1170" s="241" t="s">
        <v>81</v>
      </c>
      <c r="AY1170" s="18" t="s">
        <v>205</v>
      </c>
      <c r="BE1170" s="242">
        <f>IF(N1170="základní",J1170,0)</f>
        <v>0</v>
      </c>
      <c r="BF1170" s="242">
        <f>IF(N1170="snížená",J1170,0)</f>
        <v>0</v>
      </c>
      <c r="BG1170" s="242">
        <f>IF(N1170="zákl. přenesená",J1170,0)</f>
        <v>0</v>
      </c>
      <c r="BH1170" s="242">
        <f>IF(N1170="sníž. přenesená",J1170,0)</f>
        <v>0</v>
      </c>
      <c r="BI1170" s="242">
        <f>IF(N1170="nulová",J1170,0)</f>
        <v>0</v>
      </c>
      <c r="BJ1170" s="18" t="s">
        <v>79</v>
      </c>
      <c r="BK1170" s="242">
        <f>ROUND(I1170*H1170,2)</f>
        <v>0</v>
      </c>
      <c r="BL1170" s="18" t="s">
        <v>212</v>
      </c>
      <c r="BM1170" s="241" t="s">
        <v>1509</v>
      </c>
    </row>
    <row r="1171" s="2" customFormat="1">
      <c r="A1171" s="39"/>
      <c r="B1171" s="40"/>
      <c r="C1171" s="41"/>
      <c r="D1171" s="243" t="s">
        <v>214</v>
      </c>
      <c r="E1171" s="41"/>
      <c r="F1171" s="244" t="s">
        <v>1508</v>
      </c>
      <c r="G1171" s="41"/>
      <c r="H1171" s="41"/>
      <c r="I1171" s="245"/>
      <c r="J1171" s="41"/>
      <c r="K1171" s="41"/>
      <c r="L1171" s="45"/>
      <c r="M1171" s="246"/>
      <c r="N1171" s="247"/>
      <c r="O1171" s="92"/>
      <c r="P1171" s="92"/>
      <c r="Q1171" s="92"/>
      <c r="R1171" s="92"/>
      <c r="S1171" s="92"/>
      <c r="T1171" s="93"/>
      <c r="U1171" s="39"/>
      <c r="V1171" s="39"/>
      <c r="W1171" s="39"/>
      <c r="X1171" s="39"/>
      <c r="Y1171" s="39"/>
      <c r="Z1171" s="39"/>
      <c r="AA1171" s="39"/>
      <c r="AB1171" s="39"/>
      <c r="AC1171" s="39"/>
      <c r="AD1171" s="39"/>
      <c r="AE1171" s="39"/>
      <c r="AT1171" s="18" t="s">
        <v>214</v>
      </c>
      <c r="AU1171" s="18" t="s">
        <v>81</v>
      </c>
    </row>
    <row r="1172" s="2" customFormat="1" ht="24.15" customHeight="1">
      <c r="A1172" s="39"/>
      <c r="B1172" s="40"/>
      <c r="C1172" s="230" t="s">
        <v>1510</v>
      </c>
      <c r="D1172" s="230" t="s">
        <v>207</v>
      </c>
      <c r="E1172" s="231" t="s">
        <v>659</v>
      </c>
      <c r="F1172" s="232" t="s">
        <v>660</v>
      </c>
      <c r="G1172" s="233" t="s">
        <v>661</v>
      </c>
      <c r="H1172" s="234">
        <v>1040.328</v>
      </c>
      <c r="I1172" s="235"/>
      <c r="J1172" s="236">
        <f>ROUND(I1172*H1172,2)</f>
        <v>0</v>
      </c>
      <c r="K1172" s="232" t="s">
        <v>211</v>
      </c>
      <c r="L1172" s="45"/>
      <c r="M1172" s="237" t="s">
        <v>1</v>
      </c>
      <c r="N1172" s="238" t="s">
        <v>38</v>
      </c>
      <c r="O1172" s="92"/>
      <c r="P1172" s="239">
        <f>O1172*H1172</f>
        <v>0</v>
      </c>
      <c r="Q1172" s="239">
        <v>6.0612500000000003E-05</v>
      </c>
      <c r="R1172" s="239">
        <f>Q1172*H1172</f>
        <v>0.063056880900000001</v>
      </c>
      <c r="S1172" s="239">
        <v>0</v>
      </c>
      <c r="T1172" s="240">
        <f>S1172*H1172</f>
        <v>0</v>
      </c>
      <c r="U1172" s="39"/>
      <c r="V1172" s="39"/>
      <c r="W1172" s="39"/>
      <c r="X1172" s="39"/>
      <c r="Y1172" s="39"/>
      <c r="Z1172" s="39"/>
      <c r="AA1172" s="39"/>
      <c r="AB1172" s="39"/>
      <c r="AC1172" s="39"/>
      <c r="AD1172" s="39"/>
      <c r="AE1172" s="39"/>
      <c r="AR1172" s="241" t="s">
        <v>324</v>
      </c>
      <c r="AT1172" s="241" t="s">
        <v>207</v>
      </c>
      <c r="AU1172" s="241" t="s">
        <v>81</v>
      </c>
      <c r="AY1172" s="18" t="s">
        <v>205</v>
      </c>
      <c r="BE1172" s="242">
        <f>IF(N1172="základní",J1172,0)</f>
        <v>0</v>
      </c>
      <c r="BF1172" s="242">
        <f>IF(N1172="snížená",J1172,0)</f>
        <v>0</v>
      </c>
      <c r="BG1172" s="242">
        <f>IF(N1172="zákl. přenesená",J1172,0)</f>
        <v>0</v>
      </c>
      <c r="BH1172" s="242">
        <f>IF(N1172="sníž. přenesená",J1172,0)</f>
        <v>0</v>
      </c>
      <c r="BI1172" s="242">
        <f>IF(N1172="nulová",J1172,0)</f>
        <v>0</v>
      </c>
      <c r="BJ1172" s="18" t="s">
        <v>79</v>
      </c>
      <c r="BK1172" s="242">
        <f>ROUND(I1172*H1172,2)</f>
        <v>0</v>
      </c>
      <c r="BL1172" s="18" t="s">
        <v>324</v>
      </c>
      <c r="BM1172" s="241" t="s">
        <v>1511</v>
      </c>
    </row>
    <row r="1173" s="2" customFormat="1">
      <c r="A1173" s="39"/>
      <c r="B1173" s="40"/>
      <c r="C1173" s="41"/>
      <c r="D1173" s="243" t="s">
        <v>214</v>
      </c>
      <c r="E1173" s="41"/>
      <c r="F1173" s="244" t="s">
        <v>663</v>
      </c>
      <c r="G1173" s="41"/>
      <c r="H1173" s="41"/>
      <c r="I1173" s="245"/>
      <c r="J1173" s="41"/>
      <c r="K1173" s="41"/>
      <c r="L1173" s="45"/>
      <c r="M1173" s="246"/>
      <c r="N1173" s="247"/>
      <c r="O1173" s="92"/>
      <c r="P1173" s="92"/>
      <c r="Q1173" s="92"/>
      <c r="R1173" s="92"/>
      <c r="S1173" s="92"/>
      <c r="T1173" s="93"/>
      <c r="U1173" s="39"/>
      <c r="V1173" s="39"/>
      <c r="W1173" s="39"/>
      <c r="X1173" s="39"/>
      <c r="Y1173" s="39"/>
      <c r="Z1173" s="39"/>
      <c r="AA1173" s="39"/>
      <c r="AB1173" s="39"/>
      <c r="AC1173" s="39"/>
      <c r="AD1173" s="39"/>
      <c r="AE1173" s="39"/>
      <c r="AT1173" s="18" t="s">
        <v>214</v>
      </c>
      <c r="AU1173" s="18" t="s">
        <v>81</v>
      </c>
    </row>
    <row r="1174" s="13" customFormat="1">
      <c r="A1174" s="13"/>
      <c r="B1174" s="248"/>
      <c r="C1174" s="249"/>
      <c r="D1174" s="243" t="s">
        <v>216</v>
      </c>
      <c r="E1174" s="250" t="s">
        <v>1</v>
      </c>
      <c r="F1174" s="251" t="s">
        <v>1512</v>
      </c>
      <c r="G1174" s="249"/>
      <c r="H1174" s="250" t="s">
        <v>1</v>
      </c>
      <c r="I1174" s="252"/>
      <c r="J1174" s="249"/>
      <c r="K1174" s="249"/>
      <c r="L1174" s="253"/>
      <c r="M1174" s="254"/>
      <c r="N1174" s="255"/>
      <c r="O1174" s="255"/>
      <c r="P1174" s="255"/>
      <c r="Q1174" s="255"/>
      <c r="R1174" s="255"/>
      <c r="S1174" s="255"/>
      <c r="T1174" s="256"/>
      <c r="U1174" s="13"/>
      <c r="V1174" s="13"/>
      <c r="W1174" s="13"/>
      <c r="X1174" s="13"/>
      <c r="Y1174" s="13"/>
      <c r="Z1174" s="13"/>
      <c r="AA1174" s="13"/>
      <c r="AB1174" s="13"/>
      <c r="AC1174" s="13"/>
      <c r="AD1174" s="13"/>
      <c r="AE1174" s="13"/>
      <c r="AT1174" s="257" t="s">
        <v>216</v>
      </c>
      <c r="AU1174" s="257" t="s">
        <v>81</v>
      </c>
      <c r="AV1174" s="13" t="s">
        <v>79</v>
      </c>
      <c r="AW1174" s="13" t="s">
        <v>30</v>
      </c>
      <c r="AX1174" s="13" t="s">
        <v>73</v>
      </c>
      <c r="AY1174" s="257" t="s">
        <v>205</v>
      </c>
    </row>
    <row r="1175" s="13" customFormat="1">
      <c r="A1175" s="13"/>
      <c r="B1175" s="248"/>
      <c r="C1175" s="249"/>
      <c r="D1175" s="243" t="s">
        <v>216</v>
      </c>
      <c r="E1175" s="250" t="s">
        <v>1</v>
      </c>
      <c r="F1175" s="251" t="s">
        <v>1513</v>
      </c>
      <c r="G1175" s="249"/>
      <c r="H1175" s="250" t="s">
        <v>1</v>
      </c>
      <c r="I1175" s="252"/>
      <c r="J1175" s="249"/>
      <c r="K1175" s="249"/>
      <c r="L1175" s="253"/>
      <c r="M1175" s="254"/>
      <c r="N1175" s="255"/>
      <c r="O1175" s="255"/>
      <c r="P1175" s="255"/>
      <c r="Q1175" s="255"/>
      <c r="R1175" s="255"/>
      <c r="S1175" s="255"/>
      <c r="T1175" s="256"/>
      <c r="U1175" s="13"/>
      <c r="V1175" s="13"/>
      <c r="W1175" s="13"/>
      <c r="X1175" s="13"/>
      <c r="Y1175" s="13"/>
      <c r="Z1175" s="13"/>
      <c r="AA1175" s="13"/>
      <c r="AB1175" s="13"/>
      <c r="AC1175" s="13"/>
      <c r="AD1175" s="13"/>
      <c r="AE1175" s="13"/>
      <c r="AT1175" s="257" t="s">
        <v>216</v>
      </c>
      <c r="AU1175" s="257" t="s">
        <v>81</v>
      </c>
      <c r="AV1175" s="13" t="s">
        <v>79</v>
      </c>
      <c r="AW1175" s="13" t="s">
        <v>30</v>
      </c>
      <c r="AX1175" s="13" t="s">
        <v>73</v>
      </c>
      <c r="AY1175" s="257" t="s">
        <v>205</v>
      </c>
    </row>
    <row r="1176" s="14" customFormat="1">
      <c r="A1176" s="14"/>
      <c r="B1176" s="258"/>
      <c r="C1176" s="259"/>
      <c r="D1176" s="243" t="s">
        <v>216</v>
      </c>
      <c r="E1176" s="260" t="s">
        <v>1</v>
      </c>
      <c r="F1176" s="261" t="s">
        <v>1514</v>
      </c>
      <c r="G1176" s="259"/>
      <c r="H1176" s="262">
        <v>343.368</v>
      </c>
      <c r="I1176" s="263"/>
      <c r="J1176" s="259"/>
      <c r="K1176" s="259"/>
      <c r="L1176" s="264"/>
      <c r="M1176" s="265"/>
      <c r="N1176" s="266"/>
      <c r="O1176" s="266"/>
      <c r="P1176" s="266"/>
      <c r="Q1176" s="266"/>
      <c r="R1176" s="266"/>
      <c r="S1176" s="266"/>
      <c r="T1176" s="267"/>
      <c r="U1176" s="14"/>
      <c r="V1176" s="14"/>
      <c r="W1176" s="14"/>
      <c r="X1176" s="14"/>
      <c r="Y1176" s="14"/>
      <c r="Z1176" s="14"/>
      <c r="AA1176" s="14"/>
      <c r="AB1176" s="14"/>
      <c r="AC1176" s="14"/>
      <c r="AD1176" s="14"/>
      <c r="AE1176" s="14"/>
      <c r="AT1176" s="268" t="s">
        <v>216</v>
      </c>
      <c r="AU1176" s="268" t="s">
        <v>81</v>
      </c>
      <c r="AV1176" s="14" t="s">
        <v>81</v>
      </c>
      <c r="AW1176" s="14" t="s">
        <v>30</v>
      </c>
      <c r="AX1176" s="14" t="s">
        <v>73</v>
      </c>
      <c r="AY1176" s="268" t="s">
        <v>205</v>
      </c>
    </row>
    <row r="1177" s="13" customFormat="1">
      <c r="A1177" s="13"/>
      <c r="B1177" s="248"/>
      <c r="C1177" s="249"/>
      <c r="D1177" s="243" t="s">
        <v>216</v>
      </c>
      <c r="E1177" s="250" t="s">
        <v>1</v>
      </c>
      <c r="F1177" s="251" t="s">
        <v>1515</v>
      </c>
      <c r="G1177" s="249"/>
      <c r="H1177" s="250" t="s">
        <v>1</v>
      </c>
      <c r="I1177" s="252"/>
      <c r="J1177" s="249"/>
      <c r="K1177" s="249"/>
      <c r="L1177" s="253"/>
      <c r="M1177" s="254"/>
      <c r="N1177" s="255"/>
      <c r="O1177" s="255"/>
      <c r="P1177" s="255"/>
      <c r="Q1177" s="255"/>
      <c r="R1177" s="255"/>
      <c r="S1177" s="255"/>
      <c r="T1177" s="256"/>
      <c r="U1177" s="13"/>
      <c r="V1177" s="13"/>
      <c r="W1177" s="13"/>
      <c r="X1177" s="13"/>
      <c r="Y1177" s="13"/>
      <c r="Z1177" s="13"/>
      <c r="AA1177" s="13"/>
      <c r="AB1177" s="13"/>
      <c r="AC1177" s="13"/>
      <c r="AD1177" s="13"/>
      <c r="AE1177" s="13"/>
      <c r="AT1177" s="257" t="s">
        <v>216</v>
      </c>
      <c r="AU1177" s="257" t="s">
        <v>81</v>
      </c>
      <c r="AV1177" s="13" t="s">
        <v>79</v>
      </c>
      <c r="AW1177" s="13" t="s">
        <v>30</v>
      </c>
      <c r="AX1177" s="13" t="s">
        <v>73</v>
      </c>
      <c r="AY1177" s="257" t="s">
        <v>205</v>
      </c>
    </row>
    <row r="1178" s="14" customFormat="1">
      <c r="A1178" s="14"/>
      <c r="B1178" s="258"/>
      <c r="C1178" s="259"/>
      <c r="D1178" s="243" t="s">
        <v>216</v>
      </c>
      <c r="E1178" s="260" t="s">
        <v>1</v>
      </c>
      <c r="F1178" s="261" t="s">
        <v>1516</v>
      </c>
      <c r="G1178" s="259"/>
      <c r="H1178" s="262">
        <v>610.55999999999995</v>
      </c>
      <c r="I1178" s="263"/>
      <c r="J1178" s="259"/>
      <c r="K1178" s="259"/>
      <c r="L1178" s="264"/>
      <c r="M1178" s="265"/>
      <c r="N1178" s="266"/>
      <c r="O1178" s="266"/>
      <c r="P1178" s="266"/>
      <c r="Q1178" s="266"/>
      <c r="R1178" s="266"/>
      <c r="S1178" s="266"/>
      <c r="T1178" s="267"/>
      <c r="U1178" s="14"/>
      <c r="V1178" s="14"/>
      <c r="W1178" s="14"/>
      <c r="X1178" s="14"/>
      <c r="Y1178" s="14"/>
      <c r="Z1178" s="14"/>
      <c r="AA1178" s="14"/>
      <c r="AB1178" s="14"/>
      <c r="AC1178" s="14"/>
      <c r="AD1178" s="14"/>
      <c r="AE1178" s="14"/>
      <c r="AT1178" s="268" t="s">
        <v>216</v>
      </c>
      <c r="AU1178" s="268" t="s">
        <v>81</v>
      </c>
      <c r="AV1178" s="14" t="s">
        <v>81</v>
      </c>
      <c r="AW1178" s="14" t="s">
        <v>30</v>
      </c>
      <c r="AX1178" s="14" t="s">
        <v>73</v>
      </c>
      <c r="AY1178" s="268" t="s">
        <v>205</v>
      </c>
    </row>
    <row r="1179" s="13" customFormat="1">
      <c r="A1179" s="13"/>
      <c r="B1179" s="248"/>
      <c r="C1179" s="249"/>
      <c r="D1179" s="243" t="s">
        <v>216</v>
      </c>
      <c r="E1179" s="250" t="s">
        <v>1</v>
      </c>
      <c r="F1179" s="251" t="s">
        <v>1517</v>
      </c>
      <c r="G1179" s="249"/>
      <c r="H1179" s="250" t="s">
        <v>1</v>
      </c>
      <c r="I1179" s="252"/>
      <c r="J1179" s="249"/>
      <c r="K1179" s="249"/>
      <c r="L1179" s="253"/>
      <c r="M1179" s="254"/>
      <c r="N1179" s="255"/>
      <c r="O1179" s="255"/>
      <c r="P1179" s="255"/>
      <c r="Q1179" s="255"/>
      <c r="R1179" s="255"/>
      <c r="S1179" s="255"/>
      <c r="T1179" s="256"/>
      <c r="U1179" s="13"/>
      <c r="V1179" s="13"/>
      <c r="W1179" s="13"/>
      <c r="X1179" s="13"/>
      <c r="Y1179" s="13"/>
      <c r="Z1179" s="13"/>
      <c r="AA1179" s="13"/>
      <c r="AB1179" s="13"/>
      <c r="AC1179" s="13"/>
      <c r="AD1179" s="13"/>
      <c r="AE1179" s="13"/>
      <c r="AT1179" s="257" t="s">
        <v>216</v>
      </c>
      <c r="AU1179" s="257" t="s">
        <v>81</v>
      </c>
      <c r="AV1179" s="13" t="s">
        <v>79</v>
      </c>
      <c r="AW1179" s="13" t="s">
        <v>30</v>
      </c>
      <c r="AX1179" s="13" t="s">
        <v>73</v>
      </c>
      <c r="AY1179" s="257" t="s">
        <v>205</v>
      </c>
    </row>
    <row r="1180" s="14" customFormat="1">
      <c r="A1180" s="14"/>
      <c r="B1180" s="258"/>
      <c r="C1180" s="259"/>
      <c r="D1180" s="243" t="s">
        <v>216</v>
      </c>
      <c r="E1180" s="260" t="s">
        <v>1</v>
      </c>
      <c r="F1180" s="261" t="s">
        <v>1518</v>
      </c>
      <c r="G1180" s="259"/>
      <c r="H1180" s="262">
        <v>86.400000000000006</v>
      </c>
      <c r="I1180" s="263"/>
      <c r="J1180" s="259"/>
      <c r="K1180" s="259"/>
      <c r="L1180" s="264"/>
      <c r="M1180" s="265"/>
      <c r="N1180" s="266"/>
      <c r="O1180" s="266"/>
      <c r="P1180" s="266"/>
      <c r="Q1180" s="266"/>
      <c r="R1180" s="266"/>
      <c r="S1180" s="266"/>
      <c r="T1180" s="267"/>
      <c r="U1180" s="14"/>
      <c r="V1180" s="14"/>
      <c r="W1180" s="14"/>
      <c r="X1180" s="14"/>
      <c r="Y1180" s="14"/>
      <c r="Z1180" s="14"/>
      <c r="AA1180" s="14"/>
      <c r="AB1180" s="14"/>
      <c r="AC1180" s="14"/>
      <c r="AD1180" s="14"/>
      <c r="AE1180" s="14"/>
      <c r="AT1180" s="268" t="s">
        <v>216</v>
      </c>
      <c r="AU1180" s="268" t="s">
        <v>81</v>
      </c>
      <c r="AV1180" s="14" t="s">
        <v>81</v>
      </c>
      <c r="AW1180" s="14" t="s">
        <v>30</v>
      </c>
      <c r="AX1180" s="14" t="s">
        <v>73</v>
      </c>
      <c r="AY1180" s="268" t="s">
        <v>205</v>
      </c>
    </row>
    <row r="1181" s="15" customFormat="1">
      <c r="A1181" s="15"/>
      <c r="B1181" s="269"/>
      <c r="C1181" s="270"/>
      <c r="D1181" s="243" t="s">
        <v>216</v>
      </c>
      <c r="E1181" s="271" t="s">
        <v>1</v>
      </c>
      <c r="F1181" s="272" t="s">
        <v>222</v>
      </c>
      <c r="G1181" s="270"/>
      <c r="H1181" s="273">
        <v>1040.328</v>
      </c>
      <c r="I1181" s="274"/>
      <c r="J1181" s="270"/>
      <c r="K1181" s="270"/>
      <c r="L1181" s="275"/>
      <c r="M1181" s="276"/>
      <c r="N1181" s="277"/>
      <c r="O1181" s="277"/>
      <c r="P1181" s="277"/>
      <c r="Q1181" s="277"/>
      <c r="R1181" s="277"/>
      <c r="S1181" s="277"/>
      <c r="T1181" s="278"/>
      <c r="U1181" s="15"/>
      <c r="V1181" s="15"/>
      <c r="W1181" s="15"/>
      <c r="X1181" s="15"/>
      <c r="Y1181" s="15"/>
      <c r="Z1181" s="15"/>
      <c r="AA1181" s="15"/>
      <c r="AB1181" s="15"/>
      <c r="AC1181" s="15"/>
      <c r="AD1181" s="15"/>
      <c r="AE1181" s="15"/>
      <c r="AT1181" s="279" t="s">
        <v>216</v>
      </c>
      <c r="AU1181" s="279" t="s">
        <v>81</v>
      </c>
      <c r="AV1181" s="15" t="s">
        <v>212</v>
      </c>
      <c r="AW1181" s="15" t="s">
        <v>30</v>
      </c>
      <c r="AX1181" s="15" t="s">
        <v>79</v>
      </c>
      <c r="AY1181" s="279" t="s">
        <v>205</v>
      </c>
    </row>
    <row r="1182" s="2" customFormat="1" ht="24.15" customHeight="1">
      <c r="A1182" s="39"/>
      <c r="B1182" s="40"/>
      <c r="C1182" s="292" t="s">
        <v>1519</v>
      </c>
      <c r="D1182" s="292" t="s">
        <v>301</v>
      </c>
      <c r="E1182" s="293" t="s">
        <v>1520</v>
      </c>
      <c r="F1182" s="294" t="s">
        <v>1521</v>
      </c>
      <c r="G1182" s="295" t="s">
        <v>245</v>
      </c>
      <c r="H1182" s="296">
        <v>0.67200000000000004</v>
      </c>
      <c r="I1182" s="297"/>
      <c r="J1182" s="298">
        <f>ROUND(I1182*H1182,2)</f>
        <v>0</v>
      </c>
      <c r="K1182" s="294" t="s">
        <v>211</v>
      </c>
      <c r="L1182" s="299"/>
      <c r="M1182" s="300" t="s">
        <v>1</v>
      </c>
      <c r="N1182" s="301" t="s">
        <v>38</v>
      </c>
      <c r="O1182" s="92"/>
      <c r="P1182" s="239">
        <f>O1182*H1182</f>
        <v>0</v>
      </c>
      <c r="Q1182" s="239">
        <v>1</v>
      </c>
      <c r="R1182" s="239">
        <f>Q1182*H1182</f>
        <v>0.67200000000000004</v>
      </c>
      <c r="S1182" s="239">
        <v>0</v>
      </c>
      <c r="T1182" s="240">
        <f>S1182*H1182</f>
        <v>0</v>
      </c>
      <c r="U1182" s="39"/>
      <c r="V1182" s="39"/>
      <c r="W1182" s="39"/>
      <c r="X1182" s="39"/>
      <c r="Y1182" s="39"/>
      <c r="Z1182" s="39"/>
      <c r="AA1182" s="39"/>
      <c r="AB1182" s="39"/>
      <c r="AC1182" s="39"/>
      <c r="AD1182" s="39"/>
      <c r="AE1182" s="39"/>
      <c r="AR1182" s="241" t="s">
        <v>422</v>
      </c>
      <c r="AT1182" s="241" t="s">
        <v>301</v>
      </c>
      <c r="AU1182" s="241" t="s">
        <v>81</v>
      </c>
      <c r="AY1182" s="18" t="s">
        <v>205</v>
      </c>
      <c r="BE1182" s="242">
        <f>IF(N1182="základní",J1182,0)</f>
        <v>0</v>
      </c>
      <c r="BF1182" s="242">
        <f>IF(N1182="snížená",J1182,0)</f>
        <v>0</v>
      </c>
      <c r="BG1182" s="242">
        <f>IF(N1182="zákl. přenesená",J1182,0)</f>
        <v>0</v>
      </c>
      <c r="BH1182" s="242">
        <f>IF(N1182="sníž. přenesená",J1182,0)</f>
        <v>0</v>
      </c>
      <c r="BI1182" s="242">
        <f>IF(N1182="nulová",J1182,0)</f>
        <v>0</v>
      </c>
      <c r="BJ1182" s="18" t="s">
        <v>79</v>
      </c>
      <c r="BK1182" s="242">
        <f>ROUND(I1182*H1182,2)</f>
        <v>0</v>
      </c>
      <c r="BL1182" s="18" t="s">
        <v>324</v>
      </c>
      <c r="BM1182" s="241" t="s">
        <v>1522</v>
      </c>
    </row>
    <row r="1183" s="2" customFormat="1">
      <c r="A1183" s="39"/>
      <c r="B1183" s="40"/>
      <c r="C1183" s="41"/>
      <c r="D1183" s="243" t="s">
        <v>214</v>
      </c>
      <c r="E1183" s="41"/>
      <c r="F1183" s="244" t="s">
        <v>1521</v>
      </c>
      <c r="G1183" s="41"/>
      <c r="H1183" s="41"/>
      <c r="I1183" s="245"/>
      <c r="J1183" s="41"/>
      <c r="K1183" s="41"/>
      <c r="L1183" s="45"/>
      <c r="M1183" s="246"/>
      <c r="N1183" s="247"/>
      <c r="O1183" s="92"/>
      <c r="P1183" s="92"/>
      <c r="Q1183" s="92"/>
      <c r="R1183" s="92"/>
      <c r="S1183" s="92"/>
      <c r="T1183" s="93"/>
      <c r="U1183" s="39"/>
      <c r="V1183" s="39"/>
      <c r="W1183" s="39"/>
      <c r="X1183" s="39"/>
      <c r="Y1183" s="39"/>
      <c r="Z1183" s="39"/>
      <c r="AA1183" s="39"/>
      <c r="AB1183" s="39"/>
      <c r="AC1183" s="39"/>
      <c r="AD1183" s="39"/>
      <c r="AE1183" s="39"/>
      <c r="AT1183" s="18" t="s">
        <v>214</v>
      </c>
      <c r="AU1183" s="18" t="s">
        <v>81</v>
      </c>
    </row>
    <row r="1184" s="2" customFormat="1">
      <c r="A1184" s="39"/>
      <c r="B1184" s="40"/>
      <c r="C1184" s="41"/>
      <c r="D1184" s="243" t="s">
        <v>231</v>
      </c>
      <c r="E1184" s="41"/>
      <c r="F1184" s="280" t="s">
        <v>1523</v>
      </c>
      <c r="G1184" s="41"/>
      <c r="H1184" s="41"/>
      <c r="I1184" s="245"/>
      <c r="J1184" s="41"/>
      <c r="K1184" s="41"/>
      <c r="L1184" s="45"/>
      <c r="M1184" s="246"/>
      <c r="N1184" s="247"/>
      <c r="O1184" s="92"/>
      <c r="P1184" s="92"/>
      <c r="Q1184" s="92"/>
      <c r="R1184" s="92"/>
      <c r="S1184" s="92"/>
      <c r="T1184" s="93"/>
      <c r="U1184" s="39"/>
      <c r="V1184" s="39"/>
      <c r="W1184" s="39"/>
      <c r="X1184" s="39"/>
      <c r="Y1184" s="39"/>
      <c r="Z1184" s="39"/>
      <c r="AA1184" s="39"/>
      <c r="AB1184" s="39"/>
      <c r="AC1184" s="39"/>
      <c r="AD1184" s="39"/>
      <c r="AE1184" s="39"/>
      <c r="AT1184" s="18" t="s">
        <v>231</v>
      </c>
      <c r="AU1184" s="18" t="s">
        <v>81</v>
      </c>
    </row>
    <row r="1185" s="13" customFormat="1">
      <c r="A1185" s="13"/>
      <c r="B1185" s="248"/>
      <c r="C1185" s="249"/>
      <c r="D1185" s="243" t="s">
        <v>216</v>
      </c>
      <c r="E1185" s="250" t="s">
        <v>1</v>
      </c>
      <c r="F1185" s="251" t="s">
        <v>1512</v>
      </c>
      <c r="G1185" s="249"/>
      <c r="H1185" s="250" t="s">
        <v>1</v>
      </c>
      <c r="I1185" s="252"/>
      <c r="J1185" s="249"/>
      <c r="K1185" s="249"/>
      <c r="L1185" s="253"/>
      <c r="M1185" s="254"/>
      <c r="N1185" s="255"/>
      <c r="O1185" s="255"/>
      <c r="P1185" s="255"/>
      <c r="Q1185" s="255"/>
      <c r="R1185" s="255"/>
      <c r="S1185" s="255"/>
      <c r="T1185" s="256"/>
      <c r="U1185" s="13"/>
      <c r="V1185" s="13"/>
      <c r="W1185" s="13"/>
      <c r="X1185" s="13"/>
      <c r="Y1185" s="13"/>
      <c r="Z1185" s="13"/>
      <c r="AA1185" s="13"/>
      <c r="AB1185" s="13"/>
      <c r="AC1185" s="13"/>
      <c r="AD1185" s="13"/>
      <c r="AE1185" s="13"/>
      <c r="AT1185" s="257" t="s">
        <v>216</v>
      </c>
      <c r="AU1185" s="257" t="s">
        <v>81</v>
      </c>
      <c r="AV1185" s="13" t="s">
        <v>79</v>
      </c>
      <c r="AW1185" s="13" t="s">
        <v>30</v>
      </c>
      <c r="AX1185" s="13" t="s">
        <v>73</v>
      </c>
      <c r="AY1185" s="257" t="s">
        <v>205</v>
      </c>
    </row>
    <row r="1186" s="13" customFormat="1">
      <c r="A1186" s="13"/>
      <c r="B1186" s="248"/>
      <c r="C1186" s="249"/>
      <c r="D1186" s="243" t="s">
        <v>216</v>
      </c>
      <c r="E1186" s="250" t="s">
        <v>1</v>
      </c>
      <c r="F1186" s="251" t="s">
        <v>1515</v>
      </c>
      <c r="G1186" s="249"/>
      <c r="H1186" s="250" t="s">
        <v>1</v>
      </c>
      <c r="I1186" s="252"/>
      <c r="J1186" s="249"/>
      <c r="K1186" s="249"/>
      <c r="L1186" s="253"/>
      <c r="M1186" s="254"/>
      <c r="N1186" s="255"/>
      <c r="O1186" s="255"/>
      <c r="P1186" s="255"/>
      <c r="Q1186" s="255"/>
      <c r="R1186" s="255"/>
      <c r="S1186" s="255"/>
      <c r="T1186" s="256"/>
      <c r="U1186" s="13"/>
      <c r="V1186" s="13"/>
      <c r="W1186" s="13"/>
      <c r="X1186" s="13"/>
      <c r="Y1186" s="13"/>
      <c r="Z1186" s="13"/>
      <c r="AA1186" s="13"/>
      <c r="AB1186" s="13"/>
      <c r="AC1186" s="13"/>
      <c r="AD1186" s="13"/>
      <c r="AE1186" s="13"/>
      <c r="AT1186" s="257" t="s">
        <v>216</v>
      </c>
      <c r="AU1186" s="257" t="s">
        <v>81</v>
      </c>
      <c r="AV1186" s="13" t="s">
        <v>79</v>
      </c>
      <c r="AW1186" s="13" t="s">
        <v>30</v>
      </c>
      <c r="AX1186" s="13" t="s">
        <v>73</v>
      </c>
      <c r="AY1186" s="257" t="s">
        <v>205</v>
      </c>
    </row>
    <row r="1187" s="14" customFormat="1">
      <c r="A1187" s="14"/>
      <c r="B1187" s="258"/>
      <c r="C1187" s="259"/>
      <c r="D1187" s="243" t="s">
        <v>216</v>
      </c>
      <c r="E1187" s="260" t="s">
        <v>1</v>
      </c>
      <c r="F1187" s="261" t="s">
        <v>1524</v>
      </c>
      <c r="G1187" s="259"/>
      <c r="H1187" s="262">
        <v>0.61099999999999999</v>
      </c>
      <c r="I1187" s="263"/>
      <c r="J1187" s="259"/>
      <c r="K1187" s="259"/>
      <c r="L1187" s="264"/>
      <c r="M1187" s="265"/>
      <c r="N1187" s="266"/>
      <c r="O1187" s="266"/>
      <c r="P1187" s="266"/>
      <c r="Q1187" s="266"/>
      <c r="R1187" s="266"/>
      <c r="S1187" s="266"/>
      <c r="T1187" s="267"/>
      <c r="U1187" s="14"/>
      <c r="V1187" s="14"/>
      <c r="W1187" s="14"/>
      <c r="X1187" s="14"/>
      <c r="Y1187" s="14"/>
      <c r="Z1187" s="14"/>
      <c r="AA1187" s="14"/>
      <c r="AB1187" s="14"/>
      <c r="AC1187" s="14"/>
      <c r="AD1187" s="14"/>
      <c r="AE1187" s="14"/>
      <c r="AT1187" s="268" t="s">
        <v>216</v>
      </c>
      <c r="AU1187" s="268" t="s">
        <v>81</v>
      </c>
      <c r="AV1187" s="14" t="s">
        <v>81</v>
      </c>
      <c r="AW1187" s="14" t="s">
        <v>30</v>
      </c>
      <c r="AX1187" s="14" t="s">
        <v>79</v>
      </c>
      <c r="AY1187" s="268" t="s">
        <v>205</v>
      </c>
    </row>
    <row r="1188" s="14" customFormat="1">
      <c r="A1188" s="14"/>
      <c r="B1188" s="258"/>
      <c r="C1188" s="259"/>
      <c r="D1188" s="243" t="s">
        <v>216</v>
      </c>
      <c r="E1188" s="259"/>
      <c r="F1188" s="261" t="s">
        <v>1525</v>
      </c>
      <c r="G1188" s="259"/>
      <c r="H1188" s="262">
        <v>0.67200000000000004</v>
      </c>
      <c r="I1188" s="263"/>
      <c r="J1188" s="259"/>
      <c r="K1188" s="259"/>
      <c r="L1188" s="264"/>
      <c r="M1188" s="265"/>
      <c r="N1188" s="266"/>
      <c r="O1188" s="266"/>
      <c r="P1188" s="266"/>
      <c r="Q1188" s="266"/>
      <c r="R1188" s="266"/>
      <c r="S1188" s="266"/>
      <c r="T1188" s="267"/>
      <c r="U1188" s="14"/>
      <c r="V1188" s="14"/>
      <c r="W1188" s="14"/>
      <c r="X1188" s="14"/>
      <c r="Y1188" s="14"/>
      <c r="Z1188" s="14"/>
      <c r="AA1188" s="14"/>
      <c r="AB1188" s="14"/>
      <c r="AC1188" s="14"/>
      <c r="AD1188" s="14"/>
      <c r="AE1188" s="14"/>
      <c r="AT1188" s="268" t="s">
        <v>216</v>
      </c>
      <c r="AU1188" s="268" t="s">
        <v>81</v>
      </c>
      <c r="AV1188" s="14" t="s">
        <v>81</v>
      </c>
      <c r="AW1188" s="14" t="s">
        <v>4</v>
      </c>
      <c r="AX1188" s="14" t="s">
        <v>79</v>
      </c>
      <c r="AY1188" s="268" t="s">
        <v>205</v>
      </c>
    </row>
    <row r="1189" s="2" customFormat="1" ht="24.15" customHeight="1">
      <c r="A1189" s="39"/>
      <c r="B1189" s="40"/>
      <c r="C1189" s="292" t="s">
        <v>1526</v>
      </c>
      <c r="D1189" s="292" t="s">
        <v>301</v>
      </c>
      <c r="E1189" s="293" t="s">
        <v>1527</v>
      </c>
      <c r="F1189" s="294" t="s">
        <v>1528</v>
      </c>
      <c r="G1189" s="295" t="s">
        <v>245</v>
      </c>
      <c r="H1189" s="296">
        <v>0.377</v>
      </c>
      <c r="I1189" s="297"/>
      <c r="J1189" s="298">
        <f>ROUND(I1189*H1189,2)</f>
        <v>0</v>
      </c>
      <c r="K1189" s="294" t="s">
        <v>211</v>
      </c>
      <c r="L1189" s="299"/>
      <c r="M1189" s="300" t="s">
        <v>1</v>
      </c>
      <c r="N1189" s="301" t="s">
        <v>38</v>
      </c>
      <c r="O1189" s="92"/>
      <c r="P1189" s="239">
        <f>O1189*H1189</f>
        <v>0</v>
      </c>
      <c r="Q1189" s="239">
        <v>1</v>
      </c>
      <c r="R1189" s="239">
        <f>Q1189*H1189</f>
        <v>0.377</v>
      </c>
      <c r="S1189" s="239">
        <v>0</v>
      </c>
      <c r="T1189" s="240">
        <f>S1189*H1189</f>
        <v>0</v>
      </c>
      <c r="U1189" s="39"/>
      <c r="V1189" s="39"/>
      <c r="W1189" s="39"/>
      <c r="X1189" s="39"/>
      <c r="Y1189" s="39"/>
      <c r="Z1189" s="39"/>
      <c r="AA1189" s="39"/>
      <c r="AB1189" s="39"/>
      <c r="AC1189" s="39"/>
      <c r="AD1189" s="39"/>
      <c r="AE1189" s="39"/>
      <c r="AR1189" s="241" t="s">
        <v>422</v>
      </c>
      <c r="AT1189" s="241" t="s">
        <v>301</v>
      </c>
      <c r="AU1189" s="241" t="s">
        <v>81</v>
      </c>
      <c r="AY1189" s="18" t="s">
        <v>205</v>
      </c>
      <c r="BE1189" s="242">
        <f>IF(N1189="základní",J1189,0)</f>
        <v>0</v>
      </c>
      <c r="BF1189" s="242">
        <f>IF(N1189="snížená",J1189,0)</f>
        <v>0</v>
      </c>
      <c r="BG1189" s="242">
        <f>IF(N1189="zákl. přenesená",J1189,0)</f>
        <v>0</v>
      </c>
      <c r="BH1189" s="242">
        <f>IF(N1189="sníž. přenesená",J1189,0)</f>
        <v>0</v>
      </c>
      <c r="BI1189" s="242">
        <f>IF(N1189="nulová",J1189,0)</f>
        <v>0</v>
      </c>
      <c r="BJ1189" s="18" t="s">
        <v>79</v>
      </c>
      <c r="BK1189" s="242">
        <f>ROUND(I1189*H1189,2)</f>
        <v>0</v>
      </c>
      <c r="BL1189" s="18" t="s">
        <v>324</v>
      </c>
      <c r="BM1189" s="241" t="s">
        <v>1529</v>
      </c>
    </row>
    <row r="1190" s="2" customFormat="1">
      <c r="A1190" s="39"/>
      <c r="B1190" s="40"/>
      <c r="C1190" s="41"/>
      <c r="D1190" s="243" t="s">
        <v>214</v>
      </c>
      <c r="E1190" s="41"/>
      <c r="F1190" s="244" t="s">
        <v>1528</v>
      </c>
      <c r="G1190" s="41"/>
      <c r="H1190" s="41"/>
      <c r="I1190" s="245"/>
      <c r="J1190" s="41"/>
      <c r="K1190" s="41"/>
      <c r="L1190" s="45"/>
      <c r="M1190" s="246"/>
      <c r="N1190" s="247"/>
      <c r="O1190" s="92"/>
      <c r="P1190" s="92"/>
      <c r="Q1190" s="92"/>
      <c r="R1190" s="92"/>
      <c r="S1190" s="92"/>
      <c r="T1190" s="93"/>
      <c r="U1190" s="39"/>
      <c r="V1190" s="39"/>
      <c r="W1190" s="39"/>
      <c r="X1190" s="39"/>
      <c r="Y1190" s="39"/>
      <c r="Z1190" s="39"/>
      <c r="AA1190" s="39"/>
      <c r="AB1190" s="39"/>
      <c r="AC1190" s="39"/>
      <c r="AD1190" s="39"/>
      <c r="AE1190" s="39"/>
      <c r="AT1190" s="18" t="s">
        <v>214</v>
      </c>
      <c r="AU1190" s="18" t="s">
        <v>81</v>
      </c>
    </row>
    <row r="1191" s="2" customFormat="1">
      <c r="A1191" s="39"/>
      <c r="B1191" s="40"/>
      <c r="C1191" s="41"/>
      <c r="D1191" s="243" t="s">
        <v>231</v>
      </c>
      <c r="E1191" s="41"/>
      <c r="F1191" s="280" t="s">
        <v>1530</v>
      </c>
      <c r="G1191" s="41"/>
      <c r="H1191" s="41"/>
      <c r="I1191" s="245"/>
      <c r="J1191" s="41"/>
      <c r="K1191" s="41"/>
      <c r="L1191" s="45"/>
      <c r="M1191" s="246"/>
      <c r="N1191" s="247"/>
      <c r="O1191" s="92"/>
      <c r="P1191" s="92"/>
      <c r="Q1191" s="92"/>
      <c r="R1191" s="92"/>
      <c r="S1191" s="92"/>
      <c r="T1191" s="93"/>
      <c r="U1191" s="39"/>
      <c r="V1191" s="39"/>
      <c r="W1191" s="39"/>
      <c r="X1191" s="39"/>
      <c r="Y1191" s="39"/>
      <c r="Z1191" s="39"/>
      <c r="AA1191" s="39"/>
      <c r="AB1191" s="39"/>
      <c r="AC1191" s="39"/>
      <c r="AD1191" s="39"/>
      <c r="AE1191" s="39"/>
      <c r="AT1191" s="18" t="s">
        <v>231</v>
      </c>
      <c r="AU1191" s="18" t="s">
        <v>81</v>
      </c>
    </row>
    <row r="1192" s="13" customFormat="1">
      <c r="A1192" s="13"/>
      <c r="B1192" s="248"/>
      <c r="C1192" s="249"/>
      <c r="D1192" s="243" t="s">
        <v>216</v>
      </c>
      <c r="E1192" s="250" t="s">
        <v>1</v>
      </c>
      <c r="F1192" s="251" t="s">
        <v>1512</v>
      </c>
      <c r="G1192" s="249"/>
      <c r="H1192" s="250" t="s">
        <v>1</v>
      </c>
      <c r="I1192" s="252"/>
      <c r="J1192" s="249"/>
      <c r="K1192" s="249"/>
      <c r="L1192" s="253"/>
      <c r="M1192" s="254"/>
      <c r="N1192" s="255"/>
      <c r="O1192" s="255"/>
      <c r="P1192" s="255"/>
      <c r="Q1192" s="255"/>
      <c r="R1192" s="255"/>
      <c r="S1192" s="255"/>
      <c r="T1192" s="256"/>
      <c r="U1192" s="13"/>
      <c r="V1192" s="13"/>
      <c r="W1192" s="13"/>
      <c r="X1192" s="13"/>
      <c r="Y1192" s="13"/>
      <c r="Z1192" s="13"/>
      <c r="AA1192" s="13"/>
      <c r="AB1192" s="13"/>
      <c r="AC1192" s="13"/>
      <c r="AD1192" s="13"/>
      <c r="AE1192" s="13"/>
      <c r="AT1192" s="257" t="s">
        <v>216</v>
      </c>
      <c r="AU1192" s="257" t="s">
        <v>81</v>
      </c>
      <c r="AV1192" s="13" t="s">
        <v>79</v>
      </c>
      <c r="AW1192" s="13" t="s">
        <v>30</v>
      </c>
      <c r="AX1192" s="13" t="s">
        <v>73</v>
      </c>
      <c r="AY1192" s="257" t="s">
        <v>205</v>
      </c>
    </row>
    <row r="1193" s="13" customFormat="1">
      <c r="A1193" s="13"/>
      <c r="B1193" s="248"/>
      <c r="C1193" s="249"/>
      <c r="D1193" s="243" t="s">
        <v>216</v>
      </c>
      <c r="E1193" s="250" t="s">
        <v>1</v>
      </c>
      <c r="F1193" s="251" t="s">
        <v>1513</v>
      </c>
      <c r="G1193" s="249"/>
      <c r="H1193" s="250" t="s">
        <v>1</v>
      </c>
      <c r="I1193" s="252"/>
      <c r="J1193" s="249"/>
      <c r="K1193" s="249"/>
      <c r="L1193" s="253"/>
      <c r="M1193" s="254"/>
      <c r="N1193" s="255"/>
      <c r="O1193" s="255"/>
      <c r="P1193" s="255"/>
      <c r="Q1193" s="255"/>
      <c r="R1193" s="255"/>
      <c r="S1193" s="255"/>
      <c r="T1193" s="256"/>
      <c r="U1193" s="13"/>
      <c r="V1193" s="13"/>
      <c r="W1193" s="13"/>
      <c r="X1193" s="13"/>
      <c r="Y1193" s="13"/>
      <c r="Z1193" s="13"/>
      <c r="AA1193" s="13"/>
      <c r="AB1193" s="13"/>
      <c r="AC1193" s="13"/>
      <c r="AD1193" s="13"/>
      <c r="AE1193" s="13"/>
      <c r="AT1193" s="257" t="s">
        <v>216</v>
      </c>
      <c r="AU1193" s="257" t="s">
        <v>81</v>
      </c>
      <c r="AV1193" s="13" t="s">
        <v>79</v>
      </c>
      <c r="AW1193" s="13" t="s">
        <v>30</v>
      </c>
      <c r="AX1193" s="13" t="s">
        <v>73</v>
      </c>
      <c r="AY1193" s="257" t="s">
        <v>205</v>
      </c>
    </row>
    <row r="1194" s="14" customFormat="1">
      <c r="A1194" s="14"/>
      <c r="B1194" s="258"/>
      <c r="C1194" s="259"/>
      <c r="D1194" s="243" t="s">
        <v>216</v>
      </c>
      <c r="E1194" s="260" t="s">
        <v>1</v>
      </c>
      <c r="F1194" s="261" t="s">
        <v>1531</v>
      </c>
      <c r="G1194" s="259"/>
      <c r="H1194" s="262">
        <v>0.34300000000000003</v>
      </c>
      <c r="I1194" s="263"/>
      <c r="J1194" s="259"/>
      <c r="K1194" s="259"/>
      <c r="L1194" s="264"/>
      <c r="M1194" s="265"/>
      <c r="N1194" s="266"/>
      <c r="O1194" s="266"/>
      <c r="P1194" s="266"/>
      <c r="Q1194" s="266"/>
      <c r="R1194" s="266"/>
      <c r="S1194" s="266"/>
      <c r="T1194" s="267"/>
      <c r="U1194" s="14"/>
      <c r="V1194" s="14"/>
      <c r="W1194" s="14"/>
      <c r="X1194" s="14"/>
      <c r="Y1194" s="14"/>
      <c r="Z1194" s="14"/>
      <c r="AA1194" s="14"/>
      <c r="AB1194" s="14"/>
      <c r="AC1194" s="14"/>
      <c r="AD1194" s="14"/>
      <c r="AE1194" s="14"/>
      <c r="AT1194" s="268" t="s">
        <v>216</v>
      </c>
      <c r="AU1194" s="268" t="s">
        <v>81</v>
      </c>
      <c r="AV1194" s="14" t="s">
        <v>81</v>
      </c>
      <c r="AW1194" s="14" t="s">
        <v>30</v>
      </c>
      <c r="AX1194" s="14" t="s">
        <v>79</v>
      </c>
      <c r="AY1194" s="268" t="s">
        <v>205</v>
      </c>
    </row>
    <row r="1195" s="14" customFormat="1">
      <c r="A1195" s="14"/>
      <c r="B1195" s="258"/>
      <c r="C1195" s="259"/>
      <c r="D1195" s="243" t="s">
        <v>216</v>
      </c>
      <c r="E1195" s="259"/>
      <c r="F1195" s="261" t="s">
        <v>1532</v>
      </c>
      <c r="G1195" s="259"/>
      <c r="H1195" s="262">
        <v>0.377</v>
      </c>
      <c r="I1195" s="263"/>
      <c r="J1195" s="259"/>
      <c r="K1195" s="259"/>
      <c r="L1195" s="264"/>
      <c r="M1195" s="265"/>
      <c r="N1195" s="266"/>
      <c r="O1195" s="266"/>
      <c r="P1195" s="266"/>
      <c r="Q1195" s="266"/>
      <c r="R1195" s="266"/>
      <c r="S1195" s="266"/>
      <c r="T1195" s="267"/>
      <c r="U1195" s="14"/>
      <c r="V1195" s="14"/>
      <c r="W1195" s="14"/>
      <c r="X1195" s="14"/>
      <c r="Y1195" s="14"/>
      <c r="Z1195" s="14"/>
      <c r="AA1195" s="14"/>
      <c r="AB1195" s="14"/>
      <c r="AC1195" s="14"/>
      <c r="AD1195" s="14"/>
      <c r="AE1195" s="14"/>
      <c r="AT1195" s="268" t="s">
        <v>216</v>
      </c>
      <c r="AU1195" s="268" t="s">
        <v>81</v>
      </c>
      <c r="AV1195" s="14" t="s">
        <v>81</v>
      </c>
      <c r="AW1195" s="14" t="s">
        <v>4</v>
      </c>
      <c r="AX1195" s="14" t="s">
        <v>79</v>
      </c>
      <c r="AY1195" s="268" t="s">
        <v>205</v>
      </c>
    </row>
    <row r="1196" s="2" customFormat="1" ht="21.75" customHeight="1">
      <c r="A1196" s="39"/>
      <c r="B1196" s="40"/>
      <c r="C1196" s="292" t="s">
        <v>1533</v>
      </c>
      <c r="D1196" s="292" t="s">
        <v>301</v>
      </c>
      <c r="E1196" s="293" t="s">
        <v>1534</v>
      </c>
      <c r="F1196" s="294" t="s">
        <v>1535</v>
      </c>
      <c r="G1196" s="295" t="s">
        <v>245</v>
      </c>
      <c r="H1196" s="296">
        <v>0.085999999999999993</v>
      </c>
      <c r="I1196" s="297"/>
      <c r="J1196" s="298">
        <f>ROUND(I1196*H1196,2)</f>
        <v>0</v>
      </c>
      <c r="K1196" s="294" t="s">
        <v>211</v>
      </c>
      <c r="L1196" s="299"/>
      <c r="M1196" s="300" t="s">
        <v>1</v>
      </c>
      <c r="N1196" s="301" t="s">
        <v>38</v>
      </c>
      <c r="O1196" s="92"/>
      <c r="P1196" s="239">
        <f>O1196*H1196</f>
        <v>0</v>
      </c>
      <c r="Q1196" s="239">
        <v>1</v>
      </c>
      <c r="R1196" s="239">
        <f>Q1196*H1196</f>
        <v>0.085999999999999993</v>
      </c>
      <c r="S1196" s="239">
        <v>0</v>
      </c>
      <c r="T1196" s="240">
        <f>S1196*H1196</f>
        <v>0</v>
      </c>
      <c r="U1196" s="39"/>
      <c r="V1196" s="39"/>
      <c r="W1196" s="39"/>
      <c r="X1196" s="39"/>
      <c r="Y1196" s="39"/>
      <c r="Z1196" s="39"/>
      <c r="AA1196" s="39"/>
      <c r="AB1196" s="39"/>
      <c r="AC1196" s="39"/>
      <c r="AD1196" s="39"/>
      <c r="AE1196" s="39"/>
      <c r="AR1196" s="241" t="s">
        <v>422</v>
      </c>
      <c r="AT1196" s="241" t="s">
        <v>301</v>
      </c>
      <c r="AU1196" s="241" t="s">
        <v>81</v>
      </c>
      <c r="AY1196" s="18" t="s">
        <v>205</v>
      </c>
      <c r="BE1196" s="242">
        <f>IF(N1196="základní",J1196,0)</f>
        <v>0</v>
      </c>
      <c r="BF1196" s="242">
        <f>IF(N1196="snížená",J1196,0)</f>
        <v>0</v>
      </c>
      <c r="BG1196" s="242">
        <f>IF(N1196="zákl. přenesená",J1196,0)</f>
        <v>0</v>
      </c>
      <c r="BH1196" s="242">
        <f>IF(N1196="sníž. přenesená",J1196,0)</f>
        <v>0</v>
      </c>
      <c r="BI1196" s="242">
        <f>IF(N1196="nulová",J1196,0)</f>
        <v>0</v>
      </c>
      <c r="BJ1196" s="18" t="s">
        <v>79</v>
      </c>
      <c r="BK1196" s="242">
        <f>ROUND(I1196*H1196,2)</f>
        <v>0</v>
      </c>
      <c r="BL1196" s="18" t="s">
        <v>324</v>
      </c>
      <c r="BM1196" s="241" t="s">
        <v>1536</v>
      </c>
    </row>
    <row r="1197" s="2" customFormat="1">
      <c r="A1197" s="39"/>
      <c r="B1197" s="40"/>
      <c r="C1197" s="41"/>
      <c r="D1197" s="243" t="s">
        <v>214</v>
      </c>
      <c r="E1197" s="41"/>
      <c r="F1197" s="244" t="s">
        <v>1535</v>
      </c>
      <c r="G1197" s="41"/>
      <c r="H1197" s="41"/>
      <c r="I1197" s="245"/>
      <c r="J1197" s="41"/>
      <c r="K1197" s="41"/>
      <c r="L1197" s="45"/>
      <c r="M1197" s="246"/>
      <c r="N1197" s="247"/>
      <c r="O1197" s="92"/>
      <c r="P1197" s="92"/>
      <c r="Q1197" s="92"/>
      <c r="R1197" s="92"/>
      <c r="S1197" s="92"/>
      <c r="T1197" s="93"/>
      <c r="U1197" s="39"/>
      <c r="V1197" s="39"/>
      <c r="W1197" s="39"/>
      <c r="X1197" s="39"/>
      <c r="Y1197" s="39"/>
      <c r="Z1197" s="39"/>
      <c r="AA1197" s="39"/>
      <c r="AB1197" s="39"/>
      <c r="AC1197" s="39"/>
      <c r="AD1197" s="39"/>
      <c r="AE1197" s="39"/>
      <c r="AT1197" s="18" t="s">
        <v>214</v>
      </c>
      <c r="AU1197" s="18" t="s">
        <v>81</v>
      </c>
    </row>
    <row r="1198" s="2" customFormat="1">
      <c r="A1198" s="39"/>
      <c r="B1198" s="40"/>
      <c r="C1198" s="41"/>
      <c r="D1198" s="243" t="s">
        <v>231</v>
      </c>
      <c r="E1198" s="41"/>
      <c r="F1198" s="280" t="s">
        <v>1537</v>
      </c>
      <c r="G1198" s="41"/>
      <c r="H1198" s="41"/>
      <c r="I1198" s="245"/>
      <c r="J1198" s="41"/>
      <c r="K1198" s="41"/>
      <c r="L1198" s="45"/>
      <c r="M1198" s="246"/>
      <c r="N1198" s="247"/>
      <c r="O1198" s="92"/>
      <c r="P1198" s="92"/>
      <c r="Q1198" s="92"/>
      <c r="R1198" s="92"/>
      <c r="S1198" s="92"/>
      <c r="T1198" s="93"/>
      <c r="U1198" s="39"/>
      <c r="V1198" s="39"/>
      <c r="W1198" s="39"/>
      <c r="X1198" s="39"/>
      <c r="Y1198" s="39"/>
      <c r="Z1198" s="39"/>
      <c r="AA1198" s="39"/>
      <c r="AB1198" s="39"/>
      <c r="AC1198" s="39"/>
      <c r="AD1198" s="39"/>
      <c r="AE1198" s="39"/>
      <c r="AT1198" s="18" t="s">
        <v>231</v>
      </c>
      <c r="AU1198" s="18" t="s">
        <v>81</v>
      </c>
    </row>
    <row r="1199" s="13" customFormat="1">
      <c r="A1199" s="13"/>
      <c r="B1199" s="248"/>
      <c r="C1199" s="249"/>
      <c r="D1199" s="243" t="s">
        <v>216</v>
      </c>
      <c r="E1199" s="250" t="s">
        <v>1</v>
      </c>
      <c r="F1199" s="251" t="s">
        <v>1512</v>
      </c>
      <c r="G1199" s="249"/>
      <c r="H1199" s="250" t="s">
        <v>1</v>
      </c>
      <c r="I1199" s="252"/>
      <c r="J1199" s="249"/>
      <c r="K1199" s="249"/>
      <c r="L1199" s="253"/>
      <c r="M1199" s="254"/>
      <c r="N1199" s="255"/>
      <c r="O1199" s="255"/>
      <c r="P1199" s="255"/>
      <c r="Q1199" s="255"/>
      <c r="R1199" s="255"/>
      <c r="S1199" s="255"/>
      <c r="T1199" s="256"/>
      <c r="U1199" s="13"/>
      <c r="V1199" s="13"/>
      <c r="W1199" s="13"/>
      <c r="X1199" s="13"/>
      <c r="Y1199" s="13"/>
      <c r="Z1199" s="13"/>
      <c r="AA1199" s="13"/>
      <c r="AB1199" s="13"/>
      <c r="AC1199" s="13"/>
      <c r="AD1199" s="13"/>
      <c r="AE1199" s="13"/>
      <c r="AT1199" s="257" t="s">
        <v>216</v>
      </c>
      <c r="AU1199" s="257" t="s">
        <v>81</v>
      </c>
      <c r="AV1199" s="13" t="s">
        <v>79</v>
      </c>
      <c r="AW1199" s="13" t="s">
        <v>30</v>
      </c>
      <c r="AX1199" s="13" t="s">
        <v>73</v>
      </c>
      <c r="AY1199" s="257" t="s">
        <v>205</v>
      </c>
    </row>
    <row r="1200" s="13" customFormat="1">
      <c r="A1200" s="13"/>
      <c r="B1200" s="248"/>
      <c r="C1200" s="249"/>
      <c r="D1200" s="243" t="s">
        <v>216</v>
      </c>
      <c r="E1200" s="250" t="s">
        <v>1</v>
      </c>
      <c r="F1200" s="251" t="s">
        <v>1538</v>
      </c>
      <c r="G1200" s="249"/>
      <c r="H1200" s="250" t="s">
        <v>1</v>
      </c>
      <c r="I1200" s="252"/>
      <c r="J1200" s="249"/>
      <c r="K1200" s="249"/>
      <c r="L1200" s="253"/>
      <c r="M1200" s="254"/>
      <c r="N1200" s="255"/>
      <c r="O1200" s="255"/>
      <c r="P1200" s="255"/>
      <c r="Q1200" s="255"/>
      <c r="R1200" s="255"/>
      <c r="S1200" s="255"/>
      <c r="T1200" s="256"/>
      <c r="U1200" s="13"/>
      <c r="V1200" s="13"/>
      <c r="W1200" s="13"/>
      <c r="X1200" s="13"/>
      <c r="Y1200" s="13"/>
      <c r="Z1200" s="13"/>
      <c r="AA1200" s="13"/>
      <c r="AB1200" s="13"/>
      <c r="AC1200" s="13"/>
      <c r="AD1200" s="13"/>
      <c r="AE1200" s="13"/>
      <c r="AT1200" s="257" t="s">
        <v>216</v>
      </c>
      <c r="AU1200" s="257" t="s">
        <v>81</v>
      </c>
      <c r="AV1200" s="13" t="s">
        <v>79</v>
      </c>
      <c r="AW1200" s="13" t="s">
        <v>30</v>
      </c>
      <c r="AX1200" s="13" t="s">
        <v>73</v>
      </c>
      <c r="AY1200" s="257" t="s">
        <v>205</v>
      </c>
    </row>
    <row r="1201" s="14" customFormat="1">
      <c r="A1201" s="14"/>
      <c r="B1201" s="258"/>
      <c r="C1201" s="259"/>
      <c r="D1201" s="243" t="s">
        <v>216</v>
      </c>
      <c r="E1201" s="260" t="s">
        <v>1</v>
      </c>
      <c r="F1201" s="261" t="s">
        <v>1539</v>
      </c>
      <c r="G1201" s="259"/>
      <c r="H1201" s="262">
        <v>0.085999999999999993</v>
      </c>
      <c r="I1201" s="263"/>
      <c r="J1201" s="259"/>
      <c r="K1201" s="259"/>
      <c r="L1201" s="264"/>
      <c r="M1201" s="265"/>
      <c r="N1201" s="266"/>
      <c r="O1201" s="266"/>
      <c r="P1201" s="266"/>
      <c r="Q1201" s="266"/>
      <c r="R1201" s="266"/>
      <c r="S1201" s="266"/>
      <c r="T1201" s="267"/>
      <c r="U1201" s="14"/>
      <c r="V1201" s="14"/>
      <c r="W1201" s="14"/>
      <c r="X1201" s="14"/>
      <c r="Y1201" s="14"/>
      <c r="Z1201" s="14"/>
      <c r="AA1201" s="14"/>
      <c r="AB1201" s="14"/>
      <c r="AC1201" s="14"/>
      <c r="AD1201" s="14"/>
      <c r="AE1201" s="14"/>
      <c r="AT1201" s="268" t="s">
        <v>216</v>
      </c>
      <c r="AU1201" s="268" t="s">
        <v>81</v>
      </c>
      <c r="AV1201" s="14" t="s">
        <v>81</v>
      </c>
      <c r="AW1201" s="14" t="s">
        <v>30</v>
      </c>
      <c r="AX1201" s="14" t="s">
        <v>79</v>
      </c>
      <c r="AY1201" s="268" t="s">
        <v>205</v>
      </c>
    </row>
    <row r="1202" s="2" customFormat="1" ht="24.15" customHeight="1">
      <c r="A1202" s="39"/>
      <c r="B1202" s="40"/>
      <c r="C1202" s="230" t="s">
        <v>1540</v>
      </c>
      <c r="D1202" s="230" t="s">
        <v>207</v>
      </c>
      <c r="E1202" s="231" t="s">
        <v>1541</v>
      </c>
      <c r="F1202" s="232" t="s">
        <v>1542</v>
      </c>
      <c r="G1202" s="233" t="s">
        <v>245</v>
      </c>
      <c r="H1202" s="234">
        <v>13.411</v>
      </c>
      <c r="I1202" s="235"/>
      <c r="J1202" s="236">
        <f>ROUND(I1202*H1202,2)</f>
        <v>0</v>
      </c>
      <c r="K1202" s="232" t="s">
        <v>211</v>
      </c>
      <c r="L1202" s="45"/>
      <c r="M1202" s="237" t="s">
        <v>1</v>
      </c>
      <c r="N1202" s="238" t="s">
        <v>38</v>
      </c>
      <c r="O1202" s="92"/>
      <c r="P1202" s="239">
        <f>O1202*H1202</f>
        <v>0</v>
      </c>
      <c r="Q1202" s="239">
        <v>0</v>
      </c>
      <c r="R1202" s="239">
        <f>Q1202*H1202</f>
        <v>0</v>
      </c>
      <c r="S1202" s="239">
        <v>0</v>
      </c>
      <c r="T1202" s="240">
        <f>S1202*H1202</f>
        <v>0</v>
      </c>
      <c r="U1202" s="39"/>
      <c r="V1202" s="39"/>
      <c r="W1202" s="39"/>
      <c r="X1202" s="39"/>
      <c r="Y1202" s="39"/>
      <c r="Z1202" s="39"/>
      <c r="AA1202" s="39"/>
      <c r="AB1202" s="39"/>
      <c r="AC1202" s="39"/>
      <c r="AD1202" s="39"/>
      <c r="AE1202" s="39"/>
      <c r="AR1202" s="241" t="s">
        <v>324</v>
      </c>
      <c r="AT1202" s="241" t="s">
        <v>207</v>
      </c>
      <c r="AU1202" s="241" t="s">
        <v>81</v>
      </c>
      <c r="AY1202" s="18" t="s">
        <v>205</v>
      </c>
      <c r="BE1202" s="242">
        <f>IF(N1202="základní",J1202,0)</f>
        <v>0</v>
      </c>
      <c r="BF1202" s="242">
        <f>IF(N1202="snížená",J1202,0)</f>
        <v>0</v>
      </c>
      <c r="BG1202" s="242">
        <f>IF(N1202="zákl. přenesená",J1202,0)</f>
        <v>0</v>
      </c>
      <c r="BH1202" s="242">
        <f>IF(N1202="sníž. přenesená",J1202,0)</f>
        <v>0</v>
      </c>
      <c r="BI1202" s="242">
        <f>IF(N1202="nulová",J1202,0)</f>
        <v>0</v>
      </c>
      <c r="BJ1202" s="18" t="s">
        <v>79</v>
      </c>
      <c r="BK1202" s="242">
        <f>ROUND(I1202*H1202,2)</f>
        <v>0</v>
      </c>
      <c r="BL1202" s="18" t="s">
        <v>324</v>
      </c>
      <c r="BM1202" s="241" t="s">
        <v>1543</v>
      </c>
    </row>
    <row r="1203" s="2" customFormat="1">
      <c r="A1203" s="39"/>
      <c r="B1203" s="40"/>
      <c r="C1203" s="41"/>
      <c r="D1203" s="243" t="s">
        <v>214</v>
      </c>
      <c r="E1203" s="41"/>
      <c r="F1203" s="244" t="s">
        <v>1544</v>
      </c>
      <c r="G1203" s="41"/>
      <c r="H1203" s="41"/>
      <c r="I1203" s="245"/>
      <c r="J1203" s="41"/>
      <c r="K1203" s="41"/>
      <c r="L1203" s="45"/>
      <c r="M1203" s="246"/>
      <c r="N1203" s="247"/>
      <c r="O1203" s="92"/>
      <c r="P1203" s="92"/>
      <c r="Q1203" s="92"/>
      <c r="R1203" s="92"/>
      <c r="S1203" s="92"/>
      <c r="T1203" s="93"/>
      <c r="U1203" s="39"/>
      <c r="V1203" s="39"/>
      <c r="W1203" s="39"/>
      <c r="X1203" s="39"/>
      <c r="Y1203" s="39"/>
      <c r="Z1203" s="39"/>
      <c r="AA1203" s="39"/>
      <c r="AB1203" s="39"/>
      <c r="AC1203" s="39"/>
      <c r="AD1203" s="39"/>
      <c r="AE1203" s="39"/>
      <c r="AT1203" s="18" t="s">
        <v>214</v>
      </c>
      <c r="AU1203" s="18" t="s">
        <v>81</v>
      </c>
    </row>
    <row r="1204" s="12" customFormat="1" ht="22.8" customHeight="1">
      <c r="A1204" s="12"/>
      <c r="B1204" s="214"/>
      <c r="C1204" s="215"/>
      <c r="D1204" s="216" t="s">
        <v>72</v>
      </c>
      <c r="E1204" s="228" t="s">
        <v>1545</v>
      </c>
      <c r="F1204" s="228" t="s">
        <v>1546</v>
      </c>
      <c r="G1204" s="215"/>
      <c r="H1204" s="215"/>
      <c r="I1204" s="218"/>
      <c r="J1204" s="229">
        <f>BK1204</f>
        <v>0</v>
      </c>
      <c r="K1204" s="215"/>
      <c r="L1204" s="220"/>
      <c r="M1204" s="221"/>
      <c r="N1204" s="222"/>
      <c r="O1204" s="222"/>
      <c r="P1204" s="223">
        <f>SUM(P1205:P1208)</f>
        <v>0</v>
      </c>
      <c r="Q1204" s="222"/>
      <c r="R1204" s="223">
        <f>SUM(R1205:R1208)</f>
        <v>0.00029</v>
      </c>
      <c r="S1204" s="222"/>
      <c r="T1204" s="224">
        <f>SUM(T1205:T1208)</f>
        <v>0</v>
      </c>
      <c r="U1204" s="12"/>
      <c r="V1204" s="12"/>
      <c r="W1204" s="12"/>
      <c r="X1204" s="12"/>
      <c r="Y1204" s="12"/>
      <c r="Z1204" s="12"/>
      <c r="AA1204" s="12"/>
      <c r="AB1204" s="12"/>
      <c r="AC1204" s="12"/>
      <c r="AD1204" s="12"/>
      <c r="AE1204" s="12"/>
      <c r="AR1204" s="225" t="s">
        <v>81</v>
      </c>
      <c r="AT1204" s="226" t="s">
        <v>72</v>
      </c>
      <c r="AU1204" s="226" t="s">
        <v>79</v>
      </c>
      <c r="AY1204" s="225" t="s">
        <v>205</v>
      </c>
      <c r="BK1204" s="227">
        <f>SUM(BK1205:BK1208)</f>
        <v>0</v>
      </c>
    </row>
    <row r="1205" s="2" customFormat="1" ht="24.15" customHeight="1">
      <c r="A1205" s="39"/>
      <c r="B1205" s="40"/>
      <c r="C1205" s="230" t="s">
        <v>1547</v>
      </c>
      <c r="D1205" s="230" t="s">
        <v>207</v>
      </c>
      <c r="E1205" s="231" t="s">
        <v>1548</v>
      </c>
      <c r="F1205" s="232" t="s">
        <v>1549</v>
      </c>
      <c r="G1205" s="233" t="s">
        <v>279</v>
      </c>
      <c r="H1205" s="234">
        <v>14.5</v>
      </c>
      <c r="I1205" s="235"/>
      <c r="J1205" s="236">
        <f>ROUND(I1205*H1205,2)</f>
        <v>0</v>
      </c>
      <c r="K1205" s="232" t="s">
        <v>1</v>
      </c>
      <c r="L1205" s="45"/>
      <c r="M1205" s="237" t="s">
        <v>1</v>
      </c>
      <c r="N1205" s="238" t="s">
        <v>38</v>
      </c>
      <c r="O1205" s="92"/>
      <c r="P1205" s="239">
        <f>O1205*H1205</f>
        <v>0</v>
      </c>
      <c r="Q1205" s="239">
        <v>2.0000000000000002E-05</v>
      </c>
      <c r="R1205" s="239">
        <f>Q1205*H1205</f>
        <v>0.00029</v>
      </c>
      <c r="S1205" s="239">
        <v>0</v>
      </c>
      <c r="T1205" s="240">
        <f>S1205*H1205</f>
        <v>0</v>
      </c>
      <c r="U1205" s="39"/>
      <c r="V1205" s="39"/>
      <c r="W1205" s="39"/>
      <c r="X1205" s="39"/>
      <c r="Y1205" s="39"/>
      <c r="Z1205" s="39"/>
      <c r="AA1205" s="39"/>
      <c r="AB1205" s="39"/>
      <c r="AC1205" s="39"/>
      <c r="AD1205" s="39"/>
      <c r="AE1205" s="39"/>
      <c r="AR1205" s="241" t="s">
        <v>324</v>
      </c>
      <c r="AT1205" s="241" t="s">
        <v>207</v>
      </c>
      <c r="AU1205" s="241" t="s">
        <v>81</v>
      </c>
      <c r="AY1205" s="18" t="s">
        <v>205</v>
      </c>
      <c r="BE1205" s="242">
        <f>IF(N1205="základní",J1205,0)</f>
        <v>0</v>
      </c>
      <c r="BF1205" s="242">
        <f>IF(N1205="snížená",J1205,0)</f>
        <v>0</v>
      </c>
      <c r="BG1205" s="242">
        <f>IF(N1205="zákl. přenesená",J1205,0)</f>
        <v>0</v>
      </c>
      <c r="BH1205" s="242">
        <f>IF(N1205="sníž. přenesená",J1205,0)</f>
        <v>0</v>
      </c>
      <c r="BI1205" s="242">
        <f>IF(N1205="nulová",J1205,0)</f>
        <v>0</v>
      </c>
      <c r="BJ1205" s="18" t="s">
        <v>79</v>
      </c>
      <c r="BK1205" s="242">
        <f>ROUND(I1205*H1205,2)</f>
        <v>0</v>
      </c>
      <c r="BL1205" s="18" t="s">
        <v>324</v>
      </c>
      <c r="BM1205" s="241" t="s">
        <v>1550</v>
      </c>
    </row>
    <row r="1206" s="2" customFormat="1">
      <c r="A1206" s="39"/>
      <c r="B1206" s="40"/>
      <c r="C1206" s="41"/>
      <c r="D1206" s="243" t="s">
        <v>214</v>
      </c>
      <c r="E1206" s="41"/>
      <c r="F1206" s="244" t="s">
        <v>1549</v>
      </c>
      <c r="G1206" s="41"/>
      <c r="H1206" s="41"/>
      <c r="I1206" s="245"/>
      <c r="J1206" s="41"/>
      <c r="K1206" s="41"/>
      <c r="L1206" s="45"/>
      <c r="M1206" s="246"/>
      <c r="N1206" s="247"/>
      <c r="O1206" s="92"/>
      <c r="P1206" s="92"/>
      <c r="Q1206" s="92"/>
      <c r="R1206" s="92"/>
      <c r="S1206" s="92"/>
      <c r="T1206" s="93"/>
      <c r="U1206" s="39"/>
      <c r="V1206" s="39"/>
      <c r="W1206" s="39"/>
      <c r="X1206" s="39"/>
      <c r="Y1206" s="39"/>
      <c r="Z1206" s="39"/>
      <c r="AA1206" s="39"/>
      <c r="AB1206" s="39"/>
      <c r="AC1206" s="39"/>
      <c r="AD1206" s="39"/>
      <c r="AE1206" s="39"/>
      <c r="AT1206" s="18" t="s">
        <v>214</v>
      </c>
      <c r="AU1206" s="18" t="s">
        <v>81</v>
      </c>
    </row>
    <row r="1207" s="13" customFormat="1">
      <c r="A1207" s="13"/>
      <c r="B1207" s="248"/>
      <c r="C1207" s="249"/>
      <c r="D1207" s="243" t="s">
        <v>216</v>
      </c>
      <c r="E1207" s="250" t="s">
        <v>1</v>
      </c>
      <c r="F1207" s="251" t="s">
        <v>1551</v>
      </c>
      <c r="G1207" s="249"/>
      <c r="H1207" s="250" t="s">
        <v>1</v>
      </c>
      <c r="I1207" s="252"/>
      <c r="J1207" s="249"/>
      <c r="K1207" s="249"/>
      <c r="L1207" s="253"/>
      <c r="M1207" s="254"/>
      <c r="N1207" s="255"/>
      <c r="O1207" s="255"/>
      <c r="P1207" s="255"/>
      <c r="Q1207" s="255"/>
      <c r="R1207" s="255"/>
      <c r="S1207" s="255"/>
      <c r="T1207" s="256"/>
      <c r="U1207" s="13"/>
      <c r="V1207" s="13"/>
      <c r="W1207" s="13"/>
      <c r="X1207" s="13"/>
      <c r="Y1207" s="13"/>
      <c r="Z1207" s="13"/>
      <c r="AA1207" s="13"/>
      <c r="AB1207" s="13"/>
      <c r="AC1207" s="13"/>
      <c r="AD1207" s="13"/>
      <c r="AE1207" s="13"/>
      <c r="AT1207" s="257" t="s">
        <v>216</v>
      </c>
      <c r="AU1207" s="257" t="s">
        <v>81</v>
      </c>
      <c r="AV1207" s="13" t="s">
        <v>79</v>
      </c>
      <c r="AW1207" s="13" t="s">
        <v>30</v>
      </c>
      <c r="AX1207" s="13" t="s">
        <v>73</v>
      </c>
      <c r="AY1207" s="257" t="s">
        <v>205</v>
      </c>
    </row>
    <row r="1208" s="14" customFormat="1">
      <c r="A1208" s="14"/>
      <c r="B1208" s="258"/>
      <c r="C1208" s="259"/>
      <c r="D1208" s="243" t="s">
        <v>216</v>
      </c>
      <c r="E1208" s="260" t="s">
        <v>1</v>
      </c>
      <c r="F1208" s="261" t="s">
        <v>1552</v>
      </c>
      <c r="G1208" s="259"/>
      <c r="H1208" s="262">
        <v>14.5</v>
      </c>
      <c r="I1208" s="263"/>
      <c r="J1208" s="259"/>
      <c r="K1208" s="259"/>
      <c r="L1208" s="264"/>
      <c r="M1208" s="303"/>
      <c r="N1208" s="304"/>
      <c r="O1208" s="304"/>
      <c r="P1208" s="304"/>
      <c r="Q1208" s="304"/>
      <c r="R1208" s="304"/>
      <c r="S1208" s="304"/>
      <c r="T1208" s="305"/>
      <c r="U1208" s="14"/>
      <c r="V1208" s="14"/>
      <c r="W1208" s="14"/>
      <c r="X1208" s="14"/>
      <c r="Y1208" s="14"/>
      <c r="Z1208" s="14"/>
      <c r="AA1208" s="14"/>
      <c r="AB1208" s="14"/>
      <c r="AC1208" s="14"/>
      <c r="AD1208" s="14"/>
      <c r="AE1208" s="14"/>
      <c r="AT1208" s="268" t="s">
        <v>216</v>
      </c>
      <c r="AU1208" s="268" t="s">
        <v>81</v>
      </c>
      <c r="AV1208" s="14" t="s">
        <v>81</v>
      </c>
      <c r="AW1208" s="14" t="s">
        <v>30</v>
      </c>
      <c r="AX1208" s="14" t="s">
        <v>79</v>
      </c>
      <c r="AY1208" s="268" t="s">
        <v>205</v>
      </c>
    </row>
    <row r="1209" s="2" customFormat="1" ht="6.96" customHeight="1">
      <c r="A1209" s="39"/>
      <c r="B1209" s="67"/>
      <c r="C1209" s="68"/>
      <c r="D1209" s="68"/>
      <c r="E1209" s="68"/>
      <c r="F1209" s="68"/>
      <c r="G1209" s="68"/>
      <c r="H1209" s="68"/>
      <c r="I1209" s="68"/>
      <c r="J1209" s="68"/>
      <c r="K1209" s="68"/>
      <c r="L1209" s="45"/>
      <c r="M1209" s="39"/>
      <c r="O1209" s="39"/>
      <c r="P1209" s="39"/>
      <c r="Q1209" s="39"/>
      <c r="R1209" s="39"/>
      <c r="S1209" s="39"/>
      <c r="T1209" s="39"/>
      <c r="U1209" s="39"/>
      <c r="V1209" s="39"/>
      <c r="W1209" s="39"/>
      <c r="X1209" s="39"/>
      <c r="Y1209" s="39"/>
      <c r="Z1209" s="39"/>
      <c r="AA1209" s="39"/>
      <c r="AB1209" s="39"/>
      <c r="AC1209" s="39"/>
      <c r="AD1209" s="39"/>
      <c r="AE1209" s="39"/>
    </row>
  </sheetData>
  <sheetProtection sheet="1" autoFilter="0" formatColumns="0" formatRows="0" objects="1" scenarios="1" spinCount="100000" saltValue="5F6lHp08lhX0Lt4Ji1wNmvQKwd3bblNbSW9sos7UevIj0zXJKcsem2QD08LptAVUFLaOhNqkb1080vVo5cmS2w==" hashValue="MjjT5cDmbmrWopvP4GGDihdE7kD2od52yNSSROuUIJtHPoE/GCjwfiz0NmRNWkLTtmqZl8FRGFOqKDOEgT/YCQ==" algorithmName="SHA-512" password="CC35"/>
  <autoFilter ref="C142:K1208"/>
  <mergeCells count="15">
    <mergeCell ref="E7:H7"/>
    <mergeCell ref="E11:H11"/>
    <mergeCell ref="E9:H9"/>
    <mergeCell ref="E13:H13"/>
    <mergeCell ref="E22:H22"/>
    <mergeCell ref="E31:H31"/>
    <mergeCell ref="E85:H85"/>
    <mergeCell ref="E89:H89"/>
    <mergeCell ref="E87:H87"/>
    <mergeCell ref="E91:H91"/>
    <mergeCell ref="E129:H129"/>
    <mergeCell ref="E133:H133"/>
    <mergeCell ref="E131:H131"/>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91</v>
      </c>
      <c r="AZ2" s="148" t="s">
        <v>1553</v>
      </c>
      <c r="BA2" s="148" t="s">
        <v>1</v>
      </c>
      <c r="BB2" s="148" t="s">
        <v>1</v>
      </c>
      <c r="BC2" s="148" t="s">
        <v>1554</v>
      </c>
      <c r="BD2" s="148" t="s">
        <v>88</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160</v>
      </c>
      <c r="L8" s="21"/>
    </row>
    <row r="9" hidden="1" s="1" customFormat="1" ht="23.25" customHeight="1">
      <c r="B9" s="21"/>
      <c r="E9" s="154" t="s">
        <v>161</v>
      </c>
      <c r="F9" s="1"/>
      <c r="G9" s="1"/>
      <c r="H9" s="1"/>
      <c r="L9" s="21"/>
    </row>
    <row r="10" hidden="1" s="1" customFormat="1" ht="12" customHeight="1">
      <c r="B10" s="21"/>
      <c r="D10" s="153" t="s">
        <v>162</v>
      </c>
      <c r="L10" s="21"/>
    </row>
    <row r="11" hidden="1" s="2" customFormat="1" ht="16.5" customHeight="1">
      <c r="A11" s="39"/>
      <c r="B11" s="45"/>
      <c r="C11" s="39"/>
      <c r="D11" s="39"/>
      <c r="E11" s="155" t="s">
        <v>163</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164</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1555</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ROUND(J141,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ROUND((SUM(BE141:BE1109)),  2)</f>
        <v>0</v>
      </c>
      <c r="G37" s="39"/>
      <c r="H37" s="39"/>
      <c r="I37" s="167">
        <v>0.20999999999999999</v>
      </c>
      <c r="J37" s="166">
        <f>ROUND(((SUM(BE141:BE1109))*I37),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ROUND((SUM(BF141:BF1109)),  2)</f>
        <v>0</v>
      </c>
      <c r="G38" s="39"/>
      <c r="H38" s="39"/>
      <c r="I38" s="167">
        <v>0.14999999999999999</v>
      </c>
      <c r="J38" s="166">
        <f>ROUND(((SUM(BF141:BF1109))*I38),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ROUND((SUM(BG141:BG1109)),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ROUND((SUM(BH141:BH1109)),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ROUND((SUM(BI141:BI1109)),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1" customFormat="1" ht="23.25" customHeight="1">
      <c r="B87" s="22"/>
      <c r="C87" s="23"/>
      <c r="D87" s="23"/>
      <c r="E87" s="186" t="s">
        <v>161</v>
      </c>
      <c r="F87" s="23"/>
      <c r="G87" s="23"/>
      <c r="H87" s="23"/>
      <c r="I87" s="23"/>
      <c r="J87" s="23"/>
      <c r="K87" s="23"/>
      <c r="L87" s="21"/>
    </row>
    <row r="88" s="1" customFormat="1" ht="12" customHeight="1">
      <c r="B88" s="22"/>
      <c r="C88" s="33" t="s">
        <v>162</v>
      </c>
      <c r="D88" s="23"/>
      <c r="E88" s="23"/>
      <c r="F88" s="23"/>
      <c r="G88" s="23"/>
      <c r="H88" s="23"/>
      <c r="I88" s="23"/>
      <c r="J88" s="23"/>
      <c r="K88" s="23"/>
      <c r="L88" s="21"/>
    </row>
    <row r="89" s="2" customFormat="1" ht="16.5" customHeight="1">
      <c r="A89" s="39"/>
      <c r="B89" s="40"/>
      <c r="C89" s="41"/>
      <c r="D89" s="41"/>
      <c r="E89" s="187" t="s">
        <v>163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D.1.1.u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167</v>
      </c>
      <c r="D98" s="189"/>
      <c r="E98" s="189"/>
      <c r="F98" s="189"/>
      <c r="G98" s="189"/>
      <c r="H98" s="189"/>
      <c r="I98" s="189"/>
      <c r="J98" s="190" t="s">
        <v>168</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169</v>
      </c>
      <c r="D100" s="41"/>
      <c r="E100" s="41"/>
      <c r="F100" s="41"/>
      <c r="G100" s="41"/>
      <c r="H100" s="41"/>
      <c r="I100" s="41"/>
      <c r="J100" s="111">
        <f>J141</f>
        <v>0</v>
      </c>
      <c r="K100" s="41"/>
      <c r="L100" s="64"/>
      <c r="S100" s="39"/>
      <c r="T100" s="39"/>
      <c r="U100" s="39"/>
      <c r="V100" s="39"/>
      <c r="W100" s="39"/>
      <c r="X100" s="39"/>
      <c r="Y100" s="39"/>
      <c r="Z100" s="39"/>
      <c r="AA100" s="39"/>
      <c r="AB100" s="39"/>
      <c r="AC100" s="39"/>
      <c r="AD100" s="39"/>
      <c r="AE100" s="39"/>
      <c r="AU100" s="18" t="s">
        <v>170</v>
      </c>
    </row>
    <row r="101" s="9" customFormat="1" ht="24.96" customHeight="1">
      <c r="A101" s="9"/>
      <c r="B101" s="192"/>
      <c r="C101" s="193"/>
      <c r="D101" s="194" t="s">
        <v>171</v>
      </c>
      <c r="E101" s="195"/>
      <c r="F101" s="195"/>
      <c r="G101" s="195"/>
      <c r="H101" s="195"/>
      <c r="I101" s="195"/>
      <c r="J101" s="196">
        <f>J142</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174</v>
      </c>
      <c r="E102" s="200"/>
      <c r="F102" s="200"/>
      <c r="G102" s="200"/>
      <c r="H102" s="200"/>
      <c r="I102" s="200"/>
      <c r="J102" s="201">
        <f>J143</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177</v>
      </c>
      <c r="E103" s="200"/>
      <c r="F103" s="200"/>
      <c r="G103" s="200"/>
      <c r="H103" s="200"/>
      <c r="I103" s="200"/>
      <c r="J103" s="201">
        <f>J155</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178</v>
      </c>
      <c r="E104" s="200"/>
      <c r="F104" s="200"/>
      <c r="G104" s="200"/>
      <c r="H104" s="200"/>
      <c r="I104" s="200"/>
      <c r="J104" s="201">
        <f>J269</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179</v>
      </c>
      <c r="E105" s="200"/>
      <c r="F105" s="200"/>
      <c r="G105" s="200"/>
      <c r="H105" s="200"/>
      <c r="I105" s="200"/>
      <c r="J105" s="201">
        <f>J305</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180</v>
      </c>
      <c r="E106" s="200"/>
      <c r="F106" s="200"/>
      <c r="G106" s="200"/>
      <c r="H106" s="200"/>
      <c r="I106" s="200"/>
      <c r="J106" s="201">
        <f>J328</f>
        <v>0</v>
      </c>
      <c r="K106" s="133"/>
      <c r="L106" s="202"/>
      <c r="S106" s="10"/>
      <c r="T106" s="10"/>
      <c r="U106" s="10"/>
      <c r="V106" s="10"/>
      <c r="W106" s="10"/>
      <c r="X106" s="10"/>
      <c r="Y106" s="10"/>
      <c r="Z106" s="10"/>
      <c r="AA106" s="10"/>
      <c r="AB106" s="10"/>
      <c r="AC106" s="10"/>
      <c r="AD106" s="10"/>
      <c r="AE106" s="10"/>
    </row>
    <row r="107" s="9" customFormat="1" ht="24.96" customHeight="1">
      <c r="A107" s="9"/>
      <c r="B107" s="192"/>
      <c r="C107" s="193"/>
      <c r="D107" s="194" t="s">
        <v>181</v>
      </c>
      <c r="E107" s="195"/>
      <c r="F107" s="195"/>
      <c r="G107" s="195"/>
      <c r="H107" s="195"/>
      <c r="I107" s="195"/>
      <c r="J107" s="196">
        <f>J331</f>
        <v>0</v>
      </c>
      <c r="K107" s="193"/>
      <c r="L107" s="197"/>
      <c r="S107" s="9"/>
      <c r="T107" s="9"/>
      <c r="U107" s="9"/>
      <c r="V107" s="9"/>
      <c r="W107" s="9"/>
      <c r="X107" s="9"/>
      <c r="Y107" s="9"/>
      <c r="Z107" s="9"/>
      <c r="AA107" s="9"/>
      <c r="AB107" s="9"/>
      <c r="AC107" s="9"/>
      <c r="AD107" s="9"/>
      <c r="AE107" s="9"/>
    </row>
    <row r="108" s="10" customFormat="1" ht="19.92" customHeight="1">
      <c r="A108" s="10"/>
      <c r="B108" s="198"/>
      <c r="C108" s="133"/>
      <c r="D108" s="199" t="s">
        <v>1556</v>
      </c>
      <c r="E108" s="200"/>
      <c r="F108" s="200"/>
      <c r="G108" s="200"/>
      <c r="H108" s="200"/>
      <c r="I108" s="200"/>
      <c r="J108" s="201">
        <f>J332</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1557</v>
      </c>
      <c r="E109" s="200"/>
      <c r="F109" s="200"/>
      <c r="G109" s="200"/>
      <c r="H109" s="200"/>
      <c r="I109" s="200"/>
      <c r="J109" s="201">
        <f>J335</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187</v>
      </c>
      <c r="E110" s="200"/>
      <c r="F110" s="200"/>
      <c r="G110" s="200"/>
      <c r="H110" s="200"/>
      <c r="I110" s="200"/>
      <c r="J110" s="201">
        <f>J491</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188</v>
      </c>
      <c r="E111" s="200"/>
      <c r="F111" s="200"/>
      <c r="G111" s="200"/>
      <c r="H111" s="200"/>
      <c r="I111" s="200"/>
      <c r="J111" s="201">
        <f>J541</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1558</v>
      </c>
      <c r="E112" s="200"/>
      <c r="F112" s="200"/>
      <c r="G112" s="200"/>
      <c r="H112" s="200"/>
      <c r="I112" s="200"/>
      <c r="J112" s="201">
        <f>J548</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1559</v>
      </c>
      <c r="E113" s="200"/>
      <c r="F113" s="200"/>
      <c r="G113" s="200"/>
      <c r="H113" s="200"/>
      <c r="I113" s="200"/>
      <c r="J113" s="201">
        <f>J607</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1560</v>
      </c>
      <c r="E114" s="200"/>
      <c r="F114" s="200"/>
      <c r="G114" s="200"/>
      <c r="H114" s="200"/>
      <c r="I114" s="200"/>
      <c r="J114" s="201">
        <f>J645</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1561</v>
      </c>
      <c r="E115" s="200"/>
      <c r="F115" s="200"/>
      <c r="G115" s="200"/>
      <c r="H115" s="200"/>
      <c r="I115" s="200"/>
      <c r="J115" s="201">
        <f>J705</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1562</v>
      </c>
      <c r="E116" s="200"/>
      <c r="F116" s="200"/>
      <c r="G116" s="200"/>
      <c r="H116" s="200"/>
      <c r="I116" s="200"/>
      <c r="J116" s="201">
        <f>J774</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189</v>
      </c>
      <c r="E117" s="200"/>
      <c r="F117" s="200"/>
      <c r="G117" s="200"/>
      <c r="H117" s="200"/>
      <c r="I117" s="200"/>
      <c r="J117" s="201">
        <f>J857</f>
        <v>0</v>
      </c>
      <c r="K117" s="133"/>
      <c r="L117" s="202"/>
      <c r="S117" s="10"/>
      <c r="T117" s="10"/>
      <c r="U117" s="10"/>
      <c r="V117" s="10"/>
      <c r="W117" s="10"/>
      <c r="X117" s="10"/>
      <c r="Y117" s="10"/>
      <c r="Z117" s="10"/>
      <c r="AA117" s="10"/>
      <c r="AB117" s="10"/>
      <c r="AC117" s="10"/>
      <c r="AD117" s="10"/>
      <c r="AE117" s="10"/>
    </row>
    <row r="118" s="2" customFormat="1" ht="21.84"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67"/>
      <c r="C119" s="68"/>
      <c r="D119" s="68"/>
      <c r="E119" s="68"/>
      <c r="F119" s="68"/>
      <c r="G119" s="68"/>
      <c r="H119" s="68"/>
      <c r="I119" s="68"/>
      <c r="J119" s="68"/>
      <c r="K119" s="68"/>
      <c r="L119" s="64"/>
      <c r="S119" s="39"/>
      <c r="T119" s="39"/>
      <c r="U119" s="39"/>
      <c r="V119" s="39"/>
      <c r="W119" s="39"/>
      <c r="X119" s="39"/>
      <c r="Y119" s="39"/>
      <c r="Z119" s="39"/>
      <c r="AA119" s="39"/>
      <c r="AB119" s="39"/>
      <c r="AC119" s="39"/>
      <c r="AD119" s="39"/>
      <c r="AE119" s="39"/>
    </row>
    <row r="123" s="2" customFormat="1" ht="6.96" customHeight="1">
      <c r="A123" s="39"/>
      <c r="B123" s="69"/>
      <c r="C123" s="70"/>
      <c r="D123" s="70"/>
      <c r="E123" s="70"/>
      <c r="F123" s="70"/>
      <c r="G123" s="70"/>
      <c r="H123" s="70"/>
      <c r="I123" s="70"/>
      <c r="J123" s="70"/>
      <c r="K123" s="70"/>
      <c r="L123" s="64"/>
      <c r="S123" s="39"/>
      <c r="T123" s="39"/>
      <c r="U123" s="39"/>
      <c r="V123" s="39"/>
      <c r="W123" s="39"/>
      <c r="X123" s="39"/>
      <c r="Y123" s="39"/>
      <c r="Z123" s="39"/>
      <c r="AA123" s="39"/>
      <c r="AB123" s="39"/>
      <c r="AC123" s="39"/>
      <c r="AD123" s="39"/>
      <c r="AE123" s="39"/>
    </row>
    <row r="124" s="2" customFormat="1" ht="24.96" customHeight="1">
      <c r="A124" s="39"/>
      <c r="B124" s="40"/>
      <c r="C124" s="24" t="s">
        <v>190</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16</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186" t="str">
        <f>E7</f>
        <v>ZŠ Švermova - rozdělení (bez interiéru) (e, u)</v>
      </c>
      <c r="F127" s="33"/>
      <c r="G127" s="33"/>
      <c r="H127" s="33"/>
      <c r="I127" s="41"/>
      <c r="J127" s="41"/>
      <c r="K127" s="41"/>
      <c r="L127" s="64"/>
      <c r="S127" s="39"/>
      <c r="T127" s="39"/>
      <c r="U127" s="39"/>
      <c r="V127" s="39"/>
      <c r="W127" s="39"/>
      <c r="X127" s="39"/>
      <c r="Y127" s="39"/>
      <c r="Z127" s="39"/>
      <c r="AA127" s="39"/>
      <c r="AB127" s="39"/>
      <c r="AC127" s="39"/>
      <c r="AD127" s="39"/>
      <c r="AE127" s="39"/>
    </row>
    <row r="128" s="1" customFormat="1" ht="12" customHeight="1">
      <c r="B128" s="22"/>
      <c r="C128" s="33" t="s">
        <v>160</v>
      </c>
      <c r="D128" s="23"/>
      <c r="E128" s="23"/>
      <c r="F128" s="23"/>
      <c r="G128" s="23"/>
      <c r="H128" s="23"/>
      <c r="I128" s="23"/>
      <c r="J128" s="23"/>
      <c r="K128" s="23"/>
      <c r="L128" s="21"/>
    </row>
    <row r="129" s="1" customFormat="1" ht="23.25" customHeight="1">
      <c r="B129" s="22"/>
      <c r="C129" s="23"/>
      <c r="D129" s="23"/>
      <c r="E129" s="186" t="s">
        <v>161</v>
      </c>
      <c r="F129" s="23"/>
      <c r="G129" s="23"/>
      <c r="H129" s="23"/>
      <c r="I129" s="23"/>
      <c r="J129" s="23"/>
      <c r="K129" s="23"/>
      <c r="L129" s="21"/>
    </row>
    <row r="130" s="1" customFormat="1" ht="12" customHeight="1">
      <c r="B130" s="22"/>
      <c r="C130" s="33" t="s">
        <v>162</v>
      </c>
      <c r="D130" s="23"/>
      <c r="E130" s="23"/>
      <c r="F130" s="23"/>
      <c r="G130" s="23"/>
      <c r="H130" s="23"/>
      <c r="I130" s="23"/>
      <c r="J130" s="23"/>
      <c r="K130" s="23"/>
      <c r="L130" s="21"/>
    </row>
    <row r="131" s="2" customFormat="1" ht="16.5" customHeight="1">
      <c r="A131" s="39"/>
      <c r="B131" s="40"/>
      <c r="C131" s="41"/>
      <c r="D131" s="41"/>
      <c r="E131" s="187" t="s">
        <v>163</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164</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6.5" customHeight="1">
      <c r="A133" s="39"/>
      <c r="B133" s="40"/>
      <c r="C133" s="41"/>
      <c r="D133" s="41"/>
      <c r="E133" s="77" t="str">
        <f>E13</f>
        <v>D.1.1.u - Architektonicko stavební řešení</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2" customHeight="1">
      <c r="A135" s="39"/>
      <c r="B135" s="40"/>
      <c r="C135" s="33" t="s">
        <v>20</v>
      </c>
      <c r="D135" s="41"/>
      <c r="E135" s="41"/>
      <c r="F135" s="28" t="str">
        <f>F16</f>
        <v xml:space="preserve"> </v>
      </c>
      <c r="G135" s="41"/>
      <c r="H135" s="41"/>
      <c r="I135" s="33" t="s">
        <v>22</v>
      </c>
      <c r="J135" s="80" t="str">
        <f>IF(J16="","",J16)</f>
        <v>30. 10. 2023</v>
      </c>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5.15" customHeight="1">
      <c r="A137" s="39"/>
      <c r="B137" s="40"/>
      <c r="C137" s="33" t="s">
        <v>24</v>
      </c>
      <c r="D137" s="41"/>
      <c r="E137" s="41"/>
      <c r="F137" s="28" t="str">
        <f>E19</f>
        <v xml:space="preserve"> </v>
      </c>
      <c r="G137" s="41"/>
      <c r="H137" s="41"/>
      <c r="I137" s="33" t="s">
        <v>29</v>
      </c>
      <c r="J137" s="37" t="str">
        <f>E25</f>
        <v xml:space="preserve"> </v>
      </c>
      <c r="K137" s="41"/>
      <c r="L137" s="64"/>
      <c r="S137" s="39"/>
      <c r="T137" s="39"/>
      <c r="U137" s="39"/>
      <c r="V137" s="39"/>
      <c r="W137" s="39"/>
      <c r="X137" s="39"/>
      <c r="Y137" s="39"/>
      <c r="Z137" s="39"/>
      <c r="AA137" s="39"/>
      <c r="AB137" s="39"/>
      <c r="AC137" s="39"/>
      <c r="AD137" s="39"/>
      <c r="AE137" s="39"/>
    </row>
    <row r="138" s="2" customFormat="1" ht="15.15" customHeight="1">
      <c r="A138" s="39"/>
      <c r="B138" s="40"/>
      <c r="C138" s="33" t="s">
        <v>27</v>
      </c>
      <c r="D138" s="41"/>
      <c r="E138" s="41"/>
      <c r="F138" s="28" t="str">
        <f>IF(E22="","",E22)</f>
        <v>Vyplň údaj</v>
      </c>
      <c r="G138" s="41"/>
      <c r="H138" s="41"/>
      <c r="I138" s="33" t="s">
        <v>31</v>
      </c>
      <c r="J138" s="37" t="str">
        <f>E28</f>
        <v xml:space="preserve"> </v>
      </c>
      <c r="K138" s="41"/>
      <c r="L138" s="64"/>
      <c r="S138" s="39"/>
      <c r="T138" s="39"/>
      <c r="U138" s="39"/>
      <c r="V138" s="39"/>
      <c r="W138" s="39"/>
      <c r="X138" s="39"/>
      <c r="Y138" s="39"/>
      <c r="Z138" s="39"/>
      <c r="AA138" s="39"/>
      <c r="AB138" s="39"/>
      <c r="AC138" s="39"/>
      <c r="AD138" s="39"/>
      <c r="AE138" s="39"/>
    </row>
    <row r="139" s="2" customFormat="1" ht="10.32"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11" customFormat="1" ht="29.28" customHeight="1">
      <c r="A140" s="203"/>
      <c r="B140" s="204"/>
      <c r="C140" s="205" t="s">
        <v>191</v>
      </c>
      <c r="D140" s="206" t="s">
        <v>58</v>
      </c>
      <c r="E140" s="206" t="s">
        <v>54</v>
      </c>
      <c r="F140" s="206" t="s">
        <v>55</v>
      </c>
      <c r="G140" s="206" t="s">
        <v>192</v>
      </c>
      <c r="H140" s="206" t="s">
        <v>193</v>
      </c>
      <c r="I140" s="206" t="s">
        <v>194</v>
      </c>
      <c r="J140" s="206" t="s">
        <v>168</v>
      </c>
      <c r="K140" s="207" t="s">
        <v>195</v>
      </c>
      <c r="L140" s="208"/>
      <c r="M140" s="101" t="s">
        <v>1</v>
      </c>
      <c r="N140" s="102" t="s">
        <v>37</v>
      </c>
      <c r="O140" s="102" t="s">
        <v>196</v>
      </c>
      <c r="P140" s="102" t="s">
        <v>197</v>
      </c>
      <c r="Q140" s="102" t="s">
        <v>198</v>
      </c>
      <c r="R140" s="102" t="s">
        <v>199</v>
      </c>
      <c r="S140" s="102" t="s">
        <v>200</v>
      </c>
      <c r="T140" s="103" t="s">
        <v>201</v>
      </c>
      <c r="U140" s="203"/>
      <c r="V140" s="203"/>
      <c r="W140" s="203"/>
      <c r="X140" s="203"/>
      <c r="Y140" s="203"/>
      <c r="Z140" s="203"/>
      <c r="AA140" s="203"/>
      <c r="AB140" s="203"/>
      <c r="AC140" s="203"/>
      <c r="AD140" s="203"/>
      <c r="AE140" s="203"/>
    </row>
    <row r="141" s="2" customFormat="1" ht="22.8" customHeight="1">
      <c r="A141" s="39"/>
      <c r="B141" s="40"/>
      <c r="C141" s="108" t="s">
        <v>202</v>
      </c>
      <c r="D141" s="41"/>
      <c r="E141" s="41"/>
      <c r="F141" s="41"/>
      <c r="G141" s="41"/>
      <c r="H141" s="41"/>
      <c r="I141" s="41"/>
      <c r="J141" s="209">
        <f>BK141</f>
        <v>0</v>
      </c>
      <c r="K141" s="41"/>
      <c r="L141" s="45"/>
      <c r="M141" s="104"/>
      <c r="N141" s="210"/>
      <c r="O141" s="105"/>
      <c r="P141" s="211">
        <f>P142+P331</f>
        <v>0</v>
      </c>
      <c r="Q141" s="105"/>
      <c r="R141" s="211">
        <f>R142+R331</f>
        <v>96.835392553681999</v>
      </c>
      <c r="S141" s="105"/>
      <c r="T141" s="212">
        <f>T142+T331</f>
        <v>91.767716430000007</v>
      </c>
      <c r="U141" s="39"/>
      <c r="V141" s="39"/>
      <c r="W141" s="39"/>
      <c r="X141" s="39"/>
      <c r="Y141" s="39"/>
      <c r="Z141" s="39"/>
      <c r="AA141" s="39"/>
      <c r="AB141" s="39"/>
      <c r="AC141" s="39"/>
      <c r="AD141" s="39"/>
      <c r="AE141" s="39"/>
      <c r="AT141" s="18" t="s">
        <v>72</v>
      </c>
      <c r="AU141" s="18" t="s">
        <v>170</v>
      </c>
      <c r="BK141" s="213">
        <f>BK142+BK331</f>
        <v>0</v>
      </c>
    </row>
    <row r="142" s="12" customFormat="1" ht="25.92" customHeight="1">
      <c r="A142" s="12"/>
      <c r="B142" s="214"/>
      <c r="C142" s="215"/>
      <c r="D142" s="216" t="s">
        <v>72</v>
      </c>
      <c r="E142" s="217" t="s">
        <v>203</v>
      </c>
      <c r="F142" s="217" t="s">
        <v>204</v>
      </c>
      <c r="G142" s="215"/>
      <c r="H142" s="215"/>
      <c r="I142" s="218"/>
      <c r="J142" s="219">
        <f>BK142</f>
        <v>0</v>
      </c>
      <c r="K142" s="215"/>
      <c r="L142" s="220"/>
      <c r="M142" s="221"/>
      <c r="N142" s="222"/>
      <c r="O142" s="222"/>
      <c r="P142" s="223">
        <f>P143+P155+P269+P305+P328</f>
        <v>0</v>
      </c>
      <c r="Q142" s="222"/>
      <c r="R142" s="223">
        <f>R143+R155+R269+R305+R328</f>
        <v>38.104706106750001</v>
      </c>
      <c r="S142" s="222"/>
      <c r="T142" s="224">
        <f>T143+T155+T269+T305+T328</f>
        <v>76.451143000000002</v>
      </c>
      <c r="U142" s="12"/>
      <c r="V142" s="12"/>
      <c r="W142" s="12"/>
      <c r="X142" s="12"/>
      <c r="Y142" s="12"/>
      <c r="Z142" s="12"/>
      <c r="AA142" s="12"/>
      <c r="AB142" s="12"/>
      <c r="AC142" s="12"/>
      <c r="AD142" s="12"/>
      <c r="AE142" s="12"/>
      <c r="AR142" s="225" t="s">
        <v>79</v>
      </c>
      <c r="AT142" s="226" t="s">
        <v>72</v>
      </c>
      <c r="AU142" s="226" t="s">
        <v>73</v>
      </c>
      <c r="AY142" s="225" t="s">
        <v>205</v>
      </c>
      <c r="BK142" s="227">
        <f>BK143+BK155+BK269+BK305+BK328</f>
        <v>0</v>
      </c>
    </row>
    <row r="143" s="12" customFormat="1" ht="22.8" customHeight="1">
      <c r="A143" s="12"/>
      <c r="B143" s="214"/>
      <c r="C143" s="215"/>
      <c r="D143" s="216" t="s">
        <v>72</v>
      </c>
      <c r="E143" s="228" t="s">
        <v>88</v>
      </c>
      <c r="F143" s="228" t="s">
        <v>260</v>
      </c>
      <c r="G143" s="215"/>
      <c r="H143" s="215"/>
      <c r="I143" s="218"/>
      <c r="J143" s="229">
        <f>BK143</f>
        <v>0</v>
      </c>
      <c r="K143" s="215"/>
      <c r="L143" s="220"/>
      <c r="M143" s="221"/>
      <c r="N143" s="222"/>
      <c r="O143" s="222"/>
      <c r="P143" s="223">
        <f>SUM(P144:P154)</f>
        <v>0</v>
      </c>
      <c r="Q143" s="222"/>
      <c r="R143" s="223">
        <f>SUM(R144:R154)</f>
        <v>1.12436351</v>
      </c>
      <c r="S143" s="222"/>
      <c r="T143" s="224">
        <f>SUM(T144:T154)</f>
        <v>0</v>
      </c>
      <c r="U143" s="12"/>
      <c r="V143" s="12"/>
      <c r="W143" s="12"/>
      <c r="X143" s="12"/>
      <c r="Y143" s="12"/>
      <c r="Z143" s="12"/>
      <c r="AA143" s="12"/>
      <c r="AB143" s="12"/>
      <c r="AC143" s="12"/>
      <c r="AD143" s="12"/>
      <c r="AE143" s="12"/>
      <c r="AR143" s="225" t="s">
        <v>79</v>
      </c>
      <c r="AT143" s="226" t="s">
        <v>72</v>
      </c>
      <c r="AU143" s="226" t="s">
        <v>79</v>
      </c>
      <c r="AY143" s="225" t="s">
        <v>205</v>
      </c>
      <c r="BK143" s="227">
        <f>SUM(BK144:BK154)</f>
        <v>0</v>
      </c>
    </row>
    <row r="144" s="2" customFormat="1" ht="24.15" customHeight="1">
      <c r="A144" s="39"/>
      <c r="B144" s="40"/>
      <c r="C144" s="230" t="s">
        <v>79</v>
      </c>
      <c r="D144" s="230" t="s">
        <v>207</v>
      </c>
      <c r="E144" s="231" t="s">
        <v>1563</v>
      </c>
      <c r="F144" s="232" t="s">
        <v>1564</v>
      </c>
      <c r="G144" s="233" t="s">
        <v>157</v>
      </c>
      <c r="H144" s="234">
        <v>5.6749999999999998</v>
      </c>
      <c r="I144" s="235"/>
      <c r="J144" s="236">
        <f>ROUND(I144*H144,2)</f>
        <v>0</v>
      </c>
      <c r="K144" s="232" t="s">
        <v>211</v>
      </c>
      <c r="L144" s="45"/>
      <c r="M144" s="237" t="s">
        <v>1</v>
      </c>
      <c r="N144" s="238" t="s">
        <v>38</v>
      </c>
      <c r="O144" s="92"/>
      <c r="P144" s="239">
        <f>O144*H144</f>
        <v>0</v>
      </c>
      <c r="Q144" s="239">
        <v>0.069980000000000001</v>
      </c>
      <c r="R144" s="239">
        <f>Q144*H144</f>
        <v>0.3971365</v>
      </c>
      <c r="S144" s="239">
        <v>0</v>
      </c>
      <c r="T144" s="240">
        <f>S144*H144</f>
        <v>0</v>
      </c>
      <c r="U144" s="39"/>
      <c r="V144" s="39"/>
      <c r="W144" s="39"/>
      <c r="X144" s="39"/>
      <c r="Y144" s="39"/>
      <c r="Z144" s="39"/>
      <c r="AA144" s="39"/>
      <c r="AB144" s="39"/>
      <c r="AC144" s="39"/>
      <c r="AD144" s="39"/>
      <c r="AE144" s="39"/>
      <c r="AR144" s="241" t="s">
        <v>212</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1565</v>
      </c>
    </row>
    <row r="145" s="2" customFormat="1">
      <c r="A145" s="39"/>
      <c r="B145" s="40"/>
      <c r="C145" s="41"/>
      <c r="D145" s="243" t="s">
        <v>214</v>
      </c>
      <c r="E145" s="41"/>
      <c r="F145" s="244" t="s">
        <v>1566</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13" customFormat="1">
      <c r="A146" s="13"/>
      <c r="B146" s="248"/>
      <c r="C146" s="249"/>
      <c r="D146" s="243" t="s">
        <v>216</v>
      </c>
      <c r="E146" s="250" t="s">
        <v>1</v>
      </c>
      <c r="F146" s="251" t="s">
        <v>1567</v>
      </c>
      <c r="G146" s="249"/>
      <c r="H146" s="250" t="s">
        <v>1</v>
      </c>
      <c r="I146" s="252"/>
      <c r="J146" s="249"/>
      <c r="K146" s="249"/>
      <c r="L146" s="253"/>
      <c r="M146" s="254"/>
      <c r="N146" s="255"/>
      <c r="O146" s="255"/>
      <c r="P146" s="255"/>
      <c r="Q146" s="255"/>
      <c r="R146" s="255"/>
      <c r="S146" s="255"/>
      <c r="T146" s="256"/>
      <c r="U146" s="13"/>
      <c r="V146" s="13"/>
      <c r="W146" s="13"/>
      <c r="X146" s="13"/>
      <c r="Y146" s="13"/>
      <c r="Z146" s="13"/>
      <c r="AA146" s="13"/>
      <c r="AB146" s="13"/>
      <c r="AC146" s="13"/>
      <c r="AD146" s="13"/>
      <c r="AE146" s="13"/>
      <c r="AT146" s="257" t="s">
        <v>216</v>
      </c>
      <c r="AU146" s="257" t="s">
        <v>81</v>
      </c>
      <c r="AV146" s="13" t="s">
        <v>79</v>
      </c>
      <c r="AW146" s="13" t="s">
        <v>30</v>
      </c>
      <c r="AX146" s="13" t="s">
        <v>73</v>
      </c>
      <c r="AY146" s="257" t="s">
        <v>205</v>
      </c>
    </row>
    <row r="147" s="14" customFormat="1">
      <c r="A147" s="14"/>
      <c r="B147" s="258"/>
      <c r="C147" s="259"/>
      <c r="D147" s="243" t="s">
        <v>216</v>
      </c>
      <c r="E147" s="260" t="s">
        <v>1</v>
      </c>
      <c r="F147" s="261" t="s">
        <v>1568</v>
      </c>
      <c r="G147" s="259"/>
      <c r="H147" s="262">
        <v>3.5750000000000002</v>
      </c>
      <c r="I147" s="263"/>
      <c r="J147" s="259"/>
      <c r="K147" s="259"/>
      <c r="L147" s="264"/>
      <c r="M147" s="265"/>
      <c r="N147" s="266"/>
      <c r="O147" s="266"/>
      <c r="P147" s="266"/>
      <c r="Q147" s="266"/>
      <c r="R147" s="266"/>
      <c r="S147" s="266"/>
      <c r="T147" s="267"/>
      <c r="U147" s="14"/>
      <c r="V147" s="14"/>
      <c r="W147" s="14"/>
      <c r="X147" s="14"/>
      <c r="Y147" s="14"/>
      <c r="Z147" s="14"/>
      <c r="AA147" s="14"/>
      <c r="AB147" s="14"/>
      <c r="AC147" s="14"/>
      <c r="AD147" s="14"/>
      <c r="AE147" s="14"/>
      <c r="AT147" s="268" t="s">
        <v>216</v>
      </c>
      <c r="AU147" s="268" t="s">
        <v>81</v>
      </c>
      <c r="AV147" s="14" t="s">
        <v>81</v>
      </c>
      <c r="AW147" s="14" t="s">
        <v>30</v>
      </c>
      <c r="AX147" s="14" t="s">
        <v>73</v>
      </c>
      <c r="AY147" s="268" t="s">
        <v>205</v>
      </c>
    </row>
    <row r="148" s="13" customFormat="1">
      <c r="A148" s="13"/>
      <c r="B148" s="248"/>
      <c r="C148" s="249"/>
      <c r="D148" s="243" t="s">
        <v>216</v>
      </c>
      <c r="E148" s="250" t="s">
        <v>1</v>
      </c>
      <c r="F148" s="251" t="s">
        <v>1569</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216</v>
      </c>
      <c r="AU148" s="257" t="s">
        <v>81</v>
      </c>
      <c r="AV148" s="13" t="s">
        <v>79</v>
      </c>
      <c r="AW148" s="13" t="s">
        <v>30</v>
      </c>
      <c r="AX148" s="13" t="s">
        <v>73</v>
      </c>
      <c r="AY148" s="257" t="s">
        <v>205</v>
      </c>
    </row>
    <row r="149" s="14" customFormat="1">
      <c r="A149" s="14"/>
      <c r="B149" s="258"/>
      <c r="C149" s="259"/>
      <c r="D149" s="243" t="s">
        <v>216</v>
      </c>
      <c r="E149" s="260" t="s">
        <v>1</v>
      </c>
      <c r="F149" s="261" t="s">
        <v>1570</v>
      </c>
      <c r="G149" s="259"/>
      <c r="H149" s="262">
        <v>2.1000000000000001</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216</v>
      </c>
      <c r="AU149" s="268" t="s">
        <v>81</v>
      </c>
      <c r="AV149" s="14" t="s">
        <v>81</v>
      </c>
      <c r="AW149" s="14" t="s">
        <v>30</v>
      </c>
      <c r="AX149" s="14" t="s">
        <v>73</v>
      </c>
      <c r="AY149" s="268" t="s">
        <v>205</v>
      </c>
    </row>
    <row r="150" s="15" customFormat="1">
      <c r="A150" s="15"/>
      <c r="B150" s="269"/>
      <c r="C150" s="270"/>
      <c r="D150" s="243" t="s">
        <v>216</v>
      </c>
      <c r="E150" s="271" t="s">
        <v>1</v>
      </c>
      <c r="F150" s="272" t="s">
        <v>222</v>
      </c>
      <c r="G150" s="270"/>
      <c r="H150" s="273">
        <v>5.6749999999999998</v>
      </c>
      <c r="I150" s="274"/>
      <c r="J150" s="270"/>
      <c r="K150" s="270"/>
      <c r="L150" s="275"/>
      <c r="M150" s="276"/>
      <c r="N150" s="277"/>
      <c r="O150" s="277"/>
      <c r="P150" s="277"/>
      <c r="Q150" s="277"/>
      <c r="R150" s="277"/>
      <c r="S150" s="277"/>
      <c r="T150" s="278"/>
      <c r="U150" s="15"/>
      <c r="V150" s="15"/>
      <c r="W150" s="15"/>
      <c r="X150" s="15"/>
      <c r="Y150" s="15"/>
      <c r="Z150" s="15"/>
      <c r="AA150" s="15"/>
      <c r="AB150" s="15"/>
      <c r="AC150" s="15"/>
      <c r="AD150" s="15"/>
      <c r="AE150" s="15"/>
      <c r="AT150" s="279" t="s">
        <v>216</v>
      </c>
      <c r="AU150" s="279" t="s">
        <v>81</v>
      </c>
      <c r="AV150" s="15" t="s">
        <v>212</v>
      </c>
      <c r="AW150" s="15" t="s">
        <v>30</v>
      </c>
      <c r="AX150" s="15" t="s">
        <v>79</v>
      </c>
      <c r="AY150" s="279" t="s">
        <v>205</v>
      </c>
    </row>
    <row r="151" s="2" customFormat="1" ht="24.15" customHeight="1">
      <c r="A151" s="39"/>
      <c r="B151" s="40"/>
      <c r="C151" s="230" t="s">
        <v>81</v>
      </c>
      <c r="D151" s="230" t="s">
        <v>207</v>
      </c>
      <c r="E151" s="231" t="s">
        <v>1571</v>
      </c>
      <c r="F151" s="232" t="s">
        <v>1572</v>
      </c>
      <c r="G151" s="233" t="s">
        <v>157</v>
      </c>
      <c r="H151" s="234">
        <v>9.1809999999999992</v>
      </c>
      <c r="I151" s="235"/>
      <c r="J151" s="236">
        <f>ROUND(I151*H151,2)</f>
        <v>0</v>
      </c>
      <c r="K151" s="232" t="s">
        <v>211</v>
      </c>
      <c r="L151" s="45"/>
      <c r="M151" s="237" t="s">
        <v>1</v>
      </c>
      <c r="N151" s="238" t="s">
        <v>38</v>
      </c>
      <c r="O151" s="92"/>
      <c r="P151" s="239">
        <f>O151*H151</f>
        <v>0</v>
      </c>
      <c r="Q151" s="239">
        <v>0.079210000000000003</v>
      </c>
      <c r="R151" s="239">
        <f>Q151*H151</f>
        <v>0.72722701000000001</v>
      </c>
      <c r="S151" s="239">
        <v>0</v>
      </c>
      <c r="T151" s="240">
        <f>S151*H151</f>
        <v>0</v>
      </c>
      <c r="U151" s="39"/>
      <c r="V151" s="39"/>
      <c r="W151" s="39"/>
      <c r="X151" s="39"/>
      <c r="Y151" s="39"/>
      <c r="Z151" s="39"/>
      <c r="AA151" s="39"/>
      <c r="AB151" s="39"/>
      <c r="AC151" s="39"/>
      <c r="AD151" s="39"/>
      <c r="AE151" s="39"/>
      <c r="AR151" s="241" t="s">
        <v>212</v>
      </c>
      <c r="AT151" s="241" t="s">
        <v>207</v>
      </c>
      <c r="AU151" s="241" t="s">
        <v>81</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212</v>
      </c>
      <c r="BM151" s="241" t="s">
        <v>1573</v>
      </c>
    </row>
    <row r="152" s="2" customFormat="1">
      <c r="A152" s="39"/>
      <c r="B152" s="40"/>
      <c r="C152" s="41"/>
      <c r="D152" s="243" t="s">
        <v>214</v>
      </c>
      <c r="E152" s="41"/>
      <c r="F152" s="244" t="s">
        <v>1574</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81</v>
      </c>
    </row>
    <row r="153" s="13" customFormat="1">
      <c r="A153" s="13"/>
      <c r="B153" s="248"/>
      <c r="C153" s="249"/>
      <c r="D153" s="243" t="s">
        <v>216</v>
      </c>
      <c r="E153" s="250" t="s">
        <v>1</v>
      </c>
      <c r="F153" s="251" t="s">
        <v>1575</v>
      </c>
      <c r="G153" s="249"/>
      <c r="H153" s="250" t="s">
        <v>1</v>
      </c>
      <c r="I153" s="252"/>
      <c r="J153" s="249"/>
      <c r="K153" s="249"/>
      <c r="L153" s="253"/>
      <c r="M153" s="254"/>
      <c r="N153" s="255"/>
      <c r="O153" s="255"/>
      <c r="P153" s="255"/>
      <c r="Q153" s="255"/>
      <c r="R153" s="255"/>
      <c r="S153" s="255"/>
      <c r="T153" s="256"/>
      <c r="U153" s="13"/>
      <c r="V153" s="13"/>
      <c r="W153" s="13"/>
      <c r="X153" s="13"/>
      <c r="Y153" s="13"/>
      <c r="Z153" s="13"/>
      <c r="AA153" s="13"/>
      <c r="AB153" s="13"/>
      <c r="AC153" s="13"/>
      <c r="AD153" s="13"/>
      <c r="AE153" s="13"/>
      <c r="AT153" s="257" t="s">
        <v>216</v>
      </c>
      <c r="AU153" s="257" t="s">
        <v>81</v>
      </c>
      <c r="AV153" s="13" t="s">
        <v>79</v>
      </c>
      <c r="AW153" s="13" t="s">
        <v>30</v>
      </c>
      <c r="AX153" s="13" t="s">
        <v>73</v>
      </c>
      <c r="AY153" s="257" t="s">
        <v>205</v>
      </c>
    </row>
    <row r="154" s="14" customFormat="1">
      <c r="A154" s="14"/>
      <c r="B154" s="258"/>
      <c r="C154" s="259"/>
      <c r="D154" s="243" t="s">
        <v>216</v>
      </c>
      <c r="E154" s="260" t="s">
        <v>1</v>
      </c>
      <c r="F154" s="261" t="s">
        <v>1576</v>
      </c>
      <c r="G154" s="259"/>
      <c r="H154" s="262">
        <v>9.1809999999999992</v>
      </c>
      <c r="I154" s="263"/>
      <c r="J154" s="259"/>
      <c r="K154" s="259"/>
      <c r="L154" s="264"/>
      <c r="M154" s="265"/>
      <c r="N154" s="266"/>
      <c r="O154" s="266"/>
      <c r="P154" s="266"/>
      <c r="Q154" s="266"/>
      <c r="R154" s="266"/>
      <c r="S154" s="266"/>
      <c r="T154" s="267"/>
      <c r="U154" s="14"/>
      <c r="V154" s="14"/>
      <c r="W154" s="14"/>
      <c r="X154" s="14"/>
      <c r="Y154" s="14"/>
      <c r="Z154" s="14"/>
      <c r="AA154" s="14"/>
      <c r="AB154" s="14"/>
      <c r="AC154" s="14"/>
      <c r="AD154" s="14"/>
      <c r="AE154" s="14"/>
      <c r="AT154" s="268" t="s">
        <v>216</v>
      </c>
      <c r="AU154" s="268" t="s">
        <v>81</v>
      </c>
      <c r="AV154" s="14" t="s">
        <v>81</v>
      </c>
      <c r="AW154" s="14" t="s">
        <v>30</v>
      </c>
      <c r="AX154" s="14" t="s">
        <v>79</v>
      </c>
      <c r="AY154" s="268" t="s">
        <v>205</v>
      </c>
    </row>
    <row r="155" s="12" customFormat="1" ht="22.8" customHeight="1">
      <c r="A155" s="12"/>
      <c r="B155" s="214"/>
      <c r="C155" s="215"/>
      <c r="D155" s="216" t="s">
        <v>72</v>
      </c>
      <c r="E155" s="228" t="s">
        <v>251</v>
      </c>
      <c r="F155" s="228" t="s">
        <v>387</v>
      </c>
      <c r="G155" s="215"/>
      <c r="H155" s="215"/>
      <c r="I155" s="218"/>
      <c r="J155" s="229">
        <f>BK155</f>
        <v>0</v>
      </c>
      <c r="K155" s="215"/>
      <c r="L155" s="220"/>
      <c r="M155" s="221"/>
      <c r="N155" s="222"/>
      <c r="O155" s="222"/>
      <c r="P155" s="223">
        <f>SUM(P156:P268)</f>
        <v>0</v>
      </c>
      <c r="Q155" s="222"/>
      <c r="R155" s="223">
        <f>SUM(R156:R268)</f>
        <v>36.30347063</v>
      </c>
      <c r="S155" s="222"/>
      <c r="T155" s="224">
        <f>SUM(T156:T268)</f>
        <v>0</v>
      </c>
      <c r="U155" s="12"/>
      <c r="V155" s="12"/>
      <c r="W155" s="12"/>
      <c r="X155" s="12"/>
      <c r="Y155" s="12"/>
      <c r="Z155" s="12"/>
      <c r="AA155" s="12"/>
      <c r="AB155" s="12"/>
      <c r="AC155" s="12"/>
      <c r="AD155" s="12"/>
      <c r="AE155" s="12"/>
      <c r="AR155" s="225" t="s">
        <v>79</v>
      </c>
      <c r="AT155" s="226" t="s">
        <v>72</v>
      </c>
      <c r="AU155" s="226" t="s">
        <v>79</v>
      </c>
      <c r="AY155" s="225" t="s">
        <v>205</v>
      </c>
      <c r="BK155" s="227">
        <f>SUM(BK156:BK268)</f>
        <v>0</v>
      </c>
    </row>
    <row r="156" s="2" customFormat="1" ht="21.75" customHeight="1">
      <c r="A156" s="39"/>
      <c r="B156" s="40"/>
      <c r="C156" s="230" t="s">
        <v>88</v>
      </c>
      <c r="D156" s="230" t="s">
        <v>207</v>
      </c>
      <c r="E156" s="231" t="s">
        <v>1577</v>
      </c>
      <c r="F156" s="232" t="s">
        <v>1578</v>
      </c>
      <c r="G156" s="233" t="s">
        <v>210</v>
      </c>
      <c r="H156" s="234">
        <v>55</v>
      </c>
      <c r="I156" s="235"/>
      <c r="J156" s="236">
        <f>ROUND(I156*H156,2)</f>
        <v>0</v>
      </c>
      <c r="K156" s="232" t="s">
        <v>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212</v>
      </c>
      <c r="AT156" s="241" t="s">
        <v>207</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212</v>
      </c>
      <c r="BM156" s="241" t="s">
        <v>1579</v>
      </c>
    </row>
    <row r="157" s="2" customFormat="1">
      <c r="A157" s="39"/>
      <c r="B157" s="40"/>
      <c r="C157" s="41"/>
      <c r="D157" s="243" t="s">
        <v>214</v>
      </c>
      <c r="E157" s="41"/>
      <c r="F157" s="244" t="s">
        <v>1580</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81</v>
      </c>
    </row>
    <row r="158" s="2" customFormat="1" ht="24.15" customHeight="1">
      <c r="A158" s="39"/>
      <c r="B158" s="40"/>
      <c r="C158" s="230" t="s">
        <v>212</v>
      </c>
      <c r="D158" s="230" t="s">
        <v>207</v>
      </c>
      <c r="E158" s="231" t="s">
        <v>1581</v>
      </c>
      <c r="F158" s="232" t="s">
        <v>1582</v>
      </c>
      <c r="G158" s="233" t="s">
        <v>157</v>
      </c>
      <c r="H158" s="234">
        <v>17.989999999999998</v>
      </c>
      <c r="I158" s="235"/>
      <c r="J158" s="236">
        <f>ROUND(I158*H158,2)</f>
        <v>0</v>
      </c>
      <c r="K158" s="232" t="s">
        <v>211</v>
      </c>
      <c r="L158" s="45"/>
      <c r="M158" s="237" t="s">
        <v>1</v>
      </c>
      <c r="N158" s="238" t="s">
        <v>38</v>
      </c>
      <c r="O158" s="92"/>
      <c r="P158" s="239">
        <f>O158*H158</f>
        <v>0</v>
      </c>
      <c r="Q158" s="239">
        <v>0.01575</v>
      </c>
      <c r="R158" s="239">
        <f>Q158*H158</f>
        <v>0.2833425</v>
      </c>
      <c r="S158" s="239">
        <v>0</v>
      </c>
      <c r="T158" s="240">
        <f>S158*H158</f>
        <v>0</v>
      </c>
      <c r="U158" s="39"/>
      <c r="V158" s="39"/>
      <c r="W158" s="39"/>
      <c r="X158" s="39"/>
      <c r="Y158" s="39"/>
      <c r="Z158" s="39"/>
      <c r="AA158" s="39"/>
      <c r="AB158" s="39"/>
      <c r="AC158" s="39"/>
      <c r="AD158" s="39"/>
      <c r="AE158" s="39"/>
      <c r="AR158" s="241" t="s">
        <v>212</v>
      </c>
      <c r="AT158" s="241" t="s">
        <v>207</v>
      </c>
      <c r="AU158" s="241" t="s">
        <v>81</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212</v>
      </c>
      <c r="BM158" s="241" t="s">
        <v>1583</v>
      </c>
    </row>
    <row r="159" s="2" customFormat="1">
      <c r="A159" s="39"/>
      <c r="B159" s="40"/>
      <c r="C159" s="41"/>
      <c r="D159" s="243" t="s">
        <v>214</v>
      </c>
      <c r="E159" s="41"/>
      <c r="F159" s="244" t="s">
        <v>1584</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214</v>
      </c>
      <c r="AU159" s="18" t="s">
        <v>81</v>
      </c>
    </row>
    <row r="160" s="13" customFormat="1">
      <c r="A160" s="13"/>
      <c r="B160" s="248"/>
      <c r="C160" s="249"/>
      <c r="D160" s="243" t="s">
        <v>216</v>
      </c>
      <c r="E160" s="250" t="s">
        <v>1</v>
      </c>
      <c r="F160" s="251" t="s">
        <v>1585</v>
      </c>
      <c r="G160" s="249"/>
      <c r="H160" s="250" t="s">
        <v>1</v>
      </c>
      <c r="I160" s="252"/>
      <c r="J160" s="249"/>
      <c r="K160" s="249"/>
      <c r="L160" s="253"/>
      <c r="M160" s="254"/>
      <c r="N160" s="255"/>
      <c r="O160" s="255"/>
      <c r="P160" s="255"/>
      <c r="Q160" s="255"/>
      <c r="R160" s="255"/>
      <c r="S160" s="255"/>
      <c r="T160" s="256"/>
      <c r="U160" s="13"/>
      <c r="V160" s="13"/>
      <c r="W160" s="13"/>
      <c r="X160" s="13"/>
      <c r="Y160" s="13"/>
      <c r="Z160" s="13"/>
      <c r="AA160" s="13"/>
      <c r="AB160" s="13"/>
      <c r="AC160" s="13"/>
      <c r="AD160" s="13"/>
      <c r="AE160" s="13"/>
      <c r="AT160" s="257" t="s">
        <v>216</v>
      </c>
      <c r="AU160" s="257" t="s">
        <v>81</v>
      </c>
      <c r="AV160" s="13" t="s">
        <v>79</v>
      </c>
      <c r="AW160" s="13" t="s">
        <v>30</v>
      </c>
      <c r="AX160" s="13" t="s">
        <v>73</v>
      </c>
      <c r="AY160" s="257" t="s">
        <v>205</v>
      </c>
    </row>
    <row r="161" s="14" customFormat="1">
      <c r="A161" s="14"/>
      <c r="B161" s="258"/>
      <c r="C161" s="259"/>
      <c r="D161" s="243" t="s">
        <v>216</v>
      </c>
      <c r="E161" s="260" t="s">
        <v>1</v>
      </c>
      <c r="F161" s="261" t="s">
        <v>1586</v>
      </c>
      <c r="G161" s="259"/>
      <c r="H161" s="262">
        <v>10.810000000000001</v>
      </c>
      <c r="I161" s="263"/>
      <c r="J161" s="259"/>
      <c r="K161" s="259"/>
      <c r="L161" s="264"/>
      <c r="M161" s="265"/>
      <c r="N161" s="266"/>
      <c r="O161" s="266"/>
      <c r="P161" s="266"/>
      <c r="Q161" s="266"/>
      <c r="R161" s="266"/>
      <c r="S161" s="266"/>
      <c r="T161" s="267"/>
      <c r="U161" s="14"/>
      <c r="V161" s="14"/>
      <c r="W161" s="14"/>
      <c r="X161" s="14"/>
      <c r="Y161" s="14"/>
      <c r="Z161" s="14"/>
      <c r="AA161" s="14"/>
      <c r="AB161" s="14"/>
      <c r="AC161" s="14"/>
      <c r="AD161" s="14"/>
      <c r="AE161" s="14"/>
      <c r="AT161" s="268" t="s">
        <v>216</v>
      </c>
      <c r="AU161" s="268" t="s">
        <v>81</v>
      </c>
      <c r="AV161" s="14" t="s">
        <v>81</v>
      </c>
      <c r="AW161" s="14" t="s">
        <v>30</v>
      </c>
      <c r="AX161" s="14" t="s">
        <v>73</v>
      </c>
      <c r="AY161" s="268" t="s">
        <v>205</v>
      </c>
    </row>
    <row r="162" s="13" customFormat="1">
      <c r="A162" s="13"/>
      <c r="B162" s="248"/>
      <c r="C162" s="249"/>
      <c r="D162" s="243" t="s">
        <v>216</v>
      </c>
      <c r="E162" s="250" t="s">
        <v>1</v>
      </c>
      <c r="F162" s="251" t="s">
        <v>1587</v>
      </c>
      <c r="G162" s="249"/>
      <c r="H162" s="250" t="s">
        <v>1</v>
      </c>
      <c r="I162" s="252"/>
      <c r="J162" s="249"/>
      <c r="K162" s="249"/>
      <c r="L162" s="253"/>
      <c r="M162" s="254"/>
      <c r="N162" s="255"/>
      <c r="O162" s="255"/>
      <c r="P162" s="255"/>
      <c r="Q162" s="255"/>
      <c r="R162" s="255"/>
      <c r="S162" s="255"/>
      <c r="T162" s="256"/>
      <c r="U162" s="13"/>
      <c r="V162" s="13"/>
      <c r="W162" s="13"/>
      <c r="X162" s="13"/>
      <c r="Y162" s="13"/>
      <c r="Z162" s="13"/>
      <c r="AA162" s="13"/>
      <c r="AB162" s="13"/>
      <c r="AC162" s="13"/>
      <c r="AD162" s="13"/>
      <c r="AE162" s="13"/>
      <c r="AT162" s="257" t="s">
        <v>216</v>
      </c>
      <c r="AU162" s="257" t="s">
        <v>81</v>
      </c>
      <c r="AV162" s="13" t="s">
        <v>79</v>
      </c>
      <c r="AW162" s="13" t="s">
        <v>30</v>
      </c>
      <c r="AX162" s="13" t="s">
        <v>73</v>
      </c>
      <c r="AY162" s="257" t="s">
        <v>205</v>
      </c>
    </row>
    <row r="163" s="14" customFormat="1">
      <c r="A163" s="14"/>
      <c r="B163" s="258"/>
      <c r="C163" s="259"/>
      <c r="D163" s="243" t="s">
        <v>216</v>
      </c>
      <c r="E163" s="260" t="s">
        <v>1</v>
      </c>
      <c r="F163" s="261" t="s">
        <v>1588</v>
      </c>
      <c r="G163" s="259"/>
      <c r="H163" s="262">
        <v>7.1799999999999997</v>
      </c>
      <c r="I163" s="263"/>
      <c r="J163" s="259"/>
      <c r="K163" s="259"/>
      <c r="L163" s="264"/>
      <c r="M163" s="265"/>
      <c r="N163" s="266"/>
      <c r="O163" s="266"/>
      <c r="P163" s="266"/>
      <c r="Q163" s="266"/>
      <c r="R163" s="266"/>
      <c r="S163" s="266"/>
      <c r="T163" s="267"/>
      <c r="U163" s="14"/>
      <c r="V163" s="14"/>
      <c r="W163" s="14"/>
      <c r="X163" s="14"/>
      <c r="Y163" s="14"/>
      <c r="Z163" s="14"/>
      <c r="AA163" s="14"/>
      <c r="AB163" s="14"/>
      <c r="AC163" s="14"/>
      <c r="AD163" s="14"/>
      <c r="AE163" s="14"/>
      <c r="AT163" s="268" t="s">
        <v>216</v>
      </c>
      <c r="AU163" s="268" t="s">
        <v>81</v>
      </c>
      <c r="AV163" s="14" t="s">
        <v>81</v>
      </c>
      <c r="AW163" s="14" t="s">
        <v>30</v>
      </c>
      <c r="AX163" s="14" t="s">
        <v>73</v>
      </c>
      <c r="AY163" s="268" t="s">
        <v>205</v>
      </c>
    </row>
    <row r="164" s="15" customFormat="1">
      <c r="A164" s="15"/>
      <c r="B164" s="269"/>
      <c r="C164" s="270"/>
      <c r="D164" s="243" t="s">
        <v>216</v>
      </c>
      <c r="E164" s="271" t="s">
        <v>1</v>
      </c>
      <c r="F164" s="272" t="s">
        <v>222</v>
      </c>
      <c r="G164" s="270"/>
      <c r="H164" s="273">
        <v>17.989999999999998</v>
      </c>
      <c r="I164" s="274"/>
      <c r="J164" s="270"/>
      <c r="K164" s="270"/>
      <c r="L164" s="275"/>
      <c r="M164" s="276"/>
      <c r="N164" s="277"/>
      <c r="O164" s="277"/>
      <c r="P164" s="277"/>
      <c r="Q164" s="277"/>
      <c r="R164" s="277"/>
      <c r="S164" s="277"/>
      <c r="T164" s="278"/>
      <c r="U164" s="15"/>
      <c r="V164" s="15"/>
      <c r="W164" s="15"/>
      <c r="X164" s="15"/>
      <c r="Y164" s="15"/>
      <c r="Z164" s="15"/>
      <c r="AA164" s="15"/>
      <c r="AB164" s="15"/>
      <c r="AC164" s="15"/>
      <c r="AD164" s="15"/>
      <c r="AE164" s="15"/>
      <c r="AT164" s="279" t="s">
        <v>216</v>
      </c>
      <c r="AU164" s="279" t="s">
        <v>81</v>
      </c>
      <c r="AV164" s="15" t="s">
        <v>212</v>
      </c>
      <c r="AW164" s="15" t="s">
        <v>30</v>
      </c>
      <c r="AX164" s="15" t="s">
        <v>79</v>
      </c>
      <c r="AY164" s="279" t="s">
        <v>205</v>
      </c>
    </row>
    <row r="165" s="2" customFormat="1" ht="24.15" customHeight="1">
      <c r="A165" s="39"/>
      <c r="B165" s="40"/>
      <c r="C165" s="230" t="s">
        <v>242</v>
      </c>
      <c r="D165" s="230" t="s">
        <v>207</v>
      </c>
      <c r="E165" s="231" t="s">
        <v>1589</v>
      </c>
      <c r="F165" s="232" t="s">
        <v>1590</v>
      </c>
      <c r="G165" s="233" t="s">
        <v>157</v>
      </c>
      <c r="H165" s="234">
        <v>24.800000000000001</v>
      </c>
      <c r="I165" s="235"/>
      <c r="J165" s="236">
        <f>ROUND(I165*H165,2)</f>
        <v>0</v>
      </c>
      <c r="K165" s="232" t="s">
        <v>211</v>
      </c>
      <c r="L165" s="45"/>
      <c r="M165" s="237" t="s">
        <v>1</v>
      </c>
      <c r="N165" s="238" t="s">
        <v>38</v>
      </c>
      <c r="O165" s="92"/>
      <c r="P165" s="239">
        <f>O165*H165</f>
        <v>0</v>
      </c>
      <c r="Q165" s="239">
        <v>0.0030000000000000001</v>
      </c>
      <c r="R165" s="239">
        <f>Q165*H165</f>
        <v>0.074400000000000008</v>
      </c>
      <c r="S165" s="239">
        <v>0</v>
      </c>
      <c r="T165" s="240">
        <f>S165*H165</f>
        <v>0</v>
      </c>
      <c r="U165" s="39"/>
      <c r="V165" s="39"/>
      <c r="W165" s="39"/>
      <c r="X165" s="39"/>
      <c r="Y165" s="39"/>
      <c r="Z165" s="39"/>
      <c r="AA165" s="39"/>
      <c r="AB165" s="39"/>
      <c r="AC165" s="39"/>
      <c r="AD165" s="39"/>
      <c r="AE165" s="39"/>
      <c r="AR165" s="241" t="s">
        <v>212</v>
      </c>
      <c r="AT165" s="241" t="s">
        <v>207</v>
      </c>
      <c r="AU165" s="241" t="s">
        <v>81</v>
      </c>
      <c r="AY165" s="18" t="s">
        <v>205</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212</v>
      </c>
      <c r="BM165" s="241" t="s">
        <v>1591</v>
      </c>
    </row>
    <row r="166" s="2" customFormat="1">
      <c r="A166" s="39"/>
      <c r="B166" s="40"/>
      <c r="C166" s="41"/>
      <c r="D166" s="243" t="s">
        <v>214</v>
      </c>
      <c r="E166" s="41"/>
      <c r="F166" s="244" t="s">
        <v>1592</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214</v>
      </c>
      <c r="AU166" s="18" t="s">
        <v>81</v>
      </c>
    </row>
    <row r="167" s="13" customFormat="1">
      <c r="A167" s="13"/>
      <c r="B167" s="248"/>
      <c r="C167" s="249"/>
      <c r="D167" s="243" t="s">
        <v>216</v>
      </c>
      <c r="E167" s="250" t="s">
        <v>1</v>
      </c>
      <c r="F167" s="251" t="s">
        <v>1593</v>
      </c>
      <c r="G167" s="249"/>
      <c r="H167" s="250" t="s">
        <v>1</v>
      </c>
      <c r="I167" s="252"/>
      <c r="J167" s="249"/>
      <c r="K167" s="249"/>
      <c r="L167" s="253"/>
      <c r="M167" s="254"/>
      <c r="N167" s="255"/>
      <c r="O167" s="255"/>
      <c r="P167" s="255"/>
      <c r="Q167" s="255"/>
      <c r="R167" s="255"/>
      <c r="S167" s="255"/>
      <c r="T167" s="256"/>
      <c r="U167" s="13"/>
      <c r="V167" s="13"/>
      <c r="W167" s="13"/>
      <c r="X167" s="13"/>
      <c r="Y167" s="13"/>
      <c r="Z167" s="13"/>
      <c r="AA167" s="13"/>
      <c r="AB167" s="13"/>
      <c r="AC167" s="13"/>
      <c r="AD167" s="13"/>
      <c r="AE167" s="13"/>
      <c r="AT167" s="257" t="s">
        <v>216</v>
      </c>
      <c r="AU167" s="257" t="s">
        <v>81</v>
      </c>
      <c r="AV167" s="13" t="s">
        <v>79</v>
      </c>
      <c r="AW167" s="13" t="s">
        <v>30</v>
      </c>
      <c r="AX167" s="13" t="s">
        <v>73</v>
      </c>
      <c r="AY167" s="257" t="s">
        <v>205</v>
      </c>
    </row>
    <row r="168" s="14" customFormat="1">
      <c r="A168" s="14"/>
      <c r="B168" s="258"/>
      <c r="C168" s="259"/>
      <c r="D168" s="243" t="s">
        <v>216</v>
      </c>
      <c r="E168" s="260" t="s">
        <v>1</v>
      </c>
      <c r="F168" s="261" t="s">
        <v>1594</v>
      </c>
      <c r="G168" s="259"/>
      <c r="H168" s="262">
        <v>3.3799999999999999</v>
      </c>
      <c r="I168" s="263"/>
      <c r="J168" s="259"/>
      <c r="K168" s="259"/>
      <c r="L168" s="264"/>
      <c r="M168" s="265"/>
      <c r="N168" s="266"/>
      <c r="O168" s="266"/>
      <c r="P168" s="266"/>
      <c r="Q168" s="266"/>
      <c r="R168" s="266"/>
      <c r="S168" s="266"/>
      <c r="T168" s="267"/>
      <c r="U168" s="14"/>
      <c r="V168" s="14"/>
      <c r="W168" s="14"/>
      <c r="X168" s="14"/>
      <c r="Y168" s="14"/>
      <c r="Z168" s="14"/>
      <c r="AA168" s="14"/>
      <c r="AB168" s="14"/>
      <c r="AC168" s="14"/>
      <c r="AD168" s="14"/>
      <c r="AE168" s="14"/>
      <c r="AT168" s="268" t="s">
        <v>216</v>
      </c>
      <c r="AU168" s="268" t="s">
        <v>81</v>
      </c>
      <c r="AV168" s="14" t="s">
        <v>81</v>
      </c>
      <c r="AW168" s="14" t="s">
        <v>30</v>
      </c>
      <c r="AX168" s="14" t="s">
        <v>73</v>
      </c>
      <c r="AY168" s="268" t="s">
        <v>205</v>
      </c>
    </row>
    <row r="169" s="13" customFormat="1">
      <c r="A169" s="13"/>
      <c r="B169" s="248"/>
      <c r="C169" s="249"/>
      <c r="D169" s="243" t="s">
        <v>216</v>
      </c>
      <c r="E169" s="250" t="s">
        <v>1</v>
      </c>
      <c r="F169" s="251" t="s">
        <v>1595</v>
      </c>
      <c r="G169" s="249"/>
      <c r="H169" s="250" t="s">
        <v>1</v>
      </c>
      <c r="I169" s="252"/>
      <c r="J169" s="249"/>
      <c r="K169" s="249"/>
      <c r="L169" s="253"/>
      <c r="M169" s="254"/>
      <c r="N169" s="255"/>
      <c r="O169" s="255"/>
      <c r="P169" s="255"/>
      <c r="Q169" s="255"/>
      <c r="R169" s="255"/>
      <c r="S169" s="255"/>
      <c r="T169" s="256"/>
      <c r="U169" s="13"/>
      <c r="V169" s="13"/>
      <c r="W169" s="13"/>
      <c r="X169" s="13"/>
      <c r="Y169" s="13"/>
      <c r="Z169" s="13"/>
      <c r="AA169" s="13"/>
      <c r="AB169" s="13"/>
      <c r="AC169" s="13"/>
      <c r="AD169" s="13"/>
      <c r="AE169" s="13"/>
      <c r="AT169" s="257" t="s">
        <v>216</v>
      </c>
      <c r="AU169" s="257" t="s">
        <v>81</v>
      </c>
      <c r="AV169" s="13" t="s">
        <v>79</v>
      </c>
      <c r="AW169" s="13" t="s">
        <v>30</v>
      </c>
      <c r="AX169" s="13" t="s">
        <v>73</v>
      </c>
      <c r="AY169" s="257" t="s">
        <v>205</v>
      </c>
    </row>
    <row r="170" s="14" customFormat="1">
      <c r="A170" s="14"/>
      <c r="B170" s="258"/>
      <c r="C170" s="259"/>
      <c r="D170" s="243" t="s">
        <v>216</v>
      </c>
      <c r="E170" s="260" t="s">
        <v>1</v>
      </c>
      <c r="F170" s="261" t="s">
        <v>1596</v>
      </c>
      <c r="G170" s="259"/>
      <c r="H170" s="262">
        <v>2.2799999999999998</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216</v>
      </c>
      <c r="AU170" s="268" t="s">
        <v>81</v>
      </c>
      <c r="AV170" s="14" t="s">
        <v>81</v>
      </c>
      <c r="AW170" s="14" t="s">
        <v>30</v>
      </c>
      <c r="AX170" s="14" t="s">
        <v>73</v>
      </c>
      <c r="AY170" s="268" t="s">
        <v>205</v>
      </c>
    </row>
    <row r="171" s="13" customFormat="1">
      <c r="A171" s="13"/>
      <c r="B171" s="248"/>
      <c r="C171" s="249"/>
      <c r="D171" s="243" t="s">
        <v>216</v>
      </c>
      <c r="E171" s="250" t="s">
        <v>1</v>
      </c>
      <c r="F171" s="251" t="s">
        <v>1597</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216</v>
      </c>
      <c r="AU171" s="257" t="s">
        <v>81</v>
      </c>
      <c r="AV171" s="13" t="s">
        <v>79</v>
      </c>
      <c r="AW171" s="13" t="s">
        <v>30</v>
      </c>
      <c r="AX171" s="13" t="s">
        <v>73</v>
      </c>
      <c r="AY171" s="257" t="s">
        <v>205</v>
      </c>
    </row>
    <row r="172" s="14" customFormat="1">
      <c r="A172" s="14"/>
      <c r="B172" s="258"/>
      <c r="C172" s="259"/>
      <c r="D172" s="243" t="s">
        <v>216</v>
      </c>
      <c r="E172" s="260" t="s">
        <v>1</v>
      </c>
      <c r="F172" s="261" t="s">
        <v>1598</v>
      </c>
      <c r="G172" s="259"/>
      <c r="H172" s="262">
        <v>19.140000000000001</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216</v>
      </c>
      <c r="AU172" s="268" t="s">
        <v>81</v>
      </c>
      <c r="AV172" s="14" t="s">
        <v>81</v>
      </c>
      <c r="AW172" s="14" t="s">
        <v>30</v>
      </c>
      <c r="AX172" s="14" t="s">
        <v>73</v>
      </c>
      <c r="AY172" s="268" t="s">
        <v>205</v>
      </c>
    </row>
    <row r="173" s="15" customFormat="1">
      <c r="A173" s="15"/>
      <c r="B173" s="269"/>
      <c r="C173" s="270"/>
      <c r="D173" s="243" t="s">
        <v>216</v>
      </c>
      <c r="E173" s="271" t="s">
        <v>1</v>
      </c>
      <c r="F173" s="272" t="s">
        <v>222</v>
      </c>
      <c r="G173" s="270"/>
      <c r="H173" s="273">
        <v>24.800000000000001</v>
      </c>
      <c r="I173" s="274"/>
      <c r="J173" s="270"/>
      <c r="K173" s="270"/>
      <c r="L173" s="275"/>
      <c r="M173" s="276"/>
      <c r="N173" s="277"/>
      <c r="O173" s="277"/>
      <c r="P173" s="277"/>
      <c r="Q173" s="277"/>
      <c r="R173" s="277"/>
      <c r="S173" s="277"/>
      <c r="T173" s="278"/>
      <c r="U173" s="15"/>
      <c r="V173" s="15"/>
      <c r="W173" s="15"/>
      <c r="X173" s="15"/>
      <c r="Y173" s="15"/>
      <c r="Z173" s="15"/>
      <c r="AA173" s="15"/>
      <c r="AB173" s="15"/>
      <c r="AC173" s="15"/>
      <c r="AD173" s="15"/>
      <c r="AE173" s="15"/>
      <c r="AT173" s="279" t="s">
        <v>216</v>
      </c>
      <c r="AU173" s="279" t="s">
        <v>81</v>
      </c>
      <c r="AV173" s="15" t="s">
        <v>212</v>
      </c>
      <c r="AW173" s="15" t="s">
        <v>30</v>
      </c>
      <c r="AX173" s="15" t="s">
        <v>79</v>
      </c>
      <c r="AY173" s="279" t="s">
        <v>205</v>
      </c>
    </row>
    <row r="174" s="2" customFormat="1" ht="24.15" customHeight="1">
      <c r="A174" s="39"/>
      <c r="B174" s="40"/>
      <c r="C174" s="230" t="s">
        <v>251</v>
      </c>
      <c r="D174" s="230" t="s">
        <v>207</v>
      </c>
      <c r="E174" s="231" t="s">
        <v>1599</v>
      </c>
      <c r="F174" s="232" t="s">
        <v>1600</v>
      </c>
      <c r="G174" s="233" t="s">
        <v>157</v>
      </c>
      <c r="H174" s="234">
        <v>82.484999999999999</v>
      </c>
      <c r="I174" s="235"/>
      <c r="J174" s="236">
        <f>ROUND(I174*H174,2)</f>
        <v>0</v>
      </c>
      <c r="K174" s="232" t="s">
        <v>211</v>
      </c>
      <c r="L174" s="45"/>
      <c r="M174" s="237" t="s">
        <v>1</v>
      </c>
      <c r="N174" s="238" t="s">
        <v>38</v>
      </c>
      <c r="O174" s="92"/>
      <c r="P174" s="239">
        <f>O174*H174</f>
        <v>0</v>
      </c>
      <c r="Q174" s="239">
        <v>0.01575</v>
      </c>
      <c r="R174" s="239">
        <f>Q174*H174</f>
        <v>1.29913875</v>
      </c>
      <c r="S174" s="239">
        <v>0</v>
      </c>
      <c r="T174" s="240">
        <f>S174*H174</f>
        <v>0</v>
      </c>
      <c r="U174" s="39"/>
      <c r="V174" s="39"/>
      <c r="W174" s="39"/>
      <c r="X174" s="39"/>
      <c r="Y174" s="39"/>
      <c r="Z174" s="39"/>
      <c r="AA174" s="39"/>
      <c r="AB174" s="39"/>
      <c r="AC174" s="39"/>
      <c r="AD174" s="39"/>
      <c r="AE174" s="39"/>
      <c r="AR174" s="241" t="s">
        <v>212</v>
      </c>
      <c r="AT174" s="241" t="s">
        <v>207</v>
      </c>
      <c r="AU174" s="241" t="s">
        <v>81</v>
      </c>
      <c r="AY174" s="18" t="s">
        <v>205</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212</v>
      </c>
      <c r="BM174" s="241" t="s">
        <v>1601</v>
      </c>
    </row>
    <row r="175" s="2" customFormat="1">
      <c r="A175" s="39"/>
      <c r="B175" s="40"/>
      <c r="C175" s="41"/>
      <c r="D175" s="243" t="s">
        <v>214</v>
      </c>
      <c r="E175" s="41"/>
      <c r="F175" s="244" t="s">
        <v>1602</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214</v>
      </c>
      <c r="AU175" s="18" t="s">
        <v>81</v>
      </c>
    </row>
    <row r="176" s="13" customFormat="1">
      <c r="A176" s="13"/>
      <c r="B176" s="248"/>
      <c r="C176" s="249"/>
      <c r="D176" s="243" t="s">
        <v>216</v>
      </c>
      <c r="E176" s="250" t="s">
        <v>1</v>
      </c>
      <c r="F176" s="251" t="s">
        <v>1585</v>
      </c>
      <c r="G176" s="249"/>
      <c r="H176" s="250" t="s">
        <v>1</v>
      </c>
      <c r="I176" s="252"/>
      <c r="J176" s="249"/>
      <c r="K176" s="249"/>
      <c r="L176" s="253"/>
      <c r="M176" s="254"/>
      <c r="N176" s="255"/>
      <c r="O176" s="255"/>
      <c r="P176" s="255"/>
      <c r="Q176" s="255"/>
      <c r="R176" s="255"/>
      <c r="S176" s="255"/>
      <c r="T176" s="256"/>
      <c r="U176" s="13"/>
      <c r="V176" s="13"/>
      <c r="W176" s="13"/>
      <c r="X176" s="13"/>
      <c r="Y176" s="13"/>
      <c r="Z176" s="13"/>
      <c r="AA176" s="13"/>
      <c r="AB176" s="13"/>
      <c r="AC176" s="13"/>
      <c r="AD176" s="13"/>
      <c r="AE176" s="13"/>
      <c r="AT176" s="257" t="s">
        <v>216</v>
      </c>
      <c r="AU176" s="257" t="s">
        <v>81</v>
      </c>
      <c r="AV176" s="13" t="s">
        <v>79</v>
      </c>
      <c r="AW176" s="13" t="s">
        <v>30</v>
      </c>
      <c r="AX176" s="13" t="s">
        <v>73</v>
      </c>
      <c r="AY176" s="257" t="s">
        <v>205</v>
      </c>
    </row>
    <row r="177" s="14" customFormat="1">
      <c r="A177" s="14"/>
      <c r="B177" s="258"/>
      <c r="C177" s="259"/>
      <c r="D177" s="243" t="s">
        <v>216</v>
      </c>
      <c r="E177" s="260" t="s">
        <v>1</v>
      </c>
      <c r="F177" s="261" t="s">
        <v>1603</v>
      </c>
      <c r="G177" s="259"/>
      <c r="H177" s="262">
        <v>47.384999999999998</v>
      </c>
      <c r="I177" s="263"/>
      <c r="J177" s="259"/>
      <c r="K177" s="259"/>
      <c r="L177" s="264"/>
      <c r="M177" s="265"/>
      <c r="N177" s="266"/>
      <c r="O177" s="266"/>
      <c r="P177" s="266"/>
      <c r="Q177" s="266"/>
      <c r="R177" s="266"/>
      <c r="S177" s="266"/>
      <c r="T177" s="267"/>
      <c r="U177" s="14"/>
      <c r="V177" s="14"/>
      <c r="W177" s="14"/>
      <c r="X177" s="14"/>
      <c r="Y177" s="14"/>
      <c r="Z177" s="14"/>
      <c r="AA177" s="14"/>
      <c r="AB177" s="14"/>
      <c r="AC177" s="14"/>
      <c r="AD177" s="14"/>
      <c r="AE177" s="14"/>
      <c r="AT177" s="268" t="s">
        <v>216</v>
      </c>
      <c r="AU177" s="268" t="s">
        <v>81</v>
      </c>
      <c r="AV177" s="14" t="s">
        <v>81</v>
      </c>
      <c r="AW177" s="14" t="s">
        <v>30</v>
      </c>
      <c r="AX177" s="14" t="s">
        <v>73</v>
      </c>
      <c r="AY177" s="268" t="s">
        <v>205</v>
      </c>
    </row>
    <row r="178" s="13" customFormat="1">
      <c r="A178" s="13"/>
      <c r="B178" s="248"/>
      <c r="C178" s="249"/>
      <c r="D178" s="243" t="s">
        <v>216</v>
      </c>
      <c r="E178" s="250" t="s">
        <v>1</v>
      </c>
      <c r="F178" s="251" t="s">
        <v>1587</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216</v>
      </c>
      <c r="AU178" s="257" t="s">
        <v>81</v>
      </c>
      <c r="AV178" s="13" t="s">
        <v>79</v>
      </c>
      <c r="AW178" s="13" t="s">
        <v>30</v>
      </c>
      <c r="AX178" s="13" t="s">
        <v>73</v>
      </c>
      <c r="AY178" s="257" t="s">
        <v>205</v>
      </c>
    </row>
    <row r="179" s="14" customFormat="1">
      <c r="A179" s="14"/>
      <c r="B179" s="258"/>
      <c r="C179" s="259"/>
      <c r="D179" s="243" t="s">
        <v>216</v>
      </c>
      <c r="E179" s="260" t="s">
        <v>1</v>
      </c>
      <c r="F179" s="261" t="s">
        <v>1604</v>
      </c>
      <c r="G179" s="259"/>
      <c r="H179" s="262">
        <v>35.100000000000001</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216</v>
      </c>
      <c r="AU179" s="268" t="s">
        <v>81</v>
      </c>
      <c r="AV179" s="14" t="s">
        <v>81</v>
      </c>
      <c r="AW179" s="14" t="s">
        <v>30</v>
      </c>
      <c r="AX179" s="14" t="s">
        <v>73</v>
      </c>
      <c r="AY179" s="268" t="s">
        <v>205</v>
      </c>
    </row>
    <row r="180" s="15" customFormat="1">
      <c r="A180" s="15"/>
      <c r="B180" s="269"/>
      <c r="C180" s="270"/>
      <c r="D180" s="243" t="s">
        <v>216</v>
      </c>
      <c r="E180" s="271" t="s">
        <v>1</v>
      </c>
      <c r="F180" s="272" t="s">
        <v>222</v>
      </c>
      <c r="G180" s="270"/>
      <c r="H180" s="273">
        <v>82.484999999999999</v>
      </c>
      <c r="I180" s="274"/>
      <c r="J180" s="270"/>
      <c r="K180" s="270"/>
      <c r="L180" s="275"/>
      <c r="M180" s="276"/>
      <c r="N180" s="277"/>
      <c r="O180" s="277"/>
      <c r="P180" s="277"/>
      <c r="Q180" s="277"/>
      <c r="R180" s="277"/>
      <c r="S180" s="277"/>
      <c r="T180" s="278"/>
      <c r="U180" s="15"/>
      <c r="V180" s="15"/>
      <c r="W180" s="15"/>
      <c r="X180" s="15"/>
      <c r="Y180" s="15"/>
      <c r="Z180" s="15"/>
      <c r="AA180" s="15"/>
      <c r="AB180" s="15"/>
      <c r="AC180" s="15"/>
      <c r="AD180" s="15"/>
      <c r="AE180" s="15"/>
      <c r="AT180" s="279" t="s">
        <v>216</v>
      </c>
      <c r="AU180" s="279" t="s">
        <v>81</v>
      </c>
      <c r="AV180" s="15" t="s">
        <v>212</v>
      </c>
      <c r="AW180" s="15" t="s">
        <v>30</v>
      </c>
      <c r="AX180" s="15" t="s">
        <v>79</v>
      </c>
      <c r="AY180" s="279" t="s">
        <v>205</v>
      </c>
    </row>
    <row r="181" s="2" customFormat="1" ht="24.15" customHeight="1">
      <c r="A181" s="39"/>
      <c r="B181" s="40"/>
      <c r="C181" s="230" t="s">
        <v>261</v>
      </c>
      <c r="D181" s="230" t="s">
        <v>207</v>
      </c>
      <c r="E181" s="231" t="s">
        <v>1605</v>
      </c>
      <c r="F181" s="232" t="s">
        <v>1606</v>
      </c>
      <c r="G181" s="233" t="s">
        <v>157</v>
      </c>
      <c r="H181" s="234">
        <v>204.28200000000001</v>
      </c>
      <c r="I181" s="235"/>
      <c r="J181" s="236">
        <f>ROUND(I181*H181,2)</f>
        <v>0</v>
      </c>
      <c r="K181" s="232" t="s">
        <v>211</v>
      </c>
      <c r="L181" s="45"/>
      <c r="M181" s="237" t="s">
        <v>1</v>
      </c>
      <c r="N181" s="238" t="s">
        <v>38</v>
      </c>
      <c r="O181" s="92"/>
      <c r="P181" s="239">
        <f>O181*H181</f>
        <v>0</v>
      </c>
      <c r="Q181" s="239">
        <v>0.0030000000000000001</v>
      </c>
      <c r="R181" s="239">
        <f>Q181*H181</f>
        <v>0.612846</v>
      </c>
      <c r="S181" s="239">
        <v>0</v>
      </c>
      <c r="T181" s="240">
        <f>S181*H181</f>
        <v>0</v>
      </c>
      <c r="U181" s="39"/>
      <c r="V181" s="39"/>
      <c r="W181" s="39"/>
      <c r="X181" s="39"/>
      <c r="Y181" s="39"/>
      <c r="Z181" s="39"/>
      <c r="AA181" s="39"/>
      <c r="AB181" s="39"/>
      <c r="AC181" s="39"/>
      <c r="AD181" s="39"/>
      <c r="AE181" s="39"/>
      <c r="AR181" s="241" t="s">
        <v>212</v>
      </c>
      <c r="AT181" s="241" t="s">
        <v>207</v>
      </c>
      <c r="AU181" s="241" t="s">
        <v>81</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1607</v>
      </c>
    </row>
    <row r="182" s="2" customFormat="1">
      <c r="A182" s="39"/>
      <c r="B182" s="40"/>
      <c r="C182" s="41"/>
      <c r="D182" s="243" t="s">
        <v>214</v>
      </c>
      <c r="E182" s="41"/>
      <c r="F182" s="244" t="s">
        <v>1608</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81</v>
      </c>
    </row>
    <row r="183" s="13" customFormat="1">
      <c r="A183" s="13"/>
      <c r="B183" s="248"/>
      <c r="C183" s="249"/>
      <c r="D183" s="243" t="s">
        <v>216</v>
      </c>
      <c r="E183" s="250" t="s">
        <v>1</v>
      </c>
      <c r="F183" s="251" t="s">
        <v>1609</v>
      </c>
      <c r="G183" s="249"/>
      <c r="H183" s="250" t="s">
        <v>1</v>
      </c>
      <c r="I183" s="252"/>
      <c r="J183" s="249"/>
      <c r="K183" s="249"/>
      <c r="L183" s="253"/>
      <c r="M183" s="254"/>
      <c r="N183" s="255"/>
      <c r="O183" s="255"/>
      <c r="P183" s="255"/>
      <c r="Q183" s="255"/>
      <c r="R183" s="255"/>
      <c r="S183" s="255"/>
      <c r="T183" s="256"/>
      <c r="U183" s="13"/>
      <c r="V183" s="13"/>
      <c r="W183" s="13"/>
      <c r="X183" s="13"/>
      <c r="Y183" s="13"/>
      <c r="Z183" s="13"/>
      <c r="AA183" s="13"/>
      <c r="AB183" s="13"/>
      <c r="AC183" s="13"/>
      <c r="AD183" s="13"/>
      <c r="AE183" s="13"/>
      <c r="AT183" s="257" t="s">
        <v>216</v>
      </c>
      <c r="AU183" s="257" t="s">
        <v>81</v>
      </c>
      <c r="AV183" s="13" t="s">
        <v>79</v>
      </c>
      <c r="AW183" s="13" t="s">
        <v>30</v>
      </c>
      <c r="AX183" s="13" t="s">
        <v>73</v>
      </c>
      <c r="AY183" s="257" t="s">
        <v>205</v>
      </c>
    </row>
    <row r="184" s="14" customFormat="1">
      <c r="A184" s="14"/>
      <c r="B184" s="258"/>
      <c r="C184" s="259"/>
      <c r="D184" s="243" t="s">
        <v>216</v>
      </c>
      <c r="E184" s="260" t="s">
        <v>1</v>
      </c>
      <c r="F184" s="261" t="s">
        <v>1610</v>
      </c>
      <c r="G184" s="259"/>
      <c r="H184" s="262">
        <v>90.921000000000006</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216</v>
      </c>
      <c r="AU184" s="268" t="s">
        <v>81</v>
      </c>
      <c r="AV184" s="14" t="s">
        <v>81</v>
      </c>
      <c r="AW184" s="14" t="s">
        <v>30</v>
      </c>
      <c r="AX184" s="14" t="s">
        <v>73</v>
      </c>
      <c r="AY184" s="268" t="s">
        <v>205</v>
      </c>
    </row>
    <row r="185" s="13" customFormat="1">
      <c r="A185" s="13"/>
      <c r="B185" s="248"/>
      <c r="C185" s="249"/>
      <c r="D185" s="243" t="s">
        <v>216</v>
      </c>
      <c r="E185" s="250" t="s">
        <v>1</v>
      </c>
      <c r="F185" s="251" t="s">
        <v>1593</v>
      </c>
      <c r="G185" s="249"/>
      <c r="H185" s="250" t="s">
        <v>1</v>
      </c>
      <c r="I185" s="252"/>
      <c r="J185" s="249"/>
      <c r="K185" s="249"/>
      <c r="L185" s="253"/>
      <c r="M185" s="254"/>
      <c r="N185" s="255"/>
      <c r="O185" s="255"/>
      <c r="P185" s="255"/>
      <c r="Q185" s="255"/>
      <c r="R185" s="255"/>
      <c r="S185" s="255"/>
      <c r="T185" s="256"/>
      <c r="U185" s="13"/>
      <c r="V185" s="13"/>
      <c r="W185" s="13"/>
      <c r="X185" s="13"/>
      <c r="Y185" s="13"/>
      <c r="Z185" s="13"/>
      <c r="AA185" s="13"/>
      <c r="AB185" s="13"/>
      <c r="AC185" s="13"/>
      <c r="AD185" s="13"/>
      <c r="AE185" s="13"/>
      <c r="AT185" s="257" t="s">
        <v>216</v>
      </c>
      <c r="AU185" s="257" t="s">
        <v>81</v>
      </c>
      <c r="AV185" s="13" t="s">
        <v>79</v>
      </c>
      <c r="AW185" s="13" t="s">
        <v>30</v>
      </c>
      <c r="AX185" s="13" t="s">
        <v>73</v>
      </c>
      <c r="AY185" s="257" t="s">
        <v>205</v>
      </c>
    </row>
    <row r="186" s="14" customFormat="1">
      <c r="A186" s="14"/>
      <c r="B186" s="258"/>
      <c r="C186" s="259"/>
      <c r="D186" s="243" t="s">
        <v>216</v>
      </c>
      <c r="E186" s="260" t="s">
        <v>1</v>
      </c>
      <c r="F186" s="261" t="s">
        <v>1611</v>
      </c>
      <c r="G186" s="259"/>
      <c r="H186" s="262">
        <v>23.562999999999999</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216</v>
      </c>
      <c r="AU186" s="268" t="s">
        <v>81</v>
      </c>
      <c r="AV186" s="14" t="s">
        <v>81</v>
      </c>
      <c r="AW186" s="14" t="s">
        <v>30</v>
      </c>
      <c r="AX186" s="14" t="s">
        <v>73</v>
      </c>
      <c r="AY186" s="268" t="s">
        <v>205</v>
      </c>
    </row>
    <row r="187" s="13" customFormat="1">
      <c r="A187" s="13"/>
      <c r="B187" s="248"/>
      <c r="C187" s="249"/>
      <c r="D187" s="243" t="s">
        <v>216</v>
      </c>
      <c r="E187" s="250" t="s">
        <v>1</v>
      </c>
      <c r="F187" s="251" t="s">
        <v>1595</v>
      </c>
      <c r="G187" s="249"/>
      <c r="H187" s="250" t="s">
        <v>1</v>
      </c>
      <c r="I187" s="252"/>
      <c r="J187" s="249"/>
      <c r="K187" s="249"/>
      <c r="L187" s="253"/>
      <c r="M187" s="254"/>
      <c r="N187" s="255"/>
      <c r="O187" s="255"/>
      <c r="P187" s="255"/>
      <c r="Q187" s="255"/>
      <c r="R187" s="255"/>
      <c r="S187" s="255"/>
      <c r="T187" s="256"/>
      <c r="U187" s="13"/>
      <c r="V187" s="13"/>
      <c r="W187" s="13"/>
      <c r="X187" s="13"/>
      <c r="Y187" s="13"/>
      <c r="Z187" s="13"/>
      <c r="AA187" s="13"/>
      <c r="AB187" s="13"/>
      <c r="AC187" s="13"/>
      <c r="AD187" s="13"/>
      <c r="AE187" s="13"/>
      <c r="AT187" s="257" t="s">
        <v>216</v>
      </c>
      <c r="AU187" s="257" t="s">
        <v>81</v>
      </c>
      <c r="AV187" s="13" t="s">
        <v>79</v>
      </c>
      <c r="AW187" s="13" t="s">
        <v>30</v>
      </c>
      <c r="AX187" s="13" t="s">
        <v>73</v>
      </c>
      <c r="AY187" s="257" t="s">
        <v>205</v>
      </c>
    </row>
    <row r="188" s="14" customFormat="1">
      <c r="A188" s="14"/>
      <c r="B188" s="258"/>
      <c r="C188" s="259"/>
      <c r="D188" s="243" t="s">
        <v>216</v>
      </c>
      <c r="E188" s="260" t="s">
        <v>1</v>
      </c>
      <c r="F188" s="261" t="s">
        <v>1612</v>
      </c>
      <c r="G188" s="259"/>
      <c r="H188" s="262">
        <v>23.725000000000001</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216</v>
      </c>
      <c r="AU188" s="268" t="s">
        <v>81</v>
      </c>
      <c r="AV188" s="14" t="s">
        <v>81</v>
      </c>
      <c r="AW188" s="14" t="s">
        <v>30</v>
      </c>
      <c r="AX188" s="14" t="s">
        <v>73</v>
      </c>
      <c r="AY188" s="268" t="s">
        <v>205</v>
      </c>
    </row>
    <row r="189" s="13" customFormat="1">
      <c r="A189" s="13"/>
      <c r="B189" s="248"/>
      <c r="C189" s="249"/>
      <c r="D189" s="243" t="s">
        <v>216</v>
      </c>
      <c r="E189" s="250" t="s">
        <v>1</v>
      </c>
      <c r="F189" s="251" t="s">
        <v>1597</v>
      </c>
      <c r="G189" s="249"/>
      <c r="H189" s="250" t="s">
        <v>1</v>
      </c>
      <c r="I189" s="252"/>
      <c r="J189" s="249"/>
      <c r="K189" s="249"/>
      <c r="L189" s="253"/>
      <c r="M189" s="254"/>
      <c r="N189" s="255"/>
      <c r="O189" s="255"/>
      <c r="P189" s="255"/>
      <c r="Q189" s="255"/>
      <c r="R189" s="255"/>
      <c r="S189" s="255"/>
      <c r="T189" s="256"/>
      <c r="U189" s="13"/>
      <c r="V189" s="13"/>
      <c r="W189" s="13"/>
      <c r="X189" s="13"/>
      <c r="Y189" s="13"/>
      <c r="Z189" s="13"/>
      <c r="AA189" s="13"/>
      <c r="AB189" s="13"/>
      <c r="AC189" s="13"/>
      <c r="AD189" s="13"/>
      <c r="AE189" s="13"/>
      <c r="AT189" s="257" t="s">
        <v>216</v>
      </c>
      <c r="AU189" s="257" t="s">
        <v>81</v>
      </c>
      <c r="AV189" s="13" t="s">
        <v>79</v>
      </c>
      <c r="AW189" s="13" t="s">
        <v>30</v>
      </c>
      <c r="AX189" s="13" t="s">
        <v>73</v>
      </c>
      <c r="AY189" s="257" t="s">
        <v>205</v>
      </c>
    </row>
    <row r="190" s="14" customFormat="1">
      <c r="A190" s="14"/>
      <c r="B190" s="258"/>
      <c r="C190" s="259"/>
      <c r="D190" s="243" t="s">
        <v>216</v>
      </c>
      <c r="E190" s="260" t="s">
        <v>1</v>
      </c>
      <c r="F190" s="261" t="s">
        <v>1613</v>
      </c>
      <c r="G190" s="259"/>
      <c r="H190" s="262">
        <v>66.072999999999993</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216</v>
      </c>
      <c r="AU190" s="268" t="s">
        <v>81</v>
      </c>
      <c r="AV190" s="14" t="s">
        <v>81</v>
      </c>
      <c r="AW190" s="14" t="s">
        <v>30</v>
      </c>
      <c r="AX190" s="14" t="s">
        <v>73</v>
      </c>
      <c r="AY190" s="268" t="s">
        <v>205</v>
      </c>
    </row>
    <row r="191" s="15" customFormat="1">
      <c r="A191" s="15"/>
      <c r="B191" s="269"/>
      <c r="C191" s="270"/>
      <c r="D191" s="243" t="s">
        <v>216</v>
      </c>
      <c r="E191" s="271" t="s">
        <v>1</v>
      </c>
      <c r="F191" s="272" t="s">
        <v>222</v>
      </c>
      <c r="G191" s="270"/>
      <c r="H191" s="273">
        <v>204.28200000000001</v>
      </c>
      <c r="I191" s="274"/>
      <c r="J191" s="270"/>
      <c r="K191" s="270"/>
      <c r="L191" s="275"/>
      <c r="M191" s="276"/>
      <c r="N191" s="277"/>
      <c r="O191" s="277"/>
      <c r="P191" s="277"/>
      <c r="Q191" s="277"/>
      <c r="R191" s="277"/>
      <c r="S191" s="277"/>
      <c r="T191" s="278"/>
      <c r="U191" s="15"/>
      <c r="V191" s="15"/>
      <c r="W191" s="15"/>
      <c r="X191" s="15"/>
      <c r="Y191" s="15"/>
      <c r="Z191" s="15"/>
      <c r="AA191" s="15"/>
      <c r="AB191" s="15"/>
      <c r="AC191" s="15"/>
      <c r="AD191" s="15"/>
      <c r="AE191" s="15"/>
      <c r="AT191" s="279" t="s">
        <v>216</v>
      </c>
      <c r="AU191" s="279" t="s">
        <v>81</v>
      </c>
      <c r="AV191" s="15" t="s">
        <v>212</v>
      </c>
      <c r="AW191" s="15" t="s">
        <v>30</v>
      </c>
      <c r="AX191" s="15" t="s">
        <v>79</v>
      </c>
      <c r="AY191" s="279" t="s">
        <v>205</v>
      </c>
    </row>
    <row r="192" s="2" customFormat="1" ht="24.15" customHeight="1">
      <c r="A192" s="39"/>
      <c r="B192" s="40"/>
      <c r="C192" s="230" t="s">
        <v>268</v>
      </c>
      <c r="D192" s="230" t="s">
        <v>207</v>
      </c>
      <c r="E192" s="231" t="s">
        <v>1614</v>
      </c>
      <c r="F192" s="232" t="s">
        <v>1615</v>
      </c>
      <c r="G192" s="233" t="s">
        <v>157</v>
      </c>
      <c r="H192" s="234">
        <v>38.783000000000001</v>
      </c>
      <c r="I192" s="235"/>
      <c r="J192" s="236">
        <f>ROUND(I192*H192,2)</f>
        <v>0</v>
      </c>
      <c r="K192" s="232" t="s">
        <v>211</v>
      </c>
      <c r="L192" s="45"/>
      <c r="M192" s="237" t="s">
        <v>1</v>
      </c>
      <c r="N192" s="238" t="s">
        <v>38</v>
      </c>
      <c r="O192" s="92"/>
      <c r="P192" s="239">
        <f>O192*H192</f>
        <v>0</v>
      </c>
      <c r="Q192" s="239">
        <v>0.018380000000000001</v>
      </c>
      <c r="R192" s="239">
        <f>Q192*H192</f>
        <v>0.71283154000000004</v>
      </c>
      <c r="S192" s="239">
        <v>0</v>
      </c>
      <c r="T192" s="240">
        <f>S192*H192</f>
        <v>0</v>
      </c>
      <c r="U192" s="39"/>
      <c r="V192" s="39"/>
      <c r="W192" s="39"/>
      <c r="X192" s="39"/>
      <c r="Y192" s="39"/>
      <c r="Z192" s="39"/>
      <c r="AA192" s="39"/>
      <c r="AB192" s="39"/>
      <c r="AC192" s="39"/>
      <c r="AD192" s="39"/>
      <c r="AE192" s="39"/>
      <c r="AR192" s="241" t="s">
        <v>212</v>
      </c>
      <c r="AT192" s="241" t="s">
        <v>207</v>
      </c>
      <c r="AU192" s="241" t="s">
        <v>81</v>
      </c>
      <c r="AY192" s="18" t="s">
        <v>205</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212</v>
      </c>
      <c r="BM192" s="241" t="s">
        <v>1616</v>
      </c>
    </row>
    <row r="193" s="2" customFormat="1">
      <c r="A193" s="39"/>
      <c r="B193" s="40"/>
      <c r="C193" s="41"/>
      <c r="D193" s="243" t="s">
        <v>214</v>
      </c>
      <c r="E193" s="41"/>
      <c r="F193" s="244" t="s">
        <v>1617</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214</v>
      </c>
      <c r="AU193" s="18" t="s">
        <v>81</v>
      </c>
    </row>
    <row r="194" s="13" customFormat="1">
      <c r="A194" s="13"/>
      <c r="B194" s="248"/>
      <c r="C194" s="249"/>
      <c r="D194" s="243" t="s">
        <v>216</v>
      </c>
      <c r="E194" s="250" t="s">
        <v>1</v>
      </c>
      <c r="F194" s="251" t="s">
        <v>1567</v>
      </c>
      <c r="G194" s="249"/>
      <c r="H194" s="250" t="s">
        <v>1</v>
      </c>
      <c r="I194" s="252"/>
      <c r="J194" s="249"/>
      <c r="K194" s="249"/>
      <c r="L194" s="253"/>
      <c r="M194" s="254"/>
      <c r="N194" s="255"/>
      <c r="O194" s="255"/>
      <c r="P194" s="255"/>
      <c r="Q194" s="255"/>
      <c r="R194" s="255"/>
      <c r="S194" s="255"/>
      <c r="T194" s="256"/>
      <c r="U194" s="13"/>
      <c r="V194" s="13"/>
      <c r="W194" s="13"/>
      <c r="X194" s="13"/>
      <c r="Y194" s="13"/>
      <c r="Z194" s="13"/>
      <c r="AA194" s="13"/>
      <c r="AB194" s="13"/>
      <c r="AC194" s="13"/>
      <c r="AD194" s="13"/>
      <c r="AE194" s="13"/>
      <c r="AT194" s="257" t="s">
        <v>216</v>
      </c>
      <c r="AU194" s="257" t="s">
        <v>81</v>
      </c>
      <c r="AV194" s="13" t="s">
        <v>79</v>
      </c>
      <c r="AW194" s="13" t="s">
        <v>30</v>
      </c>
      <c r="AX194" s="13" t="s">
        <v>73</v>
      </c>
      <c r="AY194" s="257" t="s">
        <v>205</v>
      </c>
    </row>
    <row r="195" s="14" customFormat="1">
      <c r="A195" s="14"/>
      <c r="B195" s="258"/>
      <c r="C195" s="259"/>
      <c r="D195" s="243" t="s">
        <v>216</v>
      </c>
      <c r="E195" s="260" t="s">
        <v>1</v>
      </c>
      <c r="F195" s="261" t="s">
        <v>1618</v>
      </c>
      <c r="G195" s="259"/>
      <c r="H195" s="262">
        <v>7.1500000000000004</v>
      </c>
      <c r="I195" s="263"/>
      <c r="J195" s="259"/>
      <c r="K195" s="259"/>
      <c r="L195" s="264"/>
      <c r="M195" s="265"/>
      <c r="N195" s="266"/>
      <c r="O195" s="266"/>
      <c r="P195" s="266"/>
      <c r="Q195" s="266"/>
      <c r="R195" s="266"/>
      <c r="S195" s="266"/>
      <c r="T195" s="267"/>
      <c r="U195" s="14"/>
      <c r="V195" s="14"/>
      <c r="W195" s="14"/>
      <c r="X195" s="14"/>
      <c r="Y195" s="14"/>
      <c r="Z195" s="14"/>
      <c r="AA195" s="14"/>
      <c r="AB195" s="14"/>
      <c r="AC195" s="14"/>
      <c r="AD195" s="14"/>
      <c r="AE195" s="14"/>
      <c r="AT195" s="268" t="s">
        <v>216</v>
      </c>
      <c r="AU195" s="268" t="s">
        <v>81</v>
      </c>
      <c r="AV195" s="14" t="s">
        <v>81</v>
      </c>
      <c r="AW195" s="14" t="s">
        <v>30</v>
      </c>
      <c r="AX195" s="14" t="s">
        <v>73</v>
      </c>
      <c r="AY195" s="268" t="s">
        <v>205</v>
      </c>
    </row>
    <row r="196" s="13" customFormat="1">
      <c r="A196" s="13"/>
      <c r="B196" s="248"/>
      <c r="C196" s="249"/>
      <c r="D196" s="243" t="s">
        <v>216</v>
      </c>
      <c r="E196" s="250" t="s">
        <v>1</v>
      </c>
      <c r="F196" s="251" t="s">
        <v>1569</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216</v>
      </c>
      <c r="AU196" s="257" t="s">
        <v>81</v>
      </c>
      <c r="AV196" s="13" t="s">
        <v>79</v>
      </c>
      <c r="AW196" s="13" t="s">
        <v>30</v>
      </c>
      <c r="AX196" s="13" t="s">
        <v>73</v>
      </c>
      <c r="AY196" s="257" t="s">
        <v>205</v>
      </c>
    </row>
    <row r="197" s="14" customFormat="1">
      <c r="A197" s="14"/>
      <c r="B197" s="258"/>
      <c r="C197" s="259"/>
      <c r="D197" s="243" t="s">
        <v>216</v>
      </c>
      <c r="E197" s="260" t="s">
        <v>1</v>
      </c>
      <c r="F197" s="261" t="s">
        <v>1619</v>
      </c>
      <c r="G197" s="259"/>
      <c r="H197" s="262">
        <v>4.2000000000000002</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216</v>
      </c>
      <c r="AU197" s="268" t="s">
        <v>81</v>
      </c>
      <c r="AV197" s="14" t="s">
        <v>81</v>
      </c>
      <c r="AW197" s="14" t="s">
        <v>30</v>
      </c>
      <c r="AX197" s="14" t="s">
        <v>73</v>
      </c>
      <c r="AY197" s="268" t="s">
        <v>205</v>
      </c>
    </row>
    <row r="198" s="13" customFormat="1">
      <c r="A198" s="13"/>
      <c r="B198" s="248"/>
      <c r="C198" s="249"/>
      <c r="D198" s="243" t="s">
        <v>216</v>
      </c>
      <c r="E198" s="250" t="s">
        <v>1</v>
      </c>
      <c r="F198" s="251" t="s">
        <v>1575</v>
      </c>
      <c r="G198" s="249"/>
      <c r="H198" s="250" t="s">
        <v>1</v>
      </c>
      <c r="I198" s="252"/>
      <c r="J198" s="249"/>
      <c r="K198" s="249"/>
      <c r="L198" s="253"/>
      <c r="M198" s="254"/>
      <c r="N198" s="255"/>
      <c r="O198" s="255"/>
      <c r="P198" s="255"/>
      <c r="Q198" s="255"/>
      <c r="R198" s="255"/>
      <c r="S198" s="255"/>
      <c r="T198" s="256"/>
      <c r="U198" s="13"/>
      <c r="V198" s="13"/>
      <c r="W198" s="13"/>
      <c r="X198" s="13"/>
      <c r="Y198" s="13"/>
      <c r="Z198" s="13"/>
      <c r="AA198" s="13"/>
      <c r="AB198" s="13"/>
      <c r="AC198" s="13"/>
      <c r="AD198" s="13"/>
      <c r="AE198" s="13"/>
      <c r="AT198" s="257" t="s">
        <v>216</v>
      </c>
      <c r="AU198" s="257" t="s">
        <v>81</v>
      </c>
      <c r="AV198" s="13" t="s">
        <v>79</v>
      </c>
      <c r="AW198" s="13" t="s">
        <v>30</v>
      </c>
      <c r="AX198" s="13" t="s">
        <v>73</v>
      </c>
      <c r="AY198" s="257" t="s">
        <v>205</v>
      </c>
    </row>
    <row r="199" s="14" customFormat="1">
      <c r="A199" s="14"/>
      <c r="B199" s="258"/>
      <c r="C199" s="259"/>
      <c r="D199" s="243" t="s">
        <v>216</v>
      </c>
      <c r="E199" s="260" t="s">
        <v>1</v>
      </c>
      <c r="F199" s="261" t="s">
        <v>1620</v>
      </c>
      <c r="G199" s="259"/>
      <c r="H199" s="262">
        <v>18.363</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216</v>
      </c>
      <c r="AU199" s="268" t="s">
        <v>81</v>
      </c>
      <c r="AV199" s="14" t="s">
        <v>81</v>
      </c>
      <c r="AW199" s="14" t="s">
        <v>30</v>
      </c>
      <c r="AX199" s="14" t="s">
        <v>73</v>
      </c>
      <c r="AY199" s="268" t="s">
        <v>205</v>
      </c>
    </row>
    <row r="200" s="16" customFormat="1">
      <c r="A200" s="16"/>
      <c r="B200" s="281"/>
      <c r="C200" s="282"/>
      <c r="D200" s="243" t="s">
        <v>216</v>
      </c>
      <c r="E200" s="283" t="s">
        <v>1</v>
      </c>
      <c r="F200" s="284" t="s">
        <v>258</v>
      </c>
      <c r="G200" s="282"/>
      <c r="H200" s="285">
        <v>29.713000000000001</v>
      </c>
      <c r="I200" s="286"/>
      <c r="J200" s="282"/>
      <c r="K200" s="282"/>
      <c r="L200" s="287"/>
      <c r="M200" s="288"/>
      <c r="N200" s="289"/>
      <c r="O200" s="289"/>
      <c r="P200" s="289"/>
      <c r="Q200" s="289"/>
      <c r="R200" s="289"/>
      <c r="S200" s="289"/>
      <c r="T200" s="290"/>
      <c r="U200" s="16"/>
      <c r="V200" s="16"/>
      <c r="W200" s="16"/>
      <c r="X200" s="16"/>
      <c r="Y200" s="16"/>
      <c r="Z200" s="16"/>
      <c r="AA200" s="16"/>
      <c r="AB200" s="16"/>
      <c r="AC200" s="16"/>
      <c r="AD200" s="16"/>
      <c r="AE200" s="16"/>
      <c r="AT200" s="291" t="s">
        <v>216</v>
      </c>
      <c r="AU200" s="291" t="s">
        <v>81</v>
      </c>
      <c r="AV200" s="16" t="s">
        <v>88</v>
      </c>
      <c r="AW200" s="16" t="s">
        <v>30</v>
      </c>
      <c r="AX200" s="16" t="s">
        <v>73</v>
      </c>
      <c r="AY200" s="291" t="s">
        <v>205</v>
      </c>
    </row>
    <row r="201" s="13" customFormat="1">
      <c r="A201" s="13"/>
      <c r="B201" s="248"/>
      <c r="C201" s="249"/>
      <c r="D201" s="243" t="s">
        <v>216</v>
      </c>
      <c r="E201" s="250" t="s">
        <v>1</v>
      </c>
      <c r="F201" s="251" t="s">
        <v>266</v>
      </c>
      <c r="G201" s="249"/>
      <c r="H201" s="250" t="s">
        <v>1</v>
      </c>
      <c r="I201" s="252"/>
      <c r="J201" s="249"/>
      <c r="K201" s="249"/>
      <c r="L201" s="253"/>
      <c r="M201" s="254"/>
      <c r="N201" s="255"/>
      <c r="O201" s="255"/>
      <c r="P201" s="255"/>
      <c r="Q201" s="255"/>
      <c r="R201" s="255"/>
      <c r="S201" s="255"/>
      <c r="T201" s="256"/>
      <c r="U201" s="13"/>
      <c r="V201" s="13"/>
      <c r="W201" s="13"/>
      <c r="X201" s="13"/>
      <c r="Y201" s="13"/>
      <c r="Z201" s="13"/>
      <c r="AA201" s="13"/>
      <c r="AB201" s="13"/>
      <c r="AC201" s="13"/>
      <c r="AD201" s="13"/>
      <c r="AE201" s="13"/>
      <c r="AT201" s="257" t="s">
        <v>216</v>
      </c>
      <c r="AU201" s="257" t="s">
        <v>81</v>
      </c>
      <c r="AV201" s="13" t="s">
        <v>79</v>
      </c>
      <c r="AW201" s="13" t="s">
        <v>30</v>
      </c>
      <c r="AX201" s="13" t="s">
        <v>73</v>
      </c>
      <c r="AY201" s="257" t="s">
        <v>205</v>
      </c>
    </row>
    <row r="202" s="14" customFormat="1">
      <c r="A202" s="14"/>
      <c r="B202" s="258"/>
      <c r="C202" s="259"/>
      <c r="D202" s="243" t="s">
        <v>216</v>
      </c>
      <c r="E202" s="260" t="s">
        <v>1</v>
      </c>
      <c r="F202" s="261" t="s">
        <v>1621</v>
      </c>
      <c r="G202" s="259"/>
      <c r="H202" s="262">
        <v>9.0700000000000003</v>
      </c>
      <c r="I202" s="263"/>
      <c r="J202" s="259"/>
      <c r="K202" s="259"/>
      <c r="L202" s="264"/>
      <c r="M202" s="265"/>
      <c r="N202" s="266"/>
      <c r="O202" s="266"/>
      <c r="P202" s="266"/>
      <c r="Q202" s="266"/>
      <c r="R202" s="266"/>
      <c r="S202" s="266"/>
      <c r="T202" s="267"/>
      <c r="U202" s="14"/>
      <c r="V202" s="14"/>
      <c r="W202" s="14"/>
      <c r="X202" s="14"/>
      <c r="Y202" s="14"/>
      <c r="Z202" s="14"/>
      <c r="AA202" s="14"/>
      <c r="AB202" s="14"/>
      <c r="AC202" s="14"/>
      <c r="AD202" s="14"/>
      <c r="AE202" s="14"/>
      <c r="AT202" s="268" t="s">
        <v>216</v>
      </c>
      <c r="AU202" s="268" t="s">
        <v>81</v>
      </c>
      <c r="AV202" s="14" t="s">
        <v>81</v>
      </c>
      <c r="AW202" s="14" t="s">
        <v>30</v>
      </c>
      <c r="AX202" s="14" t="s">
        <v>73</v>
      </c>
      <c r="AY202" s="268" t="s">
        <v>205</v>
      </c>
    </row>
    <row r="203" s="15" customFormat="1">
      <c r="A203" s="15"/>
      <c r="B203" s="269"/>
      <c r="C203" s="270"/>
      <c r="D203" s="243" t="s">
        <v>216</v>
      </c>
      <c r="E203" s="271" t="s">
        <v>1</v>
      </c>
      <c r="F203" s="272" t="s">
        <v>222</v>
      </c>
      <c r="G203" s="270"/>
      <c r="H203" s="273">
        <v>38.783000000000001</v>
      </c>
      <c r="I203" s="274"/>
      <c r="J203" s="270"/>
      <c r="K203" s="270"/>
      <c r="L203" s="275"/>
      <c r="M203" s="276"/>
      <c r="N203" s="277"/>
      <c r="O203" s="277"/>
      <c r="P203" s="277"/>
      <c r="Q203" s="277"/>
      <c r="R203" s="277"/>
      <c r="S203" s="277"/>
      <c r="T203" s="278"/>
      <c r="U203" s="15"/>
      <c r="V203" s="15"/>
      <c r="W203" s="15"/>
      <c r="X203" s="15"/>
      <c r="Y203" s="15"/>
      <c r="Z203" s="15"/>
      <c r="AA203" s="15"/>
      <c r="AB203" s="15"/>
      <c r="AC203" s="15"/>
      <c r="AD203" s="15"/>
      <c r="AE203" s="15"/>
      <c r="AT203" s="279" t="s">
        <v>216</v>
      </c>
      <c r="AU203" s="279" t="s">
        <v>81</v>
      </c>
      <c r="AV203" s="15" t="s">
        <v>212</v>
      </c>
      <c r="AW203" s="15" t="s">
        <v>30</v>
      </c>
      <c r="AX203" s="15" t="s">
        <v>79</v>
      </c>
      <c r="AY203" s="279" t="s">
        <v>205</v>
      </c>
    </row>
    <row r="204" s="2" customFormat="1" ht="24.15" customHeight="1">
      <c r="A204" s="39"/>
      <c r="B204" s="40"/>
      <c r="C204" s="230" t="s">
        <v>276</v>
      </c>
      <c r="D204" s="230" t="s">
        <v>207</v>
      </c>
      <c r="E204" s="231" t="s">
        <v>1622</v>
      </c>
      <c r="F204" s="232" t="s">
        <v>1623</v>
      </c>
      <c r="G204" s="233" t="s">
        <v>157</v>
      </c>
      <c r="H204" s="234">
        <v>139.30000000000001</v>
      </c>
      <c r="I204" s="235"/>
      <c r="J204" s="236">
        <f>ROUND(I204*H204,2)</f>
        <v>0</v>
      </c>
      <c r="K204" s="232" t="s">
        <v>211</v>
      </c>
      <c r="L204" s="45"/>
      <c r="M204" s="237" t="s">
        <v>1</v>
      </c>
      <c r="N204" s="238" t="s">
        <v>38</v>
      </c>
      <c r="O204" s="92"/>
      <c r="P204" s="239">
        <f>O204*H204</f>
        <v>0</v>
      </c>
      <c r="Q204" s="239">
        <v>0.033579999999999999</v>
      </c>
      <c r="R204" s="239">
        <f>Q204*H204</f>
        <v>4.6776939999999998</v>
      </c>
      <c r="S204" s="239">
        <v>0</v>
      </c>
      <c r="T204" s="240">
        <f>S204*H204</f>
        <v>0</v>
      </c>
      <c r="U204" s="39"/>
      <c r="V204" s="39"/>
      <c r="W204" s="39"/>
      <c r="X204" s="39"/>
      <c r="Y204" s="39"/>
      <c r="Z204" s="39"/>
      <c r="AA204" s="39"/>
      <c r="AB204" s="39"/>
      <c r="AC204" s="39"/>
      <c r="AD204" s="39"/>
      <c r="AE204" s="39"/>
      <c r="AR204" s="241" t="s">
        <v>212</v>
      </c>
      <c r="AT204" s="241" t="s">
        <v>207</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1624</v>
      </c>
    </row>
    <row r="205" s="2" customFormat="1">
      <c r="A205" s="39"/>
      <c r="B205" s="40"/>
      <c r="C205" s="41"/>
      <c r="D205" s="243" t="s">
        <v>214</v>
      </c>
      <c r="E205" s="41"/>
      <c r="F205" s="244" t="s">
        <v>1625</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13" customFormat="1">
      <c r="A206" s="13"/>
      <c r="B206" s="248"/>
      <c r="C206" s="249"/>
      <c r="D206" s="243" t="s">
        <v>216</v>
      </c>
      <c r="E206" s="250" t="s">
        <v>1</v>
      </c>
      <c r="F206" s="251" t="s">
        <v>1626</v>
      </c>
      <c r="G206" s="249"/>
      <c r="H206" s="250" t="s">
        <v>1</v>
      </c>
      <c r="I206" s="252"/>
      <c r="J206" s="249"/>
      <c r="K206" s="249"/>
      <c r="L206" s="253"/>
      <c r="M206" s="254"/>
      <c r="N206" s="255"/>
      <c r="O206" s="255"/>
      <c r="P206" s="255"/>
      <c r="Q206" s="255"/>
      <c r="R206" s="255"/>
      <c r="S206" s="255"/>
      <c r="T206" s="256"/>
      <c r="U206" s="13"/>
      <c r="V206" s="13"/>
      <c r="W206" s="13"/>
      <c r="X206" s="13"/>
      <c r="Y206" s="13"/>
      <c r="Z206" s="13"/>
      <c r="AA206" s="13"/>
      <c r="AB206" s="13"/>
      <c r="AC206" s="13"/>
      <c r="AD206" s="13"/>
      <c r="AE206" s="13"/>
      <c r="AT206" s="257" t="s">
        <v>216</v>
      </c>
      <c r="AU206" s="257" t="s">
        <v>81</v>
      </c>
      <c r="AV206" s="13" t="s">
        <v>79</v>
      </c>
      <c r="AW206" s="13" t="s">
        <v>30</v>
      </c>
      <c r="AX206" s="13" t="s">
        <v>73</v>
      </c>
      <c r="AY206" s="257" t="s">
        <v>205</v>
      </c>
    </row>
    <row r="207" s="13" customFormat="1">
      <c r="A207" s="13"/>
      <c r="B207" s="248"/>
      <c r="C207" s="249"/>
      <c r="D207" s="243" t="s">
        <v>216</v>
      </c>
      <c r="E207" s="250" t="s">
        <v>1</v>
      </c>
      <c r="F207" s="251" t="s">
        <v>566</v>
      </c>
      <c r="G207" s="249"/>
      <c r="H207" s="250" t="s">
        <v>1</v>
      </c>
      <c r="I207" s="252"/>
      <c r="J207" s="249"/>
      <c r="K207" s="249"/>
      <c r="L207" s="253"/>
      <c r="M207" s="254"/>
      <c r="N207" s="255"/>
      <c r="O207" s="255"/>
      <c r="P207" s="255"/>
      <c r="Q207" s="255"/>
      <c r="R207" s="255"/>
      <c r="S207" s="255"/>
      <c r="T207" s="256"/>
      <c r="U207" s="13"/>
      <c r="V207" s="13"/>
      <c r="W207" s="13"/>
      <c r="X207" s="13"/>
      <c r="Y207" s="13"/>
      <c r="Z207" s="13"/>
      <c r="AA207" s="13"/>
      <c r="AB207" s="13"/>
      <c r="AC207" s="13"/>
      <c r="AD207" s="13"/>
      <c r="AE207" s="13"/>
      <c r="AT207" s="257" t="s">
        <v>216</v>
      </c>
      <c r="AU207" s="257" t="s">
        <v>81</v>
      </c>
      <c r="AV207" s="13" t="s">
        <v>79</v>
      </c>
      <c r="AW207" s="13" t="s">
        <v>30</v>
      </c>
      <c r="AX207" s="13" t="s">
        <v>73</v>
      </c>
      <c r="AY207" s="257" t="s">
        <v>205</v>
      </c>
    </row>
    <row r="208" s="14" customFormat="1">
      <c r="A208" s="14"/>
      <c r="B208" s="258"/>
      <c r="C208" s="259"/>
      <c r="D208" s="243" t="s">
        <v>216</v>
      </c>
      <c r="E208" s="260" t="s">
        <v>1</v>
      </c>
      <c r="F208" s="261" t="s">
        <v>1627</v>
      </c>
      <c r="G208" s="259"/>
      <c r="H208" s="262">
        <v>2.4300000000000002</v>
      </c>
      <c r="I208" s="263"/>
      <c r="J208" s="259"/>
      <c r="K208" s="259"/>
      <c r="L208" s="264"/>
      <c r="M208" s="265"/>
      <c r="N208" s="266"/>
      <c r="O208" s="266"/>
      <c r="P208" s="266"/>
      <c r="Q208" s="266"/>
      <c r="R208" s="266"/>
      <c r="S208" s="266"/>
      <c r="T208" s="267"/>
      <c r="U208" s="14"/>
      <c r="V208" s="14"/>
      <c r="W208" s="14"/>
      <c r="X208" s="14"/>
      <c r="Y208" s="14"/>
      <c r="Z208" s="14"/>
      <c r="AA208" s="14"/>
      <c r="AB208" s="14"/>
      <c r="AC208" s="14"/>
      <c r="AD208" s="14"/>
      <c r="AE208" s="14"/>
      <c r="AT208" s="268" t="s">
        <v>216</v>
      </c>
      <c r="AU208" s="268" t="s">
        <v>81</v>
      </c>
      <c r="AV208" s="14" t="s">
        <v>81</v>
      </c>
      <c r="AW208" s="14" t="s">
        <v>30</v>
      </c>
      <c r="AX208" s="14" t="s">
        <v>73</v>
      </c>
      <c r="AY208" s="268" t="s">
        <v>205</v>
      </c>
    </row>
    <row r="209" s="14" customFormat="1">
      <c r="A209" s="14"/>
      <c r="B209" s="258"/>
      <c r="C209" s="259"/>
      <c r="D209" s="243" t="s">
        <v>216</v>
      </c>
      <c r="E209" s="260" t="s">
        <v>1</v>
      </c>
      <c r="F209" s="261" t="s">
        <v>1628</v>
      </c>
      <c r="G209" s="259"/>
      <c r="H209" s="262">
        <v>1.5</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216</v>
      </c>
      <c r="AU209" s="268" t="s">
        <v>81</v>
      </c>
      <c r="AV209" s="14" t="s">
        <v>81</v>
      </c>
      <c r="AW209" s="14" t="s">
        <v>30</v>
      </c>
      <c r="AX209" s="14" t="s">
        <v>73</v>
      </c>
      <c r="AY209" s="268" t="s">
        <v>205</v>
      </c>
    </row>
    <row r="210" s="14" customFormat="1">
      <c r="A210" s="14"/>
      <c r="B210" s="258"/>
      <c r="C210" s="259"/>
      <c r="D210" s="243" t="s">
        <v>216</v>
      </c>
      <c r="E210" s="260" t="s">
        <v>1</v>
      </c>
      <c r="F210" s="261" t="s">
        <v>1629</v>
      </c>
      <c r="G210" s="259"/>
      <c r="H210" s="262">
        <v>19.440000000000001</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216</v>
      </c>
      <c r="AU210" s="268" t="s">
        <v>81</v>
      </c>
      <c r="AV210" s="14" t="s">
        <v>81</v>
      </c>
      <c r="AW210" s="14" t="s">
        <v>30</v>
      </c>
      <c r="AX210" s="14" t="s">
        <v>73</v>
      </c>
      <c r="AY210" s="268" t="s">
        <v>205</v>
      </c>
    </row>
    <row r="211" s="14" customFormat="1">
      <c r="A211" s="14"/>
      <c r="B211" s="258"/>
      <c r="C211" s="259"/>
      <c r="D211" s="243" t="s">
        <v>216</v>
      </c>
      <c r="E211" s="260" t="s">
        <v>1</v>
      </c>
      <c r="F211" s="261" t="s">
        <v>1630</v>
      </c>
      <c r="G211" s="259"/>
      <c r="H211" s="262">
        <v>1.815</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216</v>
      </c>
      <c r="AU211" s="268" t="s">
        <v>81</v>
      </c>
      <c r="AV211" s="14" t="s">
        <v>81</v>
      </c>
      <c r="AW211" s="14" t="s">
        <v>30</v>
      </c>
      <c r="AX211" s="14" t="s">
        <v>73</v>
      </c>
      <c r="AY211" s="268" t="s">
        <v>205</v>
      </c>
    </row>
    <row r="212" s="13" customFormat="1">
      <c r="A212" s="13"/>
      <c r="B212" s="248"/>
      <c r="C212" s="249"/>
      <c r="D212" s="243" t="s">
        <v>216</v>
      </c>
      <c r="E212" s="250" t="s">
        <v>1</v>
      </c>
      <c r="F212" s="251" t="s">
        <v>573</v>
      </c>
      <c r="G212" s="249"/>
      <c r="H212" s="250" t="s">
        <v>1</v>
      </c>
      <c r="I212" s="252"/>
      <c r="J212" s="249"/>
      <c r="K212" s="249"/>
      <c r="L212" s="253"/>
      <c r="M212" s="254"/>
      <c r="N212" s="255"/>
      <c r="O212" s="255"/>
      <c r="P212" s="255"/>
      <c r="Q212" s="255"/>
      <c r="R212" s="255"/>
      <c r="S212" s="255"/>
      <c r="T212" s="256"/>
      <c r="U212" s="13"/>
      <c r="V212" s="13"/>
      <c r="W212" s="13"/>
      <c r="X212" s="13"/>
      <c r="Y212" s="13"/>
      <c r="Z212" s="13"/>
      <c r="AA212" s="13"/>
      <c r="AB212" s="13"/>
      <c r="AC212" s="13"/>
      <c r="AD212" s="13"/>
      <c r="AE212" s="13"/>
      <c r="AT212" s="257" t="s">
        <v>216</v>
      </c>
      <c r="AU212" s="257" t="s">
        <v>81</v>
      </c>
      <c r="AV212" s="13" t="s">
        <v>79</v>
      </c>
      <c r="AW212" s="13" t="s">
        <v>30</v>
      </c>
      <c r="AX212" s="13" t="s">
        <v>73</v>
      </c>
      <c r="AY212" s="257" t="s">
        <v>205</v>
      </c>
    </row>
    <row r="213" s="14" customFormat="1">
      <c r="A213" s="14"/>
      <c r="B213" s="258"/>
      <c r="C213" s="259"/>
      <c r="D213" s="243" t="s">
        <v>216</v>
      </c>
      <c r="E213" s="260" t="s">
        <v>1</v>
      </c>
      <c r="F213" s="261" t="s">
        <v>1631</v>
      </c>
      <c r="G213" s="259"/>
      <c r="H213" s="262">
        <v>7.9199999999999999</v>
      </c>
      <c r="I213" s="263"/>
      <c r="J213" s="259"/>
      <c r="K213" s="259"/>
      <c r="L213" s="264"/>
      <c r="M213" s="265"/>
      <c r="N213" s="266"/>
      <c r="O213" s="266"/>
      <c r="P213" s="266"/>
      <c r="Q213" s="266"/>
      <c r="R213" s="266"/>
      <c r="S213" s="266"/>
      <c r="T213" s="267"/>
      <c r="U213" s="14"/>
      <c r="V213" s="14"/>
      <c r="W213" s="14"/>
      <c r="X213" s="14"/>
      <c r="Y213" s="14"/>
      <c r="Z213" s="14"/>
      <c r="AA213" s="14"/>
      <c r="AB213" s="14"/>
      <c r="AC213" s="14"/>
      <c r="AD213" s="14"/>
      <c r="AE213" s="14"/>
      <c r="AT213" s="268" t="s">
        <v>216</v>
      </c>
      <c r="AU213" s="268" t="s">
        <v>81</v>
      </c>
      <c r="AV213" s="14" t="s">
        <v>81</v>
      </c>
      <c r="AW213" s="14" t="s">
        <v>30</v>
      </c>
      <c r="AX213" s="14" t="s">
        <v>73</v>
      </c>
      <c r="AY213" s="268" t="s">
        <v>205</v>
      </c>
    </row>
    <row r="214" s="14" customFormat="1">
      <c r="A214" s="14"/>
      <c r="B214" s="258"/>
      <c r="C214" s="259"/>
      <c r="D214" s="243" t="s">
        <v>216</v>
      </c>
      <c r="E214" s="260" t="s">
        <v>1</v>
      </c>
      <c r="F214" s="261" t="s">
        <v>1632</v>
      </c>
      <c r="G214" s="259"/>
      <c r="H214" s="262">
        <v>9.1799999999999997</v>
      </c>
      <c r="I214" s="263"/>
      <c r="J214" s="259"/>
      <c r="K214" s="259"/>
      <c r="L214" s="264"/>
      <c r="M214" s="265"/>
      <c r="N214" s="266"/>
      <c r="O214" s="266"/>
      <c r="P214" s="266"/>
      <c r="Q214" s="266"/>
      <c r="R214" s="266"/>
      <c r="S214" s="266"/>
      <c r="T214" s="267"/>
      <c r="U214" s="14"/>
      <c r="V214" s="14"/>
      <c r="W214" s="14"/>
      <c r="X214" s="14"/>
      <c r="Y214" s="14"/>
      <c r="Z214" s="14"/>
      <c r="AA214" s="14"/>
      <c r="AB214" s="14"/>
      <c r="AC214" s="14"/>
      <c r="AD214" s="14"/>
      <c r="AE214" s="14"/>
      <c r="AT214" s="268" t="s">
        <v>216</v>
      </c>
      <c r="AU214" s="268" t="s">
        <v>81</v>
      </c>
      <c r="AV214" s="14" t="s">
        <v>81</v>
      </c>
      <c r="AW214" s="14" t="s">
        <v>30</v>
      </c>
      <c r="AX214" s="14" t="s">
        <v>73</v>
      </c>
      <c r="AY214" s="268" t="s">
        <v>205</v>
      </c>
    </row>
    <row r="215" s="14" customFormat="1">
      <c r="A215" s="14"/>
      <c r="B215" s="258"/>
      <c r="C215" s="259"/>
      <c r="D215" s="243" t="s">
        <v>216</v>
      </c>
      <c r="E215" s="260" t="s">
        <v>1</v>
      </c>
      <c r="F215" s="261" t="s">
        <v>1633</v>
      </c>
      <c r="G215" s="259"/>
      <c r="H215" s="262">
        <v>1.6319999999999999</v>
      </c>
      <c r="I215" s="263"/>
      <c r="J215" s="259"/>
      <c r="K215" s="259"/>
      <c r="L215" s="264"/>
      <c r="M215" s="265"/>
      <c r="N215" s="266"/>
      <c r="O215" s="266"/>
      <c r="P215" s="266"/>
      <c r="Q215" s="266"/>
      <c r="R215" s="266"/>
      <c r="S215" s="266"/>
      <c r="T215" s="267"/>
      <c r="U215" s="14"/>
      <c r="V215" s="14"/>
      <c r="W215" s="14"/>
      <c r="X215" s="14"/>
      <c r="Y215" s="14"/>
      <c r="Z215" s="14"/>
      <c r="AA215" s="14"/>
      <c r="AB215" s="14"/>
      <c r="AC215" s="14"/>
      <c r="AD215" s="14"/>
      <c r="AE215" s="14"/>
      <c r="AT215" s="268" t="s">
        <v>216</v>
      </c>
      <c r="AU215" s="268" t="s">
        <v>81</v>
      </c>
      <c r="AV215" s="14" t="s">
        <v>81</v>
      </c>
      <c r="AW215" s="14" t="s">
        <v>30</v>
      </c>
      <c r="AX215" s="14" t="s">
        <v>73</v>
      </c>
      <c r="AY215" s="268" t="s">
        <v>205</v>
      </c>
    </row>
    <row r="216" s="14" customFormat="1">
      <c r="A216" s="14"/>
      <c r="B216" s="258"/>
      <c r="C216" s="259"/>
      <c r="D216" s="243" t="s">
        <v>216</v>
      </c>
      <c r="E216" s="260" t="s">
        <v>1</v>
      </c>
      <c r="F216" s="261" t="s">
        <v>1634</v>
      </c>
      <c r="G216" s="259"/>
      <c r="H216" s="262">
        <v>5.8499999999999996</v>
      </c>
      <c r="I216" s="263"/>
      <c r="J216" s="259"/>
      <c r="K216" s="259"/>
      <c r="L216" s="264"/>
      <c r="M216" s="265"/>
      <c r="N216" s="266"/>
      <c r="O216" s="266"/>
      <c r="P216" s="266"/>
      <c r="Q216" s="266"/>
      <c r="R216" s="266"/>
      <c r="S216" s="266"/>
      <c r="T216" s="267"/>
      <c r="U216" s="14"/>
      <c r="V216" s="14"/>
      <c r="W216" s="14"/>
      <c r="X216" s="14"/>
      <c r="Y216" s="14"/>
      <c r="Z216" s="14"/>
      <c r="AA216" s="14"/>
      <c r="AB216" s="14"/>
      <c r="AC216" s="14"/>
      <c r="AD216" s="14"/>
      <c r="AE216" s="14"/>
      <c r="AT216" s="268" t="s">
        <v>216</v>
      </c>
      <c r="AU216" s="268" t="s">
        <v>81</v>
      </c>
      <c r="AV216" s="14" t="s">
        <v>81</v>
      </c>
      <c r="AW216" s="14" t="s">
        <v>30</v>
      </c>
      <c r="AX216" s="14" t="s">
        <v>73</v>
      </c>
      <c r="AY216" s="268" t="s">
        <v>205</v>
      </c>
    </row>
    <row r="217" s="14" customFormat="1">
      <c r="A217" s="14"/>
      <c r="B217" s="258"/>
      <c r="C217" s="259"/>
      <c r="D217" s="243" t="s">
        <v>216</v>
      </c>
      <c r="E217" s="260" t="s">
        <v>1</v>
      </c>
      <c r="F217" s="261" t="s">
        <v>1635</v>
      </c>
      <c r="G217" s="259"/>
      <c r="H217" s="262">
        <v>1.77</v>
      </c>
      <c r="I217" s="263"/>
      <c r="J217" s="259"/>
      <c r="K217" s="259"/>
      <c r="L217" s="264"/>
      <c r="M217" s="265"/>
      <c r="N217" s="266"/>
      <c r="O217" s="266"/>
      <c r="P217" s="266"/>
      <c r="Q217" s="266"/>
      <c r="R217" s="266"/>
      <c r="S217" s="266"/>
      <c r="T217" s="267"/>
      <c r="U217" s="14"/>
      <c r="V217" s="14"/>
      <c r="W217" s="14"/>
      <c r="X217" s="14"/>
      <c r="Y217" s="14"/>
      <c r="Z217" s="14"/>
      <c r="AA217" s="14"/>
      <c r="AB217" s="14"/>
      <c r="AC217" s="14"/>
      <c r="AD217" s="14"/>
      <c r="AE217" s="14"/>
      <c r="AT217" s="268" t="s">
        <v>216</v>
      </c>
      <c r="AU217" s="268" t="s">
        <v>81</v>
      </c>
      <c r="AV217" s="14" t="s">
        <v>81</v>
      </c>
      <c r="AW217" s="14" t="s">
        <v>30</v>
      </c>
      <c r="AX217" s="14" t="s">
        <v>73</v>
      </c>
      <c r="AY217" s="268" t="s">
        <v>205</v>
      </c>
    </row>
    <row r="218" s="14" customFormat="1">
      <c r="A218" s="14"/>
      <c r="B218" s="258"/>
      <c r="C218" s="259"/>
      <c r="D218" s="243" t="s">
        <v>216</v>
      </c>
      <c r="E218" s="260" t="s">
        <v>1</v>
      </c>
      <c r="F218" s="261" t="s">
        <v>1636</v>
      </c>
      <c r="G218" s="259"/>
      <c r="H218" s="262">
        <v>6.4800000000000004</v>
      </c>
      <c r="I218" s="263"/>
      <c r="J218" s="259"/>
      <c r="K218" s="259"/>
      <c r="L218" s="264"/>
      <c r="M218" s="265"/>
      <c r="N218" s="266"/>
      <c r="O218" s="266"/>
      <c r="P218" s="266"/>
      <c r="Q218" s="266"/>
      <c r="R218" s="266"/>
      <c r="S218" s="266"/>
      <c r="T218" s="267"/>
      <c r="U218" s="14"/>
      <c r="V218" s="14"/>
      <c r="W218" s="14"/>
      <c r="X218" s="14"/>
      <c r="Y218" s="14"/>
      <c r="Z218" s="14"/>
      <c r="AA218" s="14"/>
      <c r="AB218" s="14"/>
      <c r="AC218" s="14"/>
      <c r="AD218" s="14"/>
      <c r="AE218" s="14"/>
      <c r="AT218" s="268" t="s">
        <v>216</v>
      </c>
      <c r="AU218" s="268" t="s">
        <v>81</v>
      </c>
      <c r="AV218" s="14" t="s">
        <v>81</v>
      </c>
      <c r="AW218" s="14" t="s">
        <v>30</v>
      </c>
      <c r="AX218" s="14" t="s">
        <v>73</v>
      </c>
      <c r="AY218" s="268" t="s">
        <v>205</v>
      </c>
    </row>
    <row r="219" s="14" customFormat="1">
      <c r="A219" s="14"/>
      <c r="B219" s="258"/>
      <c r="C219" s="259"/>
      <c r="D219" s="243" t="s">
        <v>216</v>
      </c>
      <c r="E219" s="260" t="s">
        <v>1</v>
      </c>
      <c r="F219" s="261" t="s">
        <v>1637</v>
      </c>
      <c r="G219" s="259"/>
      <c r="H219" s="262">
        <v>15.84</v>
      </c>
      <c r="I219" s="263"/>
      <c r="J219" s="259"/>
      <c r="K219" s="259"/>
      <c r="L219" s="264"/>
      <c r="M219" s="265"/>
      <c r="N219" s="266"/>
      <c r="O219" s="266"/>
      <c r="P219" s="266"/>
      <c r="Q219" s="266"/>
      <c r="R219" s="266"/>
      <c r="S219" s="266"/>
      <c r="T219" s="267"/>
      <c r="U219" s="14"/>
      <c r="V219" s="14"/>
      <c r="W219" s="14"/>
      <c r="X219" s="14"/>
      <c r="Y219" s="14"/>
      <c r="Z219" s="14"/>
      <c r="AA219" s="14"/>
      <c r="AB219" s="14"/>
      <c r="AC219" s="14"/>
      <c r="AD219" s="14"/>
      <c r="AE219" s="14"/>
      <c r="AT219" s="268" t="s">
        <v>216</v>
      </c>
      <c r="AU219" s="268" t="s">
        <v>81</v>
      </c>
      <c r="AV219" s="14" t="s">
        <v>81</v>
      </c>
      <c r="AW219" s="14" t="s">
        <v>30</v>
      </c>
      <c r="AX219" s="14" t="s">
        <v>73</v>
      </c>
      <c r="AY219" s="268" t="s">
        <v>205</v>
      </c>
    </row>
    <row r="220" s="14" customFormat="1">
      <c r="A220" s="14"/>
      <c r="B220" s="258"/>
      <c r="C220" s="259"/>
      <c r="D220" s="243" t="s">
        <v>216</v>
      </c>
      <c r="E220" s="260" t="s">
        <v>1</v>
      </c>
      <c r="F220" s="261" t="s">
        <v>1638</v>
      </c>
      <c r="G220" s="259"/>
      <c r="H220" s="262">
        <v>1.6200000000000001</v>
      </c>
      <c r="I220" s="263"/>
      <c r="J220" s="259"/>
      <c r="K220" s="259"/>
      <c r="L220" s="264"/>
      <c r="M220" s="265"/>
      <c r="N220" s="266"/>
      <c r="O220" s="266"/>
      <c r="P220" s="266"/>
      <c r="Q220" s="266"/>
      <c r="R220" s="266"/>
      <c r="S220" s="266"/>
      <c r="T220" s="267"/>
      <c r="U220" s="14"/>
      <c r="V220" s="14"/>
      <c r="W220" s="14"/>
      <c r="X220" s="14"/>
      <c r="Y220" s="14"/>
      <c r="Z220" s="14"/>
      <c r="AA220" s="14"/>
      <c r="AB220" s="14"/>
      <c r="AC220" s="14"/>
      <c r="AD220" s="14"/>
      <c r="AE220" s="14"/>
      <c r="AT220" s="268" t="s">
        <v>216</v>
      </c>
      <c r="AU220" s="268" t="s">
        <v>81</v>
      </c>
      <c r="AV220" s="14" t="s">
        <v>81</v>
      </c>
      <c r="AW220" s="14" t="s">
        <v>30</v>
      </c>
      <c r="AX220" s="14" t="s">
        <v>73</v>
      </c>
      <c r="AY220" s="268" t="s">
        <v>205</v>
      </c>
    </row>
    <row r="221" s="14" customFormat="1">
      <c r="A221" s="14"/>
      <c r="B221" s="258"/>
      <c r="C221" s="259"/>
      <c r="D221" s="243" t="s">
        <v>216</v>
      </c>
      <c r="E221" s="260" t="s">
        <v>1</v>
      </c>
      <c r="F221" s="261" t="s">
        <v>1639</v>
      </c>
      <c r="G221" s="259"/>
      <c r="H221" s="262">
        <v>2.5800000000000001</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216</v>
      </c>
      <c r="AU221" s="268" t="s">
        <v>81</v>
      </c>
      <c r="AV221" s="14" t="s">
        <v>81</v>
      </c>
      <c r="AW221" s="14" t="s">
        <v>30</v>
      </c>
      <c r="AX221" s="14" t="s">
        <v>73</v>
      </c>
      <c r="AY221" s="268" t="s">
        <v>205</v>
      </c>
    </row>
    <row r="222" s="13" customFormat="1">
      <c r="A222" s="13"/>
      <c r="B222" s="248"/>
      <c r="C222" s="249"/>
      <c r="D222" s="243" t="s">
        <v>216</v>
      </c>
      <c r="E222" s="250" t="s">
        <v>1</v>
      </c>
      <c r="F222" s="251" t="s">
        <v>575</v>
      </c>
      <c r="G222" s="249"/>
      <c r="H222" s="250" t="s">
        <v>1</v>
      </c>
      <c r="I222" s="252"/>
      <c r="J222" s="249"/>
      <c r="K222" s="249"/>
      <c r="L222" s="253"/>
      <c r="M222" s="254"/>
      <c r="N222" s="255"/>
      <c r="O222" s="255"/>
      <c r="P222" s="255"/>
      <c r="Q222" s="255"/>
      <c r="R222" s="255"/>
      <c r="S222" s="255"/>
      <c r="T222" s="256"/>
      <c r="U222" s="13"/>
      <c r="V222" s="13"/>
      <c r="W222" s="13"/>
      <c r="X222" s="13"/>
      <c r="Y222" s="13"/>
      <c r="Z222" s="13"/>
      <c r="AA222" s="13"/>
      <c r="AB222" s="13"/>
      <c r="AC222" s="13"/>
      <c r="AD222" s="13"/>
      <c r="AE222" s="13"/>
      <c r="AT222" s="257" t="s">
        <v>216</v>
      </c>
      <c r="AU222" s="257" t="s">
        <v>81</v>
      </c>
      <c r="AV222" s="13" t="s">
        <v>79</v>
      </c>
      <c r="AW222" s="13" t="s">
        <v>30</v>
      </c>
      <c r="AX222" s="13" t="s">
        <v>73</v>
      </c>
      <c r="AY222" s="257" t="s">
        <v>205</v>
      </c>
    </row>
    <row r="223" s="14" customFormat="1">
      <c r="A223" s="14"/>
      <c r="B223" s="258"/>
      <c r="C223" s="259"/>
      <c r="D223" s="243" t="s">
        <v>216</v>
      </c>
      <c r="E223" s="260" t="s">
        <v>1</v>
      </c>
      <c r="F223" s="261" t="s">
        <v>1640</v>
      </c>
      <c r="G223" s="259"/>
      <c r="H223" s="262">
        <v>45.539999999999999</v>
      </c>
      <c r="I223" s="263"/>
      <c r="J223" s="259"/>
      <c r="K223" s="259"/>
      <c r="L223" s="264"/>
      <c r="M223" s="265"/>
      <c r="N223" s="266"/>
      <c r="O223" s="266"/>
      <c r="P223" s="266"/>
      <c r="Q223" s="266"/>
      <c r="R223" s="266"/>
      <c r="S223" s="266"/>
      <c r="T223" s="267"/>
      <c r="U223" s="14"/>
      <c r="V223" s="14"/>
      <c r="W223" s="14"/>
      <c r="X223" s="14"/>
      <c r="Y223" s="14"/>
      <c r="Z223" s="14"/>
      <c r="AA223" s="14"/>
      <c r="AB223" s="14"/>
      <c r="AC223" s="14"/>
      <c r="AD223" s="14"/>
      <c r="AE223" s="14"/>
      <c r="AT223" s="268" t="s">
        <v>216</v>
      </c>
      <c r="AU223" s="268" t="s">
        <v>81</v>
      </c>
      <c r="AV223" s="14" t="s">
        <v>81</v>
      </c>
      <c r="AW223" s="14" t="s">
        <v>30</v>
      </c>
      <c r="AX223" s="14" t="s">
        <v>73</v>
      </c>
      <c r="AY223" s="268" t="s">
        <v>205</v>
      </c>
    </row>
    <row r="224" s="14" customFormat="1">
      <c r="A224" s="14"/>
      <c r="B224" s="258"/>
      <c r="C224" s="259"/>
      <c r="D224" s="243" t="s">
        <v>216</v>
      </c>
      <c r="E224" s="260" t="s">
        <v>1</v>
      </c>
      <c r="F224" s="261" t="s">
        <v>1641</v>
      </c>
      <c r="G224" s="259"/>
      <c r="H224" s="262">
        <v>2.3399999999999999</v>
      </c>
      <c r="I224" s="263"/>
      <c r="J224" s="259"/>
      <c r="K224" s="259"/>
      <c r="L224" s="264"/>
      <c r="M224" s="265"/>
      <c r="N224" s="266"/>
      <c r="O224" s="266"/>
      <c r="P224" s="266"/>
      <c r="Q224" s="266"/>
      <c r="R224" s="266"/>
      <c r="S224" s="266"/>
      <c r="T224" s="267"/>
      <c r="U224" s="14"/>
      <c r="V224" s="14"/>
      <c r="W224" s="14"/>
      <c r="X224" s="14"/>
      <c r="Y224" s="14"/>
      <c r="Z224" s="14"/>
      <c r="AA224" s="14"/>
      <c r="AB224" s="14"/>
      <c r="AC224" s="14"/>
      <c r="AD224" s="14"/>
      <c r="AE224" s="14"/>
      <c r="AT224" s="268" t="s">
        <v>216</v>
      </c>
      <c r="AU224" s="268" t="s">
        <v>81</v>
      </c>
      <c r="AV224" s="14" t="s">
        <v>81</v>
      </c>
      <c r="AW224" s="14" t="s">
        <v>30</v>
      </c>
      <c r="AX224" s="14" t="s">
        <v>73</v>
      </c>
      <c r="AY224" s="268" t="s">
        <v>205</v>
      </c>
    </row>
    <row r="225" s="16" customFormat="1">
      <c r="A225" s="16"/>
      <c r="B225" s="281"/>
      <c r="C225" s="282"/>
      <c r="D225" s="243" t="s">
        <v>216</v>
      </c>
      <c r="E225" s="283" t="s">
        <v>1</v>
      </c>
      <c r="F225" s="284" t="s">
        <v>258</v>
      </c>
      <c r="G225" s="282"/>
      <c r="H225" s="285">
        <v>125.937</v>
      </c>
      <c r="I225" s="286"/>
      <c r="J225" s="282"/>
      <c r="K225" s="282"/>
      <c r="L225" s="287"/>
      <c r="M225" s="288"/>
      <c r="N225" s="289"/>
      <c r="O225" s="289"/>
      <c r="P225" s="289"/>
      <c r="Q225" s="289"/>
      <c r="R225" s="289"/>
      <c r="S225" s="289"/>
      <c r="T225" s="290"/>
      <c r="U225" s="16"/>
      <c r="V225" s="16"/>
      <c r="W225" s="16"/>
      <c r="X225" s="16"/>
      <c r="Y225" s="16"/>
      <c r="Z225" s="16"/>
      <c r="AA225" s="16"/>
      <c r="AB225" s="16"/>
      <c r="AC225" s="16"/>
      <c r="AD225" s="16"/>
      <c r="AE225" s="16"/>
      <c r="AT225" s="291" t="s">
        <v>216</v>
      </c>
      <c r="AU225" s="291" t="s">
        <v>81</v>
      </c>
      <c r="AV225" s="16" t="s">
        <v>88</v>
      </c>
      <c r="AW225" s="16" t="s">
        <v>30</v>
      </c>
      <c r="AX225" s="16" t="s">
        <v>73</v>
      </c>
      <c r="AY225" s="291" t="s">
        <v>205</v>
      </c>
    </row>
    <row r="226" s="13" customFormat="1">
      <c r="A226" s="13"/>
      <c r="B226" s="248"/>
      <c r="C226" s="249"/>
      <c r="D226" s="243" t="s">
        <v>216</v>
      </c>
      <c r="E226" s="250" t="s">
        <v>1</v>
      </c>
      <c r="F226" s="251" t="s">
        <v>1642</v>
      </c>
      <c r="G226" s="249"/>
      <c r="H226" s="250" t="s">
        <v>1</v>
      </c>
      <c r="I226" s="252"/>
      <c r="J226" s="249"/>
      <c r="K226" s="249"/>
      <c r="L226" s="253"/>
      <c r="M226" s="254"/>
      <c r="N226" s="255"/>
      <c r="O226" s="255"/>
      <c r="P226" s="255"/>
      <c r="Q226" s="255"/>
      <c r="R226" s="255"/>
      <c r="S226" s="255"/>
      <c r="T226" s="256"/>
      <c r="U226" s="13"/>
      <c r="V226" s="13"/>
      <c r="W226" s="13"/>
      <c r="X226" s="13"/>
      <c r="Y226" s="13"/>
      <c r="Z226" s="13"/>
      <c r="AA226" s="13"/>
      <c r="AB226" s="13"/>
      <c r="AC226" s="13"/>
      <c r="AD226" s="13"/>
      <c r="AE226" s="13"/>
      <c r="AT226" s="257" t="s">
        <v>216</v>
      </c>
      <c r="AU226" s="257" t="s">
        <v>81</v>
      </c>
      <c r="AV226" s="13" t="s">
        <v>79</v>
      </c>
      <c r="AW226" s="13" t="s">
        <v>30</v>
      </c>
      <c r="AX226" s="13" t="s">
        <v>73</v>
      </c>
      <c r="AY226" s="257" t="s">
        <v>205</v>
      </c>
    </row>
    <row r="227" s="13" customFormat="1">
      <c r="A227" s="13"/>
      <c r="B227" s="248"/>
      <c r="C227" s="249"/>
      <c r="D227" s="243" t="s">
        <v>216</v>
      </c>
      <c r="E227" s="250" t="s">
        <v>1</v>
      </c>
      <c r="F227" s="251" t="s">
        <v>1643</v>
      </c>
      <c r="G227" s="249"/>
      <c r="H227" s="250" t="s">
        <v>1</v>
      </c>
      <c r="I227" s="252"/>
      <c r="J227" s="249"/>
      <c r="K227" s="249"/>
      <c r="L227" s="253"/>
      <c r="M227" s="254"/>
      <c r="N227" s="255"/>
      <c r="O227" s="255"/>
      <c r="P227" s="255"/>
      <c r="Q227" s="255"/>
      <c r="R227" s="255"/>
      <c r="S227" s="255"/>
      <c r="T227" s="256"/>
      <c r="U227" s="13"/>
      <c r="V227" s="13"/>
      <c r="W227" s="13"/>
      <c r="X227" s="13"/>
      <c r="Y227" s="13"/>
      <c r="Z227" s="13"/>
      <c r="AA227" s="13"/>
      <c r="AB227" s="13"/>
      <c r="AC227" s="13"/>
      <c r="AD227" s="13"/>
      <c r="AE227" s="13"/>
      <c r="AT227" s="257" t="s">
        <v>216</v>
      </c>
      <c r="AU227" s="257" t="s">
        <v>81</v>
      </c>
      <c r="AV227" s="13" t="s">
        <v>79</v>
      </c>
      <c r="AW227" s="13" t="s">
        <v>30</v>
      </c>
      <c r="AX227" s="13" t="s">
        <v>73</v>
      </c>
      <c r="AY227" s="257" t="s">
        <v>205</v>
      </c>
    </row>
    <row r="228" s="14" customFormat="1">
      <c r="A228" s="14"/>
      <c r="B228" s="258"/>
      <c r="C228" s="259"/>
      <c r="D228" s="243" t="s">
        <v>216</v>
      </c>
      <c r="E228" s="260" t="s">
        <v>1</v>
      </c>
      <c r="F228" s="261" t="s">
        <v>1644</v>
      </c>
      <c r="G228" s="259"/>
      <c r="H228" s="262">
        <v>1.95</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216</v>
      </c>
      <c r="AU228" s="268" t="s">
        <v>81</v>
      </c>
      <c r="AV228" s="14" t="s">
        <v>81</v>
      </c>
      <c r="AW228" s="14" t="s">
        <v>30</v>
      </c>
      <c r="AX228" s="14" t="s">
        <v>73</v>
      </c>
      <c r="AY228" s="268" t="s">
        <v>205</v>
      </c>
    </row>
    <row r="229" s="13" customFormat="1">
      <c r="A229" s="13"/>
      <c r="B229" s="248"/>
      <c r="C229" s="249"/>
      <c r="D229" s="243" t="s">
        <v>216</v>
      </c>
      <c r="E229" s="250" t="s">
        <v>1</v>
      </c>
      <c r="F229" s="251" t="s">
        <v>1645</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216</v>
      </c>
      <c r="AU229" s="257" t="s">
        <v>81</v>
      </c>
      <c r="AV229" s="13" t="s">
        <v>79</v>
      </c>
      <c r="AW229" s="13" t="s">
        <v>30</v>
      </c>
      <c r="AX229" s="13" t="s">
        <v>73</v>
      </c>
      <c r="AY229" s="257" t="s">
        <v>205</v>
      </c>
    </row>
    <row r="230" s="14" customFormat="1">
      <c r="A230" s="14"/>
      <c r="B230" s="258"/>
      <c r="C230" s="259"/>
      <c r="D230" s="243" t="s">
        <v>216</v>
      </c>
      <c r="E230" s="260" t="s">
        <v>1</v>
      </c>
      <c r="F230" s="261" t="s">
        <v>1646</v>
      </c>
      <c r="G230" s="259"/>
      <c r="H230" s="262">
        <v>3.6000000000000001</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216</v>
      </c>
      <c r="AU230" s="268" t="s">
        <v>81</v>
      </c>
      <c r="AV230" s="14" t="s">
        <v>81</v>
      </c>
      <c r="AW230" s="14" t="s">
        <v>30</v>
      </c>
      <c r="AX230" s="14" t="s">
        <v>73</v>
      </c>
      <c r="AY230" s="268" t="s">
        <v>205</v>
      </c>
    </row>
    <row r="231" s="13" customFormat="1">
      <c r="A231" s="13"/>
      <c r="B231" s="248"/>
      <c r="C231" s="249"/>
      <c r="D231" s="243" t="s">
        <v>216</v>
      </c>
      <c r="E231" s="250" t="s">
        <v>1</v>
      </c>
      <c r="F231" s="251" t="s">
        <v>1647</v>
      </c>
      <c r="G231" s="249"/>
      <c r="H231" s="250" t="s">
        <v>1</v>
      </c>
      <c r="I231" s="252"/>
      <c r="J231" s="249"/>
      <c r="K231" s="249"/>
      <c r="L231" s="253"/>
      <c r="M231" s="254"/>
      <c r="N231" s="255"/>
      <c r="O231" s="255"/>
      <c r="P231" s="255"/>
      <c r="Q231" s="255"/>
      <c r="R231" s="255"/>
      <c r="S231" s="255"/>
      <c r="T231" s="256"/>
      <c r="U231" s="13"/>
      <c r="V231" s="13"/>
      <c r="W231" s="13"/>
      <c r="X231" s="13"/>
      <c r="Y231" s="13"/>
      <c r="Z231" s="13"/>
      <c r="AA231" s="13"/>
      <c r="AB231" s="13"/>
      <c r="AC231" s="13"/>
      <c r="AD231" s="13"/>
      <c r="AE231" s="13"/>
      <c r="AT231" s="257" t="s">
        <v>216</v>
      </c>
      <c r="AU231" s="257" t="s">
        <v>81</v>
      </c>
      <c r="AV231" s="13" t="s">
        <v>79</v>
      </c>
      <c r="AW231" s="13" t="s">
        <v>30</v>
      </c>
      <c r="AX231" s="13" t="s">
        <v>73</v>
      </c>
      <c r="AY231" s="257" t="s">
        <v>205</v>
      </c>
    </row>
    <row r="232" s="14" customFormat="1">
      <c r="A232" s="14"/>
      <c r="B232" s="258"/>
      <c r="C232" s="259"/>
      <c r="D232" s="243" t="s">
        <v>216</v>
      </c>
      <c r="E232" s="260" t="s">
        <v>1</v>
      </c>
      <c r="F232" s="261" t="s">
        <v>1648</v>
      </c>
      <c r="G232" s="259"/>
      <c r="H232" s="262">
        <v>1.3</v>
      </c>
      <c r="I232" s="263"/>
      <c r="J232" s="259"/>
      <c r="K232" s="259"/>
      <c r="L232" s="264"/>
      <c r="M232" s="265"/>
      <c r="N232" s="266"/>
      <c r="O232" s="266"/>
      <c r="P232" s="266"/>
      <c r="Q232" s="266"/>
      <c r="R232" s="266"/>
      <c r="S232" s="266"/>
      <c r="T232" s="267"/>
      <c r="U232" s="14"/>
      <c r="V232" s="14"/>
      <c r="W232" s="14"/>
      <c r="X232" s="14"/>
      <c r="Y232" s="14"/>
      <c r="Z232" s="14"/>
      <c r="AA232" s="14"/>
      <c r="AB232" s="14"/>
      <c r="AC232" s="14"/>
      <c r="AD232" s="14"/>
      <c r="AE232" s="14"/>
      <c r="AT232" s="268" t="s">
        <v>216</v>
      </c>
      <c r="AU232" s="268" t="s">
        <v>81</v>
      </c>
      <c r="AV232" s="14" t="s">
        <v>81</v>
      </c>
      <c r="AW232" s="14" t="s">
        <v>30</v>
      </c>
      <c r="AX232" s="14" t="s">
        <v>73</v>
      </c>
      <c r="AY232" s="268" t="s">
        <v>205</v>
      </c>
    </row>
    <row r="233" s="13" customFormat="1">
      <c r="A233" s="13"/>
      <c r="B233" s="248"/>
      <c r="C233" s="249"/>
      <c r="D233" s="243" t="s">
        <v>216</v>
      </c>
      <c r="E233" s="250" t="s">
        <v>1</v>
      </c>
      <c r="F233" s="251" t="s">
        <v>1649</v>
      </c>
      <c r="G233" s="249"/>
      <c r="H233" s="250" t="s">
        <v>1</v>
      </c>
      <c r="I233" s="252"/>
      <c r="J233" s="249"/>
      <c r="K233" s="249"/>
      <c r="L233" s="253"/>
      <c r="M233" s="254"/>
      <c r="N233" s="255"/>
      <c r="O233" s="255"/>
      <c r="P233" s="255"/>
      <c r="Q233" s="255"/>
      <c r="R233" s="255"/>
      <c r="S233" s="255"/>
      <c r="T233" s="256"/>
      <c r="U233" s="13"/>
      <c r="V233" s="13"/>
      <c r="W233" s="13"/>
      <c r="X233" s="13"/>
      <c r="Y233" s="13"/>
      <c r="Z233" s="13"/>
      <c r="AA233" s="13"/>
      <c r="AB233" s="13"/>
      <c r="AC233" s="13"/>
      <c r="AD233" s="13"/>
      <c r="AE233" s="13"/>
      <c r="AT233" s="257" t="s">
        <v>216</v>
      </c>
      <c r="AU233" s="257" t="s">
        <v>81</v>
      </c>
      <c r="AV233" s="13" t="s">
        <v>79</v>
      </c>
      <c r="AW233" s="13" t="s">
        <v>30</v>
      </c>
      <c r="AX233" s="13" t="s">
        <v>73</v>
      </c>
      <c r="AY233" s="257" t="s">
        <v>205</v>
      </c>
    </row>
    <row r="234" s="14" customFormat="1">
      <c r="A234" s="14"/>
      <c r="B234" s="258"/>
      <c r="C234" s="259"/>
      <c r="D234" s="243" t="s">
        <v>216</v>
      </c>
      <c r="E234" s="260" t="s">
        <v>1</v>
      </c>
      <c r="F234" s="261" t="s">
        <v>1650</v>
      </c>
      <c r="G234" s="259"/>
      <c r="H234" s="262">
        <v>2.7000000000000002</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216</v>
      </c>
      <c r="AU234" s="268" t="s">
        <v>81</v>
      </c>
      <c r="AV234" s="14" t="s">
        <v>81</v>
      </c>
      <c r="AW234" s="14" t="s">
        <v>30</v>
      </c>
      <c r="AX234" s="14" t="s">
        <v>73</v>
      </c>
      <c r="AY234" s="268" t="s">
        <v>205</v>
      </c>
    </row>
    <row r="235" s="13" customFormat="1">
      <c r="A235" s="13"/>
      <c r="B235" s="248"/>
      <c r="C235" s="249"/>
      <c r="D235" s="243" t="s">
        <v>216</v>
      </c>
      <c r="E235" s="250" t="s">
        <v>1</v>
      </c>
      <c r="F235" s="251" t="s">
        <v>1651</v>
      </c>
      <c r="G235" s="249"/>
      <c r="H235" s="250" t="s">
        <v>1</v>
      </c>
      <c r="I235" s="252"/>
      <c r="J235" s="249"/>
      <c r="K235" s="249"/>
      <c r="L235" s="253"/>
      <c r="M235" s="254"/>
      <c r="N235" s="255"/>
      <c r="O235" s="255"/>
      <c r="P235" s="255"/>
      <c r="Q235" s="255"/>
      <c r="R235" s="255"/>
      <c r="S235" s="255"/>
      <c r="T235" s="256"/>
      <c r="U235" s="13"/>
      <c r="V235" s="13"/>
      <c r="W235" s="13"/>
      <c r="X235" s="13"/>
      <c r="Y235" s="13"/>
      <c r="Z235" s="13"/>
      <c r="AA235" s="13"/>
      <c r="AB235" s="13"/>
      <c r="AC235" s="13"/>
      <c r="AD235" s="13"/>
      <c r="AE235" s="13"/>
      <c r="AT235" s="257" t="s">
        <v>216</v>
      </c>
      <c r="AU235" s="257" t="s">
        <v>81</v>
      </c>
      <c r="AV235" s="13" t="s">
        <v>79</v>
      </c>
      <c r="AW235" s="13" t="s">
        <v>30</v>
      </c>
      <c r="AX235" s="13" t="s">
        <v>73</v>
      </c>
      <c r="AY235" s="257" t="s">
        <v>205</v>
      </c>
    </row>
    <row r="236" s="14" customFormat="1">
      <c r="A236" s="14"/>
      <c r="B236" s="258"/>
      <c r="C236" s="259"/>
      <c r="D236" s="243" t="s">
        <v>216</v>
      </c>
      <c r="E236" s="260" t="s">
        <v>1</v>
      </c>
      <c r="F236" s="261" t="s">
        <v>1652</v>
      </c>
      <c r="G236" s="259"/>
      <c r="H236" s="262">
        <v>2.2879999999999998</v>
      </c>
      <c r="I236" s="263"/>
      <c r="J236" s="259"/>
      <c r="K236" s="259"/>
      <c r="L236" s="264"/>
      <c r="M236" s="265"/>
      <c r="N236" s="266"/>
      <c r="O236" s="266"/>
      <c r="P236" s="266"/>
      <c r="Q236" s="266"/>
      <c r="R236" s="266"/>
      <c r="S236" s="266"/>
      <c r="T236" s="267"/>
      <c r="U236" s="14"/>
      <c r="V236" s="14"/>
      <c r="W236" s="14"/>
      <c r="X236" s="14"/>
      <c r="Y236" s="14"/>
      <c r="Z236" s="14"/>
      <c r="AA236" s="14"/>
      <c r="AB236" s="14"/>
      <c r="AC236" s="14"/>
      <c r="AD236" s="14"/>
      <c r="AE236" s="14"/>
      <c r="AT236" s="268" t="s">
        <v>216</v>
      </c>
      <c r="AU236" s="268" t="s">
        <v>81</v>
      </c>
      <c r="AV236" s="14" t="s">
        <v>81</v>
      </c>
      <c r="AW236" s="14" t="s">
        <v>30</v>
      </c>
      <c r="AX236" s="14" t="s">
        <v>73</v>
      </c>
      <c r="AY236" s="268" t="s">
        <v>205</v>
      </c>
    </row>
    <row r="237" s="13" customFormat="1">
      <c r="A237" s="13"/>
      <c r="B237" s="248"/>
      <c r="C237" s="249"/>
      <c r="D237" s="243" t="s">
        <v>216</v>
      </c>
      <c r="E237" s="250" t="s">
        <v>1</v>
      </c>
      <c r="F237" s="251" t="s">
        <v>1653</v>
      </c>
      <c r="G237" s="249"/>
      <c r="H237" s="250" t="s">
        <v>1</v>
      </c>
      <c r="I237" s="252"/>
      <c r="J237" s="249"/>
      <c r="K237" s="249"/>
      <c r="L237" s="253"/>
      <c r="M237" s="254"/>
      <c r="N237" s="255"/>
      <c r="O237" s="255"/>
      <c r="P237" s="255"/>
      <c r="Q237" s="255"/>
      <c r="R237" s="255"/>
      <c r="S237" s="255"/>
      <c r="T237" s="256"/>
      <c r="U237" s="13"/>
      <c r="V237" s="13"/>
      <c r="W237" s="13"/>
      <c r="X237" s="13"/>
      <c r="Y237" s="13"/>
      <c r="Z237" s="13"/>
      <c r="AA237" s="13"/>
      <c r="AB237" s="13"/>
      <c r="AC237" s="13"/>
      <c r="AD237" s="13"/>
      <c r="AE237" s="13"/>
      <c r="AT237" s="257" t="s">
        <v>216</v>
      </c>
      <c r="AU237" s="257" t="s">
        <v>81</v>
      </c>
      <c r="AV237" s="13" t="s">
        <v>79</v>
      </c>
      <c r="AW237" s="13" t="s">
        <v>30</v>
      </c>
      <c r="AX237" s="13" t="s">
        <v>73</v>
      </c>
      <c r="AY237" s="257" t="s">
        <v>205</v>
      </c>
    </row>
    <row r="238" s="14" customFormat="1">
      <c r="A238" s="14"/>
      <c r="B238" s="258"/>
      <c r="C238" s="259"/>
      <c r="D238" s="243" t="s">
        <v>216</v>
      </c>
      <c r="E238" s="260" t="s">
        <v>1</v>
      </c>
      <c r="F238" s="261" t="s">
        <v>1654</v>
      </c>
      <c r="G238" s="259"/>
      <c r="H238" s="262">
        <v>1.5249999999999999</v>
      </c>
      <c r="I238" s="263"/>
      <c r="J238" s="259"/>
      <c r="K238" s="259"/>
      <c r="L238" s="264"/>
      <c r="M238" s="265"/>
      <c r="N238" s="266"/>
      <c r="O238" s="266"/>
      <c r="P238" s="266"/>
      <c r="Q238" s="266"/>
      <c r="R238" s="266"/>
      <c r="S238" s="266"/>
      <c r="T238" s="267"/>
      <c r="U238" s="14"/>
      <c r="V238" s="14"/>
      <c r="W238" s="14"/>
      <c r="X238" s="14"/>
      <c r="Y238" s="14"/>
      <c r="Z238" s="14"/>
      <c r="AA238" s="14"/>
      <c r="AB238" s="14"/>
      <c r="AC238" s="14"/>
      <c r="AD238" s="14"/>
      <c r="AE238" s="14"/>
      <c r="AT238" s="268" t="s">
        <v>216</v>
      </c>
      <c r="AU238" s="268" t="s">
        <v>81</v>
      </c>
      <c r="AV238" s="14" t="s">
        <v>81</v>
      </c>
      <c r="AW238" s="14" t="s">
        <v>30</v>
      </c>
      <c r="AX238" s="14" t="s">
        <v>73</v>
      </c>
      <c r="AY238" s="268" t="s">
        <v>205</v>
      </c>
    </row>
    <row r="239" s="16" customFormat="1">
      <c r="A239" s="16"/>
      <c r="B239" s="281"/>
      <c r="C239" s="282"/>
      <c r="D239" s="243" t="s">
        <v>216</v>
      </c>
      <c r="E239" s="283" t="s">
        <v>1</v>
      </c>
      <c r="F239" s="284" t="s">
        <v>258</v>
      </c>
      <c r="G239" s="282"/>
      <c r="H239" s="285">
        <v>13.363</v>
      </c>
      <c r="I239" s="286"/>
      <c r="J239" s="282"/>
      <c r="K239" s="282"/>
      <c r="L239" s="287"/>
      <c r="M239" s="288"/>
      <c r="N239" s="289"/>
      <c r="O239" s="289"/>
      <c r="P239" s="289"/>
      <c r="Q239" s="289"/>
      <c r="R239" s="289"/>
      <c r="S239" s="289"/>
      <c r="T239" s="290"/>
      <c r="U239" s="16"/>
      <c r="V239" s="16"/>
      <c r="W239" s="16"/>
      <c r="X239" s="16"/>
      <c r="Y239" s="16"/>
      <c r="Z239" s="16"/>
      <c r="AA239" s="16"/>
      <c r="AB239" s="16"/>
      <c r="AC239" s="16"/>
      <c r="AD239" s="16"/>
      <c r="AE239" s="16"/>
      <c r="AT239" s="291" t="s">
        <v>216</v>
      </c>
      <c r="AU239" s="291" t="s">
        <v>81</v>
      </c>
      <c r="AV239" s="16" t="s">
        <v>88</v>
      </c>
      <c r="AW239" s="16" t="s">
        <v>30</v>
      </c>
      <c r="AX239" s="16" t="s">
        <v>73</v>
      </c>
      <c r="AY239" s="291" t="s">
        <v>205</v>
      </c>
    </row>
    <row r="240" s="15" customFormat="1">
      <c r="A240" s="15"/>
      <c r="B240" s="269"/>
      <c r="C240" s="270"/>
      <c r="D240" s="243" t="s">
        <v>216</v>
      </c>
      <c r="E240" s="271" t="s">
        <v>1</v>
      </c>
      <c r="F240" s="272" t="s">
        <v>222</v>
      </c>
      <c r="G240" s="270"/>
      <c r="H240" s="273">
        <v>139.30000000000001</v>
      </c>
      <c r="I240" s="274"/>
      <c r="J240" s="270"/>
      <c r="K240" s="270"/>
      <c r="L240" s="275"/>
      <c r="M240" s="276"/>
      <c r="N240" s="277"/>
      <c r="O240" s="277"/>
      <c r="P240" s="277"/>
      <c r="Q240" s="277"/>
      <c r="R240" s="277"/>
      <c r="S240" s="277"/>
      <c r="T240" s="278"/>
      <c r="U240" s="15"/>
      <c r="V240" s="15"/>
      <c r="W240" s="15"/>
      <c r="X240" s="15"/>
      <c r="Y240" s="15"/>
      <c r="Z240" s="15"/>
      <c r="AA240" s="15"/>
      <c r="AB240" s="15"/>
      <c r="AC240" s="15"/>
      <c r="AD240" s="15"/>
      <c r="AE240" s="15"/>
      <c r="AT240" s="279" t="s">
        <v>216</v>
      </c>
      <c r="AU240" s="279" t="s">
        <v>81</v>
      </c>
      <c r="AV240" s="15" t="s">
        <v>212</v>
      </c>
      <c r="AW240" s="15" t="s">
        <v>30</v>
      </c>
      <c r="AX240" s="15" t="s">
        <v>79</v>
      </c>
      <c r="AY240" s="279" t="s">
        <v>205</v>
      </c>
    </row>
    <row r="241" s="2" customFormat="1" ht="33" customHeight="1">
      <c r="A241" s="39"/>
      <c r="B241" s="40"/>
      <c r="C241" s="230" t="s">
        <v>284</v>
      </c>
      <c r="D241" s="230" t="s">
        <v>207</v>
      </c>
      <c r="E241" s="231" t="s">
        <v>1655</v>
      </c>
      <c r="F241" s="232" t="s">
        <v>1656</v>
      </c>
      <c r="G241" s="233" t="s">
        <v>210</v>
      </c>
      <c r="H241" s="234">
        <v>10.074999999999999</v>
      </c>
      <c r="I241" s="235"/>
      <c r="J241" s="236">
        <f>ROUND(I241*H241,2)</f>
        <v>0</v>
      </c>
      <c r="K241" s="232" t="s">
        <v>211</v>
      </c>
      <c r="L241" s="45"/>
      <c r="M241" s="237" t="s">
        <v>1</v>
      </c>
      <c r="N241" s="238" t="s">
        <v>38</v>
      </c>
      <c r="O241" s="92"/>
      <c r="P241" s="239">
        <f>O241*H241</f>
        <v>0</v>
      </c>
      <c r="Q241" s="239">
        <v>2.3010199999999998</v>
      </c>
      <c r="R241" s="239">
        <f>Q241*H241</f>
        <v>23.182776499999996</v>
      </c>
      <c r="S241" s="239">
        <v>0</v>
      </c>
      <c r="T241" s="240">
        <f>S241*H241</f>
        <v>0</v>
      </c>
      <c r="U241" s="39"/>
      <c r="V241" s="39"/>
      <c r="W241" s="39"/>
      <c r="X241" s="39"/>
      <c r="Y241" s="39"/>
      <c r="Z241" s="39"/>
      <c r="AA241" s="39"/>
      <c r="AB241" s="39"/>
      <c r="AC241" s="39"/>
      <c r="AD241" s="39"/>
      <c r="AE241" s="39"/>
      <c r="AR241" s="241" t="s">
        <v>212</v>
      </c>
      <c r="AT241" s="241" t="s">
        <v>207</v>
      </c>
      <c r="AU241" s="241" t="s">
        <v>81</v>
      </c>
      <c r="AY241" s="18" t="s">
        <v>205</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212</v>
      </c>
      <c r="BM241" s="241" t="s">
        <v>1657</v>
      </c>
    </row>
    <row r="242" s="2" customFormat="1">
      <c r="A242" s="39"/>
      <c r="B242" s="40"/>
      <c r="C242" s="41"/>
      <c r="D242" s="243" t="s">
        <v>214</v>
      </c>
      <c r="E242" s="41"/>
      <c r="F242" s="244" t="s">
        <v>1658</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214</v>
      </c>
      <c r="AU242" s="18" t="s">
        <v>81</v>
      </c>
    </row>
    <row r="243" s="13" customFormat="1">
      <c r="A243" s="13"/>
      <c r="B243" s="248"/>
      <c r="C243" s="249"/>
      <c r="D243" s="243" t="s">
        <v>216</v>
      </c>
      <c r="E243" s="250" t="s">
        <v>1</v>
      </c>
      <c r="F243" s="251" t="s">
        <v>1659</v>
      </c>
      <c r="G243" s="249"/>
      <c r="H243" s="250" t="s">
        <v>1</v>
      </c>
      <c r="I243" s="252"/>
      <c r="J243" s="249"/>
      <c r="K243" s="249"/>
      <c r="L243" s="253"/>
      <c r="M243" s="254"/>
      <c r="N243" s="255"/>
      <c r="O243" s="255"/>
      <c r="P243" s="255"/>
      <c r="Q243" s="255"/>
      <c r="R243" s="255"/>
      <c r="S243" s="255"/>
      <c r="T243" s="256"/>
      <c r="U243" s="13"/>
      <c r="V243" s="13"/>
      <c r="W243" s="13"/>
      <c r="X243" s="13"/>
      <c r="Y243" s="13"/>
      <c r="Z243" s="13"/>
      <c r="AA243" s="13"/>
      <c r="AB243" s="13"/>
      <c r="AC243" s="13"/>
      <c r="AD243" s="13"/>
      <c r="AE243" s="13"/>
      <c r="AT243" s="257" t="s">
        <v>216</v>
      </c>
      <c r="AU243" s="257" t="s">
        <v>81</v>
      </c>
      <c r="AV243" s="13" t="s">
        <v>79</v>
      </c>
      <c r="AW243" s="13" t="s">
        <v>30</v>
      </c>
      <c r="AX243" s="13" t="s">
        <v>73</v>
      </c>
      <c r="AY243" s="257" t="s">
        <v>205</v>
      </c>
    </row>
    <row r="244" s="13" customFormat="1">
      <c r="A244" s="13"/>
      <c r="B244" s="248"/>
      <c r="C244" s="249"/>
      <c r="D244" s="243" t="s">
        <v>216</v>
      </c>
      <c r="E244" s="250" t="s">
        <v>1</v>
      </c>
      <c r="F244" s="251" t="s">
        <v>1660</v>
      </c>
      <c r="G244" s="249"/>
      <c r="H244" s="250" t="s">
        <v>1</v>
      </c>
      <c r="I244" s="252"/>
      <c r="J244" s="249"/>
      <c r="K244" s="249"/>
      <c r="L244" s="253"/>
      <c r="M244" s="254"/>
      <c r="N244" s="255"/>
      <c r="O244" s="255"/>
      <c r="P244" s="255"/>
      <c r="Q244" s="255"/>
      <c r="R244" s="255"/>
      <c r="S244" s="255"/>
      <c r="T244" s="256"/>
      <c r="U244" s="13"/>
      <c r="V244" s="13"/>
      <c r="W244" s="13"/>
      <c r="X244" s="13"/>
      <c r="Y244" s="13"/>
      <c r="Z244" s="13"/>
      <c r="AA244" s="13"/>
      <c r="AB244" s="13"/>
      <c r="AC244" s="13"/>
      <c r="AD244" s="13"/>
      <c r="AE244" s="13"/>
      <c r="AT244" s="257" t="s">
        <v>216</v>
      </c>
      <c r="AU244" s="257" t="s">
        <v>81</v>
      </c>
      <c r="AV244" s="13" t="s">
        <v>79</v>
      </c>
      <c r="AW244" s="13" t="s">
        <v>30</v>
      </c>
      <c r="AX244" s="13" t="s">
        <v>73</v>
      </c>
      <c r="AY244" s="257" t="s">
        <v>205</v>
      </c>
    </row>
    <row r="245" s="14" customFormat="1">
      <c r="A245" s="14"/>
      <c r="B245" s="258"/>
      <c r="C245" s="259"/>
      <c r="D245" s="243" t="s">
        <v>216</v>
      </c>
      <c r="E245" s="260" t="s">
        <v>1</v>
      </c>
      <c r="F245" s="261" t="s">
        <v>1661</v>
      </c>
      <c r="G245" s="259"/>
      <c r="H245" s="262">
        <v>10.074999999999999</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216</v>
      </c>
      <c r="AU245" s="268" t="s">
        <v>81</v>
      </c>
      <c r="AV245" s="14" t="s">
        <v>81</v>
      </c>
      <c r="AW245" s="14" t="s">
        <v>30</v>
      </c>
      <c r="AX245" s="14" t="s">
        <v>79</v>
      </c>
      <c r="AY245" s="268" t="s">
        <v>205</v>
      </c>
    </row>
    <row r="246" s="2" customFormat="1" ht="24.15" customHeight="1">
      <c r="A246" s="39"/>
      <c r="B246" s="40"/>
      <c r="C246" s="230" t="s">
        <v>292</v>
      </c>
      <c r="D246" s="230" t="s">
        <v>207</v>
      </c>
      <c r="E246" s="231" t="s">
        <v>1662</v>
      </c>
      <c r="F246" s="232" t="s">
        <v>1663</v>
      </c>
      <c r="G246" s="233" t="s">
        <v>210</v>
      </c>
      <c r="H246" s="234">
        <v>0.25900000000000001</v>
      </c>
      <c r="I246" s="235"/>
      <c r="J246" s="236">
        <f>ROUND(I246*H246,2)</f>
        <v>0</v>
      </c>
      <c r="K246" s="232" t="s">
        <v>211</v>
      </c>
      <c r="L246" s="45"/>
      <c r="M246" s="237" t="s">
        <v>1</v>
      </c>
      <c r="N246" s="238" t="s">
        <v>38</v>
      </c>
      <c r="O246" s="92"/>
      <c r="P246" s="239">
        <f>O246*H246</f>
        <v>0</v>
      </c>
      <c r="Q246" s="239">
        <v>2.3010199999999998</v>
      </c>
      <c r="R246" s="239">
        <f>Q246*H246</f>
        <v>0.59596417999999995</v>
      </c>
      <c r="S246" s="239">
        <v>0</v>
      </c>
      <c r="T246" s="240">
        <f>S246*H246</f>
        <v>0</v>
      </c>
      <c r="U246" s="39"/>
      <c r="V246" s="39"/>
      <c r="W246" s="39"/>
      <c r="X246" s="39"/>
      <c r="Y246" s="39"/>
      <c r="Z246" s="39"/>
      <c r="AA246" s="39"/>
      <c r="AB246" s="39"/>
      <c r="AC246" s="39"/>
      <c r="AD246" s="39"/>
      <c r="AE246" s="39"/>
      <c r="AR246" s="241" t="s">
        <v>212</v>
      </c>
      <c r="AT246" s="241" t="s">
        <v>207</v>
      </c>
      <c r="AU246" s="241" t="s">
        <v>81</v>
      </c>
      <c r="AY246" s="18" t="s">
        <v>205</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212</v>
      </c>
      <c r="BM246" s="241" t="s">
        <v>1664</v>
      </c>
    </row>
    <row r="247" s="2" customFormat="1">
      <c r="A247" s="39"/>
      <c r="B247" s="40"/>
      <c r="C247" s="41"/>
      <c r="D247" s="243" t="s">
        <v>214</v>
      </c>
      <c r="E247" s="41"/>
      <c r="F247" s="244" t="s">
        <v>1665</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214</v>
      </c>
      <c r="AU247" s="18" t="s">
        <v>81</v>
      </c>
    </row>
    <row r="248" s="13" customFormat="1">
      <c r="A248" s="13"/>
      <c r="B248" s="248"/>
      <c r="C248" s="249"/>
      <c r="D248" s="243" t="s">
        <v>216</v>
      </c>
      <c r="E248" s="250" t="s">
        <v>1</v>
      </c>
      <c r="F248" s="251" t="s">
        <v>1666</v>
      </c>
      <c r="G248" s="249"/>
      <c r="H248" s="250" t="s">
        <v>1</v>
      </c>
      <c r="I248" s="252"/>
      <c r="J248" s="249"/>
      <c r="K248" s="249"/>
      <c r="L248" s="253"/>
      <c r="M248" s="254"/>
      <c r="N248" s="255"/>
      <c r="O248" s="255"/>
      <c r="P248" s="255"/>
      <c r="Q248" s="255"/>
      <c r="R248" s="255"/>
      <c r="S248" s="255"/>
      <c r="T248" s="256"/>
      <c r="U248" s="13"/>
      <c r="V248" s="13"/>
      <c r="W248" s="13"/>
      <c r="X248" s="13"/>
      <c r="Y248" s="13"/>
      <c r="Z248" s="13"/>
      <c r="AA248" s="13"/>
      <c r="AB248" s="13"/>
      <c r="AC248" s="13"/>
      <c r="AD248" s="13"/>
      <c r="AE248" s="13"/>
      <c r="AT248" s="257" t="s">
        <v>216</v>
      </c>
      <c r="AU248" s="257" t="s">
        <v>81</v>
      </c>
      <c r="AV248" s="13" t="s">
        <v>79</v>
      </c>
      <c r="AW248" s="13" t="s">
        <v>30</v>
      </c>
      <c r="AX248" s="13" t="s">
        <v>73</v>
      </c>
      <c r="AY248" s="257" t="s">
        <v>205</v>
      </c>
    </row>
    <row r="249" s="13" customFormat="1">
      <c r="A249" s="13"/>
      <c r="B249" s="248"/>
      <c r="C249" s="249"/>
      <c r="D249" s="243" t="s">
        <v>216</v>
      </c>
      <c r="E249" s="250" t="s">
        <v>1</v>
      </c>
      <c r="F249" s="251" t="s">
        <v>1667</v>
      </c>
      <c r="G249" s="249"/>
      <c r="H249" s="250" t="s">
        <v>1</v>
      </c>
      <c r="I249" s="252"/>
      <c r="J249" s="249"/>
      <c r="K249" s="249"/>
      <c r="L249" s="253"/>
      <c r="M249" s="254"/>
      <c r="N249" s="255"/>
      <c r="O249" s="255"/>
      <c r="P249" s="255"/>
      <c r="Q249" s="255"/>
      <c r="R249" s="255"/>
      <c r="S249" s="255"/>
      <c r="T249" s="256"/>
      <c r="U249" s="13"/>
      <c r="V249" s="13"/>
      <c r="W249" s="13"/>
      <c r="X249" s="13"/>
      <c r="Y249" s="13"/>
      <c r="Z249" s="13"/>
      <c r="AA249" s="13"/>
      <c r="AB249" s="13"/>
      <c r="AC249" s="13"/>
      <c r="AD249" s="13"/>
      <c r="AE249" s="13"/>
      <c r="AT249" s="257" t="s">
        <v>216</v>
      </c>
      <c r="AU249" s="257" t="s">
        <v>81</v>
      </c>
      <c r="AV249" s="13" t="s">
        <v>79</v>
      </c>
      <c r="AW249" s="13" t="s">
        <v>30</v>
      </c>
      <c r="AX249" s="13" t="s">
        <v>73</v>
      </c>
      <c r="AY249" s="257" t="s">
        <v>205</v>
      </c>
    </row>
    <row r="250" s="14" customFormat="1">
      <c r="A250" s="14"/>
      <c r="B250" s="258"/>
      <c r="C250" s="259"/>
      <c r="D250" s="243" t="s">
        <v>216</v>
      </c>
      <c r="E250" s="260" t="s">
        <v>1</v>
      </c>
      <c r="F250" s="261" t="s">
        <v>1668</v>
      </c>
      <c r="G250" s="259"/>
      <c r="H250" s="262">
        <v>0.25900000000000001</v>
      </c>
      <c r="I250" s="263"/>
      <c r="J250" s="259"/>
      <c r="K250" s="259"/>
      <c r="L250" s="264"/>
      <c r="M250" s="265"/>
      <c r="N250" s="266"/>
      <c r="O250" s="266"/>
      <c r="P250" s="266"/>
      <c r="Q250" s="266"/>
      <c r="R250" s="266"/>
      <c r="S250" s="266"/>
      <c r="T250" s="267"/>
      <c r="U250" s="14"/>
      <c r="V250" s="14"/>
      <c r="W250" s="14"/>
      <c r="X250" s="14"/>
      <c r="Y250" s="14"/>
      <c r="Z250" s="14"/>
      <c r="AA250" s="14"/>
      <c r="AB250" s="14"/>
      <c r="AC250" s="14"/>
      <c r="AD250" s="14"/>
      <c r="AE250" s="14"/>
      <c r="AT250" s="268" t="s">
        <v>216</v>
      </c>
      <c r="AU250" s="268" t="s">
        <v>81</v>
      </c>
      <c r="AV250" s="14" t="s">
        <v>81</v>
      </c>
      <c r="AW250" s="14" t="s">
        <v>30</v>
      </c>
      <c r="AX250" s="14" t="s">
        <v>79</v>
      </c>
      <c r="AY250" s="268" t="s">
        <v>205</v>
      </c>
    </row>
    <row r="251" s="2" customFormat="1" ht="24.15" customHeight="1">
      <c r="A251" s="39"/>
      <c r="B251" s="40"/>
      <c r="C251" s="230" t="s">
        <v>300</v>
      </c>
      <c r="D251" s="230" t="s">
        <v>207</v>
      </c>
      <c r="E251" s="231" t="s">
        <v>1669</v>
      </c>
      <c r="F251" s="232" t="s">
        <v>1670</v>
      </c>
      <c r="G251" s="233" t="s">
        <v>157</v>
      </c>
      <c r="H251" s="234">
        <v>42.789999999999999</v>
      </c>
      <c r="I251" s="235"/>
      <c r="J251" s="236">
        <f>ROUND(I251*H251,2)</f>
        <v>0</v>
      </c>
      <c r="K251" s="232" t="s">
        <v>211</v>
      </c>
      <c r="L251" s="45"/>
      <c r="M251" s="237" t="s">
        <v>1</v>
      </c>
      <c r="N251" s="238" t="s">
        <v>38</v>
      </c>
      <c r="O251" s="92"/>
      <c r="P251" s="239">
        <f>O251*H251</f>
        <v>0</v>
      </c>
      <c r="Q251" s="239">
        <v>0.11</v>
      </c>
      <c r="R251" s="239">
        <f>Q251*H251</f>
        <v>4.7069000000000001</v>
      </c>
      <c r="S251" s="239">
        <v>0</v>
      </c>
      <c r="T251" s="240">
        <f>S251*H251</f>
        <v>0</v>
      </c>
      <c r="U251" s="39"/>
      <c r="V251" s="39"/>
      <c r="W251" s="39"/>
      <c r="X251" s="39"/>
      <c r="Y251" s="39"/>
      <c r="Z251" s="39"/>
      <c r="AA251" s="39"/>
      <c r="AB251" s="39"/>
      <c r="AC251" s="39"/>
      <c r="AD251" s="39"/>
      <c r="AE251" s="39"/>
      <c r="AR251" s="241" t="s">
        <v>212</v>
      </c>
      <c r="AT251" s="241" t="s">
        <v>207</v>
      </c>
      <c r="AU251" s="241" t="s">
        <v>81</v>
      </c>
      <c r="AY251" s="18" t="s">
        <v>205</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212</v>
      </c>
      <c r="BM251" s="241" t="s">
        <v>1671</v>
      </c>
    </row>
    <row r="252" s="2" customFormat="1">
      <c r="A252" s="39"/>
      <c r="B252" s="40"/>
      <c r="C252" s="41"/>
      <c r="D252" s="243" t="s">
        <v>214</v>
      </c>
      <c r="E252" s="41"/>
      <c r="F252" s="244" t="s">
        <v>1672</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214</v>
      </c>
      <c r="AU252" s="18" t="s">
        <v>81</v>
      </c>
    </row>
    <row r="253" s="13" customFormat="1">
      <c r="A253" s="13"/>
      <c r="B253" s="248"/>
      <c r="C253" s="249"/>
      <c r="D253" s="243" t="s">
        <v>216</v>
      </c>
      <c r="E253" s="250" t="s">
        <v>1</v>
      </c>
      <c r="F253" s="251" t="s">
        <v>1585</v>
      </c>
      <c r="G253" s="249"/>
      <c r="H253" s="250" t="s">
        <v>1</v>
      </c>
      <c r="I253" s="252"/>
      <c r="J253" s="249"/>
      <c r="K253" s="249"/>
      <c r="L253" s="253"/>
      <c r="M253" s="254"/>
      <c r="N253" s="255"/>
      <c r="O253" s="255"/>
      <c r="P253" s="255"/>
      <c r="Q253" s="255"/>
      <c r="R253" s="255"/>
      <c r="S253" s="255"/>
      <c r="T253" s="256"/>
      <c r="U253" s="13"/>
      <c r="V253" s="13"/>
      <c r="W253" s="13"/>
      <c r="X253" s="13"/>
      <c r="Y253" s="13"/>
      <c r="Z253" s="13"/>
      <c r="AA253" s="13"/>
      <c r="AB253" s="13"/>
      <c r="AC253" s="13"/>
      <c r="AD253" s="13"/>
      <c r="AE253" s="13"/>
      <c r="AT253" s="257" t="s">
        <v>216</v>
      </c>
      <c r="AU253" s="257" t="s">
        <v>81</v>
      </c>
      <c r="AV253" s="13" t="s">
        <v>79</v>
      </c>
      <c r="AW253" s="13" t="s">
        <v>30</v>
      </c>
      <c r="AX253" s="13" t="s">
        <v>73</v>
      </c>
      <c r="AY253" s="257" t="s">
        <v>205</v>
      </c>
    </row>
    <row r="254" s="14" customFormat="1">
      <c r="A254" s="14"/>
      <c r="B254" s="258"/>
      <c r="C254" s="259"/>
      <c r="D254" s="243" t="s">
        <v>216</v>
      </c>
      <c r="E254" s="260" t="s">
        <v>1</v>
      </c>
      <c r="F254" s="261" t="s">
        <v>1586</v>
      </c>
      <c r="G254" s="259"/>
      <c r="H254" s="262">
        <v>10.810000000000001</v>
      </c>
      <c r="I254" s="263"/>
      <c r="J254" s="259"/>
      <c r="K254" s="259"/>
      <c r="L254" s="264"/>
      <c r="M254" s="265"/>
      <c r="N254" s="266"/>
      <c r="O254" s="266"/>
      <c r="P254" s="266"/>
      <c r="Q254" s="266"/>
      <c r="R254" s="266"/>
      <c r="S254" s="266"/>
      <c r="T254" s="267"/>
      <c r="U254" s="14"/>
      <c r="V254" s="14"/>
      <c r="W254" s="14"/>
      <c r="X254" s="14"/>
      <c r="Y254" s="14"/>
      <c r="Z254" s="14"/>
      <c r="AA254" s="14"/>
      <c r="AB254" s="14"/>
      <c r="AC254" s="14"/>
      <c r="AD254" s="14"/>
      <c r="AE254" s="14"/>
      <c r="AT254" s="268" t="s">
        <v>216</v>
      </c>
      <c r="AU254" s="268" t="s">
        <v>81</v>
      </c>
      <c r="AV254" s="14" t="s">
        <v>81</v>
      </c>
      <c r="AW254" s="14" t="s">
        <v>30</v>
      </c>
      <c r="AX254" s="14" t="s">
        <v>73</v>
      </c>
      <c r="AY254" s="268" t="s">
        <v>205</v>
      </c>
    </row>
    <row r="255" s="13" customFormat="1">
      <c r="A255" s="13"/>
      <c r="B255" s="248"/>
      <c r="C255" s="249"/>
      <c r="D255" s="243" t="s">
        <v>216</v>
      </c>
      <c r="E255" s="250" t="s">
        <v>1</v>
      </c>
      <c r="F255" s="251" t="s">
        <v>1593</v>
      </c>
      <c r="G255" s="249"/>
      <c r="H255" s="250" t="s">
        <v>1</v>
      </c>
      <c r="I255" s="252"/>
      <c r="J255" s="249"/>
      <c r="K255" s="249"/>
      <c r="L255" s="253"/>
      <c r="M255" s="254"/>
      <c r="N255" s="255"/>
      <c r="O255" s="255"/>
      <c r="P255" s="255"/>
      <c r="Q255" s="255"/>
      <c r="R255" s="255"/>
      <c r="S255" s="255"/>
      <c r="T255" s="256"/>
      <c r="U255" s="13"/>
      <c r="V255" s="13"/>
      <c r="W255" s="13"/>
      <c r="X255" s="13"/>
      <c r="Y255" s="13"/>
      <c r="Z255" s="13"/>
      <c r="AA255" s="13"/>
      <c r="AB255" s="13"/>
      <c r="AC255" s="13"/>
      <c r="AD255" s="13"/>
      <c r="AE255" s="13"/>
      <c r="AT255" s="257" t="s">
        <v>216</v>
      </c>
      <c r="AU255" s="257" t="s">
        <v>81</v>
      </c>
      <c r="AV255" s="13" t="s">
        <v>79</v>
      </c>
      <c r="AW255" s="13" t="s">
        <v>30</v>
      </c>
      <c r="AX255" s="13" t="s">
        <v>73</v>
      </c>
      <c r="AY255" s="257" t="s">
        <v>205</v>
      </c>
    </row>
    <row r="256" s="14" customFormat="1">
      <c r="A256" s="14"/>
      <c r="B256" s="258"/>
      <c r="C256" s="259"/>
      <c r="D256" s="243" t="s">
        <v>216</v>
      </c>
      <c r="E256" s="260" t="s">
        <v>1</v>
      </c>
      <c r="F256" s="261" t="s">
        <v>1594</v>
      </c>
      <c r="G256" s="259"/>
      <c r="H256" s="262">
        <v>3.3799999999999999</v>
      </c>
      <c r="I256" s="263"/>
      <c r="J256" s="259"/>
      <c r="K256" s="259"/>
      <c r="L256" s="264"/>
      <c r="M256" s="265"/>
      <c r="N256" s="266"/>
      <c r="O256" s="266"/>
      <c r="P256" s="266"/>
      <c r="Q256" s="266"/>
      <c r="R256" s="266"/>
      <c r="S256" s="266"/>
      <c r="T256" s="267"/>
      <c r="U256" s="14"/>
      <c r="V256" s="14"/>
      <c r="W256" s="14"/>
      <c r="X256" s="14"/>
      <c r="Y256" s="14"/>
      <c r="Z256" s="14"/>
      <c r="AA256" s="14"/>
      <c r="AB256" s="14"/>
      <c r="AC256" s="14"/>
      <c r="AD256" s="14"/>
      <c r="AE256" s="14"/>
      <c r="AT256" s="268" t="s">
        <v>216</v>
      </c>
      <c r="AU256" s="268" t="s">
        <v>81</v>
      </c>
      <c r="AV256" s="14" t="s">
        <v>81</v>
      </c>
      <c r="AW256" s="14" t="s">
        <v>30</v>
      </c>
      <c r="AX256" s="14" t="s">
        <v>73</v>
      </c>
      <c r="AY256" s="268" t="s">
        <v>205</v>
      </c>
    </row>
    <row r="257" s="13" customFormat="1">
      <c r="A257" s="13"/>
      <c r="B257" s="248"/>
      <c r="C257" s="249"/>
      <c r="D257" s="243" t="s">
        <v>216</v>
      </c>
      <c r="E257" s="250" t="s">
        <v>1</v>
      </c>
      <c r="F257" s="251" t="s">
        <v>1595</v>
      </c>
      <c r="G257" s="249"/>
      <c r="H257" s="250" t="s">
        <v>1</v>
      </c>
      <c r="I257" s="252"/>
      <c r="J257" s="249"/>
      <c r="K257" s="249"/>
      <c r="L257" s="253"/>
      <c r="M257" s="254"/>
      <c r="N257" s="255"/>
      <c r="O257" s="255"/>
      <c r="P257" s="255"/>
      <c r="Q257" s="255"/>
      <c r="R257" s="255"/>
      <c r="S257" s="255"/>
      <c r="T257" s="256"/>
      <c r="U257" s="13"/>
      <c r="V257" s="13"/>
      <c r="W257" s="13"/>
      <c r="X257" s="13"/>
      <c r="Y257" s="13"/>
      <c r="Z257" s="13"/>
      <c r="AA257" s="13"/>
      <c r="AB257" s="13"/>
      <c r="AC257" s="13"/>
      <c r="AD257" s="13"/>
      <c r="AE257" s="13"/>
      <c r="AT257" s="257" t="s">
        <v>216</v>
      </c>
      <c r="AU257" s="257" t="s">
        <v>81</v>
      </c>
      <c r="AV257" s="13" t="s">
        <v>79</v>
      </c>
      <c r="AW257" s="13" t="s">
        <v>30</v>
      </c>
      <c r="AX257" s="13" t="s">
        <v>73</v>
      </c>
      <c r="AY257" s="257" t="s">
        <v>205</v>
      </c>
    </row>
    <row r="258" s="14" customFormat="1">
      <c r="A258" s="14"/>
      <c r="B258" s="258"/>
      <c r="C258" s="259"/>
      <c r="D258" s="243" t="s">
        <v>216</v>
      </c>
      <c r="E258" s="260" t="s">
        <v>1</v>
      </c>
      <c r="F258" s="261" t="s">
        <v>1596</v>
      </c>
      <c r="G258" s="259"/>
      <c r="H258" s="262">
        <v>2.2799999999999998</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216</v>
      </c>
      <c r="AU258" s="268" t="s">
        <v>81</v>
      </c>
      <c r="AV258" s="14" t="s">
        <v>81</v>
      </c>
      <c r="AW258" s="14" t="s">
        <v>30</v>
      </c>
      <c r="AX258" s="14" t="s">
        <v>73</v>
      </c>
      <c r="AY258" s="268" t="s">
        <v>205</v>
      </c>
    </row>
    <row r="259" s="13" customFormat="1">
      <c r="A259" s="13"/>
      <c r="B259" s="248"/>
      <c r="C259" s="249"/>
      <c r="D259" s="243" t="s">
        <v>216</v>
      </c>
      <c r="E259" s="250" t="s">
        <v>1</v>
      </c>
      <c r="F259" s="251" t="s">
        <v>1587</v>
      </c>
      <c r="G259" s="249"/>
      <c r="H259" s="250" t="s">
        <v>1</v>
      </c>
      <c r="I259" s="252"/>
      <c r="J259" s="249"/>
      <c r="K259" s="249"/>
      <c r="L259" s="253"/>
      <c r="M259" s="254"/>
      <c r="N259" s="255"/>
      <c r="O259" s="255"/>
      <c r="P259" s="255"/>
      <c r="Q259" s="255"/>
      <c r="R259" s="255"/>
      <c r="S259" s="255"/>
      <c r="T259" s="256"/>
      <c r="U259" s="13"/>
      <c r="V259" s="13"/>
      <c r="W259" s="13"/>
      <c r="X259" s="13"/>
      <c r="Y259" s="13"/>
      <c r="Z259" s="13"/>
      <c r="AA259" s="13"/>
      <c r="AB259" s="13"/>
      <c r="AC259" s="13"/>
      <c r="AD259" s="13"/>
      <c r="AE259" s="13"/>
      <c r="AT259" s="257" t="s">
        <v>216</v>
      </c>
      <c r="AU259" s="257" t="s">
        <v>81</v>
      </c>
      <c r="AV259" s="13" t="s">
        <v>79</v>
      </c>
      <c r="AW259" s="13" t="s">
        <v>30</v>
      </c>
      <c r="AX259" s="13" t="s">
        <v>73</v>
      </c>
      <c r="AY259" s="257" t="s">
        <v>205</v>
      </c>
    </row>
    <row r="260" s="14" customFormat="1">
      <c r="A260" s="14"/>
      <c r="B260" s="258"/>
      <c r="C260" s="259"/>
      <c r="D260" s="243" t="s">
        <v>216</v>
      </c>
      <c r="E260" s="260" t="s">
        <v>1</v>
      </c>
      <c r="F260" s="261" t="s">
        <v>1588</v>
      </c>
      <c r="G260" s="259"/>
      <c r="H260" s="262">
        <v>7.1799999999999997</v>
      </c>
      <c r="I260" s="263"/>
      <c r="J260" s="259"/>
      <c r="K260" s="259"/>
      <c r="L260" s="264"/>
      <c r="M260" s="265"/>
      <c r="N260" s="266"/>
      <c r="O260" s="266"/>
      <c r="P260" s="266"/>
      <c r="Q260" s="266"/>
      <c r="R260" s="266"/>
      <c r="S260" s="266"/>
      <c r="T260" s="267"/>
      <c r="U260" s="14"/>
      <c r="V260" s="14"/>
      <c r="W260" s="14"/>
      <c r="X260" s="14"/>
      <c r="Y260" s="14"/>
      <c r="Z260" s="14"/>
      <c r="AA260" s="14"/>
      <c r="AB260" s="14"/>
      <c r="AC260" s="14"/>
      <c r="AD260" s="14"/>
      <c r="AE260" s="14"/>
      <c r="AT260" s="268" t="s">
        <v>216</v>
      </c>
      <c r="AU260" s="268" t="s">
        <v>81</v>
      </c>
      <c r="AV260" s="14" t="s">
        <v>81</v>
      </c>
      <c r="AW260" s="14" t="s">
        <v>30</v>
      </c>
      <c r="AX260" s="14" t="s">
        <v>73</v>
      </c>
      <c r="AY260" s="268" t="s">
        <v>205</v>
      </c>
    </row>
    <row r="261" s="13" customFormat="1">
      <c r="A261" s="13"/>
      <c r="B261" s="248"/>
      <c r="C261" s="249"/>
      <c r="D261" s="243" t="s">
        <v>216</v>
      </c>
      <c r="E261" s="250" t="s">
        <v>1</v>
      </c>
      <c r="F261" s="251" t="s">
        <v>1597</v>
      </c>
      <c r="G261" s="249"/>
      <c r="H261" s="250" t="s">
        <v>1</v>
      </c>
      <c r="I261" s="252"/>
      <c r="J261" s="249"/>
      <c r="K261" s="249"/>
      <c r="L261" s="253"/>
      <c r="M261" s="254"/>
      <c r="N261" s="255"/>
      <c r="O261" s="255"/>
      <c r="P261" s="255"/>
      <c r="Q261" s="255"/>
      <c r="R261" s="255"/>
      <c r="S261" s="255"/>
      <c r="T261" s="256"/>
      <c r="U261" s="13"/>
      <c r="V261" s="13"/>
      <c r="W261" s="13"/>
      <c r="X261" s="13"/>
      <c r="Y261" s="13"/>
      <c r="Z261" s="13"/>
      <c r="AA261" s="13"/>
      <c r="AB261" s="13"/>
      <c r="AC261" s="13"/>
      <c r="AD261" s="13"/>
      <c r="AE261" s="13"/>
      <c r="AT261" s="257" t="s">
        <v>216</v>
      </c>
      <c r="AU261" s="257" t="s">
        <v>81</v>
      </c>
      <c r="AV261" s="13" t="s">
        <v>79</v>
      </c>
      <c r="AW261" s="13" t="s">
        <v>30</v>
      </c>
      <c r="AX261" s="13" t="s">
        <v>73</v>
      </c>
      <c r="AY261" s="257" t="s">
        <v>205</v>
      </c>
    </row>
    <row r="262" s="14" customFormat="1">
      <c r="A262" s="14"/>
      <c r="B262" s="258"/>
      <c r="C262" s="259"/>
      <c r="D262" s="243" t="s">
        <v>216</v>
      </c>
      <c r="E262" s="260" t="s">
        <v>1</v>
      </c>
      <c r="F262" s="261" t="s">
        <v>1598</v>
      </c>
      <c r="G262" s="259"/>
      <c r="H262" s="262">
        <v>19.140000000000001</v>
      </c>
      <c r="I262" s="263"/>
      <c r="J262" s="259"/>
      <c r="K262" s="259"/>
      <c r="L262" s="264"/>
      <c r="M262" s="265"/>
      <c r="N262" s="266"/>
      <c r="O262" s="266"/>
      <c r="P262" s="266"/>
      <c r="Q262" s="266"/>
      <c r="R262" s="266"/>
      <c r="S262" s="266"/>
      <c r="T262" s="267"/>
      <c r="U262" s="14"/>
      <c r="V262" s="14"/>
      <c r="W262" s="14"/>
      <c r="X262" s="14"/>
      <c r="Y262" s="14"/>
      <c r="Z262" s="14"/>
      <c r="AA262" s="14"/>
      <c r="AB262" s="14"/>
      <c r="AC262" s="14"/>
      <c r="AD262" s="14"/>
      <c r="AE262" s="14"/>
      <c r="AT262" s="268" t="s">
        <v>216</v>
      </c>
      <c r="AU262" s="268" t="s">
        <v>81</v>
      </c>
      <c r="AV262" s="14" t="s">
        <v>81</v>
      </c>
      <c r="AW262" s="14" t="s">
        <v>30</v>
      </c>
      <c r="AX262" s="14" t="s">
        <v>73</v>
      </c>
      <c r="AY262" s="268" t="s">
        <v>205</v>
      </c>
    </row>
    <row r="263" s="15" customFormat="1">
      <c r="A263" s="15"/>
      <c r="B263" s="269"/>
      <c r="C263" s="270"/>
      <c r="D263" s="243" t="s">
        <v>216</v>
      </c>
      <c r="E263" s="271" t="s">
        <v>1</v>
      </c>
      <c r="F263" s="272" t="s">
        <v>222</v>
      </c>
      <c r="G263" s="270"/>
      <c r="H263" s="273">
        <v>42.789999999999999</v>
      </c>
      <c r="I263" s="274"/>
      <c r="J263" s="270"/>
      <c r="K263" s="270"/>
      <c r="L263" s="275"/>
      <c r="M263" s="276"/>
      <c r="N263" s="277"/>
      <c r="O263" s="277"/>
      <c r="P263" s="277"/>
      <c r="Q263" s="277"/>
      <c r="R263" s="277"/>
      <c r="S263" s="277"/>
      <c r="T263" s="278"/>
      <c r="U263" s="15"/>
      <c r="V263" s="15"/>
      <c r="W263" s="15"/>
      <c r="X263" s="15"/>
      <c r="Y263" s="15"/>
      <c r="Z263" s="15"/>
      <c r="AA263" s="15"/>
      <c r="AB263" s="15"/>
      <c r="AC263" s="15"/>
      <c r="AD263" s="15"/>
      <c r="AE263" s="15"/>
      <c r="AT263" s="279" t="s">
        <v>216</v>
      </c>
      <c r="AU263" s="279" t="s">
        <v>81</v>
      </c>
      <c r="AV263" s="15" t="s">
        <v>212</v>
      </c>
      <c r="AW263" s="15" t="s">
        <v>30</v>
      </c>
      <c r="AX263" s="15" t="s">
        <v>79</v>
      </c>
      <c r="AY263" s="279" t="s">
        <v>205</v>
      </c>
    </row>
    <row r="264" s="2" customFormat="1" ht="24.15" customHeight="1">
      <c r="A264" s="39"/>
      <c r="B264" s="40"/>
      <c r="C264" s="230" t="s">
        <v>306</v>
      </c>
      <c r="D264" s="230" t="s">
        <v>207</v>
      </c>
      <c r="E264" s="231" t="s">
        <v>1673</v>
      </c>
      <c r="F264" s="232" t="s">
        <v>1674</v>
      </c>
      <c r="G264" s="233" t="s">
        <v>157</v>
      </c>
      <c r="H264" s="234">
        <v>3.2370000000000001</v>
      </c>
      <c r="I264" s="235"/>
      <c r="J264" s="236">
        <f>ROUND(I264*H264,2)</f>
        <v>0</v>
      </c>
      <c r="K264" s="232" t="s">
        <v>211</v>
      </c>
      <c r="L264" s="45"/>
      <c r="M264" s="237" t="s">
        <v>1</v>
      </c>
      <c r="N264" s="238" t="s">
        <v>38</v>
      </c>
      <c r="O264" s="92"/>
      <c r="P264" s="239">
        <f>O264*H264</f>
        <v>0</v>
      </c>
      <c r="Q264" s="239">
        <v>0.048680000000000001</v>
      </c>
      <c r="R264" s="239">
        <f>Q264*H264</f>
        <v>0.15757716000000002</v>
      </c>
      <c r="S264" s="239">
        <v>0</v>
      </c>
      <c r="T264" s="240">
        <f>S264*H264</f>
        <v>0</v>
      </c>
      <c r="U264" s="39"/>
      <c r="V264" s="39"/>
      <c r="W264" s="39"/>
      <c r="X264" s="39"/>
      <c r="Y264" s="39"/>
      <c r="Z264" s="39"/>
      <c r="AA264" s="39"/>
      <c r="AB264" s="39"/>
      <c r="AC264" s="39"/>
      <c r="AD264" s="39"/>
      <c r="AE264" s="39"/>
      <c r="AR264" s="241" t="s">
        <v>212</v>
      </c>
      <c r="AT264" s="241" t="s">
        <v>207</v>
      </c>
      <c r="AU264" s="241" t="s">
        <v>81</v>
      </c>
      <c r="AY264" s="18" t="s">
        <v>205</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212</v>
      </c>
      <c r="BM264" s="241" t="s">
        <v>1675</v>
      </c>
    </row>
    <row r="265" s="2" customFormat="1">
      <c r="A265" s="39"/>
      <c r="B265" s="40"/>
      <c r="C265" s="41"/>
      <c r="D265" s="243" t="s">
        <v>214</v>
      </c>
      <c r="E265" s="41"/>
      <c r="F265" s="244" t="s">
        <v>1676</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214</v>
      </c>
      <c r="AU265" s="18" t="s">
        <v>81</v>
      </c>
    </row>
    <row r="266" s="13" customFormat="1">
      <c r="A266" s="13"/>
      <c r="B266" s="248"/>
      <c r="C266" s="249"/>
      <c r="D266" s="243" t="s">
        <v>216</v>
      </c>
      <c r="E266" s="250" t="s">
        <v>1</v>
      </c>
      <c r="F266" s="251" t="s">
        <v>1666</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216</v>
      </c>
      <c r="AU266" s="257" t="s">
        <v>81</v>
      </c>
      <c r="AV266" s="13" t="s">
        <v>79</v>
      </c>
      <c r="AW266" s="13" t="s">
        <v>30</v>
      </c>
      <c r="AX266" s="13" t="s">
        <v>73</v>
      </c>
      <c r="AY266" s="257" t="s">
        <v>205</v>
      </c>
    </row>
    <row r="267" s="13" customFormat="1">
      <c r="A267" s="13"/>
      <c r="B267" s="248"/>
      <c r="C267" s="249"/>
      <c r="D267" s="243" t="s">
        <v>216</v>
      </c>
      <c r="E267" s="250" t="s">
        <v>1</v>
      </c>
      <c r="F267" s="251" t="s">
        <v>1667</v>
      </c>
      <c r="G267" s="249"/>
      <c r="H267" s="250" t="s">
        <v>1</v>
      </c>
      <c r="I267" s="252"/>
      <c r="J267" s="249"/>
      <c r="K267" s="249"/>
      <c r="L267" s="253"/>
      <c r="M267" s="254"/>
      <c r="N267" s="255"/>
      <c r="O267" s="255"/>
      <c r="P267" s="255"/>
      <c r="Q267" s="255"/>
      <c r="R267" s="255"/>
      <c r="S267" s="255"/>
      <c r="T267" s="256"/>
      <c r="U267" s="13"/>
      <c r="V267" s="13"/>
      <c r="W267" s="13"/>
      <c r="X267" s="13"/>
      <c r="Y267" s="13"/>
      <c r="Z267" s="13"/>
      <c r="AA267" s="13"/>
      <c r="AB267" s="13"/>
      <c r="AC267" s="13"/>
      <c r="AD267" s="13"/>
      <c r="AE267" s="13"/>
      <c r="AT267" s="257" t="s">
        <v>216</v>
      </c>
      <c r="AU267" s="257" t="s">
        <v>81</v>
      </c>
      <c r="AV267" s="13" t="s">
        <v>79</v>
      </c>
      <c r="AW267" s="13" t="s">
        <v>30</v>
      </c>
      <c r="AX267" s="13" t="s">
        <v>73</v>
      </c>
      <c r="AY267" s="257" t="s">
        <v>205</v>
      </c>
    </row>
    <row r="268" s="14" customFormat="1">
      <c r="A268" s="14"/>
      <c r="B268" s="258"/>
      <c r="C268" s="259"/>
      <c r="D268" s="243" t="s">
        <v>216</v>
      </c>
      <c r="E268" s="260" t="s">
        <v>1</v>
      </c>
      <c r="F268" s="261" t="s">
        <v>1677</v>
      </c>
      <c r="G268" s="259"/>
      <c r="H268" s="262">
        <v>3.2370000000000001</v>
      </c>
      <c r="I268" s="263"/>
      <c r="J268" s="259"/>
      <c r="K268" s="259"/>
      <c r="L268" s="264"/>
      <c r="M268" s="265"/>
      <c r="N268" s="266"/>
      <c r="O268" s="266"/>
      <c r="P268" s="266"/>
      <c r="Q268" s="266"/>
      <c r="R268" s="266"/>
      <c r="S268" s="266"/>
      <c r="T268" s="267"/>
      <c r="U268" s="14"/>
      <c r="V268" s="14"/>
      <c r="W268" s="14"/>
      <c r="X268" s="14"/>
      <c r="Y268" s="14"/>
      <c r="Z268" s="14"/>
      <c r="AA268" s="14"/>
      <c r="AB268" s="14"/>
      <c r="AC268" s="14"/>
      <c r="AD268" s="14"/>
      <c r="AE268" s="14"/>
      <c r="AT268" s="268" t="s">
        <v>216</v>
      </c>
      <c r="AU268" s="268" t="s">
        <v>81</v>
      </c>
      <c r="AV268" s="14" t="s">
        <v>81</v>
      </c>
      <c r="AW268" s="14" t="s">
        <v>30</v>
      </c>
      <c r="AX268" s="14" t="s">
        <v>79</v>
      </c>
      <c r="AY268" s="268" t="s">
        <v>205</v>
      </c>
    </row>
    <row r="269" s="12" customFormat="1" ht="22.8" customHeight="1">
      <c r="A269" s="12"/>
      <c r="B269" s="214"/>
      <c r="C269" s="215"/>
      <c r="D269" s="216" t="s">
        <v>72</v>
      </c>
      <c r="E269" s="228" t="s">
        <v>276</v>
      </c>
      <c r="F269" s="228" t="s">
        <v>560</v>
      </c>
      <c r="G269" s="215"/>
      <c r="H269" s="215"/>
      <c r="I269" s="218"/>
      <c r="J269" s="229">
        <f>BK269</f>
        <v>0</v>
      </c>
      <c r="K269" s="215"/>
      <c r="L269" s="220"/>
      <c r="M269" s="221"/>
      <c r="N269" s="222"/>
      <c r="O269" s="222"/>
      <c r="P269" s="223">
        <f>SUM(P270:P304)</f>
        <v>0</v>
      </c>
      <c r="Q269" s="222"/>
      <c r="R269" s="223">
        <f>SUM(R270:R304)</f>
        <v>0.67687196674999994</v>
      </c>
      <c r="S269" s="222"/>
      <c r="T269" s="224">
        <f>SUM(T270:T304)</f>
        <v>76.451143000000002</v>
      </c>
      <c r="U269" s="12"/>
      <c r="V269" s="12"/>
      <c r="W269" s="12"/>
      <c r="X269" s="12"/>
      <c r="Y269" s="12"/>
      <c r="Z269" s="12"/>
      <c r="AA269" s="12"/>
      <c r="AB269" s="12"/>
      <c r="AC269" s="12"/>
      <c r="AD269" s="12"/>
      <c r="AE269" s="12"/>
      <c r="AR269" s="225" t="s">
        <v>79</v>
      </c>
      <c r="AT269" s="226" t="s">
        <v>72</v>
      </c>
      <c r="AU269" s="226" t="s">
        <v>79</v>
      </c>
      <c r="AY269" s="225" t="s">
        <v>205</v>
      </c>
      <c r="BK269" s="227">
        <f>SUM(BK270:BK304)</f>
        <v>0</v>
      </c>
    </row>
    <row r="270" s="2" customFormat="1" ht="24.15" customHeight="1">
      <c r="A270" s="39"/>
      <c r="B270" s="40"/>
      <c r="C270" s="230" t="s">
        <v>313</v>
      </c>
      <c r="D270" s="230" t="s">
        <v>207</v>
      </c>
      <c r="E270" s="231" t="s">
        <v>1678</v>
      </c>
      <c r="F270" s="232" t="s">
        <v>1679</v>
      </c>
      <c r="G270" s="233" t="s">
        <v>1680</v>
      </c>
      <c r="H270" s="234">
        <v>1</v>
      </c>
      <c r="I270" s="235"/>
      <c r="J270" s="236">
        <f>ROUND(I270*H270,2)</f>
        <v>0</v>
      </c>
      <c r="K270" s="232" t="s">
        <v>1</v>
      </c>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212</v>
      </c>
      <c r="AT270" s="241" t="s">
        <v>207</v>
      </c>
      <c r="AU270" s="241" t="s">
        <v>81</v>
      </c>
      <c r="AY270" s="18" t="s">
        <v>205</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212</v>
      </c>
      <c r="BM270" s="241" t="s">
        <v>1681</v>
      </c>
    </row>
    <row r="271" s="2" customFormat="1" ht="33" customHeight="1">
      <c r="A271" s="39"/>
      <c r="B271" s="40"/>
      <c r="C271" s="230" t="s">
        <v>8</v>
      </c>
      <c r="D271" s="230" t="s">
        <v>207</v>
      </c>
      <c r="E271" s="231" t="s">
        <v>1682</v>
      </c>
      <c r="F271" s="232" t="s">
        <v>1683</v>
      </c>
      <c r="G271" s="233" t="s">
        <v>485</v>
      </c>
      <c r="H271" s="234">
        <v>1</v>
      </c>
      <c r="I271" s="235"/>
      <c r="J271" s="236">
        <f>ROUND(I271*H271,2)</f>
        <v>0</v>
      </c>
      <c r="K271" s="232" t="s">
        <v>1</v>
      </c>
      <c r="L271" s="45"/>
      <c r="M271" s="237" t="s">
        <v>1</v>
      </c>
      <c r="N271" s="238" t="s">
        <v>38</v>
      </c>
      <c r="O271" s="92"/>
      <c r="P271" s="239">
        <f>O271*H271</f>
        <v>0</v>
      </c>
      <c r="Q271" s="239">
        <v>0</v>
      </c>
      <c r="R271" s="239">
        <f>Q271*H271</f>
        <v>0</v>
      </c>
      <c r="S271" s="239">
        <v>0</v>
      </c>
      <c r="T271" s="240">
        <f>S271*H271</f>
        <v>0</v>
      </c>
      <c r="U271" s="39"/>
      <c r="V271" s="39"/>
      <c r="W271" s="39"/>
      <c r="X271" s="39"/>
      <c r="Y271" s="39"/>
      <c r="Z271" s="39"/>
      <c r="AA271" s="39"/>
      <c r="AB271" s="39"/>
      <c r="AC271" s="39"/>
      <c r="AD271" s="39"/>
      <c r="AE271" s="39"/>
      <c r="AR271" s="241" t="s">
        <v>212</v>
      </c>
      <c r="AT271" s="241" t="s">
        <v>207</v>
      </c>
      <c r="AU271" s="241" t="s">
        <v>81</v>
      </c>
      <c r="AY271" s="18" t="s">
        <v>205</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212</v>
      </c>
      <c r="BM271" s="241" t="s">
        <v>1684</v>
      </c>
    </row>
    <row r="272" s="2" customFormat="1" ht="24.15" customHeight="1">
      <c r="A272" s="39"/>
      <c r="B272" s="40"/>
      <c r="C272" s="230" t="s">
        <v>324</v>
      </c>
      <c r="D272" s="230" t="s">
        <v>207</v>
      </c>
      <c r="E272" s="231" t="s">
        <v>1685</v>
      </c>
      <c r="F272" s="232" t="s">
        <v>1686</v>
      </c>
      <c r="G272" s="233" t="s">
        <v>485</v>
      </c>
      <c r="H272" s="234">
        <v>1</v>
      </c>
      <c r="I272" s="235"/>
      <c r="J272" s="236">
        <f>ROUND(I272*H272,2)</f>
        <v>0</v>
      </c>
      <c r="K272" s="232" t="s">
        <v>1</v>
      </c>
      <c r="L272" s="45"/>
      <c r="M272" s="237" t="s">
        <v>1</v>
      </c>
      <c r="N272" s="238"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212</v>
      </c>
      <c r="AT272" s="241" t="s">
        <v>207</v>
      </c>
      <c r="AU272" s="241" t="s">
        <v>81</v>
      </c>
      <c r="AY272" s="18" t="s">
        <v>205</v>
      </c>
      <c r="BE272" s="242">
        <f>IF(N272="základní",J272,0)</f>
        <v>0</v>
      </c>
      <c r="BF272" s="242">
        <f>IF(N272="snížená",J272,0)</f>
        <v>0</v>
      </c>
      <c r="BG272" s="242">
        <f>IF(N272="zákl. přenesená",J272,0)</f>
        <v>0</v>
      </c>
      <c r="BH272" s="242">
        <f>IF(N272="sníž. přenesená",J272,0)</f>
        <v>0</v>
      </c>
      <c r="BI272" s="242">
        <f>IF(N272="nulová",J272,0)</f>
        <v>0</v>
      </c>
      <c r="BJ272" s="18" t="s">
        <v>79</v>
      </c>
      <c r="BK272" s="242">
        <f>ROUND(I272*H272,2)</f>
        <v>0</v>
      </c>
      <c r="BL272" s="18" t="s">
        <v>212</v>
      </c>
      <c r="BM272" s="241" t="s">
        <v>1687</v>
      </c>
    </row>
    <row r="273" s="2" customFormat="1">
      <c r="A273" s="39"/>
      <c r="B273" s="40"/>
      <c r="C273" s="41"/>
      <c r="D273" s="243" t="s">
        <v>214</v>
      </c>
      <c r="E273" s="41"/>
      <c r="F273" s="244" t="s">
        <v>1688</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214</v>
      </c>
      <c r="AU273" s="18" t="s">
        <v>81</v>
      </c>
    </row>
    <row r="274" s="2" customFormat="1" ht="33" customHeight="1">
      <c r="A274" s="39"/>
      <c r="B274" s="40"/>
      <c r="C274" s="230" t="s">
        <v>331</v>
      </c>
      <c r="D274" s="230" t="s">
        <v>207</v>
      </c>
      <c r="E274" s="231" t="s">
        <v>1689</v>
      </c>
      <c r="F274" s="232" t="s">
        <v>1690</v>
      </c>
      <c r="G274" s="233" t="s">
        <v>157</v>
      </c>
      <c r="H274" s="234">
        <v>1243.31</v>
      </c>
      <c r="I274" s="235"/>
      <c r="J274" s="236">
        <f>ROUND(I274*H274,2)</f>
        <v>0</v>
      </c>
      <c r="K274" s="232" t="s">
        <v>211</v>
      </c>
      <c r="L274" s="45"/>
      <c r="M274" s="237" t="s">
        <v>1</v>
      </c>
      <c r="N274" s="238" t="s">
        <v>38</v>
      </c>
      <c r="O274" s="92"/>
      <c r="P274" s="239">
        <f>O274*H274</f>
        <v>0</v>
      </c>
      <c r="Q274" s="239">
        <v>0.00012999999999999999</v>
      </c>
      <c r="R274" s="239">
        <f>Q274*H274</f>
        <v>0.16163029999999998</v>
      </c>
      <c r="S274" s="239">
        <v>0</v>
      </c>
      <c r="T274" s="240">
        <f>S274*H274</f>
        <v>0</v>
      </c>
      <c r="U274" s="39"/>
      <c r="V274" s="39"/>
      <c r="W274" s="39"/>
      <c r="X274" s="39"/>
      <c r="Y274" s="39"/>
      <c r="Z274" s="39"/>
      <c r="AA274" s="39"/>
      <c r="AB274" s="39"/>
      <c r="AC274" s="39"/>
      <c r="AD274" s="39"/>
      <c r="AE274" s="39"/>
      <c r="AR274" s="241" t="s">
        <v>212</v>
      </c>
      <c r="AT274" s="241" t="s">
        <v>207</v>
      </c>
      <c r="AU274" s="241" t="s">
        <v>81</v>
      </c>
      <c r="AY274" s="18" t="s">
        <v>205</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212</v>
      </c>
      <c r="BM274" s="241" t="s">
        <v>1691</v>
      </c>
    </row>
    <row r="275" s="2" customFormat="1">
      <c r="A275" s="39"/>
      <c r="B275" s="40"/>
      <c r="C275" s="41"/>
      <c r="D275" s="243" t="s">
        <v>214</v>
      </c>
      <c r="E275" s="41"/>
      <c r="F275" s="244" t="s">
        <v>1692</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214</v>
      </c>
      <c r="AU275" s="18" t="s">
        <v>81</v>
      </c>
    </row>
    <row r="276" s="13" customFormat="1">
      <c r="A276" s="13"/>
      <c r="B276" s="248"/>
      <c r="C276" s="249"/>
      <c r="D276" s="243" t="s">
        <v>216</v>
      </c>
      <c r="E276" s="250" t="s">
        <v>1</v>
      </c>
      <c r="F276" s="251" t="s">
        <v>1693</v>
      </c>
      <c r="G276" s="249"/>
      <c r="H276" s="250" t="s">
        <v>1</v>
      </c>
      <c r="I276" s="252"/>
      <c r="J276" s="249"/>
      <c r="K276" s="249"/>
      <c r="L276" s="253"/>
      <c r="M276" s="254"/>
      <c r="N276" s="255"/>
      <c r="O276" s="255"/>
      <c r="P276" s="255"/>
      <c r="Q276" s="255"/>
      <c r="R276" s="255"/>
      <c r="S276" s="255"/>
      <c r="T276" s="256"/>
      <c r="U276" s="13"/>
      <c r="V276" s="13"/>
      <c r="W276" s="13"/>
      <c r="X276" s="13"/>
      <c r="Y276" s="13"/>
      <c r="Z276" s="13"/>
      <c r="AA276" s="13"/>
      <c r="AB276" s="13"/>
      <c r="AC276" s="13"/>
      <c r="AD276" s="13"/>
      <c r="AE276" s="13"/>
      <c r="AT276" s="257" t="s">
        <v>216</v>
      </c>
      <c r="AU276" s="257" t="s">
        <v>81</v>
      </c>
      <c r="AV276" s="13" t="s">
        <v>79</v>
      </c>
      <c r="AW276" s="13" t="s">
        <v>30</v>
      </c>
      <c r="AX276" s="13" t="s">
        <v>73</v>
      </c>
      <c r="AY276" s="257" t="s">
        <v>205</v>
      </c>
    </row>
    <row r="277" s="14" customFormat="1">
      <c r="A277" s="14"/>
      <c r="B277" s="258"/>
      <c r="C277" s="259"/>
      <c r="D277" s="243" t="s">
        <v>216</v>
      </c>
      <c r="E277" s="260" t="s">
        <v>1</v>
      </c>
      <c r="F277" s="261" t="s">
        <v>1694</v>
      </c>
      <c r="G277" s="259"/>
      <c r="H277" s="262">
        <v>1243.31</v>
      </c>
      <c r="I277" s="263"/>
      <c r="J277" s="259"/>
      <c r="K277" s="259"/>
      <c r="L277" s="264"/>
      <c r="M277" s="265"/>
      <c r="N277" s="266"/>
      <c r="O277" s="266"/>
      <c r="P277" s="266"/>
      <c r="Q277" s="266"/>
      <c r="R277" s="266"/>
      <c r="S277" s="266"/>
      <c r="T277" s="267"/>
      <c r="U277" s="14"/>
      <c r="V277" s="14"/>
      <c r="W277" s="14"/>
      <c r="X277" s="14"/>
      <c r="Y277" s="14"/>
      <c r="Z277" s="14"/>
      <c r="AA277" s="14"/>
      <c r="AB277" s="14"/>
      <c r="AC277" s="14"/>
      <c r="AD277" s="14"/>
      <c r="AE277" s="14"/>
      <c r="AT277" s="268" t="s">
        <v>216</v>
      </c>
      <c r="AU277" s="268" t="s">
        <v>81</v>
      </c>
      <c r="AV277" s="14" t="s">
        <v>81</v>
      </c>
      <c r="AW277" s="14" t="s">
        <v>30</v>
      </c>
      <c r="AX277" s="14" t="s">
        <v>79</v>
      </c>
      <c r="AY277" s="268" t="s">
        <v>205</v>
      </c>
    </row>
    <row r="278" s="2" customFormat="1" ht="24.15" customHeight="1">
      <c r="A278" s="39"/>
      <c r="B278" s="40"/>
      <c r="C278" s="230" t="s">
        <v>337</v>
      </c>
      <c r="D278" s="230" t="s">
        <v>207</v>
      </c>
      <c r="E278" s="231" t="s">
        <v>1695</v>
      </c>
      <c r="F278" s="232" t="s">
        <v>1696</v>
      </c>
      <c r="G278" s="233" t="s">
        <v>157</v>
      </c>
      <c r="H278" s="234">
        <v>1243.31</v>
      </c>
      <c r="I278" s="235"/>
      <c r="J278" s="236">
        <f>ROUND(I278*H278,2)</f>
        <v>0</v>
      </c>
      <c r="K278" s="232" t="s">
        <v>211</v>
      </c>
      <c r="L278" s="45"/>
      <c r="M278" s="237" t="s">
        <v>1</v>
      </c>
      <c r="N278" s="238" t="s">
        <v>38</v>
      </c>
      <c r="O278" s="92"/>
      <c r="P278" s="239">
        <f>O278*H278</f>
        <v>0</v>
      </c>
      <c r="Q278" s="239">
        <v>3.4999999999999997E-05</v>
      </c>
      <c r="R278" s="239">
        <f>Q278*H278</f>
        <v>0.043515849999999995</v>
      </c>
      <c r="S278" s="239">
        <v>0</v>
      </c>
      <c r="T278" s="240">
        <f>S278*H278</f>
        <v>0</v>
      </c>
      <c r="U278" s="39"/>
      <c r="V278" s="39"/>
      <c r="W278" s="39"/>
      <c r="X278" s="39"/>
      <c r="Y278" s="39"/>
      <c r="Z278" s="39"/>
      <c r="AA278" s="39"/>
      <c r="AB278" s="39"/>
      <c r="AC278" s="39"/>
      <c r="AD278" s="39"/>
      <c r="AE278" s="39"/>
      <c r="AR278" s="241" t="s">
        <v>212</v>
      </c>
      <c r="AT278" s="241" t="s">
        <v>207</v>
      </c>
      <c r="AU278" s="241" t="s">
        <v>81</v>
      </c>
      <c r="AY278" s="18" t="s">
        <v>205</v>
      </c>
      <c r="BE278" s="242">
        <f>IF(N278="základní",J278,0)</f>
        <v>0</v>
      </c>
      <c r="BF278" s="242">
        <f>IF(N278="snížená",J278,0)</f>
        <v>0</v>
      </c>
      <c r="BG278" s="242">
        <f>IF(N278="zákl. přenesená",J278,0)</f>
        <v>0</v>
      </c>
      <c r="BH278" s="242">
        <f>IF(N278="sníž. přenesená",J278,0)</f>
        <v>0</v>
      </c>
      <c r="BI278" s="242">
        <f>IF(N278="nulová",J278,0)</f>
        <v>0</v>
      </c>
      <c r="BJ278" s="18" t="s">
        <v>79</v>
      </c>
      <c r="BK278" s="242">
        <f>ROUND(I278*H278,2)</f>
        <v>0</v>
      </c>
      <c r="BL278" s="18" t="s">
        <v>212</v>
      </c>
      <c r="BM278" s="241" t="s">
        <v>1697</v>
      </c>
    </row>
    <row r="279" s="2" customFormat="1">
      <c r="A279" s="39"/>
      <c r="B279" s="40"/>
      <c r="C279" s="41"/>
      <c r="D279" s="243" t="s">
        <v>214</v>
      </c>
      <c r="E279" s="41"/>
      <c r="F279" s="244" t="s">
        <v>1698</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214</v>
      </c>
      <c r="AU279" s="18" t="s">
        <v>81</v>
      </c>
    </row>
    <row r="280" s="2" customFormat="1" ht="21.75" customHeight="1">
      <c r="A280" s="39"/>
      <c r="B280" s="40"/>
      <c r="C280" s="230" t="s">
        <v>344</v>
      </c>
      <c r="D280" s="230" t="s">
        <v>207</v>
      </c>
      <c r="E280" s="231" t="s">
        <v>1699</v>
      </c>
      <c r="F280" s="232" t="s">
        <v>1700</v>
      </c>
      <c r="G280" s="233" t="s">
        <v>157</v>
      </c>
      <c r="H280" s="234">
        <v>161.363</v>
      </c>
      <c r="I280" s="235"/>
      <c r="J280" s="236">
        <f>ROUND(I280*H280,2)</f>
        <v>0</v>
      </c>
      <c r="K280" s="232" t="s">
        <v>211</v>
      </c>
      <c r="L280" s="45"/>
      <c r="M280" s="237" t="s">
        <v>1</v>
      </c>
      <c r="N280" s="238" t="s">
        <v>38</v>
      </c>
      <c r="O280" s="92"/>
      <c r="P280" s="239">
        <f>O280*H280</f>
        <v>0</v>
      </c>
      <c r="Q280" s="239">
        <v>0</v>
      </c>
      <c r="R280" s="239">
        <f>Q280*H280</f>
        <v>0</v>
      </c>
      <c r="S280" s="239">
        <v>0.26100000000000001</v>
      </c>
      <c r="T280" s="240">
        <f>S280*H280</f>
        <v>42.115743000000002</v>
      </c>
      <c r="U280" s="39"/>
      <c r="V280" s="39"/>
      <c r="W280" s="39"/>
      <c r="X280" s="39"/>
      <c r="Y280" s="39"/>
      <c r="Z280" s="39"/>
      <c r="AA280" s="39"/>
      <c r="AB280" s="39"/>
      <c r="AC280" s="39"/>
      <c r="AD280" s="39"/>
      <c r="AE280" s="39"/>
      <c r="AR280" s="241" t="s">
        <v>212</v>
      </c>
      <c r="AT280" s="241" t="s">
        <v>207</v>
      </c>
      <c r="AU280" s="241" t="s">
        <v>81</v>
      </c>
      <c r="AY280" s="18" t="s">
        <v>205</v>
      </c>
      <c r="BE280" s="242">
        <f>IF(N280="základní",J280,0)</f>
        <v>0</v>
      </c>
      <c r="BF280" s="242">
        <f>IF(N280="snížená",J280,0)</f>
        <v>0</v>
      </c>
      <c r="BG280" s="242">
        <f>IF(N280="zákl. přenesená",J280,0)</f>
        <v>0</v>
      </c>
      <c r="BH280" s="242">
        <f>IF(N280="sníž. přenesená",J280,0)</f>
        <v>0</v>
      </c>
      <c r="BI280" s="242">
        <f>IF(N280="nulová",J280,0)</f>
        <v>0</v>
      </c>
      <c r="BJ280" s="18" t="s">
        <v>79</v>
      </c>
      <c r="BK280" s="242">
        <f>ROUND(I280*H280,2)</f>
        <v>0</v>
      </c>
      <c r="BL280" s="18" t="s">
        <v>212</v>
      </c>
      <c r="BM280" s="241" t="s">
        <v>1701</v>
      </c>
    </row>
    <row r="281" s="2" customFormat="1">
      <c r="A281" s="39"/>
      <c r="B281" s="40"/>
      <c r="C281" s="41"/>
      <c r="D281" s="243" t="s">
        <v>214</v>
      </c>
      <c r="E281" s="41"/>
      <c r="F281" s="244" t="s">
        <v>1702</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214</v>
      </c>
      <c r="AU281" s="18" t="s">
        <v>81</v>
      </c>
    </row>
    <row r="282" s="13" customFormat="1">
      <c r="A282" s="13"/>
      <c r="B282" s="248"/>
      <c r="C282" s="249"/>
      <c r="D282" s="243" t="s">
        <v>216</v>
      </c>
      <c r="E282" s="250" t="s">
        <v>1</v>
      </c>
      <c r="F282" s="251" t="s">
        <v>1703</v>
      </c>
      <c r="G282" s="249"/>
      <c r="H282" s="250" t="s">
        <v>1</v>
      </c>
      <c r="I282" s="252"/>
      <c r="J282" s="249"/>
      <c r="K282" s="249"/>
      <c r="L282" s="253"/>
      <c r="M282" s="254"/>
      <c r="N282" s="255"/>
      <c r="O282" s="255"/>
      <c r="P282" s="255"/>
      <c r="Q282" s="255"/>
      <c r="R282" s="255"/>
      <c r="S282" s="255"/>
      <c r="T282" s="256"/>
      <c r="U282" s="13"/>
      <c r="V282" s="13"/>
      <c r="W282" s="13"/>
      <c r="X282" s="13"/>
      <c r="Y282" s="13"/>
      <c r="Z282" s="13"/>
      <c r="AA282" s="13"/>
      <c r="AB282" s="13"/>
      <c r="AC282" s="13"/>
      <c r="AD282" s="13"/>
      <c r="AE282" s="13"/>
      <c r="AT282" s="257" t="s">
        <v>216</v>
      </c>
      <c r="AU282" s="257" t="s">
        <v>81</v>
      </c>
      <c r="AV282" s="13" t="s">
        <v>79</v>
      </c>
      <c r="AW282" s="13" t="s">
        <v>30</v>
      </c>
      <c r="AX282" s="13" t="s">
        <v>73</v>
      </c>
      <c r="AY282" s="257" t="s">
        <v>205</v>
      </c>
    </row>
    <row r="283" s="14" customFormat="1">
      <c r="A283" s="14"/>
      <c r="B283" s="258"/>
      <c r="C283" s="259"/>
      <c r="D283" s="243" t="s">
        <v>216</v>
      </c>
      <c r="E283" s="260" t="s">
        <v>1</v>
      </c>
      <c r="F283" s="261" t="s">
        <v>1704</v>
      </c>
      <c r="G283" s="259"/>
      <c r="H283" s="262">
        <v>91.974999999999994</v>
      </c>
      <c r="I283" s="263"/>
      <c r="J283" s="259"/>
      <c r="K283" s="259"/>
      <c r="L283" s="264"/>
      <c r="M283" s="265"/>
      <c r="N283" s="266"/>
      <c r="O283" s="266"/>
      <c r="P283" s="266"/>
      <c r="Q283" s="266"/>
      <c r="R283" s="266"/>
      <c r="S283" s="266"/>
      <c r="T283" s="267"/>
      <c r="U283" s="14"/>
      <c r="V283" s="14"/>
      <c r="W283" s="14"/>
      <c r="X283" s="14"/>
      <c r="Y283" s="14"/>
      <c r="Z283" s="14"/>
      <c r="AA283" s="14"/>
      <c r="AB283" s="14"/>
      <c r="AC283" s="14"/>
      <c r="AD283" s="14"/>
      <c r="AE283" s="14"/>
      <c r="AT283" s="268" t="s">
        <v>216</v>
      </c>
      <c r="AU283" s="268" t="s">
        <v>81</v>
      </c>
      <c r="AV283" s="14" t="s">
        <v>81</v>
      </c>
      <c r="AW283" s="14" t="s">
        <v>30</v>
      </c>
      <c r="AX283" s="14" t="s">
        <v>73</v>
      </c>
      <c r="AY283" s="268" t="s">
        <v>205</v>
      </c>
    </row>
    <row r="284" s="13" customFormat="1">
      <c r="A284" s="13"/>
      <c r="B284" s="248"/>
      <c r="C284" s="249"/>
      <c r="D284" s="243" t="s">
        <v>216</v>
      </c>
      <c r="E284" s="250" t="s">
        <v>1</v>
      </c>
      <c r="F284" s="251" t="s">
        <v>1569</v>
      </c>
      <c r="G284" s="249"/>
      <c r="H284" s="250" t="s">
        <v>1</v>
      </c>
      <c r="I284" s="252"/>
      <c r="J284" s="249"/>
      <c r="K284" s="249"/>
      <c r="L284" s="253"/>
      <c r="M284" s="254"/>
      <c r="N284" s="255"/>
      <c r="O284" s="255"/>
      <c r="P284" s="255"/>
      <c r="Q284" s="255"/>
      <c r="R284" s="255"/>
      <c r="S284" s="255"/>
      <c r="T284" s="256"/>
      <c r="U284" s="13"/>
      <c r="V284" s="13"/>
      <c r="W284" s="13"/>
      <c r="X284" s="13"/>
      <c r="Y284" s="13"/>
      <c r="Z284" s="13"/>
      <c r="AA284" s="13"/>
      <c r="AB284" s="13"/>
      <c r="AC284" s="13"/>
      <c r="AD284" s="13"/>
      <c r="AE284" s="13"/>
      <c r="AT284" s="257" t="s">
        <v>216</v>
      </c>
      <c r="AU284" s="257" t="s">
        <v>81</v>
      </c>
      <c r="AV284" s="13" t="s">
        <v>79</v>
      </c>
      <c r="AW284" s="13" t="s">
        <v>30</v>
      </c>
      <c r="AX284" s="13" t="s">
        <v>73</v>
      </c>
      <c r="AY284" s="257" t="s">
        <v>205</v>
      </c>
    </row>
    <row r="285" s="14" customFormat="1">
      <c r="A285" s="14"/>
      <c r="B285" s="258"/>
      <c r="C285" s="259"/>
      <c r="D285" s="243" t="s">
        <v>216</v>
      </c>
      <c r="E285" s="260" t="s">
        <v>1</v>
      </c>
      <c r="F285" s="261" t="s">
        <v>1705</v>
      </c>
      <c r="G285" s="259"/>
      <c r="H285" s="262">
        <v>23.888000000000002</v>
      </c>
      <c r="I285" s="263"/>
      <c r="J285" s="259"/>
      <c r="K285" s="259"/>
      <c r="L285" s="264"/>
      <c r="M285" s="265"/>
      <c r="N285" s="266"/>
      <c r="O285" s="266"/>
      <c r="P285" s="266"/>
      <c r="Q285" s="266"/>
      <c r="R285" s="266"/>
      <c r="S285" s="266"/>
      <c r="T285" s="267"/>
      <c r="U285" s="14"/>
      <c r="V285" s="14"/>
      <c r="W285" s="14"/>
      <c r="X285" s="14"/>
      <c r="Y285" s="14"/>
      <c r="Z285" s="14"/>
      <c r="AA285" s="14"/>
      <c r="AB285" s="14"/>
      <c r="AC285" s="14"/>
      <c r="AD285" s="14"/>
      <c r="AE285" s="14"/>
      <c r="AT285" s="268" t="s">
        <v>216</v>
      </c>
      <c r="AU285" s="268" t="s">
        <v>81</v>
      </c>
      <c r="AV285" s="14" t="s">
        <v>81</v>
      </c>
      <c r="AW285" s="14" t="s">
        <v>30</v>
      </c>
      <c r="AX285" s="14" t="s">
        <v>73</v>
      </c>
      <c r="AY285" s="268" t="s">
        <v>205</v>
      </c>
    </row>
    <row r="286" s="13" customFormat="1">
      <c r="A286" s="13"/>
      <c r="B286" s="248"/>
      <c r="C286" s="249"/>
      <c r="D286" s="243" t="s">
        <v>216</v>
      </c>
      <c r="E286" s="250" t="s">
        <v>1</v>
      </c>
      <c r="F286" s="251" t="s">
        <v>1706</v>
      </c>
      <c r="G286" s="249"/>
      <c r="H286" s="250" t="s">
        <v>1</v>
      </c>
      <c r="I286" s="252"/>
      <c r="J286" s="249"/>
      <c r="K286" s="249"/>
      <c r="L286" s="253"/>
      <c r="M286" s="254"/>
      <c r="N286" s="255"/>
      <c r="O286" s="255"/>
      <c r="P286" s="255"/>
      <c r="Q286" s="255"/>
      <c r="R286" s="255"/>
      <c r="S286" s="255"/>
      <c r="T286" s="256"/>
      <c r="U286" s="13"/>
      <c r="V286" s="13"/>
      <c r="W286" s="13"/>
      <c r="X286" s="13"/>
      <c r="Y286" s="13"/>
      <c r="Z286" s="13"/>
      <c r="AA286" s="13"/>
      <c r="AB286" s="13"/>
      <c r="AC286" s="13"/>
      <c r="AD286" s="13"/>
      <c r="AE286" s="13"/>
      <c r="AT286" s="257" t="s">
        <v>216</v>
      </c>
      <c r="AU286" s="257" t="s">
        <v>81</v>
      </c>
      <c r="AV286" s="13" t="s">
        <v>79</v>
      </c>
      <c r="AW286" s="13" t="s">
        <v>30</v>
      </c>
      <c r="AX286" s="13" t="s">
        <v>73</v>
      </c>
      <c r="AY286" s="257" t="s">
        <v>205</v>
      </c>
    </row>
    <row r="287" s="14" customFormat="1">
      <c r="A287" s="14"/>
      <c r="B287" s="258"/>
      <c r="C287" s="259"/>
      <c r="D287" s="243" t="s">
        <v>216</v>
      </c>
      <c r="E287" s="260" t="s">
        <v>1</v>
      </c>
      <c r="F287" s="261" t="s">
        <v>1707</v>
      </c>
      <c r="G287" s="259"/>
      <c r="H287" s="262">
        <v>11.781000000000001</v>
      </c>
      <c r="I287" s="263"/>
      <c r="J287" s="259"/>
      <c r="K287" s="259"/>
      <c r="L287" s="264"/>
      <c r="M287" s="265"/>
      <c r="N287" s="266"/>
      <c r="O287" s="266"/>
      <c r="P287" s="266"/>
      <c r="Q287" s="266"/>
      <c r="R287" s="266"/>
      <c r="S287" s="266"/>
      <c r="T287" s="267"/>
      <c r="U287" s="14"/>
      <c r="V287" s="14"/>
      <c r="W287" s="14"/>
      <c r="X287" s="14"/>
      <c r="Y287" s="14"/>
      <c r="Z287" s="14"/>
      <c r="AA287" s="14"/>
      <c r="AB287" s="14"/>
      <c r="AC287" s="14"/>
      <c r="AD287" s="14"/>
      <c r="AE287" s="14"/>
      <c r="AT287" s="268" t="s">
        <v>216</v>
      </c>
      <c r="AU287" s="268" t="s">
        <v>81</v>
      </c>
      <c r="AV287" s="14" t="s">
        <v>81</v>
      </c>
      <c r="AW287" s="14" t="s">
        <v>30</v>
      </c>
      <c r="AX287" s="14" t="s">
        <v>73</v>
      </c>
      <c r="AY287" s="268" t="s">
        <v>205</v>
      </c>
    </row>
    <row r="288" s="13" customFormat="1">
      <c r="A288" s="13"/>
      <c r="B288" s="248"/>
      <c r="C288" s="249"/>
      <c r="D288" s="243" t="s">
        <v>216</v>
      </c>
      <c r="E288" s="250" t="s">
        <v>1</v>
      </c>
      <c r="F288" s="251" t="s">
        <v>1708</v>
      </c>
      <c r="G288" s="249"/>
      <c r="H288" s="250" t="s">
        <v>1</v>
      </c>
      <c r="I288" s="252"/>
      <c r="J288" s="249"/>
      <c r="K288" s="249"/>
      <c r="L288" s="253"/>
      <c r="M288" s="254"/>
      <c r="N288" s="255"/>
      <c r="O288" s="255"/>
      <c r="P288" s="255"/>
      <c r="Q288" s="255"/>
      <c r="R288" s="255"/>
      <c r="S288" s="255"/>
      <c r="T288" s="256"/>
      <c r="U288" s="13"/>
      <c r="V288" s="13"/>
      <c r="W288" s="13"/>
      <c r="X288" s="13"/>
      <c r="Y288" s="13"/>
      <c r="Z288" s="13"/>
      <c r="AA288" s="13"/>
      <c r="AB288" s="13"/>
      <c r="AC288" s="13"/>
      <c r="AD288" s="13"/>
      <c r="AE288" s="13"/>
      <c r="AT288" s="257" t="s">
        <v>216</v>
      </c>
      <c r="AU288" s="257" t="s">
        <v>81</v>
      </c>
      <c r="AV288" s="13" t="s">
        <v>79</v>
      </c>
      <c r="AW288" s="13" t="s">
        <v>30</v>
      </c>
      <c r="AX288" s="13" t="s">
        <v>73</v>
      </c>
      <c r="AY288" s="257" t="s">
        <v>205</v>
      </c>
    </row>
    <row r="289" s="14" customFormat="1">
      <c r="A289" s="14"/>
      <c r="B289" s="258"/>
      <c r="C289" s="259"/>
      <c r="D289" s="243" t="s">
        <v>216</v>
      </c>
      <c r="E289" s="260" t="s">
        <v>1</v>
      </c>
      <c r="F289" s="261" t="s">
        <v>1709</v>
      </c>
      <c r="G289" s="259"/>
      <c r="H289" s="262">
        <v>33.719000000000001</v>
      </c>
      <c r="I289" s="263"/>
      <c r="J289" s="259"/>
      <c r="K289" s="259"/>
      <c r="L289" s="264"/>
      <c r="M289" s="265"/>
      <c r="N289" s="266"/>
      <c r="O289" s="266"/>
      <c r="P289" s="266"/>
      <c r="Q289" s="266"/>
      <c r="R289" s="266"/>
      <c r="S289" s="266"/>
      <c r="T289" s="267"/>
      <c r="U289" s="14"/>
      <c r="V289" s="14"/>
      <c r="W289" s="14"/>
      <c r="X289" s="14"/>
      <c r="Y289" s="14"/>
      <c r="Z289" s="14"/>
      <c r="AA289" s="14"/>
      <c r="AB289" s="14"/>
      <c r="AC289" s="14"/>
      <c r="AD289" s="14"/>
      <c r="AE289" s="14"/>
      <c r="AT289" s="268" t="s">
        <v>216</v>
      </c>
      <c r="AU289" s="268" t="s">
        <v>81</v>
      </c>
      <c r="AV289" s="14" t="s">
        <v>81</v>
      </c>
      <c r="AW289" s="14" t="s">
        <v>30</v>
      </c>
      <c r="AX289" s="14" t="s">
        <v>73</v>
      </c>
      <c r="AY289" s="268" t="s">
        <v>205</v>
      </c>
    </row>
    <row r="290" s="15" customFormat="1">
      <c r="A290" s="15"/>
      <c r="B290" s="269"/>
      <c r="C290" s="270"/>
      <c r="D290" s="243" t="s">
        <v>216</v>
      </c>
      <c r="E290" s="271" t="s">
        <v>1</v>
      </c>
      <c r="F290" s="272" t="s">
        <v>222</v>
      </c>
      <c r="G290" s="270"/>
      <c r="H290" s="273">
        <v>161.363</v>
      </c>
      <c r="I290" s="274"/>
      <c r="J290" s="270"/>
      <c r="K290" s="270"/>
      <c r="L290" s="275"/>
      <c r="M290" s="276"/>
      <c r="N290" s="277"/>
      <c r="O290" s="277"/>
      <c r="P290" s="277"/>
      <c r="Q290" s="277"/>
      <c r="R290" s="277"/>
      <c r="S290" s="277"/>
      <c r="T290" s="278"/>
      <c r="U290" s="15"/>
      <c r="V290" s="15"/>
      <c r="W290" s="15"/>
      <c r="X290" s="15"/>
      <c r="Y290" s="15"/>
      <c r="Z290" s="15"/>
      <c r="AA290" s="15"/>
      <c r="AB290" s="15"/>
      <c r="AC290" s="15"/>
      <c r="AD290" s="15"/>
      <c r="AE290" s="15"/>
      <c r="AT290" s="279" t="s">
        <v>216</v>
      </c>
      <c r="AU290" s="279" t="s">
        <v>81</v>
      </c>
      <c r="AV290" s="15" t="s">
        <v>212</v>
      </c>
      <c r="AW290" s="15" t="s">
        <v>30</v>
      </c>
      <c r="AX290" s="15" t="s">
        <v>79</v>
      </c>
      <c r="AY290" s="279" t="s">
        <v>205</v>
      </c>
    </row>
    <row r="291" s="2" customFormat="1" ht="37.8" customHeight="1">
      <c r="A291" s="39"/>
      <c r="B291" s="40"/>
      <c r="C291" s="230" t="s">
        <v>350</v>
      </c>
      <c r="D291" s="230" t="s">
        <v>207</v>
      </c>
      <c r="E291" s="231" t="s">
        <v>1710</v>
      </c>
      <c r="F291" s="232" t="s">
        <v>1711</v>
      </c>
      <c r="G291" s="233" t="s">
        <v>210</v>
      </c>
      <c r="H291" s="234">
        <v>15.606999999999999</v>
      </c>
      <c r="I291" s="235"/>
      <c r="J291" s="236">
        <f>ROUND(I291*H291,2)</f>
        <v>0</v>
      </c>
      <c r="K291" s="232" t="s">
        <v>211</v>
      </c>
      <c r="L291" s="45"/>
      <c r="M291" s="237" t="s">
        <v>1</v>
      </c>
      <c r="N291" s="238" t="s">
        <v>38</v>
      </c>
      <c r="O291" s="92"/>
      <c r="P291" s="239">
        <f>O291*H291</f>
        <v>0</v>
      </c>
      <c r="Q291" s="239">
        <v>0</v>
      </c>
      <c r="R291" s="239">
        <f>Q291*H291</f>
        <v>0</v>
      </c>
      <c r="S291" s="239">
        <v>2.2000000000000002</v>
      </c>
      <c r="T291" s="240">
        <f>S291*H291</f>
        <v>34.3354</v>
      </c>
      <c r="U291" s="39"/>
      <c r="V291" s="39"/>
      <c r="W291" s="39"/>
      <c r="X291" s="39"/>
      <c r="Y291" s="39"/>
      <c r="Z291" s="39"/>
      <c r="AA291" s="39"/>
      <c r="AB291" s="39"/>
      <c r="AC291" s="39"/>
      <c r="AD291" s="39"/>
      <c r="AE291" s="39"/>
      <c r="AR291" s="241" t="s">
        <v>212</v>
      </c>
      <c r="AT291" s="241" t="s">
        <v>207</v>
      </c>
      <c r="AU291" s="241" t="s">
        <v>81</v>
      </c>
      <c r="AY291" s="18" t="s">
        <v>205</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212</v>
      </c>
      <c r="BM291" s="241" t="s">
        <v>1712</v>
      </c>
    </row>
    <row r="292" s="2" customFormat="1">
      <c r="A292" s="39"/>
      <c r="B292" s="40"/>
      <c r="C292" s="41"/>
      <c r="D292" s="243" t="s">
        <v>214</v>
      </c>
      <c r="E292" s="41"/>
      <c r="F292" s="244" t="s">
        <v>1713</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214</v>
      </c>
      <c r="AU292" s="18" t="s">
        <v>81</v>
      </c>
    </row>
    <row r="293" s="13" customFormat="1">
      <c r="A293" s="13"/>
      <c r="B293" s="248"/>
      <c r="C293" s="249"/>
      <c r="D293" s="243" t="s">
        <v>216</v>
      </c>
      <c r="E293" s="250" t="s">
        <v>1</v>
      </c>
      <c r="F293" s="251" t="s">
        <v>1714</v>
      </c>
      <c r="G293" s="249"/>
      <c r="H293" s="250" t="s">
        <v>1</v>
      </c>
      <c r="I293" s="252"/>
      <c r="J293" s="249"/>
      <c r="K293" s="249"/>
      <c r="L293" s="253"/>
      <c r="M293" s="254"/>
      <c r="N293" s="255"/>
      <c r="O293" s="255"/>
      <c r="P293" s="255"/>
      <c r="Q293" s="255"/>
      <c r="R293" s="255"/>
      <c r="S293" s="255"/>
      <c r="T293" s="256"/>
      <c r="U293" s="13"/>
      <c r="V293" s="13"/>
      <c r="W293" s="13"/>
      <c r="X293" s="13"/>
      <c r="Y293" s="13"/>
      <c r="Z293" s="13"/>
      <c r="AA293" s="13"/>
      <c r="AB293" s="13"/>
      <c r="AC293" s="13"/>
      <c r="AD293" s="13"/>
      <c r="AE293" s="13"/>
      <c r="AT293" s="257" t="s">
        <v>216</v>
      </c>
      <c r="AU293" s="257" t="s">
        <v>81</v>
      </c>
      <c r="AV293" s="13" t="s">
        <v>79</v>
      </c>
      <c r="AW293" s="13" t="s">
        <v>30</v>
      </c>
      <c r="AX293" s="13" t="s">
        <v>73</v>
      </c>
      <c r="AY293" s="257" t="s">
        <v>205</v>
      </c>
    </row>
    <row r="294" s="14" customFormat="1">
      <c r="A294" s="14"/>
      <c r="B294" s="258"/>
      <c r="C294" s="259"/>
      <c r="D294" s="243" t="s">
        <v>216</v>
      </c>
      <c r="E294" s="260" t="s">
        <v>1</v>
      </c>
      <c r="F294" s="261" t="s">
        <v>1715</v>
      </c>
      <c r="G294" s="259"/>
      <c r="H294" s="262">
        <v>5.532</v>
      </c>
      <c r="I294" s="263"/>
      <c r="J294" s="259"/>
      <c r="K294" s="259"/>
      <c r="L294" s="264"/>
      <c r="M294" s="265"/>
      <c r="N294" s="266"/>
      <c r="O294" s="266"/>
      <c r="P294" s="266"/>
      <c r="Q294" s="266"/>
      <c r="R294" s="266"/>
      <c r="S294" s="266"/>
      <c r="T294" s="267"/>
      <c r="U294" s="14"/>
      <c r="V294" s="14"/>
      <c r="W294" s="14"/>
      <c r="X294" s="14"/>
      <c r="Y294" s="14"/>
      <c r="Z294" s="14"/>
      <c r="AA294" s="14"/>
      <c r="AB294" s="14"/>
      <c r="AC294" s="14"/>
      <c r="AD294" s="14"/>
      <c r="AE294" s="14"/>
      <c r="AT294" s="268" t="s">
        <v>216</v>
      </c>
      <c r="AU294" s="268" t="s">
        <v>81</v>
      </c>
      <c r="AV294" s="14" t="s">
        <v>81</v>
      </c>
      <c r="AW294" s="14" t="s">
        <v>30</v>
      </c>
      <c r="AX294" s="14" t="s">
        <v>73</v>
      </c>
      <c r="AY294" s="268" t="s">
        <v>205</v>
      </c>
    </row>
    <row r="295" s="13" customFormat="1">
      <c r="A295" s="13"/>
      <c r="B295" s="248"/>
      <c r="C295" s="249"/>
      <c r="D295" s="243" t="s">
        <v>216</v>
      </c>
      <c r="E295" s="250" t="s">
        <v>1</v>
      </c>
      <c r="F295" s="251" t="s">
        <v>1716</v>
      </c>
      <c r="G295" s="249"/>
      <c r="H295" s="250" t="s">
        <v>1</v>
      </c>
      <c r="I295" s="252"/>
      <c r="J295" s="249"/>
      <c r="K295" s="249"/>
      <c r="L295" s="253"/>
      <c r="M295" s="254"/>
      <c r="N295" s="255"/>
      <c r="O295" s="255"/>
      <c r="P295" s="255"/>
      <c r="Q295" s="255"/>
      <c r="R295" s="255"/>
      <c r="S295" s="255"/>
      <c r="T295" s="256"/>
      <c r="U295" s="13"/>
      <c r="V295" s="13"/>
      <c r="W295" s="13"/>
      <c r="X295" s="13"/>
      <c r="Y295" s="13"/>
      <c r="Z295" s="13"/>
      <c r="AA295" s="13"/>
      <c r="AB295" s="13"/>
      <c r="AC295" s="13"/>
      <c r="AD295" s="13"/>
      <c r="AE295" s="13"/>
      <c r="AT295" s="257" t="s">
        <v>216</v>
      </c>
      <c r="AU295" s="257" t="s">
        <v>81</v>
      </c>
      <c r="AV295" s="13" t="s">
        <v>79</v>
      </c>
      <c r="AW295" s="13" t="s">
        <v>30</v>
      </c>
      <c r="AX295" s="13" t="s">
        <v>73</v>
      </c>
      <c r="AY295" s="257" t="s">
        <v>205</v>
      </c>
    </row>
    <row r="296" s="13" customFormat="1">
      <c r="A296" s="13"/>
      <c r="B296" s="248"/>
      <c r="C296" s="249"/>
      <c r="D296" s="243" t="s">
        <v>216</v>
      </c>
      <c r="E296" s="250" t="s">
        <v>1</v>
      </c>
      <c r="F296" s="251" t="s">
        <v>1660</v>
      </c>
      <c r="G296" s="249"/>
      <c r="H296" s="250" t="s">
        <v>1</v>
      </c>
      <c r="I296" s="252"/>
      <c r="J296" s="249"/>
      <c r="K296" s="249"/>
      <c r="L296" s="253"/>
      <c r="M296" s="254"/>
      <c r="N296" s="255"/>
      <c r="O296" s="255"/>
      <c r="P296" s="255"/>
      <c r="Q296" s="255"/>
      <c r="R296" s="255"/>
      <c r="S296" s="255"/>
      <c r="T296" s="256"/>
      <c r="U296" s="13"/>
      <c r="V296" s="13"/>
      <c r="W296" s="13"/>
      <c r="X296" s="13"/>
      <c r="Y296" s="13"/>
      <c r="Z296" s="13"/>
      <c r="AA296" s="13"/>
      <c r="AB296" s="13"/>
      <c r="AC296" s="13"/>
      <c r="AD296" s="13"/>
      <c r="AE296" s="13"/>
      <c r="AT296" s="257" t="s">
        <v>216</v>
      </c>
      <c r="AU296" s="257" t="s">
        <v>81</v>
      </c>
      <c r="AV296" s="13" t="s">
        <v>79</v>
      </c>
      <c r="AW296" s="13" t="s">
        <v>30</v>
      </c>
      <c r="AX296" s="13" t="s">
        <v>73</v>
      </c>
      <c r="AY296" s="257" t="s">
        <v>205</v>
      </c>
    </row>
    <row r="297" s="14" customFormat="1">
      <c r="A297" s="14"/>
      <c r="B297" s="258"/>
      <c r="C297" s="259"/>
      <c r="D297" s="243" t="s">
        <v>216</v>
      </c>
      <c r="E297" s="260" t="s">
        <v>1</v>
      </c>
      <c r="F297" s="261" t="s">
        <v>1661</v>
      </c>
      <c r="G297" s="259"/>
      <c r="H297" s="262">
        <v>10.074999999999999</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216</v>
      </c>
      <c r="AU297" s="268" t="s">
        <v>81</v>
      </c>
      <c r="AV297" s="14" t="s">
        <v>81</v>
      </c>
      <c r="AW297" s="14" t="s">
        <v>30</v>
      </c>
      <c r="AX297" s="14" t="s">
        <v>73</v>
      </c>
      <c r="AY297" s="268" t="s">
        <v>205</v>
      </c>
    </row>
    <row r="298" s="15" customFormat="1">
      <c r="A298" s="15"/>
      <c r="B298" s="269"/>
      <c r="C298" s="270"/>
      <c r="D298" s="243" t="s">
        <v>216</v>
      </c>
      <c r="E298" s="271" t="s">
        <v>1</v>
      </c>
      <c r="F298" s="272" t="s">
        <v>222</v>
      </c>
      <c r="G298" s="270"/>
      <c r="H298" s="273">
        <v>15.606999999999999</v>
      </c>
      <c r="I298" s="274"/>
      <c r="J298" s="270"/>
      <c r="K298" s="270"/>
      <c r="L298" s="275"/>
      <c r="M298" s="276"/>
      <c r="N298" s="277"/>
      <c r="O298" s="277"/>
      <c r="P298" s="277"/>
      <c r="Q298" s="277"/>
      <c r="R298" s="277"/>
      <c r="S298" s="277"/>
      <c r="T298" s="278"/>
      <c r="U298" s="15"/>
      <c r="V298" s="15"/>
      <c r="W298" s="15"/>
      <c r="X298" s="15"/>
      <c r="Y298" s="15"/>
      <c r="Z298" s="15"/>
      <c r="AA298" s="15"/>
      <c r="AB298" s="15"/>
      <c r="AC298" s="15"/>
      <c r="AD298" s="15"/>
      <c r="AE298" s="15"/>
      <c r="AT298" s="279" t="s">
        <v>216</v>
      </c>
      <c r="AU298" s="279" t="s">
        <v>81</v>
      </c>
      <c r="AV298" s="15" t="s">
        <v>212</v>
      </c>
      <c r="AW298" s="15" t="s">
        <v>30</v>
      </c>
      <c r="AX298" s="15" t="s">
        <v>79</v>
      </c>
      <c r="AY298" s="279" t="s">
        <v>205</v>
      </c>
    </row>
    <row r="299" s="2" customFormat="1" ht="24.15" customHeight="1">
      <c r="A299" s="39"/>
      <c r="B299" s="40"/>
      <c r="C299" s="230" t="s">
        <v>7</v>
      </c>
      <c r="D299" s="230" t="s">
        <v>207</v>
      </c>
      <c r="E299" s="231" t="s">
        <v>1717</v>
      </c>
      <c r="F299" s="232" t="s">
        <v>1718</v>
      </c>
      <c r="G299" s="233" t="s">
        <v>379</v>
      </c>
      <c r="H299" s="234">
        <v>109.61</v>
      </c>
      <c r="I299" s="235"/>
      <c r="J299" s="236">
        <f>ROUND(I299*H299,2)</f>
        <v>0</v>
      </c>
      <c r="K299" s="232" t="s">
        <v>211</v>
      </c>
      <c r="L299" s="45"/>
      <c r="M299" s="237" t="s">
        <v>1</v>
      </c>
      <c r="N299" s="238" t="s">
        <v>38</v>
      </c>
      <c r="O299" s="92"/>
      <c r="P299" s="239">
        <f>O299*H299</f>
        <v>0</v>
      </c>
      <c r="Q299" s="239">
        <v>3.675E-06</v>
      </c>
      <c r="R299" s="239">
        <f>Q299*H299</f>
        <v>0.00040281675</v>
      </c>
      <c r="S299" s="239">
        <v>0</v>
      </c>
      <c r="T299" s="240">
        <f>S299*H299</f>
        <v>0</v>
      </c>
      <c r="U299" s="39"/>
      <c r="V299" s="39"/>
      <c r="W299" s="39"/>
      <c r="X299" s="39"/>
      <c r="Y299" s="39"/>
      <c r="Z299" s="39"/>
      <c r="AA299" s="39"/>
      <c r="AB299" s="39"/>
      <c r="AC299" s="39"/>
      <c r="AD299" s="39"/>
      <c r="AE299" s="39"/>
      <c r="AR299" s="241" t="s">
        <v>212</v>
      </c>
      <c r="AT299" s="241" t="s">
        <v>207</v>
      </c>
      <c r="AU299" s="241" t="s">
        <v>81</v>
      </c>
      <c r="AY299" s="18" t="s">
        <v>205</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212</v>
      </c>
      <c r="BM299" s="241" t="s">
        <v>1719</v>
      </c>
    </row>
    <row r="300" s="2" customFormat="1">
      <c r="A300" s="39"/>
      <c r="B300" s="40"/>
      <c r="C300" s="41"/>
      <c r="D300" s="243" t="s">
        <v>214</v>
      </c>
      <c r="E300" s="41"/>
      <c r="F300" s="244" t="s">
        <v>1720</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214</v>
      </c>
      <c r="AU300" s="18" t="s">
        <v>81</v>
      </c>
    </row>
    <row r="301" s="13" customFormat="1">
      <c r="A301" s="13"/>
      <c r="B301" s="248"/>
      <c r="C301" s="249"/>
      <c r="D301" s="243" t="s">
        <v>216</v>
      </c>
      <c r="E301" s="250" t="s">
        <v>1</v>
      </c>
      <c r="F301" s="251" t="s">
        <v>1721</v>
      </c>
      <c r="G301" s="249"/>
      <c r="H301" s="250" t="s">
        <v>1</v>
      </c>
      <c r="I301" s="252"/>
      <c r="J301" s="249"/>
      <c r="K301" s="249"/>
      <c r="L301" s="253"/>
      <c r="M301" s="254"/>
      <c r="N301" s="255"/>
      <c r="O301" s="255"/>
      <c r="P301" s="255"/>
      <c r="Q301" s="255"/>
      <c r="R301" s="255"/>
      <c r="S301" s="255"/>
      <c r="T301" s="256"/>
      <c r="U301" s="13"/>
      <c r="V301" s="13"/>
      <c r="W301" s="13"/>
      <c r="X301" s="13"/>
      <c r="Y301" s="13"/>
      <c r="Z301" s="13"/>
      <c r="AA301" s="13"/>
      <c r="AB301" s="13"/>
      <c r="AC301" s="13"/>
      <c r="AD301" s="13"/>
      <c r="AE301" s="13"/>
      <c r="AT301" s="257" t="s">
        <v>216</v>
      </c>
      <c r="AU301" s="257" t="s">
        <v>81</v>
      </c>
      <c r="AV301" s="13" t="s">
        <v>79</v>
      </c>
      <c r="AW301" s="13" t="s">
        <v>30</v>
      </c>
      <c r="AX301" s="13" t="s">
        <v>73</v>
      </c>
      <c r="AY301" s="257" t="s">
        <v>205</v>
      </c>
    </row>
    <row r="302" s="14" customFormat="1">
      <c r="A302" s="14"/>
      <c r="B302" s="258"/>
      <c r="C302" s="259"/>
      <c r="D302" s="243" t="s">
        <v>216</v>
      </c>
      <c r="E302" s="260" t="s">
        <v>1</v>
      </c>
      <c r="F302" s="261" t="s">
        <v>1722</v>
      </c>
      <c r="G302" s="259"/>
      <c r="H302" s="262">
        <v>109.61</v>
      </c>
      <c r="I302" s="263"/>
      <c r="J302" s="259"/>
      <c r="K302" s="259"/>
      <c r="L302" s="264"/>
      <c r="M302" s="265"/>
      <c r="N302" s="266"/>
      <c r="O302" s="266"/>
      <c r="P302" s="266"/>
      <c r="Q302" s="266"/>
      <c r="R302" s="266"/>
      <c r="S302" s="266"/>
      <c r="T302" s="267"/>
      <c r="U302" s="14"/>
      <c r="V302" s="14"/>
      <c r="W302" s="14"/>
      <c r="X302" s="14"/>
      <c r="Y302" s="14"/>
      <c r="Z302" s="14"/>
      <c r="AA302" s="14"/>
      <c r="AB302" s="14"/>
      <c r="AC302" s="14"/>
      <c r="AD302" s="14"/>
      <c r="AE302" s="14"/>
      <c r="AT302" s="268" t="s">
        <v>216</v>
      </c>
      <c r="AU302" s="268" t="s">
        <v>81</v>
      </c>
      <c r="AV302" s="14" t="s">
        <v>81</v>
      </c>
      <c r="AW302" s="14" t="s">
        <v>30</v>
      </c>
      <c r="AX302" s="14" t="s">
        <v>79</v>
      </c>
      <c r="AY302" s="268" t="s">
        <v>205</v>
      </c>
    </row>
    <row r="303" s="2" customFormat="1" ht="16.5" customHeight="1">
      <c r="A303" s="39"/>
      <c r="B303" s="40"/>
      <c r="C303" s="230" t="s">
        <v>362</v>
      </c>
      <c r="D303" s="230" t="s">
        <v>207</v>
      </c>
      <c r="E303" s="231" t="s">
        <v>1723</v>
      </c>
      <c r="F303" s="232" t="s">
        <v>1724</v>
      </c>
      <c r="G303" s="233" t="s">
        <v>379</v>
      </c>
      <c r="H303" s="234">
        <v>109.61</v>
      </c>
      <c r="I303" s="235"/>
      <c r="J303" s="236">
        <f>ROUND(I303*H303,2)</f>
        <v>0</v>
      </c>
      <c r="K303" s="232" t="s">
        <v>1</v>
      </c>
      <c r="L303" s="45"/>
      <c r="M303" s="237" t="s">
        <v>1</v>
      </c>
      <c r="N303" s="238" t="s">
        <v>38</v>
      </c>
      <c r="O303" s="92"/>
      <c r="P303" s="239">
        <f>O303*H303</f>
        <v>0</v>
      </c>
      <c r="Q303" s="239">
        <v>0.0043</v>
      </c>
      <c r="R303" s="239">
        <f>Q303*H303</f>
        <v>0.47132299999999999</v>
      </c>
      <c r="S303" s="239">
        <v>0</v>
      </c>
      <c r="T303" s="240">
        <f>S303*H303</f>
        <v>0</v>
      </c>
      <c r="U303" s="39"/>
      <c r="V303" s="39"/>
      <c r="W303" s="39"/>
      <c r="X303" s="39"/>
      <c r="Y303" s="39"/>
      <c r="Z303" s="39"/>
      <c r="AA303" s="39"/>
      <c r="AB303" s="39"/>
      <c r="AC303" s="39"/>
      <c r="AD303" s="39"/>
      <c r="AE303" s="39"/>
      <c r="AR303" s="241" t="s">
        <v>212</v>
      </c>
      <c r="AT303" s="241" t="s">
        <v>207</v>
      </c>
      <c r="AU303" s="241" t="s">
        <v>81</v>
      </c>
      <c r="AY303" s="18" t="s">
        <v>205</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212</v>
      </c>
      <c r="BM303" s="241" t="s">
        <v>1725</v>
      </c>
    </row>
    <row r="304" s="2" customFormat="1">
      <c r="A304" s="39"/>
      <c r="B304" s="40"/>
      <c r="C304" s="41"/>
      <c r="D304" s="243" t="s">
        <v>214</v>
      </c>
      <c r="E304" s="41"/>
      <c r="F304" s="244" t="s">
        <v>1724</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214</v>
      </c>
      <c r="AU304" s="18" t="s">
        <v>81</v>
      </c>
    </row>
    <row r="305" s="12" customFormat="1" ht="22.8" customHeight="1">
      <c r="A305" s="12"/>
      <c r="B305" s="214"/>
      <c r="C305" s="215"/>
      <c r="D305" s="216" t="s">
        <v>72</v>
      </c>
      <c r="E305" s="228" t="s">
        <v>723</v>
      </c>
      <c r="F305" s="228" t="s">
        <v>724</v>
      </c>
      <c r="G305" s="215"/>
      <c r="H305" s="215"/>
      <c r="I305" s="218"/>
      <c r="J305" s="229">
        <f>BK305</f>
        <v>0</v>
      </c>
      <c r="K305" s="215"/>
      <c r="L305" s="220"/>
      <c r="M305" s="221"/>
      <c r="N305" s="222"/>
      <c r="O305" s="222"/>
      <c r="P305" s="223">
        <f>SUM(P306:P327)</f>
        <v>0</v>
      </c>
      <c r="Q305" s="222"/>
      <c r="R305" s="223">
        <f>SUM(R306:R327)</f>
        <v>0</v>
      </c>
      <c r="S305" s="222"/>
      <c r="T305" s="224">
        <f>SUM(T306:T327)</f>
        <v>0</v>
      </c>
      <c r="U305" s="12"/>
      <c r="V305" s="12"/>
      <c r="W305" s="12"/>
      <c r="X305" s="12"/>
      <c r="Y305" s="12"/>
      <c r="Z305" s="12"/>
      <c r="AA305" s="12"/>
      <c r="AB305" s="12"/>
      <c r="AC305" s="12"/>
      <c r="AD305" s="12"/>
      <c r="AE305" s="12"/>
      <c r="AR305" s="225" t="s">
        <v>79</v>
      </c>
      <c r="AT305" s="226" t="s">
        <v>72</v>
      </c>
      <c r="AU305" s="226" t="s">
        <v>79</v>
      </c>
      <c r="AY305" s="225" t="s">
        <v>205</v>
      </c>
      <c r="BK305" s="227">
        <f>SUM(BK306:BK327)</f>
        <v>0</v>
      </c>
    </row>
    <row r="306" s="2" customFormat="1" ht="24.15" customHeight="1">
      <c r="A306" s="39"/>
      <c r="B306" s="40"/>
      <c r="C306" s="230" t="s">
        <v>366</v>
      </c>
      <c r="D306" s="230" t="s">
        <v>207</v>
      </c>
      <c r="E306" s="231" t="s">
        <v>726</v>
      </c>
      <c r="F306" s="232" t="s">
        <v>727</v>
      </c>
      <c r="G306" s="233" t="s">
        <v>245</v>
      </c>
      <c r="H306" s="234">
        <v>91.768000000000001</v>
      </c>
      <c r="I306" s="235"/>
      <c r="J306" s="236">
        <f>ROUND(I306*H306,2)</f>
        <v>0</v>
      </c>
      <c r="K306" s="232" t="s">
        <v>211</v>
      </c>
      <c r="L306" s="45"/>
      <c r="M306" s="237" t="s">
        <v>1</v>
      </c>
      <c r="N306" s="238" t="s">
        <v>38</v>
      </c>
      <c r="O306" s="92"/>
      <c r="P306" s="239">
        <f>O306*H306</f>
        <v>0</v>
      </c>
      <c r="Q306" s="239">
        <v>0</v>
      </c>
      <c r="R306" s="239">
        <f>Q306*H306</f>
        <v>0</v>
      </c>
      <c r="S306" s="239">
        <v>0</v>
      </c>
      <c r="T306" s="240">
        <f>S306*H306</f>
        <v>0</v>
      </c>
      <c r="U306" s="39"/>
      <c r="V306" s="39"/>
      <c r="W306" s="39"/>
      <c r="X306" s="39"/>
      <c r="Y306" s="39"/>
      <c r="Z306" s="39"/>
      <c r="AA306" s="39"/>
      <c r="AB306" s="39"/>
      <c r="AC306" s="39"/>
      <c r="AD306" s="39"/>
      <c r="AE306" s="39"/>
      <c r="AR306" s="241" t="s">
        <v>212</v>
      </c>
      <c r="AT306" s="241" t="s">
        <v>207</v>
      </c>
      <c r="AU306" s="241" t="s">
        <v>81</v>
      </c>
      <c r="AY306" s="18" t="s">
        <v>205</v>
      </c>
      <c r="BE306" s="242">
        <f>IF(N306="základní",J306,0)</f>
        <v>0</v>
      </c>
      <c r="BF306" s="242">
        <f>IF(N306="snížená",J306,0)</f>
        <v>0</v>
      </c>
      <c r="BG306" s="242">
        <f>IF(N306="zákl. přenesená",J306,0)</f>
        <v>0</v>
      </c>
      <c r="BH306" s="242">
        <f>IF(N306="sníž. přenesená",J306,0)</f>
        <v>0</v>
      </c>
      <c r="BI306" s="242">
        <f>IF(N306="nulová",J306,0)</f>
        <v>0</v>
      </c>
      <c r="BJ306" s="18" t="s">
        <v>79</v>
      </c>
      <c r="BK306" s="242">
        <f>ROUND(I306*H306,2)</f>
        <v>0</v>
      </c>
      <c r="BL306" s="18" t="s">
        <v>212</v>
      </c>
      <c r="BM306" s="241" t="s">
        <v>1726</v>
      </c>
    </row>
    <row r="307" s="2" customFormat="1">
      <c r="A307" s="39"/>
      <c r="B307" s="40"/>
      <c r="C307" s="41"/>
      <c r="D307" s="243" t="s">
        <v>214</v>
      </c>
      <c r="E307" s="41"/>
      <c r="F307" s="244" t="s">
        <v>729</v>
      </c>
      <c r="G307" s="41"/>
      <c r="H307" s="41"/>
      <c r="I307" s="245"/>
      <c r="J307" s="41"/>
      <c r="K307" s="41"/>
      <c r="L307" s="45"/>
      <c r="M307" s="246"/>
      <c r="N307" s="247"/>
      <c r="O307" s="92"/>
      <c r="P307" s="92"/>
      <c r="Q307" s="92"/>
      <c r="R307" s="92"/>
      <c r="S307" s="92"/>
      <c r="T307" s="93"/>
      <c r="U307" s="39"/>
      <c r="V307" s="39"/>
      <c r="W307" s="39"/>
      <c r="X307" s="39"/>
      <c r="Y307" s="39"/>
      <c r="Z307" s="39"/>
      <c r="AA307" s="39"/>
      <c r="AB307" s="39"/>
      <c r="AC307" s="39"/>
      <c r="AD307" s="39"/>
      <c r="AE307" s="39"/>
      <c r="AT307" s="18" t="s">
        <v>214</v>
      </c>
      <c r="AU307" s="18" t="s">
        <v>81</v>
      </c>
    </row>
    <row r="308" s="2" customFormat="1" ht="24.15" customHeight="1">
      <c r="A308" s="39"/>
      <c r="B308" s="40"/>
      <c r="C308" s="230" t="s">
        <v>370</v>
      </c>
      <c r="D308" s="230" t="s">
        <v>207</v>
      </c>
      <c r="E308" s="231" t="s">
        <v>731</v>
      </c>
      <c r="F308" s="232" t="s">
        <v>732</v>
      </c>
      <c r="G308" s="233" t="s">
        <v>245</v>
      </c>
      <c r="H308" s="234">
        <v>91.768000000000001</v>
      </c>
      <c r="I308" s="235"/>
      <c r="J308" s="236">
        <f>ROUND(I308*H308,2)</f>
        <v>0</v>
      </c>
      <c r="K308" s="232" t="s">
        <v>211</v>
      </c>
      <c r="L308" s="45"/>
      <c r="M308" s="237" t="s">
        <v>1</v>
      </c>
      <c r="N308" s="238" t="s">
        <v>38</v>
      </c>
      <c r="O308" s="92"/>
      <c r="P308" s="239">
        <f>O308*H308</f>
        <v>0</v>
      </c>
      <c r="Q308" s="239">
        <v>0</v>
      </c>
      <c r="R308" s="239">
        <f>Q308*H308</f>
        <v>0</v>
      </c>
      <c r="S308" s="239">
        <v>0</v>
      </c>
      <c r="T308" s="240">
        <f>S308*H308</f>
        <v>0</v>
      </c>
      <c r="U308" s="39"/>
      <c r="V308" s="39"/>
      <c r="W308" s="39"/>
      <c r="X308" s="39"/>
      <c r="Y308" s="39"/>
      <c r="Z308" s="39"/>
      <c r="AA308" s="39"/>
      <c r="AB308" s="39"/>
      <c r="AC308" s="39"/>
      <c r="AD308" s="39"/>
      <c r="AE308" s="39"/>
      <c r="AR308" s="241" t="s">
        <v>212</v>
      </c>
      <c r="AT308" s="241" t="s">
        <v>207</v>
      </c>
      <c r="AU308" s="241" t="s">
        <v>81</v>
      </c>
      <c r="AY308" s="18" t="s">
        <v>205</v>
      </c>
      <c r="BE308" s="242">
        <f>IF(N308="základní",J308,0)</f>
        <v>0</v>
      </c>
      <c r="BF308" s="242">
        <f>IF(N308="snížená",J308,0)</f>
        <v>0</v>
      </c>
      <c r="BG308" s="242">
        <f>IF(N308="zákl. přenesená",J308,0)</f>
        <v>0</v>
      </c>
      <c r="BH308" s="242">
        <f>IF(N308="sníž. přenesená",J308,0)</f>
        <v>0</v>
      </c>
      <c r="BI308" s="242">
        <f>IF(N308="nulová",J308,0)</f>
        <v>0</v>
      </c>
      <c r="BJ308" s="18" t="s">
        <v>79</v>
      </c>
      <c r="BK308" s="242">
        <f>ROUND(I308*H308,2)</f>
        <v>0</v>
      </c>
      <c r="BL308" s="18" t="s">
        <v>212</v>
      </c>
      <c r="BM308" s="241" t="s">
        <v>1727</v>
      </c>
    </row>
    <row r="309" s="2" customFormat="1">
      <c r="A309" s="39"/>
      <c r="B309" s="40"/>
      <c r="C309" s="41"/>
      <c r="D309" s="243" t="s">
        <v>214</v>
      </c>
      <c r="E309" s="41"/>
      <c r="F309" s="244" t="s">
        <v>734</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214</v>
      </c>
      <c r="AU309" s="18" t="s">
        <v>81</v>
      </c>
    </row>
    <row r="310" s="2" customFormat="1" ht="24.15" customHeight="1">
      <c r="A310" s="39"/>
      <c r="B310" s="40"/>
      <c r="C310" s="230" t="s">
        <v>376</v>
      </c>
      <c r="D310" s="230" t="s">
        <v>207</v>
      </c>
      <c r="E310" s="231" t="s">
        <v>736</v>
      </c>
      <c r="F310" s="232" t="s">
        <v>737</v>
      </c>
      <c r="G310" s="233" t="s">
        <v>245</v>
      </c>
      <c r="H310" s="234">
        <v>367.072</v>
      </c>
      <c r="I310" s="235"/>
      <c r="J310" s="236">
        <f>ROUND(I310*H310,2)</f>
        <v>0</v>
      </c>
      <c r="K310" s="232" t="s">
        <v>211</v>
      </c>
      <c r="L310" s="45"/>
      <c r="M310" s="237" t="s">
        <v>1</v>
      </c>
      <c r="N310" s="238" t="s">
        <v>38</v>
      </c>
      <c r="O310" s="92"/>
      <c r="P310" s="239">
        <f>O310*H310</f>
        <v>0</v>
      </c>
      <c r="Q310" s="239">
        <v>0</v>
      </c>
      <c r="R310" s="239">
        <f>Q310*H310</f>
        <v>0</v>
      </c>
      <c r="S310" s="239">
        <v>0</v>
      </c>
      <c r="T310" s="240">
        <f>S310*H310</f>
        <v>0</v>
      </c>
      <c r="U310" s="39"/>
      <c r="V310" s="39"/>
      <c r="W310" s="39"/>
      <c r="X310" s="39"/>
      <c r="Y310" s="39"/>
      <c r="Z310" s="39"/>
      <c r="AA310" s="39"/>
      <c r="AB310" s="39"/>
      <c r="AC310" s="39"/>
      <c r="AD310" s="39"/>
      <c r="AE310" s="39"/>
      <c r="AR310" s="241" t="s">
        <v>212</v>
      </c>
      <c r="AT310" s="241" t="s">
        <v>207</v>
      </c>
      <c r="AU310" s="241" t="s">
        <v>81</v>
      </c>
      <c r="AY310" s="18" t="s">
        <v>205</v>
      </c>
      <c r="BE310" s="242">
        <f>IF(N310="základní",J310,0)</f>
        <v>0</v>
      </c>
      <c r="BF310" s="242">
        <f>IF(N310="snížená",J310,0)</f>
        <v>0</v>
      </c>
      <c r="BG310" s="242">
        <f>IF(N310="zákl. přenesená",J310,0)</f>
        <v>0</v>
      </c>
      <c r="BH310" s="242">
        <f>IF(N310="sníž. přenesená",J310,0)</f>
        <v>0</v>
      </c>
      <c r="BI310" s="242">
        <f>IF(N310="nulová",J310,0)</f>
        <v>0</v>
      </c>
      <c r="BJ310" s="18" t="s">
        <v>79</v>
      </c>
      <c r="BK310" s="242">
        <f>ROUND(I310*H310,2)</f>
        <v>0</v>
      </c>
      <c r="BL310" s="18" t="s">
        <v>212</v>
      </c>
      <c r="BM310" s="241" t="s">
        <v>1728</v>
      </c>
    </row>
    <row r="311" s="2" customFormat="1">
      <c r="A311" s="39"/>
      <c r="B311" s="40"/>
      <c r="C311" s="41"/>
      <c r="D311" s="243" t="s">
        <v>214</v>
      </c>
      <c r="E311" s="41"/>
      <c r="F311" s="244" t="s">
        <v>739</v>
      </c>
      <c r="G311" s="41"/>
      <c r="H311" s="41"/>
      <c r="I311" s="245"/>
      <c r="J311" s="41"/>
      <c r="K311" s="41"/>
      <c r="L311" s="45"/>
      <c r="M311" s="246"/>
      <c r="N311" s="247"/>
      <c r="O311" s="92"/>
      <c r="P311" s="92"/>
      <c r="Q311" s="92"/>
      <c r="R311" s="92"/>
      <c r="S311" s="92"/>
      <c r="T311" s="93"/>
      <c r="U311" s="39"/>
      <c r="V311" s="39"/>
      <c r="W311" s="39"/>
      <c r="X311" s="39"/>
      <c r="Y311" s="39"/>
      <c r="Z311" s="39"/>
      <c r="AA311" s="39"/>
      <c r="AB311" s="39"/>
      <c r="AC311" s="39"/>
      <c r="AD311" s="39"/>
      <c r="AE311" s="39"/>
      <c r="AT311" s="18" t="s">
        <v>214</v>
      </c>
      <c r="AU311" s="18" t="s">
        <v>81</v>
      </c>
    </row>
    <row r="312" s="2" customFormat="1">
      <c r="A312" s="39"/>
      <c r="B312" s="40"/>
      <c r="C312" s="41"/>
      <c r="D312" s="243" t="s">
        <v>231</v>
      </c>
      <c r="E312" s="41"/>
      <c r="F312" s="280" t="s">
        <v>740</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231</v>
      </c>
      <c r="AU312" s="18" t="s">
        <v>81</v>
      </c>
    </row>
    <row r="313" s="14" customFormat="1">
      <c r="A313" s="14"/>
      <c r="B313" s="258"/>
      <c r="C313" s="259"/>
      <c r="D313" s="243" t="s">
        <v>216</v>
      </c>
      <c r="E313" s="259"/>
      <c r="F313" s="261" t="s">
        <v>1729</v>
      </c>
      <c r="G313" s="259"/>
      <c r="H313" s="262">
        <v>367.072</v>
      </c>
      <c r="I313" s="263"/>
      <c r="J313" s="259"/>
      <c r="K313" s="259"/>
      <c r="L313" s="264"/>
      <c r="M313" s="265"/>
      <c r="N313" s="266"/>
      <c r="O313" s="266"/>
      <c r="P313" s="266"/>
      <c r="Q313" s="266"/>
      <c r="R313" s="266"/>
      <c r="S313" s="266"/>
      <c r="T313" s="267"/>
      <c r="U313" s="14"/>
      <c r="V313" s="14"/>
      <c r="W313" s="14"/>
      <c r="X313" s="14"/>
      <c r="Y313" s="14"/>
      <c r="Z313" s="14"/>
      <c r="AA313" s="14"/>
      <c r="AB313" s="14"/>
      <c r="AC313" s="14"/>
      <c r="AD313" s="14"/>
      <c r="AE313" s="14"/>
      <c r="AT313" s="268" t="s">
        <v>216</v>
      </c>
      <c r="AU313" s="268" t="s">
        <v>81</v>
      </c>
      <c r="AV313" s="14" t="s">
        <v>81</v>
      </c>
      <c r="AW313" s="14" t="s">
        <v>4</v>
      </c>
      <c r="AX313" s="14" t="s">
        <v>79</v>
      </c>
      <c r="AY313" s="268" t="s">
        <v>205</v>
      </c>
    </row>
    <row r="314" s="2" customFormat="1" ht="33" customHeight="1">
      <c r="A314" s="39"/>
      <c r="B314" s="40"/>
      <c r="C314" s="230" t="s">
        <v>382</v>
      </c>
      <c r="D314" s="230" t="s">
        <v>207</v>
      </c>
      <c r="E314" s="231" t="s">
        <v>743</v>
      </c>
      <c r="F314" s="232" t="s">
        <v>744</v>
      </c>
      <c r="G314" s="233" t="s">
        <v>245</v>
      </c>
      <c r="H314" s="234">
        <v>0.93600000000000005</v>
      </c>
      <c r="I314" s="235"/>
      <c r="J314" s="236">
        <f>ROUND(I314*H314,2)</f>
        <v>0</v>
      </c>
      <c r="K314" s="232" t="s">
        <v>211</v>
      </c>
      <c r="L314" s="45"/>
      <c r="M314" s="237" t="s">
        <v>1</v>
      </c>
      <c r="N314" s="238" t="s">
        <v>38</v>
      </c>
      <c r="O314" s="92"/>
      <c r="P314" s="239">
        <f>O314*H314</f>
        <v>0</v>
      </c>
      <c r="Q314" s="239">
        <v>0</v>
      </c>
      <c r="R314" s="239">
        <f>Q314*H314</f>
        <v>0</v>
      </c>
      <c r="S314" s="239">
        <v>0</v>
      </c>
      <c r="T314" s="240">
        <f>S314*H314</f>
        <v>0</v>
      </c>
      <c r="U314" s="39"/>
      <c r="V314" s="39"/>
      <c r="W314" s="39"/>
      <c r="X314" s="39"/>
      <c r="Y314" s="39"/>
      <c r="Z314" s="39"/>
      <c r="AA314" s="39"/>
      <c r="AB314" s="39"/>
      <c r="AC314" s="39"/>
      <c r="AD314" s="39"/>
      <c r="AE314" s="39"/>
      <c r="AR314" s="241" t="s">
        <v>212</v>
      </c>
      <c r="AT314" s="241" t="s">
        <v>207</v>
      </c>
      <c r="AU314" s="241" t="s">
        <v>81</v>
      </c>
      <c r="AY314" s="18" t="s">
        <v>205</v>
      </c>
      <c r="BE314" s="242">
        <f>IF(N314="základní",J314,0)</f>
        <v>0</v>
      </c>
      <c r="BF314" s="242">
        <f>IF(N314="snížená",J314,0)</f>
        <v>0</v>
      </c>
      <c r="BG314" s="242">
        <f>IF(N314="zákl. přenesená",J314,0)</f>
        <v>0</v>
      </c>
      <c r="BH314" s="242">
        <f>IF(N314="sníž. přenesená",J314,0)</f>
        <v>0</v>
      </c>
      <c r="BI314" s="242">
        <f>IF(N314="nulová",J314,0)</f>
        <v>0</v>
      </c>
      <c r="BJ314" s="18" t="s">
        <v>79</v>
      </c>
      <c r="BK314" s="242">
        <f>ROUND(I314*H314,2)</f>
        <v>0</v>
      </c>
      <c r="BL314" s="18" t="s">
        <v>212</v>
      </c>
      <c r="BM314" s="241" t="s">
        <v>1730</v>
      </c>
    </row>
    <row r="315" s="2" customFormat="1">
      <c r="A315" s="39"/>
      <c r="B315" s="40"/>
      <c r="C315" s="41"/>
      <c r="D315" s="243" t="s">
        <v>214</v>
      </c>
      <c r="E315" s="41"/>
      <c r="F315" s="244" t="s">
        <v>746</v>
      </c>
      <c r="G315" s="41"/>
      <c r="H315" s="41"/>
      <c r="I315" s="245"/>
      <c r="J315" s="41"/>
      <c r="K315" s="41"/>
      <c r="L315" s="45"/>
      <c r="M315" s="246"/>
      <c r="N315" s="247"/>
      <c r="O315" s="92"/>
      <c r="P315" s="92"/>
      <c r="Q315" s="92"/>
      <c r="R315" s="92"/>
      <c r="S315" s="92"/>
      <c r="T315" s="93"/>
      <c r="U315" s="39"/>
      <c r="V315" s="39"/>
      <c r="W315" s="39"/>
      <c r="X315" s="39"/>
      <c r="Y315" s="39"/>
      <c r="Z315" s="39"/>
      <c r="AA315" s="39"/>
      <c r="AB315" s="39"/>
      <c r="AC315" s="39"/>
      <c r="AD315" s="39"/>
      <c r="AE315" s="39"/>
      <c r="AT315" s="18" t="s">
        <v>214</v>
      </c>
      <c r="AU315" s="18" t="s">
        <v>81</v>
      </c>
    </row>
    <row r="316" s="2" customFormat="1" ht="33" customHeight="1">
      <c r="A316" s="39"/>
      <c r="B316" s="40"/>
      <c r="C316" s="230" t="s">
        <v>388</v>
      </c>
      <c r="D316" s="230" t="s">
        <v>207</v>
      </c>
      <c r="E316" s="231" t="s">
        <v>748</v>
      </c>
      <c r="F316" s="232" t="s">
        <v>749</v>
      </c>
      <c r="G316" s="233" t="s">
        <v>245</v>
      </c>
      <c r="H316" s="234">
        <v>5.0179999999999998</v>
      </c>
      <c r="I316" s="235"/>
      <c r="J316" s="236">
        <f>ROUND(I316*H316,2)</f>
        <v>0</v>
      </c>
      <c r="K316" s="232" t="s">
        <v>211</v>
      </c>
      <c r="L316" s="45"/>
      <c r="M316" s="237" t="s">
        <v>1</v>
      </c>
      <c r="N316" s="238" t="s">
        <v>38</v>
      </c>
      <c r="O316" s="92"/>
      <c r="P316" s="239">
        <f>O316*H316</f>
        <v>0</v>
      </c>
      <c r="Q316" s="239">
        <v>0</v>
      </c>
      <c r="R316" s="239">
        <f>Q316*H316</f>
        <v>0</v>
      </c>
      <c r="S316" s="239">
        <v>0</v>
      </c>
      <c r="T316" s="240">
        <f>S316*H316</f>
        <v>0</v>
      </c>
      <c r="U316" s="39"/>
      <c r="V316" s="39"/>
      <c r="W316" s="39"/>
      <c r="X316" s="39"/>
      <c r="Y316" s="39"/>
      <c r="Z316" s="39"/>
      <c r="AA316" s="39"/>
      <c r="AB316" s="39"/>
      <c r="AC316" s="39"/>
      <c r="AD316" s="39"/>
      <c r="AE316" s="39"/>
      <c r="AR316" s="241" t="s">
        <v>212</v>
      </c>
      <c r="AT316" s="241" t="s">
        <v>207</v>
      </c>
      <c r="AU316" s="241" t="s">
        <v>81</v>
      </c>
      <c r="AY316" s="18" t="s">
        <v>205</v>
      </c>
      <c r="BE316" s="242">
        <f>IF(N316="základní",J316,0)</f>
        <v>0</v>
      </c>
      <c r="BF316" s="242">
        <f>IF(N316="snížená",J316,0)</f>
        <v>0</v>
      </c>
      <c r="BG316" s="242">
        <f>IF(N316="zákl. přenesená",J316,0)</f>
        <v>0</v>
      </c>
      <c r="BH316" s="242">
        <f>IF(N316="sníž. přenesená",J316,0)</f>
        <v>0</v>
      </c>
      <c r="BI316" s="242">
        <f>IF(N316="nulová",J316,0)</f>
        <v>0</v>
      </c>
      <c r="BJ316" s="18" t="s">
        <v>79</v>
      </c>
      <c r="BK316" s="242">
        <f>ROUND(I316*H316,2)</f>
        <v>0</v>
      </c>
      <c r="BL316" s="18" t="s">
        <v>212</v>
      </c>
      <c r="BM316" s="241" t="s">
        <v>1731</v>
      </c>
    </row>
    <row r="317" s="2" customFormat="1">
      <c r="A317" s="39"/>
      <c r="B317" s="40"/>
      <c r="C317" s="41"/>
      <c r="D317" s="243" t="s">
        <v>214</v>
      </c>
      <c r="E317" s="41"/>
      <c r="F317" s="244" t="s">
        <v>751</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214</v>
      </c>
      <c r="AU317" s="18" t="s">
        <v>81</v>
      </c>
    </row>
    <row r="318" s="2" customFormat="1" ht="37.8" customHeight="1">
      <c r="A318" s="39"/>
      <c r="B318" s="40"/>
      <c r="C318" s="230" t="s">
        <v>401</v>
      </c>
      <c r="D318" s="230" t="s">
        <v>207</v>
      </c>
      <c r="E318" s="231" t="s">
        <v>752</v>
      </c>
      <c r="F318" s="232" t="s">
        <v>753</v>
      </c>
      <c r="G318" s="233" t="s">
        <v>245</v>
      </c>
      <c r="H318" s="234">
        <v>2.3210000000000002</v>
      </c>
      <c r="I318" s="235"/>
      <c r="J318" s="236">
        <f>ROUND(I318*H318,2)</f>
        <v>0</v>
      </c>
      <c r="K318" s="232" t="s">
        <v>211</v>
      </c>
      <c r="L318" s="45"/>
      <c r="M318" s="237" t="s">
        <v>1</v>
      </c>
      <c r="N318" s="238" t="s">
        <v>38</v>
      </c>
      <c r="O318" s="92"/>
      <c r="P318" s="239">
        <f>O318*H318</f>
        <v>0</v>
      </c>
      <c r="Q318" s="239">
        <v>0</v>
      </c>
      <c r="R318" s="239">
        <f>Q318*H318</f>
        <v>0</v>
      </c>
      <c r="S318" s="239">
        <v>0</v>
      </c>
      <c r="T318" s="240">
        <f>S318*H318</f>
        <v>0</v>
      </c>
      <c r="U318" s="39"/>
      <c r="V318" s="39"/>
      <c r="W318" s="39"/>
      <c r="X318" s="39"/>
      <c r="Y318" s="39"/>
      <c r="Z318" s="39"/>
      <c r="AA318" s="39"/>
      <c r="AB318" s="39"/>
      <c r="AC318" s="39"/>
      <c r="AD318" s="39"/>
      <c r="AE318" s="39"/>
      <c r="AR318" s="241" t="s">
        <v>212</v>
      </c>
      <c r="AT318" s="241" t="s">
        <v>207</v>
      </c>
      <c r="AU318" s="241" t="s">
        <v>81</v>
      </c>
      <c r="AY318" s="18" t="s">
        <v>205</v>
      </c>
      <c r="BE318" s="242">
        <f>IF(N318="základní",J318,0)</f>
        <v>0</v>
      </c>
      <c r="BF318" s="242">
        <f>IF(N318="snížená",J318,0)</f>
        <v>0</v>
      </c>
      <c r="BG318" s="242">
        <f>IF(N318="zákl. přenesená",J318,0)</f>
        <v>0</v>
      </c>
      <c r="BH318" s="242">
        <f>IF(N318="sníž. přenesená",J318,0)</f>
        <v>0</v>
      </c>
      <c r="BI318" s="242">
        <f>IF(N318="nulová",J318,0)</f>
        <v>0</v>
      </c>
      <c r="BJ318" s="18" t="s">
        <v>79</v>
      </c>
      <c r="BK318" s="242">
        <f>ROUND(I318*H318,2)</f>
        <v>0</v>
      </c>
      <c r="BL318" s="18" t="s">
        <v>212</v>
      </c>
      <c r="BM318" s="241" t="s">
        <v>1732</v>
      </c>
    </row>
    <row r="319" s="2" customFormat="1">
      <c r="A319" s="39"/>
      <c r="B319" s="40"/>
      <c r="C319" s="41"/>
      <c r="D319" s="243" t="s">
        <v>214</v>
      </c>
      <c r="E319" s="41"/>
      <c r="F319" s="244" t="s">
        <v>755</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214</v>
      </c>
      <c r="AU319" s="18" t="s">
        <v>81</v>
      </c>
    </row>
    <row r="320" s="2" customFormat="1" ht="37.8" customHeight="1">
      <c r="A320" s="39"/>
      <c r="B320" s="40"/>
      <c r="C320" s="230" t="s">
        <v>406</v>
      </c>
      <c r="D320" s="230" t="s">
        <v>207</v>
      </c>
      <c r="E320" s="231" t="s">
        <v>757</v>
      </c>
      <c r="F320" s="232" t="s">
        <v>758</v>
      </c>
      <c r="G320" s="233" t="s">
        <v>245</v>
      </c>
      <c r="H320" s="234">
        <v>34.335000000000001</v>
      </c>
      <c r="I320" s="235"/>
      <c r="J320" s="236">
        <f>ROUND(I320*H320,2)</f>
        <v>0</v>
      </c>
      <c r="K320" s="232" t="s">
        <v>211</v>
      </c>
      <c r="L320" s="45"/>
      <c r="M320" s="237" t="s">
        <v>1</v>
      </c>
      <c r="N320" s="238" t="s">
        <v>38</v>
      </c>
      <c r="O320" s="92"/>
      <c r="P320" s="239">
        <f>O320*H320</f>
        <v>0</v>
      </c>
      <c r="Q320" s="239">
        <v>0</v>
      </c>
      <c r="R320" s="239">
        <f>Q320*H320</f>
        <v>0</v>
      </c>
      <c r="S320" s="239">
        <v>0</v>
      </c>
      <c r="T320" s="240">
        <f>S320*H320</f>
        <v>0</v>
      </c>
      <c r="U320" s="39"/>
      <c r="V320" s="39"/>
      <c r="W320" s="39"/>
      <c r="X320" s="39"/>
      <c r="Y320" s="39"/>
      <c r="Z320" s="39"/>
      <c r="AA320" s="39"/>
      <c r="AB320" s="39"/>
      <c r="AC320" s="39"/>
      <c r="AD320" s="39"/>
      <c r="AE320" s="39"/>
      <c r="AR320" s="241" t="s">
        <v>212</v>
      </c>
      <c r="AT320" s="241" t="s">
        <v>207</v>
      </c>
      <c r="AU320" s="241" t="s">
        <v>81</v>
      </c>
      <c r="AY320" s="18" t="s">
        <v>205</v>
      </c>
      <c r="BE320" s="242">
        <f>IF(N320="základní",J320,0)</f>
        <v>0</v>
      </c>
      <c r="BF320" s="242">
        <f>IF(N320="snížená",J320,0)</f>
        <v>0</v>
      </c>
      <c r="BG320" s="242">
        <f>IF(N320="zákl. přenesená",J320,0)</f>
        <v>0</v>
      </c>
      <c r="BH320" s="242">
        <f>IF(N320="sníž. přenesená",J320,0)</f>
        <v>0</v>
      </c>
      <c r="BI320" s="242">
        <f>IF(N320="nulová",J320,0)</f>
        <v>0</v>
      </c>
      <c r="BJ320" s="18" t="s">
        <v>79</v>
      </c>
      <c r="BK320" s="242">
        <f>ROUND(I320*H320,2)</f>
        <v>0</v>
      </c>
      <c r="BL320" s="18" t="s">
        <v>212</v>
      </c>
      <c r="BM320" s="241" t="s">
        <v>1733</v>
      </c>
    </row>
    <row r="321" s="2" customFormat="1">
      <c r="A321" s="39"/>
      <c r="B321" s="40"/>
      <c r="C321" s="41"/>
      <c r="D321" s="243" t="s">
        <v>214</v>
      </c>
      <c r="E321" s="41"/>
      <c r="F321" s="244" t="s">
        <v>760</v>
      </c>
      <c r="G321" s="41"/>
      <c r="H321" s="41"/>
      <c r="I321" s="245"/>
      <c r="J321" s="41"/>
      <c r="K321" s="41"/>
      <c r="L321" s="45"/>
      <c r="M321" s="246"/>
      <c r="N321" s="247"/>
      <c r="O321" s="92"/>
      <c r="P321" s="92"/>
      <c r="Q321" s="92"/>
      <c r="R321" s="92"/>
      <c r="S321" s="92"/>
      <c r="T321" s="93"/>
      <c r="U321" s="39"/>
      <c r="V321" s="39"/>
      <c r="W321" s="39"/>
      <c r="X321" s="39"/>
      <c r="Y321" s="39"/>
      <c r="Z321" s="39"/>
      <c r="AA321" s="39"/>
      <c r="AB321" s="39"/>
      <c r="AC321" s="39"/>
      <c r="AD321" s="39"/>
      <c r="AE321" s="39"/>
      <c r="AT321" s="18" t="s">
        <v>214</v>
      </c>
      <c r="AU321" s="18" t="s">
        <v>81</v>
      </c>
    </row>
    <row r="322" s="2" customFormat="1" ht="33" customHeight="1">
      <c r="A322" s="39"/>
      <c r="B322" s="40"/>
      <c r="C322" s="230" t="s">
        <v>411</v>
      </c>
      <c r="D322" s="230" t="s">
        <v>207</v>
      </c>
      <c r="E322" s="231" t="s">
        <v>762</v>
      </c>
      <c r="F322" s="232" t="s">
        <v>763</v>
      </c>
      <c r="G322" s="233" t="s">
        <v>245</v>
      </c>
      <c r="H322" s="234">
        <v>42.116</v>
      </c>
      <c r="I322" s="235"/>
      <c r="J322" s="236">
        <f>ROUND(I322*H322,2)</f>
        <v>0</v>
      </c>
      <c r="K322" s="232" t="s">
        <v>211</v>
      </c>
      <c r="L322" s="45"/>
      <c r="M322" s="237" t="s">
        <v>1</v>
      </c>
      <c r="N322" s="238" t="s">
        <v>38</v>
      </c>
      <c r="O322" s="92"/>
      <c r="P322" s="239">
        <f>O322*H322</f>
        <v>0</v>
      </c>
      <c r="Q322" s="239">
        <v>0</v>
      </c>
      <c r="R322" s="239">
        <f>Q322*H322</f>
        <v>0</v>
      </c>
      <c r="S322" s="239">
        <v>0</v>
      </c>
      <c r="T322" s="240">
        <f>S322*H322</f>
        <v>0</v>
      </c>
      <c r="U322" s="39"/>
      <c r="V322" s="39"/>
      <c r="W322" s="39"/>
      <c r="X322" s="39"/>
      <c r="Y322" s="39"/>
      <c r="Z322" s="39"/>
      <c r="AA322" s="39"/>
      <c r="AB322" s="39"/>
      <c r="AC322" s="39"/>
      <c r="AD322" s="39"/>
      <c r="AE322" s="39"/>
      <c r="AR322" s="241" t="s">
        <v>212</v>
      </c>
      <c r="AT322" s="241" t="s">
        <v>207</v>
      </c>
      <c r="AU322" s="241" t="s">
        <v>81</v>
      </c>
      <c r="AY322" s="18" t="s">
        <v>205</v>
      </c>
      <c r="BE322" s="242">
        <f>IF(N322="základní",J322,0)</f>
        <v>0</v>
      </c>
      <c r="BF322" s="242">
        <f>IF(N322="snížená",J322,0)</f>
        <v>0</v>
      </c>
      <c r="BG322" s="242">
        <f>IF(N322="zákl. přenesená",J322,0)</f>
        <v>0</v>
      </c>
      <c r="BH322" s="242">
        <f>IF(N322="sníž. přenesená",J322,0)</f>
        <v>0</v>
      </c>
      <c r="BI322" s="242">
        <f>IF(N322="nulová",J322,0)</f>
        <v>0</v>
      </c>
      <c r="BJ322" s="18" t="s">
        <v>79</v>
      </c>
      <c r="BK322" s="242">
        <f>ROUND(I322*H322,2)</f>
        <v>0</v>
      </c>
      <c r="BL322" s="18" t="s">
        <v>212</v>
      </c>
      <c r="BM322" s="241" t="s">
        <v>1734</v>
      </c>
    </row>
    <row r="323" s="2" customFormat="1">
      <c r="A323" s="39"/>
      <c r="B323" s="40"/>
      <c r="C323" s="41"/>
      <c r="D323" s="243" t="s">
        <v>214</v>
      </c>
      <c r="E323" s="41"/>
      <c r="F323" s="244" t="s">
        <v>765</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214</v>
      </c>
      <c r="AU323" s="18" t="s">
        <v>81</v>
      </c>
    </row>
    <row r="324" s="2" customFormat="1" ht="37.8" customHeight="1">
      <c r="A324" s="39"/>
      <c r="B324" s="40"/>
      <c r="C324" s="230" t="s">
        <v>415</v>
      </c>
      <c r="D324" s="230" t="s">
        <v>207</v>
      </c>
      <c r="E324" s="231" t="s">
        <v>767</v>
      </c>
      <c r="F324" s="232" t="s">
        <v>768</v>
      </c>
      <c r="G324" s="233" t="s">
        <v>245</v>
      </c>
      <c r="H324" s="234">
        <v>5.9720000000000004</v>
      </c>
      <c r="I324" s="235"/>
      <c r="J324" s="236">
        <f>ROUND(I324*H324,2)</f>
        <v>0</v>
      </c>
      <c r="K324" s="232" t="s">
        <v>211</v>
      </c>
      <c r="L324" s="45"/>
      <c r="M324" s="237" t="s">
        <v>1</v>
      </c>
      <c r="N324" s="238"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212</v>
      </c>
      <c r="AT324" s="241" t="s">
        <v>207</v>
      </c>
      <c r="AU324" s="241" t="s">
        <v>81</v>
      </c>
      <c r="AY324" s="18" t="s">
        <v>205</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212</v>
      </c>
      <c r="BM324" s="241" t="s">
        <v>1735</v>
      </c>
    </row>
    <row r="325" s="2" customFormat="1">
      <c r="A325" s="39"/>
      <c r="B325" s="40"/>
      <c r="C325" s="41"/>
      <c r="D325" s="243" t="s">
        <v>214</v>
      </c>
      <c r="E325" s="41"/>
      <c r="F325" s="244" t="s">
        <v>770</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214</v>
      </c>
      <c r="AU325" s="18" t="s">
        <v>81</v>
      </c>
    </row>
    <row r="326" s="2" customFormat="1" ht="44.25" customHeight="1">
      <c r="A326" s="39"/>
      <c r="B326" s="40"/>
      <c r="C326" s="230" t="s">
        <v>422</v>
      </c>
      <c r="D326" s="230" t="s">
        <v>207</v>
      </c>
      <c r="E326" s="231" t="s">
        <v>772</v>
      </c>
      <c r="F326" s="232" t="s">
        <v>773</v>
      </c>
      <c r="G326" s="233" t="s">
        <v>245</v>
      </c>
      <c r="H326" s="234">
        <v>1.073</v>
      </c>
      <c r="I326" s="235"/>
      <c r="J326" s="236">
        <f>ROUND(I326*H326,2)</f>
        <v>0</v>
      </c>
      <c r="K326" s="232" t="s">
        <v>211</v>
      </c>
      <c r="L326" s="45"/>
      <c r="M326" s="237" t="s">
        <v>1</v>
      </c>
      <c r="N326" s="238" t="s">
        <v>38</v>
      </c>
      <c r="O326" s="92"/>
      <c r="P326" s="239">
        <f>O326*H326</f>
        <v>0</v>
      </c>
      <c r="Q326" s="239">
        <v>0</v>
      </c>
      <c r="R326" s="239">
        <f>Q326*H326</f>
        <v>0</v>
      </c>
      <c r="S326" s="239">
        <v>0</v>
      </c>
      <c r="T326" s="240">
        <f>S326*H326</f>
        <v>0</v>
      </c>
      <c r="U326" s="39"/>
      <c r="V326" s="39"/>
      <c r="W326" s="39"/>
      <c r="X326" s="39"/>
      <c r="Y326" s="39"/>
      <c r="Z326" s="39"/>
      <c r="AA326" s="39"/>
      <c r="AB326" s="39"/>
      <c r="AC326" s="39"/>
      <c r="AD326" s="39"/>
      <c r="AE326" s="39"/>
      <c r="AR326" s="241" t="s">
        <v>212</v>
      </c>
      <c r="AT326" s="241" t="s">
        <v>207</v>
      </c>
      <c r="AU326" s="241" t="s">
        <v>81</v>
      </c>
      <c r="AY326" s="18" t="s">
        <v>205</v>
      </c>
      <c r="BE326" s="242">
        <f>IF(N326="základní",J326,0)</f>
        <v>0</v>
      </c>
      <c r="BF326" s="242">
        <f>IF(N326="snížená",J326,0)</f>
        <v>0</v>
      </c>
      <c r="BG326" s="242">
        <f>IF(N326="zákl. přenesená",J326,0)</f>
        <v>0</v>
      </c>
      <c r="BH326" s="242">
        <f>IF(N326="sníž. přenesená",J326,0)</f>
        <v>0</v>
      </c>
      <c r="BI326" s="242">
        <f>IF(N326="nulová",J326,0)</f>
        <v>0</v>
      </c>
      <c r="BJ326" s="18" t="s">
        <v>79</v>
      </c>
      <c r="BK326" s="242">
        <f>ROUND(I326*H326,2)</f>
        <v>0</v>
      </c>
      <c r="BL326" s="18" t="s">
        <v>212</v>
      </c>
      <c r="BM326" s="241" t="s">
        <v>1736</v>
      </c>
    </row>
    <row r="327" s="2" customFormat="1">
      <c r="A327" s="39"/>
      <c r="B327" s="40"/>
      <c r="C327" s="41"/>
      <c r="D327" s="243" t="s">
        <v>214</v>
      </c>
      <c r="E327" s="41"/>
      <c r="F327" s="244" t="s">
        <v>775</v>
      </c>
      <c r="G327" s="41"/>
      <c r="H327" s="41"/>
      <c r="I327" s="245"/>
      <c r="J327" s="41"/>
      <c r="K327" s="41"/>
      <c r="L327" s="45"/>
      <c r="M327" s="246"/>
      <c r="N327" s="247"/>
      <c r="O327" s="92"/>
      <c r="P327" s="92"/>
      <c r="Q327" s="92"/>
      <c r="R327" s="92"/>
      <c r="S327" s="92"/>
      <c r="T327" s="93"/>
      <c r="U327" s="39"/>
      <c r="V327" s="39"/>
      <c r="W327" s="39"/>
      <c r="X327" s="39"/>
      <c r="Y327" s="39"/>
      <c r="Z327" s="39"/>
      <c r="AA327" s="39"/>
      <c r="AB327" s="39"/>
      <c r="AC327" s="39"/>
      <c r="AD327" s="39"/>
      <c r="AE327" s="39"/>
      <c r="AT327" s="18" t="s">
        <v>214</v>
      </c>
      <c r="AU327" s="18" t="s">
        <v>81</v>
      </c>
    </row>
    <row r="328" s="12" customFormat="1" ht="22.8" customHeight="1">
      <c r="A328" s="12"/>
      <c r="B328" s="214"/>
      <c r="C328" s="215"/>
      <c r="D328" s="216" t="s">
        <v>72</v>
      </c>
      <c r="E328" s="228" t="s">
        <v>776</v>
      </c>
      <c r="F328" s="228" t="s">
        <v>777</v>
      </c>
      <c r="G328" s="215"/>
      <c r="H328" s="215"/>
      <c r="I328" s="218"/>
      <c r="J328" s="229">
        <f>BK328</f>
        <v>0</v>
      </c>
      <c r="K328" s="215"/>
      <c r="L328" s="220"/>
      <c r="M328" s="221"/>
      <c r="N328" s="222"/>
      <c r="O328" s="222"/>
      <c r="P328" s="223">
        <f>SUM(P329:P330)</f>
        <v>0</v>
      </c>
      <c r="Q328" s="222"/>
      <c r="R328" s="223">
        <f>SUM(R329:R330)</f>
        <v>0</v>
      </c>
      <c r="S328" s="222"/>
      <c r="T328" s="224">
        <f>SUM(T329:T330)</f>
        <v>0</v>
      </c>
      <c r="U328" s="12"/>
      <c r="V328" s="12"/>
      <c r="W328" s="12"/>
      <c r="X328" s="12"/>
      <c r="Y328" s="12"/>
      <c r="Z328" s="12"/>
      <c r="AA328" s="12"/>
      <c r="AB328" s="12"/>
      <c r="AC328" s="12"/>
      <c r="AD328" s="12"/>
      <c r="AE328" s="12"/>
      <c r="AR328" s="225" t="s">
        <v>79</v>
      </c>
      <c r="AT328" s="226" t="s">
        <v>72</v>
      </c>
      <c r="AU328" s="226" t="s">
        <v>79</v>
      </c>
      <c r="AY328" s="225" t="s">
        <v>205</v>
      </c>
      <c r="BK328" s="227">
        <f>SUM(BK329:BK330)</f>
        <v>0</v>
      </c>
    </row>
    <row r="329" s="2" customFormat="1" ht="16.5" customHeight="1">
      <c r="A329" s="39"/>
      <c r="B329" s="40"/>
      <c r="C329" s="230" t="s">
        <v>429</v>
      </c>
      <c r="D329" s="230" t="s">
        <v>207</v>
      </c>
      <c r="E329" s="231" t="s">
        <v>779</v>
      </c>
      <c r="F329" s="232" t="s">
        <v>780</v>
      </c>
      <c r="G329" s="233" t="s">
        <v>245</v>
      </c>
      <c r="H329" s="234">
        <v>38.104999999999997</v>
      </c>
      <c r="I329" s="235"/>
      <c r="J329" s="236">
        <f>ROUND(I329*H329,2)</f>
        <v>0</v>
      </c>
      <c r="K329" s="232" t="s">
        <v>211</v>
      </c>
      <c r="L329" s="45"/>
      <c r="M329" s="237" t="s">
        <v>1</v>
      </c>
      <c r="N329" s="238" t="s">
        <v>38</v>
      </c>
      <c r="O329" s="92"/>
      <c r="P329" s="239">
        <f>O329*H329</f>
        <v>0</v>
      </c>
      <c r="Q329" s="239">
        <v>0</v>
      </c>
      <c r="R329" s="239">
        <f>Q329*H329</f>
        <v>0</v>
      </c>
      <c r="S329" s="239">
        <v>0</v>
      </c>
      <c r="T329" s="240">
        <f>S329*H329</f>
        <v>0</v>
      </c>
      <c r="U329" s="39"/>
      <c r="V329" s="39"/>
      <c r="W329" s="39"/>
      <c r="X329" s="39"/>
      <c r="Y329" s="39"/>
      <c r="Z329" s="39"/>
      <c r="AA329" s="39"/>
      <c r="AB329" s="39"/>
      <c r="AC329" s="39"/>
      <c r="AD329" s="39"/>
      <c r="AE329" s="39"/>
      <c r="AR329" s="241" t="s">
        <v>212</v>
      </c>
      <c r="AT329" s="241" t="s">
        <v>207</v>
      </c>
      <c r="AU329" s="241" t="s">
        <v>81</v>
      </c>
      <c r="AY329" s="18" t="s">
        <v>205</v>
      </c>
      <c r="BE329" s="242">
        <f>IF(N329="základní",J329,0)</f>
        <v>0</v>
      </c>
      <c r="BF329" s="242">
        <f>IF(N329="snížená",J329,0)</f>
        <v>0</v>
      </c>
      <c r="BG329" s="242">
        <f>IF(N329="zákl. přenesená",J329,0)</f>
        <v>0</v>
      </c>
      <c r="BH329" s="242">
        <f>IF(N329="sníž. přenesená",J329,0)</f>
        <v>0</v>
      </c>
      <c r="BI329" s="242">
        <f>IF(N329="nulová",J329,0)</f>
        <v>0</v>
      </c>
      <c r="BJ329" s="18" t="s">
        <v>79</v>
      </c>
      <c r="BK329" s="242">
        <f>ROUND(I329*H329,2)</f>
        <v>0</v>
      </c>
      <c r="BL329" s="18" t="s">
        <v>212</v>
      </c>
      <c r="BM329" s="241" t="s">
        <v>1737</v>
      </c>
    </row>
    <row r="330" s="2" customFormat="1">
      <c r="A330" s="39"/>
      <c r="B330" s="40"/>
      <c r="C330" s="41"/>
      <c r="D330" s="243" t="s">
        <v>214</v>
      </c>
      <c r="E330" s="41"/>
      <c r="F330" s="244" t="s">
        <v>782</v>
      </c>
      <c r="G330" s="41"/>
      <c r="H330" s="41"/>
      <c r="I330" s="245"/>
      <c r="J330" s="41"/>
      <c r="K330" s="41"/>
      <c r="L330" s="45"/>
      <c r="M330" s="246"/>
      <c r="N330" s="247"/>
      <c r="O330" s="92"/>
      <c r="P330" s="92"/>
      <c r="Q330" s="92"/>
      <c r="R330" s="92"/>
      <c r="S330" s="92"/>
      <c r="T330" s="93"/>
      <c r="U330" s="39"/>
      <c r="V330" s="39"/>
      <c r="W330" s="39"/>
      <c r="X330" s="39"/>
      <c r="Y330" s="39"/>
      <c r="Z330" s="39"/>
      <c r="AA330" s="39"/>
      <c r="AB330" s="39"/>
      <c r="AC330" s="39"/>
      <c r="AD330" s="39"/>
      <c r="AE330" s="39"/>
      <c r="AT330" s="18" t="s">
        <v>214</v>
      </c>
      <c r="AU330" s="18" t="s">
        <v>81</v>
      </c>
    </row>
    <row r="331" s="12" customFormat="1" ht="25.92" customHeight="1">
      <c r="A331" s="12"/>
      <c r="B331" s="214"/>
      <c r="C331" s="215"/>
      <c r="D331" s="216" t="s">
        <v>72</v>
      </c>
      <c r="E331" s="217" t="s">
        <v>783</v>
      </c>
      <c r="F331" s="217" t="s">
        <v>784</v>
      </c>
      <c r="G331" s="215"/>
      <c r="H331" s="215"/>
      <c r="I331" s="218"/>
      <c r="J331" s="219">
        <f>BK331</f>
        <v>0</v>
      </c>
      <c r="K331" s="215"/>
      <c r="L331" s="220"/>
      <c r="M331" s="221"/>
      <c r="N331" s="222"/>
      <c r="O331" s="222"/>
      <c r="P331" s="223">
        <f>P332+P335+P491+P541+P548+P607+P645+P705+P774+P857</f>
        <v>0</v>
      </c>
      <c r="Q331" s="222"/>
      <c r="R331" s="223">
        <f>R332+R335+R491+R541+R548+R607+R645+R705+R774+R857</f>
        <v>58.730686446931998</v>
      </c>
      <c r="S331" s="222"/>
      <c r="T331" s="224">
        <f>T332+T335+T491+T541+T548+T607+T645+T705+T774+T857</f>
        <v>15.31657343</v>
      </c>
      <c r="U331" s="12"/>
      <c r="V331" s="12"/>
      <c r="W331" s="12"/>
      <c r="X331" s="12"/>
      <c r="Y331" s="12"/>
      <c r="Z331" s="12"/>
      <c r="AA331" s="12"/>
      <c r="AB331" s="12"/>
      <c r="AC331" s="12"/>
      <c r="AD331" s="12"/>
      <c r="AE331" s="12"/>
      <c r="AR331" s="225" t="s">
        <v>81</v>
      </c>
      <c r="AT331" s="226" t="s">
        <v>72</v>
      </c>
      <c r="AU331" s="226" t="s">
        <v>73</v>
      </c>
      <c r="AY331" s="225" t="s">
        <v>205</v>
      </c>
      <c r="BK331" s="227">
        <f>BK332+BK335+BK491+BK541+BK548+BK607+BK645+BK705+BK774+BK857</f>
        <v>0</v>
      </c>
    </row>
    <row r="332" s="12" customFormat="1" ht="22.8" customHeight="1">
      <c r="A332" s="12"/>
      <c r="B332" s="214"/>
      <c r="C332" s="215"/>
      <c r="D332" s="216" t="s">
        <v>72</v>
      </c>
      <c r="E332" s="228" t="s">
        <v>1738</v>
      </c>
      <c r="F332" s="228" t="s">
        <v>96</v>
      </c>
      <c r="G332" s="215"/>
      <c r="H332" s="215"/>
      <c r="I332" s="218"/>
      <c r="J332" s="229">
        <f>BK332</f>
        <v>0</v>
      </c>
      <c r="K332" s="215"/>
      <c r="L332" s="220"/>
      <c r="M332" s="221"/>
      <c r="N332" s="222"/>
      <c r="O332" s="222"/>
      <c r="P332" s="223">
        <f>SUM(P333:P334)</f>
        <v>0</v>
      </c>
      <c r="Q332" s="222"/>
      <c r="R332" s="223">
        <f>SUM(R333:R334)</f>
        <v>0</v>
      </c>
      <c r="S332" s="222"/>
      <c r="T332" s="224">
        <f>SUM(T333:T334)</f>
        <v>0.002</v>
      </c>
      <c r="U332" s="12"/>
      <c r="V332" s="12"/>
      <c r="W332" s="12"/>
      <c r="X332" s="12"/>
      <c r="Y332" s="12"/>
      <c r="Z332" s="12"/>
      <c r="AA332" s="12"/>
      <c r="AB332" s="12"/>
      <c r="AC332" s="12"/>
      <c r="AD332" s="12"/>
      <c r="AE332" s="12"/>
      <c r="AR332" s="225" t="s">
        <v>81</v>
      </c>
      <c r="AT332" s="226" t="s">
        <v>72</v>
      </c>
      <c r="AU332" s="226" t="s">
        <v>79</v>
      </c>
      <c r="AY332" s="225" t="s">
        <v>205</v>
      </c>
      <c r="BK332" s="227">
        <f>SUM(BK333:BK334)</f>
        <v>0</v>
      </c>
    </row>
    <row r="333" s="2" customFormat="1" ht="21.75" customHeight="1">
      <c r="A333" s="39"/>
      <c r="B333" s="40"/>
      <c r="C333" s="230" t="s">
        <v>433</v>
      </c>
      <c r="D333" s="230" t="s">
        <v>207</v>
      </c>
      <c r="E333" s="231" t="s">
        <v>1739</v>
      </c>
      <c r="F333" s="232" t="s">
        <v>1740</v>
      </c>
      <c r="G333" s="233" t="s">
        <v>279</v>
      </c>
      <c r="H333" s="234">
        <v>40</v>
      </c>
      <c r="I333" s="235"/>
      <c r="J333" s="236">
        <f>ROUND(I333*H333,2)</f>
        <v>0</v>
      </c>
      <c r="K333" s="232" t="s">
        <v>211</v>
      </c>
      <c r="L333" s="45"/>
      <c r="M333" s="237" t="s">
        <v>1</v>
      </c>
      <c r="N333" s="238" t="s">
        <v>38</v>
      </c>
      <c r="O333" s="92"/>
      <c r="P333" s="239">
        <f>O333*H333</f>
        <v>0</v>
      </c>
      <c r="Q333" s="239">
        <v>0</v>
      </c>
      <c r="R333" s="239">
        <f>Q333*H333</f>
        <v>0</v>
      </c>
      <c r="S333" s="239">
        <v>5.0000000000000002E-05</v>
      </c>
      <c r="T333" s="240">
        <f>S333*H333</f>
        <v>0.002</v>
      </c>
      <c r="U333" s="39"/>
      <c r="V333" s="39"/>
      <c r="W333" s="39"/>
      <c r="X333" s="39"/>
      <c r="Y333" s="39"/>
      <c r="Z333" s="39"/>
      <c r="AA333" s="39"/>
      <c r="AB333" s="39"/>
      <c r="AC333" s="39"/>
      <c r="AD333" s="39"/>
      <c r="AE333" s="39"/>
      <c r="AR333" s="241" t="s">
        <v>324</v>
      </c>
      <c r="AT333" s="241" t="s">
        <v>207</v>
      </c>
      <c r="AU333" s="241" t="s">
        <v>81</v>
      </c>
      <c r="AY333" s="18" t="s">
        <v>205</v>
      </c>
      <c r="BE333" s="242">
        <f>IF(N333="základní",J333,0)</f>
        <v>0</v>
      </c>
      <c r="BF333" s="242">
        <f>IF(N333="snížená",J333,0)</f>
        <v>0</v>
      </c>
      <c r="BG333" s="242">
        <f>IF(N333="zákl. přenesená",J333,0)</f>
        <v>0</v>
      </c>
      <c r="BH333" s="242">
        <f>IF(N333="sníž. přenesená",J333,0)</f>
        <v>0</v>
      </c>
      <c r="BI333" s="242">
        <f>IF(N333="nulová",J333,0)</f>
        <v>0</v>
      </c>
      <c r="BJ333" s="18" t="s">
        <v>79</v>
      </c>
      <c r="BK333" s="242">
        <f>ROUND(I333*H333,2)</f>
        <v>0</v>
      </c>
      <c r="BL333" s="18" t="s">
        <v>324</v>
      </c>
      <c r="BM333" s="241" t="s">
        <v>1741</v>
      </c>
    </row>
    <row r="334" s="2" customFormat="1">
      <c r="A334" s="39"/>
      <c r="B334" s="40"/>
      <c r="C334" s="41"/>
      <c r="D334" s="243" t="s">
        <v>214</v>
      </c>
      <c r="E334" s="41"/>
      <c r="F334" s="244" t="s">
        <v>1742</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214</v>
      </c>
      <c r="AU334" s="18" t="s">
        <v>81</v>
      </c>
    </row>
    <row r="335" s="12" customFormat="1" ht="22.8" customHeight="1">
      <c r="A335" s="12"/>
      <c r="B335" s="214"/>
      <c r="C335" s="215"/>
      <c r="D335" s="216" t="s">
        <v>72</v>
      </c>
      <c r="E335" s="228" t="s">
        <v>1743</v>
      </c>
      <c r="F335" s="228" t="s">
        <v>1744</v>
      </c>
      <c r="G335" s="215"/>
      <c r="H335" s="215"/>
      <c r="I335" s="218"/>
      <c r="J335" s="229">
        <f>BK335</f>
        <v>0</v>
      </c>
      <c r="K335" s="215"/>
      <c r="L335" s="220"/>
      <c r="M335" s="221"/>
      <c r="N335" s="222"/>
      <c r="O335" s="222"/>
      <c r="P335" s="223">
        <f>SUM(P336:P490)</f>
        <v>0</v>
      </c>
      <c r="Q335" s="222"/>
      <c r="R335" s="223">
        <f>SUM(R336:R490)</f>
        <v>13.228146199682001</v>
      </c>
      <c r="S335" s="222"/>
      <c r="T335" s="224">
        <f>SUM(T336:T490)</f>
        <v>5.0176747499999994</v>
      </c>
      <c r="U335" s="12"/>
      <c r="V335" s="12"/>
      <c r="W335" s="12"/>
      <c r="X335" s="12"/>
      <c r="Y335" s="12"/>
      <c r="Z335" s="12"/>
      <c r="AA335" s="12"/>
      <c r="AB335" s="12"/>
      <c r="AC335" s="12"/>
      <c r="AD335" s="12"/>
      <c r="AE335" s="12"/>
      <c r="AR335" s="225" t="s">
        <v>81</v>
      </c>
      <c r="AT335" s="226" t="s">
        <v>72</v>
      </c>
      <c r="AU335" s="226" t="s">
        <v>79</v>
      </c>
      <c r="AY335" s="225" t="s">
        <v>205</v>
      </c>
      <c r="BK335" s="227">
        <f>SUM(BK336:BK490)</f>
        <v>0</v>
      </c>
    </row>
    <row r="336" s="2" customFormat="1" ht="16.5" customHeight="1">
      <c r="A336" s="39"/>
      <c r="B336" s="40"/>
      <c r="C336" s="230" t="s">
        <v>438</v>
      </c>
      <c r="D336" s="230" t="s">
        <v>207</v>
      </c>
      <c r="E336" s="231" t="s">
        <v>1745</v>
      </c>
      <c r="F336" s="232" t="s">
        <v>1746</v>
      </c>
      <c r="G336" s="233" t="s">
        <v>157</v>
      </c>
      <c r="H336" s="234">
        <v>57.909999999999997</v>
      </c>
      <c r="I336" s="235"/>
      <c r="J336" s="236">
        <f>ROUND(I336*H336,2)</f>
        <v>0</v>
      </c>
      <c r="K336" s="232" t="s">
        <v>1</v>
      </c>
      <c r="L336" s="45"/>
      <c r="M336" s="237" t="s">
        <v>1</v>
      </c>
      <c r="N336" s="238" t="s">
        <v>38</v>
      </c>
      <c r="O336" s="92"/>
      <c r="P336" s="239">
        <f>O336*H336</f>
        <v>0</v>
      </c>
      <c r="Q336" s="239">
        <v>0.011820000000000001</v>
      </c>
      <c r="R336" s="239">
        <f>Q336*H336</f>
        <v>0.6844962</v>
      </c>
      <c r="S336" s="239">
        <v>0</v>
      </c>
      <c r="T336" s="240">
        <f>S336*H336</f>
        <v>0</v>
      </c>
      <c r="U336" s="39"/>
      <c r="V336" s="39"/>
      <c r="W336" s="39"/>
      <c r="X336" s="39"/>
      <c r="Y336" s="39"/>
      <c r="Z336" s="39"/>
      <c r="AA336" s="39"/>
      <c r="AB336" s="39"/>
      <c r="AC336" s="39"/>
      <c r="AD336" s="39"/>
      <c r="AE336" s="39"/>
      <c r="AR336" s="241" t="s">
        <v>324</v>
      </c>
      <c r="AT336" s="241" t="s">
        <v>207</v>
      </c>
      <c r="AU336" s="241" t="s">
        <v>81</v>
      </c>
      <c r="AY336" s="18" t="s">
        <v>205</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324</v>
      </c>
      <c r="BM336" s="241" t="s">
        <v>1747</v>
      </c>
    </row>
    <row r="337" s="2" customFormat="1">
      <c r="A337" s="39"/>
      <c r="B337" s="40"/>
      <c r="C337" s="41"/>
      <c r="D337" s="243" t="s">
        <v>214</v>
      </c>
      <c r="E337" s="41"/>
      <c r="F337" s="244" t="s">
        <v>1748</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214</v>
      </c>
      <c r="AU337" s="18" t="s">
        <v>81</v>
      </c>
    </row>
    <row r="338" s="13" customFormat="1">
      <c r="A338" s="13"/>
      <c r="B338" s="248"/>
      <c r="C338" s="249"/>
      <c r="D338" s="243" t="s">
        <v>216</v>
      </c>
      <c r="E338" s="250" t="s">
        <v>1</v>
      </c>
      <c r="F338" s="251" t="s">
        <v>1749</v>
      </c>
      <c r="G338" s="249"/>
      <c r="H338" s="250" t="s">
        <v>1</v>
      </c>
      <c r="I338" s="252"/>
      <c r="J338" s="249"/>
      <c r="K338" s="249"/>
      <c r="L338" s="253"/>
      <c r="M338" s="254"/>
      <c r="N338" s="255"/>
      <c r="O338" s="255"/>
      <c r="P338" s="255"/>
      <c r="Q338" s="255"/>
      <c r="R338" s="255"/>
      <c r="S338" s="255"/>
      <c r="T338" s="256"/>
      <c r="U338" s="13"/>
      <c r="V338" s="13"/>
      <c r="W338" s="13"/>
      <c r="X338" s="13"/>
      <c r="Y338" s="13"/>
      <c r="Z338" s="13"/>
      <c r="AA338" s="13"/>
      <c r="AB338" s="13"/>
      <c r="AC338" s="13"/>
      <c r="AD338" s="13"/>
      <c r="AE338" s="13"/>
      <c r="AT338" s="257" t="s">
        <v>216</v>
      </c>
      <c r="AU338" s="257" t="s">
        <v>81</v>
      </c>
      <c r="AV338" s="13" t="s">
        <v>79</v>
      </c>
      <c r="AW338" s="13" t="s">
        <v>30</v>
      </c>
      <c r="AX338" s="13" t="s">
        <v>73</v>
      </c>
      <c r="AY338" s="257" t="s">
        <v>205</v>
      </c>
    </row>
    <row r="339" s="13" customFormat="1">
      <c r="A339" s="13"/>
      <c r="B339" s="248"/>
      <c r="C339" s="249"/>
      <c r="D339" s="243" t="s">
        <v>216</v>
      </c>
      <c r="E339" s="250" t="s">
        <v>1</v>
      </c>
      <c r="F339" s="251" t="s">
        <v>1750</v>
      </c>
      <c r="G339" s="249"/>
      <c r="H339" s="250" t="s">
        <v>1</v>
      </c>
      <c r="I339" s="252"/>
      <c r="J339" s="249"/>
      <c r="K339" s="249"/>
      <c r="L339" s="253"/>
      <c r="M339" s="254"/>
      <c r="N339" s="255"/>
      <c r="O339" s="255"/>
      <c r="P339" s="255"/>
      <c r="Q339" s="255"/>
      <c r="R339" s="255"/>
      <c r="S339" s="255"/>
      <c r="T339" s="256"/>
      <c r="U339" s="13"/>
      <c r="V339" s="13"/>
      <c r="W339" s="13"/>
      <c r="X339" s="13"/>
      <c r="Y339" s="13"/>
      <c r="Z339" s="13"/>
      <c r="AA339" s="13"/>
      <c r="AB339" s="13"/>
      <c r="AC339" s="13"/>
      <c r="AD339" s="13"/>
      <c r="AE339" s="13"/>
      <c r="AT339" s="257" t="s">
        <v>216</v>
      </c>
      <c r="AU339" s="257" t="s">
        <v>81</v>
      </c>
      <c r="AV339" s="13" t="s">
        <v>79</v>
      </c>
      <c r="AW339" s="13" t="s">
        <v>30</v>
      </c>
      <c r="AX339" s="13" t="s">
        <v>73</v>
      </c>
      <c r="AY339" s="257" t="s">
        <v>205</v>
      </c>
    </row>
    <row r="340" s="14" customFormat="1">
      <c r="A340" s="14"/>
      <c r="B340" s="258"/>
      <c r="C340" s="259"/>
      <c r="D340" s="243" t="s">
        <v>216</v>
      </c>
      <c r="E340" s="260" t="s">
        <v>1</v>
      </c>
      <c r="F340" s="261" t="s">
        <v>1751</v>
      </c>
      <c r="G340" s="259"/>
      <c r="H340" s="262">
        <v>6.9359999999999999</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216</v>
      </c>
      <c r="AU340" s="268" t="s">
        <v>81</v>
      </c>
      <c r="AV340" s="14" t="s">
        <v>81</v>
      </c>
      <c r="AW340" s="14" t="s">
        <v>30</v>
      </c>
      <c r="AX340" s="14" t="s">
        <v>73</v>
      </c>
      <c r="AY340" s="268" t="s">
        <v>205</v>
      </c>
    </row>
    <row r="341" s="13" customFormat="1">
      <c r="A341" s="13"/>
      <c r="B341" s="248"/>
      <c r="C341" s="249"/>
      <c r="D341" s="243" t="s">
        <v>216</v>
      </c>
      <c r="E341" s="250" t="s">
        <v>1</v>
      </c>
      <c r="F341" s="251" t="s">
        <v>1752</v>
      </c>
      <c r="G341" s="249"/>
      <c r="H341" s="250" t="s">
        <v>1</v>
      </c>
      <c r="I341" s="252"/>
      <c r="J341" s="249"/>
      <c r="K341" s="249"/>
      <c r="L341" s="253"/>
      <c r="M341" s="254"/>
      <c r="N341" s="255"/>
      <c r="O341" s="255"/>
      <c r="P341" s="255"/>
      <c r="Q341" s="255"/>
      <c r="R341" s="255"/>
      <c r="S341" s="255"/>
      <c r="T341" s="256"/>
      <c r="U341" s="13"/>
      <c r="V341" s="13"/>
      <c r="W341" s="13"/>
      <c r="X341" s="13"/>
      <c r="Y341" s="13"/>
      <c r="Z341" s="13"/>
      <c r="AA341" s="13"/>
      <c r="AB341" s="13"/>
      <c r="AC341" s="13"/>
      <c r="AD341" s="13"/>
      <c r="AE341" s="13"/>
      <c r="AT341" s="257" t="s">
        <v>216</v>
      </c>
      <c r="AU341" s="257" t="s">
        <v>81</v>
      </c>
      <c r="AV341" s="13" t="s">
        <v>79</v>
      </c>
      <c r="AW341" s="13" t="s">
        <v>30</v>
      </c>
      <c r="AX341" s="13" t="s">
        <v>73</v>
      </c>
      <c r="AY341" s="257" t="s">
        <v>205</v>
      </c>
    </row>
    <row r="342" s="14" customFormat="1">
      <c r="A342" s="14"/>
      <c r="B342" s="258"/>
      <c r="C342" s="259"/>
      <c r="D342" s="243" t="s">
        <v>216</v>
      </c>
      <c r="E342" s="260" t="s">
        <v>1</v>
      </c>
      <c r="F342" s="261" t="s">
        <v>1753</v>
      </c>
      <c r="G342" s="259"/>
      <c r="H342" s="262">
        <v>1.9990000000000001</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216</v>
      </c>
      <c r="AU342" s="268" t="s">
        <v>81</v>
      </c>
      <c r="AV342" s="14" t="s">
        <v>81</v>
      </c>
      <c r="AW342" s="14" t="s">
        <v>30</v>
      </c>
      <c r="AX342" s="14" t="s">
        <v>73</v>
      </c>
      <c r="AY342" s="268" t="s">
        <v>205</v>
      </c>
    </row>
    <row r="343" s="13" customFormat="1">
      <c r="A343" s="13"/>
      <c r="B343" s="248"/>
      <c r="C343" s="249"/>
      <c r="D343" s="243" t="s">
        <v>216</v>
      </c>
      <c r="E343" s="250" t="s">
        <v>1</v>
      </c>
      <c r="F343" s="251" t="s">
        <v>1754</v>
      </c>
      <c r="G343" s="249"/>
      <c r="H343" s="250" t="s">
        <v>1</v>
      </c>
      <c r="I343" s="252"/>
      <c r="J343" s="249"/>
      <c r="K343" s="249"/>
      <c r="L343" s="253"/>
      <c r="M343" s="254"/>
      <c r="N343" s="255"/>
      <c r="O343" s="255"/>
      <c r="P343" s="255"/>
      <c r="Q343" s="255"/>
      <c r="R343" s="255"/>
      <c r="S343" s="255"/>
      <c r="T343" s="256"/>
      <c r="U343" s="13"/>
      <c r="V343" s="13"/>
      <c r="W343" s="13"/>
      <c r="X343" s="13"/>
      <c r="Y343" s="13"/>
      <c r="Z343" s="13"/>
      <c r="AA343" s="13"/>
      <c r="AB343" s="13"/>
      <c r="AC343" s="13"/>
      <c r="AD343" s="13"/>
      <c r="AE343" s="13"/>
      <c r="AT343" s="257" t="s">
        <v>216</v>
      </c>
      <c r="AU343" s="257" t="s">
        <v>81</v>
      </c>
      <c r="AV343" s="13" t="s">
        <v>79</v>
      </c>
      <c r="AW343" s="13" t="s">
        <v>30</v>
      </c>
      <c r="AX343" s="13" t="s">
        <v>73</v>
      </c>
      <c r="AY343" s="257" t="s">
        <v>205</v>
      </c>
    </row>
    <row r="344" s="14" customFormat="1">
      <c r="A344" s="14"/>
      <c r="B344" s="258"/>
      <c r="C344" s="259"/>
      <c r="D344" s="243" t="s">
        <v>216</v>
      </c>
      <c r="E344" s="260" t="s">
        <v>1</v>
      </c>
      <c r="F344" s="261" t="s">
        <v>1755</v>
      </c>
      <c r="G344" s="259"/>
      <c r="H344" s="262">
        <v>1.381</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216</v>
      </c>
      <c r="AU344" s="268" t="s">
        <v>81</v>
      </c>
      <c r="AV344" s="14" t="s">
        <v>81</v>
      </c>
      <c r="AW344" s="14" t="s">
        <v>30</v>
      </c>
      <c r="AX344" s="14" t="s">
        <v>73</v>
      </c>
      <c r="AY344" s="268" t="s">
        <v>205</v>
      </c>
    </row>
    <row r="345" s="13" customFormat="1">
      <c r="A345" s="13"/>
      <c r="B345" s="248"/>
      <c r="C345" s="249"/>
      <c r="D345" s="243" t="s">
        <v>216</v>
      </c>
      <c r="E345" s="250" t="s">
        <v>1</v>
      </c>
      <c r="F345" s="251" t="s">
        <v>1756</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216</v>
      </c>
      <c r="AU345" s="257" t="s">
        <v>81</v>
      </c>
      <c r="AV345" s="13" t="s">
        <v>79</v>
      </c>
      <c r="AW345" s="13" t="s">
        <v>30</v>
      </c>
      <c r="AX345" s="13" t="s">
        <v>73</v>
      </c>
      <c r="AY345" s="257" t="s">
        <v>205</v>
      </c>
    </row>
    <row r="346" s="14" customFormat="1">
      <c r="A346" s="14"/>
      <c r="B346" s="258"/>
      <c r="C346" s="259"/>
      <c r="D346" s="243" t="s">
        <v>216</v>
      </c>
      <c r="E346" s="260" t="s">
        <v>1</v>
      </c>
      <c r="F346" s="261" t="s">
        <v>1757</v>
      </c>
      <c r="G346" s="259"/>
      <c r="H346" s="262">
        <v>0.97499999999999998</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216</v>
      </c>
      <c r="AU346" s="268" t="s">
        <v>81</v>
      </c>
      <c r="AV346" s="14" t="s">
        <v>81</v>
      </c>
      <c r="AW346" s="14" t="s">
        <v>30</v>
      </c>
      <c r="AX346" s="14" t="s">
        <v>73</v>
      </c>
      <c r="AY346" s="268" t="s">
        <v>205</v>
      </c>
    </row>
    <row r="347" s="13" customFormat="1">
      <c r="A347" s="13"/>
      <c r="B347" s="248"/>
      <c r="C347" s="249"/>
      <c r="D347" s="243" t="s">
        <v>216</v>
      </c>
      <c r="E347" s="250" t="s">
        <v>1</v>
      </c>
      <c r="F347" s="251" t="s">
        <v>1758</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216</v>
      </c>
      <c r="AU347" s="257" t="s">
        <v>81</v>
      </c>
      <c r="AV347" s="13" t="s">
        <v>79</v>
      </c>
      <c r="AW347" s="13" t="s">
        <v>30</v>
      </c>
      <c r="AX347" s="13" t="s">
        <v>73</v>
      </c>
      <c r="AY347" s="257" t="s">
        <v>205</v>
      </c>
    </row>
    <row r="348" s="14" customFormat="1">
      <c r="A348" s="14"/>
      <c r="B348" s="258"/>
      <c r="C348" s="259"/>
      <c r="D348" s="243" t="s">
        <v>216</v>
      </c>
      <c r="E348" s="260" t="s">
        <v>1</v>
      </c>
      <c r="F348" s="261" t="s">
        <v>1759</v>
      </c>
      <c r="G348" s="259"/>
      <c r="H348" s="262">
        <v>7.5</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216</v>
      </c>
      <c r="AU348" s="268" t="s">
        <v>81</v>
      </c>
      <c r="AV348" s="14" t="s">
        <v>81</v>
      </c>
      <c r="AW348" s="14" t="s">
        <v>30</v>
      </c>
      <c r="AX348" s="14" t="s">
        <v>73</v>
      </c>
      <c r="AY348" s="268" t="s">
        <v>205</v>
      </c>
    </row>
    <row r="349" s="13" customFormat="1">
      <c r="A349" s="13"/>
      <c r="B349" s="248"/>
      <c r="C349" s="249"/>
      <c r="D349" s="243" t="s">
        <v>216</v>
      </c>
      <c r="E349" s="250" t="s">
        <v>1</v>
      </c>
      <c r="F349" s="251" t="s">
        <v>1760</v>
      </c>
      <c r="G349" s="249"/>
      <c r="H349" s="250" t="s">
        <v>1</v>
      </c>
      <c r="I349" s="252"/>
      <c r="J349" s="249"/>
      <c r="K349" s="249"/>
      <c r="L349" s="253"/>
      <c r="M349" s="254"/>
      <c r="N349" s="255"/>
      <c r="O349" s="255"/>
      <c r="P349" s="255"/>
      <c r="Q349" s="255"/>
      <c r="R349" s="255"/>
      <c r="S349" s="255"/>
      <c r="T349" s="256"/>
      <c r="U349" s="13"/>
      <c r="V349" s="13"/>
      <c r="W349" s="13"/>
      <c r="X349" s="13"/>
      <c r="Y349" s="13"/>
      <c r="Z349" s="13"/>
      <c r="AA349" s="13"/>
      <c r="AB349" s="13"/>
      <c r="AC349" s="13"/>
      <c r="AD349" s="13"/>
      <c r="AE349" s="13"/>
      <c r="AT349" s="257" t="s">
        <v>216</v>
      </c>
      <c r="AU349" s="257" t="s">
        <v>81</v>
      </c>
      <c r="AV349" s="13" t="s">
        <v>79</v>
      </c>
      <c r="AW349" s="13" t="s">
        <v>30</v>
      </c>
      <c r="AX349" s="13" t="s">
        <v>73</v>
      </c>
      <c r="AY349" s="257" t="s">
        <v>205</v>
      </c>
    </row>
    <row r="350" s="14" customFormat="1">
      <c r="A350" s="14"/>
      <c r="B350" s="258"/>
      <c r="C350" s="259"/>
      <c r="D350" s="243" t="s">
        <v>216</v>
      </c>
      <c r="E350" s="260" t="s">
        <v>1</v>
      </c>
      <c r="F350" s="261" t="s">
        <v>1761</v>
      </c>
      <c r="G350" s="259"/>
      <c r="H350" s="262">
        <v>3.819</v>
      </c>
      <c r="I350" s="263"/>
      <c r="J350" s="259"/>
      <c r="K350" s="259"/>
      <c r="L350" s="264"/>
      <c r="M350" s="265"/>
      <c r="N350" s="266"/>
      <c r="O350" s="266"/>
      <c r="P350" s="266"/>
      <c r="Q350" s="266"/>
      <c r="R350" s="266"/>
      <c r="S350" s="266"/>
      <c r="T350" s="267"/>
      <c r="U350" s="14"/>
      <c r="V350" s="14"/>
      <c r="W350" s="14"/>
      <c r="X350" s="14"/>
      <c r="Y350" s="14"/>
      <c r="Z350" s="14"/>
      <c r="AA350" s="14"/>
      <c r="AB350" s="14"/>
      <c r="AC350" s="14"/>
      <c r="AD350" s="14"/>
      <c r="AE350" s="14"/>
      <c r="AT350" s="268" t="s">
        <v>216</v>
      </c>
      <c r="AU350" s="268" t="s">
        <v>81</v>
      </c>
      <c r="AV350" s="14" t="s">
        <v>81</v>
      </c>
      <c r="AW350" s="14" t="s">
        <v>30</v>
      </c>
      <c r="AX350" s="14" t="s">
        <v>73</v>
      </c>
      <c r="AY350" s="268" t="s">
        <v>205</v>
      </c>
    </row>
    <row r="351" s="13" customFormat="1">
      <c r="A351" s="13"/>
      <c r="B351" s="248"/>
      <c r="C351" s="249"/>
      <c r="D351" s="243" t="s">
        <v>216</v>
      </c>
      <c r="E351" s="250" t="s">
        <v>1</v>
      </c>
      <c r="F351" s="251" t="s">
        <v>1762</v>
      </c>
      <c r="G351" s="249"/>
      <c r="H351" s="250" t="s">
        <v>1</v>
      </c>
      <c r="I351" s="252"/>
      <c r="J351" s="249"/>
      <c r="K351" s="249"/>
      <c r="L351" s="253"/>
      <c r="M351" s="254"/>
      <c r="N351" s="255"/>
      <c r="O351" s="255"/>
      <c r="P351" s="255"/>
      <c r="Q351" s="255"/>
      <c r="R351" s="255"/>
      <c r="S351" s="255"/>
      <c r="T351" s="256"/>
      <c r="U351" s="13"/>
      <c r="V351" s="13"/>
      <c r="W351" s="13"/>
      <c r="X351" s="13"/>
      <c r="Y351" s="13"/>
      <c r="Z351" s="13"/>
      <c r="AA351" s="13"/>
      <c r="AB351" s="13"/>
      <c r="AC351" s="13"/>
      <c r="AD351" s="13"/>
      <c r="AE351" s="13"/>
      <c r="AT351" s="257" t="s">
        <v>216</v>
      </c>
      <c r="AU351" s="257" t="s">
        <v>81</v>
      </c>
      <c r="AV351" s="13" t="s">
        <v>79</v>
      </c>
      <c r="AW351" s="13" t="s">
        <v>30</v>
      </c>
      <c r="AX351" s="13" t="s">
        <v>73</v>
      </c>
      <c r="AY351" s="257" t="s">
        <v>205</v>
      </c>
    </row>
    <row r="352" s="14" customFormat="1">
      <c r="A352" s="14"/>
      <c r="B352" s="258"/>
      <c r="C352" s="259"/>
      <c r="D352" s="243" t="s">
        <v>216</v>
      </c>
      <c r="E352" s="260" t="s">
        <v>1</v>
      </c>
      <c r="F352" s="261" t="s">
        <v>1763</v>
      </c>
      <c r="G352" s="259"/>
      <c r="H352" s="262">
        <v>35.299999999999997</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216</v>
      </c>
      <c r="AU352" s="268" t="s">
        <v>81</v>
      </c>
      <c r="AV352" s="14" t="s">
        <v>81</v>
      </c>
      <c r="AW352" s="14" t="s">
        <v>30</v>
      </c>
      <c r="AX352" s="14" t="s">
        <v>73</v>
      </c>
      <c r="AY352" s="268" t="s">
        <v>205</v>
      </c>
    </row>
    <row r="353" s="15" customFormat="1">
      <c r="A353" s="15"/>
      <c r="B353" s="269"/>
      <c r="C353" s="270"/>
      <c r="D353" s="243" t="s">
        <v>216</v>
      </c>
      <c r="E353" s="271" t="s">
        <v>1</v>
      </c>
      <c r="F353" s="272" t="s">
        <v>222</v>
      </c>
      <c r="G353" s="270"/>
      <c r="H353" s="273">
        <v>57.909999999999997</v>
      </c>
      <c r="I353" s="274"/>
      <c r="J353" s="270"/>
      <c r="K353" s="270"/>
      <c r="L353" s="275"/>
      <c r="M353" s="276"/>
      <c r="N353" s="277"/>
      <c r="O353" s="277"/>
      <c r="P353" s="277"/>
      <c r="Q353" s="277"/>
      <c r="R353" s="277"/>
      <c r="S353" s="277"/>
      <c r="T353" s="278"/>
      <c r="U353" s="15"/>
      <c r="V353" s="15"/>
      <c r="W353" s="15"/>
      <c r="X353" s="15"/>
      <c r="Y353" s="15"/>
      <c r="Z353" s="15"/>
      <c r="AA353" s="15"/>
      <c r="AB353" s="15"/>
      <c r="AC353" s="15"/>
      <c r="AD353" s="15"/>
      <c r="AE353" s="15"/>
      <c r="AT353" s="279" t="s">
        <v>216</v>
      </c>
      <c r="AU353" s="279" t="s">
        <v>81</v>
      </c>
      <c r="AV353" s="15" t="s">
        <v>212</v>
      </c>
      <c r="AW353" s="15" t="s">
        <v>30</v>
      </c>
      <c r="AX353" s="15" t="s">
        <v>79</v>
      </c>
      <c r="AY353" s="279" t="s">
        <v>205</v>
      </c>
    </row>
    <row r="354" s="2" customFormat="1" ht="24.15" customHeight="1">
      <c r="A354" s="39"/>
      <c r="B354" s="40"/>
      <c r="C354" s="230" t="s">
        <v>464</v>
      </c>
      <c r="D354" s="230" t="s">
        <v>207</v>
      </c>
      <c r="E354" s="231" t="s">
        <v>1764</v>
      </c>
      <c r="F354" s="232" t="s">
        <v>1765</v>
      </c>
      <c r="G354" s="233" t="s">
        <v>157</v>
      </c>
      <c r="H354" s="234">
        <v>43.140000000000001</v>
      </c>
      <c r="I354" s="235"/>
      <c r="J354" s="236">
        <f>ROUND(I354*H354,2)</f>
        <v>0</v>
      </c>
      <c r="K354" s="232" t="s">
        <v>211</v>
      </c>
      <c r="L354" s="45"/>
      <c r="M354" s="237" t="s">
        <v>1</v>
      </c>
      <c r="N354" s="238" t="s">
        <v>38</v>
      </c>
      <c r="O354" s="92"/>
      <c r="P354" s="239">
        <f>O354*H354</f>
        <v>0</v>
      </c>
      <c r="Q354" s="239">
        <v>0.011815000000000001</v>
      </c>
      <c r="R354" s="239">
        <f>Q354*H354</f>
        <v>0.50969910000000007</v>
      </c>
      <c r="S354" s="239">
        <v>0</v>
      </c>
      <c r="T354" s="240">
        <f>S354*H354</f>
        <v>0</v>
      </c>
      <c r="U354" s="39"/>
      <c r="V354" s="39"/>
      <c r="W354" s="39"/>
      <c r="X354" s="39"/>
      <c r="Y354" s="39"/>
      <c r="Z354" s="39"/>
      <c r="AA354" s="39"/>
      <c r="AB354" s="39"/>
      <c r="AC354" s="39"/>
      <c r="AD354" s="39"/>
      <c r="AE354" s="39"/>
      <c r="AR354" s="241" t="s">
        <v>324</v>
      </c>
      <c r="AT354" s="241" t="s">
        <v>207</v>
      </c>
      <c r="AU354" s="241" t="s">
        <v>81</v>
      </c>
      <c r="AY354" s="18" t="s">
        <v>205</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324</v>
      </c>
      <c r="BM354" s="241" t="s">
        <v>1766</v>
      </c>
    </row>
    <row r="355" s="2" customFormat="1">
      <c r="A355" s="39"/>
      <c r="B355" s="40"/>
      <c r="C355" s="41"/>
      <c r="D355" s="243" t="s">
        <v>214</v>
      </c>
      <c r="E355" s="41"/>
      <c r="F355" s="244" t="s">
        <v>1767</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214</v>
      </c>
      <c r="AU355" s="18" t="s">
        <v>81</v>
      </c>
    </row>
    <row r="356" s="13" customFormat="1">
      <c r="A356" s="13"/>
      <c r="B356" s="248"/>
      <c r="C356" s="249"/>
      <c r="D356" s="243" t="s">
        <v>216</v>
      </c>
      <c r="E356" s="250" t="s">
        <v>1</v>
      </c>
      <c r="F356" s="251" t="s">
        <v>1768</v>
      </c>
      <c r="G356" s="249"/>
      <c r="H356" s="250" t="s">
        <v>1</v>
      </c>
      <c r="I356" s="252"/>
      <c r="J356" s="249"/>
      <c r="K356" s="249"/>
      <c r="L356" s="253"/>
      <c r="M356" s="254"/>
      <c r="N356" s="255"/>
      <c r="O356" s="255"/>
      <c r="P356" s="255"/>
      <c r="Q356" s="255"/>
      <c r="R356" s="255"/>
      <c r="S356" s="255"/>
      <c r="T356" s="256"/>
      <c r="U356" s="13"/>
      <c r="V356" s="13"/>
      <c r="W356" s="13"/>
      <c r="X356" s="13"/>
      <c r="Y356" s="13"/>
      <c r="Z356" s="13"/>
      <c r="AA356" s="13"/>
      <c r="AB356" s="13"/>
      <c r="AC356" s="13"/>
      <c r="AD356" s="13"/>
      <c r="AE356" s="13"/>
      <c r="AT356" s="257" t="s">
        <v>216</v>
      </c>
      <c r="AU356" s="257" t="s">
        <v>81</v>
      </c>
      <c r="AV356" s="13" t="s">
        <v>79</v>
      </c>
      <c r="AW356" s="13" t="s">
        <v>30</v>
      </c>
      <c r="AX356" s="13" t="s">
        <v>73</v>
      </c>
      <c r="AY356" s="257" t="s">
        <v>205</v>
      </c>
    </row>
    <row r="357" s="13" customFormat="1">
      <c r="A357" s="13"/>
      <c r="B357" s="248"/>
      <c r="C357" s="249"/>
      <c r="D357" s="243" t="s">
        <v>216</v>
      </c>
      <c r="E357" s="250" t="s">
        <v>1</v>
      </c>
      <c r="F357" s="251" t="s">
        <v>1769</v>
      </c>
      <c r="G357" s="249"/>
      <c r="H357" s="250" t="s">
        <v>1</v>
      </c>
      <c r="I357" s="252"/>
      <c r="J357" s="249"/>
      <c r="K357" s="249"/>
      <c r="L357" s="253"/>
      <c r="M357" s="254"/>
      <c r="N357" s="255"/>
      <c r="O357" s="255"/>
      <c r="P357" s="255"/>
      <c r="Q357" s="255"/>
      <c r="R357" s="255"/>
      <c r="S357" s="255"/>
      <c r="T357" s="256"/>
      <c r="U357" s="13"/>
      <c r="V357" s="13"/>
      <c r="W357" s="13"/>
      <c r="X357" s="13"/>
      <c r="Y357" s="13"/>
      <c r="Z357" s="13"/>
      <c r="AA357" s="13"/>
      <c r="AB357" s="13"/>
      <c r="AC357" s="13"/>
      <c r="AD357" s="13"/>
      <c r="AE357" s="13"/>
      <c r="AT357" s="257" t="s">
        <v>216</v>
      </c>
      <c r="AU357" s="257" t="s">
        <v>81</v>
      </c>
      <c r="AV357" s="13" t="s">
        <v>79</v>
      </c>
      <c r="AW357" s="13" t="s">
        <v>30</v>
      </c>
      <c r="AX357" s="13" t="s">
        <v>73</v>
      </c>
      <c r="AY357" s="257" t="s">
        <v>205</v>
      </c>
    </row>
    <row r="358" s="14" customFormat="1">
      <c r="A358" s="14"/>
      <c r="B358" s="258"/>
      <c r="C358" s="259"/>
      <c r="D358" s="243" t="s">
        <v>216</v>
      </c>
      <c r="E358" s="260" t="s">
        <v>1</v>
      </c>
      <c r="F358" s="261" t="s">
        <v>1770</v>
      </c>
      <c r="G358" s="259"/>
      <c r="H358" s="262">
        <v>5.3250000000000002</v>
      </c>
      <c r="I358" s="263"/>
      <c r="J358" s="259"/>
      <c r="K358" s="259"/>
      <c r="L358" s="264"/>
      <c r="M358" s="265"/>
      <c r="N358" s="266"/>
      <c r="O358" s="266"/>
      <c r="P358" s="266"/>
      <c r="Q358" s="266"/>
      <c r="R358" s="266"/>
      <c r="S358" s="266"/>
      <c r="T358" s="267"/>
      <c r="U358" s="14"/>
      <c r="V358" s="14"/>
      <c r="W358" s="14"/>
      <c r="X358" s="14"/>
      <c r="Y358" s="14"/>
      <c r="Z358" s="14"/>
      <c r="AA358" s="14"/>
      <c r="AB358" s="14"/>
      <c r="AC358" s="14"/>
      <c r="AD358" s="14"/>
      <c r="AE358" s="14"/>
      <c r="AT358" s="268" t="s">
        <v>216</v>
      </c>
      <c r="AU358" s="268" t="s">
        <v>81</v>
      </c>
      <c r="AV358" s="14" t="s">
        <v>81</v>
      </c>
      <c r="AW358" s="14" t="s">
        <v>30</v>
      </c>
      <c r="AX358" s="14" t="s">
        <v>73</v>
      </c>
      <c r="AY358" s="268" t="s">
        <v>205</v>
      </c>
    </row>
    <row r="359" s="13" customFormat="1">
      <c r="A359" s="13"/>
      <c r="B359" s="248"/>
      <c r="C359" s="249"/>
      <c r="D359" s="243" t="s">
        <v>216</v>
      </c>
      <c r="E359" s="250" t="s">
        <v>1</v>
      </c>
      <c r="F359" s="251" t="s">
        <v>1771</v>
      </c>
      <c r="G359" s="249"/>
      <c r="H359" s="250" t="s">
        <v>1</v>
      </c>
      <c r="I359" s="252"/>
      <c r="J359" s="249"/>
      <c r="K359" s="249"/>
      <c r="L359" s="253"/>
      <c r="M359" s="254"/>
      <c r="N359" s="255"/>
      <c r="O359" s="255"/>
      <c r="P359" s="255"/>
      <c r="Q359" s="255"/>
      <c r="R359" s="255"/>
      <c r="S359" s="255"/>
      <c r="T359" s="256"/>
      <c r="U359" s="13"/>
      <c r="V359" s="13"/>
      <c r="W359" s="13"/>
      <c r="X359" s="13"/>
      <c r="Y359" s="13"/>
      <c r="Z359" s="13"/>
      <c r="AA359" s="13"/>
      <c r="AB359" s="13"/>
      <c r="AC359" s="13"/>
      <c r="AD359" s="13"/>
      <c r="AE359" s="13"/>
      <c r="AT359" s="257" t="s">
        <v>216</v>
      </c>
      <c r="AU359" s="257" t="s">
        <v>81</v>
      </c>
      <c r="AV359" s="13" t="s">
        <v>79</v>
      </c>
      <c r="AW359" s="13" t="s">
        <v>30</v>
      </c>
      <c r="AX359" s="13" t="s">
        <v>73</v>
      </c>
      <c r="AY359" s="257" t="s">
        <v>205</v>
      </c>
    </row>
    <row r="360" s="14" customFormat="1">
      <c r="A360" s="14"/>
      <c r="B360" s="258"/>
      <c r="C360" s="259"/>
      <c r="D360" s="243" t="s">
        <v>216</v>
      </c>
      <c r="E360" s="260" t="s">
        <v>1</v>
      </c>
      <c r="F360" s="261" t="s">
        <v>1772</v>
      </c>
      <c r="G360" s="259"/>
      <c r="H360" s="262">
        <v>5.3550000000000004</v>
      </c>
      <c r="I360" s="263"/>
      <c r="J360" s="259"/>
      <c r="K360" s="259"/>
      <c r="L360" s="264"/>
      <c r="M360" s="265"/>
      <c r="N360" s="266"/>
      <c r="O360" s="266"/>
      <c r="P360" s="266"/>
      <c r="Q360" s="266"/>
      <c r="R360" s="266"/>
      <c r="S360" s="266"/>
      <c r="T360" s="267"/>
      <c r="U360" s="14"/>
      <c r="V360" s="14"/>
      <c r="W360" s="14"/>
      <c r="X360" s="14"/>
      <c r="Y360" s="14"/>
      <c r="Z360" s="14"/>
      <c r="AA360" s="14"/>
      <c r="AB360" s="14"/>
      <c r="AC360" s="14"/>
      <c r="AD360" s="14"/>
      <c r="AE360" s="14"/>
      <c r="AT360" s="268" t="s">
        <v>216</v>
      </c>
      <c r="AU360" s="268" t="s">
        <v>81</v>
      </c>
      <c r="AV360" s="14" t="s">
        <v>81</v>
      </c>
      <c r="AW360" s="14" t="s">
        <v>30</v>
      </c>
      <c r="AX360" s="14" t="s">
        <v>73</v>
      </c>
      <c r="AY360" s="268" t="s">
        <v>205</v>
      </c>
    </row>
    <row r="361" s="13" customFormat="1">
      <c r="A361" s="13"/>
      <c r="B361" s="248"/>
      <c r="C361" s="249"/>
      <c r="D361" s="243" t="s">
        <v>216</v>
      </c>
      <c r="E361" s="250" t="s">
        <v>1</v>
      </c>
      <c r="F361" s="251" t="s">
        <v>1773</v>
      </c>
      <c r="G361" s="249"/>
      <c r="H361" s="250" t="s">
        <v>1</v>
      </c>
      <c r="I361" s="252"/>
      <c r="J361" s="249"/>
      <c r="K361" s="249"/>
      <c r="L361" s="253"/>
      <c r="M361" s="254"/>
      <c r="N361" s="255"/>
      <c r="O361" s="255"/>
      <c r="P361" s="255"/>
      <c r="Q361" s="255"/>
      <c r="R361" s="255"/>
      <c r="S361" s="255"/>
      <c r="T361" s="256"/>
      <c r="U361" s="13"/>
      <c r="V361" s="13"/>
      <c r="W361" s="13"/>
      <c r="X361" s="13"/>
      <c r="Y361" s="13"/>
      <c r="Z361" s="13"/>
      <c r="AA361" s="13"/>
      <c r="AB361" s="13"/>
      <c r="AC361" s="13"/>
      <c r="AD361" s="13"/>
      <c r="AE361" s="13"/>
      <c r="AT361" s="257" t="s">
        <v>216</v>
      </c>
      <c r="AU361" s="257" t="s">
        <v>81</v>
      </c>
      <c r="AV361" s="13" t="s">
        <v>79</v>
      </c>
      <c r="AW361" s="13" t="s">
        <v>30</v>
      </c>
      <c r="AX361" s="13" t="s">
        <v>73</v>
      </c>
      <c r="AY361" s="257" t="s">
        <v>205</v>
      </c>
    </row>
    <row r="362" s="14" customFormat="1">
      <c r="A362" s="14"/>
      <c r="B362" s="258"/>
      <c r="C362" s="259"/>
      <c r="D362" s="243" t="s">
        <v>216</v>
      </c>
      <c r="E362" s="260" t="s">
        <v>1</v>
      </c>
      <c r="F362" s="261" t="s">
        <v>1774</v>
      </c>
      <c r="G362" s="259"/>
      <c r="H362" s="262">
        <v>3.1800000000000002</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216</v>
      </c>
      <c r="AU362" s="268" t="s">
        <v>81</v>
      </c>
      <c r="AV362" s="14" t="s">
        <v>81</v>
      </c>
      <c r="AW362" s="14" t="s">
        <v>30</v>
      </c>
      <c r="AX362" s="14" t="s">
        <v>73</v>
      </c>
      <c r="AY362" s="268" t="s">
        <v>205</v>
      </c>
    </row>
    <row r="363" s="13" customFormat="1">
      <c r="A363" s="13"/>
      <c r="B363" s="248"/>
      <c r="C363" s="249"/>
      <c r="D363" s="243" t="s">
        <v>216</v>
      </c>
      <c r="E363" s="250" t="s">
        <v>1</v>
      </c>
      <c r="F363" s="251" t="s">
        <v>1775</v>
      </c>
      <c r="G363" s="249"/>
      <c r="H363" s="250" t="s">
        <v>1</v>
      </c>
      <c r="I363" s="252"/>
      <c r="J363" s="249"/>
      <c r="K363" s="249"/>
      <c r="L363" s="253"/>
      <c r="M363" s="254"/>
      <c r="N363" s="255"/>
      <c r="O363" s="255"/>
      <c r="P363" s="255"/>
      <c r="Q363" s="255"/>
      <c r="R363" s="255"/>
      <c r="S363" s="255"/>
      <c r="T363" s="256"/>
      <c r="U363" s="13"/>
      <c r="V363" s="13"/>
      <c r="W363" s="13"/>
      <c r="X363" s="13"/>
      <c r="Y363" s="13"/>
      <c r="Z363" s="13"/>
      <c r="AA363" s="13"/>
      <c r="AB363" s="13"/>
      <c r="AC363" s="13"/>
      <c r="AD363" s="13"/>
      <c r="AE363" s="13"/>
      <c r="AT363" s="257" t="s">
        <v>216</v>
      </c>
      <c r="AU363" s="257" t="s">
        <v>81</v>
      </c>
      <c r="AV363" s="13" t="s">
        <v>79</v>
      </c>
      <c r="AW363" s="13" t="s">
        <v>30</v>
      </c>
      <c r="AX363" s="13" t="s">
        <v>73</v>
      </c>
      <c r="AY363" s="257" t="s">
        <v>205</v>
      </c>
    </row>
    <row r="364" s="14" customFormat="1">
      <c r="A364" s="14"/>
      <c r="B364" s="258"/>
      <c r="C364" s="259"/>
      <c r="D364" s="243" t="s">
        <v>216</v>
      </c>
      <c r="E364" s="260" t="s">
        <v>1</v>
      </c>
      <c r="F364" s="261" t="s">
        <v>1776</v>
      </c>
      <c r="G364" s="259"/>
      <c r="H364" s="262">
        <v>1.4850000000000001</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216</v>
      </c>
      <c r="AU364" s="268" t="s">
        <v>81</v>
      </c>
      <c r="AV364" s="14" t="s">
        <v>81</v>
      </c>
      <c r="AW364" s="14" t="s">
        <v>30</v>
      </c>
      <c r="AX364" s="14" t="s">
        <v>73</v>
      </c>
      <c r="AY364" s="268" t="s">
        <v>205</v>
      </c>
    </row>
    <row r="365" s="13" customFormat="1">
      <c r="A365" s="13"/>
      <c r="B365" s="248"/>
      <c r="C365" s="249"/>
      <c r="D365" s="243" t="s">
        <v>216</v>
      </c>
      <c r="E365" s="250" t="s">
        <v>1</v>
      </c>
      <c r="F365" s="251" t="s">
        <v>1777</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216</v>
      </c>
      <c r="AU365" s="257" t="s">
        <v>81</v>
      </c>
      <c r="AV365" s="13" t="s">
        <v>79</v>
      </c>
      <c r="AW365" s="13" t="s">
        <v>30</v>
      </c>
      <c r="AX365" s="13" t="s">
        <v>73</v>
      </c>
      <c r="AY365" s="257" t="s">
        <v>205</v>
      </c>
    </row>
    <row r="366" s="14" customFormat="1">
      <c r="A366" s="14"/>
      <c r="B366" s="258"/>
      <c r="C366" s="259"/>
      <c r="D366" s="243" t="s">
        <v>216</v>
      </c>
      <c r="E366" s="260" t="s">
        <v>1</v>
      </c>
      <c r="F366" s="261" t="s">
        <v>1778</v>
      </c>
      <c r="G366" s="259"/>
      <c r="H366" s="262">
        <v>3.375</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216</v>
      </c>
      <c r="AU366" s="268" t="s">
        <v>81</v>
      </c>
      <c r="AV366" s="14" t="s">
        <v>81</v>
      </c>
      <c r="AW366" s="14" t="s">
        <v>30</v>
      </c>
      <c r="AX366" s="14" t="s">
        <v>73</v>
      </c>
      <c r="AY366" s="268" t="s">
        <v>205</v>
      </c>
    </row>
    <row r="367" s="13" customFormat="1">
      <c r="A367" s="13"/>
      <c r="B367" s="248"/>
      <c r="C367" s="249"/>
      <c r="D367" s="243" t="s">
        <v>216</v>
      </c>
      <c r="E367" s="250" t="s">
        <v>1</v>
      </c>
      <c r="F367" s="251" t="s">
        <v>1779</v>
      </c>
      <c r="G367" s="249"/>
      <c r="H367" s="250" t="s">
        <v>1</v>
      </c>
      <c r="I367" s="252"/>
      <c r="J367" s="249"/>
      <c r="K367" s="249"/>
      <c r="L367" s="253"/>
      <c r="M367" s="254"/>
      <c r="N367" s="255"/>
      <c r="O367" s="255"/>
      <c r="P367" s="255"/>
      <c r="Q367" s="255"/>
      <c r="R367" s="255"/>
      <c r="S367" s="255"/>
      <c r="T367" s="256"/>
      <c r="U367" s="13"/>
      <c r="V367" s="13"/>
      <c r="W367" s="13"/>
      <c r="X367" s="13"/>
      <c r="Y367" s="13"/>
      <c r="Z367" s="13"/>
      <c r="AA367" s="13"/>
      <c r="AB367" s="13"/>
      <c r="AC367" s="13"/>
      <c r="AD367" s="13"/>
      <c r="AE367" s="13"/>
      <c r="AT367" s="257" t="s">
        <v>216</v>
      </c>
      <c r="AU367" s="257" t="s">
        <v>81</v>
      </c>
      <c r="AV367" s="13" t="s">
        <v>79</v>
      </c>
      <c r="AW367" s="13" t="s">
        <v>30</v>
      </c>
      <c r="AX367" s="13" t="s">
        <v>73</v>
      </c>
      <c r="AY367" s="257" t="s">
        <v>205</v>
      </c>
    </row>
    <row r="368" s="14" customFormat="1">
      <c r="A368" s="14"/>
      <c r="B368" s="258"/>
      <c r="C368" s="259"/>
      <c r="D368" s="243" t="s">
        <v>216</v>
      </c>
      <c r="E368" s="260" t="s">
        <v>1</v>
      </c>
      <c r="F368" s="261" t="s">
        <v>1780</v>
      </c>
      <c r="G368" s="259"/>
      <c r="H368" s="262">
        <v>3.1349999999999998</v>
      </c>
      <c r="I368" s="263"/>
      <c r="J368" s="259"/>
      <c r="K368" s="259"/>
      <c r="L368" s="264"/>
      <c r="M368" s="265"/>
      <c r="N368" s="266"/>
      <c r="O368" s="266"/>
      <c r="P368" s="266"/>
      <c r="Q368" s="266"/>
      <c r="R368" s="266"/>
      <c r="S368" s="266"/>
      <c r="T368" s="267"/>
      <c r="U368" s="14"/>
      <c r="V368" s="14"/>
      <c r="W368" s="14"/>
      <c r="X368" s="14"/>
      <c r="Y368" s="14"/>
      <c r="Z368" s="14"/>
      <c r="AA368" s="14"/>
      <c r="AB368" s="14"/>
      <c r="AC368" s="14"/>
      <c r="AD368" s="14"/>
      <c r="AE368" s="14"/>
      <c r="AT368" s="268" t="s">
        <v>216</v>
      </c>
      <c r="AU368" s="268" t="s">
        <v>81</v>
      </c>
      <c r="AV368" s="14" t="s">
        <v>81</v>
      </c>
      <c r="AW368" s="14" t="s">
        <v>30</v>
      </c>
      <c r="AX368" s="14" t="s">
        <v>73</v>
      </c>
      <c r="AY368" s="268" t="s">
        <v>205</v>
      </c>
    </row>
    <row r="369" s="13" customFormat="1">
      <c r="A369" s="13"/>
      <c r="B369" s="248"/>
      <c r="C369" s="249"/>
      <c r="D369" s="243" t="s">
        <v>216</v>
      </c>
      <c r="E369" s="250" t="s">
        <v>1</v>
      </c>
      <c r="F369" s="251" t="s">
        <v>1781</v>
      </c>
      <c r="G369" s="249"/>
      <c r="H369" s="250" t="s">
        <v>1</v>
      </c>
      <c r="I369" s="252"/>
      <c r="J369" s="249"/>
      <c r="K369" s="249"/>
      <c r="L369" s="253"/>
      <c r="M369" s="254"/>
      <c r="N369" s="255"/>
      <c r="O369" s="255"/>
      <c r="P369" s="255"/>
      <c r="Q369" s="255"/>
      <c r="R369" s="255"/>
      <c r="S369" s="255"/>
      <c r="T369" s="256"/>
      <c r="U369" s="13"/>
      <c r="V369" s="13"/>
      <c r="W369" s="13"/>
      <c r="X369" s="13"/>
      <c r="Y369" s="13"/>
      <c r="Z369" s="13"/>
      <c r="AA369" s="13"/>
      <c r="AB369" s="13"/>
      <c r="AC369" s="13"/>
      <c r="AD369" s="13"/>
      <c r="AE369" s="13"/>
      <c r="AT369" s="257" t="s">
        <v>216</v>
      </c>
      <c r="AU369" s="257" t="s">
        <v>81</v>
      </c>
      <c r="AV369" s="13" t="s">
        <v>79</v>
      </c>
      <c r="AW369" s="13" t="s">
        <v>30</v>
      </c>
      <c r="AX369" s="13" t="s">
        <v>73</v>
      </c>
      <c r="AY369" s="257" t="s">
        <v>205</v>
      </c>
    </row>
    <row r="370" s="14" customFormat="1">
      <c r="A370" s="14"/>
      <c r="B370" s="258"/>
      <c r="C370" s="259"/>
      <c r="D370" s="243" t="s">
        <v>216</v>
      </c>
      <c r="E370" s="260" t="s">
        <v>1</v>
      </c>
      <c r="F370" s="261" t="s">
        <v>1782</v>
      </c>
      <c r="G370" s="259"/>
      <c r="H370" s="262">
        <v>3.0600000000000001</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216</v>
      </c>
      <c r="AU370" s="268" t="s">
        <v>81</v>
      </c>
      <c r="AV370" s="14" t="s">
        <v>81</v>
      </c>
      <c r="AW370" s="14" t="s">
        <v>30</v>
      </c>
      <c r="AX370" s="14" t="s">
        <v>73</v>
      </c>
      <c r="AY370" s="268" t="s">
        <v>205</v>
      </c>
    </row>
    <row r="371" s="13" customFormat="1">
      <c r="A371" s="13"/>
      <c r="B371" s="248"/>
      <c r="C371" s="249"/>
      <c r="D371" s="243" t="s">
        <v>216</v>
      </c>
      <c r="E371" s="250" t="s">
        <v>1</v>
      </c>
      <c r="F371" s="251" t="s">
        <v>1783</v>
      </c>
      <c r="G371" s="249"/>
      <c r="H371" s="250" t="s">
        <v>1</v>
      </c>
      <c r="I371" s="252"/>
      <c r="J371" s="249"/>
      <c r="K371" s="249"/>
      <c r="L371" s="253"/>
      <c r="M371" s="254"/>
      <c r="N371" s="255"/>
      <c r="O371" s="255"/>
      <c r="P371" s="255"/>
      <c r="Q371" s="255"/>
      <c r="R371" s="255"/>
      <c r="S371" s="255"/>
      <c r="T371" s="256"/>
      <c r="U371" s="13"/>
      <c r="V371" s="13"/>
      <c r="W371" s="13"/>
      <c r="X371" s="13"/>
      <c r="Y371" s="13"/>
      <c r="Z371" s="13"/>
      <c r="AA371" s="13"/>
      <c r="AB371" s="13"/>
      <c r="AC371" s="13"/>
      <c r="AD371" s="13"/>
      <c r="AE371" s="13"/>
      <c r="AT371" s="257" t="s">
        <v>216</v>
      </c>
      <c r="AU371" s="257" t="s">
        <v>81</v>
      </c>
      <c r="AV371" s="13" t="s">
        <v>79</v>
      </c>
      <c r="AW371" s="13" t="s">
        <v>30</v>
      </c>
      <c r="AX371" s="13" t="s">
        <v>73</v>
      </c>
      <c r="AY371" s="257" t="s">
        <v>205</v>
      </c>
    </row>
    <row r="372" s="14" customFormat="1">
      <c r="A372" s="14"/>
      <c r="B372" s="258"/>
      <c r="C372" s="259"/>
      <c r="D372" s="243" t="s">
        <v>216</v>
      </c>
      <c r="E372" s="260" t="s">
        <v>1</v>
      </c>
      <c r="F372" s="261" t="s">
        <v>1784</v>
      </c>
      <c r="G372" s="259"/>
      <c r="H372" s="262">
        <v>2.8500000000000001</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216</v>
      </c>
      <c r="AU372" s="268" t="s">
        <v>81</v>
      </c>
      <c r="AV372" s="14" t="s">
        <v>81</v>
      </c>
      <c r="AW372" s="14" t="s">
        <v>30</v>
      </c>
      <c r="AX372" s="14" t="s">
        <v>73</v>
      </c>
      <c r="AY372" s="268" t="s">
        <v>205</v>
      </c>
    </row>
    <row r="373" s="13" customFormat="1">
      <c r="A373" s="13"/>
      <c r="B373" s="248"/>
      <c r="C373" s="249"/>
      <c r="D373" s="243" t="s">
        <v>216</v>
      </c>
      <c r="E373" s="250" t="s">
        <v>1</v>
      </c>
      <c r="F373" s="251" t="s">
        <v>1785</v>
      </c>
      <c r="G373" s="249"/>
      <c r="H373" s="250" t="s">
        <v>1</v>
      </c>
      <c r="I373" s="252"/>
      <c r="J373" s="249"/>
      <c r="K373" s="249"/>
      <c r="L373" s="253"/>
      <c r="M373" s="254"/>
      <c r="N373" s="255"/>
      <c r="O373" s="255"/>
      <c r="P373" s="255"/>
      <c r="Q373" s="255"/>
      <c r="R373" s="255"/>
      <c r="S373" s="255"/>
      <c r="T373" s="256"/>
      <c r="U373" s="13"/>
      <c r="V373" s="13"/>
      <c r="W373" s="13"/>
      <c r="X373" s="13"/>
      <c r="Y373" s="13"/>
      <c r="Z373" s="13"/>
      <c r="AA373" s="13"/>
      <c r="AB373" s="13"/>
      <c r="AC373" s="13"/>
      <c r="AD373" s="13"/>
      <c r="AE373" s="13"/>
      <c r="AT373" s="257" t="s">
        <v>216</v>
      </c>
      <c r="AU373" s="257" t="s">
        <v>81</v>
      </c>
      <c r="AV373" s="13" t="s">
        <v>79</v>
      </c>
      <c r="AW373" s="13" t="s">
        <v>30</v>
      </c>
      <c r="AX373" s="13" t="s">
        <v>73</v>
      </c>
      <c r="AY373" s="257" t="s">
        <v>205</v>
      </c>
    </row>
    <row r="374" s="14" customFormat="1">
      <c r="A374" s="14"/>
      <c r="B374" s="258"/>
      <c r="C374" s="259"/>
      <c r="D374" s="243" t="s">
        <v>216</v>
      </c>
      <c r="E374" s="260" t="s">
        <v>1</v>
      </c>
      <c r="F374" s="261" t="s">
        <v>1786</v>
      </c>
      <c r="G374" s="259"/>
      <c r="H374" s="262">
        <v>3</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216</v>
      </c>
      <c r="AU374" s="268" t="s">
        <v>81</v>
      </c>
      <c r="AV374" s="14" t="s">
        <v>81</v>
      </c>
      <c r="AW374" s="14" t="s">
        <v>30</v>
      </c>
      <c r="AX374" s="14" t="s">
        <v>73</v>
      </c>
      <c r="AY374" s="268" t="s">
        <v>205</v>
      </c>
    </row>
    <row r="375" s="13" customFormat="1">
      <c r="A375" s="13"/>
      <c r="B375" s="248"/>
      <c r="C375" s="249"/>
      <c r="D375" s="243" t="s">
        <v>216</v>
      </c>
      <c r="E375" s="250" t="s">
        <v>1</v>
      </c>
      <c r="F375" s="251" t="s">
        <v>1787</v>
      </c>
      <c r="G375" s="249"/>
      <c r="H375" s="250" t="s">
        <v>1</v>
      </c>
      <c r="I375" s="252"/>
      <c r="J375" s="249"/>
      <c r="K375" s="249"/>
      <c r="L375" s="253"/>
      <c r="M375" s="254"/>
      <c r="N375" s="255"/>
      <c r="O375" s="255"/>
      <c r="P375" s="255"/>
      <c r="Q375" s="255"/>
      <c r="R375" s="255"/>
      <c r="S375" s="255"/>
      <c r="T375" s="256"/>
      <c r="U375" s="13"/>
      <c r="V375" s="13"/>
      <c r="W375" s="13"/>
      <c r="X375" s="13"/>
      <c r="Y375" s="13"/>
      <c r="Z375" s="13"/>
      <c r="AA375" s="13"/>
      <c r="AB375" s="13"/>
      <c r="AC375" s="13"/>
      <c r="AD375" s="13"/>
      <c r="AE375" s="13"/>
      <c r="AT375" s="257" t="s">
        <v>216</v>
      </c>
      <c r="AU375" s="257" t="s">
        <v>81</v>
      </c>
      <c r="AV375" s="13" t="s">
        <v>79</v>
      </c>
      <c r="AW375" s="13" t="s">
        <v>30</v>
      </c>
      <c r="AX375" s="13" t="s">
        <v>73</v>
      </c>
      <c r="AY375" s="257" t="s">
        <v>205</v>
      </c>
    </row>
    <row r="376" s="14" customFormat="1">
      <c r="A376" s="14"/>
      <c r="B376" s="258"/>
      <c r="C376" s="259"/>
      <c r="D376" s="243" t="s">
        <v>216</v>
      </c>
      <c r="E376" s="260" t="s">
        <v>1</v>
      </c>
      <c r="F376" s="261" t="s">
        <v>1788</v>
      </c>
      <c r="G376" s="259"/>
      <c r="H376" s="262">
        <v>3.1499999999999999</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216</v>
      </c>
      <c r="AU376" s="268" t="s">
        <v>81</v>
      </c>
      <c r="AV376" s="14" t="s">
        <v>81</v>
      </c>
      <c r="AW376" s="14" t="s">
        <v>30</v>
      </c>
      <c r="AX376" s="14" t="s">
        <v>73</v>
      </c>
      <c r="AY376" s="268" t="s">
        <v>205</v>
      </c>
    </row>
    <row r="377" s="13" customFormat="1">
      <c r="A377" s="13"/>
      <c r="B377" s="248"/>
      <c r="C377" s="249"/>
      <c r="D377" s="243" t="s">
        <v>216</v>
      </c>
      <c r="E377" s="250" t="s">
        <v>1</v>
      </c>
      <c r="F377" s="251" t="s">
        <v>1789</v>
      </c>
      <c r="G377" s="249"/>
      <c r="H377" s="250" t="s">
        <v>1</v>
      </c>
      <c r="I377" s="252"/>
      <c r="J377" s="249"/>
      <c r="K377" s="249"/>
      <c r="L377" s="253"/>
      <c r="M377" s="254"/>
      <c r="N377" s="255"/>
      <c r="O377" s="255"/>
      <c r="P377" s="255"/>
      <c r="Q377" s="255"/>
      <c r="R377" s="255"/>
      <c r="S377" s="255"/>
      <c r="T377" s="256"/>
      <c r="U377" s="13"/>
      <c r="V377" s="13"/>
      <c r="W377" s="13"/>
      <c r="X377" s="13"/>
      <c r="Y377" s="13"/>
      <c r="Z377" s="13"/>
      <c r="AA377" s="13"/>
      <c r="AB377" s="13"/>
      <c r="AC377" s="13"/>
      <c r="AD377" s="13"/>
      <c r="AE377" s="13"/>
      <c r="AT377" s="257" t="s">
        <v>216</v>
      </c>
      <c r="AU377" s="257" t="s">
        <v>81</v>
      </c>
      <c r="AV377" s="13" t="s">
        <v>79</v>
      </c>
      <c r="AW377" s="13" t="s">
        <v>30</v>
      </c>
      <c r="AX377" s="13" t="s">
        <v>73</v>
      </c>
      <c r="AY377" s="257" t="s">
        <v>205</v>
      </c>
    </row>
    <row r="378" s="14" customFormat="1">
      <c r="A378" s="14"/>
      <c r="B378" s="258"/>
      <c r="C378" s="259"/>
      <c r="D378" s="243" t="s">
        <v>216</v>
      </c>
      <c r="E378" s="260" t="s">
        <v>1</v>
      </c>
      <c r="F378" s="261" t="s">
        <v>1790</v>
      </c>
      <c r="G378" s="259"/>
      <c r="H378" s="262">
        <v>4.2000000000000002</v>
      </c>
      <c r="I378" s="263"/>
      <c r="J378" s="259"/>
      <c r="K378" s="259"/>
      <c r="L378" s="264"/>
      <c r="M378" s="265"/>
      <c r="N378" s="266"/>
      <c r="O378" s="266"/>
      <c r="P378" s="266"/>
      <c r="Q378" s="266"/>
      <c r="R378" s="266"/>
      <c r="S378" s="266"/>
      <c r="T378" s="267"/>
      <c r="U378" s="14"/>
      <c r="V378" s="14"/>
      <c r="W378" s="14"/>
      <c r="X378" s="14"/>
      <c r="Y378" s="14"/>
      <c r="Z378" s="14"/>
      <c r="AA378" s="14"/>
      <c r="AB378" s="14"/>
      <c r="AC378" s="14"/>
      <c r="AD378" s="14"/>
      <c r="AE378" s="14"/>
      <c r="AT378" s="268" t="s">
        <v>216</v>
      </c>
      <c r="AU378" s="268" t="s">
        <v>81</v>
      </c>
      <c r="AV378" s="14" t="s">
        <v>81</v>
      </c>
      <c r="AW378" s="14" t="s">
        <v>30</v>
      </c>
      <c r="AX378" s="14" t="s">
        <v>73</v>
      </c>
      <c r="AY378" s="268" t="s">
        <v>205</v>
      </c>
    </row>
    <row r="379" s="13" customFormat="1">
      <c r="A379" s="13"/>
      <c r="B379" s="248"/>
      <c r="C379" s="249"/>
      <c r="D379" s="243" t="s">
        <v>216</v>
      </c>
      <c r="E379" s="250" t="s">
        <v>1</v>
      </c>
      <c r="F379" s="251" t="s">
        <v>1791</v>
      </c>
      <c r="G379" s="249"/>
      <c r="H379" s="250" t="s">
        <v>1</v>
      </c>
      <c r="I379" s="252"/>
      <c r="J379" s="249"/>
      <c r="K379" s="249"/>
      <c r="L379" s="253"/>
      <c r="M379" s="254"/>
      <c r="N379" s="255"/>
      <c r="O379" s="255"/>
      <c r="P379" s="255"/>
      <c r="Q379" s="255"/>
      <c r="R379" s="255"/>
      <c r="S379" s="255"/>
      <c r="T379" s="256"/>
      <c r="U379" s="13"/>
      <c r="V379" s="13"/>
      <c r="W379" s="13"/>
      <c r="X379" s="13"/>
      <c r="Y379" s="13"/>
      <c r="Z379" s="13"/>
      <c r="AA379" s="13"/>
      <c r="AB379" s="13"/>
      <c r="AC379" s="13"/>
      <c r="AD379" s="13"/>
      <c r="AE379" s="13"/>
      <c r="AT379" s="257" t="s">
        <v>216</v>
      </c>
      <c r="AU379" s="257" t="s">
        <v>81</v>
      </c>
      <c r="AV379" s="13" t="s">
        <v>79</v>
      </c>
      <c r="AW379" s="13" t="s">
        <v>30</v>
      </c>
      <c r="AX379" s="13" t="s">
        <v>73</v>
      </c>
      <c r="AY379" s="257" t="s">
        <v>205</v>
      </c>
    </row>
    <row r="380" s="14" customFormat="1">
      <c r="A380" s="14"/>
      <c r="B380" s="258"/>
      <c r="C380" s="259"/>
      <c r="D380" s="243" t="s">
        <v>216</v>
      </c>
      <c r="E380" s="260" t="s">
        <v>1</v>
      </c>
      <c r="F380" s="261" t="s">
        <v>1792</v>
      </c>
      <c r="G380" s="259"/>
      <c r="H380" s="262">
        <v>3.0750000000000002</v>
      </c>
      <c r="I380" s="263"/>
      <c r="J380" s="259"/>
      <c r="K380" s="259"/>
      <c r="L380" s="264"/>
      <c r="M380" s="265"/>
      <c r="N380" s="266"/>
      <c r="O380" s="266"/>
      <c r="P380" s="266"/>
      <c r="Q380" s="266"/>
      <c r="R380" s="266"/>
      <c r="S380" s="266"/>
      <c r="T380" s="267"/>
      <c r="U380" s="14"/>
      <c r="V380" s="14"/>
      <c r="W380" s="14"/>
      <c r="X380" s="14"/>
      <c r="Y380" s="14"/>
      <c r="Z380" s="14"/>
      <c r="AA380" s="14"/>
      <c r="AB380" s="14"/>
      <c r="AC380" s="14"/>
      <c r="AD380" s="14"/>
      <c r="AE380" s="14"/>
      <c r="AT380" s="268" t="s">
        <v>216</v>
      </c>
      <c r="AU380" s="268" t="s">
        <v>81</v>
      </c>
      <c r="AV380" s="14" t="s">
        <v>81</v>
      </c>
      <c r="AW380" s="14" t="s">
        <v>30</v>
      </c>
      <c r="AX380" s="14" t="s">
        <v>73</v>
      </c>
      <c r="AY380" s="268" t="s">
        <v>205</v>
      </c>
    </row>
    <row r="381" s="13" customFormat="1">
      <c r="A381" s="13"/>
      <c r="B381" s="248"/>
      <c r="C381" s="249"/>
      <c r="D381" s="243" t="s">
        <v>216</v>
      </c>
      <c r="E381" s="250" t="s">
        <v>1</v>
      </c>
      <c r="F381" s="251" t="s">
        <v>1793</v>
      </c>
      <c r="G381" s="249"/>
      <c r="H381" s="250" t="s">
        <v>1</v>
      </c>
      <c r="I381" s="252"/>
      <c r="J381" s="249"/>
      <c r="K381" s="249"/>
      <c r="L381" s="253"/>
      <c r="M381" s="254"/>
      <c r="N381" s="255"/>
      <c r="O381" s="255"/>
      <c r="P381" s="255"/>
      <c r="Q381" s="255"/>
      <c r="R381" s="255"/>
      <c r="S381" s="255"/>
      <c r="T381" s="256"/>
      <c r="U381" s="13"/>
      <c r="V381" s="13"/>
      <c r="W381" s="13"/>
      <c r="X381" s="13"/>
      <c r="Y381" s="13"/>
      <c r="Z381" s="13"/>
      <c r="AA381" s="13"/>
      <c r="AB381" s="13"/>
      <c r="AC381" s="13"/>
      <c r="AD381" s="13"/>
      <c r="AE381" s="13"/>
      <c r="AT381" s="257" t="s">
        <v>216</v>
      </c>
      <c r="AU381" s="257" t="s">
        <v>81</v>
      </c>
      <c r="AV381" s="13" t="s">
        <v>79</v>
      </c>
      <c r="AW381" s="13" t="s">
        <v>30</v>
      </c>
      <c r="AX381" s="13" t="s">
        <v>73</v>
      </c>
      <c r="AY381" s="257" t="s">
        <v>205</v>
      </c>
    </row>
    <row r="382" s="14" customFormat="1">
      <c r="A382" s="14"/>
      <c r="B382" s="258"/>
      <c r="C382" s="259"/>
      <c r="D382" s="243" t="s">
        <v>216</v>
      </c>
      <c r="E382" s="260" t="s">
        <v>1</v>
      </c>
      <c r="F382" s="261" t="s">
        <v>1794</v>
      </c>
      <c r="G382" s="259"/>
      <c r="H382" s="262">
        <v>1.95</v>
      </c>
      <c r="I382" s="263"/>
      <c r="J382" s="259"/>
      <c r="K382" s="259"/>
      <c r="L382" s="264"/>
      <c r="M382" s="265"/>
      <c r="N382" s="266"/>
      <c r="O382" s="266"/>
      <c r="P382" s="266"/>
      <c r="Q382" s="266"/>
      <c r="R382" s="266"/>
      <c r="S382" s="266"/>
      <c r="T382" s="267"/>
      <c r="U382" s="14"/>
      <c r="V382" s="14"/>
      <c r="W382" s="14"/>
      <c r="X382" s="14"/>
      <c r="Y382" s="14"/>
      <c r="Z382" s="14"/>
      <c r="AA382" s="14"/>
      <c r="AB382" s="14"/>
      <c r="AC382" s="14"/>
      <c r="AD382" s="14"/>
      <c r="AE382" s="14"/>
      <c r="AT382" s="268" t="s">
        <v>216</v>
      </c>
      <c r="AU382" s="268" t="s">
        <v>81</v>
      </c>
      <c r="AV382" s="14" t="s">
        <v>81</v>
      </c>
      <c r="AW382" s="14" t="s">
        <v>30</v>
      </c>
      <c r="AX382" s="14" t="s">
        <v>73</v>
      </c>
      <c r="AY382" s="268" t="s">
        <v>205</v>
      </c>
    </row>
    <row r="383" s="15" customFormat="1">
      <c r="A383" s="15"/>
      <c r="B383" s="269"/>
      <c r="C383" s="270"/>
      <c r="D383" s="243" t="s">
        <v>216</v>
      </c>
      <c r="E383" s="271" t="s">
        <v>1</v>
      </c>
      <c r="F383" s="272" t="s">
        <v>222</v>
      </c>
      <c r="G383" s="270"/>
      <c r="H383" s="273">
        <v>43.140000000000001</v>
      </c>
      <c r="I383" s="274"/>
      <c r="J383" s="270"/>
      <c r="K383" s="270"/>
      <c r="L383" s="275"/>
      <c r="M383" s="276"/>
      <c r="N383" s="277"/>
      <c r="O383" s="277"/>
      <c r="P383" s="277"/>
      <c r="Q383" s="277"/>
      <c r="R383" s="277"/>
      <c r="S383" s="277"/>
      <c r="T383" s="278"/>
      <c r="U383" s="15"/>
      <c r="V383" s="15"/>
      <c r="W383" s="15"/>
      <c r="X383" s="15"/>
      <c r="Y383" s="15"/>
      <c r="Z383" s="15"/>
      <c r="AA383" s="15"/>
      <c r="AB383" s="15"/>
      <c r="AC383" s="15"/>
      <c r="AD383" s="15"/>
      <c r="AE383" s="15"/>
      <c r="AT383" s="279" t="s">
        <v>216</v>
      </c>
      <c r="AU383" s="279" t="s">
        <v>81</v>
      </c>
      <c r="AV383" s="15" t="s">
        <v>212</v>
      </c>
      <c r="AW383" s="15" t="s">
        <v>30</v>
      </c>
      <c r="AX383" s="15" t="s">
        <v>79</v>
      </c>
      <c r="AY383" s="279" t="s">
        <v>205</v>
      </c>
    </row>
    <row r="384" s="2" customFormat="1" ht="33" customHeight="1">
      <c r="A384" s="39"/>
      <c r="B384" s="40"/>
      <c r="C384" s="230" t="s">
        <v>469</v>
      </c>
      <c r="D384" s="230" t="s">
        <v>207</v>
      </c>
      <c r="E384" s="231" t="s">
        <v>1795</v>
      </c>
      <c r="F384" s="232" t="s">
        <v>1796</v>
      </c>
      <c r="G384" s="233" t="s">
        <v>157</v>
      </c>
      <c r="H384" s="234">
        <v>34.926000000000002</v>
      </c>
      <c r="I384" s="235"/>
      <c r="J384" s="236">
        <f>ROUND(I384*H384,2)</f>
        <v>0</v>
      </c>
      <c r="K384" s="232" t="s">
        <v>211</v>
      </c>
      <c r="L384" s="45"/>
      <c r="M384" s="237" t="s">
        <v>1</v>
      </c>
      <c r="N384" s="238" t="s">
        <v>38</v>
      </c>
      <c r="O384" s="92"/>
      <c r="P384" s="239">
        <f>O384*H384</f>
        <v>0</v>
      </c>
      <c r="Q384" s="239">
        <v>0.016395199999999999</v>
      </c>
      <c r="R384" s="239">
        <f>Q384*H384</f>
        <v>0.57261875519999994</v>
      </c>
      <c r="S384" s="239">
        <v>0</v>
      </c>
      <c r="T384" s="240">
        <f>S384*H384</f>
        <v>0</v>
      </c>
      <c r="U384" s="39"/>
      <c r="V384" s="39"/>
      <c r="W384" s="39"/>
      <c r="X384" s="39"/>
      <c r="Y384" s="39"/>
      <c r="Z384" s="39"/>
      <c r="AA384" s="39"/>
      <c r="AB384" s="39"/>
      <c r="AC384" s="39"/>
      <c r="AD384" s="39"/>
      <c r="AE384" s="39"/>
      <c r="AR384" s="241" t="s">
        <v>324</v>
      </c>
      <c r="AT384" s="241" t="s">
        <v>207</v>
      </c>
      <c r="AU384" s="241" t="s">
        <v>81</v>
      </c>
      <c r="AY384" s="18" t="s">
        <v>205</v>
      </c>
      <c r="BE384" s="242">
        <f>IF(N384="základní",J384,0)</f>
        <v>0</v>
      </c>
      <c r="BF384" s="242">
        <f>IF(N384="snížená",J384,0)</f>
        <v>0</v>
      </c>
      <c r="BG384" s="242">
        <f>IF(N384="zákl. přenesená",J384,0)</f>
        <v>0</v>
      </c>
      <c r="BH384" s="242">
        <f>IF(N384="sníž. přenesená",J384,0)</f>
        <v>0</v>
      </c>
      <c r="BI384" s="242">
        <f>IF(N384="nulová",J384,0)</f>
        <v>0</v>
      </c>
      <c r="BJ384" s="18" t="s">
        <v>79</v>
      </c>
      <c r="BK384" s="242">
        <f>ROUND(I384*H384,2)</f>
        <v>0</v>
      </c>
      <c r="BL384" s="18" t="s">
        <v>324</v>
      </c>
      <c r="BM384" s="241" t="s">
        <v>1797</v>
      </c>
    </row>
    <row r="385" s="2" customFormat="1">
      <c r="A385" s="39"/>
      <c r="B385" s="40"/>
      <c r="C385" s="41"/>
      <c r="D385" s="243" t="s">
        <v>214</v>
      </c>
      <c r="E385" s="41"/>
      <c r="F385" s="244" t="s">
        <v>1798</v>
      </c>
      <c r="G385" s="41"/>
      <c r="H385" s="41"/>
      <c r="I385" s="245"/>
      <c r="J385" s="41"/>
      <c r="K385" s="41"/>
      <c r="L385" s="45"/>
      <c r="M385" s="246"/>
      <c r="N385" s="247"/>
      <c r="O385" s="92"/>
      <c r="P385" s="92"/>
      <c r="Q385" s="92"/>
      <c r="R385" s="92"/>
      <c r="S385" s="92"/>
      <c r="T385" s="93"/>
      <c r="U385" s="39"/>
      <c r="V385" s="39"/>
      <c r="W385" s="39"/>
      <c r="X385" s="39"/>
      <c r="Y385" s="39"/>
      <c r="Z385" s="39"/>
      <c r="AA385" s="39"/>
      <c r="AB385" s="39"/>
      <c r="AC385" s="39"/>
      <c r="AD385" s="39"/>
      <c r="AE385" s="39"/>
      <c r="AT385" s="18" t="s">
        <v>214</v>
      </c>
      <c r="AU385" s="18" t="s">
        <v>81</v>
      </c>
    </row>
    <row r="386" s="13" customFormat="1">
      <c r="A386" s="13"/>
      <c r="B386" s="248"/>
      <c r="C386" s="249"/>
      <c r="D386" s="243" t="s">
        <v>216</v>
      </c>
      <c r="E386" s="250" t="s">
        <v>1</v>
      </c>
      <c r="F386" s="251" t="s">
        <v>1799</v>
      </c>
      <c r="G386" s="249"/>
      <c r="H386" s="250" t="s">
        <v>1</v>
      </c>
      <c r="I386" s="252"/>
      <c r="J386" s="249"/>
      <c r="K386" s="249"/>
      <c r="L386" s="253"/>
      <c r="M386" s="254"/>
      <c r="N386" s="255"/>
      <c r="O386" s="255"/>
      <c r="P386" s="255"/>
      <c r="Q386" s="255"/>
      <c r="R386" s="255"/>
      <c r="S386" s="255"/>
      <c r="T386" s="256"/>
      <c r="U386" s="13"/>
      <c r="V386" s="13"/>
      <c r="W386" s="13"/>
      <c r="X386" s="13"/>
      <c r="Y386" s="13"/>
      <c r="Z386" s="13"/>
      <c r="AA386" s="13"/>
      <c r="AB386" s="13"/>
      <c r="AC386" s="13"/>
      <c r="AD386" s="13"/>
      <c r="AE386" s="13"/>
      <c r="AT386" s="257" t="s">
        <v>216</v>
      </c>
      <c r="AU386" s="257" t="s">
        <v>81</v>
      </c>
      <c r="AV386" s="13" t="s">
        <v>79</v>
      </c>
      <c r="AW386" s="13" t="s">
        <v>30</v>
      </c>
      <c r="AX386" s="13" t="s">
        <v>73</v>
      </c>
      <c r="AY386" s="257" t="s">
        <v>205</v>
      </c>
    </row>
    <row r="387" s="14" customFormat="1">
      <c r="A387" s="14"/>
      <c r="B387" s="258"/>
      <c r="C387" s="259"/>
      <c r="D387" s="243" t="s">
        <v>216</v>
      </c>
      <c r="E387" s="260" t="s">
        <v>1</v>
      </c>
      <c r="F387" s="261" t="s">
        <v>1800</v>
      </c>
      <c r="G387" s="259"/>
      <c r="H387" s="262">
        <v>9.1080000000000005</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216</v>
      </c>
      <c r="AU387" s="268" t="s">
        <v>81</v>
      </c>
      <c r="AV387" s="14" t="s">
        <v>81</v>
      </c>
      <c r="AW387" s="14" t="s">
        <v>30</v>
      </c>
      <c r="AX387" s="14" t="s">
        <v>73</v>
      </c>
      <c r="AY387" s="268" t="s">
        <v>205</v>
      </c>
    </row>
    <row r="388" s="13" customFormat="1">
      <c r="A388" s="13"/>
      <c r="B388" s="248"/>
      <c r="C388" s="249"/>
      <c r="D388" s="243" t="s">
        <v>216</v>
      </c>
      <c r="E388" s="250" t="s">
        <v>1</v>
      </c>
      <c r="F388" s="251" t="s">
        <v>1787</v>
      </c>
      <c r="G388" s="249"/>
      <c r="H388" s="250" t="s">
        <v>1</v>
      </c>
      <c r="I388" s="252"/>
      <c r="J388" s="249"/>
      <c r="K388" s="249"/>
      <c r="L388" s="253"/>
      <c r="M388" s="254"/>
      <c r="N388" s="255"/>
      <c r="O388" s="255"/>
      <c r="P388" s="255"/>
      <c r="Q388" s="255"/>
      <c r="R388" s="255"/>
      <c r="S388" s="255"/>
      <c r="T388" s="256"/>
      <c r="U388" s="13"/>
      <c r="V388" s="13"/>
      <c r="W388" s="13"/>
      <c r="X388" s="13"/>
      <c r="Y388" s="13"/>
      <c r="Z388" s="13"/>
      <c r="AA388" s="13"/>
      <c r="AB388" s="13"/>
      <c r="AC388" s="13"/>
      <c r="AD388" s="13"/>
      <c r="AE388" s="13"/>
      <c r="AT388" s="257" t="s">
        <v>216</v>
      </c>
      <c r="AU388" s="257" t="s">
        <v>81</v>
      </c>
      <c r="AV388" s="13" t="s">
        <v>79</v>
      </c>
      <c r="AW388" s="13" t="s">
        <v>30</v>
      </c>
      <c r="AX388" s="13" t="s">
        <v>73</v>
      </c>
      <c r="AY388" s="257" t="s">
        <v>205</v>
      </c>
    </row>
    <row r="389" s="14" customFormat="1">
      <c r="A389" s="14"/>
      <c r="B389" s="258"/>
      <c r="C389" s="259"/>
      <c r="D389" s="243" t="s">
        <v>216</v>
      </c>
      <c r="E389" s="260" t="s">
        <v>1</v>
      </c>
      <c r="F389" s="261" t="s">
        <v>1801</v>
      </c>
      <c r="G389" s="259"/>
      <c r="H389" s="262">
        <v>8.6080000000000005</v>
      </c>
      <c r="I389" s="263"/>
      <c r="J389" s="259"/>
      <c r="K389" s="259"/>
      <c r="L389" s="264"/>
      <c r="M389" s="265"/>
      <c r="N389" s="266"/>
      <c r="O389" s="266"/>
      <c r="P389" s="266"/>
      <c r="Q389" s="266"/>
      <c r="R389" s="266"/>
      <c r="S389" s="266"/>
      <c r="T389" s="267"/>
      <c r="U389" s="14"/>
      <c r="V389" s="14"/>
      <c r="W389" s="14"/>
      <c r="X389" s="14"/>
      <c r="Y389" s="14"/>
      <c r="Z389" s="14"/>
      <c r="AA389" s="14"/>
      <c r="AB389" s="14"/>
      <c r="AC389" s="14"/>
      <c r="AD389" s="14"/>
      <c r="AE389" s="14"/>
      <c r="AT389" s="268" t="s">
        <v>216</v>
      </c>
      <c r="AU389" s="268" t="s">
        <v>81</v>
      </c>
      <c r="AV389" s="14" t="s">
        <v>81</v>
      </c>
      <c r="AW389" s="14" t="s">
        <v>30</v>
      </c>
      <c r="AX389" s="14" t="s">
        <v>73</v>
      </c>
      <c r="AY389" s="268" t="s">
        <v>205</v>
      </c>
    </row>
    <row r="390" s="13" customFormat="1">
      <c r="A390" s="13"/>
      <c r="B390" s="248"/>
      <c r="C390" s="249"/>
      <c r="D390" s="243" t="s">
        <v>216</v>
      </c>
      <c r="E390" s="250" t="s">
        <v>1</v>
      </c>
      <c r="F390" s="251" t="s">
        <v>1789</v>
      </c>
      <c r="G390" s="249"/>
      <c r="H390" s="250" t="s">
        <v>1</v>
      </c>
      <c r="I390" s="252"/>
      <c r="J390" s="249"/>
      <c r="K390" s="249"/>
      <c r="L390" s="253"/>
      <c r="M390" s="254"/>
      <c r="N390" s="255"/>
      <c r="O390" s="255"/>
      <c r="P390" s="255"/>
      <c r="Q390" s="255"/>
      <c r="R390" s="255"/>
      <c r="S390" s="255"/>
      <c r="T390" s="256"/>
      <c r="U390" s="13"/>
      <c r="V390" s="13"/>
      <c r="W390" s="13"/>
      <c r="X390" s="13"/>
      <c r="Y390" s="13"/>
      <c r="Z390" s="13"/>
      <c r="AA390" s="13"/>
      <c r="AB390" s="13"/>
      <c r="AC390" s="13"/>
      <c r="AD390" s="13"/>
      <c r="AE390" s="13"/>
      <c r="AT390" s="257" t="s">
        <v>216</v>
      </c>
      <c r="AU390" s="257" t="s">
        <v>81</v>
      </c>
      <c r="AV390" s="13" t="s">
        <v>79</v>
      </c>
      <c r="AW390" s="13" t="s">
        <v>30</v>
      </c>
      <c r="AX390" s="13" t="s">
        <v>73</v>
      </c>
      <c r="AY390" s="257" t="s">
        <v>205</v>
      </c>
    </row>
    <row r="391" s="14" customFormat="1">
      <c r="A391" s="14"/>
      <c r="B391" s="258"/>
      <c r="C391" s="259"/>
      <c r="D391" s="243" t="s">
        <v>216</v>
      </c>
      <c r="E391" s="260" t="s">
        <v>1</v>
      </c>
      <c r="F391" s="261" t="s">
        <v>1801</v>
      </c>
      <c r="G391" s="259"/>
      <c r="H391" s="262">
        <v>8.6080000000000005</v>
      </c>
      <c r="I391" s="263"/>
      <c r="J391" s="259"/>
      <c r="K391" s="259"/>
      <c r="L391" s="264"/>
      <c r="M391" s="265"/>
      <c r="N391" s="266"/>
      <c r="O391" s="266"/>
      <c r="P391" s="266"/>
      <c r="Q391" s="266"/>
      <c r="R391" s="266"/>
      <c r="S391" s="266"/>
      <c r="T391" s="267"/>
      <c r="U391" s="14"/>
      <c r="V391" s="14"/>
      <c r="W391" s="14"/>
      <c r="X391" s="14"/>
      <c r="Y391" s="14"/>
      <c r="Z391" s="14"/>
      <c r="AA391" s="14"/>
      <c r="AB391" s="14"/>
      <c r="AC391" s="14"/>
      <c r="AD391" s="14"/>
      <c r="AE391" s="14"/>
      <c r="AT391" s="268" t="s">
        <v>216</v>
      </c>
      <c r="AU391" s="268" t="s">
        <v>81</v>
      </c>
      <c r="AV391" s="14" t="s">
        <v>81</v>
      </c>
      <c r="AW391" s="14" t="s">
        <v>30</v>
      </c>
      <c r="AX391" s="14" t="s">
        <v>73</v>
      </c>
      <c r="AY391" s="268" t="s">
        <v>205</v>
      </c>
    </row>
    <row r="392" s="13" customFormat="1">
      <c r="A392" s="13"/>
      <c r="B392" s="248"/>
      <c r="C392" s="249"/>
      <c r="D392" s="243" t="s">
        <v>216</v>
      </c>
      <c r="E392" s="250" t="s">
        <v>1</v>
      </c>
      <c r="F392" s="251" t="s">
        <v>1791</v>
      </c>
      <c r="G392" s="249"/>
      <c r="H392" s="250" t="s">
        <v>1</v>
      </c>
      <c r="I392" s="252"/>
      <c r="J392" s="249"/>
      <c r="K392" s="249"/>
      <c r="L392" s="253"/>
      <c r="M392" s="254"/>
      <c r="N392" s="255"/>
      <c r="O392" s="255"/>
      <c r="P392" s="255"/>
      <c r="Q392" s="255"/>
      <c r="R392" s="255"/>
      <c r="S392" s="255"/>
      <c r="T392" s="256"/>
      <c r="U392" s="13"/>
      <c r="V392" s="13"/>
      <c r="W392" s="13"/>
      <c r="X392" s="13"/>
      <c r="Y392" s="13"/>
      <c r="Z392" s="13"/>
      <c r="AA392" s="13"/>
      <c r="AB392" s="13"/>
      <c r="AC392" s="13"/>
      <c r="AD392" s="13"/>
      <c r="AE392" s="13"/>
      <c r="AT392" s="257" t="s">
        <v>216</v>
      </c>
      <c r="AU392" s="257" t="s">
        <v>81</v>
      </c>
      <c r="AV392" s="13" t="s">
        <v>79</v>
      </c>
      <c r="AW392" s="13" t="s">
        <v>30</v>
      </c>
      <c r="AX392" s="13" t="s">
        <v>73</v>
      </c>
      <c r="AY392" s="257" t="s">
        <v>205</v>
      </c>
    </row>
    <row r="393" s="14" customFormat="1">
      <c r="A393" s="14"/>
      <c r="B393" s="258"/>
      <c r="C393" s="259"/>
      <c r="D393" s="243" t="s">
        <v>216</v>
      </c>
      <c r="E393" s="260" t="s">
        <v>1</v>
      </c>
      <c r="F393" s="261" t="s">
        <v>1802</v>
      </c>
      <c r="G393" s="259"/>
      <c r="H393" s="262">
        <v>8.6020000000000003</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216</v>
      </c>
      <c r="AU393" s="268" t="s">
        <v>81</v>
      </c>
      <c r="AV393" s="14" t="s">
        <v>81</v>
      </c>
      <c r="AW393" s="14" t="s">
        <v>30</v>
      </c>
      <c r="AX393" s="14" t="s">
        <v>73</v>
      </c>
      <c r="AY393" s="268" t="s">
        <v>205</v>
      </c>
    </row>
    <row r="394" s="15" customFormat="1">
      <c r="A394" s="15"/>
      <c r="B394" s="269"/>
      <c r="C394" s="270"/>
      <c r="D394" s="243" t="s">
        <v>216</v>
      </c>
      <c r="E394" s="271" t="s">
        <v>1</v>
      </c>
      <c r="F394" s="272" t="s">
        <v>222</v>
      </c>
      <c r="G394" s="270"/>
      <c r="H394" s="273">
        <v>34.926000000000002</v>
      </c>
      <c r="I394" s="274"/>
      <c r="J394" s="270"/>
      <c r="K394" s="270"/>
      <c r="L394" s="275"/>
      <c r="M394" s="276"/>
      <c r="N394" s="277"/>
      <c r="O394" s="277"/>
      <c r="P394" s="277"/>
      <c r="Q394" s="277"/>
      <c r="R394" s="277"/>
      <c r="S394" s="277"/>
      <c r="T394" s="278"/>
      <c r="U394" s="15"/>
      <c r="V394" s="15"/>
      <c r="W394" s="15"/>
      <c r="X394" s="15"/>
      <c r="Y394" s="15"/>
      <c r="Z394" s="15"/>
      <c r="AA394" s="15"/>
      <c r="AB394" s="15"/>
      <c r="AC394" s="15"/>
      <c r="AD394" s="15"/>
      <c r="AE394" s="15"/>
      <c r="AT394" s="279" t="s">
        <v>216</v>
      </c>
      <c r="AU394" s="279" t="s">
        <v>81</v>
      </c>
      <c r="AV394" s="15" t="s">
        <v>212</v>
      </c>
      <c r="AW394" s="15" t="s">
        <v>30</v>
      </c>
      <c r="AX394" s="15" t="s">
        <v>79</v>
      </c>
      <c r="AY394" s="279" t="s">
        <v>205</v>
      </c>
    </row>
    <row r="395" s="2" customFormat="1" ht="24.15" customHeight="1">
      <c r="A395" s="39"/>
      <c r="B395" s="40"/>
      <c r="C395" s="230" t="s">
        <v>476</v>
      </c>
      <c r="D395" s="230" t="s">
        <v>207</v>
      </c>
      <c r="E395" s="231" t="s">
        <v>1803</v>
      </c>
      <c r="F395" s="232" t="s">
        <v>1804</v>
      </c>
      <c r="G395" s="233" t="s">
        <v>157</v>
      </c>
      <c r="H395" s="234">
        <v>25.125</v>
      </c>
      <c r="I395" s="235"/>
      <c r="J395" s="236">
        <f>ROUND(I395*H395,2)</f>
        <v>0</v>
      </c>
      <c r="K395" s="232" t="s">
        <v>211</v>
      </c>
      <c r="L395" s="45"/>
      <c r="M395" s="237" t="s">
        <v>1</v>
      </c>
      <c r="N395" s="238" t="s">
        <v>38</v>
      </c>
      <c r="O395" s="92"/>
      <c r="P395" s="239">
        <f>O395*H395</f>
        <v>0</v>
      </c>
      <c r="Q395" s="239">
        <v>0</v>
      </c>
      <c r="R395" s="239">
        <f>Q395*H395</f>
        <v>0</v>
      </c>
      <c r="S395" s="239">
        <v>0.017250000000000001</v>
      </c>
      <c r="T395" s="240">
        <f>S395*H395</f>
        <v>0.43340625000000005</v>
      </c>
      <c r="U395" s="39"/>
      <c r="V395" s="39"/>
      <c r="W395" s="39"/>
      <c r="X395" s="39"/>
      <c r="Y395" s="39"/>
      <c r="Z395" s="39"/>
      <c r="AA395" s="39"/>
      <c r="AB395" s="39"/>
      <c r="AC395" s="39"/>
      <c r="AD395" s="39"/>
      <c r="AE395" s="39"/>
      <c r="AR395" s="241" t="s">
        <v>324</v>
      </c>
      <c r="AT395" s="241" t="s">
        <v>207</v>
      </c>
      <c r="AU395" s="241" t="s">
        <v>81</v>
      </c>
      <c r="AY395" s="18" t="s">
        <v>205</v>
      </c>
      <c r="BE395" s="242">
        <f>IF(N395="základní",J395,0)</f>
        <v>0</v>
      </c>
      <c r="BF395" s="242">
        <f>IF(N395="snížená",J395,0)</f>
        <v>0</v>
      </c>
      <c r="BG395" s="242">
        <f>IF(N395="zákl. přenesená",J395,0)</f>
        <v>0</v>
      </c>
      <c r="BH395" s="242">
        <f>IF(N395="sníž. přenesená",J395,0)</f>
        <v>0</v>
      </c>
      <c r="BI395" s="242">
        <f>IF(N395="nulová",J395,0)</f>
        <v>0</v>
      </c>
      <c r="BJ395" s="18" t="s">
        <v>79</v>
      </c>
      <c r="BK395" s="242">
        <f>ROUND(I395*H395,2)</f>
        <v>0</v>
      </c>
      <c r="BL395" s="18" t="s">
        <v>324</v>
      </c>
      <c r="BM395" s="241" t="s">
        <v>1805</v>
      </c>
    </row>
    <row r="396" s="2" customFormat="1">
      <c r="A396" s="39"/>
      <c r="B396" s="40"/>
      <c r="C396" s="41"/>
      <c r="D396" s="243" t="s">
        <v>214</v>
      </c>
      <c r="E396" s="41"/>
      <c r="F396" s="244" t="s">
        <v>1806</v>
      </c>
      <c r="G396" s="41"/>
      <c r="H396" s="41"/>
      <c r="I396" s="245"/>
      <c r="J396" s="41"/>
      <c r="K396" s="41"/>
      <c r="L396" s="45"/>
      <c r="M396" s="246"/>
      <c r="N396" s="247"/>
      <c r="O396" s="92"/>
      <c r="P396" s="92"/>
      <c r="Q396" s="92"/>
      <c r="R396" s="92"/>
      <c r="S396" s="92"/>
      <c r="T396" s="93"/>
      <c r="U396" s="39"/>
      <c r="V396" s="39"/>
      <c r="W396" s="39"/>
      <c r="X396" s="39"/>
      <c r="Y396" s="39"/>
      <c r="Z396" s="39"/>
      <c r="AA396" s="39"/>
      <c r="AB396" s="39"/>
      <c r="AC396" s="39"/>
      <c r="AD396" s="39"/>
      <c r="AE396" s="39"/>
      <c r="AT396" s="18" t="s">
        <v>214</v>
      </c>
      <c r="AU396" s="18" t="s">
        <v>81</v>
      </c>
    </row>
    <row r="397" s="13" customFormat="1">
      <c r="A397" s="13"/>
      <c r="B397" s="248"/>
      <c r="C397" s="249"/>
      <c r="D397" s="243" t="s">
        <v>216</v>
      </c>
      <c r="E397" s="250" t="s">
        <v>1</v>
      </c>
      <c r="F397" s="251" t="s">
        <v>1807</v>
      </c>
      <c r="G397" s="249"/>
      <c r="H397" s="250" t="s">
        <v>1</v>
      </c>
      <c r="I397" s="252"/>
      <c r="J397" s="249"/>
      <c r="K397" s="249"/>
      <c r="L397" s="253"/>
      <c r="M397" s="254"/>
      <c r="N397" s="255"/>
      <c r="O397" s="255"/>
      <c r="P397" s="255"/>
      <c r="Q397" s="255"/>
      <c r="R397" s="255"/>
      <c r="S397" s="255"/>
      <c r="T397" s="256"/>
      <c r="U397" s="13"/>
      <c r="V397" s="13"/>
      <c r="W397" s="13"/>
      <c r="X397" s="13"/>
      <c r="Y397" s="13"/>
      <c r="Z397" s="13"/>
      <c r="AA397" s="13"/>
      <c r="AB397" s="13"/>
      <c r="AC397" s="13"/>
      <c r="AD397" s="13"/>
      <c r="AE397" s="13"/>
      <c r="AT397" s="257" t="s">
        <v>216</v>
      </c>
      <c r="AU397" s="257" t="s">
        <v>81</v>
      </c>
      <c r="AV397" s="13" t="s">
        <v>79</v>
      </c>
      <c r="AW397" s="13" t="s">
        <v>30</v>
      </c>
      <c r="AX397" s="13" t="s">
        <v>73</v>
      </c>
      <c r="AY397" s="257" t="s">
        <v>205</v>
      </c>
    </row>
    <row r="398" s="13" customFormat="1">
      <c r="A398" s="13"/>
      <c r="B398" s="248"/>
      <c r="C398" s="249"/>
      <c r="D398" s="243" t="s">
        <v>216</v>
      </c>
      <c r="E398" s="250" t="s">
        <v>1</v>
      </c>
      <c r="F398" s="251" t="s">
        <v>1769</v>
      </c>
      <c r="G398" s="249"/>
      <c r="H398" s="250" t="s">
        <v>1</v>
      </c>
      <c r="I398" s="252"/>
      <c r="J398" s="249"/>
      <c r="K398" s="249"/>
      <c r="L398" s="253"/>
      <c r="M398" s="254"/>
      <c r="N398" s="255"/>
      <c r="O398" s="255"/>
      <c r="P398" s="255"/>
      <c r="Q398" s="255"/>
      <c r="R398" s="255"/>
      <c r="S398" s="255"/>
      <c r="T398" s="256"/>
      <c r="U398" s="13"/>
      <c r="V398" s="13"/>
      <c r="W398" s="13"/>
      <c r="X398" s="13"/>
      <c r="Y398" s="13"/>
      <c r="Z398" s="13"/>
      <c r="AA398" s="13"/>
      <c r="AB398" s="13"/>
      <c r="AC398" s="13"/>
      <c r="AD398" s="13"/>
      <c r="AE398" s="13"/>
      <c r="AT398" s="257" t="s">
        <v>216</v>
      </c>
      <c r="AU398" s="257" t="s">
        <v>81</v>
      </c>
      <c r="AV398" s="13" t="s">
        <v>79</v>
      </c>
      <c r="AW398" s="13" t="s">
        <v>30</v>
      </c>
      <c r="AX398" s="13" t="s">
        <v>73</v>
      </c>
      <c r="AY398" s="257" t="s">
        <v>205</v>
      </c>
    </row>
    <row r="399" s="14" customFormat="1">
      <c r="A399" s="14"/>
      <c r="B399" s="258"/>
      <c r="C399" s="259"/>
      <c r="D399" s="243" t="s">
        <v>216</v>
      </c>
      <c r="E399" s="260" t="s">
        <v>1</v>
      </c>
      <c r="F399" s="261" t="s">
        <v>1808</v>
      </c>
      <c r="G399" s="259"/>
      <c r="H399" s="262">
        <v>3.2999999999999998</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216</v>
      </c>
      <c r="AU399" s="268" t="s">
        <v>81</v>
      </c>
      <c r="AV399" s="14" t="s">
        <v>81</v>
      </c>
      <c r="AW399" s="14" t="s">
        <v>30</v>
      </c>
      <c r="AX399" s="14" t="s">
        <v>73</v>
      </c>
      <c r="AY399" s="268" t="s">
        <v>205</v>
      </c>
    </row>
    <row r="400" s="13" customFormat="1">
      <c r="A400" s="13"/>
      <c r="B400" s="248"/>
      <c r="C400" s="249"/>
      <c r="D400" s="243" t="s">
        <v>216</v>
      </c>
      <c r="E400" s="250" t="s">
        <v>1</v>
      </c>
      <c r="F400" s="251" t="s">
        <v>1771</v>
      </c>
      <c r="G400" s="249"/>
      <c r="H400" s="250" t="s">
        <v>1</v>
      </c>
      <c r="I400" s="252"/>
      <c r="J400" s="249"/>
      <c r="K400" s="249"/>
      <c r="L400" s="253"/>
      <c r="M400" s="254"/>
      <c r="N400" s="255"/>
      <c r="O400" s="255"/>
      <c r="P400" s="255"/>
      <c r="Q400" s="255"/>
      <c r="R400" s="255"/>
      <c r="S400" s="255"/>
      <c r="T400" s="256"/>
      <c r="U400" s="13"/>
      <c r="V400" s="13"/>
      <c r="W400" s="13"/>
      <c r="X400" s="13"/>
      <c r="Y400" s="13"/>
      <c r="Z400" s="13"/>
      <c r="AA400" s="13"/>
      <c r="AB400" s="13"/>
      <c r="AC400" s="13"/>
      <c r="AD400" s="13"/>
      <c r="AE400" s="13"/>
      <c r="AT400" s="257" t="s">
        <v>216</v>
      </c>
      <c r="AU400" s="257" t="s">
        <v>81</v>
      </c>
      <c r="AV400" s="13" t="s">
        <v>79</v>
      </c>
      <c r="AW400" s="13" t="s">
        <v>30</v>
      </c>
      <c r="AX400" s="13" t="s">
        <v>73</v>
      </c>
      <c r="AY400" s="257" t="s">
        <v>205</v>
      </c>
    </row>
    <row r="401" s="14" customFormat="1">
      <c r="A401" s="14"/>
      <c r="B401" s="258"/>
      <c r="C401" s="259"/>
      <c r="D401" s="243" t="s">
        <v>216</v>
      </c>
      <c r="E401" s="260" t="s">
        <v>1</v>
      </c>
      <c r="F401" s="261" t="s">
        <v>1808</v>
      </c>
      <c r="G401" s="259"/>
      <c r="H401" s="262">
        <v>3.2999999999999998</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216</v>
      </c>
      <c r="AU401" s="268" t="s">
        <v>81</v>
      </c>
      <c r="AV401" s="14" t="s">
        <v>81</v>
      </c>
      <c r="AW401" s="14" t="s">
        <v>30</v>
      </c>
      <c r="AX401" s="14" t="s">
        <v>73</v>
      </c>
      <c r="AY401" s="268" t="s">
        <v>205</v>
      </c>
    </row>
    <row r="402" s="13" customFormat="1">
      <c r="A402" s="13"/>
      <c r="B402" s="248"/>
      <c r="C402" s="249"/>
      <c r="D402" s="243" t="s">
        <v>216</v>
      </c>
      <c r="E402" s="250" t="s">
        <v>1</v>
      </c>
      <c r="F402" s="251" t="s">
        <v>1777</v>
      </c>
      <c r="G402" s="249"/>
      <c r="H402" s="250" t="s">
        <v>1</v>
      </c>
      <c r="I402" s="252"/>
      <c r="J402" s="249"/>
      <c r="K402" s="249"/>
      <c r="L402" s="253"/>
      <c r="M402" s="254"/>
      <c r="N402" s="255"/>
      <c r="O402" s="255"/>
      <c r="P402" s="255"/>
      <c r="Q402" s="255"/>
      <c r="R402" s="255"/>
      <c r="S402" s="255"/>
      <c r="T402" s="256"/>
      <c r="U402" s="13"/>
      <c r="V402" s="13"/>
      <c r="W402" s="13"/>
      <c r="X402" s="13"/>
      <c r="Y402" s="13"/>
      <c r="Z402" s="13"/>
      <c r="AA402" s="13"/>
      <c r="AB402" s="13"/>
      <c r="AC402" s="13"/>
      <c r="AD402" s="13"/>
      <c r="AE402" s="13"/>
      <c r="AT402" s="257" t="s">
        <v>216</v>
      </c>
      <c r="AU402" s="257" t="s">
        <v>81</v>
      </c>
      <c r="AV402" s="13" t="s">
        <v>79</v>
      </c>
      <c r="AW402" s="13" t="s">
        <v>30</v>
      </c>
      <c r="AX402" s="13" t="s">
        <v>73</v>
      </c>
      <c r="AY402" s="257" t="s">
        <v>205</v>
      </c>
    </row>
    <row r="403" s="14" customFormat="1">
      <c r="A403" s="14"/>
      <c r="B403" s="258"/>
      <c r="C403" s="259"/>
      <c r="D403" s="243" t="s">
        <v>216</v>
      </c>
      <c r="E403" s="260" t="s">
        <v>1</v>
      </c>
      <c r="F403" s="261" t="s">
        <v>1778</v>
      </c>
      <c r="G403" s="259"/>
      <c r="H403" s="262">
        <v>3.375</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216</v>
      </c>
      <c r="AU403" s="268" t="s">
        <v>81</v>
      </c>
      <c r="AV403" s="14" t="s">
        <v>81</v>
      </c>
      <c r="AW403" s="14" t="s">
        <v>30</v>
      </c>
      <c r="AX403" s="14" t="s">
        <v>73</v>
      </c>
      <c r="AY403" s="268" t="s">
        <v>205</v>
      </c>
    </row>
    <row r="404" s="13" customFormat="1">
      <c r="A404" s="13"/>
      <c r="B404" s="248"/>
      <c r="C404" s="249"/>
      <c r="D404" s="243" t="s">
        <v>216</v>
      </c>
      <c r="E404" s="250" t="s">
        <v>1</v>
      </c>
      <c r="F404" s="251" t="s">
        <v>1783</v>
      </c>
      <c r="G404" s="249"/>
      <c r="H404" s="250" t="s">
        <v>1</v>
      </c>
      <c r="I404" s="252"/>
      <c r="J404" s="249"/>
      <c r="K404" s="249"/>
      <c r="L404" s="253"/>
      <c r="M404" s="254"/>
      <c r="N404" s="255"/>
      <c r="O404" s="255"/>
      <c r="P404" s="255"/>
      <c r="Q404" s="255"/>
      <c r="R404" s="255"/>
      <c r="S404" s="255"/>
      <c r="T404" s="256"/>
      <c r="U404" s="13"/>
      <c r="V404" s="13"/>
      <c r="W404" s="13"/>
      <c r="X404" s="13"/>
      <c r="Y404" s="13"/>
      <c r="Z404" s="13"/>
      <c r="AA404" s="13"/>
      <c r="AB404" s="13"/>
      <c r="AC404" s="13"/>
      <c r="AD404" s="13"/>
      <c r="AE404" s="13"/>
      <c r="AT404" s="257" t="s">
        <v>216</v>
      </c>
      <c r="AU404" s="257" t="s">
        <v>81</v>
      </c>
      <c r="AV404" s="13" t="s">
        <v>79</v>
      </c>
      <c r="AW404" s="13" t="s">
        <v>30</v>
      </c>
      <c r="AX404" s="13" t="s">
        <v>73</v>
      </c>
      <c r="AY404" s="257" t="s">
        <v>205</v>
      </c>
    </row>
    <row r="405" s="14" customFormat="1">
      <c r="A405" s="14"/>
      <c r="B405" s="258"/>
      <c r="C405" s="259"/>
      <c r="D405" s="243" t="s">
        <v>216</v>
      </c>
      <c r="E405" s="260" t="s">
        <v>1</v>
      </c>
      <c r="F405" s="261" t="s">
        <v>1784</v>
      </c>
      <c r="G405" s="259"/>
      <c r="H405" s="262">
        <v>2.8500000000000001</v>
      </c>
      <c r="I405" s="263"/>
      <c r="J405" s="259"/>
      <c r="K405" s="259"/>
      <c r="L405" s="264"/>
      <c r="M405" s="265"/>
      <c r="N405" s="266"/>
      <c r="O405" s="266"/>
      <c r="P405" s="266"/>
      <c r="Q405" s="266"/>
      <c r="R405" s="266"/>
      <c r="S405" s="266"/>
      <c r="T405" s="267"/>
      <c r="U405" s="14"/>
      <c r="V405" s="14"/>
      <c r="W405" s="14"/>
      <c r="X405" s="14"/>
      <c r="Y405" s="14"/>
      <c r="Z405" s="14"/>
      <c r="AA405" s="14"/>
      <c r="AB405" s="14"/>
      <c r="AC405" s="14"/>
      <c r="AD405" s="14"/>
      <c r="AE405" s="14"/>
      <c r="AT405" s="268" t="s">
        <v>216</v>
      </c>
      <c r="AU405" s="268" t="s">
        <v>81</v>
      </c>
      <c r="AV405" s="14" t="s">
        <v>81</v>
      </c>
      <c r="AW405" s="14" t="s">
        <v>30</v>
      </c>
      <c r="AX405" s="14" t="s">
        <v>73</v>
      </c>
      <c r="AY405" s="268" t="s">
        <v>205</v>
      </c>
    </row>
    <row r="406" s="13" customFormat="1">
      <c r="A406" s="13"/>
      <c r="B406" s="248"/>
      <c r="C406" s="249"/>
      <c r="D406" s="243" t="s">
        <v>216</v>
      </c>
      <c r="E406" s="250" t="s">
        <v>1</v>
      </c>
      <c r="F406" s="251" t="s">
        <v>1785</v>
      </c>
      <c r="G406" s="249"/>
      <c r="H406" s="250" t="s">
        <v>1</v>
      </c>
      <c r="I406" s="252"/>
      <c r="J406" s="249"/>
      <c r="K406" s="249"/>
      <c r="L406" s="253"/>
      <c r="M406" s="254"/>
      <c r="N406" s="255"/>
      <c r="O406" s="255"/>
      <c r="P406" s="255"/>
      <c r="Q406" s="255"/>
      <c r="R406" s="255"/>
      <c r="S406" s="255"/>
      <c r="T406" s="256"/>
      <c r="U406" s="13"/>
      <c r="V406" s="13"/>
      <c r="W406" s="13"/>
      <c r="X406" s="13"/>
      <c r="Y406" s="13"/>
      <c r="Z406" s="13"/>
      <c r="AA406" s="13"/>
      <c r="AB406" s="13"/>
      <c r="AC406" s="13"/>
      <c r="AD406" s="13"/>
      <c r="AE406" s="13"/>
      <c r="AT406" s="257" t="s">
        <v>216</v>
      </c>
      <c r="AU406" s="257" t="s">
        <v>81</v>
      </c>
      <c r="AV406" s="13" t="s">
        <v>79</v>
      </c>
      <c r="AW406" s="13" t="s">
        <v>30</v>
      </c>
      <c r="AX406" s="13" t="s">
        <v>73</v>
      </c>
      <c r="AY406" s="257" t="s">
        <v>205</v>
      </c>
    </row>
    <row r="407" s="14" customFormat="1">
      <c r="A407" s="14"/>
      <c r="B407" s="258"/>
      <c r="C407" s="259"/>
      <c r="D407" s="243" t="s">
        <v>216</v>
      </c>
      <c r="E407" s="260" t="s">
        <v>1</v>
      </c>
      <c r="F407" s="261" t="s">
        <v>1786</v>
      </c>
      <c r="G407" s="259"/>
      <c r="H407" s="262">
        <v>3</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216</v>
      </c>
      <c r="AU407" s="268" t="s">
        <v>81</v>
      </c>
      <c r="AV407" s="14" t="s">
        <v>81</v>
      </c>
      <c r="AW407" s="14" t="s">
        <v>30</v>
      </c>
      <c r="AX407" s="14" t="s">
        <v>73</v>
      </c>
      <c r="AY407" s="268" t="s">
        <v>205</v>
      </c>
    </row>
    <row r="408" s="13" customFormat="1">
      <c r="A408" s="13"/>
      <c r="B408" s="248"/>
      <c r="C408" s="249"/>
      <c r="D408" s="243" t="s">
        <v>216</v>
      </c>
      <c r="E408" s="250" t="s">
        <v>1</v>
      </c>
      <c r="F408" s="251" t="s">
        <v>1787</v>
      </c>
      <c r="G408" s="249"/>
      <c r="H408" s="250" t="s">
        <v>1</v>
      </c>
      <c r="I408" s="252"/>
      <c r="J408" s="249"/>
      <c r="K408" s="249"/>
      <c r="L408" s="253"/>
      <c r="M408" s="254"/>
      <c r="N408" s="255"/>
      <c r="O408" s="255"/>
      <c r="P408" s="255"/>
      <c r="Q408" s="255"/>
      <c r="R408" s="255"/>
      <c r="S408" s="255"/>
      <c r="T408" s="256"/>
      <c r="U408" s="13"/>
      <c r="V408" s="13"/>
      <c r="W408" s="13"/>
      <c r="X408" s="13"/>
      <c r="Y408" s="13"/>
      <c r="Z408" s="13"/>
      <c r="AA408" s="13"/>
      <c r="AB408" s="13"/>
      <c r="AC408" s="13"/>
      <c r="AD408" s="13"/>
      <c r="AE408" s="13"/>
      <c r="AT408" s="257" t="s">
        <v>216</v>
      </c>
      <c r="AU408" s="257" t="s">
        <v>81</v>
      </c>
      <c r="AV408" s="13" t="s">
        <v>79</v>
      </c>
      <c r="AW408" s="13" t="s">
        <v>30</v>
      </c>
      <c r="AX408" s="13" t="s">
        <v>73</v>
      </c>
      <c r="AY408" s="257" t="s">
        <v>205</v>
      </c>
    </row>
    <row r="409" s="14" customFormat="1">
      <c r="A409" s="14"/>
      <c r="B409" s="258"/>
      <c r="C409" s="259"/>
      <c r="D409" s="243" t="s">
        <v>216</v>
      </c>
      <c r="E409" s="260" t="s">
        <v>1</v>
      </c>
      <c r="F409" s="261" t="s">
        <v>1788</v>
      </c>
      <c r="G409" s="259"/>
      <c r="H409" s="262">
        <v>3.1499999999999999</v>
      </c>
      <c r="I409" s="263"/>
      <c r="J409" s="259"/>
      <c r="K409" s="259"/>
      <c r="L409" s="264"/>
      <c r="M409" s="265"/>
      <c r="N409" s="266"/>
      <c r="O409" s="266"/>
      <c r="P409" s="266"/>
      <c r="Q409" s="266"/>
      <c r="R409" s="266"/>
      <c r="S409" s="266"/>
      <c r="T409" s="267"/>
      <c r="U409" s="14"/>
      <c r="V409" s="14"/>
      <c r="W409" s="14"/>
      <c r="X409" s="14"/>
      <c r="Y409" s="14"/>
      <c r="Z409" s="14"/>
      <c r="AA409" s="14"/>
      <c r="AB409" s="14"/>
      <c r="AC409" s="14"/>
      <c r="AD409" s="14"/>
      <c r="AE409" s="14"/>
      <c r="AT409" s="268" t="s">
        <v>216</v>
      </c>
      <c r="AU409" s="268" t="s">
        <v>81</v>
      </c>
      <c r="AV409" s="14" t="s">
        <v>81</v>
      </c>
      <c r="AW409" s="14" t="s">
        <v>30</v>
      </c>
      <c r="AX409" s="14" t="s">
        <v>73</v>
      </c>
      <c r="AY409" s="268" t="s">
        <v>205</v>
      </c>
    </row>
    <row r="410" s="13" customFormat="1">
      <c r="A410" s="13"/>
      <c r="B410" s="248"/>
      <c r="C410" s="249"/>
      <c r="D410" s="243" t="s">
        <v>216</v>
      </c>
      <c r="E410" s="250" t="s">
        <v>1</v>
      </c>
      <c r="F410" s="251" t="s">
        <v>1789</v>
      </c>
      <c r="G410" s="249"/>
      <c r="H410" s="250" t="s">
        <v>1</v>
      </c>
      <c r="I410" s="252"/>
      <c r="J410" s="249"/>
      <c r="K410" s="249"/>
      <c r="L410" s="253"/>
      <c r="M410" s="254"/>
      <c r="N410" s="255"/>
      <c r="O410" s="255"/>
      <c r="P410" s="255"/>
      <c r="Q410" s="255"/>
      <c r="R410" s="255"/>
      <c r="S410" s="255"/>
      <c r="T410" s="256"/>
      <c r="U410" s="13"/>
      <c r="V410" s="13"/>
      <c r="W410" s="13"/>
      <c r="X410" s="13"/>
      <c r="Y410" s="13"/>
      <c r="Z410" s="13"/>
      <c r="AA410" s="13"/>
      <c r="AB410" s="13"/>
      <c r="AC410" s="13"/>
      <c r="AD410" s="13"/>
      <c r="AE410" s="13"/>
      <c r="AT410" s="257" t="s">
        <v>216</v>
      </c>
      <c r="AU410" s="257" t="s">
        <v>81</v>
      </c>
      <c r="AV410" s="13" t="s">
        <v>79</v>
      </c>
      <c r="AW410" s="13" t="s">
        <v>30</v>
      </c>
      <c r="AX410" s="13" t="s">
        <v>73</v>
      </c>
      <c r="AY410" s="257" t="s">
        <v>205</v>
      </c>
    </row>
    <row r="411" s="14" customFormat="1">
      <c r="A411" s="14"/>
      <c r="B411" s="258"/>
      <c r="C411" s="259"/>
      <c r="D411" s="243" t="s">
        <v>216</v>
      </c>
      <c r="E411" s="260" t="s">
        <v>1</v>
      </c>
      <c r="F411" s="261" t="s">
        <v>1790</v>
      </c>
      <c r="G411" s="259"/>
      <c r="H411" s="262">
        <v>4.2000000000000002</v>
      </c>
      <c r="I411" s="263"/>
      <c r="J411" s="259"/>
      <c r="K411" s="259"/>
      <c r="L411" s="264"/>
      <c r="M411" s="265"/>
      <c r="N411" s="266"/>
      <c r="O411" s="266"/>
      <c r="P411" s="266"/>
      <c r="Q411" s="266"/>
      <c r="R411" s="266"/>
      <c r="S411" s="266"/>
      <c r="T411" s="267"/>
      <c r="U411" s="14"/>
      <c r="V411" s="14"/>
      <c r="W411" s="14"/>
      <c r="X411" s="14"/>
      <c r="Y411" s="14"/>
      <c r="Z411" s="14"/>
      <c r="AA411" s="14"/>
      <c r="AB411" s="14"/>
      <c r="AC411" s="14"/>
      <c r="AD411" s="14"/>
      <c r="AE411" s="14"/>
      <c r="AT411" s="268" t="s">
        <v>216</v>
      </c>
      <c r="AU411" s="268" t="s">
        <v>81</v>
      </c>
      <c r="AV411" s="14" t="s">
        <v>81</v>
      </c>
      <c r="AW411" s="14" t="s">
        <v>30</v>
      </c>
      <c r="AX411" s="14" t="s">
        <v>73</v>
      </c>
      <c r="AY411" s="268" t="s">
        <v>205</v>
      </c>
    </row>
    <row r="412" s="13" customFormat="1">
      <c r="A412" s="13"/>
      <c r="B412" s="248"/>
      <c r="C412" s="249"/>
      <c r="D412" s="243" t="s">
        <v>216</v>
      </c>
      <c r="E412" s="250" t="s">
        <v>1</v>
      </c>
      <c r="F412" s="251" t="s">
        <v>1793</v>
      </c>
      <c r="G412" s="249"/>
      <c r="H412" s="250" t="s">
        <v>1</v>
      </c>
      <c r="I412" s="252"/>
      <c r="J412" s="249"/>
      <c r="K412" s="249"/>
      <c r="L412" s="253"/>
      <c r="M412" s="254"/>
      <c r="N412" s="255"/>
      <c r="O412" s="255"/>
      <c r="P412" s="255"/>
      <c r="Q412" s="255"/>
      <c r="R412" s="255"/>
      <c r="S412" s="255"/>
      <c r="T412" s="256"/>
      <c r="U412" s="13"/>
      <c r="V412" s="13"/>
      <c r="W412" s="13"/>
      <c r="X412" s="13"/>
      <c r="Y412" s="13"/>
      <c r="Z412" s="13"/>
      <c r="AA412" s="13"/>
      <c r="AB412" s="13"/>
      <c r="AC412" s="13"/>
      <c r="AD412" s="13"/>
      <c r="AE412" s="13"/>
      <c r="AT412" s="257" t="s">
        <v>216</v>
      </c>
      <c r="AU412" s="257" t="s">
        <v>81</v>
      </c>
      <c r="AV412" s="13" t="s">
        <v>79</v>
      </c>
      <c r="AW412" s="13" t="s">
        <v>30</v>
      </c>
      <c r="AX412" s="13" t="s">
        <v>73</v>
      </c>
      <c r="AY412" s="257" t="s">
        <v>205</v>
      </c>
    </row>
    <row r="413" s="14" customFormat="1">
      <c r="A413" s="14"/>
      <c r="B413" s="258"/>
      <c r="C413" s="259"/>
      <c r="D413" s="243" t="s">
        <v>216</v>
      </c>
      <c r="E413" s="260" t="s">
        <v>1</v>
      </c>
      <c r="F413" s="261" t="s">
        <v>1809</v>
      </c>
      <c r="G413" s="259"/>
      <c r="H413" s="262">
        <v>1.95</v>
      </c>
      <c r="I413" s="263"/>
      <c r="J413" s="259"/>
      <c r="K413" s="259"/>
      <c r="L413" s="264"/>
      <c r="M413" s="265"/>
      <c r="N413" s="266"/>
      <c r="O413" s="266"/>
      <c r="P413" s="266"/>
      <c r="Q413" s="266"/>
      <c r="R413" s="266"/>
      <c r="S413" s="266"/>
      <c r="T413" s="267"/>
      <c r="U413" s="14"/>
      <c r="V413" s="14"/>
      <c r="W413" s="14"/>
      <c r="X413" s="14"/>
      <c r="Y413" s="14"/>
      <c r="Z413" s="14"/>
      <c r="AA413" s="14"/>
      <c r="AB413" s="14"/>
      <c r="AC413" s="14"/>
      <c r="AD413" s="14"/>
      <c r="AE413" s="14"/>
      <c r="AT413" s="268" t="s">
        <v>216</v>
      </c>
      <c r="AU413" s="268" t="s">
        <v>81</v>
      </c>
      <c r="AV413" s="14" t="s">
        <v>81</v>
      </c>
      <c r="AW413" s="14" t="s">
        <v>30</v>
      </c>
      <c r="AX413" s="14" t="s">
        <v>73</v>
      </c>
      <c r="AY413" s="268" t="s">
        <v>205</v>
      </c>
    </row>
    <row r="414" s="15" customFormat="1">
      <c r="A414" s="15"/>
      <c r="B414" s="269"/>
      <c r="C414" s="270"/>
      <c r="D414" s="243" t="s">
        <v>216</v>
      </c>
      <c r="E414" s="271" t="s">
        <v>1</v>
      </c>
      <c r="F414" s="272" t="s">
        <v>222</v>
      </c>
      <c r="G414" s="270"/>
      <c r="H414" s="273">
        <v>25.125</v>
      </c>
      <c r="I414" s="274"/>
      <c r="J414" s="270"/>
      <c r="K414" s="270"/>
      <c r="L414" s="275"/>
      <c r="M414" s="276"/>
      <c r="N414" s="277"/>
      <c r="O414" s="277"/>
      <c r="P414" s="277"/>
      <c r="Q414" s="277"/>
      <c r="R414" s="277"/>
      <c r="S414" s="277"/>
      <c r="T414" s="278"/>
      <c r="U414" s="15"/>
      <c r="V414" s="15"/>
      <c r="W414" s="15"/>
      <c r="X414" s="15"/>
      <c r="Y414" s="15"/>
      <c r="Z414" s="15"/>
      <c r="AA414" s="15"/>
      <c r="AB414" s="15"/>
      <c r="AC414" s="15"/>
      <c r="AD414" s="15"/>
      <c r="AE414" s="15"/>
      <c r="AT414" s="279" t="s">
        <v>216</v>
      </c>
      <c r="AU414" s="279" t="s">
        <v>81</v>
      </c>
      <c r="AV414" s="15" t="s">
        <v>212</v>
      </c>
      <c r="AW414" s="15" t="s">
        <v>30</v>
      </c>
      <c r="AX414" s="15" t="s">
        <v>79</v>
      </c>
      <c r="AY414" s="279" t="s">
        <v>205</v>
      </c>
    </row>
    <row r="415" s="2" customFormat="1" ht="24.15" customHeight="1">
      <c r="A415" s="39"/>
      <c r="B415" s="40"/>
      <c r="C415" s="230" t="s">
        <v>482</v>
      </c>
      <c r="D415" s="230" t="s">
        <v>207</v>
      </c>
      <c r="E415" s="231" t="s">
        <v>1810</v>
      </c>
      <c r="F415" s="232" t="s">
        <v>1811</v>
      </c>
      <c r="G415" s="233" t="s">
        <v>157</v>
      </c>
      <c r="H415" s="234">
        <v>26.98</v>
      </c>
      <c r="I415" s="235"/>
      <c r="J415" s="236">
        <f>ROUND(I415*H415,2)</f>
        <v>0</v>
      </c>
      <c r="K415" s="232" t="s">
        <v>211</v>
      </c>
      <c r="L415" s="45"/>
      <c r="M415" s="237" t="s">
        <v>1</v>
      </c>
      <c r="N415" s="238" t="s">
        <v>38</v>
      </c>
      <c r="O415" s="92"/>
      <c r="P415" s="239">
        <f>O415*H415</f>
        <v>0</v>
      </c>
      <c r="Q415" s="239">
        <v>0.012201490900000001</v>
      </c>
      <c r="R415" s="239">
        <f>Q415*H415</f>
        <v>0.32919622448200003</v>
      </c>
      <c r="S415" s="239">
        <v>0</v>
      </c>
      <c r="T415" s="240">
        <f>S415*H415</f>
        <v>0</v>
      </c>
      <c r="U415" s="39"/>
      <c r="V415" s="39"/>
      <c r="W415" s="39"/>
      <c r="X415" s="39"/>
      <c r="Y415" s="39"/>
      <c r="Z415" s="39"/>
      <c r="AA415" s="39"/>
      <c r="AB415" s="39"/>
      <c r="AC415" s="39"/>
      <c r="AD415" s="39"/>
      <c r="AE415" s="39"/>
      <c r="AR415" s="241" t="s">
        <v>324</v>
      </c>
      <c r="AT415" s="241" t="s">
        <v>207</v>
      </c>
      <c r="AU415" s="241" t="s">
        <v>81</v>
      </c>
      <c r="AY415" s="18" t="s">
        <v>205</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324</v>
      </c>
      <c r="BM415" s="241" t="s">
        <v>1812</v>
      </c>
    </row>
    <row r="416" s="2" customFormat="1">
      <c r="A416" s="39"/>
      <c r="B416" s="40"/>
      <c r="C416" s="41"/>
      <c r="D416" s="243" t="s">
        <v>214</v>
      </c>
      <c r="E416" s="41"/>
      <c r="F416" s="244" t="s">
        <v>1813</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214</v>
      </c>
      <c r="AU416" s="18" t="s">
        <v>81</v>
      </c>
    </row>
    <row r="417" s="13" customFormat="1">
      <c r="A417" s="13"/>
      <c r="B417" s="248"/>
      <c r="C417" s="249"/>
      <c r="D417" s="243" t="s">
        <v>216</v>
      </c>
      <c r="E417" s="250" t="s">
        <v>1</v>
      </c>
      <c r="F417" s="251" t="s">
        <v>573</v>
      </c>
      <c r="G417" s="249"/>
      <c r="H417" s="250" t="s">
        <v>1</v>
      </c>
      <c r="I417" s="252"/>
      <c r="J417" s="249"/>
      <c r="K417" s="249"/>
      <c r="L417" s="253"/>
      <c r="M417" s="254"/>
      <c r="N417" s="255"/>
      <c r="O417" s="255"/>
      <c r="P417" s="255"/>
      <c r="Q417" s="255"/>
      <c r="R417" s="255"/>
      <c r="S417" s="255"/>
      <c r="T417" s="256"/>
      <c r="U417" s="13"/>
      <c r="V417" s="13"/>
      <c r="W417" s="13"/>
      <c r="X417" s="13"/>
      <c r="Y417" s="13"/>
      <c r="Z417" s="13"/>
      <c r="AA417" s="13"/>
      <c r="AB417" s="13"/>
      <c r="AC417" s="13"/>
      <c r="AD417" s="13"/>
      <c r="AE417" s="13"/>
      <c r="AT417" s="257" t="s">
        <v>216</v>
      </c>
      <c r="AU417" s="257" t="s">
        <v>81</v>
      </c>
      <c r="AV417" s="13" t="s">
        <v>79</v>
      </c>
      <c r="AW417" s="13" t="s">
        <v>30</v>
      </c>
      <c r="AX417" s="13" t="s">
        <v>73</v>
      </c>
      <c r="AY417" s="257" t="s">
        <v>205</v>
      </c>
    </row>
    <row r="418" s="13" customFormat="1">
      <c r="A418" s="13"/>
      <c r="B418" s="248"/>
      <c r="C418" s="249"/>
      <c r="D418" s="243" t="s">
        <v>216</v>
      </c>
      <c r="E418" s="250" t="s">
        <v>1</v>
      </c>
      <c r="F418" s="251" t="s">
        <v>1777</v>
      </c>
      <c r="G418" s="249"/>
      <c r="H418" s="250" t="s">
        <v>1</v>
      </c>
      <c r="I418" s="252"/>
      <c r="J418" s="249"/>
      <c r="K418" s="249"/>
      <c r="L418" s="253"/>
      <c r="M418" s="254"/>
      <c r="N418" s="255"/>
      <c r="O418" s="255"/>
      <c r="P418" s="255"/>
      <c r="Q418" s="255"/>
      <c r="R418" s="255"/>
      <c r="S418" s="255"/>
      <c r="T418" s="256"/>
      <c r="U418" s="13"/>
      <c r="V418" s="13"/>
      <c r="W418" s="13"/>
      <c r="X418" s="13"/>
      <c r="Y418" s="13"/>
      <c r="Z418" s="13"/>
      <c r="AA418" s="13"/>
      <c r="AB418" s="13"/>
      <c r="AC418" s="13"/>
      <c r="AD418" s="13"/>
      <c r="AE418" s="13"/>
      <c r="AT418" s="257" t="s">
        <v>216</v>
      </c>
      <c r="AU418" s="257" t="s">
        <v>81</v>
      </c>
      <c r="AV418" s="13" t="s">
        <v>79</v>
      </c>
      <c r="AW418" s="13" t="s">
        <v>30</v>
      </c>
      <c r="AX418" s="13" t="s">
        <v>73</v>
      </c>
      <c r="AY418" s="257" t="s">
        <v>205</v>
      </c>
    </row>
    <row r="419" s="14" customFormat="1">
      <c r="A419" s="14"/>
      <c r="B419" s="258"/>
      <c r="C419" s="259"/>
      <c r="D419" s="243" t="s">
        <v>216</v>
      </c>
      <c r="E419" s="260" t="s">
        <v>1</v>
      </c>
      <c r="F419" s="261" t="s">
        <v>1814</v>
      </c>
      <c r="G419" s="259"/>
      <c r="H419" s="262">
        <v>3.4199999999999999</v>
      </c>
      <c r="I419" s="263"/>
      <c r="J419" s="259"/>
      <c r="K419" s="259"/>
      <c r="L419" s="264"/>
      <c r="M419" s="265"/>
      <c r="N419" s="266"/>
      <c r="O419" s="266"/>
      <c r="P419" s="266"/>
      <c r="Q419" s="266"/>
      <c r="R419" s="266"/>
      <c r="S419" s="266"/>
      <c r="T419" s="267"/>
      <c r="U419" s="14"/>
      <c r="V419" s="14"/>
      <c r="W419" s="14"/>
      <c r="X419" s="14"/>
      <c r="Y419" s="14"/>
      <c r="Z419" s="14"/>
      <c r="AA419" s="14"/>
      <c r="AB419" s="14"/>
      <c r="AC419" s="14"/>
      <c r="AD419" s="14"/>
      <c r="AE419" s="14"/>
      <c r="AT419" s="268" t="s">
        <v>216</v>
      </c>
      <c r="AU419" s="268" t="s">
        <v>81</v>
      </c>
      <c r="AV419" s="14" t="s">
        <v>81</v>
      </c>
      <c r="AW419" s="14" t="s">
        <v>30</v>
      </c>
      <c r="AX419" s="14" t="s">
        <v>73</v>
      </c>
      <c r="AY419" s="268" t="s">
        <v>205</v>
      </c>
    </row>
    <row r="420" s="13" customFormat="1">
      <c r="A420" s="13"/>
      <c r="B420" s="248"/>
      <c r="C420" s="249"/>
      <c r="D420" s="243" t="s">
        <v>216</v>
      </c>
      <c r="E420" s="250" t="s">
        <v>1</v>
      </c>
      <c r="F420" s="251" t="s">
        <v>1815</v>
      </c>
      <c r="G420" s="249"/>
      <c r="H420" s="250" t="s">
        <v>1</v>
      </c>
      <c r="I420" s="252"/>
      <c r="J420" s="249"/>
      <c r="K420" s="249"/>
      <c r="L420" s="253"/>
      <c r="M420" s="254"/>
      <c r="N420" s="255"/>
      <c r="O420" s="255"/>
      <c r="P420" s="255"/>
      <c r="Q420" s="255"/>
      <c r="R420" s="255"/>
      <c r="S420" s="255"/>
      <c r="T420" s="256"/>
      <c r="U420" s="13"/>
      <c r="V420" s="13"/>
      <c r="W420" s="13"/>
      <c r="X420" s="13"/>
      <c r="Y420" s="13"/>
      <c r="Z420" s="13"/>
      <c r="AA420" s="13"/>
      <c r="AB420" s="13"/>
      <c r="AC420" s="13"/>
      <c r="AD420" s="13"/>
      <c r="AE420" s="13"/>
      <c r="AT420" s="257" t="s">
        <v>216</v>
      </c>
      <c r="AU420" s="257" t="s">
        <v>81</v>
      </c>
      <c r="AV420" s="13" t="s">
        <v>79</v>
      </c>
      <c r="AW420" s="13" t="s">
        <v>30</v>
      </c>
      <c r="AX420" s="13" t="s">
        <v>73</v>
      </c>
      <c r="AY420" s="257" t="s">
        <v>205</v>
      </c>
    </row>
    <row r="421" s="14" customFormat="1">
      <c r="A421" s="14"/>
      <c r="B421" s="258"/>
      <c r="C421" s="259"/>
      <c r="D421" s="243" t="s">
        <v>216</v>
      </c>
      <c r="E421" s="260" t="s">
        <v>1</v>
      </c>
      <c r="F421" s="261" t="s">
        <v>1586</v>
      </c>
      <c r="G421" s="259"/>
      <c r="H421" s="262">
        <v>10.810000000000001</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216</v>
      </c>
      <c r="AU421" s="268" t="s">
        <v>81</v>
      </c>
      <c r="AV421" s="14" t="s">
        <v>81</v>
      </c>
      <c r="AW421" s="14" t="s">
        <v>30</v>
      </c>
      <c r="AX421" s="14" t="s">
        <v>73</v>
      </c>
      <c r="AY421" s="268" t="s">
        <v>205</v>
      </c>
    </row>
    <row r="422" s="13" customFormat="1">
      <c r="A422" s="13"/>
      <c r="B422" s="248"/>
      <c r="C422" s="249"/>
      <c r="D422" s="243" t="s">
        <v>216</v>
      </c>
      <c r="E422" s="250" t="s">
        <v>1</v>
      </c>
      <c r="F422" s="251" t="s">
        <v>1816</v>
      </c>
      <c r="G422" s="249"/>
      <c r="H422" s="250" t="s">
        <v>1</v>
      </c>
      <c r="I422" s="252"/>
      <c r="J422" s="249"/>
      <c r="K422" s="249"/>
      <c r="L422" s="253"/>
      <c r="M422" s="254"/>
      <c r="N422" s="255"/>
      <c r="O422" s="255"/>
      <c r="P422" s="255"/>
      <c r="Q422" s="255"/>
      <c r="R422" s="255"/>
      <c r="S422" s="255"/>
      <c r="T422" s="256"/>
      <c r="U422" s="13"/>
      <c r="V422" s="13"/>
      <c r="W422" s="13"/>
      <c r="X422" s="13"/>
      <c r="Y422" s="13"/>
      <c r="Z422" s="13"/>
      <c r="AA422" s="13"/>
      <c r="AB422" s="13"/>
      <c r="AC422" s="13"/>
      <c r="AD422" s="13"/>
      <c r="AE422" s="13"/>
      <c r="AT422" s="257" t="s">
        <v>216</v>
      </c>
      <c r="AU422" s="257" t="s">
        <v>81</v>
      </c>
      <c r="AV422" s="13" t="s">
        <v>79</v>
      </c>
      <c r="AW422" s="13" t="s">
        <v>30</v>
      </c>
      <c r="AX422" s="13" t="s">
        <v>73</v>
      </c>
      <c r="AY422" s="257" t="s">
        <v>205</v>
      </c>
    </row>
    <row r="423" s="14" customFormat="1">
      <c r="A423" s="14"/>
      <c r="B423" s="258"/>
      <c r="C423" s="259"/>
      <c r="D423" s="243" t="s">
        <v>216</v>
      </c>
      <c r="E423" s="260" t="s">
        <v>1</v>
      </c>
      <c r="F423" s="261" t="s">
        <v>1596</v>
      </c>
      <c r="G423" s="259"/>
      <c r="H423" s="262">
        <v>2.2799999999999998</v>
      </c>
      <c r="I423" s="263"/>
      <c r="J423" s="259"/>
      <c r="K423" s="259"/>
      <c r="L423" s="264"/>
      <c r="M423" s="265"/>
      <c r="N423" s="266"/>
      <c r="O423" s="266"/>
      <c r="P423" s="266"/>
      <c r="Q423" s="266"/>
      <c r="R423" s="266"/>
      <c r="S423" s="266"/>
      <c r="T423" s="267"/>
      <c r="U423" s="14"/>
      <c r="V423" s="14"/>
      <c r="W423" s="14"/>
      <c r="X423" s="14"/>
      <c r="Y423" s="14"/>
      <c r="Z423" s="14"/>
      <c r="AA423" s="14"/>
      <c r="AB423" s="14"/>
      <c r="AC423" s="14"/>
      <c r="AD423" s="14"/>
      <c r="AE423" s="14"/>
      <c r="AT423" s="268" t="s">
        <v>216</v>
      </c>
      <c r="AU423" s="268" t="s">
        <v>81</v>
      </c>
      <c r="AV423" s="14" t="s">
        <v>81</v>
      </c>
      <c r="AW423" s="14" t="s">
        <v>30</v>
      </c>
      <c r="AX423" s="14" t="s">
        <v>73</v>
      </c>
      <c r="AY423" s="268" t="s">
        <v>205</v>
      </c>
    </row>
    <row r="424" s="13" customFormat="1">
      <c r="A424" s="13"/>
      <c r="B424" s="248"/>
      <c r="C424" s="249"/>
      <c r="D424" s="243" t="s">
        <v>216</v>
      </c>
      <c r="E424" s="250" t="s">
        <v>1</v>
      </c>
      <c r="F424" s="251" t="s">
        <v>1817</v>
      </c>
      <c r="G424" s="249"/>
      <c r="H424" s="250" t="s">
        <v>1</v>
      </c>
      <c r="I424" s="252"/>
      <c r="J424" s="249"/>
      <c r="K424" s="249"/>
      <c r="L424" s="253"/>
      <c r="M424" s="254"/>
      <c r="N424" s="255"/>
      <c r="O424" s="255"/>
      <c r="P424" s="255"/>
      <c r="Q424" s="255"/>
      <c r="R424" s="255"/>
      <c r="S424" s="255"/>
      <c r="T424" s="256"/>
      <c r="U424" s="13"/>
      <c r="V424" s="13"/>
      <c r="W424" s="13"/>
      <c r="X424" s="13"/>
      <c r="Y424" s="13"/>
      <c r="Z424" s="13"/>
      <c r="AA424" s="13"/>
      <c r="AB424" s="13"/>
      <c r="AC424" s="13"/>
      <c r="AD424" s="13"/>
      <c r="AE424" s="13"/>
      <c r="AT424" s="257" t="s">
        <v>216</v>
      </c>
      <c r="AU424" s="257" t="s">
        <v>81</v>
      </c>
      <c r="AV424" s="13" t="s">
        <v>79</v>
      </c>
      <c r="AW424" s="13" t="s">
        <v>30</v>
      </c>
      <c r="AX424" s="13" t="s">
        <v>73</v>
      </c>
      <c r="AY424" s="257" t="s">
        <v>205</v>
      </c>
    </row>
    <row r="425" s="14" customFormat="1">
      <c r="A425" s="14"/>
      <c r="B425" s="258"/>
      <c r="C425" s="259"/>
      <c r="D425" s="243" t="s">
        <v>216</v>
      </c>
      <c r="E425" s="260" t="s">
        <v>1</v>
      </c>
      <c r="F425" s="261" t="s">
        <v>1818</v>
      </c>
      <c r="G425" s="259"/>
      <c r="H425" s="262">
        <v>3.3700000000000001</v>
      </c>
      <c r="I425" s="263"/>
      <c r="J425" s="259"/>
      <c r="K425" s="259"/>
      <c r="L425" s="264"/>
      <c r="M425" s="265"/>
      <c r="N425" s="266"/>
      <c r="O425" s="266"/>
      <c r="P425" s="266"/>
      <c r="Q425" s="266"/>
      <c r="R425" s="266"/>
      <c r="S425" s="266"/>
      <c r="T425" s="267"/>
      <c r="U425" s="14"/>
      <c r="V425" s="14"/>
      <c r="W425" s="14"/>
      <c r="X425" s="14"/>
      <c r="Y425" s="14"/>
      <c r="Z425" s="14"/>
      <c r="AA425" s="14"/>
      <c r="AB425" s="14"/>
      <c r="AC425" s="14"/>
      <c r="AD425" s="14"/>
      <c r="AE425" s="14"/>
      <c r="AT425" s="268" t="s">
        <v>216</v>
      </c>
      <c r="AU425" s="268" t="s">
        <v>81</v>
      </c>
      <c r="AV425" s="14" t="s">
        <v>81</v>
      </c>
      <c r="AW425" s="14" t="s">
        <v>30</v>
      </c>
      <c r="AX425" s="14" t="s">
        <v>73</v>
      </c>
      <c r="AY425" s="268" t="s">
        <v>205</v>
      </c>
    </row>
    <row r="426" s="13" customFormat="1">
      <c r="A426" s="13"/>
      <c r="B426" s="248"/>
      <c r="C426" s="249"/>
      <c r="D426" s="243" t="s">
        <v>216</v>
      </c>
      <c r="E426" s="250" t="s">
        <v>1</v>
      </c>
      <c r="F426" s="251" t="s">
        <v>1819</v>
      </c>
      <c r="G426" s="249"/>
      <c r="H426" s="250" t="s">
        <v>1</v>
      </c>
      <c r="I426" s="252"/>
      <c r="J426" s="249"/>
      <c r="K426" s="249"/>
      <c r="L426" s="253"/>
      <c r="M426" s="254"/>
      <c r="N426" s="255"/>
      <c r="O426" s="255"/>
      <c r="P426" s="255"/>
      <c r="Q426" s="255"/>
      <c r="R426" s="255"/>
      <c r="S426" s="255"/>
      <c r="T426" s="256"/>
      <c r="U426" s="13"/>
      <c r="V426" s="13"/>
      <c r="W426" s="13"/>
      <c r="X426" s="13"/>
      <c r="Y426" s="13"/>
      <c r="Z426" s="13"/>
      <c r="AA426" s="13"/>
      <c r="AB426" s="13"/>
      <c r="AC426" s="13"/>
      <c r="AD426" s="13"/>
      <c r="AE426" s="13"/>
      <c r="AT426" s="257" t="s">
        <v>216</v>
      </c>
      <c r="AU426" s="257" t="s">
        <v>81</v>
      </c>
      <c r="AV426" s="13" t="s">
        <v>79</v>
      </c>
      <c r="AW426" s="13" t="s">
        <v>30</v>
      </c>
      <c r="AX426" s="13" t="s">
        <v>73</v>
      </c>
      <c r="AY426" s="257" t="s">
        <v>205</v>
      </c>
    </row>
    <row r="427" s="14" customFormat="1">
      <c r="A427" s="14"/>
      <c r="B427" s="258"/>
      <c r="C427" s="259"/>
      <c r="D427" s="243" t="s">
        <v>216</v>
      </c>
      <c r="E427" s="260" t="s">
        <v>1</v>
      </c>
      <c r="F427" s="261" t="s">
        <v>1820</v>
      </c>
      <c r="G427" s="259"/>
      <c r="H427" s="262">
        <v>3.1000000000000001</v>
      </c>
      <c r="I427" s="263"/>
      <c r="J427" s="259"/>
      <c r="K427" s="259"/>
      <c r="L427" s="264"/>
      <c r="M427" s="265"/>
      <c r="N427" s="266"/>
      <c r="O427" s="266"/>
      <c r="P427" s="266"/>
      <c r="Q427" s="266"/>
      <c r="R427" s="266"/>
      <c r="S427" s="266"/>
      <c r="T427" s="267"/>
      <c r="U427" s="14"/>
      <c r="V427" s="14"/>
      <c r="W427" s="14"/>
      <c r="X427" s="14"/>
      <c r="Y427" s="14"/>
      <c r="Z427" s="14"/>
      <c r="AA427" s="14"/>
      <c r="AB427" s="14"/>
      <c r="AC427" s="14"/>
      <c r="AD427" s="14"/>
      <c r="AE427" s="14"/>
      <c r="AT427" s="268" t="s">
        <v>216</v>
      </c>
      <c r="AU427" s="268" t="s">
        <v>81</v>
      </c>
      <c r="AV427" s="14" t="s">
        <v>81</v>
      </c>
      <c r="AW427" s="14" t="s">
        <v>30</v>
      </c>
      <c r="AX427" s="14" t="s">
        <v>73</v>
      </c>
      <c r="AY427" s="268" t="s">
        <v>205</v>
      </c>
    </row>
    <row r="428" s="13" customFormat="1">
      <c r="A428" s="13"/>
      <c r="B428" s="248"/>
      <c r="C428" s="249"/>
      <c r="D428" s="243" t="s">
        <v>216</v>
      </c>
      <c r="E428" s="250" t="s">
        <v>1</v>
      </c>
      <c r="F428" s="251" t="s">
        <v>1821</v>
      </c>
      <c r="G428" s="249"/>
      <c r="H428" s="250" t="s">
        <v>1</v>
      </c>
      <c r="I428" s="252"/>
      <c r="J428" s="249"/>
      <c r="K428" s="249"/>
      <c r="L428" s="253"/>
      <c r="M428" s="254"/>
      <c r="N428" s="255"/>
      <c r="O428" s="255"/>
      <c r="P428" s="255"/>
      <c r="Q428" s="255"/>
      <c r="R428" s="255"/>
      <c r="S428" s="255"/>
      <c r="T428" s="256"/>
      <c r="U428" s="13"/>
      <c r="V428" s="13"/>
      <c r="W428" s="13"/>
      <c r="X428" s="13"/>
      <c r="Y428" s="13"/>
      <c r="Z428" s="13"/>
      <c r="AA428" s="13"/>
      <c r="AB428" s="13"/>
      <c r="AC428" s="13"/>
      <c r="AD428" s="13"/>
      <c r="AE428" s="13"/>
      <c r="AT428" s="257" t="s">
        <v>216</v>
      </c>
      <c r="AU428" s="257" t="s">
        <v>81</v>
      </c>
      <c r="AV428" s="13" t="s">
        <v>79</v>
      </c>
      <c r="AW428" s="13" t="s">
        <v>30</v>
      </c>
      <c r="AX428" s="13" t="s">
        <v>73</v>
      </c>
      <c r="AY428" s="257" t="s">
        <v>205</v>
      </c>
    </row>
    <row r="429" s="14" customFormat="1">
      <c r="A429" s="14"/>
      <c r="B429" s="258"/>
      <c r="C429" s="259"/>
      <c r="D429" s="243" t="s">
        <v>216</v>
      </c>
      <c r="E429" s="260" t="s">
        <v>1</v>
      </c>
      <c r="F429" s="261" t="s">
        <v>1822</v>
      </c>
      <c r="G429" s="259"/>
      <c r="H429" s="262">
        <v>4</v>
      </c>
      <c r="I429" s="263"/>
      <c r="J429" s="259"/>
      <c r="K429" s="259"/>
      <c r="L429" s="264"/>
      <c r="M429" s="265"/>
      <c r="N429" s="266"/>
      <c r="O429" s="266"/>
      <c r="P429" s="266"/>
      <c r="Q429" s="266"/>
      <c r="R429" s="266"/>
      <c r="S429" s="266"/>
      <c r="T429" s="267"/>
      <c r="U429" s="14"/>
      <c r="V429" s="14"/>
      <c r="W429" s="14"/>
      <c r="X429" s="14"/>
      <c r="Y429" s="14"/>
      <c r="Z429" s="14"/>
      <c r="AA429" s="14"/>
      <c r="AB429" s="14"/>
      <c r="AC429" s="14"/>
      <c r="AD429" s="14"/>
      <c r="AE429" s="14"/>
      <c r="AT429" s="268" t="s">
        <v>216</v>
      </c>
      <c r="AU429" s="268" t="s">
        <v>81</v>
      </c>
      <c r="AV429" s="14" t="s">
        <v>81</v>
      </c>
      <c r="AW429" s="14" t="s">
        <v>30</v>
      </c>
      <c r="AX429" s="14" t="s">
        <v>73</v>
      </c>
      <c r="AY429" s="268" t="s">
        <v>205</v>
      </c>
    </row>
    <row r="430" s="15" customFormat="1">
      <c r="A430" s="15"/>
      <c r="B430" s="269"/>
      <c r="C430" s="270"/>
      <c r="D430" s="243" t="s">
        <v>216</v>
      </c>
      <c r="E430" s="271" t="s">
        <v>1</v>
      </c>
      <c r="F430" s="272" t="s">
        <v>222</v>
      </c>
      <c r="G430" s="270"/>
      <c r="H430" s="273">
        <v>26.98</v>
      </c>
      <c r="I430" s="274"/>
      <c r="J430" s="270"/>
      <c r="K430" s="270"/>
      <c r="L430" s="275"/>
      <c r="M430" s="276"/>
      <c r="N430" s="277"/>
      <c r="O430" s="277"/>
      <c r="P430" s="277"/>
      <c r="Q430" s="277"/>
      <c r="R430" s="277"/>
      <c r="S430" s="277"/>
      <c r="T430" s="278"/>
      <c r="U430" s="15"/>
      <c r="V430" s="15"/>
      <c r="W430" s="15"/>
      <c r="X430" s="15"/>
      <c r="Y430" s="15"/>
      <c r="Z430" s="15"/>
      <c r="AA430" s="15"/>
      <c r="AB430" s="15"/>
      <c r="AC430" s="15"/>
      <c r="AD430" s="15"/>
      <c r="AE430" s="15"/>
      <c r="AT430" s="279" t="s">
        <v>216</v>
      </c>
      <c r="AU430" s="279" t="s">
        <v>81</v>
      </c>
      <c r="AV430" s="15" t="s">
        <v>212</v>
      </c>
      <c r="AW430" s="15" t="s">
        <v>30</v>
      </c>
      <c r="AX430" s="15" t="s">
        <v>79</v>
      </c>
      <c r="AY430" s="279" t="s">
        <v>205</v>
      </c>
    </row>
    <row r="431" s="2" customFormat="1" ht="24.15" customHeight="1">
      <c r="A431" s="39"/>
      <c r="B431" s="40"/>
      <c r="C431" s="230" t="s">
        <v>487</v>
      </c>
      <c r="D431" s="230" t="s">
        <v>207</v>
      </c>
      <c r="E431" s="231" t="s">
        <v>1823</v>
      </c>
      <c r="F431" s="232" t="s">
        <v>1824</v>
      </c>
      <c r="G431" s="233" t="s">
        <v>157</v>
      </c>
      <c r="H431" s="234">
        <v>5.5800000000000001</v>
      </c>
      <c r="I431" s="235"/>
      <c r="J431" s="236">
        <f>ROUND(I431*H431,2)</f>
        <v>0</v>
      </c>
      <c r="K431" s="232" t="s">
        <v>211</v>
      </c>
      <c r="L431" s="45"/>
      <c r="M431" s="237" t="s">
        <v>1</v>
      </c>
      <c r="N431" s="238" t="s">
        <v>38</v>
      </c>
      <c r="O431" s="92"/>
      <c r="P431" s="239">
        <f>O431*H431</f>
        <v>0</v>
      </c>
      <c r="Q431" s="239">
        <v>0.012590000000000001</v>
      </c>
      <c r="R431" s="239">
        <f>Q431*H431</f>
        <v>0.070252200000000001</v>
      </c>
      <c r="S431" s="239">
        <v>0</v>
      </c>
      <c r="T431" s="240">
        <f>S431*H431</f>
        <v>0</v>
      </c>
      <c r="U431" s="39"/>
      <c r="V431" s="39"/>
      <c r="W431" s="39"/>
      <c r="X431" s="39"/>
      <c r="Y431" s="39"/>
      <c r="Z431" s="39"/>
      <c r="AA431" s="39"/>
      <c r="AB431" s="39"/>
      <c r="AC431" s="39"/>
      <c r="AD431" s="39"/>
      <c r="AE431" s="39"/>
      <c r="AR431" s="241" t="s">
        <v>324</v>
      </c>
      <c r="AT431" s="241" t="s">
        <v>207</v>
      </c>
      <c r="AU431" s="241" t="s">
        <v>81</v>
      </c>
      <c r="AY431" s="18" t="s">
        <v>205</v>
      </c>
      <c r="BE431" s="242">
        <f>IF(N431="základní",J431,0)</f>
        <v>0</v>
      </c>
      <c r="BF431" s="242">
        <f>IF(N431="snížená",J431,0)</f>
        <v>0</v>
      </c>
      <c r="BG431" s="242">
        <f>IF(N431="zákl. přenesená",J431,0)</f>
        <v>0</v>
      </c>
      <c r="BH431" s="242">
        <f>IF(N431="sníž. přenesená",J431,0)</f>
        <v>0</v>
      </c>
      <c r="BI431" s="242">
        <f>IF(N431="nulová",J431,0)</f>
        <v>0</v>
      </c>
      <c r="BJ431" s="18" t="s">
        <v>79</v>
      </c>
      <c r="BK431" s="242">
        <f>ROUND(I431*H431,2)</f>
        <v>0</v>
      </c>
      <c r="BL431" s="18" t="s">
        <v>324</v>
      </c>
      <c r="BM431" s="241" t="s">
        <v>1825</v>
      </c>
    </row>
    <row r="432" s="2" customFormat="1">
      <c r="A432" s="39"/>
      <c r="B432" s="40"/>
      <c r="C432" s="41"/>
      <c r="D432" s="243" t="s">
        <v>214</v>
      </c>
      <c r="E432" s="41"/>
      <c r="F432" s="244" t="s">
        <v>1826</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214</v>
      </c>
      <c r="AU432" s="18" t="s">
        <v>81</v>
      </c>
    </row>
    <row r="433" s="13" customFormat="1">
      <c r="A433" s="13"/>
      <c r="B433" s="248"/>
      <c r="C433" s="249"/>
      <c r="D433" s="243" t="s">
        <v>216</v>
      </c>
      <c r="E433" s="250" t="s">
        <v>1</v>
      </c>
      <c r="F433" s="251" t="s">
        <v>1827</v>
      </c>
      <c r="G433" s="249"/>
      <c r="H433" s="250" t="s">
        <v>1</v>
      </c>
      <c r="I433" s="252"/>
      <c r="J433" s="249"/>
      <c r="K433" s="249"/>
      <c r="L433" s="253"/>
      <c r="M433" s="254"/>
      <c r="N433" s="255"/>
      <c r="O433" s="255"/>
      <c r="P433" s="255"/>
      <c r="Q433" s="255"/>
      <c r="R433" s="255"/>
      <c r="S433" s="255"/>
      <c r="T433" s="256"/>
      <c r="U433" s="13"/>
      <c r="V433" s="13"/>
      <c r="W433" s="13"/>
      <c r="X433" s="13"/>
      <c r="Y433" s="13"/>
      <c r="Z433" s="13"/>
      <c r="AA433" s="13"/>
      <c r="AB433" s="13"/>
      <c r="AC433" s="13"/>
      <c r="AD433" s="13"/>
      <c r="AE433" s="13"/>
      <c r="AT433" s="257" t="s">
        <v>216</v>
      </c>
      <c r="AU433" s="257" t="s">
        <v>81</v>
      </c>
      <c r="AV433" s="13" t="s">
        <v>79</v>
      </c>
      <c r="AW433" s="13" t="s">
        <v>30</v>
      </c>
      <c r="AX433" s="13" t="s">
        <v>73</v>
      </c>
      <c r="AY433" s="257" t="s">
        <v>205</v>
      </c>
    </row>
    <row r="434" s="14" customFormat="1">
      <c r="A434" s="14"/>
      <c r="B434" s="258"/>
      <c r="C434" s="259"/>
      <c r="D434" s="243" t="s">
        <v>216</v>
      </c>
      <c r="E434" s="260" t="s">
        <v>1</v>
      </c>
      <c r="F434" s="261" t="s">
        <v>1828</v>
      </c>
      <c r="G434" s="259"/>
      <c r="H434" s="262">
        <v>5.5800000000000001</v>
      </c>
      <c r="I434" s="263"/>
      <c r="J434" s="259"/>
      <c r="K434" s="259"/>
      <c r="L434" s="264"/>
      <c r="M434" s="265"/>
      <c r="N434" s="266"/>
      <c r="O434" s="266"/>
      <c r="P434" s="266"/>
      <c r="Q434" s="266"/>
      <c r="R434" s="266"/>
      <c r="S434" s="266"/>
      <c r="T434" s="267"/>
      <c r="U434" s="14"/>
      <c r="V434" s="14"/>
      <c r="W434" s="14"/>
      <c r="X434" s="14"/>
      <c r="Y434" s="14"/>
      <c r="Z434" s="14"/>
      <c r="AA434" s="14"/>
      <c r="AB434" s="14"/>
      <c r="AC434" s="14"/>
      <c r="AD434" s="14"/>
      <c r="AE434" s="14"/>
      <c r="AT434" s="268" t="s">
        <v>216</v>
      </c>
      <c r="AU434" s="268" t="s">
        <v>81</v>
      </c>
      <c r="AV434" s="14" t="s">
        <v>81</v>
      </c>
      <c r="AW434" s="14" t="s">
        <v>30</v>
      </c>
      <c r="AX434" s="14" t="s">
        <v>79</v>
      </c>
      <c r="AY434" s="268" t="s">
        <v>205</v>
      </c>
    </row>
    <row r="435" s="2" customFormat="1" ht="24.15" customHeight="1">
      <c r="A435" s="39"/>
      <c r="B435" s="40"/>
      <c r="C435" s="230" t="s">
        <v>492</v>
      </c>
      <c r="D435" s="230" t="s">
        <v>207</v>
      </c>
      <c r="E435" s="231" t="s">
        <v>1829</v>
      </c>
      <c r="F435" s="232" t="s">
        <v>1830</v>
      </c>
      <c r="G435" s="233" t="s">
        <v>157</v>
      </c>
      <c r="H435" s="234">
        <v>586</v>
      </c>
      <c r="I435" s="235"/>
      <c r="J435" s="236">
        <f>ROUND(I435*H435,2)</f>
        <v>0</v>
      </c>
      <c r="K435" s="232" t="s">
        <v>1</v>
      </c>
      <c r="L435" s="45"/>
      <c r="M435" s="237" t="s">
        <v>1</v>
      </c>
      <c r="N435" s="238" t="s">
        <v>38</v>
      </c>
      <c r="O435" s="92"/>
      <c r="P435" s="239">
        <f>O435*H435</f>
        <v>0</v>
      </c>
      <c r="Q435" s="239">
        <v>0.01599509</v>
      </c>
      <c r="R435" s="239">
        <f>Q435*H435</f>
        <v>9.3731227399999995</v>
      </c>
      <c r="S435" s="239">
        <v>0</v>
      </c>
      <c r="T435" s="240">
        <f>S435*H435</f>
        <v>0</v>
      </c>
      <c r="U435" s="39"/>
      <c r="V435" s="39"/>
      <c r="W435" s="39"/>
      <c r="X435" s="39"/>
      <c r="Y435" s="39"/>
      <c r="Z435" s="39"/>
      <c r="AA435" s="39"/>
      <c r="AB435" s="39"/>
      <c r="AC435" s="39"/>
      <c r="AD435" s="39"/>
      <c r="AE435" s="39"/>
      <c r="AR435" s="241" t="s">
        <v>324</v>
      </c>
      <c r="AT435" s="241" t="s">
        <v>207</v>
      </c>
      <c r="AU435" s="241" t="s">
        <v>81</v>
      </c>
      <c r="AY435" s="18" t="s">
        <v>205</v>
      </c>
      <c r="BE435" s="242">
        <f>IF(N435="základní",J435,0)</f>
        <v>0</v>
      </c>
      <c r="BF435" s="242">
        <f>IF(N435="snížená",J435,0)</f>
        <v>0</v>
      </c>
      <c r="BG435" s="242">
        <f>IF(N435="zákl. přenesená",J435,0)</f>
        <v>0</v>
      </c>
      <c r="BH435" s="242">
        <f>IF(N435="sníž. přenesená",J435,0)</f>
        <v>0</v>
      </c>
      <c r="BI435" s="242">
        <f>IF(N435="nulová",J435,0)</f>
        <v>0</v>
      </c>
      <c r="BJ435" s="18" t="s">
        <v>79</v>
      </c>
      <c r="BK435" s="242">
        <f>ROUND(I435*H435,2)</f>
        <v>0</v>
      </c>
      <c r="BL435" s="18" t="s">
        <v>324</v>
      </c>
      <c r="BM435" s="241" t="s">
        <v>1831</v>
      </c>
    </row>
    <row r="436" s="2" customFormat="1">
      <c r="A436" s="39"/>
      <c r="B436" s="40"/>
      <c r="C436" s="41"/>
      <c r="D436" s="243" t="s">
        <v>214</v>
      </c>
      <c r="E436" s="41"/>
      <c r="F436" s="244" t="s">
        <v>1832</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214</v>
      </c>
      <c r="AU436" s="18" t="s">
        <v>81</v>
      </c>
    </row>
    <row r="437" s="2" customFormat="1" ht="24.15" customHeight="1">
      <c r="A437" s="39"/>
      <c r="B437" s="40"/>
      <c r="C437" s="230" t="s">
        <v>497</v>
      </c>
      <c r="D437" s="230" t="s">
        <v>207</v>
      </c>
      <c r="E437" s="231" t="s">
        <v>1833</v>
      </c>
      <c r="F437" s="232" t="s">
        <v>1834</v>
      </c>
      <c r="G437" s="233" t="s">
        <v>157</v>
      </c>
      <c r="H437" s="234">
        <v>9.4199999999999999</v>
      </c>
      <c r="I437" s="235"/>
      <c r="J437" s="236">
        <f>ROUND(I437*H437,2)</f>
        <v>0</v>
      </c>
      <c r="K437" s="232" t="s">
        <v>211</v>
      </c>
      <c r="L437" s="45"/>
      <c r="M437" s="237" t="s">
        <v>1</v>
      </c>
      <c r="N437" s="238" t="s">
        <v>38</v>
      </c>
      <c r="O437" s="92"/>
      <c r="P437" s="239">
        <f>O437*H437</f>
        <v>0</v>
      </c>
      <c r="Q437" s="239">
        <v>0</v>
      </c>
      <c r="R437" s="239">
        <f>Q437*H437</f>
        <v>0</v>
      </c>
      <c r="S437" s="239">
        <v>0.017250000000000001</v>
      </c>
      <c r="T437" s="240">
        <f>S437*H437</f>
        <v>0.162495</v>
      </c>
      <c r="U437" s="39"/>
      <c r="V437" s="39"/>
      <c r="W437" s="39"/>
      <c r="X437" s="39"/>
      <c r="Y437" s="39"/>
      <c r="Z437" s="39"/>
      <c r="AA437" s="39"/>
      <c r="AB437" s="39"/>
      <c r="AC437" s="39"/>
      <c r="AD437" s="39"/>
      <c r="AE437" s="39"/>
      <c r="AR437" s="241" t="s">
        <v>324</v>
      </c>
      <c r="AT437" s="241" t="s">
        <v>207</v>
      </c>
      <c r="AU437" s="241" t="s">
        <v>81</v>
      </c>
      <c r="AY437" s="18" t="s">
        <v>205</v>
      </c>
      <c r="BE437" s="242">
        <f>IF(N437="základní",J437,0)</f>
        <v>0</v>
      </c>
      <c r="BF437" s="242">
        <f>IF(N437="snížená",J437,0)</f>
        <v>0</v>
      </c>
      <c r="BG437" s="242">
        <f>IF(N437="zákl. přenesená",J437,0)</f>
        <v>0</v>
      </c>
      <c r="BH437" s="242">
        <f>IF(N437="sníž. přenesená",J437,0)</f>
        <v>0</v>
      </c>
      <c r="BI437" s="242">
        <f>IF(N437="nulová",J437,0)</f>
        <v>0</v>
      </c>
      <c r="BJ437" s="18" t="s">
        <v>79</v>
      </c>
      <c r="BK437" s="242">
        <f>ROUND(I437*H437,2)</f>
        <v>0</v>
      </c>
      <c r="BL437" s="18" t="s">
        <v>324</v>
      </c>
      <c r="BM437" s="241" t="s">
        <v>1835</v>
      </c>
    </row>
    <row r="438" s="2" customFormat="1">
      <c r="A438" s="39"/>
      <c r="B438" s="40"/>
      <c r="C438" s="41"/>
      <c r="D438" s="243" t="s">
        <v>214</v>
      </c>
      <c r="E438" s="41"/>
      <c r="F438" s="244" t="s">
        <v>1836</v>
      </c>
      <c r="G438" s="41"/>
      <c r="H438" s="41"/>
      <c r="I438" s="245"/>
      <c r="J438" s="41"/>
      <c r="K438" s="41"/>
      <c r="L438" s="45"/>
      <c r="M438" s="246"/>
      <c r="N438" s="247"/>
      <c r="O438" s="92"/>
      <c r="P438" s="92"/>
      <c r="Q438" s="92"/>
      <c r="R438" s="92"/>
      <c r="S438" s="92"/>
      <c r="T438" s="93"/>
      <c r="U438" s="39"/>
      <c r="V438" s="39"/>
      <c r="W438" s="39"/>
      <c r="X438" s="39"/>
      <c r="Y438" s="39"/>
      <c r="Z438" s="39"/>
      <c r="AA438" s="39"/>
      <c r="AB438" s="39"/>
      <c r="AC438" s="39"/>
      <c r="AD438" s="39"/>
      <c r="AE438" s="39"/>
      <c r="AT438" s="18" t="s">
        <v>214</v>
      </c>
      <c r="AU438" s="18" t="s">
        <v>81</v>
      </c>
    </row>
    <row r="439" s="13" customFormat="1">
      <c r="A439" s="13"/>
      <c r="B439" s="248"/>
      <c r="C439" s="249"/>
      <c r="D439" s="243" t="s">
        <v>216</v>
      </c>
      <c r="E439" s="250" t="s">
        <v>1</v>
      </c>
      <c r="F439" s="251" t="s">
        <v>573</v>
      </c>
      <c r="G439" s="249"/>
      <c r="H439" s="250" t="s">
        <v>1</v>
      </c>
      <c r="I439" s="252"/>
      <c r="J439" s="249"/>
      <c r="K439" s="249"/>
      <c r="L439" s="253"/>
      <c r="M439" s="254"/>
      <c r="N439" s="255"/>
      <c r="O439" s="255"/>
      <c r="P439" s="255"/>
      <c r="Q439" s="255"/>
      <c r="R439" s="255"/>
      <c r="S439" s="255"/>
      <c r="T439" s="256"/>
      <c r="U439" s="13"/>
      <c r="V439" s="13"/>
      <c r="W439" s="13"/>
      <c r="X439" s="13"/>
      <c r="Y439" s="13"/>
      <c r="Z439" s="13"/>
      <c r="AA439" s="13"/>
      <c r="AB439" s="13"/>
      <c r="AC439" s="13"/>
      <c r="AD439" s="13"/>
      <c r="AE439" s="13"/>
      <c r="AT439" s="257" t="s">
        <v>216</v>
      </c>
      <c r="AU439" s="257" t="s">
        <v>81</v>
      </c>
      <c r="AV439" s="13" t="s">
        <v>79</v>
      </c>
      <c r="AW439" s="13" t="s">
        <v>30</v>
      </c>
      <c r="AX439" s="13" t="s">
        <v>73</v>
      </c>
      <c r="AY439" s="257" t="s">
        <v>205</v>
      </c>
    </row>
    <row r="440" s="13" customFormat="1">
      <c r="A440" s="13"/>
      <c r="B440" s="248"/>
      <c r="C440" s="249"/>
      <c r="D440" s="243" t="s">
        <v>216</v>
      </c>
      <c r="E440" s="250" t="s">
        <v>1</v>
      </c>
      <c r="F440" s="251" t="s">
        <v>1837</v>
      </c>
      <c r="G440" s="249"/>
      <c r="H440" s="250" t="s">
        <v>1</v>
      </c>
      <c r="I440" s="252"/>
      <c r="J440" s="249"/>
      <c r="K440" s="249"/>
      <c r="L440" s="253"/>
      <c r="M440" s="254"/>
      <c r="N440" s="255"/>
      <c r="O440" s="255"/>
      <c r="P440" s="255"/>
      <c r="Q440" s="255"/>
      <c r="R440" s="255"/>
      <c r="S440" s="255"/>
      <c r="T440" s="256"/>
      <c r="U440" s="13"/>
      <c r="V440" s="13"/>
      <c r="W440" s="13"/>
      <c r="X440" s="13"/>
      <c r="Y440" s="13"/>
      <c r="Z440" s="13"/>
      <c r="AA440" s="13"/>
      <c r="AB440" s="13"/>
      <c r="AC440" s="13"/>
      <c r="AD440" s="13"/>
      <c r="AE440" s="13"/>
      <c r="AT440" s="257" t="s">
        <v>216</v>
      </c>
      <c r="AU440" s="257" t="s">
        <v>81</v>
      </c>
      <c r="AV440" s="13" t="s">
        <v>79</v>
      </c>
      <c r="AW440" s="13" t="s">
        <v>30</v>
      </c>
      <c r="AX440" s="13" t="s">
        <v>73</v>
      </c>
      <c r="AY440" s="257" t="s">
        <v>205</v>
      </c>
    </row>
    <row r="441" s="14" customFormat="1">
      <c r="A441" s="14"/>
      <c r="B441" s="258"/>
      <c r="C441" s="259"/>
      <c r="D441" s="243" t="s">
        <v>216</v>
      </c>
      <c r="E441" s="260" t="s">
        <v>1</v>
      </c>
      <c r="F441" s="261" t="s">
        <v>1838</v>
      </c>
      <c r="G441" s="259"/>
      <c r="H441" s="262">
        <v>6</v>
      </c>
      <c r="I441" s="263"/>
      <c r="J441" s="259"/>
      <c r="K441" s="259"/>
      <c r="L441" s="264"/>
      <c r="M441" s="265"/>
      <c r="N441" s="266"/>
      <c r="O441" s="266"/>
      <c r="P441" s="266"/>
      <c r="Q441" s="266"/>
      <c r="R441" s="266"/>
      <c r="S441" s="266"/>
      <c r="T441" s="267"/>
      <c r="U441" s="14"/>
      <c r="V441" s="14"/>
      <c r="W441" s="14"/>
      <c r="X441" s="14"/>
      <c r="Y441" s="14"/>
      <c r="Z441" s="14"/>
      <c r="AA441" s="14"/>
      <c r="AB441" s="14"/>
      <c r="AC441" s="14"/>
      <c r="AD441" s="14"/>
      <c r="AE441" s="14"/>
      <c r="AT441" s="268" t="s">
        <v>216</v>
      </c>
      <c r="AU441" s="268" t="s">
        <v>81</v>
      </c>
      <c r="AV441" s="14" t="s">
        <v>81</v>
      </c>
      <c r="AW441" s="14" t="s">
        <v>30</v>
      </c>
      <c r="AX441" s="14" t="s">
        <v>73</v>
      </c>
      <c r="AY441" s="268" t="s">
        <v>205</v>
      </c>
    </row>
    <row r="442" s="13" customFormat="1">
      <c r="A442" s="13"/>
      <c r="B442" s="248"/>
      <c r="C442" s="249"/>
      <c r="D442" s="243" t="s">
        <v>216</v>
      </c>
      <c r="E442" s="250" t="s">
        <v>1</v>
      </c>
      <c r="F442" s="251" t="s">
        <v>1777</v>
      </c>
      <c r="G442" s="249"/>
      <c r="H442" s="250" t="s">
        <v>1</v>
      </c>
      <c r="I442" s="252"/>
      <c r="J442" s="249"/>
      <c r="K442" s="249"/>
      <c r="L442" s="253"/>
      <c r="M442" s="254"/>
      <c r="N442" s="255"/>
      <c r="O442" s="255"/>
      <c r="P442" s="255"/>
      <c r="Q442" s="255"/>
      <c r="R442" s="255"/>
      <c r="S442" s="255"/>
      <c r="T442" s="256"/>
      <c r="U442" s="13"/>
      <c r="V442" s="13"/>
      <c r="W442" s="13"/>
      <c r="X442" s="13"/>
      <c r="Y442" s="13"/>
      <c r="Z442" s="13"/>
      <c r="AA442" s="13"/>
      <c r="AB442" s="13"/>
      <c r="AC442" s="13"/>
      <c r="AD442" s="13"/>
      <c r="AE442" s="13"/>
      <c r="AT442" s="257" t="s">
        <v>216</v>
      </c>
      <c r="AU442" s="257" t="s">
        <v>81</v>
      </c>
      <c r="AV442" s="13" t="s">
        <v>79</v>
      </c>
      <c r="AW442" s="13" t="s">
        <v>30</v>
      </c>
      <c r="AX442" s="13" t="s">
        <v>73</v>
      </c>
      <c r="AY442" s="257" t="s">
        <v>205</v>
      </c>
    </row>
    <row r="443" s="14" customFormat="1">
      <c r="A443" s="14"/>
      <c r="B443" s="258"/>
      <c r="C443" s="259"/>
      <c r="D443" s="243" t="s">
        <v>216</v>
      </c>
      <c r="E443" s="260" t="s">
        <v>1</v>
      </c>
      <c r="F443" s="261" t="s">
        <v>1814</v>
      </c>
      <c r="G443" s="259"/>
      <c r="H443" s="262">
        <v>3.4199999999999999</v>
      </c>
      <c r="I443" s="263"/>
      <c r="J443" s="259"/>
      <c r="K443" s="259"/>
      <c r="L443" s="264"/>
      <c r="M443" s="265"/>
      <c r="N443" s="266"/>
      <c r="O443" s="266"/>
      <c r="P443" s="266"/>
      <c r="Q443" s="266"/>
      <c r="R443" s="266"/>
      <c r="S443" s="266"/>
      <c r="T443" s="267"/>
      <c r="U443" s="14"/>
      <c r="V443" s="14"/>
      <c r="W443" s="14"/>
      <c r="X443" s="14"/>
      <c r="Y443" s="14"/>
      <c r="Z443" s="14"/>
      <c r="AA443" s="14"/>
      <c r="AB443" s="14"/>
      <c r="AC443" s="14"/>
      <c r="AD443" s="14"/>
      <c r="AE443" s="14"/>
      <c r="AT443" s="268" t="s">
        <v>216</v>
      </c>
      <c r="AU443" s="268" t="s">
        <v>81</v>
      </c>
      <c r="AV443" s="14" t="s">
        <v>81</v>
      </c>
      <c r="AW443" s="14" t="s">
        <v>30</v>
      </c>
      <c r="AX443" s="14" t="s">
        <v>73</v>
      </c>
      <c r="AY443" s="268" t="s">
        <v>205</v>
      </c>
    </row>
    <row r="444" s="15" customFormat="1">
      <c r="A444" s="15"/>
      <c r="B444" s="269"/>
      <c r="C444" s="270"/>
      <c r="D444" s="243" t="s">
        <v>216</v>
      </c>
      <c r="E444" s="271" t="s">
        <v>1</v>
      </c>
      <c r="F444" s="272" t="s">
        <v>222</v>
      </c>
      <c r="G444" s="270"/>
      <c r="H444" s="273">
        <v>9.4199999999999999</v>
      </c>
      <c r="I444" s="274"/>
      <c r="J444" s="270"/>
      <c r="K444" s="270"/>
      <c r="L444" s="275"/>
      <c r="M444" s="276"/>
      <c r="N444" s="277"/>
      <c r="O444" s="277"/>
      <c r="P444" s="277"/>
      <c r="Q444" s="277"/>
      <c r="R444" s="277"/>
      <c r="S444" s="277"/>
      <c r="T444" s="278"/>
      <c r="U444" s="15"/>
      <c r="V444" s="15"/>
      <c r="W444" s="15"/>
      <c r="X444" s="15"/>
      <c r="Y444" s="15"/>
      <c r="Z444" s="15"/>
      <c r="AA444" s="15"/>
      <c r="AB444" s="15"/>
      <c r="AC444" s="15"/>
      <c r="AD444" s="15"/>
      <c r="AE444" s="15"/>
      <c r="AT444" s="279" t="s">
        <v>216</v>
      </c>
      <c r="AU444" s="279" t="s">
        <v>81</v>
      </c>
      <c r="AV444" s="15" t="s">
        <v>212</v>
      </c>
      <c r="AW444" s="15" t="s">
        <v>30</v>
      </c>
      <c r="AX444" s="15" t="s">
        <v>79</v>
      </c>
      <c r="AY444" s="279" t="s">
        <v>205</v>
      </c>
    </row>
    <row r="445" s="2" customFormat="1" ht="33" customHeight="1">
      <c r="A445" s="39"/>
      <c r="B445" s="40"/>
      <c r="C445" s="230" t="s">
        <v>508</v>
      </c>
      <c r="D445" s="230" t="s">
        <v>207</v>
      </c>
      <c r="E445" s="231" t="s">
        <v>1839</v>
      </c>
      <c r="F445" s="232" t="s">
        <v>1840</v>
      </c>
      <c r="G445" s="233" t="s">
        <v>157</v>
      </c>
      <c r="H445" s="234">
        <v>124.5</v>
      </c>
      <c r="I445" s="235"/>
      <c r="J445" s="236">
        <f>ROUND(I445*H445,2)</f>
        <v>0</v>
      </c>
      <c r="K445" s="232" t="s">
        <v>211</v>
      </c>
      <c r="L445" s="45"/>
      <c r="M445" s="237" t="s">
        <v>1</v>
      </c>
      <c r="N445" s="238" t="s">
        <v>38</v>
      </c>
      <c r="O445" s="92"/>
      <c r="P445" s="239">
        <f>O445*H445</f>
        <v>0</v>
      </c>
      <c r="Q445" s="239">
        <v>0.00125</v>
      </c>
      <c r="R445" s="239">
        <f>Q445*H445</f>
        <v>0.15562500000000001</v>
      </c>
      <c r="S445" s="239">
        <v>0</v>
      </c>
      <c r="T445" s="240">
        <f>S445*H445</f>
        <v>0</v>
      </c>
      <c r="U445" s="39"/>
      <c r="V445" s="39"/>
      <c r="W445" s="39"/>
      <c r="X445" s="39"/>
      <c r="Y445" s="39"/>
      <c r="Z445" s="39"/>
      <c r="AA445" s="39"/>
      <c r="AB445" s="39"/>
      <c r="AC445" s="39"/>
      <c r="AD445" s="39"/>
      <c r="AE445" s="39"/>
      <c r="AR445" s="241" t="s">
        <v>324</v>
      </c>
      <c r="AT445" s="241" t="s">
        <v>207</v>
      </c>
      <c r="AU445" s="241" t="s">
        <v>81</v>
      </c>
      <c r="AY445" s="18" t="s">
        <v>205</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324</v>
      </c>
      <c r="BM445" s="241" t="s">
        <v>1841</v>
      </c>
    </row>
    <row r="446" s="2" customFormat="1">
      <c r="A446" s="39"/>
      <c r="B446" s="40"/>
      <c r="C446" s="41"/>
      <c r="D446" s="243" t="s">
        <v>214</v>
      </c>
      <c r="E446" s="41"/>
      <c r="F446" s="244" t="s">
        <v>1842</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214</v>
      </c>
      <c r="AU446" s="18" t="s">
        <v>81</v>
      </c>
    </row>
    <row r="447" s="2" customFormat="1" ht="24.15" customHeight="1">
      <c r="A447" s="39"/>
      <c r="B447" s="40"/>
      <c r="C447" s="292" t="s">
        <v>512</v>
      </c>
      <c r="D447" s="292" t="s">
        <v>301</v>
      </c>
      <c r="E447" s="293" t="s">
        <v>1843</v>
      </c>
      <c r="F447" s="294" t="s">
        <v>1844</v>
      </c>
      <c r="G447" s="295" t="s">
        <v>157</v>
      </c>
      <c r="H447" s="296">
        <v>130.72499999999999</v>
      </c>
      <c r="I447" s="297"/>
      <c r="J447" s="298">
        <f>ROUND(I447*H447,2)</f>
        <v>0</v>
      </c>
      <c r="K447" s="294" t="s">
        <v>211</v>
      </c>
      <c r="L447" s="299"/>
      <c r="M447" s="300" t="s">
        <v>1</v>
      </c>
      <c r="N447" s="301" t="s">
        <v>38</v>
      </c>
      <c r="O447" s="92"/>
      <c r="P447" s="239">
        <f>O447*H447</f>
        <v>0</v>
      </c>
      <c r="Q447" s="239">
        <v>0.0080000000000000002</v>
      </c>
      <c r="R447" s="239">
        <f>Q447*H447</f>
        <v>1.0458000000000001</v>
      </c>
      <c r="S447" s="239">
        <v>0</v>
      </c>
      <c r="T447" s="240">
        <f>S447*H447</f>
        <v>0</v>
      </c>
      <c r="U447" s="39"/>
      <c r="V447" s="39"/>
      <c r="W447" s="39"/>
      <c r="X447" s="39"/>
      <c r="Y447" s="39"/>
      <c r="Z447" s="39"/>
      <c r="AA447" s="39"/>
      <c r="AB447" s="39"/>
      <c r="AC447" s="39"/>
      <c r="AD447" s="39"/>
      <c r="AE447" s="39"/>
      <c r="AR447" s="241" t="s">
        <v>422</v>
      </c>
      <c r="AT447" s="241" t="s">
        <v>301</v>
      </c>
      <c r="AU447" s="241" t="s">
        <v>81</v>
      </c>
      <c r="AY447" s="18" t="s">
        <v>205</v>
      </c>
      <c r="BE447" s="242">
        <f>IF(N447="základní",J447,0)</f>
        <v>0</v>
      </c>
      <c r="BF447" s="242">
        <f>IF(N447="snížená",J447,0)</f>
        <v>0</v>
      </c>
      <c r="BG447" s="242">
        <f>IF(N447="zákl. přenesená",J447,0)</f>
        <v>0</v>
      </c>
      <c r="BH447" s="242">
        <f>IF(N447="sníž. přenesená",J447,0)</f>
        <v>0</v>
      </c>
      <c r="BI447" s="242">
        <f>IF(N447="nulová",J447,0)</f>
        <v>0</v>
      </c>
      <c r="BJ447" s="18" t="s">
        <v>79</v>
      </c>
      <c r="BK447" s="242">
        <f>ROUND(I447*H447,2)</f>
        <v>0</v>
      </c>
      <c r="BL447" s="18" t="s">
        <v>324</v>
      </c>
      <c r="BM447" s="241" t="s">
        <v>1845</v>
      </c>
    </row>
    <row r="448" s="2" customFormat="1">
      <c r="A448" s="39"/>
      <c r="B448" s="40"/>
      <c r="C448" s="41"/>
      <c r="D448" s="243" t="s">
        <v>214</v>
      </c>
      <c r="E448" s="41"/>
      <c r="F448" s="244" t="s">
        <v>1844</v>
      </c>
      <c r="G448" s="41"/>
      <c r="H448" s="41"/>
      <c r="I448" s="245"/>
      <c r="J448" s="41"/>
      <c r="K448" s="41"/>
      <c r="L448" s="45"/>
      <c r="M448" s="246"/>
      <c r="N448" s="247"/>
      <c r="O448" s="92"/>
      <c r="P448" s="92"/>
      <c r="Q448" s="92"/>
      <c r="R448" s="92"/>
      <c r="S448" s="92"/>
      <c r="T448" s="93"/>
      <c r="U448" s="39"/>
      <c r="V448" s="39"/>
      <c r="W448" s="39"/>
      <c r="X448" s="39"/>
      <c r="Y448" s="39"/>
      <c r="Z448" s="39"/>
      <c r="AA448" s="39"/>
      <c r="AB448" s="39"/>
      <c r="AC448" s="39"/>
      <c r="AD448" s="39"/>
      <c r="AE448" s="39"/>
      <c r="AT448" s="18" t="s">
        <v>214</v>
      </c>
      <c r="AU448" s="18" t="s">
        <v>81</v>
      </c>
    </row>
    <row r="449" s="14" customFormat="1">
      <c r="A449" s="14"/>
      <c r="B449" s="258"/>
      <c r="C449" s="259"/>
      <c r="D449" s="243" t="s">
        <v>216</v>
      </c>
      <c r="E449" s="259"/>
      <c r="F449" s="261" t="s">
        <v>1846</v>
      </c>
      <c r="G449" s="259"/>
      <c r="H449" s="262">
        <v>130.72499999999999</v>
      </c>
      <c r="I449" s="263"/>
      <c r="J449" s="259"/>
      <c r="K449" s="259"/>
      <c r="L449" s="264"/>
      <c r="M449" s="265"/>
      <c r="N449" s="266"/>
      <c r="O449" s="266"/>
      <c r="P449" s="266"/>
      <c r="Q449" s="266"/>
      <c r="R449" s="266"/>
      <c r="S449" s="266"/>
      <c r="T449" s="267"/>
      <c r="U449" s="14"/>
      <c r="V449" s="14"/>
      <c r="W449" s="14"/>
      <c r="X449" s="14"/>
      <c r="Y449" s="14"/>
      <c r="Z449" s="14"/>
      <c r="AA449" s="14"/>
      <c r="AB449" s="14"/>
      <c r="AC449" s="14"/>
      <c r="AD449" s="14"/>
      <c r="AE449" s="14"/>
      <c r="AT449" s="268" t="s">
        <v>216</v>
      </c>
      <c r="AU449" s="268" t="s">
        <v>81</v>
      </c>
      <c r="AV449" s="14" t="s">
        <v>81</v>
      </c>
      <c r="AW449" s="14" t="s">
        <v>4</v>
      </c>
      <c r="AX449" s="14" t="s">
        <v>79</v>
      </c>
      <c r="AY449" s="268" t="s">
        <v>205</v>
      </c>
    </row>
    <row r="450" s="2" customFormat="1" ht="24.15" customHeight="1">
      <c r="A450" s="39"/>
      <c r="B450" s="40"/>
      <c r="C450" s="230" t="s">
        <v>521</v>
      </c>
      <c r="D450" s="230" t="s">
        <v>207</v>
      </c>
      <c r="E450" s="231" t="s">
        <v>1847</v>
      </c>
      <c r="F450" s="232" t="s">
        <v>1848</v>
      </c>
      <c r="G450" s="233" t="s">
        <v>157</v>
      </c>
      <c r="H450" s="234">
        <v>415.19</v>
      </c>
      <c r="I450" s="235"/>
      <c r="J450" s="236">
        <f>ROUND(I450*H450,2)</f>
        <v>0</v>
      </c>
      <c r="K450" s="232" t="s">
        <v>211</v>
      </c>
      <c r="L450" s="45"/>
      <c r="M450" s="237" t="s">
        <v>1</v>
      </c>
      <c r="N450" s="238" t="s">
        <v>38</v>
      </c>
      <c r="O450" s="92"/>
      <c r="P450" s="239">
        <f>O450*H450</f>
        <v>0</v>
      </c>
      <c r="Q450" s="239">
        <v>0</v>
      </c>
      <c r="R450" s="239">
        <f>Q450*H450</f>
        <v>0</v>
      </c>
      <c r="S450" s="239">
        <v>0.01065</v>
      </c>
      <c r="T450" s="240">
        <f>S450*H450</f>
        <v>4.4217734999999996</v>
      </c>
      <c r="U450" s="39"/>
      <c r="V450" s="39"/>
      <c r="W450" s="39"/>
      <c r="X450" s="39"/>
      <c r="Y450" s="39"/>
      <c r="Z450" s="39"/>
      <c r="AA450" s="39"/>
      <c r="AB450" s="39"/>
      <c r="AC450" s="39"/>
      <c r="AD450" s="39"/>
      <c r="AE450" s="39"/>
      <c r="AR450" s="241" t="s">
        <v>324</v>
      </c>
      <c r="AT450" s="241" t="s">
        <v>207</v>
      </c>
      <c r="AU450" s="241" t="s">
        <v>81</v>
      </c>
      <c r="AY450" s="18" t="s">
        <v>205</v>
      </c>
      <c r="BE450" s="242">
        <f>IF(N450="základní",J450,0)</f>
        <v>0</v>
      </c>
      <c r="BF450" s="242">
        <f>IF(N450="snížená",J450,0)</f>
        <v>0</v>
      </c>
      <c r="BG450" s="242">
        <f>IF(N450="zákl. přenesená",J450,0)</f>
        <v>0</v>
      </c>
      <c r="BH450" s="242">
        <f>IF(N450="sníž. přenesená",J450,0)</f>
        <v>0</v>
      </c>
      <c r="BI450" s="242">
        <f>IF(N450="nulová",J450,0)</f>
        <v>0</v>
      </c>
      <c r="BJ450" s="18" t="s">
        <v>79</v>
      </c>
      <c r="BK450" s="242">
        <f>ROUND(I450*H450,2)</f>
        <v>0</v>
      </c>
      <c r="BL450" s="18" t="s">
        <v>324</v>
      </c>
      <c r="BM450" s="241" t="s">
        <v>1849</v>
      </c>
    </row>
    <row r="451" s="2" customFormat="1">
      <c r="A451" s="39"/>
      <c r="B451" s="40"/>
      <c r="C451" s="41"/>
      <c r="D451" s="243" t="s">
        <v>214</v>
      </c>
      <c r="E451" s="41"/>
      <c r="F451" s="244" t="s">
        <v>1850</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214</v>
      </c>
      <c r="AU451" s="18" t="s">
        <v>81</v>
      </c>
    </row>
    <row r="452" s="13" customFormat="1">
      <c r="A452" s="13"/>
      <c r="B452" s="248"/>
      <c r="C452" s="249"/>
      <c r="D452" s="243" t="s">
        <v>216</v>
      </c>
      <c r="E452" s="250" t="s">
        <v>1</v>
      </c>
      <c r="F452" s="251" t="s">
        <v>1016</v>
      </c>
      <c r="G452" s="249"/>
      <c r="H452" s="250" t="s">
        <v>1</v>
      </c>
      <c r="I452" s="252"/>
      <c r="J452" s="249"/>
      <c r="K452" s="249"/>
      <c r="L452" s="253"/>
      <c r="M452" s="254"/>
      <c r="N452" s="255"/>
      <c r="O452" s="255"/>
      <c r="P452" s="255"/>
      <c r="Q452" s="255"/>
      <c r="R452" s="255"/>
      <c r="S452" s="255"/>
      <c r="T452" s="256"/>
      <c r="U452" s="13"/>
      <c r="V452" s="13"/>
      <c r="W452" s="13"/>
      <c r="X452" s="13"/>
      <c r="Y452" s="13"/>
      <c r="Z452" s="13"/>
      <c r="AA452" s="13"/>
      <c r="AB452" s="13"/>
      <c r="AC452" s="13"/>
      <c r="AD452" s="13"/>
      <c r="AE452" s="13"/>
      <c r="AT452" s="257" t="s">
        <v>216</v>
      </c>
      <c r="AU452" s="257" t="s">
        <v>81</v>
      </c>
      <c r="AV452" s="13" t="s">
        <v>79</v>
      </c>
      <c r="AW452" s="13" t="s">
        <v>30</v>
      </c>
      <c r="AX452" s="13" t="s">
        <v>73</v>
      </c>
      <c r="AY452" s="257" t="s">
        <v>205</v>
      </c>
    </row>
    <row r="453" s="13" customFormat="1">
      <c r="A453" s="13"/>
      <c r="B453" s="248"/>
      <c r="C453" s="249"/>
      <c r="D453" s="243" t="s">
        <v>216</v>
      </c>
      <c r="E453" s="250" t="s">
        <v>1</v>
      </c>
      <c r="F453" s="251" t="s">
        <v>566</v>
      </c>
      <c r="G453" s="249"/>
      <c r="H453" s="250" t="s">
        <v>1</v>
      </c>
      <c r="I453" s="252"/>
      <c r="J453" s="249"/>
      <c r="K453" s="249"/>
      <c r="L453" s="253"/>
      <c r="M453" s="254"/>
      <c r="N453" s="255"/>
      <c r="O453" s="255"/>
      <c r="P453" s="255"/>
      <c r="Q453" s="255"/>
      <c r="R453" s="255"/>
      <c r="S453" s="255"/>
      <c r="T453" s="256"/>
      <c r="U453" s="13"/>
      <c r="V453" s="13"/>
      <c r="W453" s="13"/>
      <c r="X453" s="13"/>
      <c r="Y453" s="13"/>
      <c r="Z453" s="13"/>
      <c r="AA453" s="13"/>
      <c r="AB453" s="13"/>
      <c r="AC453" s="13"/>
      <c r="AD453" s="13"/>
      <c r="AE453" s="13"/>
      <c r="AT453" s="257" t="s">
        <v>216</v>
      </c>
      <c r="AU453" s="257" t="s">
        <v>81</v>
      </c>
      <c r="AV453" s="13" t="s">
        <v>79</v>
      </c>
      <c r="AW453" s="13" t="s">
        <v>30</v>
      </c>
      <c r="AX453" s="13" t="s">
        <v>73</v>
      </c>
      <c r="AY453" s="257" t="s">
        <v>205</v>
      </c>
    </row>
    <row r="454" s="13" customFormat="1">
      <c r="A454" s="13"/>
      <c r="B454" s="248"/>
      <c r="C454" s="249"/>
      <c r="D454" s="243" t="s">
        <v>216</v>
      </c>
      <c r="E454" s="250" t="s">
        <v>1</v>
      </c>
      <c r="F454" s="251" t="s">
        <v>1773</v>
      </c>
      <c r="G454" s="249"/>
      <c r="H454" s="250" t="s">
        <v>1</v>
      </c>
      <c r="I454" s="252"/>
      <c r="J454" s="249"/>
      <c r="K454" s="249"/>
      <c r="L454" s="253"/>
      <c r="M454" s="254"/>
      <c r="N454" s="255"/>
      <c r="O454" s="255"/>
      <c r="P454" s="255"/>
      <c r="Q454" s="255"/>
      <c r="R454" s="255"/>
      <c r="S454" s="255"/>
      <c r="T454" s="256"/>
      <c r="U454" s="13"/>
      <c r="V454" s="13"/>
      <c r="W454" s="13"/>
      <c r="X454" s="13"/>
      <c r="Y454" s="13"/>
      <c r="Z454" s="13"/>
      <c r="AA454" s="13"/>
      <c r="AB454" s="13"/>
      <c r="AC454" s="13"/>
      <c r="AD454" s="13"/>
      <c r="AE454" s="13"/>
      <c r="AT454" s="257" t="s">
        <v>216</v>
      </c>
      <c r="AU454" s="257" t="s">
        <v>81</v>
      </c>
      <c r="AV454" s="13" t="s">
        <v>79</v>
      </c>
      <c r="AW454" s="13" t="s">
        <v>30</v>
      </c>
      <c r="AX454" s="13" t="s">
        <v>73</v>
      </c>
      <c r="AY454" s="257" t="s">
        <v>205</v>
      </c>
    </row>
    <row r="455" s="14" customFormat="1">
      <c r="A455" s="14"/>
      <c r="B455" s="258"/>
      <c r="C455" s="259"/>
      <c r="D455" s="243" t="s">
        <v>216</v>
      </c>
      <c r="E455" s="260" t="s">
        <v>1</v>
      </c>
      <c r="F455" s="261" t="s">
        <v>1851</v>
      </c>
      <c r="G455" s="259"/>
      <c r="H455" s="262">
        <v>14.42</v>
      </c>
      <c r="I455" s="263"/>
      <c r="J455" s="259"/>
      <c r="K455" s="259"/>
      <c r="L455" s="264"/>
      <c r="M455" s="265"/>
      <c r="N455" s="266"/>
      <c r="O455" s="266"/>
      <c r="P455" s="266"/>
      <c r="Q455" s="266"/>
      <c r="R455" s="266"/>
      <c r="S455" s="266"/>
      <c r="T455" s="267"/>
      <c r="U455" s="14"/>
      <c r="V455" s="14"/>
      <c r="W455" s="14"/>
      <c r="X455" s="14"/>
      <c r="Y455" s="14"/>
      <c r="Z455" s="14"/>
      <c r="AA455" s="14"/>
      <c r="AB455" s="14"/>
      <c r="AC455" s="14"/>
      <c r="AD455" s="14"/>
      <c r="AE455" s="14"/>
      <c r="AT455" s="268" t="s">
        <v>216</v>
      </c>
      <c r="AU455" s="268" t="s">
        <v>81</v>
      </c>
      <c r="AV455" s="14" t="s">
        <v>81</v>
      </c>
      <c r="AW455" s="14" t="s">
        <v>30</v>
      </c>
      <c r="AX455" s="14" t="s">
        <v>73</v>
      </c>
      <c r="AY455" s="268" t="s">
        <v>205</v>
      </c>
    </row>
    <row r="456" s="13" customFormat="1">
      <c r="A456" s="13"/>
      <c r="B456" s="248"/>
      <c r="C456" s="249"/>
      <c r="D456" s="243" t="s">
        <v>216</v>
      </c>
      <c r="E456" s="250" t="s">
        <v>1</v>
      </c>
      <c r="F456" s="251" t="s">
        <v>1769</v>
      </c>
      <c r="G456" s="249"/>
      <c r="H456" s="250" t="s">
        <v>1</v>
      </c>
      <c r="I456" s="252"/>
      <c r="J456" s="249"/>
      <c r="K456" s="249"/>
      <c r="L456" s="253"/>
      <c r="M456" s="254"/>
      <c r="N456" s="255"/>
      <c r="O456" s="255"/>
      <c r="P456" s="255"/>
      <c r="Q456" s="255"/>
      <c r="R456" s="255"/>
      <c r="S456" s="255"/>
      <c r="T456" s="256"/>
      <c r="U456" s="13"/>
      <c r="V456" s="13"/>
      <c r="W456" s="13"/>
      <c r="X456" s="13"/>
      <c r="Y456" s="13"/>
      <c r="Z456" s="13"/>
      <c r="AA456" s="13"/>
      <c r="AB456" s="13"/>
      <c r="AC456" s="13"/>
      <c r="AD456" s="13"/>
      <c r="AE456" s="13"/>
      <c r="AT456" s="257" t="s">
        <v>216</v>
      </c>
      <c r="AU456" s="257" t="s">
        <v>81</v>
      </c>
      <c r="AV456" s="13" t="s">
        <v>79</v>
      </c>
      <c r="AW456" s="13" t="s">
        <v>30</v>
      </c>
      <c r="AX456" s="13" t="s">
        <v>73</v>
      </c>
      <c r="AY456" s="257" t="s">
        <v>205</v>
      </c>
    </row>
    <row r="457" s="14" customFormat="1">
      <c r="A457" s="14"/>
      <c r="B457" s="258"/>
      <c r="C457" s="259"/>
      <c r="D457" s="243" t="s">
        <v>216</v>
      </c>
      <c r="E457" s="260" t="s">
        <v>1</v>
      </c>
      <c r="F457" s="261" t="s">
        <v>1852</v>
      </c>
      <c r="G457" s="259"/>
      <c r="H457" s="262">
        <v>61.359999999999999</v>
      </c>
      <c r="I457" s="263"/>
      <c r="J457" s="259"/>
      <c r="K457" s="259"/>
      <c r="L457" s="264"/>
      <c r="M457" s="265"/>
      <c r="N457" s="266"/>
      <c r="O457" s="266"/>
      <c r="P457" s="266"/>
      <c r="Q457" s="266"/>
      <c r="R457" s="266"/>
      <c r="S457" s="266"/>
      <c r="T457" s="267"/>
      <c r="U457" s="14"/>
      <c r="V457" s="14"/>
      <c r="W457" s="14"/>
      <c r="X457" s="14"/>
      <c r="Y457" s="14"/>
      <c r="Z457" s="14"/>
      <c r="AA457" s="14"/>
      <c r="AB457" s="14"/>
      <c r="AC457" s="14"/>
      <c r="AD457" s="14"/>
      <c r="AE457" s="14"/>
      <c r="AT457" s="268" t="s">
        <v>216</v>
      </c>
      <c r="AU457" s="268" t="s">
        <v>81</v>
      </c>
      <c r="AV457" s="14" t="s">
        <v>81</v>
      </c>
      <c r="AW457" s="14" t="s">
        <v>30</v>
      </c>
      <c r="AX457" s="14" t="s">
        <v>73</v>
      </c>
      <c r="AY457" s="268" t="s">
        <v>205</v>
      </c>
    </row>
    <row r="458" s="14" customFormat="1">
      <c r="A458" s="14"/>
      <c r="B458" s="258"/>
      <c r="C458" s="259"/>
      <c r="D458" s="243" t="s">
        <v>216</v>
      </c>
      <c r="E458" s="260" t="s">
        <v>1</v>
      </c>
      <c r="F458" s="261" t="s">
        <v>1853</v>
      </c>
      <c r="G458" s="259"/>
      <c r="H458" s="262">
        <v>5.25</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216</v>
      </c>
      <c r="AU458" s="268" t="s">
        <v>81</v>
      </c>
      <c r="AV458" s="14" t="s">
        <v>81</v>
      </c>
      <c r="AW458" s="14" t="s">
        <v>30</v>
      </c>
      <c r="AX458" s="14" t="s">
        <v>73</v>
      </c>
      <c r="AY458" s="268" t="s">
        <v>205</v>
      </c>
    </row>
    <row r="459" s="13" customFormat="1">
      <c r="A459" s="13"/>
      <c r="B459" s="248"/>
      <c r="C459" s="249"/>
      <c r="D459" s="243" t="s">
        <v>216</v>
      </c>
      <c r="E459" s="250" t="s">
        <v>1</v>
      </c>
      <c r="F459" s="251" t="s">
        <v>1771</v>
      </c>
      <c r="G459" s="249"/>
      <c r="H459" s="250" t="s">
        <v>1</v>
      </c>
      <c r="I459" s="252"/>
      <c r="J459" s="249"/>
      <c r="K459" s="249"/>
      <c r="L459" s="253"/>
      <c r="M459" s="254"/>
      <c r="N459" s="255"/>
      <c r="O459" s="255"/>
      <c r="P459" s="255"/>
      <c r="Q459" s="255"/>
      <c r="R459" s="255"/>
      <c r="S459" s="255"/>
      <c r="T459" s="256"/>
      <c r="U459" s="13"/>
      <c r="V459" s="13"/>
      <c r="W459" s="13"/>
      <c r="X459" s="13"/>
      <c r="Y459" s="13"/>
      <c r="Z459" s="13"/>
      <c r="AA459" s="13"/>
      <c r="AB459" s="13"/>
      <c r="AC459" s="13"/>
      <c r="AD459" s="13"/>
      <c r="AE459" s="13"/>
      <c r="AT459" s="257" t="s">
        <v>216</v>
      </c>
      <c r="AU459" s="257" t="s">
        <v>81</v>
      </c>
      <c r="AV459" s="13" t="s">
        <v>79</v>
      </c>
      <c r="AW459" s="13" t="s">
        <v>30</v>
      </c>
      <c r="AX459" s="13" t="s">
        <v>73</v>
      </c>
      <c r="AY459" s="257" t="s">
        <v>205</v>
      </c>
    </row>
    <row r="460" s="14" customFormat="1">
      <c r="A460" s="14"/>
      <c r="B460" s="258"/>
      <c r="C460" s="259"/>
      <c r="D460" s="243" t="s">
        <v>216</v>
      </c>
      <c r="E460" s="260" t="s">
        <v>1</v>
      </c>
      <c r="F460" s="261" t="s">
        <v>1854</v>
      </c>
      <c r="G460" s="259"/>
      <c r="H460" s="262">
        <v>61.700000000000003</v>
      </c>
      <c r="I460" s="263"/>
      <c r="J460" s="259"/>
      <c r="K460" s="259"/>
      <c r="L460" s="264"/>
      <c r="M460" s="265"/>
      <c r="N460" s="266"/>
      <c r="O460" s="266"/>
      <c r="P460" s="266"/>
      <c r="Q460" s="266"/>
      <c r="R460" s="266"/>
      <c r="S460" s="266"/>
      <c r="T460" s="267"/>
      <c r="U460" s="14"/>
      <c r="V460" s="14"/>
      <c r="W460" s="14"/>
      <c r="X460" s="14"/>
      <c r="Y460" s="14"/>
      <c r="Z460" s="14"/>
      <c r="AA460" s="14"/>
      <c r="AB460" s="14"/>
      <c r="AC460" s="14"/>
      <c r="AD460" s="14"/>
      <c r="AE460" s="14"/>
      <c r="AT460" s="268" t="s">
        <v>216</v>
      </c>
      <c r="AU460" s="268" t="s">
        <v>81</v>
      </c>
      <c r="AV460" s="14" t="s">
        <v>81</v>
      </c>
      <c r="AW460" s="14" t="s">
        <v>30</v>
      </c>
      <c r="AX460" s="14" t="s">
        <v>73</v>
      </c>
      <c r="AY460" s="268" t="s">
        <v>205</v>
      </c>
    </row>
    <row r="461" s="13" customFormat="1">
      <c r="A461" s="13"/>
      <c r="B461" s="248"/>
      <c r="C461" s="249"/>
      <c r="D461" s="243" t="s">
        <v>216</v>
      </c>
      <c r="E461" s="250" t="s">
        <v>1</v>
      </c>
      <c r="F461" s="251" t="s">
        <v>575</v>
      </c>
      <c r="G461" s="249"/>
      <c r="H461" s="250" t="s">
        <v>1</v>
      </c>
      <c r="I461" s="252"/>
      <c r="J461" s="249"/>
      <c r="K461" s="249"/>
      <c r="L461" s="253"/>
      <c r="M461" s="254"/>
      <c r="N461" s="255"/>
      <c r="O461" s="255"/>
      <c r="P461" s="255"/>
      <c r="Q461" s="255"/>
      <c r="R461" s="255"/>
      <c r="S461" s="255"/>
      <c r="T461" s="256"/>
      <c r="U461" s="13"/>
      <c r="V461" s="13"/>
      <c r="W461" s="13"/>
      <c r="X461" s="13"/>
      <c r="Y461" s="13"/>
      <c r="Z461" s="13"/>
      <c r="AA461" s="13"/>
      <c r="AB461" s="13"/>
      <c r="AC461" s="13"/>
      <c r="AD461" s="13"/>
      <c r="AE461" s="13"/>
      <c r="AT461" s="257" t="s">
        <v>216</v>
      </c>
      <c r="AU461" s="257" t="s">
        <v>81</v>
      </c>
      <c r="AV461" s="13" t="s">
        <v>79</v>
      </c>
      <c r="AW461" s="13" t="s">
        <v>30</v>
      </c>
      <c r="AX461" s="13" t="s">
        <v>73</v>
      </c>
      <c r="AY461" s="257" t="s">
        <v>205</v>
      </c>
    </row>
    <row r="462" s="13" customFormat="1">
      <c r="A462" s="13"/>
      <c r="B462" s="248"/>
      <c r="C462" s="249"/>
      <c r="D462" s="243" t="s">
        <v>216</v>
      </c>
      <c r="E462" s="250" t="s">
        <v>1</v>
      </c>
      <c r="F462" s="251" t="s">
        <v>1799</v>
      </c>
      <c r="G462" s="249"/>
      <c r="H462" s="250" t="s">
        <v>1</v>
      </c>
      <c r="I462" s="252"/>
      <c r="J462" s="249"/>
      <c r="K462" s="249"/>
      <c r="L462" s="253"/>
      <c r="M462" s="254"/>
      <c r="N462" s="255"/>
      <c r="O462" s="255"/>
      <c r="P462" s="255"/>
      <c r="Q462" s="255"/>
      <c r="R462" s="255"/>
      <c r="S462" s="255"/>
      <c r="T462" s="256"/>
      <c r="U462" s="13"/>
      <c r="V462" s="13"/>
      <c r="W462" s="13"/>
      <c r="X462" s="13"/>
      <c r="Y462" s="13"/>
      <c r="Z462" s="13"/>
      <c r="AA462" s="13"/>
      <c r="AB462" s="13"/>
      <c r="AC462" s="13"/>
      <c r="AD462" s="13"/>
      <c r="AE462" s="13"/>
      <c r="AT462" s="257" t="s">
        <v>216</v>
      </c>
      <c r="AU462" s="257" t="s">
        <v>81</v>
      </c>
      <c r="AV462" s="13" t="s">
        <v>79</v>
      </c>
      <c r="AW462" s="13" t="s">
        <v>30</v>
      </c>
      <c r="AX462" s="13" t="s">
        <v>73</v>
      </c>
      <c r="AY462" s="257" t="s">
        <v>205</v>
      </c>
    </row>
    <row r="463" s="14" customFormat="1">
      <c r="A463" s="14"/>
      <c r="B463" s="258"/>
      <c r="C463" s="259"/>
      <c r="D463" s="243" t="s">
        <v>216</v>
      </c>
      <c r="E463" s="260" t="s">
        <v>1</v>
      </c>
      <c r="F463" s="261" t="s">
        <v>1855</v>
      </c>
      <c r="G463" s="259"/>
      <c r="H463" s="262">
        <v>63.909999999999997</v>
      </c>
      <c r="I463" s="263"/>
      <c r="J463" s="259"/>
      <c r="K463" s="259"/>
      <c r="L463" s="264"/>
      <c r="M463" s="265"/>
      <c r="N463" s="266"/>
      <c r="O463" s="266"/>
      <c r="P463" s="266"/>
      <c r="Q463" s="266"/>
      <c r="R463" s="266"/>
      <c r="S463" s="266"/>
      <c r="T463" s="267"/>
      <c r="U463" s="14"/>
      <c r="V463" s="14"/>
      <c r="W463" s="14"/>
      <c r="X463" s="14"/>
      <c r="Y463" s="14"/>
      <c r="Z463" s="14"/>
      <c r="AA463" s="14"/>
      <c r="AB463" s="14"/>
      <c r="AC463" s="14"/>
      <c r="AD463" s="14"/>
      <c r="AE463" s="14"/>
      <c r="AT463" s="268" t="s">
        <v>216</v>
      </c>
      <c r="AU463" s="268" t="s">
        <v>81</v>
      </c>
      <c r="AV463" s="14" t="s">
        <v>81</v>
      </c>
      <c r="AW463" s="14" t="s">
        <v>30</v>
      </c>
      <c r="AX463" s="14" t="s">
        <v>73</v>
      </c>
      <c r="AY463" s="268" t="s">
        <v>205</v>
      </c>
    </row>
    <row r="464" s="13" customFormat="1">
      <c r="A464" s="13"/>
      <c r="B464" s="248"/>
      <c r="C464" s="249"/>
      <c r="D464" s="243" t="s">
        <v>216</v>
      </c>
      <c r="E464" s="250" t="s">
        <v>1</v>
      </c>
      <c r="F464" s="251" t="s">
        <v>1787</v>
      </c>
      <c r="G464" s="249"/>
      <c r="H464" s="250" t="s">
        <v>1</v>
      </c>
      <c r="I464" s="252"/>
      <c r="J464" s="249"/>
      <c r="K464" s="249"/>
      <c r="L464" s="253"/>
      <c r="M464" s="254"/>
      <c r="N464" s="255"/>
      <c r="O464" s="255"/>
      <c r="P464" s="255"/>
      <c r="Q464" s="255"/>
      <c r="R464" s="255"/>
      <c r="S464" s="255"/>
      <c r="T464" s="256"/>
      <c r="U464" s="13"/>
      <c r="V464" s="13"/>
      <c r="W464" s="13"/>
      <c r="X464" s="13"/>
      <c r="Y464" s="13"/>
      <c r="Z464" s="13"/>
      <c r="AA464" s="13"/>
      <c r="AB464" s="13"/>
      <c r="AC464" s="13"/>
      <c r="AD464" s="13"/>
      <c r="AE464" s="13"/>
      <c r="AT464" s="257" t="s">
        <v>216</v>
      </c>
      <c r="AU464" s="257" t="s">
        <v>81</v>
      </c>
      <c r="AV464" s="13" t="s">
        <v>79</v>
      </c>
      <c r="AW464" s="13" t="s">
        <v>30</v>
      </c>
      <c r="AX464" s="13" t="s">
        <v>73</v>
      </c>
      <c r="AY464" s="257" t="s">
        <v>205</v>
      </c>
    </row>
    <row r="465" s="14" customFormat="1">
      <c r="A465" s="14"/>
      <c r="B465" s="258"/>
      <c r="C465" s="259"/>
      <c r="D465" s="243" t="s">
        <v>216</v>
      </c>
      <c r="E465" s="260" t="s">
        <v>1</v>
      </c>
      <c r="F465" s="261" t="s">
        <v>1856</v>
      </c>
      <c r="G465" s="259"/>
      <c r="H465" s="262">
        <v>62.109999999999999</v>
      </c>
      <c r="I465" s="263"/>
      <c r="J465" s="259"/>
      <c r="K465" s="259"/>
      <c r="L465" s="264"/>
      <c r="M465" s="265"/>
      <c r="N465" s="266"/>
      <c r="O465" s="266"/>
      <c r="P465" s="266"/>
      <c r="Q465" s="266"/>
      <c r="R465" s="266"/>
      <c r="S465" s="266"/>
      <c r="T465" s="267"/>
      <c r="U465" s="14"/>
      <c r="V465" s="14"/>
      <c r="W465" s="14"/>
      <c r="X465" s="14"/>
      <c r="Y465" s="14"/>
      <c r="Z465" s="14"/>
      <c r="AA465" s="14"/>
      <c r="AB465" s="14"/>
      <c r="AC465" s="14"/>
      <c r="AD465" s="14"/>
      <c r="AE465" s="14"/>
      <c r="AT465" s="268" t="s">
        <v>216</v>
      </c>
      <c r="AU465" s="268" t="s">
        <v>81</v>
      </c>
      <c r="AV465" s="14" t="s">
        <v>81</v>
      </c>
      <c r="AW465" s="14" t="s">
        <v>30</v>
      </c>
      <c r="AX465" s="14" t="s">
        <v>73</v>
      </c>
      <c r="AY465" s="268" t="s">
        <v>205</v>
      </c>
    </row>
    <row r="466" s="13" customFormat="1">
      <c r="A466" s="13"/>
      <c r="B466" s="248"/>
      <c r="C466" s="249"/>
      <c r="D466" s="243" t="s">
        <v>216</v>
      </c>
      <c r="E466" s="250" t="s">
        <v>1</v>
      </c>
      <c r="F466" s="251" t="s">
        <v>1789</v>
      </c>
      <c r="G466" s="249"/>
      <c r="H466" s="250" t="s">
        <v>1</v>
      </c>
      <c r="I466" s="252"/>
      <c r="J466" s="249"/>
      <c r="K466" s="249"/>
      <c r="L466" s="253"/>
      <c r="M466" s="254"/>
      <c r="N466" s="255"/>
      <c r="O466" s="255"/>
      <c r="P466" s="255"/>
      <c r="Q466" s="255"/>
      <c r="R466" s="255"/>
      <c r="S466" s="255"/>
      <c r="T466" s="256"/>
      <c r="U466" s="13"/>
      <c r="V466" s="13"/>
      <c r="W466" s="13"/>
      <c r="X466" s="13"/>
      <c r="Y466" s="13"/>
      <c r="Z466" s="13"/>
      <c r="AA466" s="13"/>
      <c r="AB466" s="13"/>
      <c r="AC466" s="13"/>
      <c r="AD466" s="13"/>
      <c r="AE466" s="13"/>
      <c r="AT466" s="257" t="s">
        <v>216</v>
      </c>
      <c r="AU466" s="257" t="s">
        <v>81</v>
      </c>
      <c r="AV466" s="13" t="s">
        <v>79</v>
      </c>
      <c r="AW466" s="13" t="s">
        <v>30</v>
      </c>
      <c r="AX466" s="13" t="s">
        <v>73</v>
      </c>
      <c r="AY466" s="257" t="s">
        <v>205</v>
      </c>
    </row>
    <row r="467" s="14" customFormat="1">
      <c r="A467" s="14"/>
      <c r="B467" s="258"/>
      <c r="C467" s="259"/>
      <c r="D467" s="243" t="s">
        <v>216</v>
      </c>
      <c r="E467" s="260" t="s">
        <v>1</v>
      </c>
      <c r="F467" s="261" t="s">
        <v>1857</v>
      </c>
      <c r="G467" s="259"/>
      <c r="H467" s="262">
        <v>63.32</v>
      </c>
      <c r="I467" s="263"/>
      <c r="J467" s="259"/>
      <c r="K467" s="259"/>
      <c r="L467" s="264"/>
      <c r="M467" s="265"/>
      <c r="N467" s="266"/>
      <c r="O467" s="266"/>
      <c r="P467" s="266"/>
      <c r="Q467" s="266"/>
      <c r="R467" s="266"/>
      <c r="S467" s="266"/>
      <c r="T467" s="267"/>
      <c r="U467" s="14"/>
      <c r="V467" s="14"/>
      <c r="W467" s="14"/>
      <c r="X467" s="14"/>
      <c r="Y467" s="14"/>
      <c r="Z467" s="14"/>
      <c r="AA467" s="14"/>
      <c r="AB467" s="14"/>
      <c r="AC467" s="14"/>
      <c r="AD467" s="14"/>
      <c r="AE467" s="14"/>
      <c r="AT467" s="268" t="s">
        <v>216</v>
      </c>
      <c r="AU467" s="268" t="s">
        <v>81</v>
      </c>
      <c r="AV467" s="14" t="s">
        <v>81</v>
      </c>
      <c r="AW467" s="14" t="s">
        <v>30</v>
      </c>
      <c r="AX467" s="14" t="s">
        <v>73</v>
      </c>
      <c r="AY467" s="268" t="s">
        <v>205</v>
      </c>
    </row>
    <row r="468" s="13" customFormat="1">
      <c r="A468" s="13"/>
      <c r="B468" s="248"/>
      <c r="C468" s="249"/>
      <c r="D468" s="243" t="s">
        <v>216</v>
      </c>
      <c r="E468" s="250" t="s">
        <v>1</v>
      </c>
      <c r="F468" s="251" t="s">
        <v>1791</v>
      </c>
      <c r="G468" s="249"/>
      <c r="H468" s="250" t="s">
        <v>1</v>
      </c>
      <c r="I468" s="252"/>
      <c r="J468" s="249"/>
      <c r="K468" s="249"/>
      <c r="L468" s="253"/>
      <c r="M468" s="254"/>
      <c r="N468" s="255"/>
      <c r="O468" s="255"/>
      <c r="P468" s="255"/>
      <c r="Q468" s="255"/>
      <c r="R468" s="255"/>
      <c r="S468" s="255"/>
      <c r="T468" s="256"/>
      <c r="U468" s="13"/>
      <c r="V468" s="13"/>
      <c r="W468" s="13"/>
      <c r="X468" s="13"/>
      <c r="Y468" s="13"/>
      <c r="Z468" s="13"/>
      <c r="AA468" s="13"/>
      <c r="AB468" s="13"/>
      <c r="AC468" s="13"/>
      <c r="AD468" s="13"/>
      <c r="AE468" s="13"/>
      <c r="AT468" s="257" t="s">
        <v>216</v>
      </c>
      <c r="AU468" s="257" t="s">
        <v>81</v>
      </c>
      <c r="AV468" s="13" t="s">
        <v>79</v>
      </c>
      <c r="AW468" s="13" t="s">
        <v>30</v>
      </c>
      <c r="AX468" s="13" t="s">
        <v>73</v>
      </c>
      <c r="AY468" s="257" t="s">
        <v>205</v>
      </c>
    </row>
    <row r="469" s="14" customFormat="1">
      <c r="A469" s="14"/>
      <c r="B469" s="258"/>
      <c r="C469" s="259"/>
      <c r="D469" s="243" t="s">
        <v>216</v>
      </c>
      <c r="E469" s="260" t="s">
        <v>1</v>
      </c>
      <c r="F469" s="261" t="s">
        <v>1858</v>
      </c>
      <c r="G469" s="259"/>
      <c r="H469" s="262">
        <v>83.120000000000005</v>
      </c>
      <c r="I469" s="263"/>
      <c r="J469" s="259"/>
      <c r="K469" s="259"/>
      <c r="L469" s="264"/>
      <c r="M469" s="265"/>
      <c r="N469" s="266"/>
      <c r="O469" s="266"/>
      <c r="P469" s="266"/>
      <c r="Q469" s="266"/>
      <c r="R469" s="266"/>
      <c r="S469" s="266"/>
      <c r="T469" s="267"/>
      <c r="U469" s="14"/>
      <c r="V469" s="14"/>
      <c r="W469" s="14"/>
      <c r="X469" s="14"/>
      <c r="Y469" s="14"/>
      <c r="Z469" s="14"/>
      <c r="AA469" s="14"/>
      <c r="AB469" s="14"/>
      <c r="AC469" s="14"/>
      <c r="AD469" s="14"/>
      <c r="AE469" s="14"/>
      <c r="AT469" s="268" t="s">
        <v>216</v>
      </c>
      <c r="AU469" s="268" t="s">
        <v>81</v>
      </c>
      <c r="AV469" s="14" t="s">
        <v>81</v>
      </c>
      <c r="AW469" s="14" t="s">
        <v>30</v>
      </c>
      <c r="AX469" s="14" t="s">
        <v>73</v>
      </c>
      <c r="AY469" s="268" t="s">
        <v>205</v>
      </c>
    </row>
    <row r="470" s="15" customFormat="1">
      <c r="A470" s="15"/>
      <c r="B470" s="269"/>
      <c r="C470" s="270"/>
      <c r="D470" s="243" t="s">
        <v>216</v>
      </c>
      <c r="E470" s="271" t="s">
        <v>1</v>
      </c>
      <c r="F470" s="272" t="s">
        <v>222</v>
      </c>
      <c r="G470" s="270"/>
      <c r="H470" s="273">
        <v>415.19</v>
      </c>
      <c r="I470" s="274"/>
      <c r="J470" s="270"/>
      <c r="K470" s="270"/>
      <c r="L470" s="275"/>
      <c r="M470" s="276"/>
      <c r="N470" s="277"/>
      <c r="O470" s="277"/>
      <c r="P470" s="277"/>
      <c r="Q470" s="277"/>
      <c r="R470" s="277"/>
      <c r="S470" s="277"/>
      <c r="T470" s="278"/>
      <c r="U470" s="15"/>
      <c r="V470" s="15"/>
      <c r="W470" s="15"/>
      <c r="X470" s="15"/>
      <c r="Y470" s="15"/>
      <c r="Z470" s="15"/>
      <c r="AA470" s="15"/>
      <c r="AB470" s="15"/>
      <c r="AC470" s="15"/>
      <c r="AD470" s="15"/>
      <c r="AE470" s="15"/>
      <c r="AT470" s="279" t="s">
        <v>216</v>
      </c>
      <c r="AU470" s="279" t="s">
        <v>81</v>
      </c>
      <c r="AV470" s="15" t="s">
        <v>212</v>
      </c>
      <c r="AW470" s="15" t="s">
        <v>30</v>
      </c>
      <c r="AX470" s="15" t="s">
        <v>79</v>
      </c>
      <c r="AY470" s="279" t="s">
        <v>205</v>
      </c>
    </row>
    <row r="471" s="2" customFormat="1" ht="24.15" customHeight="1">
      <c r="A471" s="39"/>
      <c r="B471" s="40"/>
      <c r="C471" s="230" t="s">
        <v>528</v>
      </c>
      <c r="D471" s="230" t="s">
        <v>207</v>
      </c>
      <c r="E471" s="231" t="s">
        <v>1859</v>
      </c>
      <c r="F471" s="232" t="s">
        <v>1860</v>
      </c>
      <c r="G471" s="233" t="s">
        <v>157</v>
      </c>
      <c r="H471" s="234">
        <v>41.911999999999999</v>
      </c>
      <c r="I471" s="235"/>
      <c r="J471" s="236">
        <f>ROUND(I471*H471,2)</f>
        <v>0</v>
      </c>
      <c r="K471" s="232" t="s">
        <v>1</v>
      </c>
      <c r="L471" s="45"/>
      <c r="M471" s="237" t="s">
        <v>1</v>
      </c>
      <c r="N471" s="238" t="s">
        <v>38</v>
      </c>
      <c r="O471" s="92"/>
      <c r="P471" s="239">
        <f>O471*H471</f>
        <v>0</v>
      </c>
      <c r="Q471" s="239">
        <v>4.0000000000000003E-05</v>
      </c>
      <c r="R471" s="239">
        <f>Q471*H471</f>
        <v>0.0016764800000000002</v>
      </c>
      <c r="S471" s="239">
        <v>0</v>
      </c>
      <c r="T471" s="240">
        <f>S471*H471</f>
        <v>0</v>
      </c>
      <c r="U471" s="39"/>
      <c r="V471" s="39"/>
      <c r="W471" s="39"/>
      <c r="X471" s="39"/>
      <c r="Y471" s="39"/>
      <c r="Z471" s="39"/>
      <c r="AA471" s="39"/>
      <c r="AB471" s="39"/>
      <c r="AC471" s="39"/>
      <c r="AD471" s="39"/>
      <c r="AE471" s="39"/>
      <c r="AR471" s="241" t="s">
        <v>324</v>
      </c>
      <c r="AT471" s="241" t="s">
        <v>207</v>
      </c>
      <c r="AU471" s="241" t="s">
        <v>81</v>
      </c>
      <c r="AY471" s="18" t="s">
        <v>205</v>
      </c>
      <c r="BE471" s="242">
        <f>IF(N471="základní",J471,0)</f>
        <v>0</v>
      </c>
      <c r="BF471" s="242">
        <f>IF(N471="snížená",J471,0)</f>
        <v>0</v>
      </c>
      <c r="BG471" s="242">
        <f>IF(N471="zákl. přenesená",J471,0)</f>
        <v>0</v>
      </c>
      <c r="BH471" s="242">
        <f>IF(N471="sníž. přenesená",J471,0)</f>
        <v>0</v>
      </c>
      <c r="BI471" s="242">
        <f>IF(N471="nulová",J471,0)</f>
        <v>0</v>
      </c>
      <c r="BJ471" s="18" t="s">
        <v>79</v>
      </c>
      <c r="BK471" s="242">
        <f>ROUND(I471*H471,2)</f>
        <v>0</v>
      </c>
      <c r="BL471" s="18" t="s">
        <v>324</v>
      </c>
      <c r="BM471" s="241" t="s">
        <v>1861</v>
      </c>
    </row>
    <row r="472" s="2" customFormat="1">
      <c r="A472" s="39"/>
      <c r="B472" s="40"/>
      <c r="C472" s="41"/>
      <c r="D472" s="243" t="s">
        <v>214</v>
      </c>
      <c r="E472" s="41"/>
      <c r="F472" s="244" t="s">
        <v>1860</v>
      </c>
      <c r="G472" s="41"/>
      <c r="H472" s="41"/>
      <c r="I472" s="245"/>
      <c r="J472" s="41"/>
      <c r="K472" s="41"/>
      <c r="L472" s="45"/>
      <c r="M472" s="246"/>
      <c r="N472" s="247"/>
      <c r="O472" s="92"/>
      <c r="P472" s="92"/>
      <c r="Q472" s="92"/>
      <c r="R472" s="92"/>
      <c r="S472" s="92"/>
      <c r="T472" s="93"/>
      <c r="U472" s="39"/>
      <c r="V472" s="39"/>
      <c r="W472" s="39"/>
      <c r="X472" s="39"/>
      <c r="Y472" s="39"/>
      <c r="Z472" s="39"/>
      <c r="AA472" s="39"/>
      <c r="AB472" s="39"/>
      <c r="AC472" s="39"/>
      <c r="AD472" s="39"/>
      <c r="AE472" s="39"/>
      <c r="AT472" s="18" t="s">
        <v>214</v>
      </c>
      <c r="AU472" s="18" t="s">
        <v>81</v>
      </c>
    </row>
    <row r="473" s="13" customFormat="1">
      <c r="A473" s="13"/>
      <c r="B473" s="248"/>
      <c r="C473" s="249"/>
      <c r="D473" s="243" t="s">
        <v>216</v>
      </c>
      <c r="E473" s="250" t="s">
        <v>1</v>
      </c>
      <c r="F473" s="251" t="s">
        <v>575</v>
      </c>
      <c r="G473" s="249"/>
      <c r="H473" s="250" t="s">
        <v>1</v>
      </c>
      <c r="I473" s="252"/>
      <c r="J473" s="249"/>
      <c r="K473" s="249"/>
      <c r="L473" s="253"/>
      <c r="M473" s="254"/>
      <c r="N473" s="255"/>
      <c r="O473" s="255"/>
      <c r="P473" s="255"/>
      <c r="Q473" s="255"/>
      <c r="R473" s="255"/>
      <c r="S473" s="255"/>
      <c r="T473" s="256"/>
      <c r="U473" s="13"/>
      <c r="V473" s="13"/>
      <c r="W473" s="13"/>
      <c r="X473" s="13"/>
      <c r="Y473" s="13"/>
      <c r="Z473" s="13"/>
      <c r="AA473" s="13"/>
      <c r="AB473" s="13"/>
      <c r="AC473" s="13"/>
      <c r="AD473" s="13"/>
      <c r="AE473" s="13"/>
      <c r="AT473" s="257" t="s">
        <v>216</v>
      </c>
      <c r="AU473" s="257" t="s">
        <v>81</v>
      </c>
      <c r="AV473" s="13" t="s">
        <v>79</v>
      </c>
      <c r="AW473" s="13" t="s">
        <v>30</v>
      </c>
      <c r="AX473" s="13" t="s">
        <v>73</v>
      </c>
      <c r="AY473" s="257" t="s">
        <v>205</v>
      </c>
    </row>
    <row r="474" s="13" customFormat="1">
      <c r="A474" s="13"/>
      <c r="B474" s="248"/>
      <c r="C474" s="249"/>
      <c r="D474" s="243" t="s">
        <v>216</v>
      </c>
      <c r="E474" s="250" t="s">
        <v>1</v>
      </c>
      <c r="F474" s="251" t="s">
        <v>1783</v>
      </c>
      <c r="G474" s="249"/>
      <c r="H474" s="250" t="s">
        <v>1</v>
      </c>
      <c r="I474" s="252"/>
      <c r="J474" s="249"/>
      <c r="K474" s="249"/>
      <c r="L474" s="253"/>
      <c r="M474" s="254"/>
      <c r="N474" s="255"/>
      <c r="O474" s="255"/>
      <c r="P474" s="255"/>
      <c r="Q474" s="255"/>
      <c r="R474" s="255"/>
      <c r="S474" s="255"/>
      <c r="T474" s="256"/>
      <c r="U474" s="13"/>
      <c r="V474" s="13"/>
      <c r="W474" s="13"/>
      <c r="X474" s="13"/>
      <c r="Y474" s="13"/>
      <c r="Z474" s="13"/>
      <c r="AA474" s="13"/>
      <c r="AB474" s="13"/>
      <c r="AC474" s="13"/>
      <c r="AD474" s="13"/>
      <c r="AE474" s="13"/>
      <c r="AT474" s="257" t="s">
        <v>216</v>
      </c>
      <c r="AU474" s="257" t="s">
        <v>81</v>
      </c>
      <c r="AV474" s="13" t="s">
        <v>79</v>
      </c>
      <c r="AW474" s="13" t="s">
        <v>30</v>
      </c>
      <c r="AX474" s="13" t="s">
        <v>73</v>
      </c>
      <c r="AY474" s="257" t="s">
        <v>205</v>
      </c>
    </row>
    <row r="475" s="14" customFormat="1">
      <c r="A475" s="14"/>
      <c r="B475" s="258"/>
      <c r="C475" s="259"/>
      <c r="D475" s="243" t="s">
        <v>216</v>
      </c>
      <c r="E475" s="260" t="s">
        <v>1</v>
      </c>
      <c r="F475" s="261" t="s">
        <v>1862</v>
      </c>
      <c r="G475" s="259"/>
      <c r="H475" s="262">
        <v>5.1799999999999997</v>
      </c>
      <c r="I475" s="263"/>
      <c r="J475" s="259"/>
      <c r="K475" s="259"/>
      <c r="L475" s="264"/>
      <c r="M475" s="265"/>
      <c r="N475" s="266"/>
      <c r="O475" s="266"/>
      <c r="P475" s="266"/>
      <c r="Q475" s="266"/>
      <c r="R475" s="266"/>
      <c r="S475" s="266"/>
      <c r="T475" s="267"/>
      <c r="U475" s="14"/>
      <c r="V475" s="14"/>
      <c r="W475" s="14"/>
      <c r="X475" s="14"/>
      <c r="Y475" s="14"/>
      <c r="Z475" s="14"/>
      <c r="AA475" s="14"/>
      <c r="AB475" s="14"/>
      <c r="AC475" s="14"/>
      <c r="AD475" s="14"/>
      <c r="AE475" s="14"/>
      <c r="AT475" s="268" t="s">
        <v>216</v>
      </c>
      <c r="AU475" s="268" t="s">
        <v>81</v>
      </c>
      <c r="AV475" s="14" t="s">
        <v>81</v>
      </c>
      <c r="AW475" s="14" t="s">
        <v>30</v>
      </c>
      <c r="AX475" s="14" t="s">
        <v>73</v>
      </c>
      <c r="AY475" s="268" t="s">
        <v>205</v>
      </c>
    </row>
    <row r="476" s="13" customFormat="1">
      <c r="A476" s="13"/>
      <c r="B476" s="248"/>
      <c r="C476" s="249"/>
      <c r="D476" s="243" t="s">
        <v>216</v>
      </c>
      <c r="E476" s="250" t="s">
        <v>1</v>
      </c>
      <c r="F476" s="251" t="s">
        <v>1785</v>
      </c>
      <c r="G476" s="249"/>
      <c r="H476" s="250" t="s">
        <v>1</v>
      </c>
      <c r="I476" s="252"/>
      <c r="J476" s="249"/>
      <c r="K476" s="249"/>
      <c r="L476" s="253"/>
      <c r="M476" s="254"/>
      <c r="N476" s="255"/>
      <c r="O476" s="255"/>
      <c r="P476" s="255"/>
      <c r="Q476" s="255"/>
      <c r="R476" s="255"/>
      <c r="S476" s="255"/>
      <c r="T476" s="256"/>
      <c r="U476" s="13"/>
      <c r="V476" s="13"/>
      <c r="W476" s="13"/>
      <c r="X476" s="13"/>
      <c r="Y476" s="13"/>
      <c r="Z476" s="13"/>
      <c r="AA476" s="13"/>
      <c r="AB476" s="13"/>
      <c r="AC476" s="13"/>
      <c r="AD476" s="13"/>
      <c r="AE476" s="13"/>
      <c r="AT476" s="257" t="s">
        <v>216</v>
      </c>
      <c r="AU476" s="257" t="s">
        <v>81</v>
      </c>
      <c r="AV476" s="13" t="s">
        <v>79</v>
      </c>
      <c r="AW476" s="13" t="s">
        <v>30</v>
      </c>
      <c r="AX476" s="13" t="s">
        <v>73</v>
      </c>
      <c r="AY476" s="257" t="s">
        <v>205</v>
      </c>
    </row>
    <row r="477" s="14" customFormat="1">
      <c r="A477" s="14"/>
      <c r="B477" s="258"/>
      <c r="C477" s="259"/>
      <c r="D477" s="243" t="s">
        <v>216</v>
      </c>
      <c r="E477" s="260" t="s">
        <v>1</v>
      </c>
      <c r="F477" s="261" t="s">
        <v>1863</v>
      </c>
      <c r="G477" s="259"/>
      <c r="H477" s="262">
        <v>10.289999999999999</v>
      </c>
      <c r="I477" s="263"/>
      <c r="J477" s="259"/>
      <c r="K477" s="259"/>
      <c r="L477" s="264"/>
      <c r="M477" s="265"/>
      <c r="N477" s="266"/>
      <c r="O477" s="266"/>
      <c r="P477" s="266"/>
      <c r="Q477" s="266"/>
      <c r="R477" s="266"/>
      <c r="S477" s="266"/>
      <c r="T477" s="267"/>
      <c r="U477" s="14"/>
      <c r="V477" s="14"/>
      <c r="W477" s="14"/>
      <c r="X477" s="14"/>
      <c r="Y477" s="14"/>
      <c r="Z477" s="14"/>
      <c r="AA477" s="14"/>
      <c r="AB477" s="14"/>
      <c r="AC477" s="14"/>
      <c r="AD477" s="14"/>
      <c r="AE477" s="14"/>
      <c r="AT477" s="268" t="s">
        <v>216</v>
      </c>
      <c r="AU477" s="268" t="s">
        <v>81</v>
      </c>
      <c r="AV477" s="14" t="s">
        <v>81</v>
      </c>
      <c r="AW477" s="14" t="s">
        <v>30</v>
      </c>
      <c r="AX477" s="14" t="s">
        <v>73</v>
      </c>
      <c r="AY477" s="268" t="s">
        <v>205</v>
      </c>
    </row>
    <row r="478" s="13" customFormat="1">
      <c r="A478" s="13"/>
      <c r="B478" s="248"/>
      <c r="C478" s="249"/>
      <c r="D478" s="243" t="s">
        <v>216</v>
      </c>
      <c r="E478" s="250" t="s">
        <v>1</v>
      </c>
      <c r="F478" s="251" t="s">
        <v>1864</v>
      </c>
      <c r="G478" s="249"/>
      <c r="H478" s="250" t="s">
        <v>1</v>
      </c>
      <c r="I478" s="252"/>
      <c r="J478" s="249"/>
      <c r="K478" s="249"/>
      <c r="L478" s="253"/>
      <c r="M478" s="254"/>
      <c r="N478" s="255"/>
      <c r="O478" s="255"/>
      <c r="P478" s="255"/>
      <c r="Q478" s="255"/>
      <c r="R478" s="255"/>
      <c r="S478" s="255"/>
      <c r="T478" s="256"/>
      <c r="U478" s="13"/>
      <c r="V478" s="13"/>
      <c r="W478" s="13"/>
      <c r="X478" s="13"/>
      <c r="Y478" s="13"/>
      <c r="Z478" s="13"/>
      <c r="AA478" s="13"/>
      <c r="AB478" s="13"/>
      <c r="AC478" s="13"/>
      <c r="AD478" s="13"/>
      <c r="AE478" s="13"/>
      <c r="AT478" s="257" t="s">
        <v>216</v>
      </c>
      <c r="AU478" s="257" t="s">
        <v>81</v>
      </c>
      <c r="AV478" s="13" t="s">
        <v>79</v>
      </c>
      <c r="AW478" s="13" t="s">
        <v>30</v>
      </c>
      <c r="AX478" s="13" t="s">
        <v>73</v>
      </c>
      <c r="AY478" s="257" t="s">
        <v>205</v>
      </c>
    </row>
    <row r="479" s="14" customFormat="1">
      <c r="A479" s="14"/>
      <c r="B479" s="258"/>
      <c r="C479" s="259"/>
      <c r="D479" s="243" t="s">
        <v>216</v>
      </c>
      <c r="E479" s="260" t="s">
        <v>1</v>
      </c>
      <c r="F479" s="261" t="s">
        <v>1865</v>
      </c>
      <c r="G479" s="259"/>
      <c r="H479" s="262">
        <v>10.890000000000001</v>
      </c>
      <c r="I479" s="263"/>
      <c r="J479" s="259"/>
      <c r="K479" s="259"/>
      <c r="L479" s="264"/>
      <c r="M479" s="265"/>
      <c r="N479" s="266"/>
      <c r="O479" s="266"/>
      <c r="P479" s="266"/>
      <c r="Q479" s="266"/>
      <c r="R479" s="266"/>
      <c r="S479" s="266"/>
      <c r="T479" s="267"/>
      <c r="U479" s="14"/>
      <c r="V479" s="14"/>
      <c r="W479" s="14"/>
      <c r="X479" s="14"/>
      <c r="Y479" s="14"/>
      <c r="Z479" s="14"/>
      <c r="AA479" s="14"/>
      <c r="AB479" s="14"/>
      <c r="AC479" s="14"/>
      <c r="AD479" s="14"/>
      <c r="AE479" s="14"/>
      <c r="AT479" s="268" t="s">
        <v>216</v>
      </c>
      <c r="AU479" s="268" t="s">
        <v>81</v>
      </c>
      <c r="AV479" s="14" t="s">
        <v>81</v>
      </c>
      <c r="AW479" s="14" t="s">
        <v>30</v>
      </c>
      <c r="AX479" s="14" t="s">
        <v>73</v>
      </c>
      <c r="AY479" s="268" t="s">
        <v>205</v>
      </c>
    </row>
    <row r="480" s="13" customFormat="1">
      <c r="A480" s="13"/>
      <c r="B480" s="248"/>
      <c r="C480" s="249"/>
      <c r="D480" s="243" t="s">
        <v>216</v>
      </c>
      <c r="E480" s="250" t="s">
        <v>1</v>
      </c>
      <c r="F480" s="251" t="s">
        <v>1793</v>
      </c>
      <c r="G480" s="249"/>
      <c r="H480" s="250" t="s">
        <v>1</v>
      </c>
      <c r="I480" s="252"/>
      <c r="J480" s="249"/>
      <c r="K480" s="249"/>
      <c r="L480" s="253"/>
      <c r="M480" s="254"/>
      <c r="N480" s="255"/>
      <c r="O480" s="255"/>
      <c r="P480" s="255"/>
      <c r="Q480" s="255"/>
      <c r="R480" s="255"/>
      <c r="S480" s="255"/>
      <c r="T480" s="256"/>
      <c r="U480" s="13"/>
      <c r="V480" s="13"/>
      <c r="W480" s="13"/>
      <c r="X480" s="13"/>
      <c r="Y480" s="13"/>
      <c r="Z480" s="13"/>
      <c r="AA480" s="13"/>
      <c r="AB480" s="13"/>
      <c r="AC480" s="13"/>
      <c r="AD480" s="13"/>
      <c r="AE480" s="13"/>
      <c r="AT480" s="257" t="s">
        <v>216</v>
      </c>
      <c r="AU480" s="257" t="s">
        <v>81</v>
      </c>
      <c r="AV480" s="13" t="s">
        <v>79</v>
      </c>
      <c r="AW480" s="13" t="s">
        <v>30</v>
      </c>
      <c r="AX480" s="13" t="s">
        <v>73</v>
      </c>
      <c r="AY480" s="257" t="s">
        <v>205</v>
      </c>
    </row>
    <row r="481" s="14" customFormat="1">
      <c r="A481" s="14"/>
      <c r="B481" s="258"/>
      <c r="C481" s="259"/>
      <c r="D481" s="243" t="s">
        <v>216</v>
      </c>
      <c r="E481" s="260" t="s">
        <v>1</v>
      </c>
      <c r="F481" s="261" t="s">
        <v>1866</v>
      </c>
      <c r="G481" s="259"/>
      <c r="H481" s="262">
        <v>10.26</v>
      </c>
      <c r="I481" s="263"/>
      <c r="J481" s="259"/>
      <c r="K481" s="259"/>
      <c r="L481" s="264"/>
      <c r="M481" s="265"/>
      <c r="N481" s="266"/>
      <c r="O481" s="266"/>
      <c r="P481" s="266"/>
      <c r="Q481" s="266"/>
      <c r="R481" s="266"/>
      <c r="S481" s="266"/>
      <c r="T481" s="267"/>
      <c r="U481" s="14"/>
      <c r="V481" s="14"/>
      <c r="W481" s="14"/>
      <c r="X481" s="14"/>
      <c r="Y481" s="14"/>
      <c r="Z481" s="14"/>
      <c r="AA481" s="14"/>
      <c r="AB481" s="14"/>
      <c r="AC481" s="14"/>
      <c r="AD481" s="14"/>
      <c r="AE481" s="14"/>
      <c r="AT481" s="268" t="s">
        <v>216</v>
      </c>
      <c r="AU481" s="268" t="s">
        <v>81</v>
      </c>
      <c r="AV481" s="14" t="s">
        <v>81</v>
      </c>
      <c r="AW481" s="14" t="s">
        <v>30</v>
      </c>
      <c r="AX481" s="14" t="s">
        <v>73</v>
      </c>
      <c r="AY481" s="268" t="s">
        <v>205</v>
      </c>
    </row>
    <row r="482" s="13" customFormat="1">
      <c r="A482" s="13"/>
      <c r="B482" s="248"/>
      <c r="C482" s="249"/>
      <c r="D482" s="243" t="s">
        <v>216</v>
      </c>
      <c r="E482" s="250" t="s">
        <v>1</v>
      </c>
      <c r="F482" s="251" t="s">
        <v>1867</v>
      </c>
      <c r="G482" s="249"/>
      <c r="H482" s="250" t="s">
        <v>1</v>
      </c>
      <c r="I482" s="252"/>
      <c r="J482" s="249"/>
      <c r="K482" s="249"/>
      <c r="L482" s="253"/>
      <c r="M482" s="254"/>
      <c r="N482" s="255"/>
      <c r="O482" s="255"/>
      <c r="P482" s="255"/>
      <c r="Q482" s="255"/>
      <c r="R482" s="255"/>
      <c r="S482" s="255"/>
      <c r="T482" s="256"/>
      <c r="U482" s="13"/>
      <c r="V482" s="13"/>
      <c r="W482" s="13"/>
      <c r="X482" s="13"/>
      <c r="Y482" s="13"/>
      <c r="Z482" s="13"/>
      <c r="AA482" s="13"/>
      <c r="AB482" s="13"/>
      <c r="AC482" s="13"/>
      <c r="AD482" s="13"/>
      <c r="AE482" s="13"/>
      <c r="AT482" s="257" t="s">
        <v>216</v>
      </c>
      <c r="AU482" s="257" t="s">
        <v>81</v>
      </c>
      <c r="AV482" s="13" t="s">
        <v>79</v>
      </c>
      <c r="AW482" s="13" t="s">
        <v>30</v>
      </c>
      <c r="AX482" s="13" t="s">
        <v>73</v>
      </c>
      <c r="AY482" s="257" t="s">
        <v>205</v>
      </c>
    </row>
    <row r="483" s="14" customFormat="1">
      <c r="A483" s="14"/>
      <c r="B483" s="258"/>
      <c r="C483" s="259"/>
      <c r="D483" s="243" t="s">
        <v>216</v>
      </c>
      <c r="E483" s="260" t="s">
        <v>1</v>
      </c>
      <c r="F483" s="261" t="s">
        <v>1868</v>
      </c>
      <c r="G483" s="259"/>
      <c r="H483" s="262">
        <v>5.2919999999999998</v>
      </c>
      <c r="I483" s="263"/>
      <c r="J483" s="259"/>
      <c r="K483" s="259"/>
      <c r="L483" s="264"/>
      <c r="M483" s="265"/>
      <c r="N483" s="266"/>
      <c r="O483" s="266"/>
      <c r="P483" s="266"/>
      <c r="Q483" s="266"/>
      <c r="R483" s="266"/>
      <c r="S483" s="266"/>
      <c r="T483" s="267"/>
      <c r="U483" s="14"/>
      <c r="V483" s="14"/>
      <c r="W483" s="14"/>
      <c r="X483" s="14"/>
      <c r="Y483" s="14"/>
      <c r="Z483" s="14"/>
      <c r="AA483" s="14"/>
      <c r="AB483" s="14"/>
      <c r="AC483" s="14"/>
      <c r="AD483" s="14"/>
      <c r="AE483" s="14"/>
      <c r="AT483" s="268" t="s">
        <v>216</v>
      </c>
      <c r="AU483" s="268" t="s">
        <v>81</v>
      </c>
      <c r="AV483" s="14" t="s">
        <v>81</v>
      </c>
      <c r="AW483" s="14" t="s">
        <v>30</v>
      </c>
      <c r="AX483" s="14" t="s">
        <v>73</v>
      </c>
      <c r="AY483" s="268" t="s">
        <v>205</v>
      </c>
    </row>
    <row r="484" s="15" customFormat="1">
      <c r="A484" s="15"/>
      <c r="B484" s="269"/>
      <c r="C484" s="270"/>
      <c r="D484" s="243" t="s">
        <v>216</v>
      </c>
      <c r="E484" s="271" t="s">
        <v>1</v>
      </c>
      <c r="F484" s="272" t="s">
        <v>222</v>
      </c>
      <c r="G484" s="270"/>
      <c r="H484" s="273">
        <v>41.911999999999999</v>
      </c>
      <c r="I484" s="274"/>
      <c r="J484" s="270"/>
      <c r="K484" s="270"/>
      <c r="L484" s="275"/>
      <c r="M484" s="276"/>
      <c r="N484" s="277"/>
      <c r="O484" s="277"/>
      <c r="P484" s="277"/>
      <c r="Q484" s="277"/>
      <c r="R484" s="277"/>
      <c r="S484" s="277"/>
      <c r="T484" s="278"/>
      <c r="U484" s="15"/>
      <c r="V484" s="15"/>
      <c r="W484" s="15"/>
      <c r="X484" s="15"/>
      <c r="Y484" s="15"/>
      <c r="Z484" s="15"/>
      <c r="AA484" s="15"/>
      <c r="AB484" s="15"/>
      <c r="AC484" s="15"/>
      <c r="AD484" s="15"/>
      <c r="AE484" s="15"/>
      <c r="AT484" s="279" t="s">
        <v>216</v>
      </c>
      <c r="AU484" s="279" t="s">
        <v>81</v>
      </c>
      <c r="AV484" s="15" t="s">
        <v>212</v>
      </c>
      <c r="AW484" s="15" t="s">
        <v>30</v>
      </c>
      <c r="AX484" s="15" t="s">
        <v>79</v>
      </c>
      <c r="AY484" s="279" t="s">
        <v>205</v>
      </c>
    </row>
    <row r="485" s="2" customFormat="1" ht="33" customHeight="1">
      <c r="A485" s="39"/>
      <c r="B485" s="40"/>
      <c r="C485" s="230" t="s">
        <v>537</v>
      </c>
      <c r="D485" s="230" t="s">
        <v>207</v>
      </c>
      <c r="E485" s="231" t="s">
        <v>1869</v>
      </c>
      <c r="F485" s="232" t="s">
        <v>1870</v>
      </c>
      <c r="G485" s="233" t="s">
        <v>157</v>
      </c>
      <c r="H485" s="234">
        <v>199</v>
      </c>
      <c r="I485" s="235"/>
      <c r="J485" s="236">
        <f>ROUND(I485*H485,2)</f>
        <v>0</v>
      </c>
      <c r="K485" s="232" t="s">
        <v>211</v>
      </c>
      <c r="L485" s="45"/>
      <c r="M485" s="237" t="s">
        <v>1</v>
      </c>
      <c r="N485" s="238" t="s">
        <v>38</v>
      </c>
      <c r="O485" s="92"/>
      <c r="P485" s="239">
        <f>O485*H485</f>
        <v>0</v>
      </c>
      <c r="Q485" s="239">
        <v>0.00117</v>
      </c>
      <c r="R485" s="239">
        <f>Q485*H485</f>
        <v>0.23283000000000001</v>
      </c>
      <c r="S485" s="239">
        <v>0</v>
      </c>
      <c r="T485" s="240">
        <f>S485*H485</f>
        <v>0</v>
      </c>
      <c r="U485" s="39"/>
      <c r="V485" s="39"/>
      <c r="W485" s="39"/>
      <c r="X485" s="39"/>
      <c r="Y485" s="39"/>
      <c r="Z485" s="39"/>
      <c r="AA485" s="39"/>
      <c r="AB485" s="39"/>
      <c r="AC485" s="39"/>
      <c r="AD485" s="39"/>
      <c r="AE485" s="39"/>
      <c r="AR485" s="241" t="s">
        <v>324</v>
      </c>
      <c r="AT485" s="241" t="s">
        <v>207</v>
      </c>
      <c r="AU485" s="241" t="s">
        <v>81</v>
      </c>
      <c r="AY485" s="18" t="s">
        <v>205</v>
      </c>
      <c r="BE485" s="242">
        <f>IF(N485="základní",J485,0)</f>
        <v>0</v>
      </c>
      <c r="BF485" s="242">
        <f>IF(N485="snížená",J485,0)</f>
        <v>0</v>
      </c>
      <c r="BG485" s="242">
        <f>IF(N485="zákl. přenesená",J485,0)</f>
        <v>0</v>
      </c>
      <c r="BH485" s="242">
        <f>IF(N485="sníž. přenesená",J485,0)</f>
        <v>0</v>
      </c>
      <c r="BI485" s="242">
        <f>IF(N485="nulová",J485,0)</f>
        <v>0</v>
      </c>
      <c r="BJ485" s="18" t="s">
        <v>79</v>
      </c>
      <c r="BK485" s="242">
        <f>ROUND(I485*H485,2)</f>
        <v>0</v>
      </c>
      <c r="BL485" s="18" t="s">
        <v>324</v>
      </c>
      <c r="BM485" s="241" t="s">
        <v>1871</v>
      </c>
    </row>
    <row r="486" s="2" customFormat="1">
      <c r="A486" s="39"/>
      <c r="B486" s="40"/>
      <c r="C486" s="41"/>
      <c r="D486" s="243" t="s">
        <v>214</v>
      </c>
      <c r="E486" s="41"/>
      <c r="F486" s="244" t="s">
        <v>1872</v>
      </c>
      <c r="G486" s="41"/>
      <c r="H486" s="41"/>
      <c r="I486" s="245"/>
      <c r="J486" s="41"/>
      <c r="K486" s="41"/>
      <c r="L486" s="45"/>
      <c r="M486" s="246"/>
      <c r="N486" s="247"/>
      <c r="O486" s="92"/>
      <c r="P486" s="92"/>
      <c r="Q486" s="92"/>
      <c r="R486" s="92"/>
      <c r="S486" s="92"/>
      <c r="T486" s="93"/>
      <c r="U486" s="39"/>
      <c r="V486" s="39"/>
      <c r="W486" s="39"/>
      <c r="X486" s="39"/>
      <c r="Y486" s="39"/>
      <c r="Z486" s="39"/>
      <c r="AA486" s="39"/>
      <c r="AB486" s="39"/>
      <c r="AC486" s="39"/>
      <c r="AD486" s="39"/>
      <c r="AE486" s="39"/>
      <c r="AT486" s="18" t="s">
        <v>214</v>
      </c>
      <c r="AU486" s="18" t="s">
        <v>81</v>
      </c>
    </row>
    <row r="487" s="2" customFormat="1" ht="37.8" customHeight="1">
      <c r="A487" s="39"/>
      <c r="B487" s="40"/>
      <c r="C487" s="292" t="s">
        <v>543</v>
      </c>
      <c r="D487" s="292" t="s">
        <v>301</v>
      </c>
      <c r="E487" s="293" t="s">
        <v>1873</v>
      </c>
      <c r="F487" s="294" t="s">
        <v>1874</v>
      </c>
      <c r="G487" s="295" t="s">
        <v>157</v>
      </c>
      <c r="H487" s="296">
        <v>208.94999999999999</v>
      </c>
      <c r="I487" s="297"/>
      <c r="J487" s="298">
        <f>ROUND(I487*H487,2)</f>
        <v>0</v>
      </c>
      <c r="K487" s="294" t="s">
        <v>1</v>
      </c>
      <c r="L487" s="299"/>
      <c r="M487" s="300" t="s">
        <v>1</v>
      </c>
      <c r="N487" s="301" t="s">
        <v>38</v>
      </c>
      <c r="O487" s="92"/>
      <c r="P487" s="239">
        <f>O487*H487</f>
        <v>0</v>
      </c>
      <c r="Q487" s="239">
        <v>0.0012099999999999999</v>
      </c>
      <c r="R487" s="239">
        <f>Q487*H487</f>
        <v>0.25282949999999998</v>
      </c>
      <c r="S487" s="239">
        <v>0</v>
      </c>
      <c r="T487" s="240">
        <f>S487*H487</f>
        <v>0</v>
      </c>
      <c r="U487" s="39"/>
      <c r="V487" s="39"/>
      <c r="W487" s="39"/>
      <c r="X487" s="39"/>
      <c r="Y487" s="39"/>
      <c r="Z487" s="39"/>
      <c r="AA487" s="39"/>
      <c r="AB487" s="39"/>
      <c r="AC487" s="39"/>
      <c r="AD487" s="39"/>
      <c r="AE487" s="39"/>
      <c r="AR487" s="241" t="s">
        <v>422</v>
      </c>
      <c r="AT487" s="241" t="s">
        <v>301</v>
      </c>
      <c r="AU487" s="241" t="s">
        <v>81</v>
      </c>
      <c r="AY487" s="18" t="s">
        <v>205</v>
      </c>
      <c r="BE487" s="242">
        <f>IF(N487="základní",J487,0)</f>
        <v>0</v>
      </c>
      <c r="BF487" s="242">
        <f>IF(N487="snížená",J487,0)</f>
        <v>0</v>
      </c>
      <c r="BG487" s="242">
        <f>IF(N487="zákl. přenesená",J487,0)</f>
        <v>0</v>
      </c>
      <c r="BH487" s="242">
        <f>IF(N487="sníž. přenesená",J487,0)</f>
        <v>0</v>
      </c>
      <c r="BI487" s="242">
        <f>IF(N487="nulová",J487,0)</f>
        <v>0</v>
      </c>
      <c r="BJ487" s="18" t="s">
        <v>79</v>
      </c>
      <c r="BK487" s="242">
        <f>ROUND(I487*H487,2)</f>
        <v>0</v>
      </c>
      <c r="BL487" s="18" t="s">
        <v>324</v>
      </c>
      <c r="BM487" s="241" t="s">
        <v>1875</v>
      </c>
    </row>
    <row r="488" s="14" customFormat="1">
      <c r="A488" s="14"/>
      <c r="B488" s="258"/>
      <c r="C488" s="259"/>
      <c r="D488" s="243" t="s">
        <v>216</v>
      </c>
      <c r="E488" s="259"/>
      <c r="F488" s="261" t="s">
        <v>1876</v>
      </c>
      <c r="G488" s="259"/>
      <c r="H488" s="262">
        <v>208.94999999999999</v>
      </c>
      <c r="I488" s="263"/>
      <c r="J488" s="259"/>
      <c r="K488" s="259"/>
      <c r="L488" s="264"/>
      <c r="M488" s="265"/>
      <c r="N488" s="266"/>
      <c r="O488" s="266"/>
      <c r="P488" s="266"/>
      <c r="Q488" s="266"/>
      <c r="R488" s="266"/>
      <c r="S488" s="266"/>
      <c r="T488" s="267"/>
      <c r="U488" s="14"/>
      <c r="V488" s="14"/>
      <c r="W488" s="14"/>
      <c r="X488" s="14"/>
      <c r="Y488" s="14"/>
      <c r="Z488" s="14"/>
      <c r="AA488" s="14"/>
      <c r="AB488" s="14"/>
      <c r="AC488" s="14"/>
      <c r="AD488" s="14"/>
      <c r="AE488" s="14"/>
      <c r="AT488" s="268" t="s">
        <v>216</v>
      </c>
      <c r="AU488" s="268" t="s">
        <v>81</v>
      </c>
      <c r="AV488" s="14" t="s">
        <v>81</v>
      </c>
      <c r="AW488" s="14" t="s">
        <v>4</v>
      </c>
      <c r="AX488" s="14" t="s">
        <v>79</v>
      </c>
      <c r="AY488" s="268" t="s">
        <v>205</v>
      </c>
    </row>
    <row r="489" s="2" customFormat="1" ht="24.15" customHeight="1">
      <c r="A489" s="39"/>
      <c r="B489" s="40"/>
      <c r="C489" s="230" t="s">
        <v>549</v>
      </c>
      <c r="D489" s="230" t="s">
        <v>207</v>
      </c>
      <c r="E489" s="231" t="s">
        <v>1877</v>
      </c>
      <c r="F489" s="232" t="s">
        <v>1878</v>
      </c>
      <c r="G489" s="233" t="s">
        <v>245</v>
      </c>
      <c r="H489" s="234">
        <v>13.228</v>
      </c>
      <c r="I489" s="235"/>
      <c r="J489" s="236">
        <f>ROUND(I489*H489,2)</f>
        <v>0</v>
      </c>
      <c r="K489" s="232" t="s">
        <v>211</v>
      </c>
      <c r="L489" s="45"/>
      <c r="M489" s="237" t="s">
        <v>1</v>
      </c>
      <c r="N489" s="238" t="s">
        <v>38</v>
      </c>
      <c r="O489" s="92"/>
      <c r="P489" s="239">
        <f>O489*H489</f>
        <v>0</v>
      </c>
      <c r="Q489" s="239">
        <v>0</v>
      </c>
      <c r="R489" s="239">
        <f>Q489*H489</f>
        <v>0</v>
      </c>
      <c r="S489" s="239">
        <v>0</v>
      </c>
      <c r="T489" s="240">
        <f>S489*H489</f>
        <v>0</v>
      </c>
      <c r="U489" s="39"/>
      <c r="V489" s="39"/>
      <c r="W489" s="39"/>
      <c r="X489" s="39"/>
      <c r="Y489" s="39"/>
      <c r="Z489" s="39"/>
      <c r="AA489" s="39"/>
      <c r="AB489" s="39"/>
      <c r="AC489" s="39"/>
      <c r="AD489" s="39"/>
      <c r="AE489" s="39"/>
      <c r="AR489" s="241" t="s">
        <v>324</v>
      </c>
      <c r="AT489" s="241" t="s">
        <v>207</v>
      </c>
      <c r="AU489" s="241" t="s">
        <v>81</v>
      </c>
      <c r="AY489" s="18" t="s">
        <v>205</v>
      </c>
      <c r="BE489" s="242">
        <f>IF(N489="základní",J489,0)</f>
        <v>0</v>
      </c>
      <c r="BF489" s="242">
        <f>IF(N489="snížená",J489,0)</f>
        <v>0</v>
      </c>
      <c r="BG489" s="242">
        <f>IF(N489="zákl. přenesená",J489,0)</f>
        <v>0</v>
      </c>
      <c r="BH489" s="242">
        <f>IF(N489="sníž. přenesená",J489,0)</f>
        <v>0</v>
      </c>
      <c r="BI489" s="242">
        <f>IF(N489="nulová",J489,0)</f>
        <v>0</v>
      </c>
      <c r="BJ489" s="18" t="s">
        <v>79</v>
      </c>
      <c r="BK489" s="242">
        <f>ROUND(I489*H489,2)</f>
        <v>0</v>
      </c>
      <c r="BL489" s="18" t="s">
        <v>324</v>
      </c>
      <c r="BM489" s="241" t="s">
        <v>1879</v>
      </c>
    </row>
    <row r="490" s="2" customFormat="1">
      <c r="A490" s="39"/>
      <c r="B490" s="40"/>
      <c r="C490" s="41"/>
      <c r="D490" s="243" t="s">
        <v>214</v>
      </c>
      <c r="E490" s="41"/>
      <c r="F490" s="244" t="s">
        <v>1880</v>
      </c>
      <c r="G490" s="41"/>
      <c r="H490" s="41"/>
      <c r="I490" s="245"/>
      <c r="J490" s="41"/>
      <c r="K490" s="41"/>
      <c r="L490" s="45"/>
      <c r="M490" s="246"/>
      <c r="N490" s="247"/>
      <c r="O490" s="92"/>
      <c r="P490" s="92"/>
      <c r="Q490" s="92"/>
      <c r="R490" s="92"/>
      <c r="S490" s="92"/>
      <c r="T490" s="93"/>
      <c r="U490" s="39"/>
      <c r="V490" s="39"/>
      <c r="W490" s="39"/>
      <c r="X490" s="39"/>
      <c r="Y490" s="39"/>
      <c r="Z490" s="39"/>
      <c r="AA490" s="39"/>
      <c r="AB490" s="39"/>
      <c r="AC490" s="39"/>
      <c r="AD490" s="39"/>
      <c r="AE490" s="39"/>
      <c r="AT490" s="18" t="s">
        <v>214</v>
      </c>
      <c r="AU490" s="18" t="s">
        <v>81</v>
      </c>
    </row>
    <row r="491" s="12" customFormat="1" ht="22.8" customHeight="1">
      <c r="A491" s="12"/>
      <c r="B491" s="214"/>
      <c r="C491" s="215"/>
      <c r="D491" s="216" t="s">
        <v>72</v>
      </c>
      <c r="E491" s="228" t="s">
        <v>1108</v>
      </c>
      <c r="F491" s="228" t="s">
        <v>1109</v>
      </c>
      <c r="G491" s="215"/>
      <c r="H491" s="215"/>
      <c r="I491" s="218"/>
      <c r="J491" s="229">
        <f>BK491</f>
        <v>0</v>
      </c>
      <c r="K491" s="215"/>
      <c r="L491" s="220"/>
      <c r="M491" s="221"/>
      <c r="N491" s="222"/>
      <c r="O491" s="222"/>
      <c r="P491" s="223">
        <f>SUM(P492:P540)</f>
        <v>0</v>
      </c>
      <c r="Q491" s="222"/>
      <c r="R491" s="223">
        <f>SUM(R492:R540)</f>
        <v>0</v>
      </c>
      <c r="S491" s="222"/>
      <c r="T491" s="224">
        <f>SUM(T492:T540)</f>
        <v>0.93600000000000005</v>
      </c>
      <c r="U491" s="12"/>
      <c r="V491" s="12"/>
      <c r="W491" s="12"/>
      <c r="X491" s="12"/>
      <c r="Y491" s="12"/>
      <c r="Z491" s="12"/>
      <c r="AA491" s="12"/>
      <c r="AB491" s="12"/>
      <c r="AC491" s="12"/>
      <c r="AD491" s="12"/>
      <c r="AE491" s="12"/>
      <c r="AR491" s="225" t="s">
        <v>81</v>
      </c>
      <c r="AT491" s="226" t="s">
        <v>72</v>
      </c>
      <c r="AU491" s="226" t="s">
        <v>79</v>
      </c>
      <c r="AY491" s="225" t="s">
        <v>205</v>
      </c>
      <c r="BK491" s="227">
        <f>SUM(BK492:BK540)</f>
        <v>0</v>
      </c>
    </row>
    <row r="492" s="2" customFormat="1" ht="24.15" customHeight="1">
      <c r="A492" s="39"/>
      <c r="B492" s="40"/>
      <c r="C492" s="230" t="s">
        <v>555</v>
      </c>
      <c r="D492" s="230" t="s">
        <v>207</v>
      </c>
      <c r="E492" s="231" t="s">
        <v>1881</v>
      </c>
      <c r="F492" s="232" t="s">
        <v>1882</v>
      </c>
      <c r="G492" s="233" t="s">
        <v>485</v>
      </c>
      <c r="H492" s="234">
        <v>1</v>
      </c>
      <c r="I492" s="235"/>
      <c r="J492" s="236">
        <f>ROUND(I492*H492,2)</f>
        <v>0</v>
      </c>
      <c r="K492" s="232" t="s">
        <v>1</v>
      </c>
      <c r="L492" s="45"/>
      <c r="M492" s="237" t="s">
        <v>1</v>
      </c>
      <c r="N492" s="238" t="s">
        <v>38</v>
      </c>
      <c r="O492" s="92"/>
      <c r="P492" s="239">
        <f>O492*H492</f>
        <v>0</v>
      </c>
      <c r="Q492" s="239">
        <v>0</v>
      </c>
      <c r="R492" s="239">
        <f>Q492*H492</f>
        <v>0</v>
      </c>
      <c r="S492" s="239">
        <v>0</v>
      </c>
      <c r="T492" s="240">
        <f>S492*H492</f>
        <v>0</v>
      </c>
      <c r="U492" s="39"/>
      <c r="V492" s="39"/>
      <c r="W492" s="39"/>
      <c r="X492" s="39"/>
      <c r="Y492" s="39"/>
      <c r="Z492" s="39"/>
      <c r="AA492" s="39"/>
      <c r="AB492" s="39"/>
      <c r="AC492" s="39"/>
      <c r="AD492" s="39"/>
      <c r="AE492" s="39"/>
      <c r="AR492" s="241" t="s">
        <v>324</v>
      </c>
      <c r="AT492" s="241" t="s">
        <v>207</v>
      </c>
      <c r="AU492" s="241" t="s">
        <v>81</v>
      </c>
      <c r="AY492" s="18" t="s">
        <v>205</v>
      </c>
      <c r="BE492" s="242">
        <f>IF(N492="základní",J492,0)</f>
        <v>0</v>
      </c>
      <c r="BF492" s="242">
        <f>IF(N492="snížená",J492,0)</f>
        <v>0</v>
      </c>
      <c r="BG492" s="242">
        <f>IF(N492="zákl. přenesená",J492,0)</f>
        <v>0</v>
      </c>
      <c r="BH492" s="242">
        <f>IF(N492="sníž. přenesená",J492,0)</f>
        <v>0</v>
      </c>
      <c r="BI492" s="242">
        <f>IF(N492="nulová",J492,0)</f>
        <v>0</v>
      </c>
      <c r="BJ492" s="18" t="s">
        <v>79</v>
      </c>
      <c r="BK492" s="242">
        <f>ROUND(I492*H492,2)</f>
        <v>0</v>
      </c>
      <c r="BL492" s="18" t="s">
        <v>324</v>
      </c>
      <c r="BM492" s="241" t="s">
        <v>1883</v>
      </c>
    </row>
    <row r="493" s="2" customFormat="1">
      <c r="A493" s="39"/>
      <c r="B493" s="40"/>
      <c r="C493" s="41"/>
      <c r="D493" s="243" t="s">
        <v>214</v>
      </c>
      <c r="E493" s="41"/>
      <c r="F493" s="244" t="s">
        <v>1884</v>
      </c>
      <c r="G493" s="41"/>
      <c r="H493" s="41"/>
      <c r="I493" s="245"/>
      <c r="J493" s="41"/>
      <c r="K493" s="41"/>
      <c r="L493" s="45"/>
      <c r="M493" s="246"/>
      <c r="N493" s="247"/>
      <c r="O493" s="92"/>
      <c r="P493" s="92"/>
      <c r="Q493" s="92"/>
      <c r="R493" s="92"/>
      <c r="S493" s="92"/>
      <c r="T493" s="93"/>
      <c r="U493" s="39"/>
      <c r="V493" s="39"/>
      <c r="W493" s="39"/>
      <c r="X493" s="39"/>
      <c r="Y493" s="39"/>
      <c r="Z493" s="39"/>
      <c r="AA493" s="39"/>
      <c r="AB493" s="39"/>
      <c r="AC493" s="39"/>
      <c r="AD493" s="39"/>
      <c r="AE493" s="39"/>
      <c r="AT493" s="18" t="s">
        <v>214</v>
      </c>
      <c r="AU493" s="18" t="s">
        <v>81</v>
      </c>
    </row>
    <row r="494" s="2" customFormat="1" ht="24.15" customHeight="1">
      <c r="A494" s="39"/>
      <c r="B494" s="40"/>
      <c r="C494" s="230" t="s">
        <v>561</v>
      </c>
      <c r="D494" s="230" t="s">
        <v>207</v>
      </c>
      <c r="E494" s="231" t="s">
        <v>1885</v>
      </c>
      <c r="F494" s="232" t="s">
        <v>1886</v>
      </c>
      <c r="G494" s="233" t="s">
        <v>485</v>
      </c>
      <c r="H494" s="234">
        <v>1</v>
      </c>
      <c r="I494" s="235"/>
      <c r="J494" s="236">
        <f>ROUND(I494*H494,2)</f>
        <v>0</v>
      </c>
      <c r="K494" s="232" t="s">
        <v>1</v>
      </c>
      <c r="L494" s="45"/>
      <c r="M494" s="237" t="s">
        <v>1</v>
      </c>
      <c r="N494" s="238" t="s">
        <v>38</v>
      </c>
      <c r="O494" s="92"/>
      <c r="P494" s="239">
        <f>O494*H494</f>
        <v>0</v>
      </c>
      <c r="Q494" s="239">
        <v>0</v>
      </c>
      <c r="R494" s="239">
        <f>Q494*H494</f>
        <v>0</v>
      </c>
      <c r="S494" s="239">
        <v>0</v>
      </c>
      <c r="T494" s="240">
        <f>S494*H494</f>
        <v>0</v>
      </c>
      <c r="U494" s="39"/>
      <c r="V494" s="39"/>
      <c r="W494" s="39"/>
      <c r="X494" s="39"/>
      <c r="Y494" s="39"/>
      <c r="Z494" s="39"/>
      <c r="AA494" s="39"/>
      <c r="AB494" s="39"/>
      <c r="AC494" s="39"/>
      <c r="AD494" s="39"/>
      <c r="AE494" s="39"/>
      <c r="AR494" s="241" t="s">
        <v>324</v>
      </c>
      <c r="AT494" s="241" t="s">
        <v>207</v>
      </c>
      <c r="AU494" s="241" t="s">
        <v>81</v>
      </c>
      <c r="AY494" s="18" t="s">
        <v>205</v>
      </c>
      <c r="BE494" s="242">
        <f>IF(N494="základní",J494,0)</f>
        <v>0</v>
      </c>
      <c r="BF494" s="242">
        <f>IF(N494="snížená",J494,0)</f>
        <v>0</v>
      </c>
      <c r="BG494" s="242">
        <f>IF(N494="zákl. přenesená",J494,0)</f>
        <v>0</v>
      </c>
      <c r="BH494" s="242">
        <f>IF(N494="sníž. přenesená",J494,0)</f>
        <v>0</v>
      </c>
      <c r="BI494" s="242">
        <f>IF(N494="nulová",J494,0)</f>
        <v>0</v>
      </c>
      <c r="BJ494" s="18" t="s">
        <v>79</v>
      </c>
      <c r="BK494" s="242">
        <f>ROUND(I494*H494,2)</f>
        <v>0</v>
      </c>
      <c r="BL494" s="18" t="s">
        <v>324</v>
      </c>
      <c r="BM494" s="241" t="s">
        <v>1887</v>
      </c>
    </row>
    <row r="495" s="2" customFormat="1">
      <c r="A495" s="39"/>
      <c r="B495" s="40"/>
      <c r="C495" s="41"/>
      <c r="D495" s="243" t="s">
        <v>214</v>
      </c>
      <c r="E495" s="41"/>
      <c r="F495" s="244" t="s">
        <v>1884</v>
      </c>
      <c r="G495" s="41"/>
      <c r="H495" s="41"/>
      <c r="I495" s="245"/>
      <c r="J495" s="41"/>
      <c r="K495" s="41"/>
      <c r="L495" s="45"/>
      <c r="M495" s="246"/>
      <c r="N495" s="247"/>
      <c r="O495" s="92"/>
      <c r="P495" s="92"/>
      <c r="Q495" s="92"/>
      <c r="R495" s="92"/>
      <c r="S495" s="92"/>
      <c r="T495" s="93"/>
      <c r="U495" s="39"/>
      <c r="V495" s="39"/>
      <c r="W495" s="39"/>
      <c r="X495" s="39"/>
      <c r="Y495" s="39"/>
      <c r="Z495" s="39"/>
      <c r="AA495" s="39"/>
      <c r="AB495" s="39"/>
      <c r="AC495" s="39"/>
      <c r="AD495" s="39"/>
      <c r="AE495" s="39"/>
      <c r="AT495" s="18" t="s">
        <v>214</v>
      </c>
      <c r="AU495" s="18" t="s">
        <v>81</v>
      </c>
    </row>
    <row r="496" s="2" customFormat="1" ht="37.8" customHeight="1">
      <c r="A496" s="39"/>
      <c r="B496" s="40"/>
      <c r="C496" s="230" t="s">
        <v>568</v>
      </c>
      <c r="D496" s="230" t="s">
        <v>207</v>
      </c>
      <c r="E496" s="231" t="s">
        <v>1888</v>
      </c>
      <c r="F496" s="232" t="s">
        <v>1889</v>
      </c>
      <c r="G496" s="233" t="s">
        <v>485</v>
      </c>
      <c r="H496" s="234">
        <v>2</v>
      </c>
      <c r="I496" s="235"/>
      <c r="J496" s="236">
        <f>ROUND(I496*H496,2)</f>
        <v>0</v>
      </c>
      <c r="K496" s="232" t="s">
        <v>1</v>
      </c>
      <c r="L496" s="45"/>
      <c r="M496" s="237" t="s">
        <v>1</v>
      </c>
      <c r="N496" s="238" t="s">
        <v>38</v>
      </c>
      <c r="O496" s="92"/>
      <c r="P496" s="239">
        <f>O496*H496</f>
        <v>0</v>
      </c>
      <c r="Q496" s="239">
        <v>0</v>
      </c>
      <c r="R496" s="239">
        <f>Q496*H496</f>
        <v>0</v>
      </c>
      <c r="S496" s="239">
        <v>0</v>
      </c>
      <c r="T496" s="240">
        <f>S496*H496</f>
        <v>0</v>
      </c>
      <c r="U496" s="39"/>
      <c r="V496" s="39"/>
      <c r="W496" s="39"/>
      <c r="X496" s="39"/>
      <c r="Y496" s="39"/>
      <c r="Z496" s="39"/>
      <c r="AA496" s="39"/>
      <c r="AB496" s="39"/>
      <c r="AC496" s="39"/>
      <c r="AD496" s="39"/>
      <c r="AE496" s="39"/>
      <c r="AR496" s="241" t="s">
        <v>324</v>
      </c>
      <c r="AT496" s="241" t="s">
        <v>207</v>
      </c>
      <c r="AU496" s="241" t="s">
        <v>81</v>
      </c>
      <c r="AY496" s="18" t="s">
        <v>205</v>
      </c>
      <c r="BE496" s="242">
        <f>IF(N496="základní",J496,0)</f>
        <v>0</v>
      </c>
      <c r="BF496" s="242">
        <f>IF(N496="snížená",J496,0)</f>
        <v>0</v>
      </c>
      <c r="BG496" s="242">
        <f>IF(N496="zákl. přenesená",J496,0)</f>
        <v>0</v>
      </c>
      <c r="BH496" s="242">
        <f>IF(N496="sníž. přenesená",J496,0)</f>
        <v>0</v>
      </c>
      <c r="BI496" s="242">
        <f>IF(N496="nulová",J496,0)</f>
        <v>0</v>
      </c>
      <c r="BJ496" s="18" t="s">
        <v>79</v>
      </c>
      <c r="BK496" s="242">
        <f>ROUND(I496*H496,2)</f>
        <v>0</v>
      </c>
      <c r="BL496" s="18" t="s">
        <v>324</v>
      </c>
      <c r="BM496" s="241" t="s">
        <v>1890</v>
      </c>
    </row>
    <row r="497" s="2" customFormat="1">
      <c r="A497" s="39"/>
      <c r="B497" s="40"/>
      <c r="C497" s="41"/>
      <c r="D497" s="243" t="s">
        <v>214</v>
      </c>
      <c r="E497" s="41"/>
      <c r="F497" s="244" t="s">
        <v>1891</v>
      </c>
      <c r="G497" s="41"/>
      <c r="H497" s="41"/>
      <c r="I497" s="245"/>
      <c r="J497" s="41"/>
      <c r="K497" s="41"/>
      <c r="L497" s="45"/>
      <c r="M497" s="246"/>
      <c r="N497" s="247"/>
      <c r="O497" s="92"/>
      <c r="P497" s="92"/>
      <c r="Q497" s="92"/>
      <c r="R497" s="92"/>
      <c r="S497" s="92"/>
      <c r="T497" s="93"/>
      <c r="U497" s="39"/>
      <c r="V497" s="39"/>
      <c r="W497" s="39"/>
      <c r="X497" s="39"/>
      <c r="Y497" s="39"/>
      <c r="Z497" s="39"/>
      <c r="AA497" s="39"/>
      <c r="AB497" s="39"/>
      <c r="AC497" s="39"/>
      <c r="AD497" s="39"/>
      <c r="AE497" s="39"/>
      <c r="AT497" s="18" t="s">
        <v>214</v>
      </c>
      <c r="AU497" s="18" t="s">
        <v>81</v>
      </c>
    </row>
    <row r="498" s="2" customFormat="1" ht="16.5" customHeight="1">
      <c r="A498" s="39"/>
      <c r="B498" s="40"/>
      <c r="C498" s="230" t="s">
        <v>577</v>
      </c>
      <c r="D498" s="230" t="s">
        <v>207</v>
      </c>
      <c r="E498" s="231" t="s">
        <v>1892</v>
      </c>
      <c r="F498" s="232" t="s">
        <v>1893</v>
      </c>
      <c r="G498" s="233" t="s">
        <v>485</v>
      </c>
      <c r="H498" s="234">
        <v>3</v>
      </c>
      <c r="I498" s="235"/>
      <c r="J498" s="236">
        <f>ROUND(I498*H498,2)</f>
        <v>0</v>
      </c>
      <c r="K498" s="232" t="s">
        <v>1</v>
      </c>
      <c r="L498" s="45"/>
      <c r="M498" s="237" t="s">
        <v>1</v>
      </c>
      <c r="N498" s="238" t="s">
        <v>38</v>
      </c>
      <c r="O498" s="92"/>
      <c r="P498" s="239">
        <f>O498*H498</f>
        <v>0</v>
      </c>
      <c r="Q498" s="239">
        <v>0</v>
      </c>
      <c r="R498" s="239">
        <f>Q498*H498</f>
        <v>0</v>
      </c>
      <c r="S498" s="239">
        <v>0</v>
      </c>
      <c r="T498" s="240">
        <f>S498*H498</f>
        <v>0</v>
      </c>
      <c r="U498" s="39"/>
      <c r="V498" s="39"/>
      <c r="W498" s="39"/>
      <c r="X498" s="39"/>
      <c r="Y498" s="39"/>
      <c r="Z498" s="39"/>
      <c r="AA498" s="39"/>
      <c r="AB498" s="39"/>
      <c r="AC498" s="39"/>
      <c r="AD498" s="39"/>
      <c r="AE498" s="39"/>
      <c r="AR498" s="241" t="s">
        <v>324</v>
      </c>
      <c r="AT498" s="241" t="s">
        <v>207</v>
      </c>
      <c r="AU498" s="241" t="s">
        <v>81</v>
      </c>
      <c r="AY498" s="18" t="s">
        <v>205</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324</v>
      </c>
      <c r="BM498" s="241" t="s">
        <v>1894</v>
      </c>
    </row>
    <row r="499" s="2" customFormat="1">
      <c r="A499" s="39"/>
      <c r="B499" s="40"/>
      <c r="C499" s="41"/>
      <c r="D499" s="243" t="s">
        <v>214</v>
      </c>
      <c r="E499" s="41"/>
      <c r="F499" s="244" t="s">
        <v>1895</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214</v>
      </c>
      <c r="AU499" s="18" t="s">
        <v>81</v>
      </c>
    </row>
    <row r="500" s="2" customFormat="1">
      <c r="A500" s="39"/>
      <c r="B500" s="40"/>
      <c r="C500" s="41"/>
      <c r="D500" s="243" t="s">
        <v>231</v>
      </c>
      <c r="E500" s="41"/>
      <c r="F500" s="280" t="s">
        <v>1121</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231</v>
      </c>
      <c r="AU500" s="18" t="s">
        <v>81</v>
      </c>
    </row>
    <row r="501" s="2" customFormat="1" ht="16.5" customHeight="1">
      <c r="A501" s="39"/>
      <c r="B501" s="40"/>
      <c r="C501" s="230" t="s">
        <v>581</v>
      </c>
      <c r="D501" s="230" t="s">
        <v>207</v>
      </c>
      <c r="E501" s="231" t="s">
        <v>1896</v>
      </c>
      <c r="F501" s="232" t="s">
        <v>1897</v>
      </c>
      <c r="G501" s="233" t="s">
        <v>485</v>
      </c>
      <c r="H501" s="234">
        <v>3</v>
      </c>
      <c r="I501" s="235"/>
      <c r="J501" s="236">
        <f>ROUND(I501*H501,2)</f>
        <v>0</v>
      </c>
      <c r="K501" s="232" t="s">
        <v>1</v>
      </c>
      <c r="L501" s="45"/>
      <c r="M501" s="237" t="s">
        <v>1</v>
      </c>
      <c r="N501" s="238" t="s">
        <v>38</v>
      </c>
      <c r="O501" s="92"/>
      <c r="P501" s="239">
        <f>O501*H501</f>
        <v>0</v>
      </c>
      <c r="Q501" s="239">
        <v>0</v>
      </c>
      <c r="R501" s="239">
        <f>Q501*H501</f>
        <v>0</v>
      </c>
      <c r="S501" s="239">
        <v>0</v>
      </c>
      <c r="T501" s="240">
        <f>S501*H501</f>
        <v>0</v>
      </c>
      <c r="U501" s="39"/>
      <c r="V501" s="39"/>
      <c r="W501" s="39"/>
      <c r="X501" s="39"/>
      <c r="Y501" s="39"/>
      <c r="Z501" s="39"/>
      <c r="AA501" s="39"/>
      <c r="AB501" s="39"/>
      <c r="AC501" s="39"/>
      <c r="AD501" s="39"/>
      <c r="AE501" s="39"/>
      <c r="AR501" s="241" t="s">
        <v>324</v>
      </c>
      <c r="AT501" s="241" t="s">
        <v>207</v>
      </c>
      <c r="AU501" s="241" t="s">
        <v>81</v>
      </c>
      <c r="AY501" s="18" t="s">
        <v>205</v>
      </c>
      <c r="BE501" s="242">
        <f>IF(N501="základní",J501,0)</f>
        <v>0</v>
      </c>
      <c r="BF501" s="242">
        <f>IF(N501="snížená",J501,0)</f>
        <v>0</v>
      </c>
      <c r="BG501" s="242">
        <f>IF(N501="zákl. přenesená",J501,0)</f>
        <v>0</v>
      </c>
      <c r="BH501" s="242">
        <f>IF(N501="sníž. přenesená",J501,0)</f>
        <v>0</v>
      </c>
      <c r="BI501" s="242">
        <f>IF(N501="nulová",J501,0)</f>
        <v>0</v>
      </c>
      <c r="BJ501" s="18" t="s">
        <v>79</v>
      </c>
      <c r="BK501" s="242">
        <f>ROUND(I501*H501,2)</f>
        <v>0</v>
      </c>
      <c r="BL501" s="18" t="s">
        <v>324</v>
      </c>
      <c r="BM501" s="241" t="s">
        <v>1898</v>
      </c>
    </row>
    <row r="502" s="2" customFormat="1">
      <c r="A502" s="39"/>
      <c r="B502" s="40"/>
      <c r="C502" s="41"/>
      <c r="D502" s="243" t="s">
        <v>214</v>
      </c>
      <c r="E502" s="41"/>
      <c r="F502" s="244" t="s">
        <v>1899</v>
      </c>
      <c r="G502" s="41"/>
      <c r="H502" s="41"/>
      <c r="I502" s="245"/>
      <c r="J502" s="41"/>
      <c r="K502" s="41"/>
      <c r="L502" s="45"/>
      <c r="M502" s="246"/>
      <c r="N502" s="247"/>
      <c r="O502" s="92"/>
      <c r="P502" s="92"/>
      <c r="Q502" s="92"/>
      <c r="R502" s="92"/>
      <c r="S502" s="92"/>
      <c r="T502" s="93"/>
      <c r="U502" s="39"/>
      <c r="V502" s="39"/>
      <c r="W502" s="39"/>
      <c r="X502" s="39"/>
      <c r="Y502" s="39"/>
      <c r="Z502" s="39"/>
      <c r="AA502" s="39"/>
      <c r="AB502" s="39"/>
      <c r="AC502" s="39"/>
      <c r="AD502" s="39"/>
      <c r="AE502" s="39"/>
      <c r="AT502" s="18" t="s">
        <v>214</v>
      </c>
      <c r="AU502" s="18" t="s">
        <v>81</v>
      </c>
    </row>
    <row r="503" s="14" customFormat="1">
      <c r="A503" s="14"/>
      <c r="B503" s="258"/>
      <c r="C503" s="259"/>
      <c r="D503" s="243" t="s">
        <v>216</v>
      </c>
      <c r="E503" s="260" t="s">
        <v>1</v>
      </c>
      <c r="F503" s="261" t="s">
        <v>79</v>
      </c>
      <c r="G503" s="259"/>
      <c r="H503" s="262">
        <v>1</v>
      </c>
      <c r="I503" s="263"/>
      <c r="J503" s="259"/>
      <c r="K503" s="259"/>
      <c r="L503" s="264"/>
      <c r="M503" s="265"/>
      <c r="N503" s="266"/>
      <c r="O503" s="266"/>
      <c r="P503" s="266"/>
      <c r="Q503" s="266"/>
      <c r="R503" s="266"/>
      <c r="S503" s="266"/>
      <c r="T503" s="267"/>
      <c r="U503" s="14"/>
      <c r="V503" s="14"/>
      <c r="W503" s="14"/>
      <c r="X503" s="14"/>
      <c r="Y503" s="14"/>
      <c r="Z503" s="14"/>
      <c r="AA503" s="14"/>
      <c r="AB503" s="14"/>
      <c r="AC503" s="14"/>
      <c r="AD503" s="14"/>
      <c r="AE503" s="14"/>
      <c r="AT503" s="268" t="s">
        <v>216</v>
      </c>
      <c r="AU503" s="268" t="s">
        <v>81</v>
      </c>
      <c r="AV503" s="14" t="s">
        <v>81</v>
      </c>
      <c r="AW503" s="14" t="s">
        <v>30</v>
      </c>
      <c r="AX503" s="14" t="s">
        <v>73</v>
      </c>
      <c r="AY503" s="268" t="s">
        <v>205</v>
      </c>
    </row>
    <row r="504" s="14" customFormat="1">
      <c r="A504" s="14"/>
      <c r="B504" s="258"/>
      <c r="C504" s="259"/>
      <c r="D504" s="243" t="s">
        <v>216</v>
      </c>
      <c r="E504" s="260" t="s">
        <v>1</v>
      </c>
      <c r="F504" s="261" t="s">
        <v>79</v>
      </c>
      <c r="G504" s="259"/>
      <c r="H504" s="262">
        <v>1</v>
      </c>
      <c r="I504" s="263"/>
      <c r="J504" s="259"/>
      <c r="K504" s="259"/>
      <c r="L504" s="264"/>
      <c r="M504" s="265"/>
      <c r="N504" s="266"/>
      <c r="O504" s="266"/>
      <c r="P504" s="266"/>
      <c r="Q504" s="266"/>
      <c r="R504" s="266"/>
      <c r="S504" s="266"/>
      <c r="T504" s="267"/>
      <c r="U504" s="14"/>
      <c r="V504" s="14"/>
      <c r="W504" s="14"/>
      <c r="X504" s="14"/>
      <c r="Y504" s="14"/>
      <c r="Z504" s="14"/>
      <c r="AA504" s="14"/>
      <c r="AB504" s="14"/>
      <c r="AC504" s="14"/>
      <c r="AD504" s="14"/>
      <c r="AE504" s="14"/>
      <c r="AT504" s="268" t="s">
        <v>216</v>
      </c>
      <c r="AU504" s="268" t="s">
        <v>81</v>
      </c>
      <c r="AV504" s="14" t="s">
        <v>81</v>
      </c>
      <c r="AW504" s="14" t="s">
        <v>30</v>
      </c>
      <c r="AX504" s="14" t="s">
        <v>73</v>
      </c>
      <c r="AY504" s="268" t="s">
        <v>205</v>
      </c>
    </row>
    <row r="505" s="14" customFormat="1">
      <c r="A505" s="14"/>
      <c r="B505" s="258"/>
      <c r="C505" s="259"/>
      <c r="D505" s="243" t="s">
        <v>216</v>
      </c>
      <c r="E505" s="260" t="s">
        <v>1</v>
      </c>
      <c r="F505" s="261" t="s">
        <v>79</v>
      </c>
      <c r="G505" s="259"/>
      <c r="H505" s="262">
        <v>1</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216</v>
      </c>
      <c r="AU505" s="268" t="s">
        <v>81</v>
      </c>
      <c r="AV505" s="14" t="s">
        <v>81</v>
      </c>
      <c r="AW505" s="14" t="s">
        <v>30</v>
      </c>
      <c r="AX505" s="14" t="s">
        <v>73</v>
      </c>
      <c r="AY505" s="268" t="s">
        <v>205</v>
      </c>
    </row>
    <row r="506" s="15" customFormat="1">
      <c r="A506" s="15"/>
      <c r="B506" s="269"/>
      <c r="C506" s="270"/>
      <c r="D506" s="243" t="s">
        <v>216</v>
      </c>
      <c r="E506" s="271" t="s">
        <v>1</v>
      </c>
      <c r="F506" s="272" t="s">
        <v>222</v>
      </c>
      <c r="G506" s="270"/>
      <c r="H506" s="273">
        <v>3</v>
      </c>
      <c r="I506" s="274"/>
      <c r="J506" s="270"/>
      <c r="K506" s="270"/>
      <c r="L506" s="275"/>
      <c r="M506" s="276"/>
      <c r="N506" s="277"/>
      <c r="O506" s="277"/>
      <c r="P506" s="277"/>
      <c r="Q506" s="277"/>
      <c r="R506" s="277"/>
      <c r="S506" s="277"/>
      <c r="T506" s="278"/>
      <c r="U506" s="15"/>
      <c r="V506" s="15"/>
      <c r="W506" s="15"/>
      <c r="X506" s="15"/>
      <c r="Y506" s="15"/>
      <c r="Z506" s="15"/>
      <c r="AA506" s="15"/>
      <c r="AB506" s="15"/>
      <c r="AC506" s="15"/>
      <c r="AD506" s="15"/>
      <c r="AE506" s="15"/>
      <c r="AT506" s="279" t="s">
        <v>216</v>
      </c>
      <c r="AU506" s="279" t="s">
        <v>81</v>
      </c>
      <c r="AV506" s="15" t="s">
        <v>212</v>
      </c>
      <c r="AW506" s="15" t="s">
        <v>30</v>
      </c>
      <c r="AX506" s="15" t="s">
        <v>79</v>
      </c>
      <c r="AY506" s="279" t="s">
        <v>205</v>
      </c>
    </row>
    <row r="507" s="2" customFormat="1" ht="16.5" customHeight="1">
      <c r="A507" s="39"/>
      <c r="B507" s="40"/>
      <c r="C507" s="230" t="s">
        <v>588</v>
      </c>
      <c r="D507" s="230" t="s">
        <v>207</v>
      </c>
      <c r="E507" s="231" t="s">
        <v>1900</v>
      </c>
      <c r="F507" s="232" t="s">
        <v>1901</v>
      </c>
      <c r="G507" s="233" t="s">
        <v>485</v>
      </c>
      <c r="H507" s="234">
        <v>1</v>
      </c>
      <c r="I507" s="235"/>
      <c r="J507" s="236">
        <f>ROUND(I507*H507,2)</f>
        <v>0</v>
      </c>
      <c r="K507" s="232" t="s">
        <v>1</v>
      </c>
      <c r="L507" s="45"/>
      <c r="M507" s="237" t="s">
        <v>1</v>
      </c>
      <c r="N507" s="238" t="s">
        <v>38</v>
      </c>
      <c r="O507" s="92"/>
      <c r="P507" s="239">
        <f>O507*H507</f>
        <v>0</v>
      </c>
      <c r="Q507" s="239">
        <v>0</v>
      </c>
      <c r="R507" s="239">
        <f>Q507*H507</f>
        <v>0</v>
      </c>
      <c r="S507" s="239">
        <v>0</v>
      </c>
      <c r="T507" s="240">
        <f>S507*H507</f>
        <v>0</v>
      </c>
      <c r="U507" s="39"/>
      <c r="V507" s="39"/>
      <c r="W507" s="39"/>
      <c r="X507" s="39"/>
      <c r="Y507" s="39"/>
      <c r="Z507" s="39"/>
      <c r="AA507" s="39"/>
      <c r="AB507" s="39"/>
      <c r="AC507" s="39"/>
      <c r="AD507" s="39"/>
      <c r="AE507" s="39"/>
      <c r="AR507" s="241" t="s">
        <v>324</v>
      </c>
      <c r="AT507" s="241" t="s">
        <v>207</v>
      </c>
      <c r="AU507" s="241" t="s">
        <v>81</v>
      </c>
      <c r="AY507" s="18" t="s">
        <v>205</v>
      </c>
      <c r="BE507" s="242">
        <f>IF(N507="základní",J507,0)</f>
        <v>0</v>
      </c>
      <c r="BF507" s="242">
        <f>IF(N507="snížená",J507,0)</f>
        <v>0</v>
      </c>
      <c r="BG507" s="242">
        <f>IF(N507="zákl. přenesená",J507,0)</f>
        <v>0</v>
      </c>
      <c r="BH507" s="242">
        <f>IF(N507="sníž. přenesená",J507,0)</f>
        <v>0</v>
      </c>
      <c r="BI507" s="242">
        <f>IF(N507="nulová",J507,0)</f>
        <v>0</v>
      </c>
      <c r="BJ507" s="18" t="s">
        <v>79</v>
      </c>
      <c r="BK507" s="242">
        <f>ROUND(I507*H507,2)</f>
        <v>0</v>
      </c>
      <c r="BL507" s="18" t="s">
        <v>324</v>
      </c>
      <c r="BM507" s="241" t="s">
        <v>1902</v>
      </c>
    </row>
    <row r="508" s="2" customFormat="1">
      <c r="A508" s="39"/>
      <c r="B508" s="40"/>
      <c r="C508" s="41"/>
      <c r="D508" s="243" t="s">
        <v>214</v>
      </c>
      <c r="E508" s="41"/>
      <c r="F508" s="244" t="s">
        <v>1899</v>
      </c>
      <c r="G508" s="41"/>
      <c r="H508" s="41"/>
      <c r="I508" s="245"/>
      <c r="J508" s="41"/>
      <c r="K508" s="41"/>
      <c r="L508" s="45"/>
      <c r="M508" s="246"/>
      <c r="N508" s="247"/>
      <c r="O508" s="92"/>
      <c r="P508" s="92"/>
      <c r="Q508" s="92"/>
      <c r="R508" s="92"/>
      <c r="S508" s="92"/>
      <c r="T508" s="93"/>
      <c r="U508" s="39"/>
      <c r="V508" s="39"/>
      <c r="W508" s="39"/>
      <c r="X508" s="39"/>
      <c r="Y508" s="39"/>
      <c r="Z508" s="39"/>
      <c r="AA508" s="39"/>
      <c r="AB508" s="39"/>
      <c r="AC508" s="39"/>
      <c r="AD508" s="39"/>
      <c r="AE508" s="39"/>
      <c r="AT508" s="18" t="s">
        <v>214</v>
      </c>
      <c r="AU508" s="18" t="s">
        <v>81</v>
      </c>
    </row>
    <row r="509" s="2" customFormat="1" ht="16.5" customHeight="1">
      <c r="A509" s="39"/>
      <c r="B509" s="40"/>
      <c r="C509" s="230" t="s">
        <v>591</v>
      </c>
      <c r="D509" s="230" t="s">
        <v>207</v>
      </c>
      <c r="E509" s="231" t="s">
        <v>1903</v>
      </c>
      <c r="F509" s="232" t="s">
        <v>1904</v>
      </c>
      <c r="G509" s="233" t="s">
        <v>485</v>
      </c>
      <c r="H509" s="234">
        <v>12</v>
      </c>
      <c r="I509" s="235"/>
      <c r="J509" s="236">
        <f>ROUND(I509*H509,2)</f>
        <v>0</v>
      </c>
      <c r="K509" s="232" t="s">
        <v>1</v>
      </c>
      <c r="L509" s="45"/>
      <c r="M509" s="237" t="s">
        <v>1</v>
      </c>
      <c r="N509" s="238" t="s">
        <v>38</v>
      </c>
      <c r="O509" s="92"/>
      <c r="P509" s="239">
        <f>O509*H509</f>
        <v>0</v>
      </c>
      <c r="Q509" s="239">
        <v>0</v>
      </c>
      <c r="R509" s="239">
        <f>Q509*H509</f>
        <v>0</v>
      </c>
      <c r="S509" s="239">
        <v>0</v>
      </c>
      <c r="T509" s="240">
        <f>S509*H509</f>
        <v>0</v>
      </c>
      <c r="U509" s="39"/>
      <c r="V509" s="39"/>
      <c r="W509" s="39"/>
      <c r="X509" s="39"/>
      <c r="Y509" s="39"/>
      <c r="Z509" s="39"/>
      <c r="AA509" s="39"/>
      <c r="AB509" s="39"/>
      <c r="AC509" s="39"/>
      <c r="AD509" s="39"/>
      <c r="AE509" s="39"/>
      <c r="AR509" s="241" t="s">
        <v>324</v>
      </c>
      <c r="AT509" s="241" t="s">
        <v>207</v>
      </c>
      <c r="AU509" s="241" t="s">
        <v>81</v>
      </c>
      <c r="AY509" s="18" t="s">
        <v>205</v>
      </c>
      <c r="BE509" s="242">
        <f>IF(N509="základní",J509,0)</f>
        <v>0</v>
      </c>
      <c r="BF509" s="242">
        <f>IF(N509="snížená",J509,0)</f>
        <v>0</v>
      </c>
      <c r="BG509" s="242">
        <f>IF(N509="zákl. přenesená",J509,0)</f>
        <v>0</v>
      </c>
      <c r="BH509" s="242">
        <f>IF(N509="sníž. přenesená",J509,0)</f>
        <v>0</v>
      </c>
      <c r="BI509" s="242">
        <f>IF(N509="nulová",J509,0)</f>
        <v>0</v>
      </c>
      <c r="BJ509" s="18" t="s">
        <v>79</v>
      </c>
      <c r="BK509" s="242">
        <f>ROUND(I509*H509,2)</f>
        <v>0</v>
      </c>
      <c r="BL509" s="18" t="s">
        <v>324</v>
      </c>
      <c r="BM509" s="241" t="s">
        <v>1905</v>
      </c>
    </row>
    <row r="510" s="2" customFormat="1">
      <c r="A510" s="39"/>
      <c r="B510" s="40"/>
      <c r="C510" s="41"/>
      <c r="D510" s="243" t="s">
        <v>214</v>
      </c>
      <c r="E510" s="41"/>
      <c r="F510" s="244" t="s">
        <v>1899</v>
      </c>
      <c r="G510" s="41"/>
      <c r="H510" s="41"/>
      <c r="I510" s="245"/>
      <c r="J510" s="41"/>
      <c r="K510" s="41"/>
      <c r="L510" s="45"/>
      <c r="M510" s="246"/>
      <c r="N510" s="247"/>
      <c r="O510" s="92"/>
      <c r="P510" s="92"/>
      <c r="Q510" s="92"/>
      <c r="R510" s="92"/>
      <c r="S510" s="92"/>
      <c r="T510" s="93"/>
      <c r="U510" s="39"/>
      <c r="V510" s="39"/>
      <c r="W510" s="39"/>
      <c r="X510" s="39"/>
      <c r="Y510" s="39"/>
      <c r="Z510" s="39"/>
      <c r="AA510" s="39"/>
      <c r="AB510" s="39"/>
      <c r="AC510" s="39"/>
      <c r="AD510" s="39"/>
      <c r="AE510" s="39"/>
      <c r="AT510" s="18" t="s">
        <v>214</v>
      </c>
      <c r="AU510" s="18" t="s">
        <v>81</v>
      </c>
    </row>
    <row r="511" s="14" customFormat="1">
      <c r="A511" s="14"/>
      <c r="B511" s="258"/>
      <c r="C511" s="259"/>
      <c r="D511" s="243" t="s">
        <v>216</v>
      </c>
      <c r="E511" s="260" t="s">
        <v>1</v>
      </c>
      <c r="F511" s="261" t="s">
        <v>1906</v>
      </c>
      <c r="G511" s="259"/>
      <c r="H511" s="262">
        <v>6</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216</v>
      </c>
      <c r="AU511" s="268" t="s">
        <v>81</v>
      </c>
      <c r="AV511" s="14" t="s">
        <v>81</v>
      </c>
      <c r="AW511" s="14" t="s">
        <v>30</v>
      </c>
      <c r="AX511" s="14" t="s">
        <v>73</v>
      </c>
      <c r="AY511" s="268" t="s">
        <v>205</v>
      </c>
    </row>
    <row r="512" s="14" customFormat="1">
      <c r="A512" s="14"/>
      <c r="B512" s="258"/>
      <c r="C512" s="259"/>
      <c r="D512" s="243" t="s">
        <v>216</v>
      </c>
      <c r="E512" s="260" t="s">
        <v>1</v>
      </c>
      <c r="F512" s="261" t="s">
        <v>81</v>
      </c>
      <c r="G512" s="259"/>
      <c r="H512" s="262">
        <v>2</v>
      </c>
      <c r="I512" s="263"/>
      <c r="J512" s="259"/>
      <c r="K512" s="259"/>
      <c r="L512" s="264"/>
      <c r="M512" s="265"/>
      <c r="N512" s="266"/>
      <c r="O512" s="266"/>
      <c r="P512" s="266"/>
      <c r="Q512" s="266"/>
      <c r="R512" s="266"/>
      <c r="S512" s="266"/>
      <c r="T512" s="267"/>
      <c r="U512" s="14"/>
      <c r="V512" s="14"/>
      <c r="W512" s="14"/>
      <c r="X512" s="14"/>
      <c r="Y512" s="14"/>
      <c r="Z512" s="14"/>
      <c r="AA512" s="14"/>
      <c r="AB512" s="14"/>
      <c r="AC512" s="14"/>
      <c r="AD512" s="14"/>
      <c r="AE512" s="14"/>
      <c r="AT512" s="268" t="s">
        <v>216</v>
      </c>
      <c r="AU512" s="268" t="s">
        <v>81</v>
      </c>
      <c r="AV512" s="14" t="s">
        <v>81</v>
      </c>
      <c r="AW512" s="14" t="s">
        <v>30</v>
      </c>
      <c r="AX512" s="14" t="s">
        <v>73</v>
      </c>
      <c r="AY512" s="268" t="s">
        <v>205</v>
      </c>
    </row>
    <row r="513" s="14" customFormat="1">
      <c r="A513" s="14"/>
      <c r="B513" s="258"/>
      <c r="C513" s="259"/>
      <c r="D513" s="243" t="s">
        <v>216</v>
      </c>
      <c r="E513" s="260" t="s">
        <v>1</v>
      </c>
      <c r="F513" s="261" t="s">
        <v>1907</v>
      </c>
      <c r="G513" s="259"/>
      <c r="H513" s="262">
        <v>4</v>
      </c>
      <c r="I513" s="263"/>
      <c r="J513" s="259"/>
      <c r="K513" s="259"/>
      <c r="L513" s="264"/>
      <c r="M513" s="265"/>
      <c r="N513" s="266"/>
      <c r="O513" s="266"/>
      <c r="P513" s="266"/>
      <c r="Q513" s="266"/>
      <c r="R513" s="266"/>
      <c r="S513" s="266"/>
      <c r="T513" s="267"/>
      <c r="U513" s="14"/>
      <c r="V513" s="14"/>
      <c r="W513" s="14"/>
      <c r="X513" s="14"/>
      <c r="Y513" s="14"/>
      <c r="Z513" s="14"/>
      <c r="AA513" s="14"/>
      <c r="AB513" s="14"/>
      <c r="AC513" s="14"/>
      <c r="AD513" s="14"/>
      <c r="AE513" s="14"/>
      <c r="AT513" s="268" t="s">
        <v>216</v>
      </c>
      <c r="AU513" s="268" t="s">
        <v>81</v>
      </c>
      <c r="AV513" s="14" t="s">
        <v>81</v>
      </c>
      <c r="AW513" s="14" t="s">
        <v>30</v>
      </c>
      <c r="AX513" s="14" t="s">
        <v>73</v>
      </c>
      <c r="AY513" s="268" t="s">
        <v>205</v>
      </c>
    </row>
    <row r="514" s="15" customFormat="1">
      <c r="A514" s="15"/>
      <c r="B514" s="269"/>
      <c r="C514" s="270"/>
      <c r="D514" s="243" t="s">
        <v>216</v>
      </c>
      <c r="E514" s="271" t="s">
        <v>1</v>
      </c>
      <c r="F514" s="272" t="s">
        <v>222</v>
      </c>
      <c r="G514" s="270"/>
      <c r="H514" s="273">
        <v>12</v>
      </c>
      <c r="I514" s="274"/>
      <c r="J514" s="270"/>
      <c r="K514" s="270"/>
      <c r="L514" s="275"/>
      <c r="M514" s="276"/>
      <c r="N514" s="277"/>
      <c r="O514" s="277"/>
      <c r="P514" s="277"/>
      <c r="Q514" s="277"/>
      <c r="R514" s="277"/>
      <c r="S514" s="277"/>
      <c r="T514" s="278"/>
      <c r="U514" s="15"/>
      <c r="V514" s="15"/>
      <c r="W514" s="15"/>
      <c r="X514" s="15"/>
      <c r="Y514" s="15"/>
      <c r="Z514" s="15"/>
      <c r="AA514" s="15"/>
      <c r="AB514" s="15"/>
      <c r="AC514" s="15"/>
      <c r="AD514" s="15"/>
      <c r="AE514" s="15"/>
      <c r="AT514" s="279" t="s">
        <v>216</v>
      </c>
      <c r="AU514" s="279" t="s">
        <v>81</v>
      </c>
      <c r="AV514" s="15" t="s">
        <v>212</v>
      </c>
      <c r="AW514" s="15" t="s">
        <v>30</v>
      </c>
      <c r="AX514" s="15" t="s">
        <v>79</v>
      </c>
      <c r="AY514" s="279" t="s">
        <v>205</v>
      </c>
    </row>
    <row r="515" s="2" customFormat="1" ht="16.5" customHeight="1">
      <c r="A515" s="39"/>
      <c r="B515" s="40"/>
      <c r="C515" s="230" t="s">
        <v>603</v>
      </c>
      <c r="D515" s="230" t="s">
        <v>207</v>
      </c>
      <c r="E515" s="231" t="s">
        <v>1908</v>
      </c>
      <c r="F515" s="232" t="s">
        <v>1909</v>
      </c>
      <c r="G515" s="233" t="s">
        <v>485</v>
      </c>
      <c r="H515" s="234">
        <v>1</v>
      </c>
      <c r="I515" s="235"/>
      <c r="J515" s="236">
        <f>ROUND(I515*H515,2)</f>
        <v>0</v>
      </c>
      <c r="K515" s="232" t="s">
        <v>1</v>
      </c>
      <c r="L515" s="45"/>
      <c r="M515" s="237" t="s">
        <v>1</v>
      </c>
      <c r="N515" s="238" t="s">
        <v>38</v>
      </c>
      <c r="O515" s="92"/>
      <c r="P515" s="239">
        <f>O515*H515</f>
        <v>0</v>
      </c>
      <c r="Q515" s="239">
        <v>0</v>
      </c>
      <c r="R515" s="239">
        <f>Q515*H515</f>
        <v>0</v>
      </c>
      <c r="S515" s="239">
        <v>0</v>
      </c>
      <c r="T515" s="240">
        <f>S515*H515</f>
        <v>0</v>
      </c>
      <c r="U515" s="39"/>
      <c r="V515" s="39"/>
      <c r="W515" s="39"/>
      <c r="X515" s="39"/>
      <c r="Y515" s="39"/>
      <c r="Z515" s="39"/>
      <c r="AA515" s="39"/>
      <c r="AB515" s="39"/>
      <c r="AC515" s="39"/>
      <c r="AD515" s="39"/>
      <c r="AE515" s="39"/>
      <c r="AR515" s="241" t="s">
        <v>324</v>
      </c>
      <c r="AT515" s="241" t="s">
        <v>207</v>
      </c>
      <c r="AU515" s="241" t="s">
        <v>81</v>
      </c>
      <c r="AY515" s="18" t="s">
        <v>205</v>
      </c>
      <c r="BE515" s="242">
        <f>IF(N515="základní",J515,0)</f>
        <v>0</v>
      </c>
      <c r="BF515" s="242">
        <f>IF(N515="snížená",J515,0)</f>
        <v>0</v>
      </c>
      <c r="BG515" s="242">
        <f>IF(N515="zákl. přenesená",J515,0)</f>
        <v>0</v>
      </c>
      <c r="BH515" s="242">
        <f>IF(N515="sníž. přenesená",J515,0)</f>
        <v>0</v>
      </c>
      <c r="BI515" s="242">
        <f>IF(N515="nulová",J515,0)</f>
        <v>0</v>
      </c>
      <c r="BJ515" s="18" t="s">
        <v>79</v>
      </c>
      <c r="BK515" s="242">
        <f>ROUND(I515*H515,2)</f>
        <v>0</v>
      </c>
      <c r="BL515" s="18" t="s">
        <v>324</v>
      </c>
      <c r="BM515" s="241" t="s">
        <v>1910</v>
      </c>
    </row>
    <row r="516" s="2" customFormat="1">
      <c r="A516" s="39"/>
      <c r="B516" s="40"/>
      <c r="C516" s="41"/>
      <c r="D516" s="243" t="s">
        <v>214</v>
      </c>
      <c r="E516" s="41"/>
      <c r="F516" s="244" t="s">
        <v>1899</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214</v>
      </c>
      <c r="AU516" s="18" t="s">
        <v>81</v>
      </c>
    </row>
    <row r="517" s="2" customFormat="1" ht="24.15" customHeight="1">
      <c r="A517" s="39"/>
      <c r="B517" s="40"/>
      <c r="C517" s="230" t="s">
        <v>609</v>
      </c>
      <c r="D517" s="230" t="s">
        <v>207</v>
      </c>
      <c r="E517" s="231" t="s">
        <v>1911</v>
      </c>
      <c r="F517" s="232" t="s">
        <v>1912</v>
      </c>
      <c r="G517" s="233" t="s">
        <v>485</v>
      </c>
      <c r="H517" s="234">
        <v>6</v>
      </c>
      <c r="I517" s="235"/>
      <c r="J517" s="236">
        <f>ROUND(I517*H517,2)</f>
        <v>0</v>
      </c>
      <c r="K517" s="232" t="s">
        <v>1</v>
      </c>
      <c r="L517" s="45"/>
      <c r="M517" s="237" t="s">
        <v>1</v>
      </c>
      <c r="N517" s="238" t="s">
        <v>38</v>
      </c>
      <c r="O517" s="92"/>
      <c r="P517" s="239">
        <f>O517*H517</f>
        <v>0</v>
      </c>
      <c r="Q517" s="239">
        <v>0</v>
      </c>
      <c r="R517" s="239">
        <f>Q517*H517</f>
        <v>0</v>
      </c>
      <c r="S517" s="239">
        <v>0</v>
      </c>
      <c r="T517" s="240">
        <f>S517*H517</f>
        <v>0</v>
      </c>
      <c r="U517" s="39"/>
      <c r="V517" s="39"/>
      <c r="W517" s="39"/>
      <c r="X517" s="39"/>
      <c r="Y517" s="39"/>
      <c r="Z517" s="39"/>
      <c r="AA517" s="39"/>
      <c r="AB517" s="39"/>
      <c r="AC517" s="39"/>
      <c r="AD517" s="39"/>
      <c r="AE517" s="39"/>
      <c r="AR517" s="241" t="s">
        <v>324</v>
      </c>
      <c r="AT517" s="241" t="s">
        <v>207</v>
      </c>
      <c r="AU517" s="241" t="s">
        <v>81</v>
      </c>
      <c r="AY517" s="18" t="s">
        <v>205</v>
      </c>
      <c r="BE517" s="242">
        <f>IF(N517="základní",J517,0)</f>
        <v>0</v>
      </c>
      <c r="BF517" s="242">
        <f>IF(N517="snížená",J517,0)</f>
        <v>0</v>
      </c>
      <c r="BG517" s="242">
        <f>IF(N517="zákl. přenesená",J517,0)</f>
        <v>0</v>
      </c>
      <c r="BH517" s="242">
        <f>IF(N517="sníž. přenesená",J517,0)</f>
        <v>0</v>
      </c>
      <c r="BI517" s="242">
        <f>IF(N517="nulová",J517,0)</f>
        <v>0</v>
      </c>
      <c r="BJ517" s="18" t="s">
        <v>79</v>
      </c>
      <c r="BK517" s="242">
        <f>ROUND(I517*H517,2)</f>
        <v>0</v>
      </c>
      <c r="BL517" s="18" t="s">
        <v>324</v>
      </c>
      <c r="BM517" s="241" t="s">
        <v>1913</v>
      </c>
    </row>
    <row r="518" s="2" customFormat="1">
      <c r="A518" s="39"/>
      <c r="B518" s="40"/>
      <c r="C518" s="41"/>
      <c r="D518" s="243" t="s">
        <v>214</v>
      </c>
      <c r="E518" s="41"/>
      <c r="F518" s="244" t="s">
        <v>1899</v>
      </c>
      <c r="G518" s="41"/>
      <c r="H518" s="41"/>
      <c r="I518" s="245"/>
      <c r="J518" s="41"/>
      <c r="K518" s="41"/>
      <c r="L518" s="45"/>
      <c r="M518" s="246"/>
      <c r="N518" s="247"/>
      <c r="O518" s="92"/>
      <c r="P518" s="92"/>
      <c r="Q518" s="92"/>
      <c r="R518" s="92"/>
      <c r="S518" s="92"/>
      <c r="T518" s="93"/>
      <c r="U518" s="39"/>
      <c r="V518" s="39"/>
      <c r="W518" s="39"/>
      <c r="X518" s="39"/>
      <c r="Y518" s="39"/>
      <c r="Z518" s="39"/>
      <c r="AA518" s="39"/>
      <c r="AB518" s="39"/>
      <c r="AC518" s="39"/>
      <c r="AD518" s="39"/>
      <c r="AE518" s="39"/>
      <c r="AT518" s="18" t="s">
        <v>214</v>
      </c>
      <c r="AU518" s="18" t="s">
        <v>81</v>
      </c>
    </row>
    <row r="519" s="14" customFormat="1">
      <c r="A519" s="14"/>
      <c r="B519" s="258"/>
      <c r="C519" s="259"/>
      <c r="D519" s="243" t="s">
        <v>216</v>
      </c>
      <c r="E519" s="260" t="s">
        <v>1</v>
      </c>
      <c r="F519" s="261" t="s">
        <v>1914</v>
      </c>
      <c r="G519" s="259"/>
      <c r="H519" s="262">
        <v>5</v>
      </c>
      <c r="I519" s="263"/>
      <c r="J519" s="259"/>
      <c r="K519" s="259"/>
      <c r="L519" s="264"/>
      <c r="M519" s="265"/>
      <c r="N519" s="266"/>
      <c r="O519" s="266"/>
      <c r="P519" s="266"/>
      <c r="Q519" s="266"/>
      <c r="R519" s="266"/>
      <c r="S519" s="266"/>
      <c r="T519" s="267"/>
      <c r="U519" s="14"/>
      <c r="V519" s="14"/>
      <c r="W519" s="14"/>
      <c r="X519" s="14"/>
      <c r="Y519" s="14"/>
      <c r="Z519" s="14"/>
      <c r="AA519" s="14"/>
      <c r="AB519" s="14"/>
      <c r="AC519" s="14"/>
      <c r="AD519" s="14"/>
      <c r="AE519" s="14"/>
      <c r="AT519" s="268" t="s">
        <v>216</v>
      </c>
      <c r="AU519" s="268" t="s">
        <v>81</v>
      </c>
      <c r="AV519" s="14" t="s">
        <v>81</v>
      </c>
      <c r="AW519" s="14" t="s">
        <v>30</v>
      </c>
      <c r="AX519" s="14" t="s">
        <v>73</v>
      </c>
      <c r="AY519" s="268" t="s">
        <v>205</v>
      </c>
    </row>
    <row r="520" s="14" customFormat="1">
      <c r="A520" s="14"/>
      <c r="B520" s="258"/>
      <c r="C520" s="259"/>
      <c r="D520" s="243" t="s">
        <v>216</v>
      </c>
      <c r="E520" s="260" t="s">
        <v>1</v>
      </c>
      <c r="F520" s="261" t="s">
        <v>79</v>
      </c>
      <c r="G520" s="259"/>
      <c r="H520" s="262">
        <v>1</v>
      </c>
      <c r="I520" s="263"/>
      <c r="J520" s="259"/>
      <c r="K520" s="259"/>
      <c r="L520" s="264"/>
      <c r="M520" s="265"/>
      <c r="N520" s="266"/>
      <c r="O520" s="266"/>
      <c r="P520" s="266"/>
      <c r="Q520" s="266"/>
      <c r="R520" s="266"/>
      <c r="S520" s="266"/>
      <c r="T520" s="267"/>
      <c r="U520" s="14"/>
      <c r="V520" s="14"/>
      <c r="W520" s="14"/>
      <c r="X520" s="14"/>
      <c r="Y520" s="14"/>
      <c r="Z520" s="14"/>
      <c r="AA520" s="14"/>
      <c r="AB520" s="14"/>
      <c r="AC520" s="14"/>
      <c r="AD520" s="14"/>
      <c r="AE520" s="14"/>
      <c r="AT520" s="268" t="s">
        <v>216</v>
      </c>
      <c r="AU520" s="268" t="s">
        <v>81</v>
      </c>
      <c r="AV520" s="14" t="s">
        <v>81</v>
      </c>
      <c r="AW520" s="14" t="s">
        <v>30</v>
      </c>
      <c r="AX520" s="14" t="s">
        <v>73</v>
      </c>
      <c r="AY520" s="268" t="s">
        <v>205</v>
      </c>
    </row>
    <row r="521" s="15" customFormat="1">
      <c r="A521" s="15"/>
      <c r="B521" s="269"/>
      <c r="C521" s="270"/>
      <c r="D521" s="243" t="s">
        <v>216</v>
      </c>
      <c r="E521" s="271" t="s">
        <v>1</v>
      </c>
      <c r="F521" s="272" t="s">
        <v>222</v>
      </c>
      <c r="G521" s="270"/>
      <c r="H521" s="273">
        <v>6</v>
      </c>
      <c r="I521" s="274"/>
      <c r="J521" s="270"/>
      <c r="K521" s="270"/>
      <c r="L521" s="275"/>
      <c r="M521" s="276"/>
      <c r="N521" s="277"/>
      <c r="O521" s="277"/>
      <c r="P521" s="277"/>
      <c r="Q521" s="277"/>
      <c r="R521" s="277"/>
      <c r="S521" s="277"/>
      <c r="T521" s="278"/>
      <c r="U521" s="15"/>
      <c r="V521" s="15"/>
      <c r="W521" s="15"/>
      <c r="X521" s="15"/>
      <c r="Y521" s="15"/>
      <c r="Z521" s="15"/>
      <c r="AA521" s="15"/>
      <c r="AB521" s="15"/>
      <c r="AC521" s="15"/>
      <c r="AD521" s="15"/>
      <c r="AE521" s="15"/>
      <c r="AT521" s="279" t="s">
        <v>216</v>
      </c>
      <c r="AU521" s="279" t="s">
        <v>81</v>
      </c>
      <c r="AV521" s="15" t="s">
        <v>212</v>
      </c>
      <c r="AW521" s="15" t="s">
        <v>30</v>
      </c>
      <c r="AX521" s="15" t="s">
        <v>79</v>
      </c>
      <c r="AY521" s="279" t="s">
        <v>205</v>
      </c>
    </row>
    <row r="522" s="2" customFormat="1" ht="24.15" customHeight="1">
      <c r="A522" s="39"/>
      <c r="B522" s="40"/>
      <c r="C522" s="230" t="s">
        <v>615</v>
      </c>
      <c r="D522" s="230" t="s">
        <v>207</v>
      </c>
      <c r="E522" s="231" t="s">
        <v>1915</v>
      </c>
      <c r="F522" s="232" t="s">
        <v>1916</v>
      </c>
      <c r="G522" s="233" t="s">
        <v>485</v>
      </c>
      <c r="H522" s="234">
        <v>16</v>
      </c>
      <c r="I522" s="235"/>
      <c r="J522" s="236">
        <f>ROUND(I522*H522,2)</f>
        <v>0</v>
      </c>
      <c r="K522" s="232" t="s">
        <v>1</v>
      </c>
      <c r="L522" s="45"/>
      <c r="M522" s="237" t="s">
        <v>1</v>
      </c>
      <c r="N522" s="238" t="s">
        <v>38</v>
      </c>
      <c r="O522" s="92"/>
      <c r="P522" s="239">
        <f>O522*H522</f>
        <v>0</v>
      </c>
      <c r="Q522" s="239">
        <v>0</v>
      </c>
      <c r="R522" s="239">
        <f>Q522*H522</f>
        <v>0</v>
      </c>
      <c r="S522" s="239">
        <v>0</v>
      </c>
      <c r="T522" s="240">
        <f>S522*H522</f>
        <v>0</v>
      </c>
      <c r="U522" s="39"/>
      <c r="V522" s="39"/>
      <c r="W522" s="39"/>
      <c r="X522" s="39"/>
      <c r="Y522" s="39"/>
      <c r="Z522" s="39"/>
      <c r="AA522" s="39"/>
      <c r="AB522" s="39"/>
      <c r="AC522" s="39"/>
      <c r="AD522" s="39"/>
      <c r="AE522" s="39"/>
      <c r="AR522" s="241" t="s">
        <v>324</v>
      </c>
      <c r="AT522" s="241" t="s">
        <v>207</v>
      </c>
      <c r="AU522" s="241" t="s">
        <v>81</v>
      </c>
      <c r="AY522" s="18" t="s">
        <v>205</v>
      </c>
      <c r="BE522" s="242">
        <f>IF(N522="základní",J522,0)</f>
        <v>0</v>
      </c>
      <c r="BF522" s="242">
        <f>IF(N522="snížená",J522,0)</f>
        <v>0</v>
      </c>
      <c r="BG522" s="242">
        <f>IF(N522="zákl. přenesená",J522,0)</f>
        <v>0</v>
      </c>
      <c r="BH522" s="242">
        <f>IF(N522="sníž. přenesená",J522,0)</f>
        <v>0</v>
      </c>
      <c r="BI522" s="242">
        <f>IF(N522="nulová",J522,0)</f>
        <v>0</v>
      </c>
      <c r="BJ522" s="18" t="s">
        <v>79</v>
      </c>
      <c r="BK522" s="242">
        <f>ROUND(I522*H522,2)</f>
        <v>0</v>
      </c>
      <c r="BL522" s="18" t="s">
        <v>324</v>
      </c>
      <c r="BM522" s="241" t="s">
        <v>1917</v>
      </c>
    </row>
    <row r="523" s="2" customFormat="1">
      <c r="A523" s="39"/>
      <c r="B523" s="40"/>
      <c r="C523" s="41"/>
      <c r="D523" s="243" t="s">
        <v>214</v>
      </c>
      <c r="E523" s="41"/>
      <c r="F523" s="244" t="s">
        <v>1899</v>
      </c>
      <c r="G523" s="41"/>
      <c r="H523" s="41"/>
      <c r="I523" s="245"/>
      <c r="J523" s="41"/>
      <c r="K523" s="41"/>
      <c r="L523" s="45"/>
      <c r="M523" s="246"/>
      <c r="N523" s="247"/>
      <c r="O523" s="92"/>
      <c r="P523" s="92"/>
      <c r="Q523" s="92"/>
      <c r="R523" s="92"/>
      <c r="S523" s="92"/>
      <c r="T523" s="93"/>
      <c r="U523" s="39"/>
      <c r="V523" s="39"/>
      <c r="W523" s="39"/>
      <c r="X523" s="39"/>
      <c r="Y523" s="39"/>
      <c r="Z523" s="39"/>
      <c r="AA523" s="39"/>
      <c r="AB523" s="39"/>
      <c r="AC523" s="39"/>
      <c r="AD523" s="39"/>
      <c r="AE523" s="39"/>
      <c r="AT523" s="18" t="s">
        <v>214</v>
      </c>
      <c r="AU523" s="18" t="s">
        <v>81</v>
      </c>
    </row>
    <row r="524" s="14" customFormat="1">
      <c r="A524" s="14"/>
      <c r="B524" s="258"/>
      <c r="C524" s="259"/>
      <c r="D524" s="243" t="s">
        <v>216</v>
      </c>
      <c r="E524" s="260" t="s">
        <v>1</v>
      </c>
      <c r="F524" s="261" t="s">
        <v>1918</v>
      </c>
      <c r="G524" s="259"/>
      <c r="H524" s="262">
        <v>9</v>
      </c>
      <c r="I524" s="263"/>
      <c r="J524" s="259"/>
      <c r="K524" s="259"/>
      <c r="L524" s="264"/>
      <c r="M524" s="265"/>
      <c r="N524" s="266"/>
      <c r="O524" s="266"/>
      <c r="P524" s="266"/>
      <c r="Q524" s="266"/>
      <c r="R524" s="266"/>
      <c r="S524" s="266"/>
      <c r="T524" s="267"/>
      <c r="U524" s="14"/>
      <c r="V524" s="14"/>
      <c r="W524" s="14"/>
      <c r="X524" s="14"/>
      <c r="Y524" s="14"/>
      <c r="Z524" s="14"/>
      <c r="AA524" s="14"/>
      <c r="AB524" s="14"/>
      <c r="AC524" s="14"/>
      <c r="AD524" s="14"/>
      <c r="AE524" s="14"/>
      <c r="AT524" s="268" t="s">
        <v>216</v>
      </c>
      <c r="AU524" s="268" t="s">
        <v>81</v>
      </c>
      <c r="AV524" s="14" t="s">
        <v>81</v>
      </c>
      <c r="AW524" s="14" t="s">
        <v>30</v>
      </c>
      <c r="AX524" s="14" t="s">
        <v>73</v>
      </c>
      <c r="AY524" s="268" t="s">
        <v>205</v>
      </c>
    </row>
    <row r="525" s="14" customFormat="1">
      <c r="A525" s="14"/>
      <c r="B525" s="258"/>
      <c r="C525" s="259"/>
      <c r="D525" s="243" t="s">
        <v>216</v>
      </c>
      <c r="E525" s="260" t="s">
        <v>1</v>
      </c>
      <c r="F525" s="261" t="s">
        <v>1919</v>
      </c>
      <c r="G525" s="259"/>
      <c r="H525" s="262">
        <v>7</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216</v>
      </c>
      <c r="AU525" s="268" t="s">
        <v>81</v>
      </c>
      <c r="AV525" s="14" t="s">
        <v>81</v>
      </c>
      <c r="AW525" s="14" t="s">
        <v>30</v>
      </c>
      <c r="AX525" s="14" t="s">
        <v>73</v>
      </c>
      <c r="AY525" s="268" t="s">
        <v>205</v>
      </c>
    </row>
    <row r="526" s="15" customFormat="1">
      <c r="A526" s="15"/>
      <c r="B526" s="269"/>
      <c r="C526" s="270"/>
      <c r="D526" s="243" t="s">
        <v>216</v>
      </c>
      <c r="E526" s="271" t="s">
        <v>1</v>
      </c>
      <c r="F526" s="272" t="s">
        <v>222</v>
      </c>
      <c r="G526" s="270"/>
      <c r="H526" s="273">
        <v>16</v>
      </c>
      <c r="I526" s="274"/>
      <c r="J526" s="270"/>
      <c r="K526" s="270"/>
      <c r="L526" s="275"/>
      <c r="M526" s="276"/>
      <c r="N526" s="277"/>
      <c r="O526" s="277"/>
      <c r="P526" s="277"/>
      <c r="Q526" s="277"/>
      <c r="R526" s="277"/>
      <c r="S526" s="277"/>
      <c r="T526" s="278"/>
      <c r="U526" s="15"/>
      <c r="V526" s="15"/>
      <c r="W526" s="15"/>
      <c r="X526" s="15"/>
      <c r="Y526" s="15"/>
      <c r="Z526" s="15"/>
      <c r="AA526" s="15"/>
      <c r="AB526" s="15"/>
      <c r="AC526" s="15"/>
      <c r="AD526" s="15"/>
      <c r="AE526" s="15"/>
      <c r="AT526" s="279" t="s">
        <v>216</v>
      </c>
      <c r="AU526" s="279" t="s">
        <v>81</v>
      </c>
      <c r="AV526" s="15" t="s">
        <v>212</v>
      </c>
      <c r="AW526" s="15" t="s">
        <v>30</v>
      </c>
      <c r="AX526" s="15" t="s">
        <v>79</v>
      </c>
      <c r="AY526" s="279" t="s">
        <v>205</v>
      </c>
    </row>
    <row r="527" s="2" customFormat="1" ht="24.15" customHeight="1">
      <c r="A527" s="39"/>
      <c r="B527" s="40"/>
      <c r="C527" s="230" t="s">
        <v>622</v>
      </c>
      <c r="D527" s="230" t="s">
        <v>207</v>
      </c>
      <c r="E527" s="231" t="s">
        <v>1920</v>
      </c>
      <c r="F527" s="232" t="s">
        <v>1921</v>
      </c>
      <c r="G527" s="233" t="s">
        <v>485</v>
      </c>
      <c r="H527" s="234">
        <v>1</v>
      </c>
      <c r="I527" s="235"/>
      <c r="J527" s="236">
        <f>ROUND(I527*H527,2)</f>
        <v>0</v>
      </c>
      <c r="K527" s="232" t="s">
        <v>1</v>
      </c>
      <c r="L527" s="45"/>
      <c r="M527" s="237" t="s">
        <v>1</v>
      </c>
      <c r="N527" s="238" t="s">
        <v>38</v>
      </c>
      <c r="O527" s="92"/>
      <c r="P527" s="239">
        <f>O527*H527</f>
        <v>0</v>
      </c>
      <c r="Q527" s="239">
        <v>0</v>
      </c>
      <c r="R527" s="239">
        <f>Q527*H527</f>
        <v>0</v>
      </c>
      <c r="S527" s="239">
        <v>0</v>
      </c>
      <c r="T527" s="240">
        <f>S527*H527</f>
        <v>0</v>
      </c>
      <c r="U527" s="39"/>
      <c r="V527" s="39"/>
      <c r="W527" s="39"/>
      <c r="X527" s="39"/>
      <c r="Y527" s="39"/>
      <c r="Z527" s="39"/>
      <c r="AA527" s="39"/>
      <c r="AB527" s="39"/>
      <c r="AC527" s="39"/>
      <c r="AD527" s="39"/>
      <c r="AE527" s="39"/>
      <c r="AR527" s="241" t="s">
        <v>324</v>
      </c>
      <c r="AT527" s="241" t="s">
        <v>207</v>
      </c>
      <c r="AU527" s="241" t="s">
        <v>81</v>
      </c>
      <c r="AY527" s="18" t="s">
        <v>205</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324</v>
      </c>
      <c r="BM527" s="241" t="s">
        <v>1922</v>
      </c>
    </row>
    <row r="528" s="2" customFormat="1">
      <c r="A528" s="39"/>
      <c r="B528" s="40"/>
      <c r="C528" s="41"/>
      <c r="D528" s="243" t="s">
        <v>214</v>
      </c>
      <c r="E528" s="41"/>
      <c r="F528" s="244" t="s">
        <v>1899</v>
      </c>
      <c r="G528" s="41"/>
      <c r="H528" s="41"/>
      <c r="I528" s="245"/>
      <c r="J528" s="41"/>
      <c r="K528" s="41"/>
      <c r="L528" s="45"/>
      <c r="M528" s="246"/>
      <c r="N528" s="247"/>
      <c r="O528" s="92"/>
      <c r="P528" s="92"/>
      <c r="Q528" s="92"/>
      <c r="R528" s="92"/>
      <c r="S528" s="92"/>
      <c r="T528" s="93"/>
      <c r="U528" s="39"/>
      <c r="V528" s="39"/>
      <c r="W528" s="39"/>
      <c r="X528" s="39"/>
      <c r="Y528" s="39"/>
      <c r="Z528" s="39"/>
      <c r="AA528" s="39"/>
      <c r="AB528" s="39"/>
      <c r="AC528" s="39"/>
      <c r="AD528" s="39"/>
      <c r="AE528" s="39"/>
      <c r="AT528" s="18" t="s">
        <v>214</v>
      </c>
      <c r="AU528" s="18" t="s">
        <v>81</v>
      </c>
    </row>
    <row r="529" s="2" customFormat="1" ht="24.15" customHeight="1">
      <c r="A529" s="39"/>
      <c r="B529" s="40"/>
      <c r="C529" s="230" t="s">
        <v>628</v>
      </c>
      <c r="D529" s="230" t="s">
        <v>207</v>
      </c>
      <c r="E529" s="231" t="s">
        <v>1923</v>
      </c>
      <c r="F529" s="232" t="s">
        <v>1924</v>
      </c>
      <c r="G529" s="233" t="s">
        <v>279</v>
      </c>
      <c r="H529" s="234">
        <v>39</v>
      </c>
      <c r="I529" s="235"/>
      <c r="J529" s="236">
        <f>ROUND(I529*H529,2)</f>
        <v>0</v>
      </c>
      <c r="K529" s="232" t="s">
        <v>211</v>
      </c>
      <c r="L529" s="45"/>
      <c r="M529" s="237" t="s">
        <v>1</v>
      </c>
      <c r="N529" s="238" t="s">
        <v>38</v>
      </c>
      <c r="O529" s="92"/>
      <c r="P529" s="239">
        <f>O529*H529</f>
        <v>0</v>
      </c>
      <c r="Q529" s="239">
        <v>0</v>
      </c>
      <c r="R529" s="239">
        <f>Q529*H529</f>
        <v>0</v>
      </c>
      <c r="S529" s="239">
        <v>0.024</v>
      </c>
      <c r="T529" s="240">
        <f>S529*H529</f>
        <v>0.93600000000000005</v>
      </c>
      <c r="U529" s="39"/>
      <c r="V529" s="39"/>
      <c r="W529" s="39"/>
      <c r="X529" s="39"/>
      <c r="Y529" s="39"/>
      <c r="Z529" s="39"/>
      <c r="AA529" s="39"/>
      <c r="AB529" s="39"/>
      <c r="AC529" s="39"/>
      <c r="AD529" s="39"/>
      <c r="AE529" s="39"/>
      <c r="AR529" s="241" t="s">
        <v>324</v>
      </c>
      <c r="AT529" s="241" t="s">
        <v>207</v>
      </c>
      <c r="AU529" s="241" t="s">
        <v>81</v>
      </c>
      <c r="AY529" s="18" t="s">
        <v>205</v>
      </c>
      <c r="BE529" s="242">
        <f>IF(N529="základní",J529,0)</f>
        <v>0</v>
      </c>
      <c r="BF529" s="242">
        <f>IF(N529="snížená",J529,0)</f>
        <v>0</v>
      </c>
      <c r="BG529" s="242">
        <f>IF(N529="zákl. přenesená",J529,0)</f>
        <v>0</v>
      </c>
      <c r="BH529" s="242">
        <f>IF(N529="sníž. přenesená",J529,0)</f>
        <v>0</v>
      </c>
      <c r="BI529" s="242">
        <f>IF(N529="nulová",J529,0)</f>
        <v>0</v>
      </c>
      <c r="BJ529" s="18" t="s">
        <v>79</v>
      </c>
      <c r="BK529" s="242">
        <f>ROUND(I529*H529,2)</f>
        <v>0</v>
      </c>
      <c r="BL529" s="18" t="s">
        <v>324</v>
      </c>
      <c r="BM529" s="241" t="s">
        <v>1925</v>
      </c>
    </row>
    <row r="530" s="2" customFormat="1">
      <c r="A530" s="39"/>
      <c r="B530" s="40"/>
      <c r="C530" s="41"/>
      <c r="D530" s="243" t="s">
        <v>214</v>
      </c>
      <c r="E530" s="41"/>
      <c r="F530" s="244" t="s">
        <v>1926</v>
      </c>
      <c r="G530" s="41"/>
      <c r="H530" s="41"/>
      <c r="I530" s="245"/>
      <c r="J530" s="41"/>
      <c r="K530" s="41"/>
      <c r="L530" s="45"/>
      <c r="M530" s="246"/>
      <c r="N530" s="247"/>
      <c r="O530" s="92"/>
      <c r="P530" s="92"/>
      <c r="Q530" s="92"/>
      <c r="R530" s="92"/>
      <c r="S530" s="92"/>
      <c r="T530" s="93"/>
      <c r="U530" s="39"/>
      <c r="V530" s="39"/>
      <c r="W530" s="39"/>
      <c r="X530" s="39"/>
      <c r="Y530" s="39"/>
      <c r="Z530" s="39"/>
      <c r="AA530" s="39"/>
      <c r="AB530" s="39"/>
      <c r="AC530" s="39"/>
      <c r="AD530" s="39"/>
      <c r="AE530" s="39"/>
      <c r="AT530" s="18" t="s">
        <v>214</v>
      </c>
      <c r="AU530" s="18" t="s">
        <v>81</v>
      </c>
    </row>
    <row r="531" s="14" customFormat="1">
      <c r="A531" s="14"/>
      <c r="B531" s="258"/>
      <c r="C531" s="259"/>
      <c r="D531" s="243" t="s">
        <v>216</v>
      </c>
      <c r="E531" s="260" t="s">
        <v>1</v>
      </c>
      <c r="F531" s="261" t="s">
        <v>81</v>
      </c>
      <c r="G531" s="259"/>
      <c r="H531" s="262">
        <v>2</v>
      </c>
      <c r="I531" s="263"/>
      <c r="J531" s="259"/>
      <c r="K531" s="259"/>
      <c r="L531" s="264"/>
      <c r="M531" s="265"/>
      <c r="N531" s="266"/>
      <c r="O531" s="266"/>
      <c r="P531" s="266"/>
      <c r="Q531" s="266"/>
      <c r="R531" s="266"/>
      <c r="S531" s="266"/>
      <c r="T531" s="267"/>
      <c r="U531" s="14"/>
      <c r="V531" s="14"/>
      <c r="W531" s="14"/>
      <c r="X531" s="14"/>
      <c r="Y531" s="14"/>
      <c r="Z531" s="14"/>
      <c r="AA531" s="14"/>
      <c r="AB531" s="14"/>
      <c r="AC531" s="14"/>
      <c r="AD531" s="14"/>
      <c r="AE531" s="14"/>
      <c r="AT531" s="268" t="s">
        <v>216</v>
      </c>
      <c r="AU531" s="268" t="s">
        <v>81</v>
      </c>
      <c r="AV531" s="14" t="s">
        <v>81</v>
      </c>
      <c r="AW531" s="14" t="s">
        <v>30</v>
      </c>
      <c r="AX531" s="14" t="s">
        <v>73</v>
      </c>
      <c r="AY531" s="268" t="s">
        <v>205</v>
      </c>
    </row>
    <row r="532" s="14" customFormat="1">
      <c r="A532" s="14"/>
      <c r="B532" s="258"/>
      <c r="C532" s="259"/>
      <c r="D532" s="243" t="s">
        <v>216</v>
      </c>
      <c r="E532" s="260" t="s">
        <v>1</v>
      </c>
      <c r="F532" s="261" t="s">
        <v>79</v>
      </c>
      <c r="G532" s="259"/>
      <c r="H532" s="262">
        <v>1</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216</v>
      </c>
      <c r="AU532" s="268" t="s">
        <v>81</v>
      </c>
      <c r="AV532" s="14" t="s">
        <v>81</v>
      </c>
      <c r="AW532" s="14" t="s">
        <v>30</v>
      </c>
      <c r="AX532" s="14" t="s">
        <v>73</v>
      </c>
      <c r="AY532" s="268" t="s">
        <v>205</v>
      </c>
    </row>
    <row r="533" s="14" customFormat="1">
      <c r="A533" s="14"/>
      <c r="B533" s="258"/>
      <c r="C533" s="259"/>
      <c r="D533" s="243" t="s">
        <v>216</v>
      </c>
      <c r="E533" s="260" t="s">
        <v>1</v>
      </c>
      <c r="F533" s="261" t="s">
        <v>1927</v>
      </c>
      <c r="G533" s="259"/>
      <c r="H533" s="262">
        <v>15</v>
      </c>
      <c r="I533" s="263"/>
      <c r="J533" s="259"/>
      <c r="K533" s="259"/>
      <c r="L533" s="264"/>
      <c r="M533" s="265"/>
      <c r="N533" s="266"/>
      <c r="O533" s="266"/>
      <c r="P533" s="266"/>
      <c r="Q533" s="266"/>
      <c r="R533" s="266"/>
      <c r="S533" s="266"/>
      <c r="T533" s="267"/>
      <c r="U533" s="14"/>
      <c r="V533" s="14"/>
      <c r="W533" s="14"/>
      <c r="X533" s="14"/>
      <c r="Y533" s="14"/>
      <c r="Z533" s="14"/>
      <c r="AA533" s="14"/>
      <c r="AB533" s="14"/>
      <c r="AC533" s="14"/>
      <c r="AD533" s="14"/>
      <c r="AE533" s="14"/>
      <c r="AT533" s="268" t="s">
        <v>216</v>
      </c>
      <c r="AU533" s="268" t="s">
        <v>81</v>
      </c>
      <c r="AV533" s="14" t="s">
        <v>81</v>
      </c>
      <c r="AW533" s="14" t="s">
        <v>30</v>
      </c>
      <c r="AX533" s="14" t="s">
        <v>73</v>
      </c>
      <c r="AY533" s="268" t="s">
        <v>205</v>
      </c>
    </row>
    <row r="534" s="14" customFormat="1">
      <c r="A534" s="14"/>
      <c r="B534" s="258"/>
      <c r="C534" s="259"/>
      <c r="D534" s="243" t="s">
        <v>216</v>
      </c>
      <c r="E534" s="260" t="s">
        <v>1</v>
      </c>
      <c r="F534" s="261" t="s">
        <v>1928</v>
      </c>
      <c r="G534" s="259"/>
      <c r="H534" s="262">
        <v>12</v>
      </c>
      <c r="I534" s="263"/>
      <c r="J534" s="259"/>
      <c r="K534" s="259"/>
      <c r="L534" s="264"/>
      <c r="M534" s="265"/>
      <c r="N534" s="266"/>
      <c r="O534" s="266"/>
      <c r="P534" s="266"/>
      <c r="Q534" s="266"/>
      <c r="R534" s="266"/>
      <c r="S534" s="266"/>
      <c r="T534" s="267"/>
      <c r="U534" s="14"/>
      <c r="V534" s="14"/>
      <c r="W534" s="14"/>
      <c r="X534" s="14"/>
      <c r="Y534" s="14"/>
      <c r="Z534" s="14"/>
      <c r="AA534" s="14"/>
      <c r="AB534" s="14"/>
      <c r="AC534" s="14"/>
      <c r="AD534" s="14"/>
      <c r="AE534" s="14"/>
      <c r="AT534" s="268" t="s">
        <v>216</v>
      </c>
      <c r="AU534" s="268" t="s">
        <v>81</v>
      </c>
      <c r="AV534" s="14" t="s">
        <v>81</v>
      </c>
      <c r="AW534" s="14" t="s">
        <v>30</v>
      </c>
      <c r="AX534" s="14" t="s">
        <v>73</v>
      </c>
      <c r="AY534" s="268" t="s">
        <v>205</v>
      </c>
    </row>
    <row r="535" s="14" customFormat="1">
      <c r="A535" s="14"/>
      <c r="B535" s="258"/>
      <c r="C535" s="259"/>
      <c r="D535" s="243" t="s">
        <v>216</v>
      </c>
      <c r="E535" s="260" t="s">
        <v>1</v>
      </c>
      <c r="F535" s="261" t="s">
        <v>1929</v>
      </c>
      <c r="G535" s="259"/>
      <c r="H535" s="262">
        <v>3</v>
      </c>
      <c r="I535" s="263"/>
      <c r="J535" s="259"/>
      <c r="K535" s="259"/>
      <c r="L535" s="264"/>
      <c r="M535" s="265"/>
      <c r="N535" s="266"/>
      <c r="O535" s="266"/>
      <c r="P535" s="266"/>
      <c r="Q535" s="266"/>
      <c r="R535" s="266"/>
      <c r="S535" s="266"/>
      <c r="T535" s="267"/>
      <c r="U535" s="14"/>
      <c r="V535" s="14"/>
      <c r="W535" s="14"/>
      <c r="X535" s="14"/>
      <c r="Y535" s="14"/>
      <c r="Z535" s="14"/>
      <c r="AA535" s="14"/>
      <c r="AB535" s="14"/>
      <c r="AC535" s="14"/>
      <c r="AD535" s="14"/>
      <c r="AE535" s="14"/>
      <c r="AT535" s="268" t="s">
        <v>216</v>
      </c>
      <c r="AU535" s="268" t="s">
        <v>81</v>
      </c>
      <c r="AV535" s="14" t="s">
        <v>81</v>
      </c>
      <c r="AW535" s="14" t="s">
        <v>30</v>
      </c>
      <c r="AX535" s="14" t="s">
        <v>73</v>
      </c>
      <c r="AY535" s="268" t="s">
        <v>205</v>
      </c>
    </row>
    <row r="536" s="14" customFormat="1">
      <c r="A536" s="14"/>
      <c r="B536" s="258"/>
      <c r="C536" s="259"/>
      <c r="D536" s="243" t="s">
        <v>216</v>
      </c>
      <c r="E536" s="260" t="s">
        <v>1</v>
      </c>
      <c r="F536" s="261" t="s">
        <v>1930</v>
      </c>
      <c r="G536" s="259"/>
      <c r="H536" s="262">
        <v>5</v>
      </c>
      <c r="I536" s="263"/>
      <c r="J536" s="259"/>
      <c r="K536" s="259"/>
      <c r="L536" s="264"/>
      <c r="M536" s="265"/>
      <c r="N536" s="266"/>
      <c r="O536" s="266"/>
      <c r="P536" s="266"/>
      <c r="Q536" s="266"/>
      <c r="R536" s="266"/>
      <c r="S536" s="266"/>
      <c r="T536" s="267"/>
      <c r="U536" s="14"/>
      <c r="V536" s="14"/>
      <c r="W536" s="14"/>
      <c r="X536" s="14"/>
      <c r="Y536" s="14"/>
      <c r="Z536" s="14"/>
      <c r="AA536" s="14"/>
      <c r="AB536" s="14"/>
      <c r="AC536" s="14"/>
      <c r="AD536" s="14"/>
      <c r="AE536" s="14"/>
      <c r="AT536" s="268" t="s">
        <v>216</v>
      </c>
      <c r="AU536" s="268" t="s">
        <v>81</v>
      </c>
      <c r="AV536" s="14" t="s">
        <v>81</v>
      </c>
      <c r="AW536" s="14" t="s">
        <v>30</v>
      </c>
      <c r="AX536" s="14" t="s">
        <v>73</v>
      </c>
      <c r="AY536" s="268" t="s">
        <v>205</v>
      </c>
    </row>
    <row r="537" s="14" customFormat="1">
      <c r="A537" s="14"/>
      <c r="B537" s="258"/>
      <c r="C537" s="259"/>
      <c r="D537" s="243" t="s">
        <v>216</v>
      </c>
      <c r="E537" s="260" t="s">
        <v>1</v>
      </c>
      <c r="F537" s="261" t="s">
        <v>79</v>
      </c>
      <c r="G537" s="259"/>
      <c r="H537" s="262">
        <v>1</v>
      </c>
      <c r="I537" s="263"/>
      <c r="J537" s="259"/>
      <c r="K537" s="259"/>
      <c r="L537" s="264"/>
      <c r="M537" s="265"/>
      <c r="N537" s="266"/>
      <c r="O537" s="266"/>
      <c r="P537" s="266"/>
      <c r="Q537" s="266"/>
      <c r="R537" s="266"/>
      <c r="S537" s="266"/>
      <c r="T537" s="267"/>
      <c r="U537" s="14"/>
      <c r="V537" s="14"/>
      <c r="W537" s="14"/>
      <c r="X537" s="14"/>
      <c r="Y537" s="14"/>
      <c r="Z537" s="14"/>
      <c r="AA537" s="14"/>
      <c r="AB537" s="14"/>
      <c r="AC537" s="14"/>
      <c r="AD537" s="14"/>
      <c r="AE537" s="14"/>
      <c r="AT537" s="268" t="s">
        <v>216</v>
      </c>
      <c r="AU537" s="268" t="s">
        <v>81</v>
      </c>
      <c r="AV537" s="14" t="s">
        <v>81</v>
      </c>
      <c r="AW537" s="14" t="s">
        <v>30</v>
      </c>
      <c r="AX537" s="14" t="s">
        <v>73</v>
      </c>
      <c r="AY537" s="268" t="s">
        <v>205</v>
      </c>
    </row>
    <row r="538" s="15" customFormat="1">
      <c r="A538" s="15"/>
      <c r="B538" s="269"/>
      <c r="C538" s="270"/>
      <c r="D538" s="243" t="s">
        <v>216</v>
      </c>
      <c r="E538" s="271" t="s">
        <v>1</v>
      </c>
      <c r="F538" s="272" t="s">
        <v>222</v>
      </c>
      <c r="G538" s="270"/>
      <c r="H538" s="273">
        <v>39</v>
      </c>
      <c r="I538" s="274"/>
      <c r="J538" s="270"/>
      <c r="K538" s="270"/>
      <c r="L538" s="275"/>
      <c r="M538" s="276"/>
      <c r="N538" s="277"/>
      <c r="O538" s="277"/>
      <c r="P538" s="277"/>
      <c r="Q538" s="277"/>
      <c r="R538" s="277"/>
      <c r="S538" s="277"/>
      <c r="T538" s="278"/>
      <c r="U538" s="15"/>
      <c r="V538" s="15"/>
      <c r="W538" s="15"/>
      <c r="X538" s="15"/>
      <c r="Y538" s="15"/>
      <c r="Z538" s="15"/>
      <c r="AA538" s="15"/>
      <c r="AB538" s="15"/>
      <c r="AC538" s="15"/>
      <c r="AD538" s="15"/>
      <c r="AE538" s="15"/>
      <c r="AT538" s="279" t="s">
        <v>216</v>
      </c>
      <c r="AU538" s="279" t="s">
        <v>81</v>
      </c>
      <c r="AV538" s="15" t="s">
        <v>212</v>
      </c>
      <c r="AW538" s="15" t="s">
        <v>30</v>
      </c>
      <c r="AX538" s="15" t="s">
        <v>79</v>
      </c>
      <c r="AY538" s="279" t="s">
        <v>205</v>
      </c>
    </row>
    <row r="539" s="2" customFormat="1" ht="24.15" customHeight="1">
      <c r="A539" s="39"/>
      <c r="B539" s="40"/>
      <c r="C539" s="230" t="s">
        <v>636</v>
      </c>
      <c r="D539" s="230" t="s">
        <v>207</v>
      </c>
      <c r="E539" s="231" t="s">
        <v>1195</v>
      </c>
      <c r="F539" s="232" t="s">
        <v>1196</v>
      </c>
      <c r="G539" s="233" t="s">
        <v>320</v>
      </c>
      <c r="H539" s="302"/>
      <c r="I539" s="235"/>
      <c r="J539" s="236">
        <f>ROUND(I539*H539,2)</f>
        <v>0</v>
      </c>
      <c r="K539" s="232" t="s">
        <v>211</v>
      </c>
      <c r="L539" s="45"/>
      <c r="M539" s="237" t="s">
        <v>1</v>
      </c>
      <c r="N539" s="238" t="s">
        <v>38</v>
      </c>
      <c r="O539" s="92"/>
      <c r="P539" s="239">
        <f>O539*H539</f>
        <v>0</v>
      </c>
      <c r="Q539" s="239">
        <v>0</v>
      </c>
      <c r="R539" s="239">
        <f>Q539*H539</f>
        <v>0</v>
      </c>
      <c r="S539" s="239">
        <v>0</v>
      </c>
      <c r="T539" s="240">
        <f>S539*H539</f>
        <v>0</v>
      </c>
      <c r="U539" s="39"/>
      <c r="V539" s="39"/>
      <c r="W539" s="39"/>
      <c r="X539" s="39"/>
      <c r="Y539" s="39"/>
      <c r="Z539" s="39"/>
      <c r="AA539" s="39"/>
      <c r="AB539" s="39"/>
      <c r="AC539" s="39"/>
      <c r="AD539" s="39"/>
      <c r="AE539" s="39"/>
      <c r="AR539" s="241" t="s">
        <v>324</v>
      </c>
      <c r="AT539" s="241" t="s">
        <v>207</v>
      </c>
      <c r="AU539" s="241" t="s">
        <v>81</v>
      </c>
      <c r="AY539" s="18" t="s">
        <v>205</v>
      </c>
      <c r="BE539" s="242">
        <f>IF(N539="základní",J539,0)</f>
        <v>0</v>
      </c>
      <c r="BF539" s="242">
        <f>IF(N539="snížená",J539,0)</f>
        <v>0</v>
      </c>
      <c r="BG539" s="242">
        <f>IF(N539="zákl. přenesená",J539,0)</f>
        <v>0</v>
      </c>
      <c r="BH539" s="242">
        <f>IF(N539="sníž. přenesená",J539,0)</f>
        <v>0</v>
      </c>
      <c r="BI539" s="242">
        <f>IF(N539="nulová",J539,0)</f>
        <v>0</v>
      </c>
      <c r="BJ539" s="18" t="s">
        <v>79</v>
      </c>
      <c r="BK539" s="242">
        <f>ROUND(I539*H539,2)</f>
        <v>0</v>
      </c>
      <c r="BL539" s="18" t="s">
        <v>324</v>
      </c>
      <c r="BM539" s="241" t="s">
        <v>1931</v>
      </c>
    </row>
    <row r="540" s="2" customFormat="1">
      <c r="A540" s="39"/>
      <c r="B540" s="40"/>
      <c r="C540" s="41"/>
      <c r="D540" s="243" t="s">
        <v>214</v>
      </c>
      <c r="E540" s="41"/>
      <c r="F540" s="244" t="s">
        <v>1198</v>
      </c>
      <c r="G540" s="41"/>
      <c r="H540" s="41"/>
      <c r="I540" s="245"/>
      <c r="J540" s="41"/>
      <c r="K540" s="41"/>
      <c r="L540" s="45"/>
      <c r="M540" s="246"/>
      <c r="N540" s="247"/>
      <c r="O540" s="92"/>
      <c r="P540" s="92"/>
      <c r="Q540" s="92"/>
      <c r="R540" s="92"/>
      <c r="S540" s="92"/>
      <c r="T540" s="93"/>
      <c r="U540" s="39"/>
      <c r="V540" s="39"/>
      <c r="W540" s="39"/>
      <c r="X540" s="39"/>
      <c r="Y540" s="39"/>
      <c r="Z540" s="39"/>
      <c r="AA540" s="39"/>
      <c r="AB540" s="39"/>
      <c r="AC540" s="39"/>
      <c r="AD540" s="39"/>
      <c r="AE540" s="39"/>
      <c r="AT540" s="18" t="s">
        <v>214</v>
      </c>
      <c r="AU540" s="18" t="s">
        <v>81</v>
      </c>
    </row>
    <row r="541" s="12" customFormat="1" ht="22.8" customHeight="1">
      <c r="A541" s="12"/>
      <c r="B541" s="214"/>
      <c r="C541" s="215"/>
      <c r="D541" s="216" t="s">
        <v>72</v>
      </c>
      <c r="E541" s="228" t="s">
        <v>1199</v>
      </c>
      <c r="F541" s="228" t="s">
        <v>1200</v>
      </c>
      <c r="G541" s="215"/>
      <c r="H541" s="215"/>
      <c r="I541" s="218"/>
      <c r="J541" s="229">
        <f>BK541</f>
        <v>0</v>
      </c>
      <c r="K541" s="215"/>
      <c r="L541" s="220"/>
      <c r="M541" s="221"/>
      <c r="N541" s="222"/>
      <c r="O541" s="222"/>
      <c r="P541" s="223">
        <f>SUM(P542:P547)</f>
        <v>0</v>
      </c>
      <c r="Q541" s="222"/>
      <c r="R541" s="223">
        <f>SUM(R542:R547)</f>
        <v>0.12</v>
      </c>
      <c r="S541" s="222"/>
      <c r="T541" s="224">
        <f>SUM(T542:T547)</f>
        <v>0</v>
      </c>
      <c r="U541" s="12"/>
      <c r="V541" s="12"/>
      <c r="W541" s="12"/>
      <c r="X541" s="12"/>
      <c r="Y541" s="12"/>
      <c r="Z541" s="12"/>
      <c r="AA541" s="12"/>
      <c r="AB541" s="12"/>
      <c r="AC541" s="12"/>
      <c r="AD541" s="12"/>
      <c r="AE541" s="12"/>
      <c r="AR541" s="225" t="s">
        <v>81</v>
      </c>
      <c r="AT541" s="226" t="s">
        <v>72</v>
      </c>
      <c r="AU541" s="226" t="s">
        <v>79</v>
      </c>
      <c r="AY541" s="225" t="s">
        <v>205</v>
      </c>
      <c r="BK541" s="227">
        <f>SUM(BK542:BK547)</f>
        <v>0</v>
      </c>
    </row>
    <row r="542" s="2" customFormat="1" ht="24.15" customHeight="1">
      <c r="A542" s="39"/>
      <c r="B542" s="40"/>
      <c r="C542" s="230" t="s">
        <v>644</v>
      </c>
      <c r="D542" s="230" t="s">
        <v>207</v>
      </c>
      <c r="E542" s="231" t="s">
        <v>1932</v>
      </c>
      <c r="F542" s="232" t="s">
        <v>1933</v>
      </c>
      <c r="G542" s="233" t="s">
        <v>485</v>
      </c>
      <c r="H542" s="234">
        <v>1</v>
      </c>
      <c r="I542" s="235"/>
      <c r="J542" s="236">
        <f>ROUND(I542*H542,2)</f>
        <v>0</v>
      </c>
      <c r="K542" s="232" t="s">
        <v>1</v>
      </c>
      <c r="L542" s="45"/>
      <c r="M542" s="237" t="s">
        <v>1</v>
      </c>
      <c r="N542" s="238" t="s">
        <v>38</v>
      </c>
      <c r="O542" s="92"/>
      <c r="P542" s="239">
        <f>O542*H542</f>
        <v>0</v>
      </c>
      <c r="Q542" s="239">
        <v>0.059999999999999998</v>
      </c>
      <c r="R542" s="239">
        <f>Q542*H542</f>
        <v>0.059999999999999998</v>
      </c>
      <c r="S542" s="239">
        <v>0</v>
      </c>
      <c r="T542" s="240">
        <f>S542*H542</f>
        <v>0</v>
      </c>
      <c r="U542" s="39"/>
      <c r="V542" s="39"/>
      <c r="W542" s="39"/>
      <c r="X542" s="39"/>
      <c r="Y542" s="39"/>
      <c r="Z542" s="39"/>
      <c r="AA542" s="39"/>
      <c r="AB542" s="39"/>
      <c r="AC542" s="39"/>
      <c r="AD542" s="39"/>
      <c r="AE542" s="39"/>
      <c r="AR542" s="241" t="s">
        <v>324</v>
      </c>
      <c r="AT542" s="241" t="s">
        <v>207</v>
      </c>
      <c r="AU542" s="241" t="s">
        <v>81</v>
      </c>
      <c r="AY542" s="18" t="s">
        <v>205</v>
      </c>
      <c r="BE542" s="242">
        <f>IF(N542="základní",J542,0)</f>
        <v>0</v>
      </c>
      <c r="BF542" s="242">
        <f>IF(N542="snížená",J542,0)</f>
        <v>0</v>
      </c>
      <c r="BG542" s="242">
        <f>IF(N542="zákl. přenesená",J542,0)</f>
        <v>0</v>
      </c>
      <c r="BH542" s="242">
        <f>IF(N542="sníž. přenesená",J542,0)</f>
        <v>0</v>
      </c>
      <c r="BI542" s="242">
        <f>IF(N542="nulová",J542,0)</f>
        <v>0</v>
      </c>
      <c r="BJ542" s="18" t="s">
        <v>79</v>
      </c>
      <c r="BK542" s="242">
        <f>ROUND(I542*H542,2)</f>
        <v>0</v>
      </c>
      <c r="BL542" s="18" t="s">
        <v>324</v>
      </c>
      <c r="BM542" s="241" t="s">
        <v>1934</v>
      </c>
    </row>
    <row r="543" s="2" customFormat="1">
      <c r="A543" s="39"/>
      <c r="B543" s="40"/>
      <c r="C543" s="41"/>
      <c r="D543" s="243" t="s">
        <v>214</v>
      </c>
      <c r="E543" s="41"/>
      <c r="F543" s="306" t="s">
        <v>1935</v>
      </c>
      <c r="G543" s="41"/>
      <c r="H543" s="41"/>
      <c r="I543" s="245"/>
      <c r="J543" s="41"/>
      <c r="K543" s="41"/>
      <c r="L543" s="45"/>
      <c r="M543" s="246"/>
      <c r="N543" s="247"/>
      <c r="O543" s="92"/>
      <c r="P543" s="92"/>
      <c r="Q543" s="92"/>
      <c r="R543" s="92"/>
      <c r="S543" s="92"/>
      <c r="T543" s="93"/>
      <c r="U543" s="39"/>
      <c r="V543" s="39"/>
      <c r="W543" s="39"/>
      <c r="X543" s="39"/>
      <c r="Y543" s="39"/>
      <c r="Z543" s="39"/>
      <c r="AA543" s="39"/>
      <c r="AB543" s="39"/>
      <c r="AC543" s="39"/>
      <c r="AD543" s="39"/>
      <c r="AE543" s="39"/>
      <c r="AT543" s="18" t="s">
        <v>214</v>
      </c>
      <c r="AU543" s="18" t="s">
        <v>81</v>
      </c>
    </row>
    <row r="544" s="2" customFormat="1" ht="16.5" customHeight="1">
      <c r="A544" s="39"/>
      <c r="B544" s="40"/>
      <c r="C544" s="230" t="s">
        <v>650</v>
      </c>
      <c r="D544" s="230" t="s">
        <v>207</v>
      </c>
      <c r="E544" s="231" t="s">
        <v>1936</v>
      </c>
      <c r="F544" s="232" t="s">
        <v>1937</v>
      </c>
      <c r="G544" s="233" t="s">
        <v>485</v>
      </c>
      <c r="H544" s="234">
        <v>1</v>
      </c>
      <c r="I544" s="235"/>
      <c r="J544" s="236">
        <f>ROUND(I544*H544,2)</f>
        <v>0</v>
      </c>
      <c r="K544" s="232" t="s">
        <v>1</v>
      </c>
      <c r="L544" s="45"/>
      <c r="M544" s="237" t="s">
        <v>1</v>
      </c>
      <c r="N544" s="238" t="s">
        <v>38</v>
      </c>
      <c r="O544" s="92"/>
      <c r="P544" s="239">
        <f>O544*H544</f>
        <v>0</v>
      </c>
      <c r="Q544" s="239">
        <v>0.059999999999999998</v>
      </c>
      <c r="R544" s="239">
        <f>Q544*H544</f>
        <v>0.059999999999999998</v>
      </c>
      <c r="S544" s="239">
        <v>0</v>
      </c>
      <c r="T544" s="240">
        <f>S544*H544</f>
        <v>0</v>
      </c>
      <c r="U544" s="39"/>
      <c r="V544" s="39"/>
      <c r="W544" s="39"/>
      <c r="X544" s="39"/>
      <c r="Y544" s="39"/>
      <c r="Z544" s="39"/>
      <c r="AA544" s="39"/>
      <c r="AB544" s="39"/>
      <c r="AC544" s="39"/>
      <c r="AD544" s="39"/>
      <c r="AE544" s="39"/>
      <c r="AR544" s="241" t="s">
        <v>324</v>
      </c>
      <c r="AT544" s="241" t="s">
        <v>207</v>
      </c>
      <c r="AU544" s="241" t="s">
        <v>81</v>
      </c>
      <c r="AY544" s="18" t="s">
        <v>205</v>
      </c>
      <c r="BE544" s="242">
        <f>IF(N544="základní",J544,0)</f>
        <v>0</v>
      </c>
      <c r="BF544" s="242">
        <f>IF(N544="snížená",J544,0)</f>
        <v>0</v>
      </c>
      <c r="BG544" s="242">
        <f>IF(N544="zákl. přenesená",J544,0)</f>
        <v>0</v>
      </c>
      <c r="BH544" s="242">
        <f>IF(N544="sníž. přenesená",J544,0)</f>
        <v>0</v>
      </c>
      <c r="BI544" s="242">
        <f>IF(N544="nulová",J544,0)</f>
        <v>0</v>
      </c>
      <c r="BJ544" s="18" t="s">
        <v>79</v>
      </c>
      <c r="BK544" s="242">
        <f>ROUND(I544*H544,2)</f>
        <v>0</v>
      </c>
      <c r="BL544" s="18" t="s">
        <v>324</v>
      </c>
      <c r="BM544" s="241" t="s">
        <v>1938</v>
      </c>
    </row>
    <row r="545" s="2" customFormat="1">
      <c r="A545" s="39"/>
      <c r="B545" s="40"/>
      <c r="C545" s="41"/>
      <c r="D545" s="243" t="s">
        <v>214</v>
      </c>
      <c r="E545" s="41"/>
      <c r="F545" s="244" t="s">
        <v>1937</v>
      </c>
      <c r="G545" s="41"/>
      <c r="H545" s="41"/>
      <c r="I545" s="245"/>
      <c r="J545" s="41"/>
      <c r="K545" s="41"/>
      <c r="L545" s="45"/>
      <c r="M545" s="246"/>
      <c r="N545" s="247"/>
      <c r="O545" s="92"/>
      <c r="P545" s="92"/>
      <c r="Q545" s="92"/>
      <c r="R545" s="92"/>
      <c r="S545" s="92"/>
      <c r="T545" s="93"/>
      <c r="U545" s="39"/>
      <c r="V545" s="39"/>
      <c r="W545" s="39"/>
      <c r="X545" s="39"/>
      <c r="Y545" s="39"/>
      <c r="Z545" s="39"/>
      <c r="AA545" s="39"/>
      <c r="AB545" s="39"/>
      <c r="AC545" s="39"/>
      <c r="AD545" s="39"/>
      <c r="AE545" s="39"/>
      <c r="AT545" s="18" t="s">
        <v>214</v>
      </c>
      <c r="AU545" s="18" t="s">
        <v>81</v>
      </c>
    </row>
    <row r="546" s="2" customFormat="1" ht="24.15" customHeight="1">
      <c r="A546" s="39"/>
      <c r="B546" s="40"/>
      <c r="C546" s="230" t="s">
        <v>658</v>
      </c>
      <c r="D546" s="230" t="s">
        <v>207</v>
      </c>
      <c r="E546" s="231" t="s">
        <v>1541</v>
      </c>
      <c r="F546" s="232" t="s">
        <v>1542</v>
      </c>
      <c r="G546" s="233" t="s">
        <v>245</v>
      </c>
      <c r="H546" s="234">
        <v>0.12</v>
      </c>
      <c r="I546" s="235"/>
      <c r="J546" s="236">
        <f>ROUND(I546*H546,2)</f>
        <v>0</v>
      </c>
      <c r="K546" s="232" t="s">
        <v>211</v>
      </c>
      <c r="L546" s="45"/>
      <c r="M546" s="237" t="s">
        <v>1</v>
      </c>
      <c r="N546" s="238" t="s">
        <v>38</v>
      </c>
      <c r="O546" s="92"/>
      <c r="P546" s="239">
        <f>O546*H546</f>
        <v>0</v>
      </c>
      <c r="Q546" s="239">
        <v>0</v>
      </c>
      <c r="R546" s="239">
        <f>Q546*H546</f>
        <v>0</v>
      </c>
      <c r="S546" s="239">
        <v>0</v>
      </c>
      <c r="T546" s="240">
        <f>S546*H546</f>
        <v>0</v>
      </c>
      <c r="U546" s="39"/>
      <c r="V546" s="39"/>
      <c r="W546" s="39"/>
      <c r="X546" s="39"/>
      <c r="Y546" s="39"/>
      <c r="Z546" s="39"/>
      <c r="AA546" s="39"/>
      <c r="AB546" s="39"/>
      <c r="AC546" s="39"/>
      <c r="AD546" s="39"/>
      <c r="AE546" s="39"/>
      <c r="AR546" s="241" t="s">
        <v>324</v>
      </c>
      <c r="AT546" s="241" t="s">
        <v>207</v>
      </c>
      <c r="AU546" s="241" t="s">
        <v>81</v>
      </c>
      <c r="AY546" s="18" t="s">
        <v>205</v>
      </c>
      <c r="BE546" s="242">
        <f>IF(N546="základní",J546,0)</f>
        <v>0</v>
      </c>
      <c r="BF546" s="242">
        <f>IF(N546="snížená",J546,0)</f>
        <v>0</v>
      </c>
      <c r="BG546" s="242">
        <f>IF(N546="zákl. přenesená",J546,0)</f>
        <v>0</v>
      </c>
      <c r="BH546" s="242">
        <f>IF(N546="sníž. přenesená",J546,0)</f>
        <v>0</v>
      </c>
      <c r="BI546" s="242">
        <f>IF(N546="nulová",J546,0)</f>
        <v>0</v>
      </c>
      <c r="BJ546" s="18" t="s">
        <v>79</v>
      </c>
      <c r="BK546" s="242">
        <f>ROUND(I546*H546,2)</f>
        <v>0</v>
      </c>
      <c r="BL546" s="18" t="s">
        <v>324</v>
      </c>
      <c r="BM546" s="241" t="s">
        <v>1939</v>
      </c>
    </row>
    <row r="547" s="2" customFormat="1">
      <c r="A547" s="39"/>
      <c r="B547" s="40"/>
      <c r="C547" s="41"/>
      <c r="D547" s="243" t="s">
        <v>214</v>
      </c>
      <c r="E547" s="41"/>
      <c r="F547" s="244" t="s">
        <v>1544</v>
      </c>
      <c r="G547" s="41"/>
      <c r="H547" s="41"/>
      <c r="I547" s="245"/>
      <c r="J547" s="41"/>
      <c r="K547" s="41"/>
      <c r="L547" s="45"/>
      <c r="M547" s="246"/>
      <c r="N547" s="247"/>
      <c r="O547" s="92"/>
      <c r="P547" s="92"/>
      <c r="Q547" s="92"/>
      <c r="R547" s="92"/>
      <c r="S547" s="92"/>
      <c r="T547" s="93"/>
      <c r="U547" s="39"/>
      <c r="V547" s="39"/>
      <c r="W547" s="39"/>
      <c r="X547" s="39"/>
      <c r="Y547" s="39"/>
      <c r="Z547" s="39"/>
      <c r="AA547" s="39"/>
      <c r="AB547" s="39"/>
      <c r="AC547" s="39"/>
      <c r="AD547" s="39"/>
      <c r="AE547" s="39"/>
      <c r="AT547" s="18" t="s">
        <v>214</v>
      </c>
      <c r="AU547" s="18" t="s">
        <v>81</v>
      </c>
    </row>
    <row r="548" s="12" customFormat="1" ht="22.8" customHeight="1">
      <c r="A548" s="12"/>
      <c r="B548" s="214"/>
      <c r="C548" s="215"/>
      <c r="D548" s="216" t="s">
        <v>72</v>
      </c>
      <c r="E548" s="228" t="s">
        <v>1940</v>
      </c>
      <c r="F548" s="228" t="s">
        <v>1941</v>
      </c>
      <c r="G548" s="215"/>
      <c r="H548" s="215"/>
      <c r="I548" s="218"/>
      <c r="J548" s="229">
        <f>BK548</f>
        <v>0</v>
      </c>
      <c r="K548" s="215"/>
      <c r="L548" s="220"/>
      <c r="M548" s="221"/>
      <c r="N548" s="222"/>
      <c r="O548" s="222"/>
      <c r="P548" s="223">
        <f>SUM(P549:P606)</f>
        <v>0</v>
      </c>
      <c r="Q548" s="222"/>
      <c r="R548" s="223">
        <f>SUM(R549:R606)</f>
        <v>2.5352016449999999</v>
      </c>
      <c r="S548" s="222"/>
      <c r="T548" s="224">
        <f>SUM(T549:T606)</f>
        <v>1.3873745000000002</v>
      </c>
      <c r="U548" s="12"/>
      <c r="V548" s="12"/>
      <c r="W548" s="12"/>
      <c r="X548" s="12"/>
      <c r="Y548" s="12"/>
      <c r="Z548" s="12"/>
      <c r="AA548" s="12"/>
      <c r="AB548" s="12"/>
      <c r="AC548" s="12"/>
      <c r="AD548" s="12"/>
      <c r="AE548" s="12"/>
      <c r="AR548" s="225" t="s">
        <v>81</v>
      </c>
      <c r="AT548" s="226" t="s">
        <v>72</v>
      </c>
      <c r="AU548" s="226" t="s">
        <v>79</v>
      </c>
      <c r="AY548" s="225" t="s">
        <v>205</v>
      </c>
      <c r="BK548" s="227">
        <f>SUM(BK549:BK606)</f>
        <v>0</v>
      </c>
    </row>
    <row r="549" s="2" customFormat="1" ht="16.5" customHeight="1">
      <c r="A549" s="39"/>
      <c r="B549" s="40"/>
      <c r="C549" s="230" t="s">
        <v>667</v>
      </c>
      <c r="D549" s="230" t="s">
        <v>207</v>
      </c>
      <c r="E549" s="231" t="s">
        <v>1942</v>
      </c>
      <c r="F549" s="232" t="s">
        <v>1943</v>
      </c>
      <c r="G549" s="233" t="s">
        <v>157</v>
      </c>
      <c r="H549" s="234">
        <v>105.68000000000001</v>
      </c>
      <c r="I549" s="235"/>
      <c r="J549" s="236">
        <f>ROUND(I549*H549,2)</f>
        <v>0</v>
      </c>
      <c r="K549" s="232" t="s">
        <v>211</v>
      </c>
      <c r="L549" s="45"/>
      <c r="M549" s="237" t="s">
        <v>1</v>
      </c>
      <c r="N549" s="238" t="s">
        <v>38</v>
      </c>
      <c r="O549" s="92"/>
      <c r="P549" s="239">
        <f>O549*H549</f>
        <v>0</v>
      </c>
      <c r="Q549" s="239">
        <v>0.00029999999999999997</v>
      </c>
      <c r="R549" s="239">
        <f>Q549*H549</f>
        <v>0.031703999999999996</v>
      </c>
      <c r="S549" s="239">
        <v>0</v>
      </c>
      <c r="T549" s="240">
        <f>S549*H549</f>
        <v>0</v>
      </c>
      <c r="U549" s="39"/>
      <c r="V549" s="39"/>
      <c r="W549" s="39"/>
      <c r="X549" s="39"/>
      <c r="Y549" s="39"/>
      <c r="Z549" s="39"/>
      <c r="AA549" s="39"/>
      <c r="AB549" s="39"/>
      <c r="AC549" s="39"/>
      <c r="AD549" s="39"/>
      <c r="AE549" s="39"/>
      <c r="AR549" s="241" t="s">
        <v>324</v>
      </c>
      <c r="AT549" s="241" t="s">
        <v>207</v>
      </c>
      <c r="AU549" s="241" t="s">
        <v>81</v>
      </c>
      <c r="AY549" s="18" t="s">
        <v>205</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324</v>
      </c>
      <c r="BM549" s="241" t="s">
        <v>1944</v>
      </c>
    </row>
    <row r="550" s="2" customFormat="1">
      <c r="A550" s="39"/>
      <c r="B550" s="40"/>
      <c r="C550" s="41"/>
      <c r="D550" s="243" t="s">
        <v>214</v>
      </c>
      <c r="E550" s="41"/>
      <c r="F550" s="244" t="s">
        <v>1945</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214</v>
      </c>
      <c r="AU550" s="18" t="s">
        <v>81</v>
      </c>
    </row>
    <row r="551" s="13" customFormat="1">
      <c r="A551" s="13"/>
      <c r="B551" s="248"/>
      <c r="C551" s="249"/>
      <c r="D551" s="243" t="s">
        <v>216</v>
      </c>
      <c r="E551" s="250" t="s">
        <v>1</v>
      </c>
      <c r="F551" s="251" t="s">
        <v>1946</v>
      </c>
      <c r="G551" s="249"/>
      <c r="H551" s="250" t="s">
        <v>1</v>
      </c>
      <c r="I551" s="252"/>
      <c r="J551" s="249"/>
      <c r="K551" s="249"/>
      <c r="L551" s="253"/>
      <c r="M551" s="254"/>
      <c r="N551" s="255"/>
      <c r="O551" s="255"/>
      <c r="P551" s="255"/>
      <c r="Q551" s="255"/>
      <c r="R551" s="255"/>
      <c r="S551" s="255"/>
      <c r="T551" s="256"/>
      <c r="U551" s="13"/>
      <c r="V551" s="13"/>
      <c r="W551" s="13"/>
      <c r="X551" s="13"/>
      <c r="Y551" s="13"/>
      <c r="Z551" s="13"/>
      <c r="AA551" s="13"/>
      <c r="AB551" s="13"/>
      <c r="AC551" s="13"/>
      <c r="AD551" s="13"/>
      <c r="AE551" s="13"/>
      <c r="AT551" s="257" t="s">
        <v>216</v>
      </c>
      <c r="AU551" s="257" t="s">
        <v>81</v>
      </c>
      <c r="AV551" s="13" t="s">
        <v>79</v>
      </c>
      <c r="AW551" s="13" t="s">
        <v>30</v>
      </c>
      <c r="AX551" s="13" t="s">
        <v>73</v>
      </c>
      <c r="AY551" s="257" t="s">
        <v>205</v>
      </c>
    </row>
    <row r="552" s="14" customFormat="1">
      <c r="A552" s="14"/>
      <c r="B552" s="258"/>
      <c r="C552" s="259"/>
      <c r="D552" s="243" t="s">
        <v>216</v>
      </c>
      <c r="E552" s="260" t="s">
        <v>1</v>
      </c>
      <c r="F552" s="261" t="s">
        <v>1947</v>
      </c>
      <c r="G552" s="259"/>
      <c r="H552" s="262">
        <v>60.560000000000002</v>
      </c>
      <c r="I552" s="263"/>
      <c r="J552" s="259"/>
      <c r="K552" s="259"/>
      <c r="L552" s="264"/>
      <c r="M552" s="265"/>
      <c r="N552" s="266"/>
      <c r="O552" s="266"/>
      <c r="P552" s="266"/>
      <c r="Q552" s="266"/>
      <c r="R552" s="266"/>
      <c r="S552" s="266"/>
      <c r="T552" s="267"/>
      <c r="U552" s="14"/>
      <c r="V552" s="14"/>
      <c r="W552" s="14"/>
      <c r="X552" s="14"/>
      <c r="Y552" s="14"/>
      <c r="Z552" s="14"/>
      <c r="AA552" s="14"/>
      <c r="AB552" s="14"/>
      <c r="AC552" s="14"/>
      <c r="AD552" s="14"/>
      <c r="AE552" s="14"/>
      <c r="AT552" s="268" t="s">
        <v>216</v>
      </c>
      <c r="AU552" s="268" t="s">
        <v>81</v>
      </c>
      <c r="AV552" s="14" t="s">
        <v>81</v>
      </c>
      <c r="AW552" s="14" t="s">
        <v>30</v>
      </c>
      <c r="AX552" s="14" t="s">
        <v>73</v>
      </c>
      <c r="AY552" s="268" t="s">
        <v>205</v>
      </c>
    </row>
    <row r="553" s="13" customFormat="1">
      <c r="A553" s="13"/>
      <c r="B553" s="248"/>
      <c r="C553" s="249"/>
      <c r="D553" s="243" t="s">
        <v>216</v>
      </c>
      <c r="E553" s="250" t="s">
        <v>1</v>
      </c>
      <c r="F553" s="251" t="s">
        <v>1948</v>
      </c>
      <c r="G553" s="249"/>
      <c r="H553" s="250" t="s">
        <v>1</v>
      </c>
      <c r="I553" s="252"/>
      <c r="J553" s="249"/>
      <c r="K553" s="249"/>
      <c r="L553" s="253"/>
      <c r="M553" s="254"/>
      <c r="N553" s="255"/>
      <c r="O553" s="255"/>
      <c r="P553" s="255"/>
      <c r="Q553" s="255"/>
      <c r="R553" s="255"/>
      <c r="S553" s="255"/>
      <c r="T553" s="256"/>
      <c r="U553" s="13"/>
      <c r="V553" s="13"/>
      <c r="W553" s="13"/>
      <c r="X553" s="13"/>
      <c r="Y553" s="13"/>
      <c r="Z553" s="13"/>
      <c r="AA553" s="13"/>
      <c r="AB553" s="13"/>
      <c r="AC553" s="13"/>
      <c r="AD553" s="13"/>
      <c r="AE553" s="13"/>
      <c r="AT553" s="257" t="s">
        <v>216</v>
      </c>
      <c r="AU553" s="257" t="s">
        <v>81</v>
      </c>
      <c r="AV553" s="13" t="s">
        <v>79</v>
      </c>
      <c r="AW553" s="13" t="s">
        <v>30</v>
      </c>
      <c r="AX553" s="13" t="s">
        <v>73</v>
      </c>
      <c r="AY553" s="257" t="s">
        <v>205</v>
      </c>
    </row>
    <row r="554" s="14" customFormat="1">
      <c r="A554" s="14"/>
      <c r="B554" s="258"/>
      <c r="C554" s="259"/>
      <c r="D554" s="243" t="s">
        <v>216</v>
      </c>
      <c r="E554" s="260" t="s">
        <v>1</v>
      </c>
      <c r="F554" s="261" t="s">
        <v>1949</v>
      </c>
      <c r="G554" s="259"/>
      <c r="H554" s="262">
        <v>45.119999999999997</v>
      </c>
      <c r="I554" s="263"/>
      <c r="J554" s="259"/>
      <c r="K554" s="259"/>
      <c r="L554" s="264"/>
      <c r="M554" s="265"/>
      <c r="N554" s="266"/>
      <c r="O554" s="266"/>
      <c r="P554" s="266"/>
      <c r="Q554" s="266"/>
      <c r="R554" s="266"/>
      <c r="S554" s="266"/>
      <c r="T554" s="267"/>
      <c r="U554" s="14"/>
      <c r="V554" s="14"/>
      <c r="W554" s="14"/>
      <c r="X554" s="14"/>
      <c r="Y554" s="14"/>
      <c r="Z554" s="14"/>
      <c r="AA554" s="14"/>
      <c r="AB554" s="14"/>
      <c r="AC554" s="14"/>
      <c r="AD554" s="14"/>
      <c r="AE554" s="14"/>
      <c r="AT554" s="268" t="s">
        <v>216</v>
      </c>
      <c r="AU554" s="268" t="s">
        <v>81</v>
      </c>
      <c r="AV554" s="14" t="s">
        <v>81</v>
      </c>
      <c r="AW554" s="14" t="s">
        <v>30</v>
      </c>
      <c r="AX554" s="14" t="s">
        <v>73</v>
      </c>
      <c r="AY554" s="268" t="s">
        <v>205</v>
      </c>
    </row>
    <row r="555" s="15" customFormat="1">
      <c r="A555" s="15"/>
      <c r="B555" s="269"/>
      <c r="C555" s="270"/>
      <c r="D555" s="243" t="s">
        <v>216</v>
      </c>
      <c r="E555" s="271" t="s">
        <v>1</v>
      </c>
      <c r="F555" s="272" t="s">
        <v>222</v>
      </c>
      <c r="G555" s="270"/>
      <c r="H555" s="273">
        <v>105.68000000000001</v>
      </c>
      <c r="I555" s="274"/>
      <c r="J555" s="270"/>
      <c r="K555" s="270"/>
      <c r="L555" s="275"/>
      <c r="M555" s="276"/>
      <c r="N555" s="277"/>
      <c r="O555" s="277"/>
      <c r="P555" s="277"/>
      <c r="Q555" s="277"/>
      <c r="R555" s="277"/>
      <c r="S555" s="277"/>
      <c r="T555" s="278"/>
      <c r="U555" s="15"/>
      <c r="V555" s="15"/>
      <c r="W555" s="15"/>
      <c r="X555" s="15"/>
      <c r="Y555" s="15"/>
      <c r="Z555" s="15"/>
      <c r="AA555" s="15"/>
      <c r="AB555" s="15"/>
      <c r="AC555" s="15"/>
      <c r="AD555" s="15"/>
      <c r="AE555" s="15"/>
      <c r="AT555" s="279" t="s">
        <v>216</v>
      </c>
      <c r="AU555" s="279" t="s">
        <v>81</v>
      </c>
      <c r="AV555" s="15" t="s">
        <v>212</v>
      </c>
      <c r="AW555" s="15" t="s">
        <v>30</v>
      </c>
      <c r="AX555" s="15" t="s">
        <v>79</v>
      </c>
      <c r="AY555" s="279" t="s">
        <v>205</v>
      </c>
    </row>
    <row r="556" s="2" customFormat="1" ht="21.75" customHeight="1">
      <c r="A556" s="39"/>
      <c r="B556" s="40"/>
      <c r="C556" s="230" t="s">
        <v>673</v>
      </c>
      <c r="D556" s="230" t="s">
        <v>207</v>
      </c>
      <c r="E556" s="231" t="s">
        <v>1950</v>
      </c>
      <c r="F556" s="232" t="s">
        <v>1951</v>
      </c>
      <c r="G556" s="233" t="s">
        <v>157</v>
      </c>
      <c r="H556" s="234">
        <v>53.640999999999998</v>
      </c>
      <c r="I556" s="235"/>
      <c r="J556" s="236">
        <f>ROUND(I556*H556,2)</f>
        <v>0</v>
      </c>
      <c r="K556" s="232" t="s">
        <v>211</v>
      </c>
      <c r="L556" s="45"/>
      <c r="M556" s="237" t="s">
        <v>1</v>
      </c>
      <c r="N556" s="238" t="s">
        <v>38</v>
      </c>
      <c r="O556" s="92"/>
      <c r="P556" s="239">
        <f>O556*H556</f>
        <v>0</v>
      </c>
      <c r="Q556" s="239">
        <v>0.0045450000000000004</v>
      </c>
      <c r="R556" s="239">
        <f>Q556*H556</f>
        <v>0.24379834500000003</v>
      </c>
      <c r="S556" s="239">
        <v>0</v>
      </c>
      <c r="T556" s="240">
        <f>S556*H556</f>
        <v>0</v>
      </c>
      <c r="U556" s="39"/>
      <c r="V556" s="39"/>
      <c r="W556" s="39"/>
      <c r="X556" s="39"/>
      <c r="Y556" s="39"/>
      <c r="Z556" s="39"/>
      <c r="AA556" s="39"/>
      <c r="AB556" s="39"/>
      <c r="AC556" s="39"/>
      <c r="AD556" s="39"/>
      <c r="AE556" s="39"/>
      <c r="AR556" s="241" t="s">
        <v>324</v>
      </c>
      <c r="AT556" s="241" t="s">
        <v>207</v>
      </c>
      <c r="AU556" s="241" t="s">
        <v>81</v>
      </c>
      <c r="AY556" s="18" t="s">
        <v>205</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324</v>
      </c>
      <c r="BM556" s="241" t="s">
        <v>1952</v>
      </c>
    </row>
    <row r="557" s="2" customFormat="1">
      <c r="A557" s="39"/>
      <c r="B557" s="40"/>
      <c r="C557" s="41"/>
      <c r="D557" s="243" t="s">
        <v>214</v>
      </c>
      <c r="E557" s="41"/>
      <c r="F557" s="244" t="s">
        <v>1953</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214</v>
      </c>
      <c r="AU557" s="18" t="s">
        <v>81</v>
      </c>
    </row>
    <row r="558" s="13" customFormat="1">
      <c r="A558" s="13"/>
      <c r="B558" s="248"/>
      <c r="C558" s="249"/>
      <c r="D558" s="243" t="s">
        <v>216</v>
      </c>
      <c r="E558" s="250" t="s">
        <v>1</v>
      </c>
      <c r="F558" s="251" t="s">
        <v>1948</v>
      </c>
      <c r="G558" s="249"/>
      <c r="H558" s="250" t="s">
        <v>1</v>
      </c>
      <c r="I558" s="252"/>
      <c r="J558" s="249"/>
      <c r="K558" s="249"/>
      <c r="L558" s="253"/>
      <c r="M558" s="254"/>
      <c r="N558" s="255"/>
      <c r="O558" s="255"/>
      <c r="P558" s="255"/>
      <c r="Q558" s="255"/>
      <c r="R558" s="255"/>
      <c r="S558" s="255"/>
      <c r="T558" s="256"/>
      <c r="U558" s="13"/>
      <c r="V558" s="13"/>
      <c r="W558" s="13"/>
      <c r="X558" s="13"/>
      <c r="Y558" s="13"/>
      <c r="Z558" s="13"/>
      <c r="AA558" s="13"/>
      <c r="AB558" s="13"/>
      <c r="AC558" s="13"/>
      <c r="AD558" s="13"/>
      <c r="AE558" s="13"/>
      <c r="AT558" s="257" t="s">
        <v>216</v>
      </c>
      <c r="AU558" s="257" t="s">
        <v>81</v>
      </c>
      <c r="AV558" s="13" t="s">
        <v>79</v>
      </c>
      <c r="AW558" s="13" t="s">
        <v>30</v>
      </c>
      <c r="AX558" s="13" t="s">
        <v>73</v>
      </c>
      <c r="AY558" s="257" t="s">
        <v>205</v>
      </c>
    </row>
    <row r="559" s="14" customFormat="1">
      <c r="A559" s="14"/>
      <c r="B559" s="258"/>
      <c r="C559" s="259"/>
      <c r="D559" s="243" t="s">
        <v>216</v>
      </c>
      <c r="E559" s="260" t="s">
        <v>1</v>
      </c>
      <c r="F559" s="261" t="s">
        <v>1954</v>
      </c>
      <c r="G559" s="259"/>
      <c r="H559" s="262">
        <v>21.899999999999999</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216</v>
      </c>
      <c r="AU559" s="268" t="s">
        <v>81</v>
      </c>
      <c r="AV559" s="14" t="s">
        <v>81</v>
      </c>
      <c r="AW559" s="14" t="s">
        <v>30</v>
      </c>
      <c r="AX559" s="14" t="s">
        <v>73</v>
      </c>
      <c r="AY559" s="268" t="s">
        <v>205</v>
      </c>
    </row>
    <row r="560" s="13" customFormat="1">
      <c r="A560" s="13"/>
      <c r="B560" s="248"/>
      <c r="C560" s="249"/>
      <c r="D560" s="243" t="s">
        <v>216</v>
      </c>
      <c r="E560" s="250" t="s">
        <v>1</v>
      </c>
      <c r="F560" s="251" t="s">
        <v>1948</v>
      </c>
      <c r="G560" s="249"/>
      <c r="H560" s="250" t="s">
        <v>1</v>
      </c>
      <c r="I560" s="252"/>
      <c r="J560" s="249"/>
      <c r="K560" s="249"/>
      <c r="L560" s="253"/>
      <c r="M560" s="254"/>
      <c r="N560" s="255"/>
      <c r="O560" s="255"/>
      <c r="P560" s="255"/>
      <c r="Q560" s="255"/>
      <c r="R560" s="255"/>
      <c r="S560" s="255"/>
      <c r="T560" s="256"/>
      <c r="U560" s="13"/>
      <c r="V560" s="13"/>
      <c r="W560" s="13"/>
      <c r="X560" s="13"/>
      <c r="Y560" s="13"/>
      <c r="Z560" s="13"/>
      <c r="AA560" s="13"/>
      <c r="AB560" s="13"/>
      <c r="AC560" s="13"/>
      <c r="AD560" s="13"/>
      <c r="AE560" s="13"/>
      <c r="AT560" s="257" t="s">
        <v>216</v>
      </c>
      <c r="AU560" s="257" t="s">
        <v>81</v>
      </c>
      <c r="AV560" s="13" t="s">
        <v>79</v>
      </c>
      <c r="AW560" s="13" t="s">
        <v>30</v>
      </c>
      <c r="AX560" s="13" t="s">
        <v>73</v>
      </c>
      <c r="AY560" s="257" t="s">
        <v>205</v>
      </c>
    </row>
    <row r="561" s="14" customFormat="1">
      <c r="A561" s="14"/>
      <c r="B561" s="258"/>
      <c r="C561" s="259"/>
      <c r="D561" s="243" t="s">
        <v>216</v>
      </c>
      <c r="E561" s="260" t="s">
        <v>1</v>
      </c>
      <c r="F561" s="261" t="s">
        <v>1955</v>
      </c>
      <c r="G561" s="259"/>
      <c r="H561" s="262">
        <v>22.559999999999999</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216</v>
      </c>
      <c r="AU561" s="268" t="s">
        <v>81</v>
      </c>
      <c r="AV561" s="14" t="s">
        <v>81</v>
      </c>
      <c r="AW561" s="14" t="s">
        <v>30</v>
      </c>
      <c r="AX561" s="14" t="s">
        <v>73</v>
      </c>
      <c r="AY561" s="268" t="s">
        <v>205</v>
      </c>
    </row>
    <row r="562" s="13" customFormat="1">
      <c r="A562" s="13"/>
      <c r="B562" s="248"/>
      <c r="C562" s="249"/>
      <c r="D562" s="243" t="s">
        <v>216</v>
      </c>
      <c r="E562" s="250" t="s">
        <v>1</v>
      </c>
      <c r="F562" s="251" t="s">
        <v>1575</v>
      </c>
      <c r="G562" s="249"/>
      <c r="H562" s="250" t="s">
        <v>1</v>
      </c>
      <c r="I562" s="252"/>
      <c r="J562" s="249"/>
      <c r="K562" s="249"/>
      <c r="L562" s="253"/>
      <c r="M562" s="254"/>
      <c r="N562" s="255"/>
      <c r="O562" s="255"/>
      <c r="P562" s="255"/>
      <c r="Q562" s="255"/>
      <c r="R562" s="255"/>
      <c r="S562" s="255"/>
      <c r="T562" s="256"/>
      <c r="U562" s="13"/>
      <c r="V562" s="13"/>
      <c r="W562" s="13"/>
      <c r="X562" s="13"/>
      <c r="Y562" s="13"/>
      <c r="Z562" s="13"/>
      <c r="AA562" s="13"/>
      <c r="AB562" s="13"/>
      <c r="AC562" s="13"/>
      <c r="AD562" s="13"/>
      <c r="AE562" s="13"/>
      <c r="AT562" s="257" t="s">
        <v>216</v>
      </c>
      <c r="AU562" s="257" t="s">
        <v>81</v>
      </c>
      <c r="AV562" s="13" t="s">
        <v>79</v>
      </c>
      <c r="AW562" s="13" t="s">
        <v>30</v>
      </c>
      <c r="AX562" s="13" t="s">
        <v>73</v>
      </c>
      <c r="AY562" s="257" t="s">
        <v>205</v>
      </c>
    </row>
    <row r="563" s="14" customFormat="1">
      <c r="A563" s="14"/>
      <c r="B563" s="258"/>
      <c r="C563" s="259"/>
      <c r="D563" s="243" t="s">
        <v>216</v>
      </c>
      <c r="E563" s="260" t="s">
        <v>1</v>
      </c>
      <c r="F563" s="261" t="s">
        <v>1576</v>
      </c>
      <c r="G563" s="259"/>
      <c r="H563" s="262">
        <v>9.1809999999999992</v>
      </c>
      <c r="I563" s="263"/>
      <c r="J563" s="259"/>
      <c r="K563" s="259"/>
      <c r="L563" s="264"/>
      <c r="M563" s="265"/>
      <c r="N563" s="266"/>
      <c r="O563" s="266"/>
      <c r="P563" s="266"/>
      <c r="Q563" s="266"/>
      <c r="R563" s="266"/>
      <c r="S563" s="266"/>
      <c r="T563" s="267"/>
      <c r="U563" s="14"/>
      <c r="V563" s="14"/>
      <c r="W563" s="14"/>
      <c r="X563" s="14"/>
      <c r="Y563" s="14"/>
      <c r="Z563" s="14"/>
      <c r="AA563" s="14"/>
      <c r="AB563" s="14"/>
      <c r="AC563" s="14"/>
      <c r="AD563" s="14"/>
      <c r="AE563" s="14"/>
      <c r="AT563" s="268" t="s">
        <v>216</v>
      </c>
      <c r="AU563" s="268" t="s">
        <v>81</v>
      </c>
      <c r="AV563" s="14" t="s">
        <v>81</v>
      </c>
      <c r="AW563" s="14" t="s">
        <v>30</v>
      </c>
      <c r="AX563" s="14" t="s">
        <v>73</v>
      </c>
      <c r="AY563" s="268" t="s">
        <v>205</v>
      </c>
    </row>
    <row r="564" s="15" customFormat="1">
      <c r="A564" s="15"/>
      <c r="B564" s="269"/>
      <c r="C564" s="270"/>
      <c r="D564" s="243" t="s">
        <v>216</v>
      </c>
      <c r="E564" s="271" t="s">
        <v>1</v>
      </c>
      <c r="F564" s="272" t="s">
        <v>222</v>
      </c>
      <c r="G564" s="270"/>
      <c r="H564" s="273">
        <v>53.640999999999998</v>
      </c>
      <c r="I564" s="274"/>
      <c r="J564" s="270"/>
      <c r="K564" s="270"/>
      <c r="L564" s="275"/>
      <c r="M564" s="276"/>
      <c r="N564" s="277"/>
      <c r="O564" s="277"/>
      <c r="P564" s="277"/>
      <c r="Q564" s="277"/>
      <c r="R564" s="277"/>
      <c r="S564" s="277"/>
      <c r="T564" s="278"/>
      <c r="U564" s="15"/>
      <c r="V564" s="15"/>
      <c r="W564" s="15"/>
      <c r="X564" s="15"/>
      <c r="Y564" s="15"/>
      <c r="Z564" s="15"/>
      <c r="AA564" s="15"/>
      <c r="AB564" s="15"/>
      <c r="AC564" s="15"/>
      <c r="AD564" s="15"/>
      <c r="AE564" s="15"/>
      <c r="AT564" s="279" t="s">
        <v>216</v>
      </c>
      <c r="AU564" s="279" t="s">
        <v>81</v>
      </c>
      <c r="AV564" s="15" t="s">
        <v>212</v>
      </c>
      <c r="AW564" s="15" t="s">
        <v>30</v>
      </c>
      <c r="AX564" s="15" t="s">
        <v>79</v>
      </c>
      <c r="AY564" s="279" t="s">
        <v>205</v>
      </c>
    </row>
    <row r="565" s="2" customFormat="1" ht="24.15" customHeight="1">
      <c r="A565" s="39"/>
      <c r="B565" s="40"/>
      <c r="C565" s="230" t="s">
        <v>681</v>
      </c>
      <c r="D565" s="230" t="s">
        <v>207</v>
      </c>
      <c r="E565" s="231" t="s">
        <v>1956</v>
      </c>
      <c r="F565" s="232" t="s">
        <v>1957</v>
      </c>
      <c r="G565" s="233" t="s">
        <v>379</v>
      </c>
      <c r="H565" s="234">
        <v>112.27500000000001</v>
      </c>
      <c r="I565" s="235"/>
      <c r="J565" s="236">
        <f>ROUND(I565*H565,2)</f>
        <v>0</v>
      </c>
      <c r="K565" s="232" t="s">
        <v>211</v>
      </c>
      <c r="L565" s="45"/>
      <c r="M565" s="237" t="s">
        <v>1</v>
      </c>
      <c r="N565" s="238" t="s">
        <v>38</v>
      </c>
      <c r="O565" s="92"/>
      <c r="P565" s="239">
        <f>O565*H565</f>
        <v>0</v>
      </c>
      <c r="Q565" s="239">
        <v>0</v>
      </c>
      <c r="R565" s="239">
        <f>Q565*H565</f>
        <v>0</v>
      </c>
      <c r="S565" s="239">
        <v>0.01174</v>
      </c>
      <c r="T565" s="240">
        <f>S565*H565</f>
        <v>1.3181085000000001</v>
      </c>
      <c r="U565" s="39"/>
      <c r="V565" s="39"/>
      <c r="W565" s="39"/>
      <c r="X565" s="39"/>
      <c r="Y565" s="39"/>
      <c r="Z565" s="39"/>
      <c r="AA565" s="39"/>
      <c r="AB565" s="39"/>
      <c r="AC565" s="39"/>
      <c r="AD565" s="39"/>
      <c r="AE565" s="39"/>
      <c r="AR565" s="241" t="s">
        <v>324</v>
      </c>
      <c r="AT565" s="241" t="s">
        <v>207</v>
      </c>
      <c r="AU565" s="241" t="s">
        <v>81</v>
      </c>
      <c r="AY565" s="18" t="s">
        <v>205</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324</v>
      </c>
      <c r="BM565" s="241" t="s">
        <v>1958</v>
      </c>
    </row>
    <row r="566" s="2" customFormat="1">
      <c r="A566" s="39"/>
      <c r="B566" s="40"/>
      <c r="C566" s="41"/>
      <c r="D566" s="243" t="s">
        <v>214</v>
      </c>
      <c r="E566" s="41"/>
      <c r="F566" s="244" t="s">
        <v>1959</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214</v>
      </c>
      <c r="AU566" s="18" t="s">
        <v>81</v>
      </c>
    </row>
    <row r="567" s="13" customFormat="1">
      <c r="A567" s="13"/>
      <c r="B567" s="248"/>
      <c r="C567" s="249"/>
      <c r="D567" s="243" t="s">
        <v>216</v>
      </c>
      <c r="E567" s="250" t="s">
        <v>1</v>
      </c>
      <c r="F567" s="251" t="s">
        <v>1837</v>
      </c>
      <c r="G567" s="249"/>
      <c r="H567" s="250" t="s">
        <v>1</v>
      </c>
      <c r="I567" s="252"/>
      <c r="J567" s="249"/>
      <c r="K567" s="249"/>
      <c r="L567" s="253"/>
      <c r="M567" s="254"/>
      <c r="N567" s="255"/>
      <c r="O567" s="255"/>
      <c r="P567" s="255"/>
      <c r="Q567" s="255"/>
      <c r="R567" s="255"/>
      <c r="S567" s="255"/>
      <c r="T567" s="256"/>
      <c r="U567" s="13"/>
      <c r="V567" s="13"/>
      <c r="W567" s="13"/>
      <c r="X567" s="13"/>
      <c r="Y567" s="13"/>
      <c r="Z567" s="13"/>
      <c r="AA567" s="13"/>
      <c r="AB567" s="13"/>
      <c r="AC567" s="13"/>
      <c r="AD567" s="13"/>
      <c r="AE567" s="13"/>
      <c r="AT567" s="257" t="s">
        <v>216</v>
      </c>
      <c r="AU567" s="257" t="s">
        <v>81</v>
      </c>
      <c r="AV567" s="13" t="s">
        <v>79</v>
      </c>
      <c r="AW567" s="13" t="s">
        <v>30</v>
      </c>
      <c r="AX567" s="13" t="s">
        <v>73</v>
      </c>
      <c r="AY567" s="257" t="s">
        <v>205</v>
      </c>
    </row>
    <row r="568" s="14" customFormat="1">
      <c r="A568" s="14"/>
      <c r="B568" s="258"/>
      <c r="C568" s="259"/>
      <c r="D568" s="243" t="s">
        <v>216</v>
      </c>
      <c r="E568" s="260" t="s">
        <v>1</v>
      </c>
      <c r="F568" s="261" t="s">
        <v>1960</v>
      </c>
      <c r="G568" s="259"/>
      <c r="H568" s="262">
        <v>9.7650000000000006</v>
      </c>
      <c r="I568" s="263"/>
      <c r="J568" s="259"/>
      <c r="K568" s="259"/>
      <c r="L568" s="264"/>
      <c r="M568" s="265"/>
      <c r="N568" s="266"/>
      <c r="O568" s="266"/>
      <c r="P568" s="266"/>
      <c r="Q568" s="266"/>
      <c r="R568" s="266"/>
      <c r="S568" s="266"/>
      <c r="T568" s="267"/>
      <c r="U568" s="14"/>
      <c r="V568" s="14"/>
      <c r="W568" s="14"/>
      <c r="X568" s="14"/>
      <c r="Y568" s="14"/>
      <c r="Z568" s="14"/>
      <c r="AA568" s="14"/>
      <c r="AB568" s="14"/>
      <c r="AC568" s="14"/>
      <c r="AD568" s="14"/>
      <c r="AE568" s="14"/>
      <c r="AT568" s="268" t="s">
        <v>216</v>
      </c>
      <c r="AU568" s="268" t="s">
        <v>81</v>
      </c>
      <c r="AV568" s="14" t="s">
        <v>81</v>
      </c>
      <c r="AW568" s="14" t="s">
        <v>30</v>
      </c>
      <c r="AX568" s="14" t="s">
        <v>73</v>
      </c>
      <c r="AY568" s="268" t="s">
        <v>205</v>
      </c>
    </row>
    <row r="569" s="13" customFormat="1">
      <c r="A569" s="13"/>
      <c r="B569" s="248"/>
      <c r="C569" s="249"/>
      <c r="D569" s="243" t="s">
        <v>216</v>
      </c>
      <c r="E569" s="250" t="s">
        <v>1</v>
      </c>
      <c r="F569" s="251" t="s">
        <v>1961</v>
      </c>
      <c r="G569" s="249"/>
      <c r="H569" s="250" t="s">
        <v>1</v>
      </c>
      <c r="I569" s="252"/>
      <c r="J569" s="249"/>
      <c r="K569" s="249"/>
      <c r="L569" s="253"/>
      <c r="M569" s="254"/>
      <c r="N569" s="255"/>
      <c r="O569" s="255"/>
      <c r="P569" s="255"/>
      <c r="Q569" s="255"/>
      <c r="R569" s="255"/>
      <c r="S569" s="255"/>
      <c r="T569" s="256"/>
      <c r="U569" s="13"/>
      <c r="V569" s="13"/>
      <c r="W569" s="13"/>
      <c r="X569" s="13"/>
      <c r="Y569" s="13"/>
      <c r="Z569" s="13"/>
      <c r="AA569" s="13"/>
      <c r="AB569" s="13"/>
      <c r="AC569" s="13"/>
      <c r="AD569" s="13"/>
      <c r="AE569" s="13"/>
      <c r="AT569" s="257" t="s">
        <v>216</v>
      </c>
      <c r="AU569" s="257" t="s">
        <v>81</v>
      </c>
      <c r="AV569" s="13" t="s">
        <v>79</v>
      </c>
      <c r="AW569" s="13" t="s">
        <v>30</v>
      </c>
      <c r="AX569" s="13" t="s">
        <v>73</v>
      </c>
      <c r="AY569" s="257" t="s">
        <v>205</v>
      </c>
    </row>
    <row r="570" s="14" customFormat="1">
      <c r="A570" s="14"/>
      <c r="B570" s="258"/>
      <c r="C570" s="259"/>
      <c r="D570" s="243" t="s">
        <v>216</v>
      </c>
      <c r="E570" s="260" t="s">
        <v>1</v>
      </c>
      <c r="F570" s="261" t="s">
        <v>1962</v>
      </c>
      <c r="G570" s="259"/>
      <c r="H570" s="262">
        <v>66.849999999999994</v>
      </c>
      <c r="I570" s="263"/>
      <c r="J570" s="259"/>
      <c r="K570" s="259"/>
      <c r="L570" s="264"/>
      <c r="M570" s="265"/>
      <c r="N570" s="266"/>
      <c r="O570" s="266"/>
      <c r="P570" s="266"/>
      <c r="Q570" s="266"/>
      <c r="R570" s="266"/>
      <c r="S570" s="266"/>
      <c r="T570" s="267"/>
      <c r="U570" s="14"/>
      <c r="V570" s="14"/>
      <c r="W570" s="14"/>
      <c r="X570" s="14"/>
      <c r="Y570" s="14"/>
      <c r="Z570" s="14"/>
      <c r="AA570" s="14"/>
      <c r="AB570" s="14"/>
      <c r="AC570" s="14"/>
      <c r="AD570" s="14"/>
      <c r="AE570" s="14"/>
      <c r="AT570" s="268" t="s">
        <v>216</v>
      </c>
      <c r="AU570" s="268" t="s">
        <v>81</v>
      </c>
      <c r="AV570" s="14" t="s">
        <v>81</v>
      </c>
      <c r="AW570" s="14" t="s">
        <v>30</v>
      </c>
      <c r="AX570" s="14" t="s">
        <v>73</v>
      </c>
      <c r="AY570" s="268" t="s">
        <v>205</v>
      </c>
    </row>
    <row r="571" s="13" customFormat="1">
      <c r="A571" s="13"/>
      <c r="B571" s="248"/>
      <c r="C571" s="249"/>
      <c r="D571" s="243" t="s">
        <v>216</v>
      </c>
      <c r="E571" s="250" t="s">
        <v>1</v>
      </c>
      <c r="F571" s="251" t="s">
        <v>1609</v>
      </c>
      <c r="G571" s="249"/>
      <c r="H571" s="250" t="s">
        <v>1</v>
      </c>
      <c r="I571" s="252"/>
      <c r="J571" s="249"/>
      <c r="K571" s="249"/>
      <c r="L571" s="253"/>
      <c r="M571" s="254"/>
      <c r="N571" s="255"/>
      <c r="O571" s="255"/>
      <c r="P571" s="255"/>
      <c r="Q571" s="255"/>
      <c r="R571" s="255"/>
      <c r="S571" s="255"/>
      <c r="T571" s="256"/>
      <c r="U571" s="13"/>
      <c r="V571" s="13"/>
      <c r="W571" s="13"/>
      <c r="X571" s="13"/>
      <c r="Y571" s="13"/>
      <c r="Z571" s="13"/>
      <c r="AA571" s="13"/>
      <c r="AB571" s="13"/>
      <c r="AC571" s="13"/>
      <c r="AD571" s="13"/>
      <c r="AE571" s="13"/>
      <c r="AT571" s="257" t="s">
        <v>216</v>
      </c>
      <c r="AU571" s="257" t="s">
        <v>81</v>
      </c>
      <c r="AV571" s="13" t="s">
        <v>79</v>
      </c>
      <c r="AW571" s="13" t="s">
        <v>30</v>
      </c>
      <c r="AX571" s="13" t="s">
        <v>73</v>
      </c>
      <c r="AY571" s="257" t="s">
        <v>205</v>
      </c>
    </row>
    <row r="572" s="14" customFormat="1">
      <c r="A572" s="14"/>
      <c r="B572" s="258"/>
      <c r="C572" s="259"/>
      <c r="D572" s="243" t="s">
        <v>216</v>
      </c>
      <c r="E572" s="260" t="s">
        <v>1</v>
      </c>
      <c r="F572" s="261" t="s">
        <v>1963</v>
      </c>
      <c r="G572" s="259"/>
      <c r="H572" s="262">
        <v>28.809999999999999</v>
      </c>
      <c r="I572" s="263"/>
      <c r="J572" s="259"/>
      <c r="K572" s="259"/>
      <c r="L572" s="264"/>
      <c r="M572" s="265"/>
      <c r="N572" s="266"/>
      <c r="O572" s="266"/>
      <c r="P572" s="266"/>
      <c r="Q572" s="266"/>
      <c r="R572" s="266"/>
      <c r="S572" s="266"/>
      <c r="T572" s="267"/>
      <c r="U572" s="14"/>
      <c r="V572" s="14"/>
      <c r="W572" s="14"/>
      <c r="X572" s="14"/>
      <c r="Y572" s="14"/>
      <c r="Z572" s="14"/>
      <c r="AA572" s="14"/>
      <c r="AB572" s="14"/>
      <c r="AC572" s="14"/>
      <c r="AD572" s="14"/>
      <c r="AE572" s="14"/>
      <c r="AT572" s="268" t="s">
        <v>216</v>
      </c>
      <c r="AU572" s="268" t="s">
        <v>81</v>
      </c>
      <c r="AV572" s="14" t="s">
        <v>81</v>
      </c>
      <c r="AW572" s="14" t="s">
        <v>30</v>
      </c>
      <c r="AX572" s="14" t="s">
        <v>73</v>
      </c>
      <c r="AY572" s="268" t="s">
        <v>205</v>
      </c>
    </row>
    <row r="573" s="13" customFormat="1">
      <c r="A573" s="13"/>
      <c r="B573" s="248"/>
      <c r="C573" s="249"/>
      <c r="D573" s="243" t="s">
        <v>216</v>
      </c>
      <c r="E573" s="250" t="s">
        <v>1</v>
      </c>
      <c r="F573" s="251" t="s">
        <v>1819</v>
      </c>
      <c r="G573" s="249"/>
      <c r="H573" s="250" t="s">
        <v>1</v>
      </c>
      <c r="I573" s="252"/>
      <c r="J573" s="249"/>
      <c r="K573" s="249"/>
      <c r="L573" s="253"/>
      <c r="M573" s="254"/>
      <c r="N573" s="255"/>
      <c r="O573" s="255"/>
      <c r="P573" s="255"/>
      <c r="Q573" s="255"/>
      <c r="R573" s="255"/>
      <c r="S573" s="255"/>
      <c r="T573" s="256"/>
      <c r="U573" s="13"/>
      <c r="V573" s="13"/>
      <c r="W573" s="13"/>
      <c r="X573" s="13"/>
      <c r="Y573" s="13"/>
      <c r="Z573" s="13"/>
      <c r="AA573" s="13"/>
      <c r="AB573" s="13"/>
      <c r="AC573" s="13"/>
      <c r="AD573" s="13"/>
      <c r="AE573" s="13"/>
      <c r="AT573" s="257" t="s">
        <v>216</v>
      </c>
      <c r="AU573" s="257" t="s">
        <v>81</v>
      </c>
      <c r="AV573" s="13" t="s">
        <v>79</v>
      </c>
      <c r="AW573" s="13" t="s">
        <v>30</v>
      </c>
      <c r="AX573" s="13" t="s">
        <v>73</v>
      </c>
      <c r="AY573" s="257" t="s">
        <v>205</v>
      </c>
    </row>
    <row r="574" s="14" customFormat="1">
      <c r="A574" s="14"/>
      <c r="B574" s="258"/>
      <c r="C574" s="259"/>
      <c r="D574" s="243" t="s">
        <v>216</v>
      </c>
      <c r="E574" s="260" t="s">
        <v>1</v>
      </c>
      <c r="F574" s="261" t="s">
        <v>1964</v>
      </c>
      <c r="G574" s="259"/>
      <c r="H574" s="262">
        <v>6.8499999999999996</v>
      </c>
      <c r="I574" s="263"/>
      <c r="J574" s="259"/>
      <c r="K574" s="259"/>
      <c r="L574" s="264"/>
      <c r="M574" s="265"/>
      <c r="N574" s="266"/>
      <c r="O574" s="266"/>
      <c r="P574" s="266"/>
      <c r="Q574" s="266"/>
      <c r="R574" s="266"/>
      <c r="S574" s="266"/>
      <c r="T574" s="267"/>
      <c r="U574" s="14"/>
      <c r="V574" s="14"/>
      <c r="W574" s="14"/>
      <c r="X574" s="14"/>
      <c r="Y574" s="14"/>
      <c r="Z574" s="14"/>
      <c r="AA574" s="14"/>
      <c r="AB574" s="14"/>
      <c r="AC574" s="14"/>
      <c r="AD574" s="14"/>
      <c r="AE574" s="14"/>
      <c r="AT574" s="268" t="s">
        <v>216</v>
      </c>
      <c r="AU574" s="268" t="s">
        <v>81</v>
      </c>
      <c r="AV574" s="14" t="s">
        <v>81</v>
      </c>
      <c r="AW574" s="14" t="s">
        <v>30</v>
      </c>
      <c r="AX574" s="14" t="s">
        <v>73</v>
      </c>
      <c r="AY574" s="268" t="s">
        <v>205</v>
      </c>
    </row>
    <row r="575" s="15" customFormat="1">
      <c r="A575" s="15"/>
      <c r="B575" s="269"/>
      <c r="C575" s="270"/>
      <c r="D575" s="243" t="s">
        <v>216</v>
      </c>
      <c r="E575" s="271" t="s">
        <v>1</v>
      </c>
      <c r="F575" s="272" t="s">
        <v>222</v>
      </c>
      <c r="G575" s="270"/>
      <c r="H575" s="273">
        <v>112.27500000000001</v>
      </c>
      <c r="I575" s="274"/>
      <c r="J575" s="270"/>
      <c r="K575" s="270"/>
      <c r="L575" s="275"/>
      <c r="M575" s="276"/>
      <c r="N575" s="277"/>
      <c r="O575" s="277"/>
      <c r="P575" s="277"/>
      <c r="Q575" s="277"/>
      <c r="R575" s="277"/>
      <c r="S575" s="277"/>
      <c r="T575" s="278"/>
      <c r="U575" s="15"/>
      <c r="V575" s="15"/>
      <c r="W575" s="15"/>
      <c r="X575" s="15"/>
      <c r="Y575" s="15"/>
      <c r="Z575" s="15"/>
      <c r="AA575" s="15"/>
      <c r="AB575" s="15"/>
      <c r="AC575" s="15"/>
      <c r="AD575" s="15"/>
      <c r="AE575" s="15"/>
      <c r="AT575" s="279" t="s">
        <v>216</v>
      </c>
      <c r="AU575" s="279" t="s">
        <v>81</v>
      </c>
      <c r="AV575" s="15" t="s">
        <v>212</v>
      </c>
      <c r="AW575" s="15" t="s">
        <v>30</v>
      </c>
      <c r="AX575" s="15" t="s">
        <v>79</v>
      </c>
      <c r="AY575" s="279" t="s">
        <v>205</v>
      </c>
    </row>
    <row r="576" s="2" customFormat="1" ht="24.15" customHeight="1">
      <c r="A576" s="39"/>
      <c r="B576" s="40"/>
      <c r="C576" s="230" t="s">
        <v>686</v>
      </c>
      <c r="D576" s="230" t="s">
        <v>207</v>
      </c>
      <c r="E576" s="231" t="s">
        <v>1965</v>
      </c>
      <c r="F576" s="232" t="s">
        <v>1966</v>
      </c>
      <c r="G576" s="233" t="s">
        <v>379</v>
      </c>
      <c r="H576" s="234">
        <v>5.9000000000000004</v>
      </c>
      <c r="I576" s="235"/>
      <c r="J576" s="236">
        <f>ROUND(I576*H576,2)</f>
        <v>0</v>
      </c>
      <c r="K576" s="232" t="s">
        <v>211</v>
      </c>
      <c r="L576" s="45"/>
      <c r="M576" s="237" t="s">
        <v>1</v>
      </c>
      <c r="N576" s="238" t="s">
        <v>38</v>
      </c>
      <c r="O576" s="92"/>
      <c r="P576" s="239">
        <f>O576*H576</f>
        <v>0</v>
      </c>
      <c r="Q576" s="239">
        <v>0</v>
      </c>
      <c r="R576" s="239">
        <f>Q576*H576</f>
        <v>0</v>
      </c>
      <c r="S576" s="239">
        <v>0.01174</v>
      </c>
      <c r="T576" s="240">
        <f>S576*H576</f>
        <v>0.069266000000000008</v>
      </c>
      <c r="U576" s="39"/>
      <c r="V576" s="39"/>
      <c r="W576" s="39"/>
      <c r="X576" s="39"/>
      <c r="Y576" s="39"/>
      <c r="Z576" s="39"/>
      <c r="AA576" s="39"/>
      <c r="AB576" s="39"/>
      <c r="AC576" s="39"/>
      <c r="AD576" s="39"/>
      <c r="AE576" s="39"/>
      <c r="AR576" s="241" t="s">
        <v>324</v>
      </c>
      <c r="AT576" s="241" t="s">
        <v>207</v>
      </c>
      <c r="AU576" s="241" t="s">
        <v>81</v>
      </c>
      <c r="AY576" s="18" t="s">
        <v>205</v>
      </c>
      <c r="BE576" s="242">
        <f>IF(N576="základní",J576,0)</f>
        <v>0</v>
      </c>
      <c r="BF576" s="242">
        <f>IF(N576="snížená",J576,0)</f>
        <v>0</v>
      </c>
      <c r="BG576" s="242">
        <f>IF(N576="zákl. přenesená",J576,0)</f>
        <v>0</v>
      </c>
      <c r="BH576" s="242">
        <f>IF(N576="sníž. přenesená",J576,0)</f>
        <v>0</v>
      </c>
      <c r="BI576" s="242">
        <f>IF(N576="nulová",J576,0)</f>
        <v>0</v>
      </c>
      <c r="BJ576" s="18" t="s">
        <v>79</v>
      </c>
      <c r="BK576" s="242">
        <f>ROUND(I576*H576,2)</f>
        <v>0</v>
      </c>
      <c r="BL576" s="18" t="s">
        <v>324</v>
      </c>
      <c r="BM576" s="241" t="s">
        <v>1967</v>
      </c>
    </row>
    <row r="577" s="2" customFormat="1">
      <c r="A577" s="39"/>
      <c r="B577" s="40"/>
      <c r="C577" s="41"/>
      <c r="D577" s="243" t="s">
        <v>214</v>
      </c>
      <c r="E577" s="41"/>
      <c r="F577" s="244" t="s">
        <v>1968</v>
      </c>
      <c r="G577" s="41"/>
      <c r="H577" s="41"/>
      <c r="I577" s="245"/>
      <c r="J577" s="41"/>
      <c r="K577" s="41"/>
      <c r="L577" s="45"/>
      <c r="M577" s="246"/>
      <c r="N577" s="247"/>
      <c r="O577" s="92"/>
      <c r="P577" s="92"/>
      <c r="Q577" s="92"/>
      <c r="R577" s="92"/>
      <c r="S577" s="92"/>
      <c r="T577" s="93"/>
      <c r="U577" s="39"/>
      <c r="V577" s="39"/>
      <c r="W577" s="39"/>
      <c r="X577" s="39"/>
      <c r="Y577" s="39"/>
      <c r="Z577" s="39"/>
      <c r="AA577" s="39"/>
      <c r="AB577" s="39"/>
      <c r="AC577" s="39"/>
      <c r="AD577" s="39"/>
      <c r="AE577" s="39"/>
      <c r="AT577" s="18" t="s">
        <v>214</v>
      </c>
      <c r="AU577" s="18" t="s">
        <v>81</v>
      </c>
    </row>
    <row r="578" s="13" customFormat="1">
      <c r="A578" s="13"/>
      <c r="B578" s="248"/>
      <c r="C578" s="249"/>
      <c r="D578" s="243" t="s">
        <v>216</v>
      </c>
      <c r="E578" s="250" t="s">
        <v>1</v>
      </c>
      <c r="F578" s="251" t="s">
        <v>503</v>
      </c>
      <c r="G578" s="249"/>
      <c r="H578" s="250" t="s">
        <v>1</v>
      </c>
      <c r="I578" s="252"/>
      <c r="J578" s="249"/>
      <c r="K578" s="249"/>
      <c r="L578" s="253"/>
      <c r="M578" s="254"/>
      <c r="N578" s="255"/>
      <c r="O578" s="255"/>
      <c r="P578" s="255"/>
      <c r="Q578" s="255"/>
      <c r="R578" s="255"/>
      <c r="S578" s="255"/>
      <c r="T578" s="256"/>
      <c r="U578" s="13"/>
      <c r="V578" s="13"/>
      <c r="W578" s="13"/>
      <c r="X578" s="13"/>
      <c r="Y578" s="13"/>
      <c r="Z578" s="13"/>
      <c r="AA578" s="13"/>
      <c r="AB578" s="13"/>
      <c r="AC578" s="13"/>
      <c r="AD578" s="13"/>
      <c r="AE578" s="13"/>
      <c r="AT578" s="257" t="s">
        <v>216</v>
      </c>
      <c r="AU578" s="257" t="s">
        <v>81</v>
      </c>
      <c r="AV578" s="13" t="s">
        <v>79</v>
      </c>
      <c r="AW578" s="13" t="s">
        <v>30</v>
      </c>
      <c r="AX578" s="13" t="s">
        <v>73</v>
      </c>
      <c r="AY578" s="257" t="s">
        <v>205</v>
      </c>
    </row>
    <row r="579" s="14" customFormat="1">
      <c r="A579" s="14"/>
      <c r="B579" s="258"/>
      <c r="C579" s="259"/>
      <c r="D579" s="243" t="s">
        <v>216</v>
      </c>
      <c r="E579" s="260" t="s">
        <v>1</v>
      </c>
      <c r="F579" s="261" t="s">
        <v>1969</v>
      </c>
      <c r="G579" s="259"/>
      <c r="H579" s="262">
        <v>5.9000000000000004</v>
      </c>
      <c r="I579" s="263"/>
      <c r="J579" s="259"/>
      <c r="K579" s="259"/>
      <c r="L579" s="264"/>
      <c r="M579" s="265"/>
      <c r="N579" s="266"/>
      <c r="O579" s="266"/>
      <c r="P579" s="266"/>
      <c r="Q579" s="266"/>
      <c r="R579" s="266"/>
      <c r="S579" s="266"/>
      <c r="T579" s="267"/>
      <c r="U579" s="14"/>
      <c r="V579" s="14"/>
      <c r="W579" s="14"/>
      <c r="X579" s="14"/>
      <c r="Y579" s="14"/>
      <c r="Z579" s="14"/>
      <c r="AA579" s="14"/>
      <c r="AB579" s="14"/>
      <c r="AC579" s="14"/>
      <c r="AD579" s="14"/>
      <c r="AE579" s="14"/>
      <c r="AT579" s="268" t="s">
        <v>216</v>
      </c>
      <c r="AU579" s="268" t="s">
        <v>81</v>
      </c>
      <c r="AV579" s="14" t="s">
        <v>81</v>
      </c>
      <c r="AW579" s="14" t="s">
        <v>30</v>
      </c>
      <c r="AX579" s="14" t="s">
        <v>79</v>
      </c>
      <c r="AY579" s="268" t="s">
        <v>205</v>
      </c>
    </row>
    <row r="580" s="2" customFormat="1" ht="24.15" customHeight="1">
      <c r="A580" s="39"/>
      <c r="B580" s="40"/>
      <c r="C580" s="230" t="s">
        <v>692</v>
      </c>
      <c r="D580" s="230" t="s">
        <v>207</v>
      </c>
      <c r="E580" s="231" t="s">
        <v>1970</v>
      </c>
      <c r="F580" s="232" t="s">
        <v>1971</v>
      </c>
      <c r="G580" s="233" t="s">
        <v>379</v>
      </c>
      <c r="H580" s="234">
        <v>63</v>
      </c>
      <c r="I580" s="235"/>
      <c r="J580" s="236">
        <f>ROUND(I580*H580,2)</f>
        <v>0</v>
      </c>
      <c r="K580" s="232" t="s">
        <v>211</v>
      </c>
      <c r="L580" s="45"/>
      <c r="M580" s="237" t="s">
        <v>1</v>
      </c>
      <c r="N580" s="238" t="s">
        <v>38</v>
      </c>
      <c r="O580" s="92"/>
      <c r="P580" s="239">
        <f>O580*H580</f>
        <v>0</v>
      </c>
      <c r="Q580" s="239">
        <v>0.00058399999999999999</v>
      </c>
      <c r="R580" s="239">
        <f>Q580*H580</f>
        <v>0.036791999999999998</v>
      </c>
      <c r="S580" s="239">
        <v>0</v>
      </c>
      <c r="T580" s="240">
        <f>S580*H580</f>
        <v>0</v>
      </c>
      <c r="U580" s="39"/>
      <c r="V580" s="39"/>
      <c r="W580" s="39"/>
      <c r="X580" s="39"/>
      <c r="Y580" s="39"/>
      <c r="Z580" s="39"/>
      <c r="AA580" s="39"/>
      <c r="AB580" s="39"/>
      <c r="AC580" s="39"/>
      <c r="AD580" s="39"/>
      <c r="AE580" s="39"/>
      <c r="AR580" s="241" t="s">
        <v>324</v>
      </c>
      <c r="AT580" s="241" t="s">
        <v>207</v>
      </c>
      <c r="AU580" s="241" t="s">
        <v>81</v>
      </c>
      <c r="AY580" s="18" t="s">
        <v>205</v>
      </c>
      <c r="BE580" s="242">
        <f>IF(N580="základní",J580,0)</f>
        <v>0</v>
      </c>
      <c r="BF580" s="242">
        <f>IF(N580="snížená",J580,0)</f>
        <v>0</v>
      </c>
      <c r="BG580" s="242">
        <f>IF(N580="zákl. přenesená",J580,0)</f>
        <v>0</v>
      </c>
      <c r="BH580" s="242">
        <f>IF(N580="sníž. přenesená",J580,0)</f>
        <v>0</v>
      </c>
      <c r="BI580" s="242">
        <f>IF(N580="nulová",J580,0)</f>
        <v>0</v>
      </c>
      <c r="BJ580" s="18" t="s">
        <v>79</v>
      </c>
      <c r="BK580" s="242">
        <f>ROUND(I580*H580,2)</f>
        <v>0</v>
      </c>
      <c r="BL580" s="18" t="s">
        <v>324</v>
      </c>
      <c r="BM580" s="241" t="s">
        <v>1972</v>
      </c>
    </row>
    <row r="581" s="2" customFormat="1">
      <c r="A581" s="39"/>
      <c r="B581" s="40"/>
      <c r="C581" s="41"/>
      <c r="D581" s="243" t="s">
        <v>214</v>
      </c>
      <c r="E581" s="41"/>
      <c r="F581" s="244" t="s">
        <v>1973</v>
      </c>
      <c r="G581" s="41"/>
      <c r="H581" s="41"/>
      <c r="I581" s="245"/>
      <c r="J581" s="41"/>
      <c r="K581" s="41"/>
      <c r="L581" s="45"/>
      <c r="M581" s="246"/>
      <c r="N581" s="247"/>
      <c r="O581" s="92"/>
      <c r="P581" s="92"/>
      <c r="Q581" s="92"/>
      <c r="R581" s="92"/>
      <c r="S581" s="92"/>
      <c r="T581" s="93"/>
      <c r="U581" s="39"/>
      <c r="V581" s="39"/>
      <c r="W581" s="39"/>
      <c r="X581" s="39"/>
      <c r="Y581" s="39"/>
      <c r="Z581" s="39"/>
      <c r="AA581" s="39"/>
      <c r="AB581" s="39"/>
      <c r="AC581" s="39"/>
      <c r="AD581" s="39"/>
      <c r="AE581" s="39"/>
      <c r="AT581" s="18" t="s">
        <v>214</v>
      </c>
      <c r="AU581" s="18" t="s">
        <v>81</v>
      </c>
    </row>
    <row r="582" s="13" customFormat="1">
      <c r="A582" s="13"/>
      <c r="B582" s="248"/>
      <c r="C582" s="249"/>
      <c r="D582" s="243" t="s">
        <v>216</v>
      </c>
      <c r="E582" s="250" t="s">
        <v>1</v>
      </c>
      <c r="F582" s="251" t="s">
        <v>1948</v>
      </c>
      <c r="G582" s="249"/>
      <c r="H582" s="250" t="s">
        <v>1</v>
      </c>
      <c r="I582" s="252"/>
      <c r="J582" s="249"/>
      <c r="K582" s="249"/>
      <c r="L582" s="253"/>
      <c r="M582" s="254"/>
      <c r="N582" s="255"/>
      <c r="O582" s="255"/>
      <c r="P582" s="255"/>
      <c r="Q582" s="255"/>
      <c r="R582" s="255"/>
      <c r="S582" s="255"/>
      <c r="T582" s="256"/>
      <c r="U582" s="13"/>
      <c r="V582" s="13"/>
      <c r="W582" s="13"/>
      <c r="X582" s="13"/>
      <c r="Y582" s="13"/>
      <c r="Z582" s="13"/>
      <c r="AA582" s="13"/>
      <c r="AB582" s="13"/>
      <c r="AC582" s="13"/>
      <c r="AD582" s="13"/>
      <c r="AE582" s="13"/>
      <c r="AT582" s="257" t="s">
        <v>216</v>
      </c>
      <c r="AU582" s="257" t="s">
        <v>81</v>
      </c>
      <c r="AV582" s="13" t="s">
        <v>79</v>
      </c>
      <c r="AW582" s="13" t="s">
        <v>30</v>
      </c>
      <c r="AX582" s="13" t="s">
        <v>73</v>
      </c>
      <c r="AY582" s="257" t="s">
        <v>205</v>
      </c>
    </row>
    <row r="583" s="14" customFormat="1">
      <c r="A583" s="14"/>
      <c r="B583" s="258"/>
      <c r="C583" s="259"/>
      <c r="D583" s="243" t="s">
        <v>216</v>
      </c>
      <c r="E583" s="260" t="s">
        <v>1</v>
      </c>
      <c r="F583" s="261" t="s">
        <v>1974</v>
      </c>
      <c r="G583" s="259"/>
      <c r="H583" s="262">
        <v>20.300000000000001</v>
      </c>
      <c r="I583" s="263"/>
      <c r="J583" s="259"/>
      <c r="K583" s="259"/>
      <c r="L583" s="264"/>
      <c r="M583" s="265"/>
      <c r="N583" s="266"/>
      <c r="O583" s="266"/>
      <c r="P583" s="266"/>
      <c r="Q583" s="266"/>
      <c r="R583" s="266"/>
      <c r="S583" s="266"/>
      <c r="T583" s="267"/>
      <c r="U583" s="14"/>
      <c r="V583" s="14"/>
      <c r="W583" s="14"/>
      <c r="X583" s="14"/>
      <c r="Y583" s="14"/>
      <c r="Z583" s="14"/>
      <c r="AA583" s="14"/>
      <c r="AB583" s="14"/>
      <c r="AC583" s="14"/>
      <c r="AD583" s="14"/>
      <c r="AE583" s="14"/>
      <c r="AT583" s="268" t="s">
        <v>216</v>
      </c>
      <c r="AU583" s="268" t="s">
        <v>81</v>
      </c>
      <c r="AV583" s="14" t="s">
        <v>81</v>
      </c>
      <c r="AW583" s="14" t="s">
        <v>30</v>
      </c>
      <c r="AX583" s="14" t="s">
        <v>73</v>
      </c>
      <c r="AY583" s="268" t="s">
        <v>205</v>
      </c>
    </row>
    <row r="584" s="13" customFormat="1">
      <c r="A584" s="13"/>
      <c r="B584" s="248"/>
      <c r="C584" s="249"/>
      <c r="D584" s="243" t="s">
        <v>216</v>
      </c>
      <c r="E584" s="250" t="s">
        <v>1</v>
      </c>
      <c r="F584" s="251" t="s">
        <v>1946</v>
      </c>
      <c r="G584" s="249"/>
      <c r="H584" s="250" t="s">
        <v>1</v>
      </c>
      <c r="I584" s="252"/>
      <c r="J584" s="249"/>
      <c r="K584" s="249"/>
      <c r="L584" s="253"/>
      <c r="M584" s="254"/>
      <c r="N584" s="255"/>
      <c r="O584" s="255"/>
      <c r="P584" s="255"/>
      <c r="Q584" s="255"/>
      <c r="R584" s="255"/>
      <c r="S584" s="255"/>
      <c r="T584" s="256"/>
      <c r="U584" s="13"/>
      <c r="V584" s="13"/>
      <c r="W584" s="13"/>
      <c r="X584" s="13"/>
      <c r="Y584" s="13"/>
      <c r="Z584" s="13"/>
      <c r="AA584" s="13"/>
      <c r="AB584" s="13"/>
      <c r="AC584" s="13"/>
      <c r="AD584" s="13"/>
      <c r="AE584" s="13"/>
      <c r="AT584" s="257" t="s">
        <v>216</v>
      </c>
      <c r="AU584" s="257" t="s">
        <v>81</v>
      </c>
      <c r="AV584" s="13" t="s">
        <v>79</v>
      </c>
      <c r="AW584" s="13" t="s">
        <v>30</v>
      </c>
      <c r="AX584" s="13" t="s">
        <v>73</v>
      </c>
      <c r="AY584" s="257" t="s">
        <v>205</v>
      </c>
    </row>
    <row r="585" s="14" customFormat="1">
      <c r="A585" s="14"/>
      <c r="B585" s="258"/>
      <c r="C585" s="259"/>
      <c r="D585" s="243" t="s">
        <v>216</v>
      </c>
      <c r="E585" s="260" t="s">
        <v>1</v>
      </c>
      <c r="F585" s="261" t="s">
        <v>1975</v>
      </c>
      <c r="G585" s="259"/>
      <c r="H585" s="262">
        <v>22.800000000000001</v>
      </c>
      <c r="I585" s="263"/>
      <c r="J585" s="259"/>
      <c r="K585" s="259"/>
      <c r="L585" s="264"/>
      <c r="M585" s="265"/>
      <c r="N585" s="266"/>
      <c r="O585" s="266"/>
      <c r="P585" s="266"/>
      <c r="Q585" s="266"/>
      <c r="R585" s="266"/>
      <c r="S585" s="266"/>
      <c r="T585" s="267"/>
      <c r="U585" s="14"/>
      <c r="V585" s="14"/>
      <c r="W585" s="14"/>
      <c r="X585" s="14"/>
      <c r="Y585" s="14"/>
      <c r="Z585" s="14"/>
      <c r="AA585" s="14"/>
      <c r="AB585" s="14"/>
      <c r="AC585" s="14"/>
      <c r="AD585" s="14"/>
      <c r="AE585" s="14"/>
      <c r="AT585" s="268" t="s">
        <v>216</v>
      </c>
      <c r="AU585" s="268" t="s">
        <v>81</v>
      </c>
      <c r="AV585" s="14" t="s">
        <v>81</v>
      </c>
      <c r="AW585" s="14" t="s">
        <v>30</v>
      </c>
      <c r="AX585" s="14" t="s">
        <v>73</v>
      </c>
      <c r="AY585" s="268" t="s">
        <v>205</v>
      </c>
    </row>
    <row r="586" s="13" customFormat="1">
      <c r="A586" s="13"/>
      <c r="B586" s="248"/>
      <c r="C586" s="249"/>
      <c r="D586" s="243" t="s">
        <v>216</v>
      </c>
      <c r="E586" s="250" t="s">
        <v>1</v>
      </c>
      <c r="F586" s="251" t="s">
        <v>1948</v>
      </c>
      <c r="G586" s="249"/>
      <c r="H586" s="250" t="s">
        <v>1</v>
      </c>
      <c r="I586" s="252"/>
      <c r="J586" s="249"/>
      <c r="K586" s="249"/>
      <c r="L586" s="253"/>
      <c r="M586" s="254"/>
      <c r="N586" s="255"/>
      <c r="O586" s="255"/>
      <c r="P586" s="255"/>
      <c r="Q586" s="255"/>
      <c r="R586" s="255"/>
      <c r="S586" s="255"/>
      <c r="T586" s="256"/>
      <c r="U586" s="13"/>
      <c r="V586" s="13"/>
      <c r="W586" s="13"/>
      <c r="X586" s="13"/>
      <c r="Y586" s="13"/>
      <c r="Z586" s="13"/>
      <c r="AA586" s="13"/>
      <c r="AB586" s="13"/>
      <c r="AC586" s="13"/>
      <c r="AD586" s="13"/>
      <c r="AE586" s="13"/>
      <c r="AT586" s="257" t="s">
        <v>216</v>
      </c>
      <c r="AU586" s="257" t="s">
        <v>81</v>
      </c>
      <c r="AV586" s="13" t="s">
        <v>79</v>
      </c>
      <c r="AW586" s="13" t="s">
        <v>30</v>
      </c>
      <c r="AX586" s="13" t="s">
        <v>73</v>
      </c>
      <c r="AY586" s="257" t="s">
        <v>205</v>
      </c>
    </row>
    <row r="587" s="14" customFormat="1">
      <c r="A587" s="14"/>
      <c r="B587" s="258"/>
      <c r="C587" s="259"/>
      <c r="D587" s="243" t="s">
        <v>216</v>
      </c>
      <c r="E587" s="260" t="s">
        <v>1</v>
      </c>
      <c r="F587" s="261" t="s">
        <v>1976</v>
      </c>
      <c r="G587" s="259"/>
      <c r="H587" s="262">
        <v>19.899999999999999</v>
      </c>
      <c r="I587" s="263"/>
      <c r="J587" s="259"/>
      <c r="K587" s="259"/>
      <c r="L587" s="264"/>
      <c r="M587" s="265"/>
      <c r="N587" s="266"/>
      <c r="O587" s="266"/>
      <c r="P587" s="266"/>
      <c r="Q587" s="266"/>
      <c r="R587" s="266"/>
      <c r="S587" s="266"/>
      <c r="T587" s="267"/>
      <c r="U587" s="14"/>
      <c r="V587" s="14"/>
      <c r="W587" s="14"/>
      <c r="X587" s="14"/>
      <c r="Y587" s="14"/>
      <c r="Z587" s="14"/>
      <c r="AA587" s="14"/>
      <c r="AB587" s="14"/>
      <c r="AC587" s="14"/>
      <c r="AD587" s="14"/>
      <c r="AE587" s="14"/>
      <c r="AT587" s="268" t="s">
        <v>216</v>
      </c>
      <c r="AU587" s="268" t="s">
        <v>81</v>
      </c>
      <c r="AV587" s="14" t="s">
        <v>81</v>
      </c>
      <c r="AW587" s="14" t="s">
        <v>30</v>
      </c>
      <c r="AX587" s="14" t="s">
        <v>73</v>
      </c>
      <c r="AY587" s="268" t="s">
        <v>205</v>
      </c>
    </row>
    <row r="588" s="15" customFormat="1">
      <c r="A588" s="15"/>
      <c r="B588" s="269"/>
      <c r="C588" s="270"/>
      <c r="D588" s="243" t="s">
        <v>216</v>
      </c>
      <c r="E588" s="271" t="s">
        <v>1</v>
      </c>
      <c r="F588" s="272" t="s">
        <v>222</v>
      </c>
      <c r="G588" s="270"/>
      <c r="H588" s="273">
        <v>63</v>
      </c>
      <c r="I588" s="274"/>
      <c r="J588" s="270"/>
      <c r="K588" s="270"/>
      <c r="L588" s="275"/>
      <c r="M588" s="276"/>
      <c r="N588" s="277"/>
      <c r="O588" s="277"/>
      <c r="P588" s="277"/>
      <c r="Q588" s="277"/>
      <c r="R588" s="277"/>
      <c r="S588" s="277"/>
      <c r="T588" s="278"/>
      <c r="U588" s="15"/>
      <c r="V588" s="15"/>
      <c r="W588" s="15"/>
      <c r="X588" s="15"/>
      <c r="Y588" s="15"/>
      <c r="Z588" s="15"/>
      <c r="AA588" s="15"/>
      <c r="AB588" s="15"/>
      <c r="AC588" s="15"/>
      <c r="AD588" s="15"/>
      <c r="AE588" s="15"/>
      <c r="AT588" s="279" t="s">
        <v>216</v>
      </c>
      <c r="AU588" s="279" t="s">
        <v>81</v>
      </c>
      <c r="AV588" s="15" t="s">
        <v>212</v>
      </c>
      <c r="AW588" s="15" t="s">
        <v>30</v>
      </c>
      <c r="AX588" s="15" t="s">
        <v>79</v>
      </c>
      <c r="AY588" s="279" t="s">
        <v>205</v>
      </c>
    </row>
    <row r="589" s="2" customFormat="1" ht="24.15" customHeight="1">
      <c r="A589" s="39"/>
      <c r="B589" s="40"/>
      <c r="C589" s="292" t="s">
        <v>697</v>
      </c>
      <c r="D589" s="292" t="s">
        <v>301</v>
      </c>
      <c r="E589" s="293" t="s">
        <v>1977</v>
      </c>
      <c r="F589" s="294" t="s">
        <v>1978</v>
      </c>
      <c r="G589" s="295" t="s">
        <v>379</v>
      </c>
      <c r="H589" s="296">
        <v>69.299999999999997</v>
      </c>
      <c r="I589" s="297"/>
      <c r="J589" s="298">
        <f>ROUND(I589*H589,2)</f>
        <v>0</v>
      </c>
      <c r="K589" s="294" t="s">
        <v>1</v>
      </c>
      <c r="L589" s="299"/>
      <c r="M589" s="300" t="s">
        <v>1</v>
      </c>
      <c r="N589" s="301" t="s">
        <v>38</v>
      </c>
      <c r="O589" s="92"/>
      <c r="P589" s="239">
        <f>O589*H589</f>
        <v>0</v>
      </c>
      <c r="Q589" s="239">
        <v>0.00046999999999999999</v>
      </c>
      <c r="R589" s="239">
        <f>Q589*H589</f>
        <v>0.032570999999999996</v>
      </c>
      <c r="S589" s="239">
        <v>0</v>
      </c>
      <c r="T589" s="240">
        <f>S589*H589</f>
        <v>0</v>
      </c>
      <c r="U589" s="39"/>
      <c r="V589" s="39"/>
      <c r="W589" s="39"/>
      <c r="X589" s="39"/>
      <c r="Y589" s="39"/>
      <c r="Z589" s="39"/>
      <c r="AA589" s="39"/>
      <c r="AB589" s="39"/>
      <c r="AC589" s="39"/>
      <c r="AD589" s="39"/>
      <c r="AE589" s="39"/>
      <c r="AR589" s="241" t="s">
        <v>422</v>
      </c>
      <c r="AT589" s="241" t="s">
        <v>301</v>
      </c>
      <c r="AU589" s="241" t="s">
        <v>81</v>
      </c>
      <c r="AY589" s="18" t="s">
        <v>205</v>
      </c>
      <c r="BE589" s="242">
        <f>IF(N589="základní",J589,0)</f>
        <v>0</v>
      </c>
      <c r="BF589" s="242">
        <f>IF(N589="snížená",J589,0)</f>
        <v>0</v>
      </c>
      <c r="BG589" s="242">
        <f>IF(N589="zákl. přenesená",J589,0)</f>
        <v>0</v>
      </c>
      <c r="BH589" s="242">
        <f>IF(N589="sníž. přenesená",J589,0)</f>
        <v>0</v>
      </c>
      <c r="BI589" s="242">
        <f>IF(N589="nulová",J589,0)</f>
        <v>0</v>
      </c>
      <c r="BJ589" s="18" t="s">
        <v>79</v>
      </c>
      <c r="BK589" s="242">
        <f>ROUND(I589*H589,2)</f>
        <v>0</v>
      </c>
      <c r="BL589" s="18" t="s">
        <v>324</v>
      </c>
      <c r="BM589" s="241" t="s">
        <v>1979</v>
      </c>
    </row>
    <row r="590" s="14" customFormat="1">
      <c r="A590" s="14"/>
      <c r="B590" s="258"/>
      <c r="C590" s="259"/>
      <c r="D590" s="243" t="s">
        <v>216</v>
      </c>
      <c r="E590" s="259"/>
      <c r="F590" s="261" t="s">
        <v>1980</v>
      </c>
      <c r="G590" s="259"/>
      <c r="H590" s="262">
        <v>69.299999999999997</v>
      </c>
      <c r="I590" s="263"/>
      <c r="J590" s="259"/>
      <c r="K590" s="259"/>
      <c r="L590" s="264"/>
      <c r="M590" s="265"/>
      <c r="N590" s="266"/>
      <c r="O590" s="266"/>
      <c r="P590" s="266"/>
      <c r="Q590" s="266"/>
      <c r="R590" s="266"/>
      <c r="S590" s="266"/>
      <c r="T590" s="267"/>
      <c r="U590" s="14"/>
      <c r="V590" s="14"/>
      <c r="W590" s="14"/>
      <c r="X590" s="14"/>
      <c r="Y590" s="14"/>
      <c r="Z590" s="14"/>
      <c r="AA590" s="14"/>
      <c r="AB590" s="14"/>
      <c r="AC590" s="14"/>
      <c r="AD590" s="14"/>
      <c r="AE590" s="14"/>
      <c r="AT590" s="268" t="s">
        <v>216</v>
      </c>
      <c r="AU590" s="268" t="s">
        <v>81</v>
      </c>
      <c r="AV590" s="14" t="s">
        <v>81</v>
      </c>
      <c r="AW590" s="14" t="s">
        <v>4</v>
      </c>
      <c r="AX590" s="14" t="s">
        <v>79</v>
      </c>
      <c r="AY590" s="268" t="s">
        <v>205</v>
      </c>
    </row>
    <row r="591" s="2" customFormat="1" ht="24.15" customHeight="1">
      <c r="A591" s="39"/>
      <c r="B591" s="40"/>
      <c r="C591" s="230" t="s">
        <v>703</v>
      </c>
      <c r="D591" s="230" t="s">
        <v>207</v>
      </c>
      <c r="E591" s="231" t="s">
        <v>1981</v>
      </c>
      <c r="F591" s="232" t="s">
        <v>1982</v>
      </c>
      <c r="G591" s="233" t="s">
        <v>157</v>
      </c>
      <c r="H591" s="234">
        <v>83.921000000000006</v>
      </c>
      <c r="I591" s="235"/>
      <c r="J591" s="236">
        <f>ROUND(I591*H591,2)</f>
        <v>0</v>
      </c>
      <c r="K591" s="232" t="s">
        <v>1</v>
      </c>
      <c r="L591" s="45"/>
      <c r="M591" s="237" t="s">
        <v>1</v>
      </c>
      <c r="N591" s="238" t="s">
        <v>38</v>
      </c>
      <c r="O591" s="92"/>
      <c r="P591" s="239">
        <f>O591*H591</f>
        <v>0</v>
      </c>
      <c r="Q591" s="239">
        <v>0.0063</v>
      </c>
      <c r="R591" s="239">
        <f>Q591*H591</f>
        <v>0.52870230000000007</v>
      </c>
      <c r="S591" s="239">
        <v>0</v>
      </c>
      <c r="T591" s="240">
        <f>S591*H591</f>
        <v>0</v>
      </c>
      <c r="U591" s="39"/>
      <c r="V591" s="39"/>
      <c r="W591" s="39"/>
      <c r="X591" s="39"/>
      <c r="Y591" s="39"/>
      <c r="Z591" s="39"/>
      <c r="AA591" s="39"/>
      <c r="AB591" s="39"/>
      <c r="AC591" s="39"/>
      <c r="AD591" s="39"/>
      <c r="AE591" s="39"/>
      <c r="AR591" s="241" t="s">
        <v>324</v>
      </c>
      <c r="AT591" s="241" t="s">
        <v>207</v>
      </c>
      <c r="AU591" s="241" t="s">
        <v>81</v>
      </c>
      <c r="AY591" s="18" t="s">
        <v>205</v>
      </c>
      <c r="BE591" s="242">
        <f>IF(N591="základní",J591,0)</f>
        <v>0</v>
      </c>
      <c r="BF591" s="242">
        <f>IF(N591="snížená",J591,0)</f>
        <v>0</v>
      </c>
      <c r="BG591" s="242">
        <f>IF(N591="zákl. přenesená",J591,0)</f>
        <v>0</v>
      </c>
      <c r="BH591" s="242">
        <f>IF(N591="sníž. přenesená",J591,0)</f>
        <v>0</v>
      </c>
      <c r="BI591" s="242">
        <f>IF(N591="nulová",J591,0)</f>
        <v>0</v>
      </c>
      <c r="BJ591" s="18" t="s">
        <v>79</v>
      </c>
      <c r="BK591" s="242">
        <f>ROUND(I591*H591,2)</f>
        <v>0</v>
      </c>
      <c r="BL591" s="18" t="s">
        <v>324</v>
      </c>
      <c r="BM591" s="241" t="s">
        <v>1983</v>
      </c>
    </row>
    <row r="592" s="2" customFormat="1">
      <c r="A592" s="39"/>
      <c r="B592" s="40"/>
      <c r="C592" s="41"/>
      <c r="D592" s="243" t="s">
        <v>214</v>
      </c>
      <c r="E592" s="41"/>
      <c r="F592" s="244" t="s">
        <v>1984</v>
      </c>
      <c r="G592" s="41"/>
      <c r="H592" s="41"/>
      <c r="I592" s="245"/>
      <c r="J592" s="41"/>
      <c r="K592" s="41"/>
      <c r="L592" s="45"/>
      <c r="M592" s="246"/>
      <c r="N592" s="247"/>
      <c r="O592" s="92"/>
      <c r="P592" s="92"/>
      <c r="Q592" s="92"/>
      <c r="R592" s="92"/>
      <c r="S592" s="92"/>
      <c r="T592" s="93"/>
      <c r="U592" s="39"/>
      <c r="V592" s="39"/>
      <c r="W592" s="39"/>
      <c r="X592" s="39"/>
      <c r="Y592" s="39"/>
      <c r="Z592" s="39"/>
      <c r="AA592" s="39"/>
      <c r="AB592" s="39"/>
      <c r="AC592" s="39"/>
      <c r="AD592" s="39"/>
      <c r="AE592" s="39"/>
      <c r="AT592" s="18" t="s">
        <v>214</v>
      </c>
      <c r="AU592" s="18" t="s">
        <v>81</v>
      </c>
    </row>
    <row r="593" s="13" customFormat="1">
      <c r="A593" s="13"/>
      <c r="B593" s="248"/>
      <c r="C593" s="249"/>
      <c r="D593" s="243" t="s">
        <v>216</v>
      </c>
      <c r="E593" s="250" t="s">
        <v>1</v>
      </c>
      <c r="F593" s="251" t="s">
        <v>1948</v>
      </c>
      <c r="G593" s="249"/>
      <c r="H593" s="250" t="s">
        <v>1</v>
      </c>
      <c r="I593" s="252"/>
      <c r="J593" s="249"/>
      <c r="K593" s="249"/>
      <c r="L593" s="253"/>
      <c r="M593" s="254"/>
      <c r="N593" s="255"/>
      <c r="O593" s="255"/>
      <c r="P593" s="255"/>
      <c r="Q593" s="255"/>
      <c r="R593" s="255"/>
      <c r="S593" s="255"/>
      <c r="T593" s="256"/>
      <c r="U593" s="13"/>
      <c r="V593" s="13"/>
      <c r="W593" s="13"/>
      <c r="X593" s="13"/>
      <c r="Y593" s="13"/>
      <c r="Z593" s="13"/>
      <c r="AA593" s="13"/>
      <c r="AB593" s="13"/>
      <c r="AC593" s="13"/>
      <c r="AD593" s="13"/>
      <c r="AE593" s="13"/>
      <c r="AT593" s="257" t="s">
        <v>216</v>
      </c>
      <c r="AU593" s="257" t="s">
        <v>81</v>
      </c>
      <c r="AV593" s="13" t="s">
        <v>79</v>
      </c>
      <c r="AW593" s="13" t="s">
        <v>30</v>
      </c>
      <c r="AX593" s="13" t="s">
        <v>73</v>
      </c>
      <c r="AY593" s="257" t="s">
        <v>205</v>
      </c>
    </row>
    <row r="594" s="14" customFormat="1">
      <c r="A594" s="14"/>
      <c r="B594" s="258"/>
      <c r="C594" s="259"/>
      <c r="D594" s="243" t="s">
        <v>216</v>
      </c>
      <c r="E594" s="260" t="s">
        <v>1</v>
      </c>
      <c r="F594" s="261" t="s">
        <v>1954</v>
      </c>
      <c r="G594" s="259"/>
      <c r="H594" s="262">
        <v>21.899999999999999</v>
      </c>
      <c r="I594" s="263"/>
      <c r="J594" s="259"/>
      <c r="K594" s="259"/>
      <c r="L594" s="264"/>
      <c r="M594" s="265"/>
      <c r="N594" s="266"/>
      <c r="O594" s="266"/>
      <c r="P594" s="266"/>
      <c r="Q594" s="266"/>
      <c r="R594" s="266"/>
      <c r="S594" s="266"/>
      <c r="T594" s="267"/>
      <c r="U594" s="14"/>
      <c r="V594" s="14"/>
      <c r="W594" s="14"/>
      <c r="X594" s="14"/>
      <c r="Y594" s="14"/>
      <c r="Z594" s="14"/>
      <c r="AA594" s="14"/>
      <c r="AB594" s="14"/>
      <c r="AC594" s="14"/>
      <c r="AD594" s="14"/>
      <c r="AE594" s="14"/>
      <c r="AT594" s="268" t="s">
        <v>216</v>
      </c>
      <c r="AU594" s="268" t="s">
        <v>81</v>
      </c>
      <c r="AV594" s="14" t="s">
        <v>81</v>
      </c>
      <c r="AW594" s="14" t="s">
        <v>30</v>
      </c>
      <c r="AX594" s="14" t="s">
        <v>73</v>
      </c>
      <c r="AY594" s="268" t="s">
        <v>205</v>
      </c>
    </row>
    <row r="595" s="13" customFormat="1">
      <c r="A595" s="13"/>
      <c r="B595" s="248"/>
      <c r="C595" s="249"/>
      <c r="D595" s="243" t="s">
        <v>216</v>
      </c>
      <c r="E595" s="250" t="s">
        <v>1</v>
      </c>
      <c r="F595" s="251" t="s">
        <v>1946</v>
      </c>
      <c r="G595" s="249"/>
      <c r="H595" s="250" t="s">
        <v>1</v>
      </c>
      <c r="I595" s="252"/>
      <c r="J595" s="249"/>
      <c r="K595" s="249"/>
      <c r="L595" s="253"/>
      <c r="M595" s="254"/>
      <c r="N595" s="255"/>
      <c r="O595" s="255"/>
      <c r="P595" s="255"/>
      <c r="Q595" s="255"/>
      <c r="R595" s="255"/>
      <c r="S595" s="255"/>
      <c r="T595" s="256"/>
      <c r="U595" s="13"/>
      <c r="V595" s="13"/>
      <c r="W595" s="13"/>
      <c r="X595" s="13"/>
      <c r="Y595" s="13"/>
      <c r="Z595" s="13"/>
      <c r="AA595" s="13"/>
      <c r="AB595" s="13"/>
      <c r="AC595" s="13"/>
      <c r="AD595" s="13"/>
      <c r="AE595" s="13"/>
      <c r="AT595" s="257" t="s">
        <v>216</v>
      </c>
      <c r="AU595" s="257" t="s">
        <v>81</v>
      </c>
      <c r="AV595" s="13" t="s">
        <v>79</v>
      </c>
      <c r="AW595" s="13" t="s">
        <v>30</v>
      </c>
      <c r="AX595" s="13" t="s">
        <v>73</v>
      </c>
      <c r="AY595" s="257" t="s">
        <v>205</v>
      </c>
    </row>
    <row r="596" s="14" customFormat="1">
      <c r="A596" s="14"/>
      <c r="B596" s="258"/>
      <c r="C596" s="259"/>
      <c r="D596" s="243" t="s">
        <v>216</v>
      </c>
      <c r="E596" s="260" t="s">
        <v>1</v>
      </c>
      <c r="F596" s="261" t="s">
        <v>1985</v>
      </c>
      <c r="G596" s="259"/>
      <c r="H596" s="262">
        <v>30.280000000000001</v>
      </c>
      <c r="I596" s="263"/>
      <c r="J596" s="259"/>
      <c r="K596" s="259"/>
      <c r="L596" s="264"/>
      <c r="M596" s="265"/>
      <c r="N596" s="266"/>
      <c r="O596" s="266"/>
      <c r="P596" s="266"/>
      <c r="Q596" s="266"/>
      <c r="R596" s="266"/>
      <c r="S596" s="266"/>
      <c r="T596" s="267"/>
      <c r="U596" s="14"/>
      <c r="V596" s="14"/>
      <c r="W596" s="14"/>
      <c r="X596" s="14"/>
      <c r="Y596" s="14"/>
      <c r="Z596" s="14"/>
      <c r="AA596" s="14"/>
      <c r="AB596" s="14"/>
      <c r="AC596" s="14"/>
      <c r="AD596" s="14"/>
      <c r="AE596" s="14"/>
      <c r="AT596" s="268" t="s">
        <v>216</v>
      </c>
      <c r="AU596" s="268" t="s">
        <v>81</v>
      </c>
      <c r="AV596" s="14" t="s">
        <v>81</v>
      </c>
      <c r="AW596" s="14" t="s">
        <v>30</v>
      </c>
      <c r="AX596" s="14" t="s">
        <v>73</v>
      </c>
      <c r="AY596" s="268" t="s">
        <v>205</v>
      </c>
    </row>
    <row r="597" s="13" customFormat="1">
      <c r="A597" s="13"/>
      <c r="B597" s="248"/>
      <c r="C597" s="249"/>
      <c r="D597" s="243" t="s">
        <v>216</v>
      </c>
      <c r="E597" s="250" t="s">
        <v>1</v>
      </c>
      <c r="F597" s="251" t="s">
        <v>1948</v>
      </c>
      <c r="G597" s="249"/>
      <c r="H597" s="250" t="s">
        <v>1</v>
      </c>
      <c r="I597" s="252"/>
      <c r="J597" s="249"/>
      <c r="K597" s="249"/>
      <c r="L597" s="253"/>
      <c r="M597" s="254"/>
      <c r="N597" s="255"/>
      <c r="O597" s="255"/>
      <c r="P597" s="255"/>
      <c r="Q597" s="255"/>
      <c r="R597" s="255"/>
      <c r="S597" s="255"/>
      <c r="T597" s="256"/>
      <c r="U597" s="13"/>
      <c r="V597" s="13"/>
      <c r="W597" s="13"/>
      <c r="X597" s="13"/>
      <c r="Y597" s="13"/>
      <c r="Z597" s="13"/>
      <c r="AA597" s="13"/>
      <c r="AB597" s="13"/>
      <c r="AC597" s="13"/>
      <c r="AD597" s="13"/>
      <c r="AE597" s="13"/>
      <c r="AT597" s="257" t="s">
        <v>216</v>
      </c>
      <c r="AU597" s="257" t="s">
        <v>81</v>
      </c>
      <c r="AV597" s="13" t="s">
        <v>79</v>
      </c>
      <c r="AW597" s="13" t="s">
        <v>30</v>
      </c>
      <c r="AX597" s="13" t="s">
        <v>73</v>
      </c>
      <c r="AY597" s="257" t="s">
        <v>205</v>
      </c>
    </row>
    <row r="598" s="14" customFormat="1">
      <c r="A598" s="14"/>
      <c r="B598" s="258"/>
      <c r="C598" s="259"/>
      <c r="D598" s="243" t="s">
        <v>216</v>
      </c>
      <c r="E598" s="260" t="s">
        <v>1</v>
      </c>
      <c r="F598" s="261" t="s">
        <v>1955</v>
      </c>
      <c r="G598" s="259"/>
      <c r="H598" s="262">
        <v>22.559999999999999</v>
      </c>
      <c r="I598" s="263"/>
      <c r="J598" s="259"/>
      <c r="K598" s="259"/>
      <c r="L598" s="264"/>
      <c r="M598" s="265"/>
      <c r="N598" s="266"/>
      <c r="O598" s="266"/>
      <c r="P598" s="266"/>
      <c r="Q598" s="266"/>
      <c r="R598" s="266"/>
      <c r="S598" s="266"/>
      <c r="T598" s="267"/>
      <c r="U598" s="14"/>
      <c r="V598" s="14"/>
      <c r="W598" s="14"/>
      <c r="X598" s="14"/>
      <c r="Y598" s="14"/>
      <c r="Z598" s="14"/>
      <c r="AA598" s="14"/>
      <c r="AB598" s="14"/>
      <c r="AC598" s="14"/>
      <c r="AD598" s="14"/>
      <c r="AE598" s="14"/>
      <c r="AT598" s="268" t="s">
        <v>216</v>
      </c>
      <c r="AU598" s="268" t="s">
        <v>81</v>
      </c>
      <c r="AV598" s="14" t="s">
        <v>81</v>
      </c>
      <c r="AW598" s="14" t="s">
        <v>30</v>
      </c>
      <c r="AX598" s="14" t="s">
        <v>73</v>
      </c>
      <c r="AY598" s="268" t="s">
        <v>205</v>
      </c>
    </row>
    <row r="599" s="13" customFormat="1">
      <c r="A599" s="13"/>
      <c r="B599" s="248"/>
      <c r="C599" s="249"/>
      <c r="D599" s="243" t="s">
        <v>216</v>
      </c>
      <c r="E599" s="250" t="s">
        <v>1</v>
      </c>
      <c r="F599" s="251" t="s">
        <v>1986</v>
      </c>
      <c r="G599" s="249"/>
      <c r="H599" s="250" t="s">
        <v>1</v>
      </c>
      <c r="I599" s="252"/>
      <c r="J599" s="249"/>
      <c r="K599" s="249"/>
      <c r="L599" s="253"/>
      <c r="M599" s="254"/>
      <c r="N599" s="255"/>
      <c r="O599" s="255"/>
      <c r="P599" s="255"/>
      <c r="Q599" s="255"/>
      <c r="R599" s="255"/>
      <c r="S599" s="255"/>
      <c r="T599" s="256"/>
      <c r="U599" s="13"/>
      <c r="V599" s="13"/>
      <c r="W599" s="13"/>
      <c r="X599" s="13"/>
      <c r="Y599" s="13"/>
      <c r="Z599" s="13"/>
      <c r="AA599" s="13"/>
      <c r="AB599" s="13"/>
      <c r="AC599" s="13"/>
      <c r="AD599" s="13"/>
      <c r="AE599" s="13"/>
      <c r="AT599" s="257" t="s">
        <v>216</v>
      </c>
      <c r="AU599" s="257" t="s">
        <v>81</v>
      </c>
      <c r="AV599" s="13" t="s">
        <v>79</v>
      </c>
      <c r="AW599" s="13" t="s">
        <v>30</v>
      </c>
      <c r="AX599" s="13" t="s">
        <v>73</v>
      </c>
      <c r="AY599" s="257" t="s">
        <v>205</v>
      </c>
    </row>
    <row r="600" s="14" customFormat="1">
      <c r="A600" s="14"/>
      <c r="B600" s="258"/>
      <c r="C600" s="259"/>
      <c r="D600" s="243" t="s">
        <v>216</v>
      </c>
      <c r="E600" s="260" t="s">
        <v>1</v>
      </c>
      <c r="F600" s="261" t="s">
        <v>1576</v>
      </c>
      <c r="G600" s="259"/>
      <c r="H600" s="262">
        <v>9.1809999999999992</v>
      </c>
      <c r="I600" s="263"/>
      <c r="J600" s="259"/>
      <c r="K600" s="259"/>
      <c r="L600" s="264"/>
      <c r="M600" s="265"/>
      <c r="N600" s="266"/>
      <c r="O600" s="266"/>
      <c r="P600" s="266"/>
      <c r="Q600" s="266"/>
      <c r="R600" s="266"/>
      <c r="S600" s="266"/>
      <c r="T600" s="267"/>
      <c r="U600" s="14"/>
      <c r="V600" s="14"/>
      <c r="W600" s="14"/>
      <c r="X600" s="14"/>
      <c r="Y600" s="14"/>
      <c r="Z600" s="14"/>
      <c r="AA600" s="14"/>
      <c r="AB600" s="14"/>
      <c r="AC600" s="14"/>
      <c r="AD600" s="14"/>
      <c r="AE600" s="14"/>
      <c r="AT600" s="268" t="s">
        <v>216</v>
      </c>
      <c r="AU600" s="268" t="s">
        <v>81</v>
      </c>
      <c r="AV600" s="14" t="s">
        <v>81</v>
      </c>
      <c r="AW600" s="14" t="s">
        <v>30</v>
      </c>
      <c r="AX600" s="14" t="s">
        <v>73</v>
      </c>
      <c r="AY600" s="268" t="s">
        <v>205</v>
      </c>
    </row>
    <row r="601" s="15" customFormat="1">
      <c r="A601" s="15"/>
      <c r="B601" s="269"/>
      <c r="C601" s="270"/>
      <c r="D601" s="243" t="s">
        <v>216</v>
      </c>
      <c r="E601" s="271" t="s">
        <v>1</v>
      </c>
      <c r="F601" s="272" t="s">
        <v>222</v>
      </c>
      <c r="G601" s="270"/>
      <c r="H601" s="273">
        <v>83.921000000000006</v>
      </c>
      <c r="I601" s="274"/>
      <c r="J601" s="270"/>
      <c r="K601" s="270"/>
      <c r="L601" s="275"/>
      <c r="M601" s="276"/>
      <c r="N601" s="277"/>
      <c r="O601" s="277"/>
      <c r="P601" s="277"/>
      <c r="Q601" s="277"/>
      <c r="R601" s="277"/>
      <c r="S601" s="277"/>
      <c r="T601" s="278"/>
      <c r="U601" s="15"/>
      <c r="V601" s="15"/>
      <c r="W601" s="15"/>
      <c r="X601" s="15"/>
      <c r="Y601" s="15"/>
      <c r="Z601" s="15"/>
      <c r="AA601" s="15"/>
      <c r="AB601" s="15"/>
      <c r="AC601" s="15"/>
      <c r="AD601" s="15"/>
      <c r="AE601" s="15"/>
      <c r="AT601" s="279" t="s">
        <v>216</v>
      </c>
      <c r="AU601" s="279" t="s">
        <v>81</v>
      </c>
      <c r="AV601" s="15" t="s">
        <v>212</v>
      </c>
      <c r="AW601" s="15" t="s">
        <v>30</v>
      </c>
      <c r="AX601" s="15" t="s">
        <v>79</v>
      </c>
      <c r="AY601" s="279" t="s">
        <v>205</v>
      </c>
    </row>
    <row r="602" s="2" customFormat="1" ht="24.15" customHeight="1">
      <c r="A602" s="39"/>
      <c r="B602" s="40"/>
      <c r="C602" s="292" t="s">
        <v>710</v>
      </c>
      <c r="D602" s="292" t="s">
        <v>301</v>
      </c>
      <c r="E602" s="293" t="s">
        <v>1987</v>
      </c>
      <c r="F602" s="294" t="s">
        <v>1988</v>
      </c>
      <c r="G602" s="295" t="s">
        <v>157</v>
      </c>
      <c r="H602" s="296">
        <v>92.313000000000002</v>
      </c>
      <c r="I602" s="297"/>
      <c r="J602" s="298">
        <f>ROUND(I602*H602,2)</f>
        <v>0</v>
      </c>
      <c r="K602" s="294" t="s">
        <v>1</v>
      </c>
      <c r="L602" s="299"/>
      <c r="M602" s="300" t="s">
        <v>1</v>
      </c>
      <c r="N602" s="301" t="s">
        <v>38</v>
      </c>
      <c r="O602" s="92"/>
      <c r="P602" s="239">
        <f>O602*H602</f>
        <v>0</v>
      </c>
      <c r="Q602" s="239">
        <v>0.017999999999999999</v>
      </c>
      <c r="R602" s="239">
        <f>Q602*H602</f>
        <v>1.6616339999999998</v>
      </c>
      <c r="S602" s="239">
        <v>0</v>
      </c>
      <c r="T602" s="240">
        <f>S602*H602</f>
        <v>0</v>
      </c>
      <c r="U602" s="39"/>
      <c r="V602" s="39"/>
      <c r="W602" s="39"/>
      <c r="X602" s="39"/>
      <c r="Y602" s="39"/>
      <c r="Z602" s="39"/>
      <c r="AA602" s="39"/>
      <c r="AB602" s="39"/>
      <c r="AC602" s="39"/>
      <c r="AD602" s="39"/>
      <c r="AE602" s="39"/>
      <c r="AR602" s="241" t="s">
        <v>422</v>
      </c>
      <c r="AT602" s="241" t="s">
        <v>301</v>
      </c>
      <c r="AU602" s="241" t="s">
        <v>81</v>
      </c>
      <c r="AY602" s="18" t="s">
        <v>205</v>
      </c>
      <c r="BE602" s="242">
        <f>IF(N602="základní",J602,0)</f>
        <v>0</v>
      </c>
      <c r="BF602" s="242">
        <f>IF(N602="snížená",J602,0)</f>
        <v>0</v>
      </c>
      <c r="BG602" s="242">
        <f>IF(N602="zákl. přenesená",J602,0)</f>
        <v>0</v>
      </c>
      <c r="BH602" s="242">
        <f>IF(N602="sníž. přenesená",J602,0)</f>
        <v>0</v>
      </c>
      <c r="BI602" s="242">
        <f>IF(N602="nulová",J602,0)</f>
        <v>0</v>
      </c>
      <c r="BJ602" s="18" t="s">
        <v>79</v>
      </c>
      <c r="BK602" s="242">
        <f>ROUND(I602*H602,2)</f>
        <v>0</v>
      </c>
      <c r="BL602" s="18" t="s">
        <v>324</v>
      </c>
      <c r="BM602" s="241" t="s">
        <v>1989</v>
      </c>
    </row>
    <row r="603" s="2" customFormat="1">
      <c r="A603" s="39"/>
      <c r="B603" s="40"/>
      <c r="C603" s="41"/>
      <c r="D603" s="243" t="s">
        <v>214</v>
      </c>
      <c r="E603" s="41"/>
      <c r="F603" s="244" t="s">
        <v>1990</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214</v>
      </c>
      <c r="AU603" s="18" t="s">
        <v>81</v>
      </c>
    </row>
    <row r="604" s="14" customFormat="1">
      <c r="A604" s="14"/>
      <c r="B604" s="258"/>
      <c r="C604" s="259"/>
      <c r="D604" s="243" t="s">
        <v>216</v>
      </c>
      <c r="E604" s="259"/>
      <c r="F604" s="261" t="s">
        <v>1991</v>
      </c>
      <c r="G604" s="259"/>
      <c r="H604" s="262">
        <v>92.313000000000002</v>
      </c>
      <c r="I604" s="263"/>
      <c r="J604" s="259"/>
      <c r="K604" s="259"/>
      <c r="L604" s="264"/>
      <c r="M604" s="265"/>
      <c r="N604" s="266"/>
      <c r="O604" s="266"/>
      <c r="P604" s="266"/>
      <c r="Q604" s="266"/>
      <c r="R604" s="266"/>
      <c r="S604" s="266"/>
      <c r="T604" s="267"/>
      <c r="U604" s="14"/>
      <c r="V604" s="14"/>
      <c r="W604" s="14"/>
      <c r="X604" s="14"/>
      <c r="Y604" s="14"/>
      <c r="Z604" s="14"/>
      <c r="AA604" s="14"/>
      <c r="AB604" s="14"/>
      <c r="AC604" s="14"/>
      <c r="AD604" s="14"/>
      <c r="AE604" s="14"/>
      <c r="AT604" s="268" t="s">
        <v>216</v>
      </c>
      <c r="AU604" s="268" t="s">
        <v>81</v>
      </c>
      <c r="AV604" s="14" t="s">
        <v>81</v>
      </c>
      <c r="AW604" s="14" t="s">
        <v>4</v>
      </c>
      <c r="AX604" s="14" t="s">
        <v>79</v>
      </c>
      <c r="AY604" s="268" t="s">
        <v>205</v>
      </c>
    </row>
    <row r="605" s="2" customFormat="1" ht="24.15" customHeight="1">
      <c r="A605" s="39"/>
      <c r="B605" s="40"/>
      <c r="C605" s="230" t="s">
        <v>717</v>
      </c>
      <c r="D605" s="230" t="s">
        <v>207</v>
      </c>
      <c r="E605" s="231" t="s">
        <v>1992</v>
      </c>
      <c r="F605" s="232" t="s">
        <v>1993</v>
      </c>
      <c r="G605" s="233" t="s">
        <v>245</v>
      </c>
      <c r="H605" s="234">
        <v>2.5350000000000001</v>
      </c>
      <c r="I605" s="235"/>
      <c r="J605" s="236">
        <f>ROUND(I605*H605,2)</f>
        <v>0</v>
      </c>
      <c r="K605" s="232" t="s">
        <v>211</v>
      </c>
      <c r="L605" s="45"/>
      <c r="M605" s="237" t="s">
        <v>1</v>
      </c>
      <c r="N605" s="238" t="s">
        <v>38</v>
      </c>
      <c r="O605" s="92"/>
      <c r="P605" s="239">
        <f>O605*H605</f>
        <v>0</v>
      </c>
      <c r="Q605" s="239">
        <v>0</v>
      </c>
      <c r="R605" s="239">
        <f>Q605*H605</f>
        <v>0</v>
      </c>
      <c r="S605" s="239">
        <v>0</v>
      </c>
      <c r="T605" s="240">
        <f>S605*H605</f>
        <v>0</v>
      </c>
      <c r="U605" s="39"/>
      <c r="V605" s="39"/>
      <c r="W605" s="39"/>
      <c r="X605" s="39"/>
      <c r="Y605" s="39"/>
      <c r="Z605" s="39"/>
      <c r="AA605" s="39"/>
      <c r="AB605" s="39"/>
      <c r="AC605" s="39"/>
      <c r="AD605" s="39"/>
      <c r="AE605" s="39"/>
      <c r="AR605" s="241" t="s">
        <v>324</v>
      </c>
      <c r="AT605" s="241" t="s">
        <v>207</v>
      </c>
      <c r="AU605" s="241" t="s">
        <v>81</v>
      </c>
      <c r="AY605" s="18" t="s">
        <v>205</v>
      </c>
      <c r="BE605" s="242">
        <f>IF(N605="základní",J605,0)</f>
        <v>0</v>
      </c>
      <c r="BF605" s="242">
        <f>IF(N605="snížená",J605,0)</f>
        <v>0</v>
      </c>
      <c r="BG605" s="242">
        <f>IF(N605="zákl. přenesená",J605,0)</f>
        <v>0</v>
      </c>
      <c r="BH605" s="242">
        <f>IF(N605="sníž. přenesená",J605,0)</f>
        <v>0</v>
      </c>
      <c r="BI605" s="242">
        <f>IF(N605="nulová",J605,0)</f>
        <v>0</v>
      </c>
      <c r="BJ605" s="18" t="s">
        <v>79</v>
      </c>
      <c r="BK605" s="242">
        <f>ROUND(I605*H605,2)</f>
        <v>0</v>
      </c>
      <c r="BL605" s="18" t="s">
        <v>324</v>
      </c>
      <c r="BM605" s="241" t="s">
        <v>1994</v>
      </c>
    </row>
    <row r="606" s="2" customFormat="1">
      <c r="A606" s="39"/>
      <c r="B606" s="40"/>
      <c r="C606" s="41"/>
      <c r="D606" s="243" t="s">
        <v>214</v>
      </c>
      <c r="E606" s="41"/>
      <c r="F606" s="244" t="s">
        <v>1995</v>
      </c>
      <c r="G606" s="41"/>
      <c r="H606" s="41"/>
      <c r="I606" s="245"/>
      <c r="J606" s="41"/>
      <c r="K606" s="41"/>
      <c r="L606" s="45"/>
      <c r="M606" s="246"/>
      <c r="N606" s="247"/>
      <c r="O606" s="92"/>
      <c r="P606" s="92"/>
      <c r="Q606" s="92"/>
      <c r="R606" s="92"/>
      <c r="S606" s="92"/>
      <c r="T606" s="93"/>
      <c r="U606" s="39"/>
      <c r="V606" s="39"/>
      <c r="W606" s="39"/>
      <c r="X606" s="39"/>
      <c r="Y606" s="39"/>
      <c r="Z606" s="39"/>
      <c r="AA606" s="39"/>
      <c r="AB606" s="39"/>
      <c r="AC606" s="39"/>
      <c r="AD606" s="39"/>
      <c r="AE606" s="39"/>
      <c r="AT606" s="18" t="s">
        <v>214</v>
      </c>
      <c r="AU606" s="18" t="s">
        <v>81</v>
      </c>
    </row>
    <row r="607" s="12" customFormat="1" ht="22.8" customHeight="1">
      <c r="A607" s="12"/>
      <c r="B607" s="214"/>
      <c r="C607" s="215"/>
      <c r="D607" s="216" t="s">
        <v>72</v>
      </c>
      <c r="E607" s="228" t="s">
        <v>1996</v>
      </c>
      <c r="F607" s="228" t="s">
        <v>1997</v>
      </c>
      <c r="G607" s="215"/>
      <c r="H607" s="215"/>
      <c r="I607" s="218"/>
      <c r="J607" s="229">
        <f>BK607</f>
        <v>0</v>
      </c>
      <c r="K607" s="215"/>
      <c r="L607" s="220"/>
      <c r="M607" s="221"/>
      <c r="N607" s="222"/>
      <c r="O607" s="222"/>
      <c r="P607" s="223">
        <f>SUM(P608:P644)</f>
        <v>0</v>
      </c>
      <c r="Q607" s="222"/>
      <c r="R607" s="223">
        <f>SUM(R608:R644)</f>
        <v>0</v>
      </c>
      <c r="S607" s="222"/>
      <c r="T607" s="224">
        <f>SUM(T608:T644)</f>
        <v>2.3212800000000002</v>
      </c>
      <c r="U607" s="12"/>
      <c r="V607" s="12"/>
      <c r="W607" s="12"/>
      <c r="X607" s="12"/>
      <c r="Y607" s="12"/>
      <c r="Z607" s="12"/>
      <c r="AA607" s="12"/>
      <c r="AB607" s="12"/>
      <c r="AC607" s="12"/>
      <c r="AD607" s="12"/>
      <c r="AE607" s="12"/>
      <c r="AR607" s="225" t="s">
        <v>81</v>
      </c>
      <c r="AT607" s="226" t="s">
        <v>72</v>
      </c>
      <c r="AU607" s="226" t="s">
        <v>79</v>
      </c>
      <c r="AY607" s="225" t="s">
        <v>205</v>
      </c>
      <c r="BK607" s="227">
        <f>SUM(BK608:BK644)</f>
        <v>0</v>
      </c>
    </row>
    <row r="608" s="2" customFormat="1" ht="24.15" customHeight="1">
      <c r="A608" s="39"/>
      <c r="B608" s="40"/>
      <c r="C608" s="230" t="s">
        <v>725</v>
      </c>
      <c r="D608" s="230" t="s">
        <v>207</v>
      </c>
      <c r="E608" s="231" t="s">
        <v>1998</v>
      </c>
      <c r="F608" s="232" t="s">
        <v>1999</v>
      </c>
      <c r="G608" s="233" t="s">
        <v>157</v>
      </c>
      <c r="H608" s="234">
        <v>773.75999999999999</v>
      </c>
      <c r="I608" s="235"/>
      <c r="J608" s="236">
        <f>ROUND(I608*H608,2)</f>
        <v>0</v>
      </c>
      <c r="K608" s="232" t="s">
        <v>211</v>
      </c>
      <c r="L608" s="45"/>
      <c r="M608" s="237" t="s">
        <v>1</v>
      </c>
      <c r="N608" s="238" t="s">
        <v>38</v>
      </c>
      <c r="O608" s="92"/>
      <c r="P608" s="239">
        <f>O608*H608</f>
        <v>0</v>
      </c>
      <c r="Q608" s="239">
        <v>0</v>
      </c>
      <c r="R608" s="239">
        <f>Q608*H608</f>
        <v>0</v>
      </c>
      <c r="S608" s="239">
        <v>0.0030000000000000001</v>
      </c>
      <c r="T608" s="240">
        <f>S608*H608</f>
        <v>2.3212800000000002</v>
      </c>
      <c r="U608" s="39"/>
      <c r="V608" s="39"/>
      <c r="W608" s="39"/>
      <c r="X608" s="39"/>
      <c r="Y608" s="39"/>
      <c r="Z608" s="39"/>
      <c r="AA608" s="39"/>
      <c r="AB608" s="39"/>
      <c r="AC608" s="39"/>
      <c r="AD608" s="39"/>
      <c r="AE608" s="39"/>
      <c r="AR608" s="241" t="s">
        <v>324</v>
      </c>
      <c r="AT608" s="241" t="s">
        <v>207</v>
      </c>
      <c r="AU608" s="241" t="s">
        <v>81</v>
      </c>
      <c r="AY608" s="18" t="s">
        <v>205</v>
      </c>
      <c r="BE608" s="242">
        <f>IF(N608="základní",J608,0)</f>
        <v>0</v>
      </c>
      <c r="BF608" s="242">
        <f>IF(N608="snížená",J608,0)</f>
        <v>0</v>
      </c>
      <c r="BG608" s="242">
        <f>IF(N608="zákl. přenesená",J608,0)</f>
        <v>0</v>
      </c>
      <c r="BH608" s="242">
        <f>IF(N608="sníž. přenesená",J608,0)</f>
        <v>0</v>
      </c>
      <c r="BI608" s="242">
        <f>IF(N608="nulová",J608,0)</f>
        <v>0</v>
      </c>
      <c r="BJ608" s="18" t="s">
        <v>79</v>
      </c>
      <c r="BK608" s="242">
        <f>ROUND(I608*H608,2)</f>
        <v>0</v>
      </c>
      <c r="BL608" s="18" t="s">
        <v>324</v>
      </c>
      <c r="BM608" s="241" t="s">
        <v>2000</v>
      </c>
    </row>
    <row r="609" s="2" customFormat="1">
      <c r="A609" s="39"/>
      <c r="B609" s="40"/>
      <c r="C609" s="41"/>
      <c r="D609" s="243" t="s">
        <v>214</v>
      </c>
      <c r="E609" s="41"/>
      <c r="F609" s="244" t="s">
        <v>2001</v>
      </c>
      <c r="G609" s="41"/>
      <c r="H609" s="41"/>
      <c r="I609" s="245"/>
      <c r="J609" s="41"/>
      <c r="K609" s="41"/>
      <c r="L609" s="45"/>
      <c r="M609" s="246"/>
      <c r="N609" s="247"/>
      <c r="O609" s="92"/>
      <c r="P609" s="92"/>
      <c r="Q609" s="92"/>
      <c r="R609" s="92"/>
      <c r="S609" s="92"/>
      <c r="T609" s="93"/>
      <c r="U609" s="39"/>
      <c r="V609" s="39"/>
      <c r="W609" s="39"/>
      <c r="X609" s="39"/>
      <c r="Y609" s="39"/>
      <c r="Z609" s="39"/>
      <c r="AA609" s="39"/>
      <c r="AB609" s="39"/>
      <c r="AC609" s="39"/>
      <c r="AD609" s="39"/>
      <c r="AE609" s="39"/>
      <c r="AT609" s="18" t="s">
        <v>214</v>
      </c>
      <c r="AU609" s="18" t="s">
        <v>81</v>
      </c>
    </row>
    <row r="610" s="13" customFormat="1">
      <c r="A610" s="13"/>
      <c r="B610" s="248"/>
      <c r="C610" s="249"/>
      <c r="D610" s="243" t="s">
        <v>216</v>
      </c>
      <c r="E610" s="250" t="s">
        <v>1</v>
      </c>
      <c r="F610" s="251" t="s">
        <v>1773</v>
      </c>
      <c r="G610" s="249"/>
      <c r="H610" s="250" t="s">
        <v>1</v>
      </c>
      <c r="I610" s="252"/>
      <c r="J610" s="249"/>
      <c r="K610" s="249"/>
      <c r="L610" s="253"/>
      <c r="M610" s="254"/>
      <c r="N610" s="255"/>
      <c r="O610" s="255"/>
      <c r="P610" s="255"/>
      <c r="Q610" s="255"/>
      <c r="R610" s="255"/>
      <c r="S610" s="255"/>
      <c r="T610" s="256"/>
      <c r="U610" s="13"/>
      <c r="V610" s="13"/>
      <c r="W610" s="13"/>
      <c r="X610" s="13"/>
      <c r="Y610" s="13"/>
      <c r="Z610" s="13"/>
      <c r="AA610" s="13"/>
      <c r="AB610" s="13"/>
      <c r="AC610" s="13"/>
      <c r="AD610" s="13"/>
      <c r="AE610" s="13"/>
      <c r="AT610" s="257" t="s">
        <v>216</v>
      </c>
      <c r="AU610" s="257" t="s">
        <v>81</v>
      </c>
      <c r="AV610" s="13" t="s">
        <v>79</v>
      </c>
      <c r="AW610" s="13" t="s">
        <v>30</v>
      </c>
      <c r="AX610" s="13" t="s">
        <v>73</v>
      </c>
      <c r="AY610" s="257" t="s">
        <v>205</v>
      </c>
    </row>
    <row r="611" s="14" customFormat="1">
      <c r="A611" s="14"/>
      <c r="B611" s="258"/>
      <c r="C611" s="259"/>
      <c r="D611" s="243" t="s">
        <v>216</v>
      </c>
      <c r="E611" s="260" t="s">
        <v>1</v>
      </c>
      <c r="F611" s="261" t="s">
        <v>2002</v>
      </c>
      <c r="G611" s="259"/>
      <c r="H611" s="262">
        <v>20.809999999999999</v>
      </c>
      <c r="I611" s="263"/>
      <c r="J611" s="259"/>
      <c r="K611" s="259"/>
      <c r="L611" s="264"/>
      <c r="M611" s="265"/>
      <c r="N611" s="266"/>
      <c r="O611" s="266"/>
      <c r="P611" s="266"/>
      <c r="Q611" s="266"/>
      <c r="R611" s="266"/>
      <c r="S611" s="266"/>
      <c r="T611" s="267"/>
      <c r="U611" s="14"/>
      <c r="V611" s="14"/>
      <c r="W611" s="14"/>
      <c r="X611" s="14"/>
      <c r="Y611" s="14"/>
      <c r="Z611" s="14"/>
      <c r="AA611" s="14"/>
      <c r="AB611" s="14"/>
      <c r="AC611" s="14"/>
      <c r="AD611" s="14"/>
      <c r="AE611" s="14"/>
      <c r="AT611" s="268" t="s">
        <v>216</v>
      </c>
      <c r="AU611" s="268" t="s">
        <v>81</v>
      </c>
      <c r="AV611" s="14" t="s">
        <v>81</v>
      </c>
      <c r="AW611" s="14" t="s">
        <v>30</v>
      </c>
      <c r="AX611" s="14" t="s">
        <v>73</v>
      </c>
      <c r="AY611" s="268" t="s">
        <v>205</v>
      </c>
    </row>
    <row r="612" s="13" customFormat="1">
      <c r="A612" s="13"/>
      <c r="B612" s="248"/>
      <c r="C612" s="249"/>
      <c r="D612" s="243" t="s">
        <v>216</v>
      </c>
      <c r="E612" s="250" t="s">
        <v>1</v>
      </c>
      <c r="F612" s="251" t="s">
        <v>1769</v>
      </c>
      <c r="G612" s="249"/>
      <c r="H612" s="250" t="s">
        <v>1</v>
      </c>
      <c r="I612" s="252"/>
      <c r="J612" s="249"/>
      <c r="K612" s="249"/>
      <c r="L612" s="253"/>
      <c r="M612" s="254"/>
      <c r="N612" s="255"/>
      <c r="O612" s="255"/>
      <c r="P612" s="255"/>
      <c r="Q612" s="255"/>
      <c r="R612" s="255"/>
      <c r="S612" s="255"/>
      <c r="T612" s="256"/>
      <c r="U612" s="13"/>
      <c r="V612" s="13"/>
      <c r="W612" s="13"/>
      <c r="X612" s="13"/>
      <c r="Y612" s="13"/>
      <c r="Z612" s="13"/>
      <c r="AA612" s="13"/>
      <c r="AB612" s="13"/>
      <c r="AC612" s="13"/>
      <c r="AD612" s="13"/>
      <c r="AE612" s="13"/>
      <c r="AT612" s="257" t="s">
        <v>216</v>
      </c>
      <c r="AU612" s="257" t="s">
        <v>81</v>
      </c>
      <c r="AV612" s="13" t="s">
        <v>79</v>
      </c>
      <c r="AW612" s="13" t="s">
        <v>30</v>
      </c>
      <c r="AX612" s="13" t="s">
        <v>73</v>
      </c>
      <c r="AY612" s="257" t="s">
        <v>205</v>
      </c>
    </row>
    <row r="613" s="14" customFormat="1">
      <c r="A613" s="14"/>
      <c r="B613" s="258"/>
      <c r="C613" s="259"/>
      <c r="D613" s="243" t="s">
        <v>216</v>
      </c>
      <c r="E613" s="260" t="s">
        <v>1</v>
      </c>
      <c r="F613" s="261" t="s">
        <v>2003</v>
      </c>
      <c r="G613" s="259"/>
      <c r="H613" s="262">
        <v>63.68</v>
      </c>
      <c r="I613" s="263"/>
      <c r="J613" s="259"/>
      <c r="K613" s="259"/>
      <c r="L613" s="264"/>
      <c r="M613" s="265"/>
      <c r="N613" s="266"/>
      <c r="O613" s="266"/>
      <c r="P613" s="266"/>
      <c r="Q613" s="266"/>
      <c r="R613" s="266"/>
      <c r="S613" s="266"/>
      <c r="T613" s="267"/>
      <c r="U613" s="14"/>
      <c r="V613" s="14"/>
      <c r="W613" s="14"/>
      <c r="X613" s="14"/>
      <c r="Y613" s="14"/>
      <c r="Z613" s="14"/>
      <c r="AA613" s="14"/>
      <c r="AB613" s="14"/>
      <c r="AC613" s="14"/>
      <c r="AD613" s="14"/>
      <c r="AE613" s="14"/>
      <c r="AT613" s="268" t="s">
        <v>216</v>
      </c>
      <c r="AU613" s="268" t="s">
        <v>81</v>
      </c>
      <c r="AV613" s="14" t="s">
        <v>81</v>
      </c>
      <c r="AW613" s="14" t="s">
        <v>30</v>
      </c>
      <c r="AX613" s="14" t="s">
        <v>73</v>
      </c>
      <c r="AY613" s="268" t="s">
        <v>205</v>
      </c>
    </row>
    <row r="614" s="13" customFormat="1">
      <c r="A614" s="13"/>
      <c r="B614" s="248"/>
      <c r="C614" s="249"/>
      <c r="D614" s="243" t="s">
        <v>216</v>
      </c>
      <c r="E614" s="250" t="s">
        <v>1</v>
      </c>
      <c r="F614" s="251" t="s">
        <v>2004</v>
      </c>
      <c r="G614" s="249"/>
      <c r="H614" s="250" t="s">
        <v>1</v>
      </c>
      <c r="I614" s="252"/>
      <c r="J614" s="249"/>
      <c r="K614" s="249"/>
      <c r="L614" s="253"/>
      <c r="M614" s="254"/>
      <c r="N614" s="255"/>
      <c r="O614" s="255"/>
      <c r="P614" s="255"/>
      <c r="Q614" s="255"/>
      <c r="R614" s="255"/>
      <c r="S614" s="255"/>
      <c r="T614" s="256"/>
      <c r="U614" s="13"/>
      <c r="V614" s="13"/>
      <c r="W614" s="13"/>
      <c r="X614" s="13"/>
      <c r="Y614" s="13"/>
      <c r="Z614" s="13"/>
      <c r="AA614" s="13"/>
      <c r="AB614" s="13"/>
      <c r="AC614" s="13"/>
      <c r="AD614" s="13"/>
      <c r="AE614" s="13"/>
      <c r="AT614" s="257" t="s">
        <v>216</v>
      </c>
      <c r="AU614" s="257" t="s">
        <v>81</v>
      </c>
      <c r="AV614" s="13" t="s">
        <v>79</v>
      </c>
      <c r="AW614" s="13" t="s">
        <v>30</v>
      </c>
      <c r="AX614" s="13" t="s">
        <v>73</v>
      </c>
      <c r="AY614" s="257" t="s">
        <v>205</v>
      </c>
    </row>
    <row r="615" s="14" customFormat="1">
      <c r="A615" s="14"/>
      <c r="B615" s="258"/>
      <c r="C615" s="259"/>
      <c r="D615" s="243" t="s">
        <v>216</v>
      </c>
      <c r="E615" s="260" t="s">
        <v>1</v>
      </c>
      <c r="F615" s="261" t="s">
        <v>2005</v>
      </c>
      <c r="G615" s="259"/>
      <c r="H615" s="262">
        <v>20.73</v>
      </c>
      <c r="I615" s="263"/>
      <c r="J615" s="259"/>
      <c r="K615" s="259"/>
      <c r="L615" s="264"/>
      <c r="M615" s="265"/>
      <c r="N615" s="266"/>
      <c r="O615" s="266"/>
      <c r="P615" s="266"/>
      <c r="Q615" s="266"/>
      <c r="R615" s="266"/>
      <c r="S615" s="266"/>
      <c r="T615" s="267"/>
      <c r="U615" s="14"/>
      <c r="V615" s="14"/>
      <c r="W615" s="14"/>
      <c r="X615" s="14"/>
      <c r="Y615" s="14"/>
      <c r="Z615" s="14"/>
      <c r="AA615" s="14"/>
      <c r="AB615" s="14"/>
      <c r="AC615" s="14"/>
      <c r="AD615" s="14"/>
      <c r="AE615" s="14"/>
      <c r="AT615" s="268" t="s">
        <v>216</v>
      </c>
      <c r="AU615" s="268" t="s">
        <v>81</v>
      </c>
      <c r="AV615" s="14" t="s">
        <v>81</v>
      </c>
      <c r="AW615" s="14" t="s">
        <v>30</v>
      </c>
      <c r="AX615" s="14" t="s">
        <v>73</v>
      </c>
      <c r="AY615" s="268" t="s">
        <v>205</v>
      </c>
    </row>
    <row r="616" s="13" customFormat="1">
      <c r="A616" s="13"/>
      <c r="B616" s="248"/>
      <c r="C616" s="249"/>
      <c r="D616" s="243" t="s">
        <v>216</v>
      </c>
      <c r="E616" s="250" t="s">
        <v>1</v>
      </c>
      <c r="F616" s="251" t="s">
        <v>1771</v>
      </c>
      <c r="G616" s="249"/>
      <c r="H616" s="250" t="s">
        <v>1</v>
      </c>
      <c r="I616" s="252"/>
      <c r="J616" s="249"/>
      <c r="K616" s="249"/>
      <c r="L616" s="253"/>
      <c r="M616" s="254"/>
      <c r="N616" s="255"/>
      <c r="O616" s="255"/>
      <c r="P616" s="255"/>
      <c r="Q616" s="255"/>
      <c r="R616" s="255"/>
      <c r="S616" s="255"/>
      <c r="T616" s="256"/>
      <c r="U616" s="13"/>
      <c r="V616" s="13"/>
      <c r="W616" s="13"/>
      <c r="X616" s="13"/>
      <c r="Y616" s="13"/>
      <c r="Z616" s="13"/>
      <c r="AA616" s="13"/>
      <c r="AB616" s="13"/>
      <c r="AC616" s="13"/>
      <c r="AD616" s="13"/>
      <c r="AE616" s="13"/>
      <c r="AT616" s="257" t="s">
        <v>216</v>
      </c>
      <c r="AU616" s="257" t="s">
        <v>81</v>
      </c>
      <c r="AV616" s="13" t="s">
        <v>79</v>
      </c>
      <c r="AW616" s="13" t="s">
        <v>30</v>
      </c>
      <c r="AX616" s="13" t="s">
        <v>73</v>
      </c>
      <c r="AY616" s="257" t="s">
        <v>205</v>
      </c>
    </row>
    <row r="617" s="14" customFormat="1">
      <c r="A617" s="14"/>
      <c r="B617" s="258"/>
      <c r="C617" s="259"/>
      <c r="D617" s="243" t="s">
        <v>216</v>
      </c>
      <c r="E617" s="260" t="s">
        <v>1</v>
      </c>
      <c r="F617" s="261" t="s">
        <v>2006</v>
      </c>
      <c r="G617" s="259"/>
      <c r="H617" s="262">
        <v>62.689999999999998</v>
      </c>
      <c r="I617" s="263"/>
      <c r="J617" s="259"/>
      <c r="K617" s="259"/>
      <c r="L617" s="264"/>
      <c r="M617" s="265"/>
      <c r="N617" s="266"/>
      <c r="O617" s="266"/>
      <c r="P617" s="266"/>
      <c r="Q617" s="266"/>
      <c r="R617" s="266"/>
      <c r="S617" s="266"/>
      <c r="T617" s="267"/>
      <c r="U617" s="14"/>
      <c r="V617" s="14"/>
      <c r="W617" s="14"/>
      <c r="X617" s="14"/>
      <c r="Y617" s="14"/>
      <c r="Z617" s="14"/>
      <c r="AA617" s="14"/>
      <c r="AB617" s="14"/>
      <c r="AC617" s="14"/>
      <c r="AD617" s="14"/>
      <c r="AE617" s="14"/>
      <c r="AT617" s="268" t="s">
        <v>216</v>
      </c>
      <c r="AU617" s="268" t="s">
        <v>81</v>
      </c>
      <c r="AV617" s="14" t="s">
        <v>81</v>
      </c>
      <c r="AW617" s="14" t="s">
        <v>30</v>
      </c>
      <c r="AX617" s="14" t="s">
        <v>73</v>
      </c>
      <c r="AY617" s="268" t="s">
        <v>205</v>
      </c>
    </row>
    <row r="618" s="13" customFormat="1">
      <c r="A618" s="13"/>
      <c r="B618" s="248"/>
      <c r="C618" s="249"/>
      <c r="D618" s="243" t="s">
        <v>216</v>
      </c>
      <c r="E618" s="250" t="s">
        <v>1</v>
      </c>
      <c r="F618" s="251" t="s">
        <v>1948</v>
      </c>
      <c r="G618" s="249"/>
      <c r="H618" s="250" t="s">
        <v>1</v>
      </c>
      <c r="I618" s="252"/>
      <c r="J618" s="249"/>
      <c r="K618" s="249"/>
      <c r="L618" s="253"/>
      <c r="M618" s="254"/>
      <c r="N618" s="255"/>
      <c r="O618" s="255"/>
      <c r="P618" s="255"/>
      <c r="Q618" s="255"/>
      <c r="R618" s="255"/>
      <c r="S618" s="255"/>
      <c r="T618" s="256"/>
      <c r="U618" s="13"/>
      <c r="V618" s="13"/>
      <c r="W618" s="13"/>
      <c r="X618" s="13"/>
      <c r="Y618" s="13"/>
      <c r="Z618" s="13"/>
      <c r="AA618" s="13"/>
      <c r="AB618" s="13"/>
      <c r="AC618" s="13"/>
      <c r="AD618" s="13"/>
      <c r="AE618" s="13"/>
      <c r="AT618" s="257" t="s">
        <v>216</v>
      </c>
      <c r="AU618" s="257" t="s">
        <v>81</v>
      </c>
      <c r="AV618" s="13" t="s">
        <v>79</v>
      </c>
      <c r="AW618" s="13" t="s">
        <v>30</v>
      </c>
      <c r="AX618" s="13" t="s">
        <v>73</v>
      </c>
      <c r="AY618" s="257" t="s">
        <v>205</v>
      </c>
    </row>
    <row r="619" s="14" customFormat="1">
      <c r="A619" s="14"/>
      <c r="B619" s="258"/>
      <c r="C619" s="259"/>
      <c r="D619" s="243" t="s">
        <v>216</v>
      </c>
      <c r="E619" s="260" t="s">
        <v>1</v>
      </c>
      <c r="F619" s="261" t="s">
        <v>1954</v>
      </c>
      <c r="G619" s="259"/>
      <c r="H619" s="262">
        <v>21.899999999999999</v>
      </c>
      <c r="I619" s="263"/>
      <c r="J619" s="259"/>
      <c r="K619" s="259"/>
      <c r="L619" s="264"/>
      <c r="M619" s="265"/>
      <c r="N619" s="266"/>
      <c r="O619" s="266"/>
      <c r="P619" s="266"/>
      <c r="Q619" s="266"/>
      <c r="R619" s="266"/>
      <c r="S619" s="266"/>
      <c r="T619" s="267"/>
      <c r="U619" s="14"/>
      <c r="V619" s="14"/>
      <c r="W619" s="14"/>
      <c r="X619" s="14"/>
      <c r="Y619" s="14"/>
      <c r="Z619" s="14"/>
      <c r="AA619" s="14"/>
      <c r="AB619" s="14"/>
      <c r="AC619" s="14"/>
      <c r="AD619" s="14"/>
      <c r="AE619" s="14"/>
      <c r="AT619" s="268" t="s">
        <v>216</v>
      </c>
      <c r="AU619" s="268" t="s">
        <v>81</v>
      </c>
      <c r="AV619" s="14" t="s">
        <v>81</v>
      </c>
      <c r="AW619" s="14" t="s">
        <v>30</v>
      </c>
      <c r="AX619" s="14" t="s">
        <v>73</v>
      </c>
      <c r="AY619" s="268" t="s">
        <v>205</v>
      </c>
    </row>
    <row r="620" s="13" customFormat="1">
      <c r="A620" s="13"/>
      <c r="B620" s="248"/>
      <c r="C620" s="249"/>
      <c r="D620" s="243" t="s">
        <v>216</v>
      </c>
      <c r="E620" s="250" t="s">
        <v>1</v>
      </c>
      <c r="F620" s="251" t="s">
        <v>2007</v>
      </c>
      <c r="G620" s="249"/>
      <c r="H620" s="250" t="s">
        <v>1</v>
      </c>
      <c r="I620" s="252"/>
      <c r="J620" s="249"/>
      <c r="K620" s="249"/>
      <c r="L620" s="253"/>
      <c r="M620" s="254"/>
      <c r="N620" s="255"/>
      <c r="O620" s="255"/>
      <c r="P620" s="255"/>
      <c r="Q620" s="255"/>
      <c r="R620" s="255"/>
      <c r="S620" s="255"/>
      <c r="T620" s="256"/>
      <c r="U620" s="13"/>
      <c r="V620" s="13"/>
      <c r="W620" s="13"/>
      <c r="X620" s="13"/>
      <c r="Y620" s="13"/>
      <c r="Z620" s="13"/>
      <c r="AA620" s="13"/>
      <c r="AB620" s="13"/>
      <c r="AC620" s="13"/>
      <c r="AD620" s="13"/>
      <c r="AE620" s="13"/>
      <c r="AT620" s="257" t="s">
        <v>216</v>
      </c>
      <c r="AU620" s="257" t="s">
        <v>81</v>
      </c>
      <c r="AV620" s="13" t="s">
        <v>79</v>
      </c>
      <c r="AW620" s="13" t="s">
        <v>30</v>
      </c>
      <c r="AX620" s="13" t="s">
        <v>73</v>
      </c>
      <c r="AY620" s="257" t="s">
        <v>205</v>
      </c>
    </row>
    <row r="621" s="14" customFormat="1">
      <c r="A621" s="14"/>
      <c r="B621" s="258"/>
      <c r="C621" s="259"/>
      <c r="D621" s="243" t="s">
        <v>216</v>
      </c>
      <c r="E621" s="260" t="s">
        <v>1</v>
      </c>
      <c r="F621" s="261" t="s">
        <v>2008</v>
      </c>
      <c r="G621" s="259"/>
      <c r="H621" s="262">
        <v>6.6100000000000003</v>
      </c>
      <c r="I621" s="263"/>
      <c r="J621" s="259"/>
      <c r="K621" s="259"/>
      <c r="L621" s="264"/>
      <c r="M621" s="265"/>
      <c r="N621" s="266"/>
      <c r="O621" s="266"/>
      <c r="P621" s="266"/>
      <c r="Q621" s="266"/>
      <c r="R621" s="266"/>
      <c r="S621" s="266"/>
      <c r="T621" s="267"/>
      <c r="U621" s="14"/>
      <c r="V621" s="14"/>
      <c r="W621" s="14"/>
      <c r="X621" s="14"/>
      <c r="Y621" s="14"/>
      <c r="Z621" s="14"/>
      <c r="AA621" s="14"/>
      <c r="AB621" s="14"/>
      <c r="AC621" s="14"/>
      <c r="AD621" s="14"/>
      <c r="AE621" s="14"/>
      <c r="AT621" s="268" t="s">
        <v>216</v>
      </c>
      <c r="AU621" s="268" t="s">
        <v>81</v>
      </c>
      <c r="AV621" s="14" t="s">
        <v>81</v>
      </c>
      <c r="AW621" s="14" t="s">
        <v>30</v>
      </c>
      <c r="AX621" s="14" t="s">
        <v>73</v>
      </c>
      <c r="AY621" s="268" t="s">
        <v>205</v>
      </c>
    </row>
    <row r="622" s="13" customFormat="1">
      <c r="A622" s="13"/>
      <c r="B622" s="248"/>
      <c r="C622" s="249"/>
      <c r="D622" s="243" t="s">
        <v>216</v>
      </c>
      <c r="E622" s="250" t="s">
        <v>1</v>
      </c>
      <c r="F622" s="251" t="s">
        <v>2009</v>
      </c>
      <c r="G622" s="249"/>
      <c r="H622" s="250" t="s">
        <v>1</v>
      </c>
      <c r="I622" s="252"/>
      <c r="J622" s="249"/>
      <c r="K622" s="249"/>
      <c r="L622" s="253"/>
      <c r="M622" s="254"/>
      <c r="N622" s="255"/>
      <c r="O622" s="255"/>
      <c r="P622" s="255"/>
      <c r="Q622" s="255"/>
      <c r="R622" s="255"/>
      <c r="S622" s="255"/>
      <c r="T622" s="256"/>
      <c r="U622" s="13"/>
      <c r="V622" s="13"/>
      <c r="W622" s="13"/>
      <c r="X622" s="13"/>
      <c r="Y622" s="13"/>
      <c r="Z622" s="13"/>
      <c r="AA622" s="13"/>
      <c r="AB622" s="13"/>
      <c r="AC622" s="13"/>
      <c r="AD622" s="13"/>
      <c r="AE622" s="13"/>
      <c r="AT622" s="257" t="s">
        <v>216</v>
      </c>
      <c r="AU622" s="257" t="s">
        <v>81</v>
      </c>
      <c r="AV622" s="13" t="s">
        <v>79</v>
      </c>
      <c r="AW622" s="13" t="s">
        <v>30</v>
      </c>
      <c r="AX622" s="13" t="s">
        <v>73</v>
      </c>
      <c r="AY622" s="257" t="s">
        <v>205</v>
      </c>
    </row>
    <row r="623" s="14" customFormat="1">
      <c r="A623" s="14"/>
      <c r="B623" s="258"/>
      <c r="C623" s="259"/>
      <c r="D623" s="243" t="s">
        <v>216</v>
      </c>
      <c r="E623" s="260" t="s">
        <v>1</v>
      </c>
      <c r="F623" s="261" t="s">
        <v>2010</v>
      </c>
      <c r="G623" s="259"/>
      <c r="H623" s="262">
        <v>9.2799999999999994</v>
      </c>
      <c r="I623" s="263"/>
      <c r="J623" s="259"/>
      <c r="K623" s="259"/>
      <c r="L623" s="264"/>
      <c r="M623" s="265"/>
      <c r="N623" s="266"/>
      <c r="O623" s="266"/>
      <c r="P623" s="266"/>
      <c r="Q623" s="266"/>
      <c r="R623" s="266"/>
      <c r="S623" s="266"/>
      <c r="T623" s="267"/>
      <c r="U623" s="14"/>
      <c r="V623" s="14"/>
      <c r="W623" s="14"/>
      <c r="X623" s="14"/>
      <c r="Y623" s="14"/>
      <c r="Z623" s="14"/>
      <c r="AA623" s="14"/>
      <c r="AB623" s="14"/>
      <c r="AC623" s="14"/>
      <c r="AD623" s="14"/>
      <c r="AE623" s="14"/>
      <c r="AT623" s="268" t="s">
        <v>216</v>
      </c>
      <c r="AU623" s="268" t="s">
        <v>81</v>
      </c>
      <c r="AV623" s="14" t="s">
        <v>81</v>
      </c>
      <c r="AW623" s="14" t="s">
        <v>30</v>
      </c>
      <c r="AX623" s="14" t="s">
        <v>73</v>
      </c>
      <c r="AY623" s="268" t="s">
        <v>205</v>
      </c>
    </row>
    <row r="624" s="13" customFormat="1">
      <c r="A624" s="13"/>
      <c r="B624" s="248"/>
      <c r="C624" s="249"/>
      <c r="D624" s="243" t="s">
        <v>216</v>
      </c>
      <c r="E624" s="250" t="s">
        <v>1</v>
      </c>
      <c r="F624" s="251" t="s">
        <v>2011</v>
      </c>
      <c r="G624" s="249"/>
      <c r="H624" s="250" t="s">
        <v>1</v>
      </c>
      <c r="I624" s="252"/>
      <c r="J624" s="249"/>
      <c r="K624" s="249"/>
      <c r="L624" s="253"/>
      <c r="M624" s="254"/>
      <c r="N624" s="255"/>
      <c r="O624" s="255"/>
      <c r="P624" s="255"/>
      <c r="Q624" s="255"/>
      <c r="R624" s="255"/>
      <c r="S624" s="255"/>
      <c r="T624" s="256"/>
      <c r="U624" s="13"/>
      <c r="V624" s="13"/>
      <c r="W624" s="13"/>
      <c r="X624" s="13"/>
      <c r="Y624" s="13"/>
      <c r="Z624" s="13"/>
      <c r="AA624" s="13"/>
      <c r="AB624" s="13"/>
      <c r="AC624" s="13"/>
      <c r="AD624" s="13"/>
      <c r="AE624" s="13"/>
      <c r="AT624" s="257" t="s">
        <v>216</v>
      </c>
      <c r="AU624" s="257" t="s">
        <v>81</v>
      </c>
      <c r="AV624" s="13" t="s">
        <v>79</v>
      </c>
      <c r="AW624" s="13" t="s">
        <v>30</v>
      </c>
      <c r="AX624" s="13" t="s">
        <v>73</v>
      </c>
      <c r="AY624" s="257" t="s">
        <v>205</v>
      </c>
    </row>
    <row r="625" s="14" customFormat="1">
      <c r="A625" s="14"/>
      <c r="B625" s="258"/>
      <c r="C625" s="259"/>
      <c r="D625" s="243" t="s">
        <v>216</v>
      </c>
      <c r="E625" s="260" t="s">
        <v>1</v>
      </c>
      <c r="F625" s="261" t="s">
        <v>2012</v>
      </c>
      <c r="G625" s="259"/>
      <c r="H625" s="262">
        <v>124.45999999999999</v>
      </c>
      <c r="I625" s="263"/>
      <c r="J625" s="259"/>
      <c r="K625" s="259"/>
      <c r="L625" s="264"/>
      <c r="M625" s="265"/>
      <c r="N625" s="266"/>
      <c r="O625" s="266"/>
      <c r="P625" s="266"/>
      <c r="Q625" s="266"/>
      <c r="R625" s="266"/>
      <c r="S625" s="266"/>
      <c r="T625" s="267"/>
      <c r="U625" s="14"/>
      <c r="V625" s="14"/>
      <c r="W625" s="14"/>
      <c r="X625" s="14"/>
      <c r="Y625" s="14"/>
      <c r="Z625" s="14"/>
      <c r="AA625" s="14"/>
      <c r="AB625" s="14"/>
      <c r="AC625" s="14"/>
      <c r="AD625" s="14"/>
      <c r="AE625" s="14"/>
      <c r="AT625" s="268" t="s">
        <v>216</v>
      </c>
      <c r="AU625" s="268" t="s">
        <v>81</v>
      </c>
      <c r="AV625" s="14" t="s">
        <v>81</v>
      </c>
      <c r="AW625" s="14" t="s">
        <v>30</v>
      </c>
      <c r="AX625" s="14" t="s">
        <v>73</v>
      </c>
      <c r="AY625" s="268" t="s">
        <v>205</v>
      </c>
    </row>
    <row r="626" s="13" customFormat="1">
      <c r="A626" s="13"/>
      <c r="B626" s="248"/>
      <c r="C626" s="249"/>
      <c r="D626" s="243" t="s">
        <v>216</v>
      </c>
      <c r="E626" s="250" t="s">
        <v>1</v>
      </c>
      <c r="F626" s="251" t="s">
        <v>1799</v>
      </c>
      <c r="G626" s="249"/>
      <c r="H626" s="250" t="s">
        <v>1</v>
      </c>
      <c r="I626" s="252"/>
      <c r="J626" s="249"/>
      <c r="K626" s="249"/>
      <c r="L626" s="253"/>
      <c r="M626" s="254"/>
      <c r="N626" s="255"/>
      <c r="O626" s="255"/>
      <c r="P626" s="255"/>
      <c r="Q626" s="255"/>
      <c r="R626" s="255"/>
      <c r="S626" s="255"/>
      <c r="T626" s="256"/>
      <c r="U626" s="13"/>
      <c r="V626" s="13"/>
      <c r="W626" s="13"/>
      <c r="X626" s="13"/>
      <c r="Y626" s="13"/>
      <c r="Z626" s="13"/>
      <c r="AA626" s="13"/>
      <c r="AB626" s="13"/>
      <c r="AC626" s="13"/>
      <c r="AD626" s="13"/>
      <c r="AE626" s="13"/>
      <c r="AT626" s="257" t="s">
        <v>216</v>
      </c>
      <c r="AU626" s="257" t="s">
        <v>81</v>
      </c>
      <c r="AV626" s="13" t="s">
        <v>79</v>
      </c>
      <c r="AW626" s="13" t="s">
        <v>30</v>
      </c>
      <c r="AX626" s="13" t="s">
        <v>73</v>
      </c>
      <c r="AY626" s="257" t="s">
        <v>205</v>
      </c>
    </row>
    <row r="627" s="14" customFormat="1">
      <c r="A627" s="14"/>
      <c r="B627" s="258"/>
      <c r="C627" s="259"/>
      <c r="D627" s="243" t="s">
        <v>216</v>
      </c>
      <c r="E627" s="260" t="s">
        <v>1</v>
      </c>
      <c r="F627" s="261" t="s">
        <v>2013</v>
      </c>
      <c r="G627" s="259"/>
      <c r="H627" s="262">
        <v>67.090000000000003</v>
      </c>
      <c r="I627" s="263"/>
      <c r="J627" s="259"/>
      <c r="K627" s="259"/>
      <c r="L627" s="264"/>
      <c r="M627" s="265"/>
      <c r="N627" s="266"/>
      <c r="O627" s="266"/>
      <c r="P627" s="266"/>
      <c r="Q627" s="266"/>
      <c r="R627" s="266"/>
      <c r="S627" s="266"/>
      <c r="T627" s="267"/>
      <c r="U627" s="14"/>
      <c r="V627" s="14"/>
      <c r="W627" s="14"/>
      <c r="X627" s="14"/>
      <c r="Y627" s="14"/>
      <c r="Z627" s="14"/>
      <c r="AA627" s="14"/>
      <c r="AB627" s="14"/>
      <c r="AC627" s="14"/>
      <c r="AD627" s="14"/>
      <c r="AE627" s="14"/>
      <c r="AT627" s="268" t="s">
        <v>216</v>
      </c>
      <c r="AU627" s="268" t="s">
        <v>81</v>
      </c>
      <c r="AV627" s="14" t="s">
        <v>81</v>
      </c>
      <c r="AW627" s="14" t="s">
        <v>30</v>
      </c>
      <c r="AX627" s="14" t="s">
        <v>73</v>
      </c>
      <c r="AY627" s="268" t="s">
        <v>205</v>
      </c>
    </row>
    <row r="628" s="13" customFormat="1">
      <c r="A628" s="13"/>
      <c r="B628" s="248"/>
      <c r="C628" s="249"/>
      <c r="D628" s="243" t="s">
        <v>216</v>
      </c>
      <c r="E628" s="250" t="s">
        <v>1</v>
      </c>
      <c r="F628" s="251" t="s">
        <v>1783</v>
      </c>
      <c r="G628" s="249"/>
      <c r="H628" s="250" t="s">
        <v>1</v>
      </c>
      <c r="I628" s="252"/>
      <c r="J628" s="249"/>
      <c r="K628" s="249"/>
      <c r="L628" s="253"/>
      <c r="M628" s="254"/>
      <c r="N628" s="255"/>
      <c r="O628" s="255"/>
      <c r="P628" s="255"/>
      <c r="Q628" s="255"/>
      <c r="R628" s="255"/>
      <c r="S628" s="255"/>
      <c r="T628" s="256"/>
      <c r="U628" s="13"/>
      <c r="V628" s="13"/>
      <c r="W628" s="13"/>
      <c r="X628" s="13"/>
      <c r="Y628" s="13"/>
      <c r="Z628" s="13"/>
      <c r="AA628" s="13"/>
      <c r="AB628" s="13"/>
      <c r="AC628" s="13"/>
      <c r="AD628" s="13"/>
      <c r="AE628" s="13"/>
      <c r="AT628" s="257" t="s">
        <v>216</v>
      </c>
      <c r="AU628" s="257" t="s">
        <v>81</v>
      </c>
      <c r="AV628" s="13" t="s">
        <v>79</v>
      </c>
      <c r="AW628" s="13" t="s">
        <v>30</v>
      </c>
      <c r="AX628" s="13" t="s">
        <v>73</v>
      </c>
      <c r="AY628" s="257" t="s">
        <v>205</v>
      </c>
    </row>
    <row r="629" s="14" customFormat="1">
      <c r="A629" s="14"/>
      <c r="B629" s="258"/>
      <c r="C629" s="259"/>
      <c r="D629" s="243" t="s">
        <v>216</v>
      </c>
      <c r="E629" s="260" t="s">
        <v>1</v>
      </c>
      <c r="F629" s="261" t="s">
        <v>2014</v>
      </c>
      <c r="G629" s="259"/>
      <c r="H629" s="262">
        <v>20.940000000000001</v>
      </c>
      <c r="I629" s="263"/>
      <c r="J629" s="259"/>
      <c r="K629" s="259"/>
      <c r="L629" s="264"/>
      <c r="M629" s="265"/>
      <c r="N629" s="266"/>
      <c r="O629" s="266"/>
      <c r="P629" s="266"/>
      <c r="Q629" s="266"/>
      <c r="R629" s="266"/>
      <c r="S629" s="266"/>
      <c r="T629" s="267"/>
      <c r="U629" s="14"/>
      <c r="V629" s="14"/>
      <c r="W629" s="14"/>
      <c r="X629" s="14"/>
      <c r="Y629" s="14"/>
      <c r="Z629" s="14"/>
      <c r="AA629" s="14"/>
      <c r="AB629" s="14"/>
      <c r="AC629" s="14"/>
      <c r="AD629" s="14"/>
      <c r="AE629" s="14"/>
      <c r="AT629" s="268" t="s">
        <v>216</v>
      </c>
      <c r="AU629" s="268" t="s">
        <v>81</v>
      </c>
      <c r="AV629" s="14" t="s">
        <v>81</v>
      </c>
      <c r="AW629" s="14" t="s">
        <v>30</v>
      </c>
      <c r="AX629" s="14" t="s">
        <v>73</v>
      </c>
      <c r="AY629" s="268" t="s">
        <v>205</v>
      </c>
    </row>
    <row r="630" s="13" customFormat="1">
      <c r="A630" s="13"/>
      <c r="B630" s="248"/>
      <c r="C630" s="249"/>
      <c r="D630" s="243" t="s">
        <v>216</v>
      </c>
      <c r="E630" s="250" t="s">
        <v>1</v>
      </c>
      <c r="F630" s="251" t="s">
        <v>1785</v>
      </c>
      <c r="G630" s="249"/>
      <c r="H630" s="250" t="s">
        <v>1</v>
      </c>
      <c r="I630" s="252"/>
      <c r="J630" s="249"/>
      <c r="K630" s="249"/>
      <c r="L630" s="253"/>
      <c r="M630" s="254"/>
      <c r="N630" s="255"/>
      <c r="O630" s="255"/>
      <c r="P630" s="255"/>
      <c r="Q630" s="255"/>
      <c r="R630" s="255"/>
      <c r="S630" s="255"/>
      <c r="T630" s="256"/>
      <c r="U630" s="13"/>
      <c r="V630" s="13"/>
      <c r="W630" s="13"/>
      <c r="X630" s="13"/>
      <c r="Y630" s="13"/>
      <c r="Z630" s="13"/>
      <c r="AA630" s="13"/>
      <c r="AB630" s="13"/>
      <c r="AC630" s="13"/>
      <c r="AD630" s="13"/>
      <c r="AE630" s="13"/>
      <c r="AT630" s="257" t="s">
        <v>216</v>
      </c>
      <c r="AU630" s="257" t="s">
        <v>81</v>
      </c>
      <c r="AV630" s="13" t="s">
        <v>79</v>
      </c>
      <c r="AW630" s="13" t="s">
        <v>30</v>
      </c>
      <c r="AX630" s="13" t="s">
        <v>73</v>
      </c>
      <c r="AY630" s="257" t="s">
        <v>205</v>
      </c>
    </row>
    <row r="631" s="14" customFormat="1">
      <c r="A631" s="14"/>
      <c r="B631" s="258"/>
      <c r="C631" s="259"/>
      <c r="D631" s="243" t="s">
        <v>216</v>
      </c>
      <c r="E631" s="260" t="s">
        <v>1</v>
      </c>
      <c r="F631" s="261" t="s">
        <v>2015</v>
      </c>
      <c r="G631" s="259"/>
      <c r="H631" s="262">
        <v>42</v>
      </c>
      <c r="I631" s="263"/>
      <c r="J631" s="259"/>
      <c r="K631" s="259"/>
      <c r="L631" s="264"/>
      <c r="M631" s="265"/>
      <c r="N631" s="266"/>
      <c r="O631" s="266"/>
      <c r="P631" s="266"/>
      <c r="Q631" s="266"/>
      <c r="R631" s="266"/>
      <c r="S631" s="266"/>
      <c r="T631" s="267"/>
      <c r="U631" s="14"/>
      <c r="V631" s="14"/>
      <c r="W631" s="14"/>
      <c r="X631" s="14"/>
      <c r="Y631" s="14"/>
      <c r="Z631" s="14"/>
      <c r="AA631" s="14"/>
      <c r="AB631" s="14"/>
      <c r="AC631" s="14"/>
      <c r="AD631" s="14"/>
      <c r="AE631" s="14"/>
      <c r="AT631" s="268" t="s">
        <v>216</v>
      </c>
      <c r="AU631" s="268" t="s">
        <v>81</v>
      </c>
      <c r="AV631" s="14" t="s">
        <v>81</v>
      </c>
      <c r="AW631" s="14" t="s">
        <v>30</v>
      </c>
      <c r="AX631" s="14" t="s">
        <v>73</v>
      </c>
      <c r="AY631" s="268" t="s">
        <v>205</v>
      </c>
    </row>
    <row r="632" s="13" customFormat="1">
      <c r="A632" s="13"/>
      <c r="B632" s="248"/>
      <c r="C632" s="249"/>
      <c r="D632" s="243" t="s">
        <v>216</v>
      </c>
      <c r="E632" s="250" t="s">
        <v>1</v>
      </c>
      <c r="F632" s="251" t="s">
        <v>1787</v>
      </c>
      <c r="G632" s="249"/>
      <c r="H632" s="250" t="s">
        <v>1</v>
      </c>
      <c r="I632" s="252"/>
      <c r="J632" s="249"/>
      <c r="K632" s="249"/>
      <c r="L632" s="253"/>
      <c r="M632" s="254"/>
      <c r="N632" s="255"/>
      <c r="O632" s="255"/>
      <c r="P632" s="255"/>
      <c r="Q632" s="255"/>
      <c r="R632" s="255"/>
      <c r="S632" s="255"/>
      <c r="T632" s="256"/>
      <c r="U632" s="13"/>
      <c r="V632" s="13"/>
      <c r="W632" s="13"/>
      <c r="X632" s="13"/>
      <c r="Y632" s="13"/>
      <c r="Z632" s="13"/>
      <c r="AA632" s="13"/>
      <c r="AB632" s="13"/>
      <c r="AC632" s="13"/>
      <c r="AD632" s="13"/>
      <c r="AE632" s="13"/>
      <c r="AT632" s="257" t="s">
        <v>216</v>
      </c>
      <c r="AU632" s="257" t="s">
        <v>81</v>
      </c>
      <c r="AV632" s="13" t="s">
        <v>79</v>
      </c>
      <c r="AW632" s="13" t="s">
        <v>30</v>
      </c>
      <c r="AX632" s="13" t="s">
        <v>73</v>
      </c>
      <c r="AY632" s="257" t="s">
        <v>205</v>
      </c>
    </row>
    <row r="633" s="14" customFormat="1">
      <c r="A633" s="14"/>
      <c r="B633" s="258"/>
      <c r="C633" s="259"/>
      <c r="D633" s="243" t="s">
        <v>216</v>
      </c>
      <c r="E633" s="260" t="s">
        <v>1</v>
      </c>
      <c r="F633" s="261" t="s">
        <v>2016</v>
      </c>
      <c r="G633" s="259"/>
      <c r="H633" s="262">
        <v>65.170000000000002</v>
      </c>
      <c r="I633" s="263"/>
      <c r="J633" s="259"/>
      <c r="K633" s="259"/>
      <c r="L633" s="264"/>
      <c r="M633" s="265"/>
      <c r="N633" s="266"/>
      <c r="O633" s="266"/>
      <c r="P633" s="266"/>
      <c r="Q633" s="266"/>
      <c r="R633" s="266"/>
      <c r="S633" s="266"/>
      <c r="T633" s="267"/>
      <c r="U633" s="14"/>
      <c r="V633" s="14"/>
      <c r="W633" s="14"/>
      <c r="X633" s="14"/>
      <c r="Y633" s="14"/>
      <c r="Z633" s="14"/>
      <c r="AA633" s="14"/>
      <c r="AB633" s="14"/>
      <c r="AC633" s="14"/>
      <c r="AD633" s="14"/>
      <c r="AE633" s="14"/>
      <c r="AT633" s="268" t="s">
        <v>216</v>
      </c>
      <c r="AU633" s="268" t="s">
        <v>81</v>
      </c>
      <c r="AV633" s="14" t="s">
        <v>81</v>
      </c>
      <c r="AW633" s="14" t="s">
        <v>30</v>
      </c>
      <c r="AX633" s="14" t="s">
        <v>73</v>
      </c>
      <c r="AY633" s="268" t="s">
        <v>205</v>
      </c>
    </row>
    <row r="634" s="13" customFormat="1">
      <c r="A634" s="13"/>
      <c r="B634" s="248"/>
      <c r="C634" s="249"/>
      <c r="D634" s="243" t="s">
        <v>216</v>
      </c>
      <c r="E634" s="250" t="s">
        <v>1</v>
      </c>
      <c r="F634" s="251" t="s">
        <v>1789</v>
      </c>
      <c r="G634" s="249"/>
      <c r="H634" s="250" t="s">
        <v>1</v>
      </c>
      <c r="I634" s="252"/>
      <c r="J634" s="249"/>
      <c r="K634" s="249"/>
      <c r="L634" s="253"/>
      <c r="M634" s="254"/>
      <c r="N634" s="255"/>
      <c r="O634" s="255"/>
      <c r="P634" s="255"/>
      <c r="Q634" s="255"/>
      <c r="R634" s="255"/>
      <c r="S634" s="255"/>
      <c r="T634" s="256"/>
      <c r="U634" s="13"/>
      <c r="V634" s="13"/>
      <c r="W634" s="13"/>
      <c r="X634" s="13"/>
      <c r="Y634" s="13"/>
      <c r="Z634" s="13"/>
      <c r="AA634" s="13"/>
      <c r="AB634" s="13"/>
      <c r="AC634" s="13"/>
      <c r="AD634" s="13"/>
      <c r="AE634" s="13"/>
      <c r="AT634" s="257" t="s">
        <v>216</v>
      </c>
      <c r="AU634" s="257" t="s">
        <v>81</v>
      </c>
      <c r="AV634" s="13" t="s">
        <v>79</v>
      </c>
      <c r="AW634" s="13" t="s">
        <v>30</v>
      </c>
      <c r="AX634" s="13" t="s">
        <v>73</v>
      </c>
      <c r="AY634" s="257" t="s">
        <v>205</v>
      </c>
    </row>
    <row r="635" s="14" customFormat="1">
      <c r="A635" s="14"/>
      <c r="B635" s="258"/>
      <c r="C635" s="259"/>
      <c r="D635" s="243" t="s">
        <v>216</v>
      </c>
      <c r="E635" s="260" t="s">
        <v>1</v>
      </c>
      <c r="F635" s="261" t="s">
        <v>2017</v>
      </c>
      <c r="G635" s="259"/>
      <c r="H635" s="262">
        <v>66.5</v>
      </c>
      <c r="I635" s="263"/>
      <c r="J635" s="259"/>
      <c r="K635" s="259"/>
      <c r="L635" s="264"/>
      <c r="M635" s="265"/>
      <c r="N635" s="266"/>
      <c r="O635" s="266"/>
      <c r="P635" s="266"/>
      <c r="Q635" s="266"/>
      <c r="R635" s="266"/>
      <c r="S635" s="266"/>
      <c r="T635" s="267"/>
      <c r="U635" s="14"/>
      <c r="V635" s="14"/>
      <c r="W635" s="14"/>
      <c r="X635" s="14"/>
      <c r="Y635" s="14"/>
      <c r="Z635" s="14"/>
      <c r="AA635" s="14"/>
      <c r="AB635" s="14"/>
      <c r="AC635" s="14"/>
      <c r="AD635" s="14"/>
      <c r="AE635" s="14"/>
      <c r="AT635" s="268" t="s">
        <v>216</v>
      </c>
      <c r="AU635" s="268" t="s">
        <v>81</v>
      </c>
      <c r="AV635" s="14" t="s">
        <v>81</v>
      </c>
      <c r="AW635" s="14" t="s">
        <v>30</v>
      </c>
      <c r="AX635" s="14" t="s">
        <v>73</v>
      </c>
      <c r="AY635" s="268" t="s">
        <v>205</v>
      </c>
    </row>
    <row r="636" s="13" customFormat="1">
      <c r="A636" s="13"/>
      <c r="B636" s="248"/>
      <c r="C636" s="249"/>
      <c r="D636" s="243" t="s">
        <v>216</v>
      </c>
      <c r="E636" s="250" t="s">
        <v>1</v>
      </c>
      <c r="F636" s="251" t="s">
        <v>1791</v>
      </c>
      <c r="G636" s="249"/>
      <c r="H636" s="250" t="s">
        <v>1</v>
      </c>
      <c r="I636" s="252"/>
      <c r="J636" s="249"/>
      <c r="K636" s="249"/>
      <c r="L636" s="253"/>
      <c r="M636" s="254"/>
      <c r="N636" s="255"/>
      <c r="O636" s="255"/>
      <c r="P636" s="255"/>
      <c r="Q636" s="255"/>
      <c r="R636" s="255"/>
      <c r="S636" s="255"/>
      <c r="T636" s="256"/>
      <c r="U636" s="13"/>
      <c r="V636" s="13"/>
      <c r="W636" s="13"/>
      <c r="X636" s="13"/>
      <c r="Y636" s="13"/>
      <c r="Z636" s="13"/>
      <c r="AA636" s="13"/>
      <c r="AB636" s="13"/>
      <c r="AC636" s="13"/>
      <c r="AD636" s="13"/>
      <c r="AE636" s="13"/>
      <c r="AT636" s="257" t="s">
        <v>216</v>
      </c>
      <c r="AU636" s="257" t="s">
        <v>81</v>
      </c>
      <c r="AV636" s="13" t="s">
        <v>79</v>
      </c>
      <c r="AW636" s="13" t="s">
        <v>30</v>
      </c>
      <c r="AX636" s="13" t="s">
        <v>73</v>
      </c>
      <c r="AY636" s="257" t="s">
        <v>205</v>
      </c>
    </row>
    <row r="637" s="14" customFormat="1">
      <c r="A637" s="14"/>
      <c r="B637" s="258"/>
      <c r="C637" s="259"/>
      <c r="D637" s="243" t="s">
        <v>216</v>
      </c>
      <c r="E637" s="260" t="s">
        <v>1</v>
      </c>
      <c r="F637" s="261" t="s">
        <v>2018</v>
      </c>
      <c r="G637" s="259"/>
      <c r="H637" s="262">
        <v>87.400000000000006</v>
      </c>
      <c r="I637" s="263"/>
      <c r="J637" s="259"/>
      <c r="K637" s="259"/>
      <c r="L637" s="264"/>
      <c r="M637" s="265"/>
      <c r="N637" s="266"/>
      <c r="O637" s="266"/>
      <c r="P637" s="266"/>
      <c r="Q637" s="266"/>
      <c r="R637" s="266"/>
      <c r="S637" s="266"/>
      <c r="T637" s="267"/>
      <c r="U637" s="14"/>
      <c r="V637" s="14"/>
      <c r="W637" s="14"/>
      <c r="X637" s="14"/>
      <c r="Y637" s="14"/>
      <c r="Z637" s="14"/>
      <c r="AA637" s="14"/>
      <c r="AB637" s="14"/>
      <c r="AC637" s="14"/>
      <c r="AD637" s="14"/>
      <c r="AE637" s="14"/>
      <c r="AT637" s="268" t="s">
        <v>216</v>
      </c>
      <c r="AU637" s="268" t="s">
        <v>81</v>
      </c>
      <c r="AV637" s="14" t="s">
        <v>81</v>
      </c>
      <c r="AW637" s="14" t="s">
        <v>30</v>
      </c>
      <c r="AX637" s="14" t="s">
        <v>73</v>
      </c>
      <c r="AY637" s="268" t="s">
        <v>205</v>
      </c>
    </row>
    <row r="638" s="13" customFormat="1">
      <c r="A638" s="13"/>
      <c r="B638" s="248"/>
      <c r="C638" s="249"/>
      <c r="D638" s="243" t="s">
        <v>216</v>
      </c>
      <c r="E638" s="250" t="s">
        <v>1</v>
      </c>
      <c r="F638" s="251" t="s">
        <v>1864</v>
      </c>
      <c r="G638" s="249"/>
      <c r="H638" s="250" t="s">
        <v>1</v>
      </c>
      <c r="I638" s="252"/>
      <c r="J638" s="249"/>
      <c r="K638" s="249"/>
      <c r="L638" s="253"/>
      <c r="M638" s="254"/>
      <c r="N638" s="255"/>
      <c r="O638" s="255"/>
      <c r="P638" s="255"/>
      <c r="Q638" s="255"/>
      <c r="R638" s="255"/>
      <c r="S638" s="255"/>
      <c r="T638" s="256"/>
      <c r="U638" s="13"/>
      <c r="V638" s="13"/>
      <c r="W638" s="13"/>
      <c r="X638" s="13"/>
      <c r="Y638" s="13"/>
      <c r="Z638" s="13"/>
      <c r="AA638" s="13"/>
      <c r="AB638" s="13"/>
      <c r="AC638" s="13"/>
      <c r="AD638" s="13"/>
      <c r="AE638" s="13"/>
      <c r="AT638" s="257" t="s">
        <v>216</v>
      </c>
      <c r="AU638" s="257" t="s">
        <v>81</v>
      </c>
      <c r="AV638" s="13" t="s">
        <v>79</v>
      </c>
      <c r="AW638" s="13" t="s">
        <v>30</v>
      </c>
      <c r="AX638" s="13" t="s">
        <v>73</v>
      </c>
      <c r="AY638" s="257" t="s">
        <v>205</v>
      </c>
    </row>
    <row r="639" s="14" customFormat="1">
      <c r="A639" s="14"/>
      <c r="B639" s="258"/>
      <c r="C639" s="259"/>
      <c r="D639" s="243" t="s">
        <v>216</v>
      </c>
      <c r="E639" s="260" t="s">
        <v>1</v>
      </c>
      <c r="F639" s="261" t="s">
        <v>2019</v>
      </c>
      <c r="G639" s="259"/>
      <c r="H639" s="262">
        <v>40.600000000000001</v>
      </c>
      <c r="I639" s="263"/>
      <c r="J639" s="259"/>
      <c r="K639" s="259"/>
      <c r="L639" s="264"/>
      <c r="M639" s="265"/>
      <c r="N639" s="266"/>
      <c r="O639" s="266"/>
      <c r="P639" s="266"/>
      <c r="Q639" s="266"/>
      <c r="R639" s="266"/>
      <c r="S639" s="266"/>
      <c r="T639" s="267"/>
      <c r="U639" s="14"/>
      <c r="V639" s="14"/>
      <c r="W639" s="14"/>
      <c r="X639" s="14"/>
      <c r="Y639" s="14"/>
      <c r="Z639" s="14"/>
      <c r="AA639" s="14"/>
      <c r="AB639" s="14"/>
      <c r="AC639" s="14"/>
      <c r="AD639" s="14"/>
      <c r="AE639" s="14"/>
      <c r="AT639" s="268" t="s">
        <v>216</v>
      </c>
      <c r="AU639" s="268" t="s">
        <v>81</v>
      </c>
      <c r="AV639" s="14" t="s">
        <v>81</v>
      </c>
      <c r="AW639" s="14" t="s">
        <v>30</v>
      </c>
      <c r="AX639" s="14" t="s">
        <v>73</v>
      </c>
      <c r="AY639" s="268" t="s">
        <v>205</v>
      </c>
    </row>
    <row r="640" s="13" customFormat="1">
      <c r="A640" s="13"/>
      <c r="B640" s="248"/>
      <c r="C640" s="249"/>
      <c r="D640" s="243" t="s">
        <v>216</v>
      </c>
      <c r="E640" s="250" t="s">
        <v>1</v>
      </c>
      <c r="F640" s="251" t="s">
        <v>1793</v>
      </c>
      <c r="G640" s="249"/>
      <c r="H640" s="250" t="s">
        <v>1</v>
      </c>
      <c r="I640" s="252"/>
      <c r="J640" s="249"/>
      <c r="K640" s="249"/>
      <c r="L640" s="253"/>
      <c r="M640" s="254"/>
      <c r="N640" s="255"/>
      <c r="O640" s="255"/>
      <c r="P640" s="255"/>
      <c r="Q640" s="255"/>
      <c r="R640" s="255"/>
      <c r="S640" s="255"/>
      <c r="T640" s="256"/>
      <c r="U640" s="13"/>
      <c r="V640" s="13"/>
      <c r="W640" s="13"/>
      <c r="X640" s="13"/>
      <c r="Y640" s="13"/>
      <c r="Z640" s="13"/>
      <c r="AA640" s="13"/>
      <c r="AB640" s="13"/>
      <c r="AC640" s="13"/>
      <c r="AD640" s="13"/>
      <c r="AE640" s="13"/>
      <c r="AT640" s="257" t="s">
        <v>216</v>
      </c>
      <c r="AU640" s="257" t="s">
        <v>81</v>
      </c>
      <c r="AV640" s="13" t="s">
        <v>79</v>
      </c>
      <c r="AW640" s="13" t="s">
        <v>30</v>
      </c>
      <c r="AX640" s="13" t="s">
        <v>73</v>
      </c>
      <c r="AY640" s="257" t="s">
        <v>205</v>
      </c>
    </row>
    <row r="641" s="14" customFormat="1">
      <c r="A641" s="14"/>
      <c r="B641" s="258"/>
      <c r="C641" s="259"/>
      <c r="D641" s="243" t="s">
        <v>216</v>
      </c>
      <c r="E641" s="260" t="s">
        <v>1</v>
      </c>
      <c r="F641" s="261" t="s">
        <v>2020</v>
      </c>
      <c r="G641" s="259"/>
      <c r="H641" s="262">
        <v>40.899999999999999</v>
      </c>
      <c r="I641" s="263"/>
      <c r="J641" s="259"/>
      <c r="K641" s="259"/>
      <c r="L641" s="264"/>
      <c r="M641" s="265"/>
      <c r="N641" s="266"/>
      <c r="O641" s="266"/>
      <c r="P641" s="266"/>
      <c r="Q641" s="266"/>
      <c r="R641" s="266"/>
      <c r="S641" s="266"/>
      <c r="T641" s="267"/>
      <c r="U641" s="14"/>
      <c r="V641" s="14"/>
      <c r="W641" s="14"/>
      <c r="X641" s="14"/>
      <c r="Y641" s="14"/>
      <c r="Z641" s="14"/>
      <c r="AA641" s="14"/>
      <c r="AB641" s="14"/>
      <c r="AC641" s="14"/>
      <c r="AD641" s="14"/>
      <c r="AE641" s="14"/>
      <c r="AT641" s="268" t="s">
        <v>216</v>
      </c>
      <c r="AU641" s="268" t="s">
        <v>81</v>
      </c>
      <c r="AV641" s="14" t="s">
        <v>81</v>
      </c>
      <c r="AW641" s="14" t="s">
        <v>30</v>
      </c>
      <c r="AX641" s="14" t="s">
        <v>73</v>
      </c>
      <c r="AY641" s="268" t="s">
        <v>205</v>
      </c>
    </row>
    <row r="642" s="13" customFormat="1">
      <c r="A642" s="13"/>
      <c r="B642" s="248"/>
      <c r="C642" s="249"/>
      <c r="D642" s="243" t="s">
        <v>216</v>
      </c>
      <c r="E642" s="250" t="s">
        <v>1</v>
      </c>
      <c r="F642" s="251" t="s">
        <v>1867</v>
      </c>
      <c r="G642" s="249"/>
      <c r="H642" s="250" t="s">
        <v>1</v>
      </c>
      <c r="I642" s="252"/>
      <c r="J642" s="249"/>
      <c r="K642" s="249"/>
      <c r="L642" s="253"/>
      <c r="M642" s="254"/>
      <c r="N642" s="255"/>
      <c r="O642" s="255"/>
      <c r="P642" s="255"/>
      <c r="Q642" s="255"/>
      <c r="R642" s="255"/>
      <c r="S642" s="255"/>
      <c r="T642" s="256"/>
      <c r="U642" s="13"/>
      <c r="V642" s="13"/>
      <c r="W642" s="13"/>
      <c r="X642" s="13"/>
      <c r="Y642" s="13"/>
      <c r="Z642" s="13"/>
      <c r="AA642" s="13"/>
      <c r="AB642" s="13"/>
      <c r="AC642" s="13"/>
      <c r="AD642" s="13"/>
      <c r="AE642" s="13"/>
      <c r="AT642" s="257" t="s">
        <v>216</v>
      </c>
      <c r="AU642" s="257" t="s">
        <v>81</v>
      </c>
      <c r="AV642" s="13" t="s">
        <v>79</v>
      </c>
      <c r="AW642" s="13" t="s">
        <v>30</v>
      </c>
      <c r="AX642" s="13" t="s">
        <v>73</v>
      </c>
      <c r="AY642" s="257" t="s">
        <v>205</v>
      </c>
    </row>
    <row r="643" s="14" customFormat="1">
      <c r="A643" s="14"/>
      <c r="B643" s="258"/>
      <c r="C643" s="259"/>
      <c r="D643" s="243" t="s">
        <v>216</v>
      </c>
      <c r="E643" s="260" t="s">
        <v>1</v>
      </c>
      <c r="F643" s="261" t="s">
        <v>2021</v>
      </c>
      <c r="G643" s="259"/>
      <c r="H643" s="262">
        <v>13</v>
      </c>
      <c r="I643" s="263"/>
      <c r="J643" s="259"/>
      <c r="K643" s="259"/>
      <c r="L643" s="264"/>
      <c r="M643" s="265"/>
      <c r="N643" s="266"/>
      <c r="O643" s="266"/>
      <c r="P643" s="266"/>
      <c r="Q643" s="266"/>
      <c r="R643" s="266"/>
      <c r="S643" s="266"/>
      <c r="T643" s="267"/>
      <c r="U643" s="14"/>
      <c r="V643" s="14"/>
      <c r="W643" s="14"/>
      <c r="X643" s="14"/>
      <c r="Y643" s="14"/>
      <c r="Z643" s="14"/>
      <c r="AA643" s="14"/>
      <c r="AB643" s="14"/>
      <c r="AC643" s="14"/>
      <c r="AD643" s="14"/>
      <c r="AE643" s="14"/>
      <c r="AT643" s="268" t="s">
        <v>216</v>
      </c>
      <c r="AU643" s="268" t="s">
        <v>81</v>
      </c>
      <c r="AV643" s="14" t="s">
        <v>81</v>
      </c>
      <c r="AW643" s="14" t="s">
        <v>30</v>
      </c>
      <c r="AX643" s="14" t="s">
        <v>73</v>
      </c>
      <c r="AY643" s="268" t="s">
        <v>205</v>
      </c>
    </row>
    <row r="644" s="15" customFormat="1">
      <c r="A644" s="15"/>
      <c r="B644" s="269"/>
      <c r="C644" s="270"/>
      <c r="D644" s="243" t="s">
        <v>216</v>
      </c>
      <c r="E644" s="271" t="s">
        <v>1</v>
      </c>
      <c r="F644" s="272" t="s">
        <v>222</v>
      </c>
      <c r="G644" s="270"/>
      <c r="H644" s="273">
        <v>773.75999999999999</v>
      </c>
      <c r="I644" s="274"/>
      <c r="J644" s="270"/>
      <c r="K644" s="270"/>
      <c r="L644" s="275"/>
      <c r="M644" s="276"/>
      <c r="N644" s="277"/>
      <c r="O644" s="277"/>
      <c r="P644" s="277"/>
      <c r="Q644" s="277"/>
      <c r="R644" s="277"/>
      <c r="S644" s="277"/>
      <c r="T644" s="278"/>
      <c r="U644" s="15"/>
      <c r="V644" s="15"/>
      <c r="W644" s="15"/>
      <c r="X644" s="15"/>
      <c r="Y644" s="15"/>
      <c r="Z644" s="15"/>
      <c r="AA644" s="15"/>
      <c r="AB644" s="15"/>
      <c r="AC644" s="15"/>
      <c r="AD644" s="15"/>
      <c r="AE644" s="15"/>
      <c r="AT644" s="279" t="s">
        <v>216</v>
      </c>
      <c r="AU644" s="279" t="s">
        <v>81</v>
      </c>
      <c r="AV644" s="15" t="s">
        <v>212</v>
      </c>
      <c r="AW644" s="15" t="s">
        <v>30</v>
      </c>
      <c r="AX644" s="15" t="s">
        <v>79</v>
      </c>
      <c r="AY644" s="279" t="s">
        <v>205</v>
      </c>
    </row>
    <row r="645" s="12" customFormat="1" ht="22.8" customHeight="1">
      <c r="A645" s="12"/>
      <c r="B645" s="214"/>
      <c r="C645" s="215"/>
      <c r="D645" s="216" t="s">
        <v>72</v>
      </c>
      <c r="E645" s="228" t="s">
        <v>2022</v>
      </c>
      <c r="F645" s="228" t="s">
        <v>2023</v>
      </c>
      <c r="G645" s="215"/>
      <c r="H645" s="215"/>
      <c r="I645" s="218"/>
      <c r="J645" s="229">
        <f>BK645</f>
        <v>0</v>
      </c>
      <c r="K645" s="215"/>
      <c r="L645" s="220"/>
      <c r="M645" s="221"/>
      <c r="N645" s="222"/>
      <c r="O645" s="222"/>
      <c r="P645" s="223">
        <f>SUM(P646:P704)</f>
        <v>0</v>
      </c>
      <c r="Q645" s="222"/>
      <c r="R645" s="223">
        <f>SUM(R646:R704)</f>
        <v>35.264644831249996</v>
      </c>
      <c r="S645" s="222"/>
      <c r="T645" s="224">
        <f>SUM(T646:T704)</f>
        <v>0</v>
      </c>
      <c r="U645" s="12"/>
      <c r="V645" s="12"/>
      <c r="W645" s="12"/>
      <c r="X645" s="12"/>
      <c r="Y645" s="12"/>
      <c r="Z645" s="12"/>
      <c r="AA645" s="12"/>
      <c r="AB645" s="12"/>
      <c r="AC645" s="12"/>
      <c r="AD645" s="12"/>
      <c r="AE645" s="12"/>
      <c r="AR645" s="225" t="s">
        <v>81</v>
      </c>
      <c r="AT645" s="226" t="s">
        <v>72</v>
      </c>
      <c r="AU645" s="226" t="s">
        <v>79</v>
      </c>
      <c r="AY645" s="225" t="s">
        <v>205</v>
      </c>
      <c r="BK645" s="227">
        <f>SUM(BK646:BK704)</f>
        <v>0</v>
      </c>
    </row>
    <row r="646" s="2" customFormat="1" ht="16.5" customHeight="1">
      <c r="A646" s="39"/>
      <c r="B646" s="40"/>
      <c r="C646" s="230" t="s">
        <v>730</v>
      </c>
      <c r="D646" s="230" t="s">
        <v>207</v>
      </c>
      <c r="E646" s="231" t="s">
        <v>2024</v>
      </c>
      <c r="F646" s="232" t="s">
        <v>2025</v>
      </c>
      <c r="G646" s="233" t="s">
        <v>157</v>
      </c>
      <c r="H646" s="234">
        <v>968.98299999999995</v>
      </c>
      <c r="I646" s="235"/>
      <c r="J646" s="236">
        <f>ROUND(I646*H646,2)</f>
        <v>0</v>
      </c>
      <c r="K646" s="232" t="s">
        <v>211</v>
      </c>
      <c r="L646" s="45"/>
      <c r="M646" s="237" t="s">
        <v>1</v>
      </c>
      <c r="N646" s="238" t="s">
        <v>38</v>
      </c>
      <c r="O646" s="92"/>
      <c r="P646" s="239">
        <f>O646*H646</f>
        <v>0</v>
      </c>
      <c r="Q646" s="239">
        <v>0.024</v>
      </c>
      <c r="R646" s="239">
        <f>Q646*H646</f>
        <v>23.255592</v>
      </c>
      <c r="S646" s="239">
        <v>0</v>
      </c>
      <c r="T646" s="240">
        <f>S646*H646</f>
        <v>0</v>
      </c>
      <c r="U646" s="39"/>
      <c r="V646" s="39"/>
      <c r="W646" s="39"/>
      <c r="X646" s="39"/>
      <c r="Y646" s="39"/>
      <c r="Z646" s="39"/>
      <c r="AA646" s="39"/>
      <c r="AB646" s="39"/>
      <c r="AC646" s="39"/>
      <c r="AD646" s="39"/>
      <c r="AE646" s="39"/>
      <c r="AR646" s="241" t="s">
        <v>324</v>
      </c>
      <c r="AT646" s="241" t="s">
        <v>207</v>
      </c>
      <c r="AU646" s="241" t="s">
        <v>81</v>
      </c>
      <c r="AY646" s="18" t="s">
        <v>205</v>
      </c>
      <c r="BE646" s="242">
        <f>IF(N646="základní",J646,0)</f>
        <v>0</v>
      </c>
      <c r="BF646" s="242">
        <f>IF(N646="snížená",J646,0)</f>
        <v>0</v>
      </c>
      <c r="BG646" s="242">
        <f>IF(N646="zákl. přenesená",J646,0)</f>
        <v>0</v>
      </c>
      <c r="BH646" s="242">
        <f>IF(N646="sníž. přenesená",J646,0)</f>
        <v>0</v>
      </c>
      <c r="BI646" s="242">
        <f>IF(N646="nulová",J646,0)</f>
        <v>0</v>
      </c>
      <c r="BJ646" s="18" t="s">
        <v>79</v>
      </c>
      <c r="BK646" s="242">
        <f>ROUND(I646*H646,2)</f>
        <v>0</v>
      </c>
      <c r="BL646" s="18" t="s">
        <v>324</v>
      </c>
      <c r="BM646" s="241" t="s">
        <v>2026</v>
      </c>
    </row>
    <row r="647" s="2" customFormat="1">
      <c r="A647" s="39"/>
      <c r="B647" s="40"/>
      <c r="C647" s="41"/>
      <c r="D647" s="243" t="s">
        <v>214</v>
      </c>
      <c r="E647" s="41"/>
      <c r="F647" s="244" t="s">
        <v>2027</v>
      </c>
      <c r="G647" s="41"/>
      <c r="H647" s="41"/>
      <c r="I647" s="245"/>
      <c r="J647" s="41"/>
      <c r="K647" s="41"/>
      <c r="L647" s="45"/>
      <c r="M647" s="246"/>
      <c r="N647" s="247"/>
      <c r="O647" s="92"/>
      <c r="P647" s="92"/>
      <c r="Q647" s="92"/>
      <c r="R647" s="92"/>
      <c r="S647" s="92"/>
      <c r="T647" s="93"/>
      <c r="U647" s="39"/>
      <c r="V647" s="39"/>
      <c r="W647" s="39"/>
      <c r="X647" s="39"/>
      <c r="Y647" s="39"/>
      <c r="Z647" s="39"/>
      <c r="AA647" s="39"/>
      <c r="AB647" s="39"/>
      <c r="AC647" s="39"/>
      <c r="AD647" s="39"/>
      <c r="AE647" s="39"/>
      <c r="AT647" s="18" t="s">
        <v>214</v>
      </c>
      <c r="AU647" s="18" t="s">
        <v>81</v>
      </c>
    </row>
    <row r="648" s="14" customFormat="1">
      <c r="A648" s="14"/>
      <c r="B648" s="258"/>
      <c r="C648" s="259"/>
      <c r="D648" s="243" t="s">
        <v>216</v>
      </c>
      <c r="E648" s="260" t="s">
        <v>1</v>
      </c>
      <c r="F648" s="261" t="s">
        <v>1553</v>
      </c>
      <c r="G648" s="259"/>
      <c r="H648" s="262">
        <v>968.98299999999995</v>
      </c>
      <c r="I648" s="263"/>
      <c r="J648" s="259"/>
      <c r="K648" s="259"/>
      <c r="L648" s="264"/>
      <c r="M648" s="265"/>
      <c r="N648" s="266"/>
      <c r="O648" s="266"/>
      <c r="P648" s="266"/>
      <c r="Q648" s="266"/>
      <c r="R648" s="266"/>
      <c r="S648" s="266"/>
      <c r="T648" s="267"/>
      <c r="U648" s="14"/>
      <c r="V648" s="14"/>
      <c r="W648" s="14"/>
      <c r="X648" s="14"/>
      <c r="Y648" s="14"/>
      <c r="Z648" s="14"/>
      <c r="AA648" s="14"/>
      <c r="AB648" s="14"/>
      <c r="AC648" s="14"/>
      <c r="AD648" s="14"/>
      <c r="AE648" s="14"/>
      <c r="AT648" s="268" t="s">
        <v>216</v>
      </c>
      <c r="AU648" s="268" t="s">
        <v>81</v>
      </c>
      <c r="AV648" s="14" t="s">
        <v>81</v>
      </c>
      <c r="AW648" s="14" t="s">
        <v>30</v>
      </c>
      <c r="AX648" s="14" t="s">
        <v>79</v>
      </c>
      <c r="AY648" s="268" t="s">
        <v>205</v>
      </c>
    </row>
    <row r="649" s="2" customFormat="1" ht="24.15" customHeight="1">
      <c r="A649" s="39"/>
      <c r="B649" s="40"/>
      <c r="C649" s="230" t="s">
        <v>735</v>
      </c>
      <c r="D649" s="230" t="s">
        <v>207</v>
      </c>
      <c r="E649" s="231" t="s">
        <v>2028</v>
      </c>
      <c r="F649" s="232" t="s">
        <v>2029</v>
      </c>
      <c r="G649" s="233" t="s">
        <v>157</v>
      </c>
      <c r="H649" s="234">
        <v>968.98299999999995</v>
      </c>
      <c r="I649" s="235"/>
      <c r="J649" s="236">
        <f>ROUND(I649*H649,2)</f>
        <v>0</v>
      </c>
      <c r="K649" s="232" t="s">
        <v>211</v>
      </c>
      <c r="L649" s="45"/>
      <c r="M649" s="237" t="s">
        <v>1</v>
      </c>
      <c r="N649" s="238" t="s">
        <v>38</v>
      </c>
      <c r="O649" s="92"/>
      <c r="P649" s="239">
        <f>O649*H649</f>
        <v>0</v>
      </c>
      <c r="Q649" s="239">
        <v>3.8800000000000001E-05</v>
      </c>
      <c r="R649" s="239">
        <f>Q649*H649</f>
        <v>0.037596540399999996</v>
      </c>
      <c r="S649" s="239">
        <v>0</v>
      </c>
      <c r="T649" s="240">
        <f>S649*H649</f>
        <v>0</v>
      </c>
      <c r="U649" s="39"/>
      <c r="V649" s="39"/>
      <c r="W649" s="39"/>
      <c r="X649" s="39"/>
      <c r="Y649" s="39"/>
      <c r="Z649" s="39"/>
      <c r="AA649" s="39"/>
      <c r="AB649" s="39"/>
      <c r="AC649" s="39"/>
      <c r="AD649" s="39"/>
      <c r="AE649" s="39"/>
      <c r="AR649" s="241" t="s">
        <v>324</v>
      </c>
      <c r="AT649" s="241" t="s">
        <v>207</v>
      </c>
      <c r="AU649" s="241" t="s">
        <v>81</v>
      </c>
      <c r="AY649" s="18" t="s">
        <v>205</v>
      </c>
      <c r="BE649" s="242">
        <f>IF(N649="základní",J649,0)</f>
        <v>0</v>
      </c>
      <c r="BF649" s="242">
        <f>IF(N649="snížená",J649,0)</f>
        <v>0</v>
      </c>
      <c r="BG649" s="242">
        <f>IF(N649="zákl. přenesená",J649,0)</f>
        <v>0</v>
      </c>
      <c r="BH649" s="242">
        <f>IF(N649="sníž. přenesená",J649,0)</f>
        <v>0</v>
      </c>
      <c r="BI649" s="242">
        <f>IF(N649="nulová",J649,0)</f>
        <v>0</v>
      </c>
      <c r="BJ649" s="18" t="s">
        <v>79</v>
      </c>
      <c r="BK649" s="242">
        <f>ROUND(I649*H649,2)</f>
        <v>0</v>
      </c>
      <c r="BL649" s="18" t="s">
        <v>324</v>
      </c>
      <c r="BM649" s="241" t="s">
        <v>2030</v>
      </c>
    </row>
    <row r="650" s="2" customFormat="1">
      <c r="A650" s="39"/>
      <c r="B650" s="40"/>
      <c r="C650" s="41"/>
      <c r="D650" s="243" t="s">
        <v>214</v>
      </c>
      <c r="E650" s="41"/>
      <c r="F650" s="244" t="s">
        <v>2031</v>
      </c>
      <c r="G650" s="41"/>
      <c r="H650" s="41"/>
      <c r="I650" s="245"/>
      <c r="J650" s="41"/>
      <c r="K650" s="41"/>
      <c r="L650" s="45"/>
      <c r="M650" s="246"/>
      <c r="N650" s="247"/>
      <c r="O650" s="92"/>
      <c r="P650" s="92"/>
      <c r="Q650" s="92"/>
      <c r="R650" s="92"/>
      <c r="S650" s="92"/>
      <c r="T650" s="93"/>
      <c r="U650" s="39"/>
      <c r="V650" s="39"/>
      <c r="W650" s="39"/>
      <c r="X650" s="39"/>
      <c r="Y650" s="39"/>
      <c r="Z650" s="39"/>
      <c r="AA650" s="39"/>
      <c r="AB650" s="39"/>
      <c r="AC650" s="39"/>
      <c r="AD650" s="39"/>
      <c r="AE650" s="39"/>
      <c r="AT650" s="18" t="s">
        <v>214</v>
      </c>
      <c r="AU650" s="18" t="s">
        <v>81</v>
      </c>
    </row>
    <row r="651" s="2" customFormat="1" ht="33" customHeight="1">
      <c r="A651" s="39"/>
      <c r="B651" s="40"/>
      <c r="C651" s="230" t="s">
        <v>742</v>
      </c>
      <c r="D651" s="230" t="s">
        <v>207</v>
      </c>
      <c r="E651" s="231" t="s">
        <v>2032</v>
      </c>
      <c r="F651" s="232" t="s">
        <v>2033</v>
      </c>
      <c r="G651" s="233" t="s">
        <v>157</v>
      </c>
      <c r="H651" s="234">
        <v>968.98299999999995</v>
      </c>
      <c r="I651" s="235"/>
      <c r="J651" s="236">
        <f>ROUND(I651*H651,2)</f>
        <v>0</v>
      </c>
      <c r="K651" s="232" t="s">
        <v>1</v>
      </c>
      <c r="L651" s="45"/>
      <c r="M651" s="237" t="s">
        <v>1</v>
      </c>
      <c r="N651" s="238" t="s">
        <v>38</v>
      </c>
      <c r="O651" s="92"/>
      <c r="P651" s="239">
        <f>O651*H651</f>
        <v>0</v>
      </c>
      <c r="Q651" s="239">
        <v>0.00055000000000000003</v>
      </c>
      <c r="R651" s="239">
        <f>Q651*H651</f>
        <v>0.53294065000000002</v>
      </c>
      <c r="S651" s="239">
        <v>0</v>
      </c>
      <c r="T651" s="240">
        <f>S651*H651</f>
        <v>0</v>
      </c>
      <c r="U651" s="39"/>
      <c r="V651" s="39"/>
      <c r="W651" s="39"/>
      <c r="X651" s="39"/>
      <c r="Y651" s="39"/>
      <c r="Z651" s="39"/>
      <c r="AA651" s="39"/>
      <c r="AB651" s="39"/>
      <c r="AC651" s="39"/>
      <c r="AD651" s="39"/>
      <c r="AE651" s="39"/>
      <c r="AR651" s="241" t="s">
        <v>324</v>
      </c>
      <c r="AT651" s="241" t="s">
        <v>207</v>
      </c>
      <c r="AU651" s="241" t="s">
        <v>81</v>
      </c>
      <c r="AY651" s="18" t="s">
        <v>205</v>
      </c>
      <c r="BE651" s="242">
        <f>IF(N651="základní",J651,0)</f>
        <v>0</v>
      </c>
      <c r="BF651" s="242">
        <f>IF(N651="snížená",J651,0)</f>
        <v>0</v>
      </c>
      <c r="BG651" s="242">
        <f>IF(N651="zákl. přenesená",J651,0)</f>
        <v>0</v>
      </c>
      <c r="BH651" s="242">
        <f>IF(N651="sníž. přenesená",J651,0)</f>
        <v>0</v>
      </c>
      <c r="BI651" s="242">
        <f>IF(N651="nulová",J651,0)</f>
        <v>0</v>
      </c>
      <c r="BJ651" s="18" t="s">
        <v>79</v>
      </c>
      <c r="BK651" s="242">
        <f>ROUND(I651*H651,2)</f>
        <v>0</v>
      </c>
      <c r="BL651" s="18" t="s">
        <v>324</v>
      </c>
      <c r="BM651" s="241" t="s">
        <v>2034</v>
      </c>
    </row>
    <row r="652" s="2" customFormat="1" ht="44.25" customHeight="1">
      <c r="A652" s="39"/>
      <c r="B652" s="40"/>
      <c r="C652" s="230" t="s">
        <v>747</v>
      </c>
      <c r="D652" s="230" t="s">
        <v>207</v>
      </c>
      <c r="E652" s="231" t="s">
        <v>2035</v>
      </c>
      <c r="F652" s="232" t="s">
        <v>2036</v>
      </c>
      <c r="G652" s="233" t="s">
        <v>157</v>
      </c>
      <c r="H652" s="234">
        <v>484.49200000000002</v>
      </c>
      <c r="I652" s="235"/>
      <c r="J652" s="236">
        <f>ROUND(I652*H652,2)</f>
        <v>0</v>
      </c>
      <c r="K652" s="232" t="s">
        <v>1</v>
      </c>
      <c r="L652" s="45"/>
      <c r="M652" s="237" t="s">
        <v>1</v>
      </c>
      <c r="N652" s="238" t="s">
        <v>38</v>
      </c>
      <c r="O652" s="92"/>
      <c r="P652" s="239">
        <f>O652*H652</f>
        <v>0</v>
      </c>
      <c r="Q652" s="239">
        <v>0.0075500000000000003</v>
      </c>
      <c r="R652" s="239">
        <f>Q652*H652</f>
        <v>3.6579146000000002</v>
      </c>
      <c r="S652" s="239">
        <v>0</v>
      </c>
      <c r="T652" s="240">
        <f>S652*H652</f>
        <v>0</v>
      </c>
      <c r="U652" s="39"/>
      <c r="V652" s="39"/>
      <c r="W652" s="39"/>
      <c r="X652" s="39"/>
      <c r="Y652" s="39"/>
      <c r="Z652" s="39"/>
      <c r="AA652" s="39"/>
      <c r="AB652" s="39"/>
      <c r="AC652" s="39"/>
      <c r="AD652" s="39"/>
      <c r="AE652" s="39"/>
      <c r="AR652" s="241" t="s">
        <v>324</v>
      </c>
      <c r="AT652" s="241" t="s">
        <v>207</v>
      </c>
      <c r="AU652" s="241" t="s">
        <v>81</v>
      </c>
      <c r="AY652" s="18" t="s">
        <v>205</v>
      </c>
      <c r="BE652" s="242">
        <f>IF(N652="základní",J652,0)</f>
        <v>0</v>
      </c>
      <c r="BF652" s="242">
        <f>IF(N652="snížená",J652,0)</f>
        <v>0</v>
      </c>
      <c r="BG652" s="242">
        <f>IF(N652="zákl. přenesená",J652,0)</f>
        <v>0</v>
      </c>
      <c r="BH652" s="242">
        <f>IF(N652="sníž. přenesená",J652,0)</f>
        <v>0</v>
      </c>
      <c r="BI652" s="242">
        <f>IF(N652="nulová",J652,0)</f>
        <v>0</v>
      </c>
      <c r="BJ652" s="18" t="s">
        <v>79</v>
      </c>
      <c r="BK652" s="242">
        <f>ROUND(I652*H652,2)</f>
        <v>0</v>
      </c>
      <c r="BL652" s="18" t="s">
        <v>324</v>
      </c>
      <c r="BM652" s="241" t="s">
        <v>2037</v>
      </c>
    </row>
    <row r="653" s="2" customFormat="1">
      <c r="A653" s="39"/>
      <c r="B653" s="40"/>
      <c r="C653" s="41"/>
      <c r="D653" s="243" t="s">
        <v>214</v>
      </c>
      <c r="E653" s="41"/>
      <c r="F653" s="244" t="s">
        <v>2038</v>
      </c>
      <c r="G653" s="41"/>
      <c r="H653" s="41"/>
      <c r="I653" s="245"/>
      <c r="J653" s="41"/>
      <c r="K653" s="41"/>
      <c r="L653" s="45"/>
      <c r="M653" s="246"/>
      <c r="N653" s="247"/>
      <c r="O653" s="92"/>
      <c r="P653" s="92"/>
      <c r="Q653" s="92"/>
      <c r="R653" s="92"/>
      <c r="S653" s="92"/>
      <c r="T653" s="93"/>
      <c r="U653" s="39"/>
      <c r="V653" s="39"/>
      <c r="W653" s="39"/>
      <c r="X653" s="39"/>
      <c r="Y653" s="39"/>
      <c r="Z653" s="39"/>
      <c r="AA653" s="39"/>
      <c r="AB653" s="39"/>
      <c r="AC653" s="39"/>
      <c r="AD653" s="39"/>
      <c r="AE653" s="39"/>
      <c r="AT653" s="18" t="s">
        <v>214</v>
      </c>
      <c r="AU653" s="18" t="s">
        <v>81</v>
      </c>
    </row>
    <row r="654" s="2" customFormat="1">
      <c r="A654" s="39"/>
      <c r="B654" s="40"/>
      <c r="C654" s="41"/>
      <c r="D654" s="243" t="s">
        <v>231</v>
      </c>
      <c r="E654" s="41"/>
      <c r="F654" s="280" t="s">
        <v>2039</v>
      </c>
      <c r="G654" s="41"/>
      <c r="H654" s="41"/>
      <c r="I654" s="245"/>
      <c r="J654" s="41"/>
      <c r="K654" s="41"/>
      <c r="L654" s="45"/>
      <c r="M654" s="246"/>
      <c r="N654" s="247"/>
      <c r="O654" s="92"/>
      <c r="P654" s="92"/>
      <c r="Q654" s="92"/>
      <c r="R654" s="92"/>
      <c r="S654" s="92"/>
      <c r="T654" s="93"/>
      <c r="U654" s="39"/>
      <c r="V654" s="39"/>
      <c r="W654" s="39"/>
      <c r="X654" s="39"/>
      <c r="Y654" s="39"/>
      <c r="Z654" s="39"/>
      <c r="AA654" s="39"/>
      <c r="AB654" s="39"/>
      <c r="AC654" s="39"/>
      <c r="AD654" s="39"/>
      <c r="AE654" s="39"/>
      <c r="AT654" s="18" t="s">
        <v>231</v>
      </c>
      <c r="AU654" s="18" t="s">
        <v>81</v>
      </c>
    </row>
    <row r="655" s="14" customFormat="1">
      <c r="A655" s="14"/>
      <c r="B655" s="258"/>
      <c r="C655" s="259"/>
      <c r="D655" s="243" t="s">
        <v>216</v>
      </c>
      <c r="E655" s="259"/>
      <c r="F655" s="261" t="s">
        <v>2040</v>
      </c>
      <c r="G655" s="259"/>
      <c r="H655" s="262">
        <v>484.49200000000002</v>
      </c>
      <c r="I655" s="263"/>
      <c r="J655" s="259"/>
      <c r="K655" s="259"/>
      <c r="L655" s="264"/>
      <c r="M655" s="265"/>
      <c r="N655" s="266"/>
      <c r="O655" s="266"/>
      <c r="P655" s="266"/>
      <c r="Q655" s="266"/>
      <c r="R655" s="266"/>
      <c r="S655" s="266"/>
      <c r="T655" s="267"/>
      <c r="U655" s="14"/>
      <c r="V655" s="14"/>
      <c r="W655" s="14"/>
      <c r="X655" s="14"/>
      <c r="Y655" s="14"/>
      <c r="Z655" s="14"/>
      <c r="AA655" s="14"/>
      <c r="AB655" s="14"/>
      <c r="AC655" s="14"/>
      <c r="AD655" s="14"/>
      <c r="AE655" s="14"/>
      <c r="AT655" s="268" t="s">
        <v>216</v>
      </c>
      <c r="AU655" s="268" t="s">
        <v>81</v>
      </c>
      <c r="AV655" s="14" t="s">
        <v>81</v>
      </c>
      <c r="AW655" s="14" t="s">
        <v>4</v>
      </c>
      <c r="AX655" s="14" t="s">
        <v>79</v>
      </c>
      <c r="AY655" s="268" t="s">
        <v>205</v>
      </c>
    </row>
    <row r="656" s="2" customFormat="1" ht="24.15" customHeight="1">
      <c r="A656" s="39"/>
      <c r="B656" s="40"/>
      <c r="C656" s="230" t="s">
        <v>158</v>
      </c>
      <c r="D656" s="230" t="s">
        <v>207</v>
      </c>
      <c r="E656" s="231" t="s">
        <v>2041</v>
      </c>
      <c r="F656" s="232" t="s">
        <v>2042</v>
      </c>
      <c r="G656" s="233" t="s">
        <v>157</v>
      </c>
      <c r="H656" s="234">
        <v>968.98299999999995</v>
      </c>
      <c r="I656" s="235"/>
      <c r="J656" s="236">
        <f>ROUND(I656*H656,2)</f>
        <v>0</v>
      </c>
      <c r="K656" s="232" t="s">
        <v>211</v>
      </c>
      <c r="L656" s="45"/>
      <c r="M656" s="237" t="s">
        <v>1</v>
      </c>
      <c r="N656" s="238" t="s">
        <v>38</v>
      </c>
      <c r="O656" s="92"/>
      <c r="P656" s="239">
        <f>O656*H656</f>
        <v>0</v>
      </c>
      <c r="Q656" s="239">
        <v>0.0054000000000000003</v>
      </c>
      <c r="R656" s="239">
        <f>Q656*H656</f>
        <v>5.2325081999999998</v>
      </c>
      <c r="S656" s="239">
        <v>0</v>
      </c>
      <c r="T656" s="240">
        <f>S656*H656</f>
        <v>0</v>
      </c>
      <c r="U656" s="39"/>
      <c r="V656" s="39"/>
      <c r="W656" s="39"/>
      <c r="X656" s="39"/>
      <c r="Y656" s="39"/>
      <c r="Z656" s="39"/>
      <c r="AA656" s="39"/>
      <c r="AB656" s="39"/>
      <c r="AC656" s="39"/>
      <c r="AD656" s="39"/>
      <c r="AE656" s="39"/>
      <c r="AR656" s="241" t="s">
        <v>324</v>
      </c>
      <c r="AT656" s="241" t="s">
        <v>207</v>
      </c>
      <c r="AU656" s="241" t="s">
        <v>81</v>
      </c>
      <c r="AY656" s="18" t="s">
        <v>205</v>
      </c>
      <c r="BE656" s="242">
        <f>IF(N656="základní",J656,0)</f>
        <v>0</v>
      </c>
      <c r="BF656" s="242">
        <f>IF(N656="snížená",J656,0)</f>
        <v>0</v>
      </c>
      <c r="BG656" s="242">
        <f>IF(N656="zákl. přenesená",J656,0)</f>
        <v>0</v>
      </c>
      <c r="BH656" s="242">
        <f>IF(N656="sníž. přenesená",J656,0)</f>
        <v>0</v>
      </c>
      <c r="BI656" s="242">
        <f>IF(N656="nulová",J656,0)</f>
        <v>0</v>
      </c>
      <c r="BJ656" s="18" t="s">
        <v>79</v>
      </c>
      <c r="BK656" s="242">
        <f>ROUND(I656*H656,2)</f>
        <v>0</v>
      </c>
      <c r="BL656" s="18" t="s">
        <v>324</v>
      </c>
      <c r="BM656" s="241" t="s">
        <v>2043</v>
      </c>
    </row>
    <row r="657" s="2" customFormat="1">
      <c r="A657" s="39"/>
      <c r="B657" s="40"/>
      <c r="C657" s="41"/>
      <c r="D657" s="243" t="s">
        <v>214</v>
      </c>
      <c r="E657" s="41"/>
      <c r="F657" s="244" t="s">
        <v>2044</v>
      </c>
      <c r="G657" s="41"/>
      <c r="H657" s="41"/>
      <c r="I657" s="245"/>
      <c r="J657" s="41"/>
      <c r="K657" s="41"/>
      <c r="L657" s="45"/>
      <c r="M657" s="246"/>
      <c r="N657" s="247"/>
      <c r="O657" s="92"/>
      <c r="P657" s="92"/>
      <c r="Q657" s="92"/>
      <c r="R657" s="92"/>
      <c r="S657" s="92"/>
      <c r="T657" s="93"/>
      <c r="U657" s="39"/>
      <c r="V657" s="39"/>
      <c r="W657" s="39"/>
      <c r="X657" s="39"/>
      <c r="Y657" s="39"/>
      <c r="Z657" s="39"/>
      <c r="AA657" s="39"/>
      <c r="AB657" s="39"/>
      <c r="AC657" s="39"/>
      <c r="AD657" s="39"/>
      <c r="AE657" s="39"/>
      <c r="AT657" s="18" t="s">
        <v>214</v>
      </c>
      <c r="AU657" s="18" t="s">
        <v>81</v>
      </c>
    </row>
    <row r="658" s="2" customFormat="1" ht="16.5" customHeight="1">
      <c r="A658" s="39"/>
      <c r="B658" s="40"/>
      <c r="C658" s="230" t="s">
        <v>756</v>
      </c>
      <c r="D658" s="230" t="s">
        <v>207</v>
      </c>
      <c r="E658" s="231" t="s">
        <v>2045</v>
      </c>
      <c r="F658" s="232" t="s">
        <v>2046</v>
      </c>
      <c r="G658" s="233" t="s">
        <v>157</v>
      </c>
      <c r="H658" s="234">
        <v>1937.9659999999999</v>
      </c>
      <c r="I658" s="235"/>
      <c r="J658" s="236">
        <f>ROUND(I658*H658,2)</f>
        <v>0</v>
      </c>
      <c r="K658" s="232" t="s">
        <v>211</v>
      </c>
      <c r="L658" s="45"/>
      <c r="M658" s="237" t="s">
        <v>1</v>
      </c>
      <c r="N658" s="238" t="s">
        <v>38</v>
      </c>
      <c r="O658" s="92"/>
      <c r="P658" s="239">
        <f>O658*H658</f>
        <v>0</v>
      </c>
      <c r="Q658" s="239">
        <v>0.00024000000000000001</v>
      </c>
      <c r="R658" s="239">
        <f>Q658*H658</f>
        <v>0.46511184</v>
      </c>
      <c r="S658" s="239">
        <v>0</v>
      </c>
      <c r="T658" s="240">
        <f>S658*H658</f>
        <v>0</v>
      </c>
      <c r="U658" s="39"/>
      <c r="V658" s="39"/>
      <c r="W658" s="39"/>
      <c r="X658" s="39"/>
      <c r="Y658" s="39"/>
      <c r="Z658" s="39"/>
      <c r="AA658" s="39"/>
      <c r="AB658" s="39"/>
      <c r="AC658" s="39"/>
      <c r="AD658" s="39"/>
      <c r="AE658" s="39"/>
      <c r="AR658" s="241" t="s">
        <v>324</v>
      </c>
      <c r="AT658" s="241" t="s">
        <v>207</v>
      </c>
      <c r="AU658" s="241" t="s">
        <v>81</v>
      </c>
      <c r="AY658" s="18" t="s">
        <v>205</v>
      </c>
      <c r="BE658" s="242">
        <f>IF(N658="základní",J658,0)</f>
        <v>0</v>
      </c>
      <c r="BF658" s="242">
        <f>IF(N658="snížená",J658,0)</f>
        <v>0</v>
      </c>
      <c r="BG658" s="242">
        <f>IF(N658="zákl. přenesená",J658,0)</f>
        <v>0</v>
      </c>
      <c r="BH658" s="242">
        <f>IF(N658="sníž. přenesená",J658,0)</f>
        <v>0</v>
      </c>
      <c r="BI658" s="242">
        <f>IF(N658="nulová",J658,0)</f>
        <v>0</v>
      </c>
      <c r="BJ658" s="18" t="s">
        <v>79</v>
      </c>
      <c r="BK658" s="242">
        <f>ROUND(I658*H658,2)</f>
        <v>0</v>
      </c>
      <c r="BL658" s="18" t="s">
        <v>324</v>
      </c>
      <c r="BM658" s="241" t="s">
        <v>2047</v>
      </c>
    </row>
    <row r="659" s="2" customFormat="1">
      <c r="A659" s="39"/>
      <c r="B659" s="40"/>
      <c r="C659" s="41"/>
      <c r="D659" s="243" t="s">
        <v>214</v>
      </c>
      <c r="E659" s="41"/>
      <c r="F659" s="244" t="s">
        <v>2048</v>
      </c>
      <c r="G659" s="41"/>
      <c r="H659" s="41"/>
      <c r="I659" s="245"/>
      <c r="J659" s="41"/>
      <c r="K659" s="41"/>
      <c r="L659" s="45"/>
      <c r="M659" s="246"/>
      <c r="N659" s="247"/>
      <c r="O659" s="92"/>
      <c r="P659" s="92"/>
      <c r="Q659" s="92"/>
      <c r="R659" s="92"/>
      <c r="S659" s="92"/>
      <c r="T659" s="93"/>
      <c r="U659" s="39"/>
      <c r="V659" s="39"/>
      <c r="W659" s="39"/>
      <c r="X659" s="39"/>
      <c r="Y659" s="39"/>
      <c r="Z659" s="39"/>
      <c r="AA659" s="39"/>
      <c r="AB659" s="39"/>
      <c r="AC659" s="39"/>
      <c r="AD659" s="39"/>
      <c r="AE659" s="39"/>
      <c r="AT659" s="18" t="s">
        <v>214</v>
      </c>
      <c r="AU659" s="18" t="s">
        <v>81</v>
      </c>
    </row>
    <row r="660" s="2" customFormat="1">
      <c r="A660" s="39"/>
      <c r="B660" s="40"/>
      <c r="C660" s="41"/>
      <c r="D660" s="243" t="s">
        <v>231</v>
      </c>
      <c r="E660" s="41"/>
      <c r="F660" s="280" t="s">
        <v>2049</v>
      </c>
      <c r="G660" s="41"/>
      <c r="H660" s="41"/>
      <c r="I660" s="245"/>
      <c r="J660" s="41"/>
      <c r="K660" s="41"/>
      <c r="L660" s="45"/>
      <c r="M660" s="246"/>
      <c r="N660" s="247"/>
      <c r="O660" s="92"/>
      <c r="P660" s="92"/>
      <c r="Q660" s="92"/>
      <c r="R660" s="92"/>
      <c r="S660" s="92"/>
      <c r="T660" s="93"/>
      <c r="U660" s="39"/>
      <c r="V660" s="39"/>
      <c r="W660" s="39"/>
      <c r="X660" s="39"/>
      <c r="Y660" s="39"/>
      <c r="Z660" s="39"/>
      <c r="AA660" s="39"/>
      <c r="AB660" s="39"/>
      <c r="AC660" s="39"/>
      <c r="AD660" s="39"/>
      <c r="AE660" s="39"/>
      <c r="AT660" s="18" t="s">
        <v>231</v>
      </c>
      <c r="AU660" s="18" t="s">
        <v>81</v>
      </c>
    </row>
    <row r="661" s="14" customFormat="1">
      <c r="A661" s="14"/>
      <c r="B661" s="258"/>
      <c r="C661" s="259"/>
      <c r="D661" s="243" t="s">
        <v>216</v>
      </c>
      <c r="E661" s="259"/>
      <c r="F661" s="261" t="s">
        <v>2050</v>
      </c>
      <c r="G661" s="259"/>
      <c r="H661" s="262">
        <v>1937.9659999999999</v>
      </c>
      <c r="I661" s="263"/>
      <c r="J661" s="259"/>
      <c r="K661" s="259"/>
      <c r="L661" s="264"/>
      <c r="M661" s="265"/>
      <c r="N661" s="266"/>
      <c r="O661" s="266"/>
      <c r="P661" s="266"/>
      <c r="Q661" s="266"/>
      <c r="R661" s="266"/>
      <c r="S661" s="266"/>
      <c r="T661" s="267"/>
      <c r="U661" s="14"/>
      <c r="V661" s="14"/>
      <c r="W661" s="14"/>
      <c r="X661" s="14"/>
      <c r="Y661" s="14"/>
      <c r="Z661" s="14"/>
      <c r="AA661" s="14"/>
      <c r="AB661" s="14"/>
      <c r="AC661" s="14"/>
      <c r="AD661" s="14"/>
      <c r="AE661" s="14"/>
      <c r="AT661" s="268" t="s">
        <v>216</v>
      </c>
      <c r="AU661" s="268" t="s">
        <v>81</v>
      </c>
      <c r="AV661" s="14" t="s">
        <v>81</v>
      </c>
      <c r="AW661" s="14" t="s">
        <v>4</v>
      </c>
      <c r="AX661" s="14" t="s">
        <v>79</v>
      </c>
      <c r="AY661" s="268" t="s">
        <v>205</v>
      </c>
    </row>
    <row r="662" s="2" customFormat="1" ht="16.5" customHeight="1">
      <c r="A662" s="39"/>
      <c r="B662" s="40"/>
      <c r="C662" s="230" t="s">
        <v>761</v>
      </c>
      <c r="D662" s="230" t="s">
        <v>207</v>
      </c>
      <c r="E662" s="231" t="s">
        <v>2051</v>
      </c>
      <c r="F662" s="232" t="s">
        <v>2052</v>
      </c>
      <c r="G662" s="233" t="s">
        <v>157</v>
      </c>
      <c r="H662" s="234">
        <v>968.98299999999995</v>
      </c>
      <c r="I662" s="235"/>
      <c r="J662" s="236">
        <f>ROUND(I662*H662,2)</f>
        <v>0</v>
      </c>
      <c r="K662" s="232" t="s">
        <v>211</v>
      </c>
      <c r="L662" s="45"/>
      <c r="M662" s="237" t="s">
        <v>1</v>
      </c>
      <c r="N662" s="238" t="s">
        <v>38</v>
      </c>
      <c r="O662" s="92"/>
      <c r="P662" s="239">
        <f>O662*H662</f>
        <v>0</v>
      </c>
      <c r="Q662" s="239">
        <v>0.00020000000000000001</v>
      </c>
      <c r="R662" s="239">
        <f>Q662*H662</f>
        <v>0.19379659999999999</v>
      </c>
      <c r="S662" s="239">
        <v>0</v>
      </c>
      <c r="T662" s="240">
        <f>S662*H662</f>
        <v>0</v>
      </c>
      <c r="U662" s="39"/>
      <c r="V662" s="39"/>
      <c r="W662" s="39"/>
      <c r="X662" s="39"/>
      <c r="Y662" s="39"/>
      <c r="Z662" s="39"/>
      <c r="AA662" s="39"/>
      <c r="AB662" s="39"/>
      <c r="AC662" s="39"/>
      <c r="AD662" s="39"/>
      <c r="AE662" s="39"/>
      <c r="AR662" s="241" t="s">
        <v>324</v>
      </c>
      <c r="AT662" s="241" t="s">
        <v>207</v>
      </c>
      <c r="AU662" s="241" t="s">
        <v>81</v>
      </c>
      <c r="AY662" s="18" t="s">
        <v>205</v>
      </c>
      <c r="BE662" s="242">
        <f>IF(N662="základní",J662,0)</f>
        <v>0</v>
      </c>
      <c r="BF662" s="242">
        <f>IF(N662="snížená",J662,0)</f>
        <v>0</v>
      </c>
      <c r="BG662" s="242">
        <f>IF(N662="zákl. přenesená",J662,0)</f>
        <v>0</v>
      </c>
      <c r="BH662" s="242">
        <f>IF(N662="sníž. přenesená",J662,0)</f>
        <v>0</v>
      </c>
      <c r="BI662" s="242">
        <f>IF(N662="nulová",J662,0)</f>
        <v>0</v>
      </c>
      <c r="BJ662" s="18" t="s">
        <v>79</v>
      </c>
      <c r="BK662" s="242">
        <f>ROUND(I662*H662,2)</f>
        <v>0</v>
      </c>
      <c r="BL662" s="18" t="s">
        <v>324</v>
      </c>
      <c r="BM662" s="241" t="s">
        <v>2053</v>
      </c>
    </row>
    <row r="663" s="2" customFormat="1">
      <c r="A663" s="39"/>
      <c r="B663" s="40"/>
      <c r="C663" s="41"/>
      <c r="D663" s="243" t="s">
        <v>214</v>
      </c>
      <c r="E663" s="41"/>
      <c r="F663" s="244" t="s">
        <v>2054</v>
      </c>
      <c r="G663" s="41"/>
      <c r="H663" s="41"/>
      <c r="I663" s="245"/>
      <c r="J663" s="41"/>
      <c r="K663" s="41"/>
      <c r="L663" s="45"/>
      <c r="M663" s="246"/>
      <c r="N663" s="247"/>
      <c r="O663" s="92"/>
      <c r="P663" s="92"/>
      <c r="Q663" s="92"/>
      <c r="R663" s="92"/>
      <c r="S663" s="92"/>
      <c r="T663" s="93"/>
      <c r="U663" s="39"/>
      <c r="V663" s="39"/>
      <c r="W663" s="39"/>
      <c r="X663" s="39"/>
      <c r="Y663" s="39"/>
      <c r="Z663" s="39"/>
      <c r="AA663" s="39"/>
      <c r="AB663" s="39"/>
      <c r="AC663" s="39"/>
      <c r="AD663" s="39"/>
      <c r="AE663" s="39"/>
      <c r="AT663" s="18" t="s">
        <v>214</v>
      </c>
      <c r="AU663" s="18" t="s">
        <v>81</v>
      </c>
    </row>
    <row r="664" s="2" customFormat="1" ht="21.75" customHeight="1">
      <c r="A664" s="39"/>
      <c r="B664" s="40"/>
      <c r="C664" s="230" t="s">
        <v>766</v>
      </c>
      <c r="D664" s="230" t="s">
        <v>207</v>
      </c>
      <c r="E664" s="231" t="s">
        <v>2055</v>
      </c>
      <c r="F664" s="232" t="s">
        <v>2056</v>
      </c>
      <c r="G664" s="233" t="s">
        <v>379</v>
      </c>
      <c r="H664" s="234">
        <v>546.745</v>
      </c>
      <c r="I664" s="235"/>
      <c r="J664" s="236">
        <f>ROUND(I664*H664,2)</f>
        <v>0</v>
      </c>
      <c r="K664" s="232" t="s">
        <v>211</v>
      </c>
      <c r="L664" s="45"/>
      <c r="M664" s="237" t="s">
        <v>1</v>
      </c>
      <c r="N664" s="238" t="s">
        <v>38</v>
      </c>
      <c r="O664" s="92"/>
      <c r="P664" s="239">
        <f>O664*H664</f>
        <v>0</v>
      </c>
      <c r="Q664" s="239">
        <v>0.0034553299999999999</v>
      </c>
      <c r="R664" s="239">
        <f>Q664*H664</f>
        <v>1.8891844008500001</v>
      </c>
      <c r="S664" s="239">
        <v>0</v>
      </c>
      <c r="T664" s="240">
        <f>S664*H664</f>
        <v>0</v>
      </c>
      <c r="U664" s="39"/>
      <c r="V664" s="39"/>
      <c r="W664" s="39"/>
      <c r="X664" s="39"/>
      <c r="Y664" s="39"/>
      <c r="Z664" s="39"/>
      <c r="AA664" s="39"/>
      <c r="AB664" s="39"/>
      <c r="AC664" s="39"/>
      <c r="AD664" s="39"/>
      <c r="AE664" s="39"/>
      <c r="AR664" s="241" t="s">
        <v>324</v>
      </c>
      <c r="AT664" s="241" t="s">
        <v>207</v>
      </c>
      <c r="AU664" s="241" t="s">
        <v>81</v>
      </c>
      <c r="AY664" s="18" t="s">
        <v>205</v>
      </c>
      <c r="BE664" s="242">
        <f>IF(N664="základní",J664,0)</f>
        <v>0</v>
      </c>
      <c r="BF664" s="242">
        <f>IF(N664="snížená",J664,0)</f>
        <v>0</v>
      </c>
      <c r="BG664" s="242">
        <f>IF(N664="zákl. přenesená",J664,0)</f>
        <v>0</v>
      </c>
      <c r="BH664" s="242">
        <f>IF(N664="sníž. přenesená",J664,0)</f>
        <v>0</v>
      </c>
      <c r="BI664" s="242">
        <f>IF(N664="nulová",J664,0)</f>
        <v>0</v>
      </c>
      <c r="BJ664" s="18" t="s">
        <v>79</v>
      </c>
      <c r="BK664" s="242">
        <f>ROUND(I664*H664,2)</f>
        <v>0</v>
      </c>
      <c r="BL664" s="18" t="s">
        <v>324</v>
      </c>
      <c r="BM664" s="241" t="s">
        <v>2057</v>
      </c>
    </row>
    <row r="665" s="2" customFormat="1">
      <c r="A665" s="39"/>
      <c r="B665" s="40"/>
      <c r="C665" s="41"/>
      <c r="D665" s="243" t="s">
        <v>214</v>
      </c>
      <c r="E665" s="41"/>
      <c r="F665" s="244" t="s">
        <v>2058</v>
      </c>
      <c r="G665" s="41"/>
      <c r="H665" s="41"/>
      <c r="I665" s="245"/>
      <c r="J665" s="41"/>
      <c r="K665" s="41"/>
      <c r="L665" s="45"/>
      <c r="M665" s="246"/>
      <c r="N665" s="247"/>
      <c r="O665" s="92"/>
      <c r="P665" s="92"/>
      <c r="Q665" s="92"/>
      <c r="R665" s="92"/>
      <c r="S665" s="92"/>
      <c r="T665" s="93"/>
      <c r="U665" s="39"/>
      <c r="V665" s="39"/>
      <c r="W665" s="39"/>
      <c r="X665" s="39"/>
      <c r="Y665" s="39"/>
      <c r="Z665" s="39"/>
      <c r="AA665" s="39"/>
      <c r="AB665" s="39"/>
      <c r="AC665" s="39"/>
      <c r="AD665" s="39"/>
      <c r="AE665" s="39"/>
      <c r="AT665" s="18" t="s">
        <v>214</v>
      </c>
      <c r="AU665" s="18" t="s">
        <v>81</v>
      </c>
    </row>
    <row r="666" s="13" customFormat="1">
      <c r="A666" s="13"/>
      <c r="B666" s="248"/>
      <c r="C666" s="249"/>
      <c r="D666" s="243" t="s">
        <v>216</v>
      </c>
      <c r="E666" s="250" t="s">
        <v>1</v>
      </c>
      <c r="F666" s="251" t="s">
        <v>1837</v>
      </c>
      <c r="G666" s="249"/>
      <c r="H666" s="250" t="s">
        <v>1</v>
      </c>
      <c r="I666" s="252"/>
      <c r="J666" s="249"/>
      <c r="K666" s="249"/>
      <c r="L666" s="253"/>
      <c r="M666" s="254"/>
      <c r="N666" s="255"/>
      <c r="O666" s="255"/>
      <c r="P666" s="255"/>
      <c r="Q666" s="255"/>
      <c r="R666" s="255"/>
      <c r="S666" s="255"/>
      <c r="T666" s="256"/>
      <c r="U666" s="13"/>
      <c r="V666" s="13"/>
      <c r="W666" s="13"/>
      <c r="X666" s="13"/>
      <c r="Y666" s="13"/>
      <c r="Z666" s="13"/>
      <c r="AA666" s="13"/>
      <c r="AB666" s="13"/>
      <c r="AC666" s="13"/>
      <c r="AD666" s="13"/>
      <c r="AE666" s="13"/>
      <c r="AT666" s="257" t="s">
        <v>216</v>
      </c>
      <c r="AU666" s="257" t="s">
        <v>81</v>
      </c>
      <c r="AV666" s="13" t="s">
        <v>79</v>
      </c>
      <c r="AW666" s="13" t="s">
        <v>30</v>
      </c>
      <c r="AX666" s="13" t="s">
        <v>73</v>
      </c>
      <c r="AY666" s="257" t="s">
        <v>205</v>
      </c>
    </row>
    <row r="667" s="14" customFormat="1">
      <c r="A667" s="14"/>
      <c r="B667" s="258"/>
      <c r="C667" s="259"/>
      <c r="D667" s="243" t="s">
        <v>216</v>
      </c>
      <c r="E667" s="260" t="s">
        <v>1</v>
      </c>
      <c r="F667" s="261" t="s">
        <v>1960</v>
      </c>
      <c r="G667" s="259"/>
      <c r="H667" s="262">
        <v>9.7650000000000006</v>
      </c>
      <c r="I667" s="263"/>
      <c r="J667" s="259"/>
      <c r="K667" s="259"/>
      <c r="L667" s="264"/>
      <c r="M667" s="265"/>
      <c r="N667" s="266"/>
      <c r="O667" s="266"/>
      <c r="P667" s="266"/>
      <c r="Q667" s="266"/>
      <c r="R667" s="266"/>
      <c r="S667" s="266"/>
      <c r="T667" s="267"/>
      <c r="U667" s="14"/>
      <c r="V667" s="14"/>
      <c r="W667" s="14"/>
      <c r="X667" s="14"/>
      <c r="Y667" s="14"/>
      <c r="Z667" s="14"/>
      <c r="AA667" s="14"/>
      <c r="AB667" s="14"/>
      <c r="AC667" s="14"/>
      <c r="AD667" s="14"/>
      <c r="AE667" s="14"/>
      <c r="AT667" s="268" t="s">
        <v>216</v>
      </c>
      <c r="AU667" s="268" t="s">
        <v>81</v>
      </c>
      <c r="AV667" s="14" t="s">
        <v>81</v>
      </c>
      <c r="AW667" s="14" t="s">
        <v>30</v>
      </c>
      <c r="AX667" s="14" t="s">
        <v>73</v>
      </c>
      <c r="AY667" s="268" t="s">
        <v>205</v>
      </c>
    </row>
    <row r="668" s="13" customFormat="1">
      <c r="A668" s="13"/>
      <c r="B668" s="248"/>
      <c r="C668" s="249"/>
      <c r="D668" s="243" t="s">
        <v>216</v>
      </c>
      <c r="E668" s="250" t="s">
        <v>1</v>
      </c>
      <c r="F668" s="251" t="s">
        <v>1961</v>
      </c>
      <c r="G668" s="249"/>
      <c r="H668" s="250" t="s">
        <v>1</v>
      </c>
      <c r="I668" s="252"/>
      <c r="J668" s="249"/>
      <c r="K668" s="249"/>
      <c r="L668" s="253"/>
      <c r="M668" s="254"/>
      <c r="N668" s="255"/>
      <c r="O668" s="255"/>
      <c r="P668" s="255"/>
      <c r="Q668" s="255"/>
      <c r="R668" s="255"/>
      <c r="S668" s="255"/>
      <c r="T668" s="256"/>
      <c r="U668" s="13"/>
      <c r="V668" s="13"/>
      <c r="W668" s="13"/>
      <c r="X668" s="13"/>
      <c r="Y668" s="13"/>
      <c r="Z668" s="13"/>
      <c r="AA668" s="13"/>
      <c r="AB668" s="13"/>
      <c r="AC668" s="13"/>
      <c r="AD668" s="13"/>
      <c r="AE668" s="13"/>
      <c r="AT668" s="257" t="s">
        <v>216</v>
      </c>
      <c r="AU668" s="257" t="s">
        <v>81</v>
      </c>
      <c r="AV668" s="13" t="s">
        <v>79</v>
      </c>
      <c r="AW668" s="13" t="s">
        <v>30</v>
      </c>
      <c r="AX668" s="13" t="s">
        <v>73</v>
      </c>
      <c r="AY668" s="257" t="s">
        <v>205</v>
      </c>
    </row>
    <row r="669" s="14" customFormat="1">
      <c r="A669" s="14"/>
      <c r="B669" s="258"/>
      <c r="C669" s="259"/>
      <c r="D669" s="243" t="s">
        <v>216</v>
      </c>
      <c r="E669" s="260" t="s">
        <v>1</v>
      </c>
      <c r="F669" s="261" t="s">
        <v>1962</v>
      </c>
      <c r="G669" s="259"/>
      <c r="H669" s="262">
        <v>66.849999999999994</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216</v>
      </c>
      <c r="AU669" s="268" t="s">
        <v>81</v>
      </c>
      <c r="AV669" s="14" t="s">
        <v>81</v>
      </c>
      <c r="AW669" s="14" t="s">
        <v>30</v>
      </c>
      <c r="AX669" s="14" t="s">
        <v>73</v>
      </c>
      <c r="AY669" s="268" t="s">
        <v>205</v>
      </c>
    </row>
    <row r="670" s="13" customFormat="1">
      <c r="A670" s="13"/>
      <c r="B670" s="248"/>
      <c r="C670" s="249"/>
      <c r="D670" s="243" t="s">
        <v>216</v>
      </c>
      <c r="E670" s="250" t="s">
        <v>1</v>
      </c>
      <c r="F670" s="251" t="s">
        <v>1773</v>
      </c>
      <c r="G670" s="249"/>
      <c r="H670" s="250" t="s">
        <v>1</v>
      </c>
      <c r="I670" s="252"/>
      <c r="J670" s="249"/>
      <c r="K670" s="249"/>
      <c r="L670" s="253"/>
      <c r="M670" s="254"/>
      <c r="N670" s="255"/>
      <c r="O670" s="255"/>
      <c r="P670" s="255"/>
      <c r="Q670" s="255"/>
      <c r="R670" s="255"/>
      <c r="S670" s="255"/>
      <c r="T670" s="256"/>
      <c r="U670" s="13"/>
      <c r="V670" s="13"/>
      <c r="W670" s="13"/>
      <c r="X670" s="13"/>
      <c r="Y670" s="13"/>
      <c r="Z670" s="13"/>
      <c r="AA670" s="13"/>
      <c r="AB670" s="13"/>
      <c r="AC670" s="13"/>
      <c r="AD670" s="13"/>
      <c r="AE670" s="13"/>
      <c r="AT670" s="257" t="s">
        <v>216</v>
      </c>
      <c r="AU670" s="257" t="s">
        <v>81</v>
      </c>
      <c r="AV670" s="13" t="s">
        <v>79</v>
      </c>
      <c r="AW670" s="13" t="s">
        <v>30</v>
      </c>
      <c r="AX670" s="13" t="s">
        <v>73</v>
      </c>
      <c r="AY670" s="257" t="s">
        <v>205</v>
      </c>
    </row>
    <row r="671" s="14" customFormat="1">
      <c r="A671" s="14"/>
      <c r="B671" s="258"/>
      <c r="C671" s="259"/>
      <c r="D671" s="243" t="s">
        <v>216</v>
      </c>
      <c r="E671" s="260" t="s">
        <v>1</v>
      </c>
      <c r="F671" s="261" t="s">
        <v>2059</v>
      </c>
      <c r="G671" s="259"/>
      <c r="H671" s="262">
        <v>18.559999999999999</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216</v>
      </c>
      <c r="AU671" s="268" t="s">
        <v>81</v>
      </c>
      <c r="AV671" s="14" t="s">
        <v>81</v>
      </c>
      <c r="AW671" s="14" t="s">
        <v>30</v>
      </c>
      <c r="AX671" s="14" t="s">
        <v>73</v>
      </c>
      <c r="AY671" s="268" t="s">
        <v>205</v>
      </c>
    </row>
    <row r="672" s="13" customFormat="1">
      <c r="A672" s="13"/>
      <c r="B672" s="248"/>
      <c r="C672" s="249"/>
      <c r="D672" s="243" t="s">
        <v>216</v>
      </c>
      <c r="E672" s="250" t="s">
        <v>1</v>
      </c>
      <c r="F672" s="251" t="s">
        <v>1769</v>
      </c>
      <c r="G672" s="249"/>
      <c r="H672" s="250" t="s">
        <v>1</v>
      </c>
      <c r="I672" s="252"/>
      <c r="J672" s="249"/>
      <c r="K672" s="249"/>
      <c r="L672" s="253"/>
      <c r="M672" s="254"/>
      <c r="N672" s="255"/>
      <c r="O672" s="255"/>
      <c r="P672" s="255"/>
      <c r="Q672" s="255"/>
      <c r="R672" s="255"/>
      <c r="S672" s="255"/>
      <c r="T672" s="256"/>
      <c r="U672" s="13"/>
      <c r="V672" s="13"/>
      <c r="W672" s="13"/>
      <c r="X672" s="13"/>
      <c r="Y672" s="13"/>
      <c r="Z672" s="13"/>
      <c r="AA672" s="13"/>
      <c r="AB672" s="13"/>
      <c r="AC672" s="13"/>
      <c r="AD672" s="13"/>
      <c r="AE672" s="13"/>
      <c r="AT672" s="257" t="s">
        <v>216</v>
      </c>
      <c r="AU672" s="257" t="s">
        <v>81</v>
      </c>
      <c r="AV672" s="13" t="s">
        <v>79</v>
      </c>
      <c r="AW672" s="13" t="s">
        <v>30</v>
      </c>
      <c r="AX672" s="13" t="s">
        <v>73</v>
      </c>
      <c r="AY672" s="257" t="s">
        <v>205</v>
      </c>
    </row>
    <row r="673" s="14" customFormat="1">
      <c r="A673" s="14"/>
      <c r="B673" s="258"/>
      <c r="C673" s="259"/>
      <c r="D673" s="243" t="s">
        <v>216</v>
      </c>
      <c r="E673" s="260" t="s">
        <v>1</v>
      </c>
      <c r="F673" s="261" t="s">
        <v>2060</v>
      </c>
      <c r="G673" s="259"/>
      <c r="H673" s="262">
        <v>32.020000000000003</v>
      </c>
      <c r="I673" s="263"/>
      <c r="J673" s="259"/>
      <c r="K673" s="259"/>
      <c r="L673" s="264"/>
      <c r="M673" s="265"/>
      <c r="N673" s="266"/>
      <c r="O673" s="266"/>
      <c r="P673" s="266"/>
      <c r="Q673" s="266"/>
      <c r="R673" s="266"/>
      <c r="S673" s="266"/>
      <c r="T673" s="267"/>
      <c r="U673" s="14"/>
      <c r="V673" s="14"/>
      <c r="W673" s="14"/>
      <c r="X673" s="14"/>
      <c r="Y673" s="14"/>
      <c r="Z673" s="14"/>
      <c r="AA673" s="14"/>
      <c r="AB673" s="14"/>
      <c r="AC673" s="14"/>
      <c r="AD673" s="14"/>
      <c r="AE673" s="14"/>
      <c r="AT673" s="268" t="s">
        <v>216</v>
      </c>
      <c r="AU673" s="268" t="s">
        <v>81</v>
      </c>
      <c r="AV673" s="14" t="s">
        <v>81</v>
      </c>
      <c r="AW673" s="14" t="s">
        <v>30</v>
      </c>
      <c r="AX673" s="14" t="s">
        <v>73</v>
      </c>
      <c r="AY673" s="268" t="s">
        <v>205</v>
      </c>
    </row>
    <row r="674" s="13" customFormat="1">
      <c r="A674" s="13"/>
      <c r="B674" s="248"/>
      <c r="C674" s="249"/>
      <c r="D674" s="243" t="s">
        <v>216</v>
      </c>
      <c r="E674" s="250" t="s">
        <v>1</v>
      </c>
      <c r="F674" s="251" t="s">
        <v>2004</v>
      </c>
      <c r="G674" s="249"/>
      <c r="H674" s="250" t="s">
        <v>1</v>
      </c>
      <c r="I674" s="252"/>
      <c r="J674" s="249"/>
      <c r="K674" s="249"/>
      <c r="L674" s="253"/>
      <c r="M674" s="254"/>
      <c r="N674" s="255"/>
      <c r="O674" s="255"/>
      <c r="P674" s="255"/>
      <c r="Q674" s="255"/>
      <c r="R674" s="255"/>
      <c r="S674" s="255"/>
      <c r="T674" s="256"/>
      <c r="U674" s="13"/>
      <c r="V674" s="13"/>
      <c r="W674" s="13"/>
      <c r="X674" s="13"/>
      <c r="Y674" s="13"/>
      <c r="Z674" s="13"/>
      <c r="AA674" s="13"/>
      <c r="AB674" s="13"/>
      <c r="AC674" s="13"/>
      <c r="AD674" s="13"/>
      <c r="AE674" s="13"/>
      <c r="AT674" s="257" t="s">
        <v>216</v>
      </c>
      <c r="AU674" s="257" t="s">
        <v>81</v>
      </c>
      <c r="AV674" s="13" t="s">
        <v>79</v>
      </c>
      <c r="AW674" s="13" t="s">
        <v>30</v>
      </c>
      <c r="AX674" s="13" t="s">
        <v>73</v>
      </c>
      <c r="AY674" s="257" t="s">
        <v>205</v>
      </c>
    </row>
    <row r="675" s="14" customFormat="1">
      <c r="A675" s="14"/>
      <c r="B675" s="258"/>
      <c r="C675" s="259"/>
      <c r="D675" s="243" t="s">
        <v>216</v>
      </c>
      <c r="E675" s="260" t="s">
        <v>1</v>
      </c>
      <c r="F675" s="261" t="s">
        <v>2061</v>
      </c>
      <c r="G675" s="259"/>
      <c r="H675" s="262">
        <v>18.010000000000002</v>
      </c>
      <c r="I675" s="263"/>
      <c r="J675" s="259"/>
      <c r="K675" s="259"/>
      <c r="L675" s="264"/>
      <c r="M675" s="265"/>
      <c r="N675" s="266"/>
      <c r="O675" s="266"/>
      <c r="P675" s="266"/>
      <c r="Q675" s="266"/>
      <c r="R675" s="266"/>
      <c r="S675" s="266"/>
      <c r="T675" s="267"/>
      <c r="U675" s="14"/>
      <c r="V675" s="14"/>
      <c r="W675" s="14"/>
      <c r="X675" s="14"/>
      <c r="Y675" s="14"/>
      <c r="Z675" s="14"/>
      <c r="AA675" s="14"/>
      <c r="AB675" s="14"/>
      <c r="AC675" s="14"/>
      <c r="AD675" s="14"/>
      <c r="AE675" s="14"/>
      <c r="AT675" s="268" t="s">
        <v>216</v>
      </c>
      <c r="AU675" s="268" t="s">
        <v>81</v>
      </c>
      <c r="AV675" s="14" t="s">
        <v>81</v>
      </c>
      <c r="AW675" s="14" t="s">
        <v>30</v>
      </c>
      <c r="AX675" s="14" t="s">
        <v>73</v>
      </c>
      <c r="AY675" s="268" t="s">
        <v>205</v>
      </c>
    </row>
    <row r="676" s="13" customFormat="1">
      <c r="A676" s="13"/>
      <c r="B676" s="248"/>
      <c r="C676" s="249"/>
      <c r="D676" s="243" t="s">
        <v>216</v>
      </c>
      <c r="E676" s="250" t="s">
        <v>1</v>
      </c>
      <c r="F676" s="251" t="s">
        <v>1771</v>
      </c>
      <c r="G676" s="249"/>
      <c r="H676" s="250" t="s">
        <v>1</v>
      </c>
      <c r="I676" s="252"/>
      <c r="J676" s="249"/>
      <c r="K676" s="249"/>
      <c r="L676" s="253"/>
      <c r="M676" s="254"/>
      <c r="N676" s="255"/>
      <c r="O676" s="255"/>
      <c r="P676" s="255"/>
      <c r="Q676" s="255"/>
      <c r="R676" s="255"/>
      <c r="S676" s="255"/>
      <c r="T676" s="256"/>
      <c r="U676" s="13"/>
      <c r="V676" s="13"/>
      <c r="W676" s="13"/>
      <c r="X676" s="13"/>
      <c r="Y676" s="13"/>
      <c r="Z676" s="13"/>
      <c r="AA676" s="13"/>
      <c r="AB676" s="13"/>
      <c r="AC676" s="13"/>
      <c r="AD676" s="13"/>
      <c r="AE676" s="13"/>
      <c r="AT676" s="257" t="s">
        <v>216</v>
      </c>
      <c r="AU676" s="257" t="s">
        <v>81</v>
      </c>
      <c r="AV676" s="13" t="s">
        <v>79</v>
      </c>
      <c r="AW676" s="13" t="s">
        <v>30</v>
      </c>
      <c r="AX676" s="13" t="s">
        <v>73</v>
      </c>
      <c r="AY676" s="257" t="s">
        <v>205</v>
      </c>
    </row>
    <row r="677" s="14" customFormat="1">
      <c r="A677" s="14"/>
      <c r="B677" s="258"/>
      <c r="C677" s="259"/>
      <c r="D677" s="243" t="s">
        <v>216</v>
      </c>
      <c r="E677" s="260" t="s">
        <v>1</v>
      </c>
      <c r="F677" s="261" t="s">
        <v>2062</v>
      </c>
      <c r="G677" s="259"/>
      <c r="H677" s="262">
        <v>32.659999999999997</v>
      </c>
      <c r="I677" s="263"/>
      <c r="J677" s="259"/>
      <c r="K677" s="259"/>
      <c r="L677" s="264"/>
      <c r="M677" s="265"/>
      <c r="N677" s="266"/>
      <c r="O677" s="266"/>
      <c r="P677" s="266"/>
      <c r="Q677" s="266"/>
      <c r="R677" s="266"/>
      <c r="S677" s="266"/>
      <c r="T677" s="267"/>
      <c r="U677" s="14"/>
      <c r="V677" s="14"/>
      <c r="W677" s="14"/>
      <c r="X677" s="14"/>
      <c r="Y677" s="14"/>
      <c r="Z677" s="14"/>
      <c r="AA677" s="14"/>
      <c r="AB677" s="14"/>
      <c r="AC677" s="14"/>
      <c r="AD677" s="14"/>
      <c r="AE677" s="14"/>
      <c r="AT677" s="268" t="s">
        <v>216</v>
      </c>
      <c r="AU677" s="268" t="s">
        <v>81</v>
      </c>
      <c r="AV677" s="14" t="s">
        <v>81</v>
      </c>
      <c r="AW677" s="14" t="s">
        <v>30</v>
      </c>
      <c r="AX677" s="14" t="s">
        <v>73</v>
      </c>
      <c r="AY677" s="268" t="s">
        <v>205</v>
      </c>
    </row>
    <row r="678" s="13" customFormat="1">
      <c r="A678" s="13"/>
      <c r="B678" s="248"/>
      <c r="C678" s="249"/>
      <c r="D678" s="243" t="s">
        <v>216</v>
      </c>
      <c r="E678" s="250" t="s">
        <v>1</v>
      </c>
      <c r="F678" s="251" t="s">
        <v>2007</v>
      </c>
      <c r="G678" s="249"/>
      <c r="H678" s="250" t="s">
        <v>1</v>
      </c>
      <c r="I678" s="252"/>
      <c r="J678" s="249"/>
      <c r="K678" s="249"/>
      <c r="L678" s="253"/>
      <c r="M678" s="254"/>
      <c r="N678" s="255"/>
      <c r="O678" s="255"/>
      <c r="P678" s="255"/>
      <c r="Q678" s="255"/>
      <c r="R678" s="255"/>
      <c r="S678" s="255"/>
      <c r="T678" s="256"/>
      <c r="U678" s="13"/>
      <c r="V678" s="13"/>
      <c r="W678" s="13"/>
      <c r="X678" s="13"/>
      <c r="Y678" s="13"/>
      <c r="Z678" s="13"/>
      <c r="AA678" s="13"/>
      <c r="AB678" s="13"/>
      <c r="AC678" s="13"/>
      <c r="AD678" s="13"/>
      <c r="AE678" s="13"/>
      <c r="AT678" s="257" t="s">
        <v>216</v>
      </c>
      <c r="AU678" s="257" t="s">
        <v>81</v>
      </c>
      <c r="AV678" s="13" t="s">
        <v>79</v>
      </c>
      <c r="AW678" s="13" t="s">
        <v>30</v>
      </c>
      <c r="AX678" s="13" t="s">
        <v>73</v>
      </c>
      <c r="AY678" s="257" t="s">
        <v>205</v>
      </c>
    </row>
    <row r="679" s="14" customFormat="1">
      <c r="A679" s="14"/>
      <c r="B679" s="258"/>
      <c r="C679" s="259"/>
      <c r="D679" s="243" t="s">
        <v>216</v>
      </c>
      <c r="E679" s="260" t="s">
        <v>1</v>
      </c>
      <c r="F679" s="261" t="s">
        <v>2063</v>
      </c>
      <c r="G679" s="259"/>
      <c r="H679" s="262">
        <v>9.3000000000000007</v>
      </c>
      <c r="I679" s="263"/>
      <c r="J679" s="259"/>
      <c r="K679" s="259"/>
      <c r="L679" s="264"/>
      <c r="M679" s="265"/>
      <c r="N679" s="266"/>
      <c r="O679" s="266"/>
      <c r="P679" s="266"/>
      <c r="Q679" s="266"/>
      <c r="R679" s="266"/>
      <c r="S679" s="266"/>
      <c r="T679" s="267"/>
      <c r="U679" s="14"/>
      <c r="V679" s="14"/>
      <c r="W679" s="14"/>
      <c r="X679" s="14"/>
      <c r="Y679" s="14"/>
      <c r="Z679" s="14"/>
      <c r="AA679" s="14"/>
      <c r="AB679" s="14"/>
      <c r="AC679" s="14"/>
      <c r="AD679" s="14"/>
      <c r="AE679" s="14"/>
      <c r="AT679" s="268" t="s">
        <v>216</v>
      </c>
      <c r="AU679" s="268" t="s">
        <v>81</v>
      </c>
      <c r="AV679" s="14" t="s">
        <v>81</v>
      </c>
      <c r="AW679" s="14" t="s">
        <v>30</v>
      </c>
      <c r="AX679" s="14" t="s">
        <v>73</v>
      </c>
      <c r="AY679" s="268" t="s">
        <v>205</v>
      </c>
    </row>
    <row r="680" s="13" customFormat="1">
      <c r="A680" s="13"/>
      <c r="B680" s="248"/>
      <c r="C680" s="249"/>
      <c r="D680" s="243" t="s">
        <v>216</v>
      </c>
      <c r="E680" s="250" t="s">
        <v>1</v>
      </c>
      <c r="F680" s="251" t="s">
        <v>2009</v>
      </c>
      <c r="G680" s="249"/>
      <c r="H680" s="250" t="s">
        <v>1</v>
      </c>
      <c r="I680" s="252"/>
      <c r="J680" s="249"/>
      <c r="K680" s="249"/>
      <c r="L680" s="253"/>
      <c r="M680" s="254"/>
      <c r="N680" s="255"/>
      <c r="O680" s="255"/>
      <c r="P680" s="255"/>
      <c r="Q680" s="255"/>
      <c r="R680" s="255"/>
      <c r="S680" s="255"/>
      <c r="T680" s="256"/>
      <c r="U680" s="13"/>
      <c r="V680" s="13"/>
      <c r="W680" s="13"/>
      <c r="X680" s="13"/>
      <c r="Y680" s="13"/>
      <c r="Z680" s="13"/>
      <c r="AA680" s="13"/>
      <c r="AB680" s="13"/>
      <c r="AC680" s="13"/>
      <c r="AD680" s="13"/>
      <c r="AE680" s="13"/>
      <c r="AT680" s="257" t="s">
        <v>216</v>
      </c>
      <c r="AU680" s="257" t="s">
        <v>81</v>
      </c>
      <c r="AV680" s="13" t="s">
        <v>79</v>
      </c>
      <c r="AW680" s="13" t="s">
        <v>30</v>
      </c>
      <c r="AX680" s="13" t="s">
        <v>73</v>
      </c>
      <c r="AY680" s="257" t="s">
        <v>205</v>
      </c>
    </row>
    <row r="681" s="14" customFormat="1">
      <c r="A681" s="14"/>
      <c r="B681" s="258"/>
      <c r="C681" s="259"/>
      <c r="D681" s="243" t="s">
        <v>216</v>
      </c>
      <c r="E681" s="260" t="s">
        <v>1</v>
      </c>
      <c r="F681" s="261" t="s">
        <v>2064</v>
      </c>
      <c r="G681" s="259"/>
      <c r="H681" s="262">
        <v>7.5499999999999998</v>
      </c>
      <c r="I681" s="263"/>
      <c r="J681" s="259"/>
      <c r="K681" s="259"/>
      <c r="L681" s="264"/>
      <c r="M681" s="265"/>
      <c r="N681" s="266"/>
      <c r="O681" s="266"/>
      <c r="P681" s="266"/>
      <c r="Q681" s="266"/>
      <c r="R681" s="266"/>
      <c r="S681" s="266"/>
      <c r="T681" s="267"/>
      <c r="U681" s="14"/>
      <c r="V681" s="14"/>
      <c r="W681" s="14"/>
      <c r="X681" s="14"/>
      <c r="Y681" s="14"/>
      <c r="Z681" s="14"/>
      <c r="AA681" s="14"/>
      <c r="AB681" s="14"/>
      <c r="AC681" s="14"/>
      <c r="AD681" s="14"/>
      <c r="AE681" s="14"/>
      <c r="AT681" s="268" t="s">
        <v>216</v>
      </c>
      <c r="AU681" s="268" t="s">
        <v>81</v>
      </c>
      <c r="AV681" s="14" t="s">
        <v>81</v>
      </c>
      <c r="AW681" s="14" t="s">
        <v>30</v>
      </c>
      <c r="AX681" s="14" t="s">
        <v>73</v>
      </c>
      <c r="AY681" s="268" t="s">
        <v>205</v>
      </c>
    </row>
    <row r="682" s="13" customFormat="1">
      <c r="A682" s="13"/>
      <c r="B682" s="248"/>
      <c r="C682" s="249"/>
      <c r="D682" s="243" t="s">
        <v>216</v>
      </c>
      <c r="E682" s="250" t="s">
        <v>1</v>
      </c>
      <c r="F682" s="251" t="s">
        <v>2011</v>
      </c>
      <c r="G682" s="249"/>
      <c r="H682" s="250" t="s">
        <v>1</v>
      </c>
      <c r="I682" s="252"/>
      <c r="J682" s="249"/>
      <c r="K682" s="249"/>
      <c r="L682" s="253"/>
      <c r="M682" s="254"/>
      <c r="N682" s="255"/>
      <c r="O682" s="255"/>
      <c r="P682" s="255"/>
      <c r="Q682" s="255"/>
      <c r="R682" s="255"/>
      <c r="S682" s="255"/>
      <c r="T682" s="256"/>
      <c r="U682" s="13"/>
      <c r="V682" s="13"/>
      <c r="W682" s="13"/>
      <c r="X682" s="13"/>
      <c r="Y682" s="13"/>
      <c r="Z682" s="13"/>
      <c r="AA682" s="13"/>
      <c r="AB682" s="13"/>
      <c r="AC682" s="13"/>
      <c r="AD682" s="13"/>
      <c r="AE682" s="13"/>
      <c r="AT682" s="257" t="s">
        <v>216</v>
      </c>
      <c r="AU682" s="257" t="s">
        <v>81</v>
      </c>
      <c r="AV682" s="13" t="s">
        <v>79</v>
      </c>
      <c r="AW682" s="13" t="s">
        <v>30</v>
      </c>
      <c r="AX682" s="13" t="s">
        <v>73</v>
      </c>
      <c r="AY682" s="257" t="s">
        <v>205</v>
      </c>
    </row>
    <row r="683" s="14" customFormat="1">
      <c r="A683" s="14"/>
      <c r="B683" s="258"/>
      <c r="C683" s="259"/>
      <c r="D683" s="243" t="s">
        <v>216</v>
      </c>
      <c r="E683" s="260" t="s">
        <v>1</v>
      </c>
      <c r="F683" s="261" t="s">
        <v>2065</v>
      </c>
      <c r="G683" s="259"/>
      <c r="H683" s="262">
        <v>94.75</v>
      </c>
      <c r="I683" s="263"/>
      <c r="J683" s="259"/>
      <c r="K683" s="259"/>
      <c r="L683" s="264"/>
      <c r="M683" s="265"/>
      <c r="N683" s="266"/>
      <c r="O683" s="266"/>
      <c r="P683" s="266"/>
      <c r="Q683" s="266"/>
      <c r="R683" s="266"/>
      <c r="S683" s="266"/>
      <c r="T683" s="267"/>
      <c r="U683" s="14"/>
      <c r="V683" s="14"/>
      <c r="W683" s="14"/>
      <c r="X683" s="14"/>
      <c r="Y683" s="14"/>
      <c r="Z683" s="14"/>
      <c r="AA683" s="14"/>
      <c r="AB683" s="14"/>
      <c r="AC683" s="14"/>
      <c r="AD683" s="14"/>
      <c r="AE683" s="14"/>
      <c r="AT683" s="268" t="s">
        <v>216</v>
      </c>
      <c r="AU683" s="268" t="s">
        <v>81</v>
      </c>
      <c r="AV683" s="14" t="s">
        <v>81</v>
      </c>
      <c r="AW683" s="14" t="s">
        <v>30</v>
      </c>
      <c r="AX683" s="14" t="s">
        <v>73</v>
      </c>
      <c r="AY683" s="268" t="s">
        <v>205</v>
      </c>
    </row>
    <row r="684" s="13" customFormat="1">
      <c r="A684" s="13"/>
      <c r="B684" s="248"/>
      <c r="C684" s="249"/>
      <c r="D684" s="243" t="s">
        <v>216</v>
      </c>
      <c r="E684" s="250" t="s">
        <v>1</v>
      </c>
      <c r="F684" s="251" t="s">
        <v>1799</v>
      </c>
      <c r="G684" s="249"/>
      <c r="H684" s="250" t="s">
        <v>1</v>
      </c>
      <c r="I684" s="252"/>
      <c r="J684" s="249"/>
      <c r="K684" s="249"/>
      <c r="L684" s="253"/>
      <c r="M684" s="254"/>
      <c r="N684" s="255"/>
      <c r="O684" s="255"/>
      <c r="P684" s="255"/>
      <c r="Q684" s="255"/>
      <c r="R684" s="255"/>
      <c r="S684" s="255"/>
      <c r="T684" s="256"/>
      <c r="U684" s="13"/>
      <c r="V684" s="13"/>
      <c r="W684" s="13"/>
      <c r="X684" s="13"/>
      <c r="Y684" s="13"/>
      <c r="Z684" s="13"/>
      <c r="AA684" s="13"/>
      <c r="AB684" s="13"/>
      <c r="AC684" s="13"/>
      <c r="AD684" s="13"/>
      <c r="AE684" s="13"/>
      <c r="AT684" s="257" t="s">
        <v>216</v>
      </c>
      <c r="AU684" s="257" t="s">
        <v>81</v>
      </c>
      <c r="AV684" s="13" t="s">
        <v>79</v>
      </c>
      <c r="AW684" s="13" t="s">
        <v>30</v>
      </c>
      <c r="AX684" s="13" t="s">
        <v>73</v>
      </c>
      <c r="AY684" s="257" t="s">
        <v>205</v>
      </c>
    </row>
    <row r="685" s="14" customFormat="1">
      <c r="A685" s="14"/>
      <c r="B685" s="258"/>
      <c r="C685" s="259"/>
      <c r="D685" s="243" t="s">
        <v>216</v>
      </c>
      <c r="E685" s="260" t="s">
        <v>1</v>
      </c>
      <c r="F685" s="261" t="s">
        <v>2066</v>
      </c>
      <c r="G685" s="259"/>
      <c r="H685" s="262">
        <v>34.539999999999999</v>
      </c>
      <c r="I685" s="263"/>
      <c r="J685" s="259"/>
      <c r="K685" s="259"/>
      <c r="L685" s="264"/>
      <c r="M685" s="265"/>
      <c r="N685" s="266"/>
      <c r="O685" s="266"/>
      <c r="P685" s="266"/>
      <c r="Q685" s="266"/>
      <c r="R685" s="266"/>
      <c r="S685" s="266"/>
      <c r="T685" s="267"/>
      <c r="U685" s="14"/>
      <c r="V685" s="14"/>
      <c r="W685" s="14"/>
      <c r="X685" s="14"/>
      <c r="Y685" s="14"/>
      <c r="Z685" s="14"/>
      <c r="AA685" s="14"/>
      <c r="AB685" s="14"/>
      <c r="AC685" s="14"/>
      <c r="AD685" s="14"/>
      <c r="AE685" s="14"/>
      <c r="AT685" s="268" t="s">
        <v>216</v>
      </c>
      <c r="AU685" s="268" t="s">
        <v>81</v>
      </c>
      <c r="AV685" s="14" t="s">
        <v>81</v>
      </c>
      <c r="AW685" s="14" t="s">
        <v>30</v>
      </c>
      <c r="AX685" s="14" t="s">
        <v>73</v>
      </c>
      <c r="AY685" s="268" t="s">
        <v>205</v>
      </c>
    </row>
    <row r="686" s="13" customFormat="1">
      <c r="A686" s="13"/>
      <c r="B686" s="248"/>
      <c r="C686" s="249"/>
      <c r="D686" s="243" t="s">
        <v>216</v>
      </c>
      <c r="E686" s="250" t="s">
        <v>1</v>
      </c>
      <c r="F686" s="251" t="s">
        <v>1783</v>
      </c>
      <c r="G686" s="249"/>
      <c r="H686" s="250" t="s">
        <v>1</v>
      </c>
      <c r="I686" s="252"/>
      <c r="J686" s="249"/>
      <c r="K686" s="249"/>
      <c r="L686" s="253"/>
      <c r="M686" s="254"/>
      <c r="N686" s="255"/>
      <c r="O686" s="255"/>
      <c r="P686" s="255"/>
      <c r="Q686" s="255"/>
      <c r="R686" s="255"/>
      <c r="S686" s="255"/>
      <c r="T686" s="256"/>
      <c r="U686" s="13"/>
      <c r="V686" s="13"/>
      <c r="W686" s="13"/>
      <c r="X686" s="13"/>
      <c r="Y686" s="13"/>
      <c r="Z686" s="13"/>
      <c r="AA686" s="13"/>
      <c r="AB686" s="13"/>
      <c r="AC686" s="13"/>
      <c r="AD686" s="13"/>
      <c r="AE686" s="13"/>
      <c r="AT686" s="257" t="s">
        <v>216</v>
      </c>
      <c r="AU686" s="257" t="s">
        <v>81</v>
      </c>
      <c r="AV686" s="13" t="s">
        <v>79</v>
      </c>
      <c r="AW686" s="13" t="s">
        <v>30</v>
      </c>
      <c r="AX686" s="13" t="s">
        <v>73</v>
      </c>
      <c r="AY686" s="257" t="s">
        <v>205</v>
      </c>
    </row>
    <row r="687" s="14" customFormat="1">
      <c r="A687" s="14"/>
      <c r="B687" s="258"/>
      <c r="C687" s="259"/>
      <c r="D687" s="243" t="s">
        <v>216</v>
      </c>
      <c r="E687" s="260" t="s">
        <v>1</v>
      </c>
      <c r="F687" s="261" t="s">
        <v>2067</v>
      </c>
      <c r="G687" s="259"/>
      <c r="H687" s="262">
        <v>20.800000000000001</v>
      </c>
      <c r="I687" s="263"/>
      <c r="J687" s="259"/>
      <c r="K687" s="259"/>
      <c r="L687" s="264"/>
      <c r="M687" s="265"/>
      <c r="N687" s="266"/>
      <c r="O687" s="266"/>
      <c r="P687" s="266"/>
      <c r="Q687" s="266"/>
      <c r="R687" s="266"/>
      <c r="S687" s="266"/>
      <c r="T687" s="267"/>
      <c r="U687" s="14"/>
      <c r="V687" s="14"/>
      <c r="W687" s="14"/>
      <c r="X687" s="14"/>
      <c r="Y687" s="14"/>
      <c r="Z687" s="14"/>
      <c r="AA687" s="14"/>
      <c r="AB687" s="14"/>
      <c r="AC687" s="14"/>
      <c r="AD687" s="14"/>
      <c r="AE687" s="14"/>
      <c r="AT687" s="268" t="s">
        <v>216</v>
      </c>
      <c r="AU687" s="268" t="s">
        <v>81</v>
      </c>
      <c r="AV687" s="14" t="s">
        <v>81</v>
      </c>
      <c r="AW687" s="14" t="s">
        <v>30</v>
      </c>
      <c r="AX687" s="14" t="s">
        <v>73</v>
      </c>
      <c r="AY687" s="268" t="s">
        <v>205</v>
      </c>
    </row>
    <row r="688" s="13" customFormat="1">
      <c r="A688" s="13"/>
      <c r="B688" s="248"/>
      <c r="C688" s="249"/>
      <c r="D688" s="243" t="s">
        <v>216</v>
      </c>
      <c r="E688" s="250" t="s">
        <v>1</v>
      </c>
      <c r="F688" s="251" t="s">
        <v>1785</v>
      </c>
      <c r="G688" s="249"/>
      <c r="H688" s="250" t="s">
        <v>1</v>
      </c>
      <c r="I688" s="252"/>
      <c r="J688" s="249"/>
      <c r="K688" s="249"/>
      <c r="L688" s="253"/>
      <c r="M688" s="254"/>
      <c r="N688" s="255"/>
      <c r="O688" s="255"/>
      <c r="P688" s="255"/>
      <c r="Q688" s="255"/>
      <c r="R688" s="255"/>
      <c r="S688" s="255"/>
      <c r="T688" s="256"/>
      <c r="U688" s="13"/>
      <c r="V688" s="13"/>
      <c r="W688" s="13"/>
      <c r="X688" s="13"/>
      <c r="Y688" s="13"/>
      <c r="Z688" s="13"/>
      <c r="AA688" s="13"/>
      <c r="AB688" s="13"/>
      <c r="AC688" s="13"/>
      <c r="AD688" s="13"/>
      <c r="AE688" s="13"/>
      <c r="AT688" s="257" t="s">
        <v>216</v>
      </c>
      <c r="AU688" s="257" t="s">
        <v>81</v>
      </c>
      <c r="AV688" s="13" t="s">
        <v>79</v>
      </c>
      <c r="AW688" s="13" t="s">
        <v>30</v>
      </c>
      <c r="AX688" s="13" t="s">
        <v>73</v>
      </c>
      <c r="AY688" s="257" t="s">
        <v>205</v>
      </c>
    </row>
    <row r="689" s="14" customFormat="1">
      <c r="A689" s="14"/>
      <c r="B689" s="258"/>
      <c r="C689" s="259"/>
      <c r="D689" s="243" t="s">
        <v>216</v>
      </c>
      <c r="E689" s="260" t="s">
        <v>1</v>
      </c>
      <c r="F689" s="261" t="s">
        <v>2068</v>
      </c>
      <c r="G689" s="259"/>
      <c r="H689" s="262">
        <v>26.699999999999999</v>
      </c>
      <c r="I689" s="263"/>
      <c r="J689" s="259"/>
      <c r="K689" s="259"/>
      <c r="L689" s="264"/>
      <c r="M689" s="265"/>
      <c r="N689" s="266"/>
      <c r="O689" s="266"/>
      <c r="P689" s="266"/>
      <c r="Q689" s="266"/>
      <c r="R689" s="266"/>
      <c r="S689" s="266"/>
      <c r="T689" s="267"/>
      <c r="U689" s="14"/>
      <c r="V689" s="14"/>
      <c r="W689" s="14"/>
      <c r="X689" s="14"/>
      <c r="Y689" s="14"/>
      <c r="Z689" s="14"/>
      <c r="AA689" s="14"/>
      <c r="AB689" s="14"/>
      <c r="AC689" s="14"/>
      <c r="AD689" s="14"/>
      <c r="AE689" s="14"/>
      <c r="AT689" s="268" t="s">
        <v>216</v>
      </c>
      <c r="AU689" s="268" t="s">
        <v>81</v>
      </c>
      <c r="AV689" s="14" t="s">
        <v>81</v>
      </c>
      <c r="AW689" s="14" t="s">
        <v>30</v>
      </c>
      <c r="AX689" s="14" t="s">
        <v>73</v>
      </c>
      <c r="AY689" s="268" t="s">
        <v>205</v>
      </c>
    </row>
    <row r="690" s="13" customFormat="1">
      <c r="A690" s="13"/>
      <c r="B690" s="248"/>
      <c r="C690" s="249"/>
      <c r="D690" s="243" t="s">
        <v>216</v>
      </c>
      <c r="E690" s="250" t="s">
        <v>1</v>
      </c>
      <c r="F690" s="251" t="s">
        <v>1787</v>
      </c>
      <c r="G690" s="249"/>
      <c r="H690" s="250" t="s">
        <v>1</v>
      </c>
      <c r="I690" s="252"/>
      <c r="J690" s="249"/>
      <c r="K690" s="249"/>
      <c r="L690" s="253"/>
      <c r="M690" s="254"/>
      <c r="N690" s="255"/>
      <c r="O690" s="255"/>
      <c r="P690" s="255"/>
      <c r="Q690" s="255"/>
      <c r="R690" s="255"/>
      <c r="S690" s="255"/>
      <c r="T690" s="256"/>
      <c r="U690" s="13"/>
      <c r="V690" s="13"/>
      <c r="W690" s="13"/>
      <c r="X690" s="13"/>
      <c r="Y690" s="13"/>
      <c r="Z690" s="13"/>
      <c r="AA690" s="13"/>
      <c r="AB690" s="13"/>
      <c r="AC690" s="13"/>
      <c r="AD690" s="13"/>
      <c r="AE690" s="13"/>
      <c r="AT690" s="257" t="s">
        <v>216</v>
      </c>
      <c r="AU690" s="257" t="s">
        <v>81</v>
      </c>
      <c r="AV690" s="13" t="s">
        <v>79</v>
      </c>
      <c r="AW690" s="13" t="s">
        <v>30</v>
      </c>
      <c r="AX690" s="13" t="s">
        <v>73</v>
      </c>
      <c r="AY690" s="257" t="s">
        <v>205</v>
      </c>
    </row>
    <row r="691" s="14" customFormat="1">
      <c r="A691" s="14"/>
      <c r="B691" s="258"/>
      <c r="C691" s="259"/>
      <c r="D691" s="243" t="s">
        <v>216</v>
      </c>
      <c r="E691" s="260" t="s">
        <v>1</v>
      </c>
      <c r="F691" s="261" t="s">
        <v>2069</v>
      </c>
      <c r="G691" s="259"/>
      <c r="H691" s="262">
        <v>34.020000000000003</v>
      </c>
      <c r="I691" s="263"/>
      <c r="J691" s="259"/>
      <c r="K691" s="259"/>
      <c r="L691" s="264"/>
      <c r="M691" s="265"/>
      <c r="N691" s="266"/>
      <c r="O691" s="266"/>
      <c r="P691" s="266"/>
      <c r="Q691" s="266"/>
      <c r="R691" s="266"/>
      <c r="S691" s="266"/>
      <c r="T691" s="267"/>
      <c r="U691" s="14"/>
      <c r="V691" s="14"/>
      <c r="W691" s="14"/>
      <c r="X691" s="14"/>
      <c r="Y691" s="14"/>
      <c r="Z691" s="14"/>
      <c r="AA691" s="14"/>
      <c r="AB691" s="14"/>
      <c r="AC691" s="14"/>
      <c r="AD691" s="14"/>
      <c r="AE691" s="14"/>
      <c r="AT691" s="268" t="s">
        <v>216</v>
      </c>
      <c r="AU691" s="268" t="s">
        <v>81</v>
      </c>
      <c r="AV691" s="14" t="s">
        <v>81</v>
      </c>
      <c r="AW691" s="14" t="s">
        <v>30</v>
      </c>
      <c r="AX691" s="14" t="s">
        <v>73</v>
      </c>
      <c r="AY691" s="268" t="s">
        <v>205</v>
      </c>
    </row>
    <row r="692" s="13" customFormat="1">
      <c r="A692" s="13"/>
      <c r="B692" s="248"/>
      <c r="C692" s="249"/>
      <c r="D692" s="243" t="s">
        <v>216</v>
      </c>
      <c r="E692" s="250" t="s">
        <v>1</v>
      </c>
      <c r="F692" s="251" t="s">
        <v>1789</v>
      </c>
      <c r="G692" s="249"/>
      <c r="H692" s="250" t="s">
        <v>1</v>
      </c>
      <c r="I692" s="252"/>
      <c r="J692" s="249"/>
      <c r="K692" s="249"/>
      <c r="L692" s="253"/>
      <c r="M692" s="254"/>
      <c r="N692" s="255"/>
      <c r="O692" s="255"/>
      <c r="P692" s="255"/>
      <c r="Q692" s="255"/>
      <c r="R692" s="255"/>
      <c r="S692" s="255"/>
      <c r="T692" s="256"/>
      <c r="U692" s="13"/>
      <c r="V692" s="13"/>
      <c r="W692" s="13"/>
      <c r="X692" s="13"/>
      <c r="Y692" s="13"/>
      <c r="Z692" s="13"/>
      <c r="AA692" s="13"/>
      <c r="AB692" s="13"/>
      <c r="AC692" s="13"/>
      <c r="AD692" s="13"/>
      <c r="AE692" s="13"/>
      <c r="AT692" s="257" t="s">
        <v>216</v>
      </c>
      <c r="AU692" s="257" t="s">
        <v>81</v>
      </c>
      <c r="AV692" s="13" t="s">
        <v>79</v>
      </c>
      <c r="AW692" s="13" t="s">
        <v>30</v>
      </c>
      <c r="AX692" s="13" t="s">
        <v>73</v>
      </c>
      <c r="AY692" s="257" t="s">
        <v>205</v>
      </c>
    </row>
    <row r="693" s="14" customFormat="1">
      <c r="A693" s="14"/>
      <c r="B693" s="258"/>
      <c r="C693" s="259"/>
      <c r="D693" s="243" t="s">
        <v>216</v>
      </c>
      <c r="E693" s="260" t="s">
        <v>1</v>
      </c>
      <c r="F693" s="261" t="s">
        <v>2070</v>
      </c>
      <c r="G693" s="259"/>
      <c r="H693" s="262">
        <v>34.380000000000003</v>
      </c>
      <c r="I693" s="263"/>
      <c r="J693" s="259"/>
      <c r="K693" s="259"/>
      <c r="L693" s="264"/>
      <c r="M693" s="265"/>
      <c r="N693" s="266"/>
      <c r="O693" s="266"/>
      <c r="P693" s="266"/>
      <c r="Q693" s="266"/>
      <c r="R693" s="266"/>
      <c r="S693" s="266"/>
      <c r="T693" s="267"/>
      <c r="U693" s="14"/>
      <c r="V693" s="14"/>
      <c r="W693" s="14"/>
      <c r="X693" s="14"/>
      <c r="Y693" s="14"/>
      <c r="Z693" s="14"/>
      <c r="AA693" s="14"/>
      <c r="AB693" s="14"/>
      <c r="AC693" s="14"/>
      <c r="AD693" s="14"/>
      <c r="AE693" s="14"/>
      <c r="AT693" s="268" t="s">
        <v>216</v>
      </c>
      <c r="AU693" s="268" t="s">
        <v>81</v>
      </c>
      <c r="AV693" s="14" t="s">
        <v>81</v>
      </c>
      <c r="AW693" s="14" t="s">
        <v>30</v>
      </c>
      <c r="AX693" s="14" t="s">
        <v>73</v>
      </c>
      <c r="AY693" s="268" t="s">
        <v>205</v>
      </c>
    </row>
    <row r="694" s="13" customFormat="1">
      <c r="A694" s="13"/>
      <c r="B694" s="248"/>
      <c r="C694" s="249"/>
      <c r="D694" s="243" t="s">
        <v>216</v>
      </c>
      <c r="E694" s="250" t="s">
        <v>1</v>
      </c>
      <c r="F694" s="251" t="s">
        <v>1791</v>
      </c>
      <c r="G694" s="249"/>
      <c r="H694" s="250" t="s">
        <v>1</v>
      </c>
      <c r="I694" s="252"/>
      <c r="J694" s="249"/>
      <c r="K694" s="249"/>
      <c r="L694" s="253"/>
      <c r="M694" s="254"/>
      <c r="N694" s="255"/>
      <c r="O694" s="255"/>
      <c r="P694" s="255"/>
      <c r="Q694" s="255"/>
      <c r="R694" s="255"/>
      <c r="S694" s="255"/>
      <c r="T694" s="256"/>
      <c r="U694" s="13"/>
      <c r="V694" s="13"/>
      <c r="W694" s="13"/>
      <c r="X694" s="13"/>
      <c r="Y694" s="13"/>
      <c r="Z694" s="13"/>
      <c r="AA694" s="13"/>
      <c r="AB694" s="13"/>
      <c r="AC694" s="13"/>
      <c r="AD694" s="13"/>
      <c r="AE694" s="13"/>
      <c r="AT694" s="257" t="s">
        <v>216</v>
      </c>
      <c r="AU694" s="257" t="s">
        <v>81</v>
      </c>
      <c r="AV694" s="13" t="s">
        <v>79</v>
      </c>
      <c r="AW694" s="13" t="s">
        <v>30</v>
      </c>
      <c r="AX694" s="13" t="s">
        <v>73</v>
      </c>
      <c r="AY694" s="257" t="s">
        <v>205</v>
      </c>
    </row>
    <row r="695" s="14" customFormat="1">
      <c r="A695" s="14"/>
      <c r="B695" s="258"/>
      <c r="C695" s="259"/>
      <c r="D695" s="243" t="s">
        <v>216</v>
      </c>
      <c r="E695" s="260" t="s">
        <v>1</v>
      </c>
      <c r="F695" s="261" t="s">
        <v>2071</v>
      </c>
      <c r="G695" s="259"/>
      <c r="H695" s="262">
        <v>40.469999999999999</v>
      </c>
      <c r="I695" s="263"/>
      <c r="J695" s="259"/>
      <c r="K695" s="259"/>
      <c r="L695" s="264"/>
      <c r="M695" s="265"/>
      <c r="N695" s="266"/>
      <c r="O695" s="266"/>
      <c r="P695" s="266"/>
      <c r="Q695" s="266"/>
      <c r="R695" s="266"/>
      <c r="S695" s="266"/>
      <c r="T695" s="267"/>
      <c r="U695" s="14"/>
      <c r="V695" s="14"/>
      <c r="W695" s="14"/>
      <c r="X695" s="14"/>
      <c r="Y695" s="14"/>
      <c r="Z695" s="14"/>
      <c r="AA695" s="14"/>
      <c r="AB695" s="14"/>
      <c r="AC695" s="14"/>
      <c r="AD695" s="14"/>
      <c r="AE695" s="14"/>
      <c r="AT695" s="268" t="s">
        <v>216</v>
      </c>
      <c r="AU695" s="268" t="s">
        <v>81</v>
      </c>
      <c r="AV695" s="14" t="s">
        <v>81</v>
      </c>
      <c r="AW695" s="14" t="s">
        <v>30</v>
      </c>
      <c r="AX695" s="14" t="s">
        <v>73</v>
      </c>
      <c r="AY695" s="268" t="s">
        <v>205</v>
      </c>
    </row>
    <row r="696" s="13" customFormat="1">
      <c r="A696" s="13"/>
      <c r="B696" s="248"/>
      <c r="C696" s="249"/>
      <c r="D696" s="243" t="s">
        <v>216</v>
      </c>
      <c r="E696" s="250" t="s">
        <v>1</v>
      </c>
      <c r="F696" s="251" t="s">
        <v>1864</v>
      </c>
      <c r="G696" s="249"/>
      <c r="H696" s="250" t="s">
        <v>1</v>
      </c>
      <c r="I696" s="252"/>
      <c r="J696" s="249"/>
      <c r="K696" s="249"/>
      <c r="L696" s="253"/>
      <c r="M696" s="254"/>
      <c r="N696" s="255"/>
      <c r="O696" s="255"/>
      <c r="P696" s="255"/>
      <c r="Q696" s="255"/>
      <c r="R696" s="255"/>
      <c r="S696" s="255"/>
      <c r="T696" s="256"/>
      <c r="U696" s="13"/>
      <c r="V696" s="13"/>
      <c r="W696" s="13"/>
      <c r="X696" s="13"/>
      <c r="Y696" s="13"/>
      <c r="Z696" s="13"/>
      <c r="AA696" s="13"/>
      <c r="AB696" s="13"/>
      <c r="AC696" s="13"/>
      <c r="AD696" s="13"/>
      <c r="AE696" s="13"/>
      <c r="AT696" s="257" t="s">
        <v>216</v>
      </c>
      <c r="AU696" s="257" t="s">
        <v>81</v>
      </c>
      <c r="AV696" s="13" t="s">
        <v>79</v>
      </c>
      <c r="AW696" s="13" t="s">
        <v>30</v>
      </c>
      <c r="AX696" s="13" t="s">
        <v>73</v>
      </c>
      <c r="AY696" s="257" t="s">
        <v>205</v>
      </c>
    </row>
    <row r="697" s="14" customFormat="1">
      <c r="A697" s="14"/>
      <c r="B697" s="258"/>
      <c r="C697" s="259"/>
      <c r="D697" s="243" t="s">
        <v>216</v>
      </c>
      <c r="E697" s="260" t="s">
        <v>1</v>
      </c>
      <c r="F697" s="261" t="s">
        <v>2072</v>
      </c>
      <c r="G697" s="259"/>
      <c r="H697" s="262">
        <v>26.859999999999999</v>
      </c>
      <c r="I697" s="263"/>
      <c r="J697" s="259"/>
      <c r="K697" s="259"/>
      <c r="L697" s="264"/>
      <c r="M697" s="265"/>
      <c r="N697" s="266"/>
      <c r="O697" s="266"/>
      <c r="P697" s="266"/>
      <c r="Q697" s="266"/>
      <c r="R697" s="266"/>
      <c r="S697" s="266"/>
      <c r="T697" s="267"/>
      <c r="U697" s="14"/>
      <c r="V697" s="14"/>
      <c r="W697" s="14"/>
      <c r="X697" s="14"/>
      <c r="Y697" s="14"/>
      <c r="Z697" s="14"/>
      <c r="AA697" s="14"/>
      <c r="AB697" s="14"/>
      <c r="AC697" s="14"/>
      <c r="AD697" s="14"/>
      <c r="AE697" s="14"/>
      <c r="AT697" s="268" t="s">
        <v>216</v>
      </c>
      <c r="AU697" s="268" t="s">
        <v>81</v>
      </c>
      <c r="AV697" s="14" t="s">
        <v>81</v>
      </c>
      <c r="AW697" s="14" t="s">
        <v>30</v>
      </c>
      <c r="AX697" s="14" t="s">
        <v>73</v>
      </c>
      <c r="AY697" s="268" t="s">
        <v>205</v>
      </c>
    </row>
    <row r="698" s="13" customFormat="1">
      <c r="A698" s="13"/>
      <c r="B698" s="248"/>
      <c r="C698" s="249"/>
      <c r="D698" s="243" t="s">
        <v>216</v>
      </c>
      <c r="E698" s="250" t="s">
        <v>1</v>
      </c>
      <c r="F698" s="251" t="s">
        <v>1793</v>
      </c>
      <c r="G698" s="249"/>
      <c r="H698" s="250" t="s">
        <v>1</v>
      </c>
      <c r="I698" s="252"/>
      <c r="J698" s="249"/>
      <c r="K698" s="249"/>
      <c r="L698" s="253"/>
      <c r="M698" s="254"/>
      <c r="N698" s="255"/>
      <c r="O698" s="255"/>
      <c r="P698" s="255"/>
      <c r="Q698" s="255"/>
      <c r="R698" s="255"/>
      <c r="S698" s="255"/>
      <c r="T698" s="256"/>
      <c r="U698" s="13"/>
      <c r="V698" s="13"/>
      <c r="W698" s="13"/>
      <c r="X698" s="13"/>
      <c r="Y698" s="13"/>
      <c r="Z698" s="13"/>
      <c r="AA698" s="13"/>
      <c r="AB698" s="13"/>
      <c r="AC698" s="13"/>
      <c r="AD698" s="13"/>
      <c r="AE698" s="13"/>
      <c r="AT698" s="257" t="s">
        <v>216</v>
      </c>
      <c r="AU698" s="257" t="s">
        <v>81</v>
      </c>
      <c r="AV698" s="13" t="s">
        <v>79</v>
      </c>
      <c r="AW698" s="13" t="s">
        <v>30</v>
      </c>
      <c r="AX698" s="13" t="s">
        <v>73</v>
      </c>
      <c r="AY698" s="257" t="s">
        <v>205</v>
      </c>
    </row>
    <row r="699" s="14" customFormat="1">
      <c r="A699" s="14"/>
      <c r="B699" s="258"/>
      <c r="C699" s="259"/>
      <c r="D699" s="243" t="s">
        <v>216</v>
      </c>
      <c r="E699" s="260" t="s">
        <v>1</v>
      </c>
      <c r="F699" s="261" t="s">
        <v>2073</v>
      </c>
      <c r="G699" s="259"/>
      <c r="H699" s="262">
        <v>25.609999999999999</v>
      </c>
      <c r="I699" s="263"/>
      <c r="J699" s="259"/>
      <c r="K699" s="259"/>
      <c r="L699" s="264"/>
      <c r="M699" s="265"/>
      <c r="N699" s="266"/>
      <c r="O699" s="266"/>
      <c r="P699" s="266"/>
      <c r="Q699" s="266"/>
      <c r="R699" s="266"/>
      <c r="S699" s="266"/>
      <c r="T699" s="267"/>
      <c r="U699" s="14"/>
      <c r="V699" s="14"/>
      <c r="W699" s="14"/>
      <c r="X699" s="14"/>
      <c r="Y699" s="14"/>
      <c r="Z699" s="14"/>
      <c r="AA699" s="14"/>
      <c r="AB699" s="14"/>
      <c r="AC699" s="14"/>
      <c r="AD699" s="14"/>
      <c r="AE699" s="14"/>
      <c r="AT699" s="268" t="s">
        <v>216</v>
      </c>
      <c r="AU699" s="268" t="s">
        <v>81</v>
      </c>
      <c r="AV699" s="14" t="s">
        <v>81</v>
      </c>
      <c r="AW699" s="14" t="s">
        <v>30</v>
      </c>
      <c r="AX699" s="14" t="s">
        <v>73</v>
      </c>
      <c r="AY699" s="268" t="s">
        <v>205</v>
      </c>
    </row>
    <row r="700" s="13" customFormat="1">
      <c r="A700" s="13"/>
      <c r="B700" s="248"/>
      <c r="C700" s="249"/>
      <c r="D700" s="243" t="s">
        <v>216</v>
      </c>
      <c r="E700" s="250" t="s">
        <v>1</v>
      </c>
      <c r="F700" s="251" t="s">
        <v>1867</v>
      </c>
      <c r="G700" s="249"/>
      <c r="H700" s="250" t="s">
        <v>1</v>
      </c>
      <c r="I700" s="252"/>
      <c r="J700" s="249"/>
      <c r="K700" s="249"/>
      <c r="L700" s="253"/>
      <c r="M700" s="254"/>
      <c r="N700" s="255"/>
      <c r="O700" s="255"/>
      <c r="P700" s="255"/>
      <c r="Q700" s="255"/>
      <c r="R700" s="255"/>
      <c r="S700" s="255"/>
      <c r="T700" s="256"/>
      <c r="U700" s="13"/>
      <c r="V700" s="13"/>
      <c r="W700" s="13"/>
      <c r="X700" s="13"/>
      <c r="Y700" s="13"/>
      <c r="Z700" s="13"/>
      <c r="AA700" s="13"/>
      <c r="AB700" s="13"/>
      <c r="AC700" s="13"/>
      <c r="AD700" s="13"/>
      <c r="AE700" s="13"/>
      <c r="AT700" s="257" t="s">
        <v>216</v>
      </c>
      <c r="AU700" s="257" t="s">
        <v>81</v>
      </c>
      <c r="AV700" s="13" t="s">
        <v>79</v>
      </c>
      <c r="AW700" s="13" t="s">
        <v>30</v>
      </c>
      <c r="AX700" s="13" t="s">
        <v>73</v>
      </c>
      <c r="AY700" s="257" t="s">
        <v>205</v>
      </c>
    </row>
    <row r="701" s="14" customFormat="1">
      <c r="A701" s="14"/>
      <c r="B701" s="258"/>
      <c r="C701" s="259"/>
      <c r="D701" s="243" t="s">
        <v>216</v>
      </c>
      <c r="E701" s="260" t="s">
        <v>1</v>
      </c>
      <c r="F701" s="261" t="s">
        <v>2074</v>
      </c>
      <c r="G701" s="259"/>
      <c r="H701" s="262">
        <v>13.9</v>
      </c>
      <c r="I701" s="263"/>
      <c r="J701" s="259"/>
      <c r="K701" s="259"/>
      <c r="L701" s="264"/>
      <c r="M701" s="265"/>
      <c r="N701" s="266"/>
      <c r="O701" s="266"/>
      <c r="P701" s="266"/>
      <c r="Q701" s="266"/>
      <c r="R701" s="266"/>
      <c r="S701" s="266"/>
      <c r="T701" s="267"/>
      <c r="U701" s="14"/>
      <c r="V701" s="14"/>
      <c r="W701" s="14"/>
      <c r="X701" s="14"/>
      <c r="Y701" s="14"/>
      <c r="Z701" s="14"/>
      <c r="AA701" s="14"/>
      <c r="AB701" s="14"/>
      <c r="AC701" s="14"/>
      <c r="AD701" s="14"/>
      <c r="AE701" s="14"/>
      <c r="AT701" s="268" t="s">
        <v>216</v>
      </c>
      <c r="AU701" s="268" t="s">
        <v>81</v>
      </c>
      <c r="AV701" s="14" t="s">
        <v>81</v>
      </c>
      <c r="AW701" s="14" t="s">
        <v>30</v>
      </c>
      <c r="AX701" s="14" t="s">
        <v>73</v>
      </c>
      <c r="AY701" s="268" t="s">
        <v>205</v>
      </c>
    </row>
    <row r="702" s="15" customFormat="1">
      <c r="A702" s="15"/>
      <c r="B702" s="269"/>
      <c r="C702" s="270"/>
      <c r="D702" s="243" t="s">
        <v>216</v>
      </c>
      <c r="E702" s="271" t="s">
        <v>1</v>
      </c>
      <c r="F702" s="272" t="s">
        <v>222</v>
      </c>
      <c r="G702" s="270"/>
      <c r="H702" s="273">
        <v>546.745</v>
      </c>
      <c r="I702" s="274"/>
      <c r="J702" s="270"/>
      <c r="K702" s="270"/>
      <c r="L702" s="275"/>
      <c r="M702" s="276"/>
      <c r="N702" s="277"/>
      <c r="O702" s="277"/>
      <c r="P702" s="277"/>
      <c r="Q702" s="277"/>
      <c r="R702" s="277"/>
      <c r="S702" s="277"/>
      <c r="T702" s="278"/>
      <c r="U702" s="15"/>
      <c r="V702" s="15"/>
      <c r="W702" s="15"/>
      <c r="X702" s="15"/>
      <c r="Y702" s="15"/>
      <c r="Z702" s="15"/>
      <c r="AA702" s="15"/>
      <c r="AB702" s="15"/>
      <c r="AC702" s="15"/>
      <c r="AD702" s="15"/>
      <c r="AE702" s="15"/>
      <c r="AT702" s="279" t="s">
        <v>216</v>
      </c>
      <c r="AU702" s="279" t="s">
        <v>81</v>
      </c>
      <c r="AV702" s="15" t="s">
        <v>212</v>
      </c>
      <c r="AW702" s="15" t="s">
        <v>30</v>
      </c>
      <c r="AX702" s="15" t="s">
        <v>79</v>
      </c>
      <c r="AY702" s="279" t="s">
        <v>205</v>
      </c>
    </row>
    <row r="703" s="2" customFormat="1" ht="24.15" customHeight="1">
      <c r="A703" s="39"/>
      <c r="B703" s="40"/>
      <c r="C703" s="230" t="s">
        <v>771</v>
      </c>
      <c r="D703" s="230" t="s">
        <v>207</v>
      </c>
      <c r="E703" s="231" t="s">
        <v>2075</v>
      </c>
      <c r="F703" s="232" t="s">
        <v>2076</v>
      </c>
      <c r="G703" s="233" t="s">
        <v>245</v>
      </c>
      <c r="H703" s="234">
        <v>35.265000000000001</v>
      </c>
      <c r="I703" s="235"/>
      <c r="J703" s="236">
        <f>ROUND(I703*H703,2)</f>
        <v>0</v>
      </c>
      <c r="K703" s="232" t="s">
        <v>211</v>
      </c>
      <c r="L703" s="45"/>
      <c r="M703" s="237" t="s">
        <v>1</v>
      </c>
      <c r="N703" s="238" t="s">
        <v>38</v>
      </c>
      <c r="O703" s="92"/>
      <c r="P703" s="239">
        <f>O703*H703</f>
        <v>0</v>
      </c>
      <c r="Q703" s="239">
        <v>0</v>
      </c>
      <c r="R703" s="239">
        <f>Q703*H703</f>
        <v>0</v>
      </c>
      <c r="S703" s="239">
        <v>0</v>
      </c>
      <c r="T703" s="240">
        <f>S703*H703</f>
        <v>0</v>
      </c>
      <c r="U703" s="39"/>
      <c r="V703" s="39"/>
      <c r="W703" s="39"/>
      <c r="X703" s="39"/>
      <c r="Y703" s="39"/>
      <c r="Z703" s="39"/>
      <c r="AA703" s="39"/>
      <c r="AB703" s="39"/>
      <c r="AC703" s="39"/>
      <c r="AD703" s="39"/>
      <c r="AE703" s="39"/>
      <c r="AR703" s="241" t="s">
        <v>324</v>
      </c>
      <c r="AT703" s="241" t="s">
        <v>207</v>
      </c>
      <c r="AU703" s="241" t="s">
        <v>81</v>
      </c>
      <c r="AY703" s="18" t="s">
        <v>205</v>
      </c>
      <c r="BE703" s="242">
        <f>IF(N703="základní",J703,0)</f>
        <v>0</v>
      </c>
      <c r="BF703" s="242">
        <f>IF(N703="snížená",J703,0)</f>
        <v>0</v>
      </c>
      <c r="BG703" s="242">
        <f>IF(N703="zákl. přenesená",J703,0)</f>
        <v>0</v>
      </c>
      <c r="BH703" s="242">
        <f>IF(N703="sníž. přenesená",J703,0)</f>
        <v>0</v>
      </c>
      <c r="BI703" s="242">
        <f>IF(N703="nulová",J703,0)</f>
        <v>0</v>
      </c>
      <c r="BJ703" s="18" t="s">
        <v>79</v>
      </c>
      <c r="BK703" s="242">
        <f>ROUND(I703*H703,2)</f>
        <v>0</v>
      </c>
      <c r="BL703" s="18" t="s">
        <v>324</v>
      </c>
      <c r="BM703" s="241" t="s">
        <v>2077</v>
      </c>
    </row>
    <row r="704" s="2" customFormat="1">
      <c r="A704" s="39"/>
      <c r="B704" s="40"/>
      <c r="C704" s="41"/>
      <c r="D704" s="243" t="s">
        <v>214</v>
      </c>
      <c r="E704" s="41"/>
      <c r="F704" s="244" t="s">
        <v>2078</v>
      </c>
      <c r="G704" s="41"/>
      <c r="H704" s="41"/>
      <c r="I704" s="245"/>
      <c r="J704" s="41"/>
      <c r="K704" s="41"/>
      <c r="L704" s="45"/>
      <c r="M704" s="246"/>
      <c r="N704" s="247"/>
      <c r="O704" s="92"/>
      <c r="P704" s="92"/>
      <c r="Q704" s="92"/>
      <c r="R704" s="92"/>
      <c r="S704" s="92"/>
      <c r="T704" s="93"/>
      <c r="U704" s="39"/>
      <c r="V704" s="39"/>
      <c r="W704" s="39"/>
      <c r="X704" s="39"/>
      <c r="Y704" s="39"/>
      <c r="Z704" s="39"/>
      <c r="AA704" s="39"/>
      <c r="AB704" s="39"/>
      <c r="AC704" s="39"/>
      <c r="AD704" s="39"/>
      <c r="AE704" s="39"/>
      <c r="AT704" s="18" t="s">
        <v>214</v>
      </c>
      <c r="AU704" s="18" t="s">
        <v>81</v>
      </c>
    </row>
    <row r="705" s="12" customFormat="1" ht="22.8" customHeight="1">
      <c r="A705" s="12"/>
      <c r="B705" s="214"/>
      <c r="C705" s="215"/>
      <c r="D705" s="216" t="s">
        <v>72</v>
      </c>
      <c r="E705" s="228" t="s">
        <v>2079</v>
      </c>
      <c r="F705" s="228" t="s">
        <v>2080</v>
      </c>
      <c r="G705" s="215"/>
      <c r="H705" s="215"/>
      <c r="I705" s="218"/>
      <c r="J705" s="229">
        <f>BK705</f>
        <v>0</v>
      </c>
      <c r="K705" s="215"/>
      <c r="L705" s="220"/>
      <c r="M705" s="221"/>
      <c r="N705" s="222"/>
      <c r="O705" s="222"/>
      <c r="P705" s="223">
        <f>SUM(P706:P773)</f>
        <v>0</v>
      </c>
      <c r="Q705" s="222"/>
      <c r="R705" s="223">
        <f>SUM(R706:R773)</f>
        <v>2.4684684500000005</v>
      </c>
      <c r="S705" s="222"/>
      <c r="T705" s="224">
        <f>SUM(T706:T773)</f>
        <v>4.5816040000000005</v>
      </c>
      <c r="U705" s="12"/>
      <c r="V705" s="12"/>
      <c r="W705" s="12"/>
      <c r="X705" s="12"/>
      <c r="Y705" s="12"/>
      <c r="Z705" s="12"/>
      <c r="AA705" s="12"/>
      <c r="AB705" s="12"/>
      <c r="AC705" s="12"/>
      <c r="AD705" s="12"/>
      <c r="AE705" s="12"/>
      <c r="AR705" s="225" t="s">
        <v>81</v>
      </c>
      <c r="AT705" s="226" t="s">
        <v>72</v>
      </c>
      <c r="AU705" s="226" t="s">
        <v>79</v>
      </c>
      <c r="AY705" s="225" t="s">
        <v>205</v>
      </c>
      <c r="BK705" s="227">
        <f>SUM(BK706:BK773)</f>
        <v>0</v>
      </c>
    </row>
    <row r="706" s="2" customFormat="1" ht="16.5" customHeight="1">
      <c r="A706" s="39"/>
      <c r="B706" s="40"/>
      <c r="C706" s="230" t="s">
        <v>778</v>
      </c>
      <c r="D706" s="230" t="s">
        <v>207</v>
      </c>
      <c r="E706" s="231" t="s">
        <v>2081</v>
      </c>
      <c r="F706" s="232" t="s">
        <v>2082</v>
      </c>
      <c r="G706" s="233" t="s">
        <v>157</v>
      </c>
      <c r="H706" s="234">
        <v>81.730999999999995</v>
      </c>
      <c r="I706" s="235"/>
      <c r="J706" s="236">
        <f>ROUND(I706*H706,2)</f>
        <v>0</v>
      </c>
      <c r="K706" s="232" t="s">
        <v>211</v>
      </c>
      <c r="L706" s="45"/>
      <c r="M706" s="237" t="s">
        <v>1</v>
      </c>
      <c r="N706" s="238" t="s">
        <v>38</v>
      </c>
      <c r="O706" s="92"/>
      <c r="P706" s="239">
        <f>O706*H706</f>
        <v>0</v>
      </c>
      <c r="Q706" s="239">
        <v>0.00029999999999999997</v>
      </c>
      <c r="R706" s="239">
        <f>Q706*H706</f>
        <v>0.024519299999999997</v>
      </c>
      <c r="S706" s="239">
        <v>0</v>
      </c>
      <c r="T706" s="240">
        <f>S706*H706</f>
        <v>0</v>
      </c>
      <c r="U706" s="39"/>
      <c r="V706" s="39"/>
      <c r="W706" s="39"/>
      <c r="X706" s="39"/>
      <c r="Y706" s="39"/>
      <c r="Z706" s="39"/>
      <c r="AA706" s="39"/>
      <c r="AB706" s="39"/>
      <c r="AC706" s="39"/>
      <c r="AD706" s="39"/>
      <c r="AE706" s="39"/>
      <c r="AR706" s="241" t="s">
        <v>324</v>
      </c>
      <c r="AT706" s="241" t="s">
        <v>207</v>
      </c>
      <c r="AU706" s="241" t="s">
        <v>81</v>
      </c>
      <c r="AY706" s="18" t="s">
        <v>205</v>
      </c>
      <c r="BE706" s="242">
        <f>IF(N706="základní",J706,0)</f>
        <v>0</v>
      </c>
      <c r="BF706" s="242">
        <f>IF(N706="snížená",J706,0)</f>
        <v>0</v>
      </c>
      <c r="BG706" s="242">
        <f>IF(N706="zákl. přenesená",J706,0)</f>
        <v>0</v>
      </c>
      <c r="BH706" s="242">
        <f>IF(N706="sníž. přenesená",J706,0)</f>
        <v>0</v>
      </c>
      <c r="BI706" s="242">
        <f>IF(N706="nulová",J706,0)</f>
        <v>0</v>
      </c>
      <c r="BJ706" s="18" t="s">
        <v>79</v>
      </c>
      <c r="BK706" s="242">
        <f>ROUND(I706*H706,2)</f>
        <v>0</v>
      </c>
      <c r="BL706" s="18" t="s">
        <v>324</v>
      </c>
      <c r="BM706" s="241" t="s">
        <v>2083</v>
      </c>
    </row>
    <row r="707" s="2" customFormat="1">
      <c r="A707" s="39"/>
      <c r="B707" s="40"/>
      <c r="C707" s="41"/>
      <c r="D707" s="243" t="s">
        <v>214</v>
      </c>
      <c r="E707" s="41"/>
      <c r="F707" s="244" t="s">
        <v>2084</v>
      </c>
      <c r="G707" s="41"/>
      <c r="H707" s="41"/>
      <c r="I707" s="245"/>
      <c r="J707" s="41"/>
      <c r="K707" s="41"/>
      <c r="L707" s="45"/>
      <c r="M707" s="246"/>
      <c r="N707" s="247"/>
      <c r="O707" s="92"/>
      <c r="P707" s="92"/>
      <c r="Q707" s="92"/>
      <c r="R707" s="92"/>
      <c r="S707" s="92"/>
      <c r="T707" s="93"/>
      <c r="U707" s="39"/>
      <c r="V707" s="39"/>
      <c r="W707" s="39"/>
      <c r="X707" s="39"/>
      <c r="Y707" s="39"/>
      <c r="Z707" s="39"/>
      <c r="AA707" s="39"/>
      <c r="AB707" s="39"/>
      <c r="AC707" s="39"/>
      <c r="AD707" s="39"/>
      <c r="AE707" s="39"/>
      <c r="AT707" s="18" t="s">
        <v>214</v>
      </c>
      <c r="AU707" s="18" t="s">
        <v>81</v>
      </c>
    </row>
    <row r="708" s="13" customFormat="1">
      <c r="A708" s="13"/>
      <c r="B708" s="248"/>
      <c r="C708" s="249"/>
      <c r="D708" s="243" t="s">
        <v>216</v>
      </c>
      <c r="E708" s="250" t="s">
        <v>1</v>
      </c>
      <c r="F708" s="251" t="s">
        <v>2085</v>
      </c>
      <c r="G708" s="249"/>
      <c r="H708" s="250" t="s">
        <v>1</v>
      </c>
      <c r="I708" s="252"/>
      <c r="J708" s="249"/>
      <c r="K708" s="249"/>
      <c r="L708" s="253"/>
      <c r="M708" s="254"/>
      <c r="N708" s="255"/>
      <c r="O708" s="255"/>
      <c r="P708" s="255"/>
      <c r="Q708" s="255"/>
      <c r="R708" s="255"/>
      <c r="S708" s="255"/>
      <c r="T708" s="256"/>
      <c r="U708" s="13"/>
      <c r="V708" s="13"/>
      <c r="W708" s="13"/>
      <c r="X708" s="13"/>
      <c r="Y708" s="13"/>
      <c r="Z708" s="13"/>
      <c r="AA708" s="13"/>
      <c r="AB708" s="13"/>
      <c r="AC708" s="13"/>
      <c r="AD708" s="13"/>
      <c r="AE708" s="13"/>
      <c r="AT708" s="257" t="s">
        <v>216</v>
      </c>
      <c r="AU708" s="257" t="s">
        <v>81</v>
      </c>
      <c r="AV708" s="13" t="s">
        <v>79</v>
      </c>
      <c r="AW708" s="13" t="s">
        <v>30</v>
      </c>
      <c r="AX708" s="13" t="s">
        <v>73</v>
      </c>
      <c r="AY708" s="257" t="s">
        <v>205</v>
      </c>
    </row>
    <row r="709" s="14" customFormat="1">
      <c r="A709" s="14"/>
      <c r="B709" s="258"/>
      <c r="C709" s="259"/>
      <c r="D709" s="243" t="s">
        <v>216</v>
      </c>
      <c r="E709" s="260" t="s">
        <v>1</v>
      </c>
      <c r="F709" s="261" t="s">
        <v>2086</v>
      </c>
      <c r="G709" s="259"/>
      <c r="H709" s="262">
        <v>36</v>
      </c>
      <c r="I709" s="263"/>
      <c r="J709" s="259"/>
      <c r="K709" s="259"/>
      <c r="L709" s="264"/>
      <c r="M709" s="265"/>
      <c r="N709" s="266"/>
      <c r="O709" s="266"/>
      <c r="P709" s="266"/>
      <c r="Q709" s="266"/>
      <c r="R709" s="266"/>
      <c r="S709" s="266"/>
      <c r="T709" s="267"/>
      <c r="U709" s="14"/>
      <c r="V709" s="14"/>
      <c r="W709" s="14"/>
      <c r="X709" s="14"/>
      <c r="Y709" s="14"/>
      <c r="Z709" s="14"/>
      <c r="AA709" s="14"/>
      <c r="AB709" s="14"/>
      <c r="AC709" s="14"/>
      <c r="AD709" s="14"/>
      <c r="AE709" s="14"/>
      <c r="AT709" s="268" t="s">
        <v>216</v>
      </c>
      <c r="AU709" s="268" t="s">
        <v>81</v>
      </c>
      <c r="AV709" s="14" t="s">
        <v>81</v>
      </c>
      <c r="AW709" s="14" t="s">
        <v>30</v>
      </c>
      <c r="AX709" s="14" t="s">
        <v>73</v>
      </c>
      <c r="AY709" s="268" t="s">
        <v>205</v>
      </c>
    </row>
    <row r="710" s="13" customFormat="1">
      <c r="A710" s="13"/>
      <c r="B710" s="248"/>
      <c r="C710" s="249"/>
      <c r="D710" s="243" t="s">
        <v>216</v>
      </c>
      <c r="E710" s="250" t="s">
        <v>1</v>
      </c>
      <c r="F710" s="251" t="s">
        <v>2087</v>
      </c>
      <c r="G710" s="249"/>
      <c r="H710" s="250" t="s">
        <v>1</v>
      </c>
      <c r="I710" s="252"/>
      <c r="J710" s="249"/>
      <c r="K710" s="249"/>
      <c r="L710" s="253"/>
      <c r="M710" s="254"/>
      <c r="N710" s="255"/>
      <c r="O710" s="255"/>
      <c r="P710" s="255"/>
      <c r="Q710" s="255"/>
      <c r="R710" s="255"/>
      <c r="S710" s="255"/>
      <c r="T710" s="256"/>
      <c r="U710" s="13"/>
      <c r="V710" s="13"/>
      <c r="W710" s="13"/>
      <c r="X710" s="13"/>
      <c r="Y710" s="13"/>
      <c r="Z710" s="13"/>
      <c r="AA710" s="13"/>
      <c r="AB710" s="13"/>
      <c r="AC710" s="13"/>
      <c r="AD710" s="13"/>
      <c r="AE710" s="13"/>
      <c r="AT710" s="257" t="s">
        <v>216</v>
      </c>
      <c r="AU710" s="257" t="s">
        <v>81</v>
      </c>
      <c r="AV710" s="13" t="s">
        <v>79</v>
      </c>
      <c r="AW710" s="13" t="s">
        <v>30</v>
      </c>
      <c r="AX710" s="13" t="s">
        <v>73</v>
      </c>
      <c r="AY710" s="257" t="s">
        <v>205</v>
      </c>
    </row>
    <row r="711" s="14" customFormat="1">
      <c r="A711" s="14"/>
      <c r="B711" s="258"/>
      <c r="C711" s="259"/>
      <c r="D711" s="243" t="s">
        <v>216</v>
      </c>
      <c r="E711" s="260" t="s">
        <v>1</v>
      </c>
      <c r="F711" s="261" t="s">
        <v>2088</v>
      </c>
      <c r="G711" s="259"/>
      <c r="H711" s="262">
        <v>20.216000000000001</v>
      </c>
      <c r="I711" s="263"/>
      <c r="J711" s="259"/>
      <c r="K711" s="259"/>
      <c r="L711" s="264"/>
      <c r="M711" s="265"/>
      <c r="N711" s="266"/>
      <c r="O711" s="266"/>
      <c r="P711" s="266"/>
      <c r="Q711" s="266"/>
      <c r="R711" s="266"/>
      <c r="S711" s="266"/>
      <c r="T711" s="267"/>
      <c r="U711" s="14"/>
      <c r="V711" s="14"/>
      <c r="W711" s="14"/>
      <c r="X711" s="14"/>
      <c r="Y711" s="14"/>
      <c r="Z711" s="14"/>
      <c r="AA711" s="14"/>
      <c r="AB711" s="14"/>
      <c r="AC711" s="14"/>
      <c r="AD711" s="14"/>
      <c r="AE711" s="14"/>
      <c r="AT711" s="268" t="s">
        <v>216</v>
      </c>
      <c r="AU711" s="268" t="s">
        <v>81</v>
      </c>
      <c r="AV711" s="14" t="s">
        <v>81</v>
      </c>
      <c r="AW711" s="14" t="s">
        <v>30</v>
      </c>
      <c r="AX711" s="14" t="s">
        <v>73</v>
      </c>
      <c r="AY711" s="268" t="s">
        <v>205</v>
      </c>
    </row>
    <row r="712" s="13" customFormat="1">
      <c r="A712" s="13"/>
      <c r="B712" s="248"/>
      <c r="C712" s="249"/>
      <c r="D712" s="243" t="s">
        <v>216</v>
      </c>
      <c r="E712" s="250" t="s">
        <v>1</v>
      </c>
      <c r="F712" s="251" t="s">
        <v>1986</v>
      </c>
      <c r="G712" s="249"/>
      <c r="H712" s="250" t="s">
        <v>1</v>
      </c>
      <c r="I712" s="252"/>
      <c r="J712" s="249"/>
      <c r="K712" s="249"/>
      <c r="L712" s="253"/>
      <c r="M712" s="254"/>
      <c r="N712" s="255"/>
      <c r="O712" s="255"/>
      <c r="P712" s="255"/>
      <c r="Q712" s="255"/>
      <c r="R712" s="255"/>
      <c r="S712" s="255"/>
      <c r="T712" s="256"/>
      <c r="U712" s="13"/>
      <c r="V712" s="13"/>
      <c r="W712" s="13"/>
      <c r="X712" s="13"/>
      <c r="Y712" s="13"/>
      <c r="Z712" s="13"/>
      <c r="AA712" s="13"/>
      <c r="AB712" s="13"/>
      <c r="AC712" s="13"/>
      <c r="AD712" s="13"/>
      <c r="AE712" s="13"/>
      <c r="AT712" s="257" t="s">
        <v>216</v>
      </c>
      <c r="AU712" s="257" t="s">
        <v>81</v>
      </c>
      <c r="AV712" s="13" t="s">
        <v>79</v>
      </c>
      <c r="AW712" s="13" t="s">
        <v>30</v>
      </c>
      <c r="AX712" s="13" t="s">
        <v>73</v>
      </c>
      <c r="AY712" s="257" t="s">
        <v>205</v>
      </c>
    </row>
    <row r="713" s="14" customFormat="1">
      <c r="A713" s="14"/>
      <c r="B713" s="258"/>
      <c r="C713" s="259"/>
      <c r="D713" s="243" t="s">
        <v>216</v>
      </c>
      <c r="E713" s="260" t="s">
        <v>1</v>
      </c>
      <c r="F713" s="261" t="s">
        <v>2089</v>
      </c>
      <c r="G713" s="259"/>
      <c r="H713" s="262">
        <v>25.515000000000001</v>
      </c>
      <c r="I713" s="263"/>
      <c r="J713" s="259"/>
      <c r="K713" s="259"/>
      <c r="L713" s="264"/>
      <c r="M713" s="265"/>
      <c r="N713" s="266"/>
      <c r="O713" s="266"/>
      <c r="P713" s="266"/>
      <c r="Q713" s="266"/>
      <c r="R713" s="266"/>
      <c r="S713" s="266"/>
      <c r="T713" s="267"/>
      <c r="U713" s="14"/>
      <c r="V713" s="14"/>
      <c r="W713" s="14"/>
      <c r="X713" s="14"/>
      <c r="Y713" s="14"/>
      <c r="Z713" s="14"/>
      <c r="AA713" s="14"/>
      <c r="AB713" s="14"/>
      <c r="AC713" s="14"/>
      <c r="AD713" s="14"/>
      <c r="AE713" s="14"/>
      <c r="AT713" s="268" t="s">
        <v>216</v>
      </c>
      <c r="AU713" s="268" t="s">
        <v>81</v>
      </c>
      <c r="AV713" s="14" t="s">
        <v>81</v>
      </c>
      <c r="AW713" s="14" t="s">
        <v>30</v>
      </c>
      <c r="AX713" s="14" t="s">
        <v>73</v>
      </c>
      <c r="AY713" s="268" t="s">
        <v>205</v>
      </c>
    </row>
    <row r="714" s="15" customFormat="1">
      <c r="A714" s="15"/>
      <c r="B714" s="269"/>
      <c r="C714" s="270"/>
      <c r="D714" s="243" t="s">
        <v>216</v>
      </c>
      <c r="E714" s="271" t="s">
        <v>1</v>
      </c>
      <c r="F714" s="272" t="s">
        <v>222</v>
      </c>
      <c r="G714" s="270"/>
      <c r="H714" s="273">
        <v>81.730999999999995</v>
      </c>
      <c r="I714" s="274"/>
      <c r="J714" s="270"/>
      <c r="K714" s="270"/>
      <c r="L714" s="275"/>
      <c r="M714" s="276"/>
      <c r="N714" s="277"/>
      <c r="O714" s="277"/>
      <c r="P714" s="277"/>
      <c r="Q714" s="277"/>
      <c r="R714" s="277"/>
      <c r="S714" s="277"/>
      <c r="T714" s="278"/>
      <c r="U714" s="15"/>
      <c r="V714" s="15"/>
      <c r="W714" s="15"/>
      <c r="X714" s="15"/>
      <c r="Y714" s="15"/>
      <c r="Z714" s="15"/>
      <c r="AA714" s="15"/>
      <c r="AB714" s="15"/>
      <c r="AC714" s="15"/>
      <c r="AD714" s="15"/>
      <c r="AE714" s="15"/>
      <c r="AT714" s="279" t="s">
        <v>216</v>
      </c>
      <c r="AU714" s="279" t="s">
        <v>81</v>
      </c>
      <c r="AV714" s="15" t="s">
        <v>212</v>
      </c>
      <c r="AW714" s="15" t="s">
        <v>30</v>
      </c>
      <c r="AX714" s="15" t="s">
        <v>79</v>
      </c>
      <c r="AY714" s="279" t="s">
        <v>205</v>
      </c>
    </row>
    <row r="715" s="2" customFormat="1" ht="24.15" customHeight="1">
      <c r="A715" s="39"/>
      <c r="B715" s="40"/>
      <c r="C715" s="230" t="s">
        <v>787</v>
      </c>
      <c r="D715" s="230" t="s">
        <v>207</v>
      </c>
      <c r="E715" s="231" t="s">
        <v>2090</v>
      </c>
      <c r="F715" s="232" t="s">
        <v>2091</v>
      </c>
      <c r="G715" s="233" t="s">
        <v>157</v>
      </c>
      <c r="H715" s="234">
        <v>55.149999999999999</v>
      </c>
      <c r="I715" s="235"/>
      <c r="J715" s="236">
        <f>ROUND(I715*H715,2)</f>
        <v>0</v>
      </c>
      <c r="K715" s="232" t="s">
        <v>211</v>
      </c>
      <c r="L715" s="45"/>
      <c r="M715" s="237" t="s">
        <v>1</v>
      </c>
      <c r="N715" s="238" t="s">
        <v>38</v>
      </c>
      <c r="O715" s="92"/>
      <c r="P715" s="239">
        <f>O715*H715</f>
        <v>0</v>
      </c>
      <c r="Q715" s="239">
        <v>0.0015</v>
      </c>
      <c r="R715" s="239">
        <f>Q715*H715</f>
        <v>0.082724999999999993</v>
      </c>
      <c r="S715" s="239">
        <v>0</v>
      </c>
      <c r="T715" s="240">
        <f>S715*H715</f>
        <v>0</v>
      </c>
      <c r="U715" s="39"/>
      <c r="V715" s="39"/>
      <c r="W715" s="39"/>
      <c r="X715" s="39"/>
      <c r="Y715" s="39"/>
      <c r="Z715" s="39"/>
      <c r="AA715" s="39"/>
      <c r="AB715" s="39"/>
      <c r="AC715" s="39"/>
      <c r="AD715" s="39"/>
      <c r="AE715" s="39"/>
      <c r="AR715" s="241" t="s">
        <v>324</v>
      </c>
      <c r="AT715" s="241" t="s">
        <v>207</v>
      </c>
      <c r="AU715" s="241" t="s">
        <v>81</v>
      </c>
      <c r="AY715" s="18" t="s">
        <v>205</v>
      </c>
      <c r="BE715" s="242">
        <f>IF(N715="základní",J715,0)</f>
        <v>0</v>
      </c>
      <c r="BF715" s="242">
        <f>IF(N715="snížená",J715,0)</f>
        <v>0</v>
      </c>
      <c r="BG715" s="242">
        <f>IF(N715="zákl. přenesená",J715,0)</f>
        <v>0</v>
      </c>
      <c r="BH715" s="242">
        <f>IF(N715="sníž. přenesená",J715,0)</f>
        <v>0</v>
      </c>
      <c r="BI715" s="242">
        <f>IF(N715="nulová",J715,0)</f>
        <v>0</v>
      </c>
      <c r="BJ715" s="18" t="s">
        <v>79</v>
      </c>
      <c r="BK715" s="242">
        <f>ROUND(I715*H715,2)</f>
        <v>0</v>
      </c>
      <c r="BL715" s="18" t="s">
        <v>324</v>
      </c>
      <c r="BM715" s="241" t="s">
        <v>2092</v>
      </c>
    </row>
    <row r="716" s="2" customFormat="1">
      <c r="A716" s="39"/>
      <c r="B716" s="40"/>
      <c r="C716" s="41"/>
      <c r="D716" s="243" t="s">
        <v>214</v>
      </c>
      <c r="E716" s="41"/>
      <c r="F716" s="244" t="s">
        <v>2093</v>
      </c>
      <c r="G716" s="41"/>
      <c r="H716" s="41"/>
      <c r="I716" s="245"/>
      <c r="J716" s="41"/>
      <c r="K716" s="41"/>
      <c r="L716" s="45"/>
      <c r="M716" s="246"/>
      <c r="N716" s="247"/>
      <c r="O716" s="92"/>
      <c r="P716" s="92"/>
      <c r="Q716" s="92"/>
      <c r="R716" s="92"/>
      <c r="S716" s="92"/>
      <c r="T716" s="93"/>
      <c r="U716" s="39"/>
      <c r="V716" s="39"/>
      <c r="W716" s="39"/>
      <c r="X716" s="39"/>
      <c r="Y716" s="39"/>
      <c r="Z716" s="39"/>
      <c r="AA716" s="39"/>
      <c r="AB716" s="39"/>
      <c r="AC716" s="39"/>
      <c r="AD716" s="39"/>
      <c r="AE716" s="39"/>
      <c r="AT716" s="18" t="s">
        <v>214</v>
      </c>
      <c r="AU716" s="18" t="s">
        <v>81</v>
      </c>
    </row>
    <row r="717" s="13" customFormat="1">
      <c r="A717" s="13"/>
      <c r="B717" s="248"/>
      <c r="C717" s="249"/>
      <c r="D717" s="243" t="s">
        <v>216</v>
      </c>
      <c r="E717" s="250" t="s">
        <v>1</v>
      </c>
      <c r="F717" s="251" t="s">
        <v>2087</v>
      </c>
      <c r="G717" s="249"/>
      <c r="H717" s="250" t="s">
        <v>1</v>
      </c>
      <c r="I717" s="252"/>
      <c r="J717" s="249"/>
      <c r="K717" s="249"/>
      <c r="L717" s="253"/>
      <c r="M717" s="254"/>
      <c r="N717" s="255"/>
      <c r="O717" s="255"/>
      <c r="P717" s="255"/>
      <c r="Q717" s="255"/>
      <c r="R717" s="255"/>
      <c r="S717" s="255"/>
      <c r="T717" s="256"/>
      <c r="U717" s="13"/>
      <c r="V717" s="13"/>
      <c r="W717" s="13"/>
      <c r="X717" s="13"/>
      <c r="Y717" s="13"/>
      <c r="Z717" s="13"/>
      <c r="AA717" s="13"/>
      <c r="AB717" s="13"/>
      <c r="AC717" s="13"/>
      <c r="AD717" s="13"/>
      <c r="AE717" s="13"/>
      <c r="AT717" s="257" t="s">
        <v>216</v>
      </c>
      <c r="AU717" s="257" t="s">
        <v>81</v>
      </c>
      <c r="AV717" s="13" t="s">
        <v>79</v>
      </c>
      <c r="AW717" s="13" t="s">
        <v>30</v>
      </c>
      <c r="AX717" s="13" t="s">
        <v>73</v>
      </c>
      <c r="AY717" s="257" t="s">
        <v>205</v>
      </c>
    </row>
    <row r="718" s="13" customFormat="1">
      <c r="A718" s="13"/>
      <c r="B718" s="248"/>
      <c r="C718" s="249"/>
      <c r="D718" s="243" t="s">
        <v>216</v>
      </c>
      <c r="E718" s="250" t="s">
        <v>1</v>
      </c>
      <c r="F718" s="251" t="s">
        <v>2085</v>
      </c>
      <c r="G718" s="249"/>
      <c r="H718" s="250" t="s">
        <v>1</v>
      </c>
      <c r="I718" s="252"/>
      <c r="J718" s="249"/>
      <c r="K718" s="249"/>
      <c r="L718" s="253"/>
      <c r="M718" s="254"/>
      <c r="N718" s="255"/>
      <c r="O718" s="255"/>
      <c r="P718" s="255"/>
      <c r="Q718" s="255"/>
      <c r="R718" s="255"/>
      <c r="S718" s="255"/>
      <c r="T718" s="256"/>
      <c r="U718" s="13"/>
      <c r="V718" s="13"/>
      <c r="W718" s="13"/>
      <c r="X718" s="13"/>
      <c r="Y718" s="13"/>
      <c r="Z718" s="13"/>
      <c r="AA718" s="13"/>
      <c r="AB718" s="13"/>
      <c r="AC718" s="13"/>
      <c r="AD718" s="13"/>
      <c r="AE718" s="13"/>
      <c r="AT718" s="257" t="s">
        <v>216</v>
      </c>
      <c r="AU718" s="257" t="s">
        <v>81</v>
      </c>
      <c r="AV718" s="13" t="s">
        <v>79</v>
      </c>
      <c r="AW718" s="13" t="s">
        <v>30</v>
      </c>
      <c r="AX718" s="13" t="s">
        <v>73</v>
      </c>
      <c r="AY718" s="257" t="s">
        <v>205</v>
      </c>
    </row>
    <row r="719" s="14" customFormat="1">
      <c r="A719" s="14"/>
      <c r="B719" s="258"/>
      <c r="C719" s="259"/>
      <c r="D719" s="243" t="s">
        <v>216</v>
      </c>
      <c r="E719" s="260" t="s">
        <v>1</v>
      </c>
      <c r="F719" s="261" t="s">
        <v>2086</v>
      </c>
      <c r="G719" s="259"/>
      <c r="H719" s="262">
        <v>36</v>
      </c>
      <c r="I719" s="263"/>
      <c r="J719" s="259"/>
      <c r="K719" s="259"/>
      <c r="L719" s="264"/>
      <c r="M719" s="265"/>
      <c r="N719" s="266"/>
      <c r="O719" s="266"/>
      <c r="P719" s="266"/>
      <c r="Q719" s="266"/>
      <c r="R719" s="266"/>
      <c r="S719" s="266"/>
      <c r="T719" s="267"/>
      <c r="U719" s="14"/>
      <c r="V719" s="14"/>
      <c r="W719" s="14"/>
      <c r="X719" s="14"/>
      <c r="Y719" s="14"/>
      <c r="Z719" s="14"/>
      <c r="AA719" s="14"/>
      <c r="AB719" s="14"/>
      <c r="AC719" s="14"/>
      <c r="AD719" s="14"/>
      <c r="AE719" s="14"/>
      <c r="AT719" s="268" t="s">
        <v>216</v>
      </c>
      <c r="AU719" s="268" t="s">
        <v>81</v>
      </c>
      <c r="AV719" s="14" t="s">
        <v>81</v>
      </c>
      <c r="AW719" s="14" t="s">
        <v>30</v>
      </c>
      <c r="AX719" s="14" t="s">
        <v>73</v>
      </c>
      <c r="AY719" s="268" t="s">
        <v>205</v>
      </c>
    </row>
    <row r="720" s="13" customFormat="1">
      <c r="A720" s="13"/>
      <c r="B720" s="248"/>
      <c r="C720" s="249"/>
      <c r="D720" s="243" t="s">
        <v>216</v>
      </c>
      <c r="E720" s="250" t="s">
        <v>1</v>
      </c>
      <c r="F720" s="251" t="s">
        <v>2087</v>
      </c>
      <c r="G720" s="249"/>
      <c r="H720" s="250" t="s">
        <v>1</v>
      </c>
      <c r="I720" s="252"/>
      <c r="J720" s="249"/>
      <c r="K720" s="249"/>
      <c r="L720" s="253"/>
      <c r="M720" s="254"/>
      <c r="N720" s="255"/>
      <c r="O720" s="255"/>
      <c r="P720" s="255"/>
      <c r="Q720" s="255"/>
      <c r="R720" s="255"/>
      <c r="S720" s="255"/>
      <c r="T720" s="256"/>
      <c r="U720" s="13"/>
      <c r="V720" s="13"/>
      <c r="W720" s="13"/>
      <c r="X720" s="13"/>
      <c r="Y720" s="13"/>
      <c r="Z720" s="13"/>
      <c r="AA720" s="13"/>
      <c r="AB720" s="13"/>
      <c r="AC720" s="13"/>
      <c r="AD720" s="13"/>
      <c r="AE720" s="13"/>
      <c r="AT720" s="257" t="s">
        <v>216</v>
      </c>
      <c r="AU720" s="257" t="s">
        <v>81</v>
      </c>
      <c r="AV720" s="13" t="s">
        <v>79</v>
      </c>
      <c r="AW720" s="13" t="s">
        <v>30</v>
      </c>
      <c r="AX720" s="13" t="s">
        <v>73</v>
      </c>
      <c r="AY720" s="257" t="s">
        <v>205</v>
      </c>
    </row>
    <row r="721" s="14" customFormat="1">
      <c r="A721" s="14"/>
      <c r="B721" s="258"/>
      <c r="C721" s="259"/>
      <c r="D721" s="243" t="s">
        <v>216</v>
      </c>
      <c r="E721" s="260" t="s">
        <v>1</v>
      </c>
      <c r="F721" s="261" t="s">
        <v>2094</v>
      </c>
      <c r="G721" s="259"/>
      <c r="H721" s="262">
        <v>7</v>
      </c>
      <c r="I721" s="263"/>
      <c r="J721" s="259"/>
      <c r="K721" s="259"/>
      <c r="L721" s="264"/>
      <c r="M721" s="265"/>
      <c r="N721" s="266"/>
      <c r="O721" s="266"/>
      <c r="P721" s="266"/>
      <c r="Q721" s="266"/>
      <c r="R721" s="266"/>
      <c r="S721" s="266"/>
      <c r="T721" s="267"/>
      <c r="U721" s="14"/>
      <c r="V721" s="14"/>
      <c r="W721" s="14"/>
      <c r="X721" s="14"/>
      <c r="Y721" s="14"/>
      <c r="Z721" s="14"/>
      <c r="AA721" s="14"/>
      <c r="AB721" s="14"/>
      <c r="AC721" s="14"/>
      <c r="AD721" s="14"/>
      <c r="AE721" s="14"/>
      <c r="AT721" s="268" t="s">
        <v>216</v>
      </c>
      <c r="AU721" s="268" t="s">
        <v>81</v>
      </c>
      <c r="AV721" s="14" t="s">
        <v>81</v>
      </c>
      <c r="AW721" s="14" t="s">
        <v>30</v>
      </c>
      <c r="AX721" s="14" t="s">
        <v>73</v>
      </c>
      <c r="AY721" s="268" t="s">
        <v>205</v>
      </c>
    </row>
    <row r="722" s="13" customFormat="1">
      <c r="A722" s="13"/>
      <c r="B722" s="248"/>
      <c r="C722" s="249"/>
      <c r="D722" s="243" t="s">
        <v>216</v>
      </c>
      <c r="E722" s="250" t="s">
        <v>1</v>
      </c>
      <c r="F722" s="251" t="s">
        <v>1986</v>
      </c>
      <c r="G722" s="249"/>
      <c r="H722" s="250" t="s">
        <v>1</v>
      </c>
      <c r="I722" s="252"/>
      <c r="J722" s="249"/>
      <c r="K722" s="249"/>
      <c r="L722" s="253"/>
      <c r="M722" s="254"/>
      <c r="N722" s="255"/>
      <c r="O722" s="255"/>
      <c r="P722" s="255"/>
      <c r="Q722" s="255"/>
      <c r="R722" s="255"/>
      <c r="S722" s="255"/>
      <c r="T722" s="256"/>
      <c r="U722" s="13"/>
      <c r="V722" s="13"/>
      <c r="W722" s="13"/>
      <c r="X722" s="13"/>
      <c r="Y722" s="13"/>
      <c r="Z722" s="13"/>
      <c r="AA722" s="13"/>
      <c r="AB722" s="13"/>
      <c r="AC722" s="13"/>
      <c r="AD722" s="13"/>
      <c r="AE722" s="13"/>
      <c r="AT722" s="257" t="s">
        <v>216</v>
      </c>
      <c r="AU722" s="257" t="s">
        <v>81</v>
      </c>
      <c r="AV722" s="13" t="s">
        <v>79</v>
      </c>
      <c r="AW722" s="13" t="s">
        <v>30</v>
      </c>
      <c r="AX722" s="13" t="s">
        <v>73</v>
      </c>
      <c r="AY722" s="257" t="s">
        <v>205</v>
      </c>
    </row>
    <row r="723" s="14" customFormat="1">
      <c r="A723" s="14"/>
      <c r="B723" s="258"/>
      <c r="C723" s="259"/>
      <c r="D723" s="243" t="s">
        <v>216</v>
      </c>
      <c r="E723" s="260" t="s">
        <v>1</v>
      </c>
      <c r="F723" s="261" t="s">
        <v>2095</v>
      </c>
      <c r="G723" s="259"/>
      <c r="H723" s="262">
        <v>12.15</v>
      </c>
      <c r="I723" s="263"/>
      <c r="J723" s="259"/>
      <c r="K723" s="259"/>
      <c r="L723" s="264"/>
      <c r="M723" s="265"/>
      <c r="N723" s="266"/>
      <c r="O723" s="266"/>
      <c r="P723" s="266"/>
      <c r="Q723" s="266"/>
      <c r="R723" s="266"/>
      <c r="S723" s="266"/>
      <c r="T723" s="267"/>
      <c r="U723" s="14"/>
      <c r="V723" s="14"/>
      <c r="W723" s="14"/>
      <c r="X723" s="14"/>
      <c r="Y723" s="14"/>
      <c r="Z723" s="14"/>
      <c r="AA723" s="14"/>
      <c r="AB723" s="14"/>
      <c r="AC723" s="14"/>
      <c r="AD723" s="14"/>
      <c r="AE723" s="14"/>
      <c r="AT723" s="268" t="s">
        <v>216</v>
      </c>
      <c r="AU723" s="268" t="s">
        <v>81</v>
      </c>
      <c r="AV723" s="14" t="s">
        <v>81</v>
      </c>
      <c r="AW723" s="14" t="s">
        <v>30</v>
      </c>
      <c r="AX723" s="14" t="s">
        <v>73</v>
      </c>
      <c r="AY723" s="268" t="s">
        <v>205</v>
      </c>
    </row>
    <row r="724" s="15" customFormat="1">
      <c r="A724" s="15"/>
      <c r="B724" s="269"/>
      <c r="C724" s="270"/>
      <c r="D724" s="243" t="s">
        <v>216</v>
      </c>
      <c r="E724" s="271" t="s">
        <v>1</v>
      </c>
      <c r="F724" s="272" t="s">
        <v>222</v>
      </c>
      <c r="G724" s="270"/>
      <c r="H724" s="273">
        <v>55.149999999999999</v>
      </c>
      <c r="I724" s="274"/>
      <c r="J724" s="270"/>
      <c r="K724" s="270"/>
      <c r="L724" s="275"/>
      <c r="M724" s="276"/>
      <c r="N724" s="277"/>
      <c r="O724" s="277"/>
      <c r="P724" s="277"/>
      <c r="Q724" s="277"/>
      <c r="R724" s="277"/>
      <c r="S724" s="277"/>
      <c r="T724" s="278"/>
      <c r="U724" s="15"/>
      <c r="V724" s="15"/>
      <c r="W724" s="15"/>
      <c r="X724" s="15"/>
      <c r="Y724" s="15"/>
      <c r="Z724" s="15"/>
      <c r="AA724" s="15"/>
      <c r="AB724" s="15"/>
      <c r="AC724" s="15"/>
      <c r="AD724" s="15"/>
      <c r="AE724" s="15"/>
      <c r="AT724" s="279" t="s">
        <v>216</v>
      </c>
      <c r="AU724" s="279" t="s">
        <v>81</v>
      </c>
      <c r="AV724" s="15" t="s">
        <v>212</v>
      </c>
      <c r="AW724" s="15" t="s">
        <v>30</v>
      </c>
      <c r="AX724" s="15" t="s">
        <v>79</v>
      </c>
      <c r="AY724" s="279" t="s">
        <v>205</v>
      </c>
    </row>
    <row r="725" s="2" customFormat="1" ht="16.5" customHeight="1">
      <c r="A725" s="39"/>
      <c r="B725" s="40"/>
      <c r="C725" s="230" t="s">
        <v>793</v>
      </c>
      <c r="D725" s="230" t="s">
        <v>207</v>
      </c>
      <c r="E725" s="231" t="s">
        <v>2096</v>
      </c>
      <c r="F725" s="232" t="s">
        <v>2097</v>
      </c>
      <c r="G725" s="233" t="s">
        <v>157</v>
      </c>
      <c r="H725" s="234">
        <v>81.730999999999995</v>
      </c>
      <c r="I725" s="235"/>
      <c r="J725" s="236">
        <f>ROUND(I725*H725,2)</f>
        <v>0</v>
      </c>
      <c r="K725" s="232" t="s">
        <v>211</v>
      </c>
      <c r="L725" s="45"/>
      <c r="M725" s="237" t="s">
        <v>1</v>
      </c>
      <c r="N725" s="238" t="s">
        <v>38</v>
      </c>
      <c r="O725" s="92"/>
      <c r="P725" s="239">
        <f>O725*H725</f>
        <v>0</v>
      </c>
      <c r="Q725" s="239">
        <v>0.0044999999999999997</v>
      </c>
      <c r="R725" s="239">
        <f>Q725*H725</f>
        <v>0.36778949999999994</v>
      </c>
      <c r="S725" s="239">
        <v>0</v>
      </c>
      <c r="T725" s="240">
        <f>S725*H725</f>
        <v>0</v>
      </c>
      <c r="U725" s="39"/>
      <c r="V725" s="39"/>
      <c r="W725" s="39"/>
      <c r="X725" s="39"/>
      <c r="Y725" s="39"/>
      <c r="Z725" s="39"/>
      <c r="AA725" s="39"/>
      <c r="AB725" s="39"/>
      <c r="AC725" s="39"/>
      <c r="AD725" s="39"/>
      <c r="AE725" s="39"/>
      <c r="AR725" s="241" t="s">
        <v>324</v>
      </c>
      <c r="AT725" s="241" t="s">
        <v>207</v>
      </c>
      <c r="AU725" s="241" t="s">
        <v>81</v>
      </c>
      <c r="AY725" s="18" t="s">
        <v>205</v>
      </c>
      <c r="BE725" s="242">
        <f>IF(N725="základní",J725,0)</f>
        <v>0</v>
      </c>
      <c r="BF725" s="242">
        <f>IF(N725="snížená",J725,0)</f>
        <v>0</v>
      </c>
      <c r="BG725" s="242">
        <f>IF(N725="zákl. přenesená",J725,0)</f>
        <v>0</v>
      </c>
      <c r="BH725" s="242">
        <f>IF(N725="sníž. přenesená",J725,0)</f>
        <v>0</v>
      </c>
      <c r="BI725" s="242">
        <f>IF(N725="nulová",J725,0)</f>
        <v>0</v>
      </c>
      <c r="BJ725" s="18" t="s">
        <v>79</v>
      </c>
      <c r="BK725" s="242">
        <f>ROUND(I725*H725,2)</f>
        <v>0</v>
      </c>
      <c r="BL725" s="18" t="s">
        <v>324</v>
      </c>
      <c r="BM725" s="241" t="s">
        <v>2098</v>
      </c>
    </row>
    <row r="726" s="2" customFormat="1">
      <c r="A726" s="39"/>
      <c r="B726" s="40"/>
      <c r="C726" s="41"/>
      <c r="D726" s="243" t="s">
        <v>214</v>
      </c>
      <c r="E726" s="41"/>
      <c r="F726" s="244" t="s">
        <v>2099</v>
      </c>
      <c r="G726" s="41"/>
      <c r="H726" s="41"/>
      <c r="I726" s="245"/>
      <c r="J726" s="41"/>
      <c r="K726" s="41"/>
      <c r="L726" s="45"/>
      <c r="M726" s="246"/>
      <c r="N726" s="247"/>
      <c r="O726" s="92"/>
      <c r="P726" s="92"/>
      <c r="Q726" s="92"/>
      <c r="R726" s="92"/>
      <c r="S726" s="92"/>
      <c r="T726" s="93"/>
      <c r="U726" s="39"/>
      <c r="V726" s="39"/>
      <c r="W726" s="39"/>
      <c r="X726" s="39"/>
      <c r="Y726" s="39"/>
      <c r="Z726" s="39"/>
      <c r="AA726" s="39"/>
      <c r="AB726" s="39"/>
      <c r="AC726" s="39"/>
      <c r="AD726" s="39"/>
      <c r="AE726" s="39"/>
      <c r="AT726" s="18" t="s">
        <v>214</v>
      </c>
      <c r="AU726" s="18" t="s">
        <v>81</v>
      </c>
    </row>
    <row r="727" s="13" customFormat="1">
      <c r="A727" s="13"/>
      <c r="B727" s="248"/>
      <c r="C727" s="249"/>
      <c r="D727" s="243" t="s">
        <v>216</v>
      </c>
      <c r="E727" s="250" t="s">
        <v>1</v>
      </c>
      <c r="F727" s="251" t="s">
        <v>2085</v>
      </c>
      <c r="G727" s="249"/>
      <c r="H727" s="250" t="s">
        <v>1</v>
      </c>
      <c r="I727" s="252"/>
      <c r="J727" s="249"/>
      <c r="K727" s="249"/>
      <c r="L727" s="253"/>
      <c r="M727" s="254"/>
      <c r="N727" s="255"/>
      <c r="O727" s="255"/>
      <c r="P727" s="255"/>
      <c r="Q727" s="255"/>
      <c r="R727" s="255"/>
      <c r="S727" s="255"/>
      <c r="T727" s="256"/>
      <c r="U727" s="13"/>
      <c r="V727" s="13"/>
      <c r="W727" s="13"/>
      <c r="X727" s="13"/>
      <c r="Y727" s="13"/>
      <c r="Z727" s="13"/>
      <c r="AA727" s="13"/>
      <c r="AB727" s="13"/>
      <c r="AC727" s="13"/>
      <c r="AD727" s="13"/>
      <c r="AE727" s="13"/>
      <c r="AT727" s="257" t="s">
        <v>216</v>
      </c>
      <c r="AU727" s="257" t="s">
        <v>81</v>
      </c>
      <c r="AV727" s="13" t="s">
        <v>79</v>
      </c>
      <c r="AW727" s="13" t="s">
        <v>30</v>
      </c>
      <c r="AX727" s="13" t="s">
        <v>73</v>
      </c>
      <c r="AY727" s="257" t="s">
        <v>205</v>
      </c>
    </row>
    <row r="728" s="14" customFormat="1">
      <c r="A728" s="14"/>
      <c r="B728" s="258"/>
      <c r="C728" s="259"/>
      <c r="D728" s="243" t="s">
        <v>216</v>
      </c>
      <c r="E728" s="260" t="s">
        <v>1</v>
      </c>
      <c r="F728" s="261" t="s">
        <v>2086</v>
      </c>
      <c r="G728" s="259"/>
      <c r="H728" s="262">
        <v>36</v>
      </c>
      <c r="I728" s="263"/>
      <c r="J728" s="259"/>
      <c r="K728" s="259"/>
      <c r="L728" s="264"/>
      <c r="M728" s="265"/>
      <c r="N728" s="266"/>
      <c r="O728" s="266"/>
      <c r="P728" s="266"/>
      <c r="Q728" s="266"/>
      <c r="R728" s="266"/>
      <c r="S728" s="266"/>
      <c r="T728" s="267"/>
      <c r="U728" s="14"/>
      <c r="V728" s="14"/>
      <c r="W728" s="14"/>
      <c r="X728" s="14"/>
      <c r="Y728" s="14"/>
      <c r="Z728" s="14"/>
      <c r="AA728" s="14"/>
      <c r="AB728" s="14"/>
      <c r="AC728" s="14"/>
      <c r="AD728" s="14"/>
      <c r="AE728" s="14"/>
      <c r="AT728" s="268" t="s">
        <v>216</v>
      </c>
      <c r="AU728" s="268" t="s">
        <v>81</v>
      </c>
      <c r="AV728" s="14" t="s">
        <v>81</v>
      </c>
      <c r="AW728" s="14" t="s">
        <v>30</v>
      </c>
      <c r="AX728" s="14" t="s">
        <v>73</v>
      </c>
      <c r="AY728" s="268" t="s">
        <v>205</v>
      </c>
    </row>
    <row r="729" s="13" customFormat="1">
      <c r="A729" s="13"/>
      <c r="B729" s="248"/>
      <c r="C729" s="249"/>
      <c r="D729" s="243" t="s">
        <v>216</v>
      </c>
      <c r="E729" s="250" t="s">
        <v>1</v>
      </c>
      <c r="F729" s="251" t="s">
        <v>2087</v>
      </c>
      <c r="G729" s="249"/>
      <c r="H729" s="250" t="s">
        <v>1</v>
      </c>
      <c r="I729" s="252"/>
      <c r="J729" s="249"/>
      <c r="K729" s="249"/>
      <c r="L729" s="253"/>
      <c r="M729" s="254"/>
      <c r="N729" s="255"/>
      <c r="O729" s="255"/>
      <c r="P729" s="255"/>
      <c r="Q729" s="255"/>
      <c r="R729" s="255"/>
      <c r="S729" s="255"/>
      <c r="T729" s="256"/>
      <c r="U729" s="13"/>
      <c r="V729" s="13"/>
      <c r="W729" s="13"/>
      <c r="X729" s="13"/>
      <c r="Y729" s="13"/>
      <c r="Z729" s="13"/>
      <c r="AA729" s="13"/>
      <c r="AB729" s="13"/>
      <c r="AC729" s="13"/>
      <c r="AD729" s="13"/>
      <c r="AE729" s="13"/>
      <c r="AT729" s="257" t="s">
        <v>216</v>
      </c>
      <c r="AU729" s="257" t="s">
        <v>81</v>
      </c>
      <c r="AV729" s="13" t="s">
        <v>79</v>
      </c>
      <c r="AW729" s="13" t="s">
        <v>30</v>
      </c>
      <c r="AX729" s="13" t="s">
        <v>73</v>
      </c>
      <c r="AY729" s="257" t="s">
        <v>205</v>
      </c>
    </row>
    <row r="730" s="14" customFormat="1">
      <c r="A730" s="14"/>
      <c r="B730" s="258"/>
      <c r="C730" s="259"/>
      <c r="D730" s="243" t="s">
        <v>216</v>
      </c>
      <c r="E730" s="260" t="s">
        <v>1</v>
      </c>
      <c r="F730" s="261" t="s">
        <v>2088</v>
      </c>
      <c r="G730" s="259"/>
      <c r="H730" s="262">
        <v>20.216000000000001</v>
      </c>
      <c r="I730" s="263"/>
      <c r="J730" s="259"/>
      <c r="K730" s="259"/>
      <c r="L730" s="264"/>
      <c r="M730" s="265"/>
      <c r="N730" s="266"/>
      <c r="O730" s="266"/>
      <c r="P730" s="266"/>
      <c r="Q730" s="266"/>
      <c r="R730" s="266"/>
      <c r="S730" s="266"/>
      <c r="T730" s="267"/>
      <c r="U730" s="14"/>
      <c r="V730" s="14"/>
      <c r="W730" s="14"/>
      <c r="X730" s="14"/>
      <c r="Y730" s="14"/>
      <c r="Z730" s="14"/>
      <c r="AA730" s="14"/>
      <c r="AB730" s="14"/>
      <c r="AC730" s="14"/>
      <c r="AD730" s="14"/>
      <c r="AE730" s="14"/>
      <c r="AT730" s="268" t="s">
        <v>216</v>
      </c>
      <c r="AU730" s="268" t="s">
        <v>81</v>
      </c>
      <c r="AV730" s="14" t="s">
        <v>81</v>
      </c>
      <c r="AW730" s="14" t="s">
        <v>30</v>
      </c>
      <c r="AX730" s="14" t="s">
        <v>73</v>
      </c>
      <c r="AY730" s="268" t="s">
        <v>205</v>
      </c>
    </row>
    <row r="731" s="13" customFormat="1">
      <c r="A731" s="13"/>
      <c r="B731" s="248"/>
      <c r="C731" s="249"/>
      <c r="D731" s="243" t="s">
        <v>216</v>
      </c>
      <c r="E731" s="250" t="s">
        <v>1</v>
      </c>
      <c r="F731" s="251" t="s">
        <v>1986</v>
      </c>
      <c r="G731" s="249"/>
      <c r="H731" s="250" t="s">
        <v>1</v>
      </c>
      <c r="I731" s="252"/>
      <c r="J731" s="249"/>
      <c r="K731" s="249"/>
      <c r="L731" s="253"/>
      <c r="M731" s="254"/>
      <c r="N731" s="255"/>
      <c r="O731" s="255"/>
      <c r="P731" s="255"/>
      <c r="Q731" s="255"/>
      <c r="R731" s="255"/>
      <c r="S731" s="255"/>
      <c r="T731" s="256"/>
      <c r="U731" s="13"/>
      <c r="V731" s="13"/>
      <c r="W731" s="13"/>
      <c r="X731" s="13"/>
      <c r="Y731" s="13"/>
      <c r="Z731" s="13"/>
      <c r="AA731" s="13"/>
      <c r="AB731" s="13"/>
      <c r="AC731" s="13"/>
      <c r="AD731" s="13"/>
      <c r="AE731" s="13"/>
      <c r="AT731" s="257" t="s">
        <v>216</v>
      </c>
      <c r="AU731" s="257" t="s">
        <v>81</v>
      </c>
      <c r="AV731" s="13" t="s">
        <v>79</v>
      </c>
      <c r="AW731" s="13" t="s">
        <v>30</v>
      </c>
      <c r="AX731" s="13" t="s">
        <v>73</v>
      </c>
      <c r="AY731" s="257" t="s">
        <v>205</v>
      </c>
    </row>
    <row r="732" s="14" customFormat="1">
      <c r="A732" s="14"/>
      <c r="B732" s="258"/>
      <c r="C732" s="259"/>
      <c r="D732" s="243" t="s">
        <v>216</v>
      </c>
      <c r="E732" s="260" t="s">
        <v>1</v>
      </c>
      <c r="F732" s="261" t="s">
        <v>2089</v>
      </c>
      <c r="G732" s="259"/>
      <c r="H732" s="262">
        <v>25.515000000000001</v>
      </c>
      <c r="I732" s="263"/>
      <c r="J732" s="259"/>
      <c r="K732" s="259"/>
      <c r="L732" s="264"/>
      <c r="M732" s="265"/>
      <c r="N732" s="266"/>
      <c r="O732" s="266"/>
      <c r="P732" s="266"/>
      <c r="Q732" s="266"/>
      <c r="R732" s="266"/>
      <c r="S732" s="266"/>
      <c r="T732" s="267"/>
      <c r="U732" s="14"/>
      <c r="V732" s="14"/>
      <c r="W732" s="14"/>
      <c r="X732" s="14"/>
      <c r="Y732" s="14"/>
      <c r="Z732" s="14"/>
      <c r="AA732" s="14"/>
      <c r="AB732" s="14"/>
      <c r="AC732" s="14"/>
      <c r="AD732" s="14"/>
      <c r="AE732" s="14"/>
      <c r="AT732" s="268" t="s">
        <v>216</v>
      </c>
      <c r="AU732" s="268" t="s">
        <v>81</v>
      </c>
      <c r="AV732" s="14" t="s">
        <v>81</v>
      </c>
      <c r="AW732" s="14" t="s">
        <v>30</v>
      </c>
      <c r="AX732" s="14" t="s">
        <v>73</v>
      </c>
      <c r="AY732" s="268" t="s">
        <v>205</v>
      </c>
    </row>
    <row r="733" s="15" customFormat="1">
      <c r="A733" s="15"/>
      <c r="B733" s="269"/>
      <c r="C733" s="270"/>
      <c r="D733" s="243" t="s">
        <v>216</v>
      </c>
      <c r="E733" s="271" t="s">
        <v>1</v>
      </c>
      <c r="F733" s="272" t="s">
        <v>222</v>
      </c>
      <c r="G733" s="270"/>
      <c r="H733" s="273">
        <v>81.730999999999995</v>
      </c>
      <c r="I733" s="274"/>
      <c r="J733" s="270"/>
      <c r="K733" s="270"/>
      <c r="L733" s="275"/>
      <c r="M733" s="276"/>
      <c r="N733" s="277"/>
      <c r="O733" s="277"/>
      <c r="P733" s="277"/>
      <c r="Q733" s="277"/>
      <c r="R733" s="277"/>
      <c r="S733" s="277"/>
      <c r="T733" s="278"/>
      <c r="U733" s="15"/>
      <c r="V733" s="15"/>
      <c r="W733" s="15"/>
      <c r="X733" s="15"/>
      <c r="Y733" s="15"/>
      <c r="Z733" s="15"/>
      <c r="AA733" s="15"/>
      <c r="AB733" s="15"/>
      <c r="AC733" s="15"/>
      <c r="AD733" s="15"/>
      <c r="AE733" s="15"/>
      <c r="AT733" s="279" t="s">
        <v>216</v>
      </c>
      <c r="AU733" s="279" t="s">
        <v>81</v>
      </c>
      <c r="AV733" s="15" t="s">
        <v>212</v>
      </c>
      <c r="AW733" s="15" t="s">
        <v>30</v>
      </c>
      <c r="AX733" s="15" t="s">
        <v>79</v>
      </c>
      <c r="AY733" s="279" t="s">
        <v>205</v>
      </c>
    </row>
    <row r="734" s="2" customFormat="1" ht="24.15" customHeight="1">
      <c r="A734" s="39"/>
      <c r="B734" s="40"/>
      <c r="C734" s="230" t="s">
        <v>799</v>
      </c>
      <c r="D734" s="230" t="s">
        <v>207</v>
      </c>
      <c r="E734" s="231" t="s">
        <v>2100</v>
      </c>
      <c r="F734" s="232" t="s">
        <v>2101</v>
      </c>
      <c r="G734" s="233" t="s">
        <v>157</v>
      </c>
      <c r="H734" s="234">
        <v>56.216000000000001</v>
      </c>
      <c r="I734" s="235"/>
      <c r="J734" s="236">
        <f>ROUND(I734*H734,2)</f>
        <v>0</v>
      </c>
      <c r="K734" s="232" t="s">
        <v>211</v>
      </c>
      <c r="L734" s="45"/>
      <c r="M734" s="237" t="s">
        <v>1</v>
      </c>
      <c r="N734" s="238" t="s">
        <v>38</v>
      </c>
      <c r="O734" s="92"/>
      <c r="P734" s="239">
        <f>O734*H734</f>
        <v>0</v>
      </c>
      <c r="Q734" s="239">
        <v>0</v>
      </c>
      <c r="R734" s="239">
        <f>Q734*H734</f>
        <v>0</v>
      </c>
      <c r="S734" s="239">
        <v>0.081500000000000003</v>
      </c>
      <c r="T734" s="240">
        <f>S734*H734</f>
        <v>4.5816040000000005</v>
      </c>
      <c r="U734" s="39"/>
      <c r="V734" s="39"/>
      <c r="W734" s="39"/>
      <c r="X734" s="39"/>
      <c r="Y734" s="39"/>
      <c r="Z734" s="39"/>
      <c r="AA734" s="39"/>
      <c r="AB734" s="39"/>
      <c r="AC734" s="39"/>
      <c r="AD734" s="39"/>
      <c r="AE734" s="39"/>
      <c r="AR734" s="241" t="s">
        <v>324</v>
      </c>
      <c r="AT734" s="241" t="s">
        <v>207</v>
      </c>
      <c r="AU734" s="241" t="s">
        <v>81</v>
      </c>
      <c r="AY734" s="18" t="s">
        <v>205</v>
      </c>
      <c r="BE734" s="242">
        <f>IF(N734="základní",J734,0)</f>
        <v>0</v>
      </c>
      <c r="BF734" s="242">
        <f>IF(N734="snížená",J734,0)</f>
        <v>0</v>
      </c>
      <c r="BG734" s="242">
        <f>IF(N734="zákl. přenesená",J734,0)</f>
        <v>0</v>
      </c>
      <c r="BH734" s="242">
        <f>IF(N734="sníž. přenesená",J734,0)</f>
        <v>0</v>
      </c>
      <c r="BI734" s="242">
        <f>IF(N734="nulová",J734,0)</f>
        <v>0</v>
      </c>
      <c r="BJ734" s="18" t="s">
        <v>79</v>
      </c>
      <c r="BK734" s="242">
        <f>ROUND(I734*H734,2)</f>
        <v>0</v>
      </c>
      <c r="BL734" s="18" t="s">
        <v>324</v>
      </c>
      <c r="BM734" s="241" t="s">
        <v>2102</v>
      </c>
    </row>
    <row r="735" s="2" customFormat="1">
      <c r="A735" s="39"/>
      <c r="B735" s="40"/>
      <c r="C735" s="41"/>
      <c r="D735" s="243" t="s">
        <v>214</v>
      </c>
      <c r="E735" s="41"/>
      <c r="F735" s="244" t="s">
        <v>2103</v>
      </c>
      <c r="G735" s="41"/>
      <c r="H735" s="41"/>
      <c r="I735" s="245"/>
      <c r="J735" s="41"/>
      <c r="K735" s="41"/>
      <c r="L735" s="45"/>
      <c r="M735" s="246"/>
      <c r="N735" s="247"/>
      <c r="O735" s="92"/>
      <c r="P735" s="92"/>
      <c r="Q735" s="92"/>
      <c r="R735" s="92"/>
      <c r="S735" s="92"/>
      <c r="T735" s="93"/>
      <c r="U735" s="39"/>
      <c r="V735" s="39"/>
      <c r="W735" s="39"/>
      <c r="X735" s="39"/>
      <c r="Y735" s="39"/>
      <c r="Z735" s="39"/>
      <c r="AA735" s="39"/>
      <c r="AB735" s="39"/>
      <c r="AC735" s="39"/>
      <c r="AD735" s="39"/>
      <c r="AE735" s="39"/>
      <c r="AT735" s="18" t="s">
        <v>214</v>
      </c>
      <c r="AU735" s="18" t="s">
        <v>81</v>
      </c>
    </row>
    <row r="736" s="13" customFormat="1">
      <c r="A736" s="13"/>
      <c r="B736" s="248"/>
      <c r="C736" s="249"/>
      <c r="D736" s="243" t="s">
        <v>216</v>
      </c>
      <c r="E736" s="250" t="s">
        <v>1</v>
      </c>
      <c r="F736" s="251" t="s">
        <v>2085</v>
      </c>
      <c r="G736" s="249"/>
      <c r="H736" s="250" t="s">
        <v>1</v>
      </c>
      <c r="I736" s="252"/>
      <c r="J736" s="249"/>
      <c r="K736" s="249"/>
      <c r="L736" s="253"/>
      <c r="M736" s="254"/>
      <c r="N736" s="255"/>
      <c r="O736" s="255"/>
      <c r="P736" s="255"/>
      <c r="Q736" s="255"/>
      <c r="R736" s="255"/>
      <c r="S736" s="255"/>
      <c r="T736" s="256"/>
      <c r="U736" s="13"/>
      <c r="V736" s="13"/>
      <c r="W736" s="13"/>
      <c r="X736" s="13"/>
      <c r="Y736" s="13"/>
      <c r="Z736" s="13"/>
      <c r="AA736" s="13"/>
      <c r="AB736" s="13"/>
      <c r="AC736" s="13"/>
      <c r="AD736" s="13"/>
      <c r="AE736" s="13"/>
      <c r="AT736" s="257" t="s">
        <v>216</v>
      </c>
      <c r="AU736" s="257" t="s">
        <v>81</v>
      </c>
      <c r="AV736" s="13" t="s">
        <v>79</v>
      </c>
      <c r="AW736" s="13" t="s">
        <v>30</v>
      </c>
      <c r="AX736" s="13" t="s">
        <v>73</v>
      </c>
      <c r="AY736" s="257" t="s">
        <v>205</v>
      </c>
    </row>
    <row r="737" s="14" customFormat="1">
      <c r="A737" s="14"/>
      <c r="B737" s="258"/>
      <c r="C737" s="259"/>
      <c r="D737" s="243" t="s">
        <v>216</v>
      </c>
      <c r="E737" s="260" t="s">
        <v>1</v>
      </c>
      <c r="F737" s="261" t="s">
        <v>2086</v>
      </c>
      <c r="G737" s="259"/>
      <c r="H737" s="262">
        <v>36</v>
      </c>
      <c r="I737" s="263"/>
      <c r="J737" s="259"/>
      <c r="K737" s="259"/>
      <c r="L737" s="264"/>
      <c r="M737" s="265"/>
      <c r="N737" s="266"/>
      <c r="O737" s="266"/>
      <c r="P737" s="266"/>
      <c r="Q737" s="266"/>
      <c r="R737" s="266"/>
      <c r="S737" s="266"/>
      <c r="T737" s="267"/>
      <c r="U737" s="14"/>
      <c r="V737" s="14"/>
      <c r="W737" s="14"/>
      <c r="X737" s="14"/>
      <c r="Y737" s="14"/>
      <c r="Z737" s="14"/>
      <c r="AA737" s="14"/>
      <c r="AB737" s="14"/>
      <c r="AC737" s="14"/>
      <c r="AD737" s="14"/>
      <c r="AE737" s="14"/>
      <c r="AT737" s="268" t="s">
        <v>216</v>
      </c>
      <c r="AU737" s="268" t="s">
        <v>81</v>
      </c>
      <c r="AV737" s="14" t="s">
        <v>81</v>
      </c>
      <c r="AW737" s="14" t="s">
        <v>30</v>
      </c>
      <c r="AX737" s="14" t="s">
        <v>73</v>
      </c>
      <c r="AY737" s="268" t="s">
        <v>205</v>
      </c>
    </row>
    <row r="738" s="13" customFormat="1">
      <c r="A738" s="13"/>
      <c r="B738" s="248"/>
      <c r="C738" s="249"/>
      <c r="D738" s="243" t="s">
        <v>216</v>
      </c>
      <c r="E738" s="250" t="s">
        <v>1</v>
      </c>
      <c r="F738" s="251" t="s">
        <v>2087</v>
      </c>
      <c r="G738" s="249"/>
      <c r="H738" s="250" t="s">
        <v>1</v>
      </c>
      <c r="I738" s="252"/>
      <c r="J738" s="249"/>
      <c r="K738" s="249"/>
      <c r="L738" s="253"/>
      <c r="M738" s="254"/>
      <c r="N738" s="255"/>
      <c r="O738" s="255"/>
      <c r="P738" s="255"/>
      <c r="Q738" s="255"/>
      <c r="R738" s="255"/>
      <c r="S738" s="255"/>
      <c r="T738" s="256"/>
      <c r="U738" s="13"/>
      <c r="V738" s="13"/>
      <c r="W738" s="13"/>
      <c r="X738" s="13"/>
      <c r="Y738" s="13"/>
      <c r="Z738" s="13"/>
      <c r="AA738" s="13"/>
      <c r="AB738" s="13"/>
      <c r="AC738" s="13"/>
      <c r="AD738" s="13"/>
      <c r="AE738" s="13"/>
      <c r="AT738" s="257" t="s">
        <v>216</v>
      </c>
      <c r="AU738" s="257" t="s">
        <v>81</v>
      </c>
      <c r="AV738" s="13" t="s">
        <v>79</v>
      </c>
      <c r="AW738" s="13" t="s">
        <v>30</v>
      </c>
      <c r="AX738" s="13" t="s">
        <v>73</v>
      </c>
      <c r="AY738" s="257" t="s">
        <v>205</v>
      </c>
    </row>
    <row r="739" s="14" customFormat="1">
      <c r="A739" s="14"/>
      <c r="B739" s="258"/>
      <c r="C739" s="259"/>
      <c r="D739" s="243" t="s">
        <v>216</v>
      </c>
      <c r="E739" s="260" t="s">
        <v>1</v>
      </c>
      <c r="F739" s="261" t="s">
        <v>2088</v>
      </c>
      <c r="G739" s="259"/>
      <c r="H739" s="262">
        <v>20.216000000000001</v>
      </c>
      <c r="I739" s="263"/>
      <c r="J739" s="259"/>
      <c r="K739" s="259"/>
      <c r="L739" s="264"/>
      <c r="M739" s="265"/>
      <c r="N739" s="266"/>
      <c r="O739" s="266"/>
      <c r="P739" s="266"/>
      <c r="Q739" s="266"/>
      <c r="R739" s="266"/>
      <c r="S739" s="266"/>
      <c r="T739" s="267"/>
      <c r="U739" s="14"/>
      <c r="V739" s="14"/>
      <c r="W739" s="14"/>
      <c r="X739" s="14"/>
      <c r="Y739" s="14"/>
      <c r="Z739" s="14"/>
      <c r="AA739" s="14"/>
      <c r="AB739" s="14"/>
      <c r="AC739" s="14"/>
      <c r="AD739" s="14"/>
      <c r="AE739" s="14"/>
      <c r="AT739" s="268" t="s">
        <v>216</v>
      </c>
      <c r="AU739" s="268" t="s">
        <v>81</v>
      </c>
      <c r="AV739" s="14" t="s">
        <v>81</v>
      </c>
      <c r="AW739" s="14" t="s">
        <v>30</v>
      </c>
      <c r="AX739" s="14" t="s">
        <v>73</v>
      </c>
      <c r="AY739" s="268" t="s">
        <v>205</v>
      </c>
    </row>
    <row r="740" s="15" customFormat="1">
      <c r="A740" s="15"/>
      <c r="B740" s="269"/>
      <c r="C740" s="270"/>
      <c r="D740" s="243" t="s">
        <v>216</v>
      </c>
      <c r="E740" s="271" t="s">
        <v>1</v>
      </c>
      <c r="F740" s="272" t="s">
        <v>222</v>
      </c>
      <c r="G740" s="270"/>
      <c r="H740" s="273">
        <v>56.216000000000001</v>
      </c>
      <c r="I740" s="274"/>
      <c r="J740" s="270"/>
      <c r="K740" s="270"/>
      <c r="L740" s="275"/>
      <c r="M740" s="276"/>
      <c r="N740" s="277"/>
      <c r="O740" s="277"/>
      <c r="P740" s="277"/>
      <c r="Q740" s="277"/>
      <c r="R740" s="277"/>
      <c r="S740" s="277"/>
      <c r="T740" s="278"/>
      <c r="U740" s="15"/>
      <c r="V740" s="15"/>
      <c r="W740" s="15"/>
      <c r="X740" s="15"/>
      <c r="Y740" s="15"/>
      <c r="Z740" s="15"/>
      <c r="AA740" s="15"/>
      <c r="AB740" s="15"/>
      <c r="AC740" s="15"/>
      <c r="AD740" s="15"/>
      <c r="AE740" s="15"/>
      <c r="AT740" s="279" t="s">
        <v>216</v>
      </c>
      <c r="AU740" s="279" t="s">
        <v>81</v>
      </c>
      <c r="AV740" s="15" t="s">
        <v>212</v>
      </c>
      <c r="AW740" s="15" t="s">
        <v>30</v>
      </c>
      <c r="AX740" s="15" t="s">
        <v>79</v>
      </c>
      <c r="AY740" s="279" t="s">
        <v>205</v>
      </c>
    </row>
    <row r="741" s="2" customFormat="1" ht="24.15" customHeight="1">
      <c r="A741" s="39"/>
      <c r="B741" s="40"/>
      <c r="C741" s="230" t="s">
        <v>804</v>
      </c>
      <c r="D741" s="230" t="s">
        <v>207</v>
      </c>
      <c r="E741" s="231" t="s">
        <v>2104</v>
      </c>
      <c r="F741" s="232" t="s">
        <v>2105</v>
      </c>
      <c r="G741" s="233" t="s">
        <v>157</v>
      </c>
      <c r="H741" s="234">
        <v>90.590999999999994</v>
      </c>
      <c r="I741" s="235"/>
      <c r="J741" s="236">
        <f>ROUND(I741*H741,2)</f>
        <v>0</v>
      </c>
      <c r="K741" s="232" t="s">
        <v>211</v>
      </c>
      <c r="L741" s="45"/>
      <c r="M741" s="237" t="s">
        <v>1</v>
      </c>
      <c r="N741" s="238" t="s">
        <v>38</v>
      </c>
      <c r="O741" s="92"/>
      <c r="P741" s="239">
        <f>O741*H741</f>
        <v>0</v>
      </c>
      <c r="Q741" s="239">
        <v>0.0049500000000000004</v>
      </c>
      <c r="R741" s="239">
        <f>Q741*H741</f>
        <v>0.44842545</v>
      </c>
      <c r="S741" s="239">
        <v>0</v>
      </c>
      <c r="T741" s="240">
        <f>S741*H741</f>
        <v>0</v>
      </c>
      <c r="U741" s="39"/>
      <c r="V741" s="39"/>
      <c r="W741" s="39"/>
      <c r="X741" s="39"/>
      <c r="Y741" s="39"/>
      <c r="Z741" s="39"/>
      <c r="AA741" s="39"/>
      <c r="AB741" s="39"/>
      <c r="AC741" s="39"/>
      <c r="AD741" s="39"/>
      <c r="AE741" s="39"/>
      <c r="AR741" s="241" t="s">
        <v>324</v>
      </c>
      <c r="AT741" s="241" t="s">
        <v>207</v>
      </c>
      <c r="AU741" s="241" t="s">
        <v>81</v>
      </c>
      <c r="AY741" s="18" t="s">
        <v>205</v>
      </c>
      <c r="BE741" s="242">
        <f>IF(N741="základní",J741,0)</f>
        <v>0</v>
      </c>
      <c r="BF741" s="242">
        <f>IF(N741="snížená",J741,0)</f>
        <v>0</v>
      </c>
      <c r="BG741" s="242">
        <f>IF(N741="zákl. přenesená",J741,0)</f>
        <v>0</v>
      </c>
      <c r="BH741" s="242">
        <f>IF(N741="sníž. přenesená",J741,0)</f>
        <v>0</v>
      </c>
      <c r="BI741" s="242">
        <f>IF(N741="nulová",J741,0)</f>
        <v>0</v>
      </c>
      <c r="BJ741" s="18" t="s">
        <v>79</v>
      </c>
      <c r="BK741" s="242">
        <f>ROUND(I741*H741,2)</f>
        <v>0</v>
      </c>
      <c r="BL741" s="18" t="s">
        <v>324</v>
      </c>
      <c r="BM741" s="241" t="s">
        <v>2106</v>
      </c>
    </row>
    <row r="742" s="2" customFormat="1">
      <c r="A742" s="39"/>
      <c r="B742" s="40"/>
      <c r="C742" s="41"/>
      <c r="D742" s="243" t="s">
        <v>214</v>
      </c>
      <c r="E742" s="41"/>
      <c r="F742" s="244" t="s">
        <v>2107</v>
      </c>
      <c r="G742" s="41"/>
      <c r="H742" s="41"/>
      <c r="I742" s="245"/>
      <c r="J742" s="41"/>
      <c r="K742" s="41"/>
      <c r="L742" s="45"/>
      <c r="M742" s="246"/>
      <c r="N742" s="247"/>
      <c r="O742" s="92"/>
      <c r="P742" s="92"/>
      <c r="Q742" s="92"/>
      <c r="R742" s="92"/>
      <c r="S742" s="92"/>
      <c r="T742" s="93"/>
      <c r="U742" s="39"/>
      <c r="V742" s="39"/>
      <c r="W742" s="39"/>
      <c r="X742" s="39"/>
      <c r="Y742" s="39"/>
      <c r="Z742" s="39"/>
      <c r="AA742" s="39"/>
      <c r="AB742" s="39"/>
      <c r="AC742" s="39"/>
      <c r="AD742" s="39"/>
      <c r="AE742" s="39"/>
      <c r="AT742" s="18" t="s">
        <v>214</v>
      </c>
      <c r="AU742" s="18" t="s">
        <v>81</v>
      </c>
    </row>
    <row r="743" s="13" customFormat="1">
      <c r="A743" s="13"/>
      <c r="B743" s="248"/>
      <c r="C743" s="249"/>
      <c r="D743" s="243" t="s">
        <v>216</v>
      </c>
      <c r="E743" s="250" t="s">
        <v>1</v>
      </c>
      <c r="F743" s="251" t="s">
        <v>2085</v>
      </c>
      <c r="G743" s="249"/>
      <c r="H743" s="250" t="s">
        <v>1</v>
      </c>
      <c r="I743" s="252"/>
      <c r="J743" s="249"/>
      <c r="K743" s="249"/>
      <c r="L743" s="253"/>
      <c r="M743" s="254"/>
      <c r="N743" s="255"/>
      <c r="O743" s="255"/>
      <c r="P743" s="255"/>
      <c r="Q743" s="255"/>
      <c r="R743" s="255"/>
      <c r="S743" s="255"/>
      <c r="T743" s="256"/>
      <c r="U743" s="13"/>
      <c r="V743" s="13"/>
      <c r="W743" s="13"/>
      <c r="X743" s="13"/>
      <c r="Y743" s="13"/>
      <c r="Z743" s="13"/>
      <c r="AA743" s="13"/>
      <c r="AB743" s="13"/>
      <c r="AC743" s="13"/>
      <c r="AD743" s="13"/>
      <c r="AE743" s="13"/>
      <c r="AT743" s="257" t="s">
        <v>216</v>
      </c>
      <c r="AU743" s="257" t="s">
        <v>81</v>
      </c>
      <c r="AV743" s="13" t="s">
        <v>79</v>
      </c>
      <c r="AW743" s="13" t="s">
        <v>30</v>
      </c>
      <c r="AX743" s="13" t="s">
        <v>73</v>
      </c>
      <c r="AY743" s="257" t="s">
        <v>205</v>
      </c>
    </row>
    <row r="744" s="14" customFormat="1">
      <c r="A744" s="14"/>
      <c r="B744" s="258"/>
      <c r="C744" s="259"/>
      <c r="D744" s="243" t="s">
        <v>216</v>
      </c>
      <c r="E744" s="260" t="s">
        <v>1</v>
      </c>
      <c r="F744" s="261" t="s">
        <v>2086</v>
      </c>
      <c r="G744" s="259"/>
      <c r="H744" s="262">
        <v>36</v>
      </c>
      <c r="I744" s="263"/>
      <c r="J744" s="259"/>
      <c r="K744" s="259"/>
      <c r="L744" s="264"/>
      <c r="M744" s="265"/>
      <c r="N744" s="266"/>
      <c r="O744" s="266"/>
      <c r="P744" s="266"/>
      <c r="Q744" s="266"/>
      <c r="R744" s="266"/>
      <c r="S744" s="266"/>
      <c r="T744" s="267"/>
      <c r="U744" s="14"/>
      <c r="V744" s="14"/>
      <c r="W744" s="14"/>
      <c r="X744" s="14"/>
      <c r="Y744" s="14"/>
      <c r="Z744" s="14"/>
      <c r="AA744" s="14"/>
      <c r="AB744" s="14"/>
      <c r="AC744" s="14"/>
      <c r="AD744" s="14"/>
      <c r="AE744" s="14"/>
      <c r="AT744" s="268" t="s">
        <v>216</v>
      </c>
      <c r="AU744" s="268" t="s">
        <v>81</v>
      </c>
      <c r="AV744" s="14" t="s">
        <v>81</v>
      </c>
      <c r="AW744" s="14" t="s">
        <v>30</v>
      </c>
      <c r="AX744" s="14" t="s">
        <v>73</v>
      </c>
      <c r="AY744" s="268" t="s">
        <v>205</v>
      </c>
    </row>
    <row r="745" s="13" customFormat="1">
      <c r="A745" s="13"/>
      <c r="B745" s="248"/>
      <c r="C745" s="249"/>
      <c r="D745" s="243" t="s">
        <v>216</v>
      </c>
      <c r="E745" s="250" t="s">
        <v>1</v>
      </c>
      <c r="F745" s="251" t="s">
        <v>2108</v>
      </c>
      <c r="G745" s="249"/>
      <c r="H745" s="250" t="s">
        <v>1</v>
      </c>
      <c r="I745" s="252"/>
      <c r="J745" s="249"/>
      <c r="K745" s="249"/>
      <c r="L745" s="253"/>
      <c r="M745" s="254"/>
      <c r="N745" s="255"/>
      <c r="O745" s="255"/>
      <c r="P745" s="255"/>
      <c r="Q745" s="255"/>
      <c r="R745" s="255"/>
      <c r="S745" s="255"/>
      <c r="T745" s="256"/>
      <c r="U745" s="13"/>
      <c r="V745" s="13"/>
      <c r="W745" s="13"/>
      <c r="X745" s="13"/>
      <c r="Y745" s="13"/>
      <c r="Z745" s="13"/>
      <c r="AA745" s="13"/>
      <c r="AB745" s="13"/>
      <c r="AC745" s="13"/>
      <c r="AD745" s="13"/>
      <c r="AE745" s="13"/>
      <c r="AT745" s="257" t="s">
        <v>216</v>
      </c>
      <c r="AU745" s="257" t="s">
        <v>81</v>
      </c>
      <c r="AV745" s="13" t="s">
        <v>79</v>
      </c>
      <c r="AW745" s="13" t="s">
        <v>30</v>
      </c>
      <c r="AX745" s="13" t="s">
        <v>73</v>
      </c>
      <c r="AY745" s="257" t="s">
        <v>205</v>
      </c>
    </row>
    <row r="746" s="14" customFormat="1">
      <c r="A746" s="14"/>
      <c r="B746" s="258"/>
      <c r="C746" s="259"/>
      <c r="D746" s="243" t="s">
        <v>216</v>
      </c>
      <c r="E746" s="260" t="s">
        <v>1</v>
      </c>
      <c r="F746" s="261" t="s">
        <v>2109</v>
      </c>
      <c r="G746" s="259"/>
      <c r="H746" s="262">
        <v>8.8599999999999994</v>
      </c>
      <c r="I746" s="263"/>
      <c r="J746" s="259"/>
      <c r="K746" s="259"/>
      <c r="L746" s="264"/>
      <c r="M746" s="265"/>
      <c r="N746" s="266"/>
      <c r="O746" s="266"/>
      <c r="P746" s="266"/>
      <c r="Q746" s="266"/>
      <c r="R746" s="266"/>
      <c r="S746" s="266"/>
      <c r="T746" s="267"/>
      <c r="U746" s="14"/>
      <c r="V746" s="14"/>
      <c r="W746" s="14"/>
      <c r="X746" s="14"/>
      <c r="Y746" s="14"/>
      <c r="Z746" s="14"/>
      <c r="AA746" s="14"/>
      <c r="AB746" s="14"/>
      <c r="AC746" s="14"/>
      <c r="AD746" s="14"/>
      <c r="AE746" s="14"/>
      <c r="AT746" s="268" t="s">
        <v>216</v>
      </c>
      <c r="AU746" s="268" t="s">
        <v>81</v>
      </c>
      <c r="AV746" s="14" t="s">
        <v>81</v>
      </c>
      <c r="AW746" s="14" t="s">
        <v>30</v>
      </c>
      <c r="AX746" s="14" t="s">
        <v>73</v>
      </c>
      <c r="AY746" s="268" t="s">
        <v>205</v>
      </c>
    </row>
    <row r="747" s="13" customFormat="1">
      <c r="A747" s="13"/>
      <c r="B747" s="248"/>
      <c r="C747" s="249"/>
      <c r="D747" s="243" t="s">
        <v>216</v>
      </c>
      <c r="E747" s="250" t="s">
        <v>1</v>
      </c>
      <c r="F747" s="251" t="s">
        <v>2087</v>
      </c>
      <c r="G747" s="249"/>
      <c r="H747" s="250" t="s">
        <v>1</v>
      </c>
      <c r="I747" s="252"/>
      <c r="J747" s="249"/>
      <c r="K747" s="249"/>
      <c r="L747" s="253"/>
      <c r="M747" s="254"/>
      <c r="N747" s="255"/>
      <c r="O747" s="255"/>
      <c r="P747" s="255"/>
      <c r="Q747" s="255"/>
      <c r="R747" s="255"/>
      <c r="S747" s="255"/>
      <c r="T747" s="256"/>
      <c r="U747" s="13"/>
      <c r="V747" s="13"/>
      <c r="W747" s="13"/>
      <c r="X747" s="13"/>
      <c r="Y747" s="13"/>
      <c r="Z747" s="13"/>
      <c r="AA747" s="13"/>
      <c r="AB747" s="13"/>
      <c r="AC747" s="13"/>
      <c r="AD747" s="13"/>
      <c r="AE747" s="13"/>
      <c r="AT747" s="257" t="s">
        <v>216</v>
      </c>
      <c r="AU747" s="257" t="s">
        <v>81</v>
      </c>
      <c r="AV747" s="13" t="s">
        <v>79</v>
      </c>
      <c r="AW747" s="13" t="s">
        <v>30</v>
      </c>
      <c r="AX747" s="13" t="s">
        <v>73</v>
      </c>
      <c r="AY747" s="257" t="s">
        <v>205</v>
      </c>
    </row>
    <row r="748" s="14" customFormat="1">
      <c r="A748" s="14"/>
      <c r="B748" s="258"/>
      <c r="C748" s="259"/>
      <c r="D748" s="243" t="s">
        <v>216</v>
      </c>
      <c r="E748" s="260" t="s">
        <v>1</v>
      </c>
      <c r="F748" s="261" t="s">
        <v>2088</v>
      </c>
      <c r="G748" s="259"/>
      <c r="H748" s="262">
        <v>20.216000000000001</v>
      </c>
      <c r="I748" s="263"/>
      <c r="J748" s="259"/>
      <c r="K748" s="259"/>
      <c r="L748" s="264"/>
      <c r="M748" s="265"/>
      <c r="N748" s="266"/>
      <c r="O748" s="266"/>
      <c r="P748" s="266"/>
      <c r="Q748" s="266"/>
      <c r="R748" s="266"/>
      <c r="S748" s="266"/>
      <c r="T748" s="267"/>
      <c r="U748" s="14"/>
      <c r="V748" s="14"/>
      <c r="W748" s="14"/>
      <c r="X748" s="14"/>
      <c r="Y748" s="14"/>
      <c r="Z748" s="14"/>
      <c r="AA748" s="14"/>
      <c r="AB748" s="14"/>
      <c r="AC748" s="14"/>
      <c r="AD748" s="14"/>
      <c r="AE748" s="14"/>
      <c r="AT748" s="268" t="s">
        <v>216</v>
      </c>
      <c r="AU748" s="268" t="s">
        <v>81</v>
      </c>
      <c r="AV748" s="14" t="s">
        <v>81</v>
      </c>
      <c r="AW748" s="14" t="s">
        <v>30</v>
      </c>
      <c r="AX748" s="14" t="s">
        <v>73</v>
      </c>
      <c r="AY748" s="268" t="s">
        <v>205</v>
      </c>
    </row>
    <row r="749" s="13" customFormat="1">
      <c r="A749" s="13"/>
      <c r="B749" s="248"/>
      <c r="C749" s="249"/>
      <c r="D749" s="243" t="s">
        <v>216</v>
      </c>
      <c r="E749" s="250" t="s">
        <v>1</v>
      </c>
      <c r="F749" s="251" t="s">
        <v>1986</v>
      </c>
      <c r="G749" s="249"/>
      <c r="H749" s="250" t="s">
        <v>1</v>
      </c>
      <c r="I749" s="252"/>
      <c r="J749" s="249"/>
      <c r="K749" s="249"/>
      <c r="L749" s="253"/>
      <c r="M749" s="254"/>
      <c r="N749" s="255"/>
      <c r="O749" s="255"/>
      <c r="P749" s="255"/>
      <c r="Q749" s="255"/>
      <c r="R749" s="255"/>
      <c r="S749" s="255"/>
      <c r="T749" s="256"/>
      <c r="U749" s="13"/>
      <c r="V749" s="13"/>
      <c r="W749" s="13"/>
      <c r="X749" s="13"/>
      <c r="Y749" s="13"/>
      <c r="Z749" s="13"/>
      <c r="AA749" s="13"/>
      <c r="AB749" s="13"/>
      <c r="AC749" s="13"/>
      <c r="AD749" s="13"/>
      <c r="AE749" s="13"/>
      <c r="AT749" s="257" t="s">
        <v>216</v>
      </c>
      <c r="AU749" s="257" t="s">
        <v>81</v>
      </c>
      <c r="AV749" s="13" t="s">
        <v>79</v>
      </c>
      <c r="AW749" s="13" t="s">
        <v>30</v>
      </c>
      <c r="AX749" s="13" t="s">
        <v>73</v>
      </c>
      <c r="AY749" s="257" t="s">
        <v>205</v>
      </c>
    </row>
    <row r="750" s="14" customFormat="1">
      <c r="A750" s="14"/>
      <c r="B750" s="258"/>
      <c r="C750" s="259"/>
      <c r="D750" s="243" t="s">
        <v>216</v>
      </c>
      <c r="E750" s="260" t="s">
        <v>1</v>
      </c>
      <c r="F750" s="261" t="s">
        <v>2089</v>
      </c>
      <c r="G750" s="259"/>
      <c r="H750" s="262">
        <v>25.515000000000001</v>
      </c>
      <c r="I750" s="263"/>
      <c r="J750" s="259"/>
      <c r="K750" s="259"/>
      <c r="L750" s="264"/>
      <c r="M750" s="265"/>
      <c r="N750" s="266"/>
      <c r="O750" s="266"/>
      <c r="P750" s="266"/>
      <c r="Q750" s="266"/>
      <c r="R750" s="266"/>
      <c r="S750" s="266"/>
      <c r="T750" s="267"/>
      <c r="U750" s="14"/>
      <c r="V750" s="14"/>
      <c r="W750" s="14"/>
      <c r="X750" s="14"/>
      <c r="Y750" s="14"/>
      <c r="Z750" s="14"/>
      <c r="AA750" s="14"/>
      <c r="AB750" s="14"/>
      <c r="AC750" s="14"/>
      <c r="AD750" s="14"/>
      <c r="AE750" s="14"/>
      <c r="AT750" s="268" t="s">
        <v>216</v>
      </c>
      <c r="AU750" s="268" t="s">
        <v>81</v>
      </c>
      <c r="AV750" s="14" t="s">
        <v>81</v>
      </c>
      <c r="AW750" s="14" t="s">
        <v>30</v>
      </c>
      <c r="AX750" s="14" t="s">
        <v>73</v>
      </c>
      <c r="AY750" s="268" t="s">
        <v>205</v>
      </c>
    </row>
    <row r="751" s="15" customFormat="1">
      <c r="A751" s="15"/>
      <c r="B751" s="269"/>
      <c r="C751" s="270"/>
      <c r="D751" s="243" t="s">
        <v>216</v>
      </c>
      <c r="E751" s="271" t="s">
        <v>1</v>
      </c>
      <c r="F751" s="272" t="s">
        <v>222</v>
      </c>
      <c r="G751" s="270"/>
      <c r="H751" s="273">
        <v>90.590999999999994</v>
      </c>
      <c r="I751" s="274"/>
      <c r="J751" s="270"/>
      <c r="K751" s="270"/>
      <c r="L751" s="275"/>
      <c r="M751" s="276"/>
      <c r="N751" s="277"/>
      <c r="O751" s="277"/>
      <c r="P751" s="277"/>
      <c r="Q751" s="277"/>
      <c r="R751" s="277"/>
      <c r="S751" s="277"/>
      <c r="T751" s="278"/>
      <c r="U751" s="15"/>
      <c r="V751" s="15"/>
      <c r="W751" s="15"/>
      <c r="X751" s="15"/>
      <c r="Y751" s="15"/>
      <c r="Z751" s="15"/>
      <c r="AA751" s="15"/>
      <c r="AB751" s="15"/>
      <c r="AC751" s="15"/>
      <c r="AD751" s="15"/>
      <c r="AE751" s="15"/>
      <c r="AT751" s="279" t="s">
        <v>216</v>
      </c>
      <c r="AU751" s="279" t="s">
        <v>81</v>
      </c>
      <c r="AV751" s="15" t="s">
        <v>212</v>
      </c>
      <c r="AW751" s="15" t="s">
        <v>30</v>
      </c>
      <c r="AX751" s="15" t="s">
        <v>79</v>
      </c>
      <c r="AY751" s="279" t="s">
        <v>205</v>
      </c>
    </row>
    <row r="752" s="2" customFormat="1" ht="16.5" customHeight="1">
      <c r="A752" s="39"/>
      <c r="B752" s="40"/>
      <c r="C752" s="292" t="s">
        <v>809</v>
      </c>
      <c r="D752" s="292" t="s">
        <v>301</v>
      </c>
      <c r="E752" s="293" t="s">
        <v>2110</v>
      </c>
      <c r="F752" s="294" t="s">
        <v>2111</v>
      </c>
      <c r="G752" s="295" t="s">
        <v>157</v>
      </c>
      <c r="H752" s="296">
        <v>99.650000000000006</v>
      </c>
      <c r="I752" s="297"/>
      <c r="J752" s="298">
        <f>ROUND(I752*H752,2)</f>
        <v>0</v>
      </c>
      <c r="K752" s="294" t="s">
        <v>211</v>
      </c>
      <c r="L752" s="299"/>
      <c r="M752" s="300" t="s">
        <v>1</v>
      </c>
      <c r="N752" s="301" t="s">
        <v>38</v>
      </c>
      <c r="O752" s="92"/>
      <c r="P752" s="239">
        <f>O752*H752</f>
        <v>0</v>
      </c>
      <c r="Q752" s="239">
        <v>0.0097999999999999997</v>
      </c>
      <c r="R752" s="239">
        <f>Q752*H752</f>
        <v>0.97657000000000005</v>
      </c>
      <c r="S752" s="239">
        <v>0</v>
      </c>
      <c r="T752" s="240">
        <f>S752*H752</f>
        <v>0</v>
      </c>
      <c r="U752" s="39"/>
      <c r="V752" s="39"/>
      <c r="W752" s="39"/>
      <c r="X752" s="39"/>
      <c r="Y752" s="39"/>
      <c r="Z752" s="39"/>
      <c r="AA752" s="39"/>
      <c r="AB752" s="39"/>
      <c r="AC752" s="39"/>
      <c r="AD752" s="39"/>
      <c r="AE752" s="39"/>
      <c r="AR752" s="241" t="s">
        <v>422</v>
      </c>
      <c r="AT752" s="241" t="s">
        <v>301</v>
      </c>
      <c r="AU752" s="241" t="s">
        <v>81</v>
      </c>
      <c r="AY752" s="18" t="s">
        <v>205</v>
      </c>
      <c r="BE752" s="242">
        <f>IF(N752="základní",J752,0)</f>
        <v>0</v>
      </c>
      <c r="BF752" s="242">
        <f>IF(N752="snížená",J752,0)</f>
        <v>0</v>
      </c>
      <c r="BG752" s="242">
        <f>IF(N752="zákl. přenesená",J752,0)</f>
        <v>0</v>
      </c>
      <c r="BH752" s="242">
        <f>IF(N752="sníž. přenesená",J752,0)</f>
        <v>0</v>
      </c>
      <c r="BI752" s="242">
        <f>IF(N752="nulová",J752,0)</f>
        <v>0</v>
      </c>
      <c r="BJ752" s="18" t="s">
        <v>79</v>
      </c>
      <c r="BK752" s="242">
        <f>ROUND(I752*H752,2)</f>
        <v>0</v>
      </c>
      <c r="BL752" s="18" t="s">
        <v>324</v>
      </c>
      <c r="BM752" s="241" t="s">
        <v>2112</v>
      </c>
    </row>
    <row r="753" s="2" customFormat="1">
      <c r="A753" s="39"/>
      <c r="B753" s="40"/>
      <c r="C753" s="41"/>
      <c r="D753" s="243" t="s">
        <v>214</v>
      </c>
      <c r="E753" s="41"/>
      <c r="F753" s="244" t="s">
        <v>2111</v>
      </c>
      <c r="G753" s="41"/>
      <c r="H753" s="41"/>
      <c r="I753" s="245"/>
      <c r="J753" s="41"/>
      <c r="K753" s="41"/>
      <c r="L753" s="45"/>
      <c r="M753" s="246"/>
      <c r="N753" s="247"/>
      <c r="O753" s="92"/>
      <c r="P753" s="92"/>
      <c r="Q753" s="92"/>
      <c r="R753" s="92"/>
      <c r="S753" s="92"/>
      <c r="T753" s="93"/>
      <c r="U753" s="39"/>
      <c r="V753" s="39"/>
      <c r="W753" s="39"/>
      <c r="X753" s="39"/>
      <c r="Y753" s="39"/>
      <c r="Z753" s="39"/>
      <c r="AA753" s="39"/>
      <c r="AB753" s="39"/>
      <c r="AC753" s="39"/>
      <c r="AD753" s="39"/>
      <c r="AE753" s="39"/>
      <c r="AT753" s="18" t="s">
        <v>214</v>
      </c>
      <c r="AU753" s="18" t="s">
        <v>81</v>
      </c>
    </row>
    <row r="754" s="14" customFormat="1">
      <c r="A754" s="14"/>
      <c r="B754" s="258"/>
      <c r="C754" s="259"/>
      <c r="D754" s="243" t="s">
        <v>216</v>
      </c>
      <c r="E754" s="259"/>
      <c r="F754" s="261" t="s">
        <v>2113</v>
      </c>
      <c r="G754" s="259"/>
      <c r="H754" s="262">
        <v>99.650000000000006</v>
      </c>
      <c r="I754" s="263"/>
      <c r="J754" s="259"/>
      <c r="K754" s="259"/>
      <c r="L754" s="264"/>
      <c r="M754" s="265"/>
      <c r="N754" s="266"/>
      <c r="O754" s="266"/>
      <c r="P754" s="266"/>
      <c r="Q754" s="266"/>
      <c r="R754" s="266"/>
      <c r="S754" s="266"/>
      <c r="T754" s="267"/>
      <c r="U754" s="14"/>
      <c r="V754" s="14"/>
      <c r="W754" s="14"/>
      <c r="X754" s="14"/>
      <c r="Y754" s="14"/>
      <c r="Z754" s="14"/>
      <c r="AA754" s="14"/>
      <c r="AB754" s="14"/>
      <c r="AC754" s="14"/>
      <c r="AD754" s="14"/>
      <c r="AE754" s="14"/>
      <c r="AT754" s="268" t="s">
        <v>216</v>
      </c>
      <c r="AU754" s="268" t="s">
        <v>81</v>
      </c>
      <c r="AV754" s="14" t="s">
        <v>81</v>
      </c>
      <c r="AW754" s="14" t="s">
        <v>4</v>
      </c>
      <c r="AX754" s="14" t="s">
        <v>79</v>
      </c>
      <c r="AY754" s="268" t="s">
        <v>205</v>
      </c>
    </row>
    <row r="755" s="2" customFormat="1" ht="16.5" customHeight="1">
      <c r="A755" s="39"/>
      <c r="B755" s="40"/>
      <c r="C755" s="230" t="s">
        <v>815</v>
      </c>
      <c r="D755" s="230" t="s">
        <v>207</v>
      </c>
      <c r="E755" s="231" t="s">
        <v>2114</v>
      </c>
      <c r="F755" s="232" t="s">
        <v>2115</v>
      </c>
      <c r="G755" s="233" t="s">
        <v>379</v>
      </c>
      <c r="H755" s="234">
        <v>84</v>
      </c>
      <c r="I755" s="235"/>
      <c r="J755" s="236">
        <f>ROUND(I755*H755,2)</f>
        <v>0</v>
      </c>
      <c r="K755" s="232" t="s">
        <v>211</v>
      </c>
      <c r="L755" s="45"/>
      <c r="M755" s="237" t="s">
        <v>1</v>
      </c>
      <c r="N755" s="238" t="s">
        <v>38</v>
      </c>
      <c r="O755" s="92"/>
      <c r="P755" s="239">
        <f>O755*H755</f>
        <v>0</v>
      </c>
      <c r="Q755" s="239">
        <v>0.00611</v>
      </c>
      <c r="R755" s="239">
        <f>Q755*H755</f>
        <v>0.51324000000000003</v>
      </c>
      <c r="S755" s="239">
        <v>0</v>
      </c>
      <c r="T755" s="240">
        <f>S755*H755</f>
        <v>0</v>
      </c>
      <c r="U755" s="39"/>
      <c r="V755" s="39"/>
      <c r="W755" s="39"/>
      <c r="X755" s="39"/>
      <c r="Y755" s="39"/>
      <c r="Z755" s="39"/>
      <c r="AA755" s="39"/>
      <c r="AB755" s="39"/>
      <c r="AC755" s="39"/>
      <c r="AD755" s="39"/>
      <c r="AE755" s="39"/>
      <c r="AR755" s="241" t="s">
        <v>324</v>
      </c>
      <c r="AT755" s="241" t="s">
        <v>207</v>
      </c>
      <c r="AU755" s="241" t="s">
        <v>81</v>
      </c>
      <c r="AY755" s="18" t="s">
        <v>205</v>
      </c>
      <c r="BE755" s="242">
        <f>IF(N755="základní",J755,0)</f>
        <v>0</v>
      </c>
      <c r="BF755" s="242">
        <f>IF(N755="snížená",J755,0)</f>
        <v>0</v>
      </c>
      <c r="BG755" s="242">
        <f>IF(N755="zákl. přenesená",J755,0)</f>
        <v>0</v>
      </c>
      <c r="BH755" s="242">
        <f>IF(N755="sníž. přenesená",J755,0)</f>
        <v>0</v>
      </c>
      <c r="BI755" s="242">
        <f>IF(N755="nulová",J755,0)</f>
        <v>0</v>
      </c>
      <c r="BJ755" s="18" t="s">
        <v>79</v>
      </c>
      <c r="BK755" s="242">
        <f>ROUND(I755*H755,2)</f>
        <v>0</v>
      </c>
      <c r="BL755" s="18" t="s">
        <v>324</v>
      </c>
      <c r="BM755" s="241" t="s">
        <v>2116</v>
      </c>
    </row>
    <row r="756" s="2" customFormat="1">
      <c r="A756" s="39"/>
      <c r="B756" s="40"/>
      <c r="C756" s="41"/>
      <c r="D756" s="243" t="s">
        <v>214</v>
      </c>
      <c r="E756" s="41"/>
      <c r="F756" s="244" t="s">
        <v>2117</v>
      </c>
      <c r="G756" s="41"/>
      <c r="H756" s="41"/>
      <c r="I756" s="245"/>
      <c r="J756" s="41"/>
      <c r="K756" s="41"/>
      <c r="L756" s="45"/>
      <c r="M756" s="246"/>
      <c r="N756" s="247"/>
      <c r="O756" s="92"/>
      <c r="P756" s="92"/>
      <c r="Q756" s="92"/>
      <c r="R756" s="92"/>
      <c r="S756" s="92"/>
      <c r="T756" s="93"/>
      <c r="U756" s="39"/>
      <c r="V756" s="39"/>
      <c r="W756" s="39"/>
      <c r="X756" s="39"/>
      <c r="Y756" s="39"/>
      <c r="Z756" s="39"/>
      <c r="AA756" s="39"/>
      <c r="AB756" s="39"/>
      <c r="AC756" s="39"/>
      <c r="AD756" s="39"/>
      <c r="AE756" s="39"/>
      <c r="AT756" s="18" t="s">
        <v>214</v>
      </c>
      <c r="AU756" s="18" t="s">
        <v>81</v>
      </c>
    </row>
    <row r="757" s="13" customFormat="1">
      <c r="A757" s="13"/>
      <c r="B757" s="248"/>
      <c r="C757" s="249"/>
      <c r="D757" s="243" t="s">
        <v>216</v>
      </c>
      <c r="E757" s="250" t="s">
        <v>1</v>
      </c>
      <c r="F757" s="251" t="s">
        <v>2085</v>
      </c>
      <c r="G757" s="249"/>
      <c r="H757" s="250" t="s">
        <v>1</v>
      </c>
      <c r="I757" s="252"/>
      <c r="J757" s="249"/>
      <c r="K757" s="249"/>
      <c r="L757" s="253"/>
      <c r="M757" s="254"/>
      <c r="N757" s="255"/>
      <c r="O757" s="255"/>
      <c r="P757" s="255"/>
      <c r="Q757" s="255"/>
      <c r="R757" s="255"/>
      <c r="S757" s="255"/>
      <c r="T757" s="256"/>
      <c r="U757" s="13"/>
      <c r="V757" s="13"/>
      <c r="W757" s="13"/>
      <c r="X757" s="13"/>
      <c r="Y757" s="13"/>
      <c r="Z757" s="13"/>
      <c r="AA757" s="13"/>
      <c r="AB757" s="13"/>
      <c r="AC757" s="13"/>
      <c r="AD757" s="13"/>
      <c r="AE757" s="13"/>
      <c r="AT757" s="257" t="s">
        <v>216</v>
      </c>
      <c r="AU757" s="257" t="s">
        <v>81</v>
      </c>
      <c r="AV757" s="13" t="s">
        <v>79</v>
      </c>
      <c r="AW757" s="13" t="s">
        <v>30</v>
      </c>
      <c r="AX757" s="13" t="s">
        <v>73</v>
      </c>
      <c r="AY757" s="257" t="s">
        <v>205</v>
      </c>
    </row>
    <row r="758" s="14" customFormat="1">
      <c r="A758" s="14"/>
      <c r="B758" s="258"/>
      <c r="C758" s="259"/>
      <c r="D758" s="243" t="s">
        <v>216</v>
      </c>
      <c r="E758" s="260" t="s">
        <v>1</v>
      </c>
      <c r="F758" s="261" t="s">
        <v>2118</v>
      </c>
      <c r="G758" s="259"/>
      <c r="H758" s="262">
        <v>84</v>
      </c>
      <c r="I758" s="263"/>
      <c r="J758" s="259"/>
      <c r="K758" s="259"/>
      <c r="L758" s="264"/>
      <c r="M758" s="265"/>
      <c r="N758" s="266"/>
      <c r="O758" s="266"/>
      <c r="P758" s="266"/>
      <c r="Q758" s="266"/>
      <c r="R758" s="266"/>
      <c r="S758" s="266"/>
      <c r="T758" s="267"/>
      <c r="U758" s="14"/>
      <c r="V758" s="14"/>
      <c r="W758" s="14"/>
      <c r="X758" s="14"/>
      <c r="Y758" s="14"/>
      <c r="Z758" s="14"/>
      <c r="AA758" s="14"/>
      <c r="AB758" s="14"/>
      <c r="AC758" s="14"/>
      <c r="AD758" s="14"/>
      <c r="AE758" s="14"/>
      <c r="AT758" s="268" t="s">
        <v>216</v>
      </c>
      <c r="AU758" s="268" t="s">
        <v>81</v>
      </c>
      <c r="AV758" s="14" t="s">
        <v>81</v>
      </c>
      <c r="AW758" s="14" t="s">
        <v>30</v>
      </c>
      <c r="AX758" s="14" t="s">
        <v>79</v>
      </c>
      <c r="AY758" s="268" t="s">
        <v>205</v>
      </c>
    </row>
    <row r="759" s="2" customFormat="1" ht="16.5" customHeight="1">
      <c r="A759" s="39"/>
      <c r="B759" s="40"/>
      <c r="C759" s="292" t="s">
        <v>821</v>
      </c>
      <c r="D759" s="292" t="s">
        <v>301</v>
      </c>
      <c r="E759" s="293" t="s">
        <v>2119</v>
      </c>
      <c r="F759" s="294" t="s">
        <v>2120</v>
      </c>
      <c r="G759" s="295" t="s">
        <v>379</v>
      </c>
      <c r="H759" s="296">
        <v>88.200000000000003</v>
      </c>
      <c r="I759" s="297"/>
      <c r="J759" s="298">
        <f>ROUND(I759*H759,2)</f>
        <v>0</v>
      </c>
      <c r="K759" s="294" t="s">
        <v>211</v>
      </c>
      <c r="L759" s="299"/>
      <c r="M759" s="300" t="s">
        <v>1</v>
      </c>
      <c r="N759" s="301" t="s">
        <v>38</v>
      </c>
      <c r="O759" s="92"/>
      <c r="P759" s="239">
        <f>O759*H759</f>
        <v>0</v>
      </c>
      <c r="Q759" s="239">
        <v>8.0000000000000007E-05</v>
      </c>
      <c r="R759" s="239">
        <f>Q759*H759</f>
        <v>0.0070560000000000006</v>
      </c>
      <c r="S759" s="239">
        <v>0</v>
      </c>
      <c r="T759" s="240">
        <f>S759*H759</f>
        <v>0</v>
      </c>
      <c r="U759" s="39"/>
      <c r="V759" s="39"/>
      <c r="W759" s="39"/>
      <c r="X759" s="39"/>
      <c r="Y759" s="39"/>
      <c r="Z759" s="39"/>
      <c r="AA759" s="39"/>
      <c r="AB759" s="39"/>
      <c r="AC759" s="39"/>
      <c r="AD759" s="39"/>
      <c r="AE759" s="39"/>
      <c r="AR759" s="241" t="s">
        <v>422</v>
      </c>
      <c r="AT759" s="241" t="s">
        <v>301</v>
      </c>
      <c r="AU759" s="241" t="s">
        <v>81</v>
      </c>
      <c r="AY759" s="18" t="s">
        <v>205</v>
      </c>
      <c r="BE759" s="242">
        <f>IF(N759="základní",J759,0)</f>
        <v>0</v>
      </c>
      <c r="BF759" s="242">
        <f>IF(N759="snížená",J759,0)</f>
        <v>0</v>
      </c>
      <c r="BG759" s="242">
        <f>IF(N759="zákl. přenesená",J759,0)</f>
        <v>0</v>
      </c>
      <c r="BH759" s="242">
        <f>IF(N759="sníž. přenesená",J759,0)</f>
        <v>0</v>
      </c>
      <c r="BI759" s="242">
        <f>IF(N759="nulová",J759,0)</f>
        <v>0</v>
      </c>
      <c r="BJ759" s="18" t="s">
        <v>79</v>
      </c>
      <c r="BK759" s="242">
        <f>ROUND(I759*H759,2)</f>
        <v>0</v>
      </c>
      <c r="BL759" s="18" t="s">
        <v>324</v>
      </c>
      <c r="BM759" s="241" t="s">
        <v>2121</v>
      </c>
    </row>
    <row r="760" s="2" customFormat="1">
      <c r="A760" s="39"/>
      <c r="B760" s="40"/>
      <c r="C760" s="41"/>
      <c r="D760" s="243" t="s">
        <v>214</v>
      </c>
      <c r="E760" s="41"/>
      <c r="F760" s="244" t="s">
        <v>2120</v>
      </c>
      <c r="G760" s="41"/>
      <c r="H760" s="41"/>
      <c r="I760" s="245"/>
      <c r="J760" s="41"/>
      <c r="K760" s="41"/>
      <c r="L760" s="45"/>
      <c r="M760" s="246"/>
      <c r="N760" s="247"/>
      <c r="O760" s="92"/>
      <c r="P760" s="92"/>
      <c r="Q760" s="92"/>
      <c r="R760" s="92"/>
      <c r="S760" s="92"/>
      <c r="T760" s="93"/>
      <c r="U760" s="39"/>
      <c r="V760" s="39"/>
      <c r="W760" s="39"/>
      <c r="X760" s="39"/>
      <c r="Y760" s="39"/>
      <c r="Z760" s="39"/>
      <c r="AA760" s="39"/>
      <c r="AB760" s="39"/>
      <c r="AC760" s="39"/>
      <c r="AD760" s="39"/>
      <c r="AE760" s="39"/>
      <c r="AT760" s="18" t="s">
        <v>214</v>
      </c>
      <c r="AU760" s="18" t="s">
        <v>81</v>
      </c>
    </row>
    <row r="761" s="14" customFormat="1">
      <c r="A761" s="14"/>
      <c r="B761" s="258"/>
      <c r="C761" s="259"/>
      <c r="D761" s="243" t="s">
        <v>216</v>
      </c>
      <c r="E761" s="259"/>
      <c r="F761" s="261" t="s">
        <v>2122</v>
      </c>
      <c r="G761" s="259"/>
      <c r="H761" s="262">
        <v>88.200000000000003</v>
      </c>
      <c r="I761" s="263"/>
      <c r="J761" s="259"/>
      <c r="K761" s="259"/>
      <c r="L761" s="264"/>
      <c r="M761" s="265"/>
      <c r="N761" s="266"/>
      <c r="O761" s="266"/>
      <c r="P761" s="266"/>
      <c r="Q761" s="266"/>
      <c r="R761" s="266"/>
      <c r="S761" s="266"/>
      <c r="T761" s="267"/>
      <c r="U761" s="14"/>
      <c r="V761" s="14"/>
      <c r="W761" s="14"/>
      <c r="X761" s="14"/>
      <c r="Y761" s="14"/>
      <c r="Z761" s="14"/>
      <c r="AA761" s="14"/>
      <c r="AB761" s="14"/>
      <c r="AC761" s="14"/>
      <c r="AD761" s="14"/>
      <c r="AE761" s="14"/>
      <c r="AT761" s="268" t="s">
        <v>216</v>
      </c>
      <c r="AU761" s="268" t="s">
        <v>81</v>
      </c>
      <c r="AV761" s="14" t="s">
        <v>81</v>
      </c>
      <c r="AW761" s="14" t="s">
        <v>4</v>
      </c>
      <c r="AX761" s="14" t="s">
        <v>79</v>
      </c>
      <c r="AY761" s="268" t="s">
        <v>205</v>
      </c>
    </row>
    <row r="762" s="2" customFormat="1" ht="24.15" customHeight="1">
      <c r="A762" s="39"/>
      <c r="B762" s="40"/>
      <c r="C762" s="230" t="s">
        <v>827</v>
      </c>
      <c r="D762" s="230" t="s">
        <v>207</v>
      </c>
      <c r="E762" s="231" t="s">
        <v>2123</v>
      </c>
      <c r="F762" s="232" t="s">
        <v>2124</v>
      </c>
      <c r="G762" s="233" t="s">
        <v>379</v>
      </c>
      <c r="H762" s="234">
        <v>5</v>
      </c>
      <c r="I762" s="235"/>
      <c r="J762" s="236">
        <f>ROUND(I762*H762,2)</f>
        <v>0</v>
      </c>
      <c r="K762" s="232" t="s">
        <v>1</v>
      </c>
      <c r="L762" s="45"/>
      <c r="M762" s="237" t="s">
        <v>1</v>
      </c>
      <c r="N762" s="238" t="s">
        <v>38</v>
      </c>
      <c r="O762" s="92"/>
      <c r="P762" s="239">
        <f>O762*H762</f>
        <v>0</v>
      </c>
      <c r="Q762" s="239">
        <v>0.00097999999999999997</v>
      </c>
      <c r="R762" s="239">
        <f>Q762*H762</f>
        <v>0.0048999999999999998</v>
      </c>
      <c r="S762" s="239">
        <v>0</v>
      </c>
      <c r="T762" s="240">
        <f>S762*H762</f>
        <v>0</v>
      </c>
      <c r="U762" s="39"/>
      <c r="V762" s="39"/>
      <c r="W762" s="39"/>
      <c r="X762" s="39"/>
      <c r="Y762" s="39"/>
      <c r="Z762" s="39"/>
      <c r="AA762" s="39"/>
      <c r="AB762" s="39"/>
      <c r="AC762" s="39"/>
      <c r="AD762" s="39"/>
      <c r="AE762" s="39"/>
      <c r="AR762" s="241" t="s">
        <v>324</v>
      </c>
      <c r="AT762" s="241" t="s">
        <v>207</v>
      </c>
      <c r="AU762" s="241" t="s">
        <v>81</v>
      </c>
      <c r="AY762" s="18" t="s">
        <v>205</v>
      </c>
      <c r="BE762" s="242">
        <f>IF(N762="základní",J762,0)</f>
        <v>0</v>
      </c>
      <c r="BF762" s="242">
        <f>IF(N762="snížená",J762,0)</f>
        <v>0</v>
      </c>
      <c r="BG762" s="242">
        <f>IF(N762="zákl. přenesená",J762,0)</f>
        <v>0</v>
      </c>
      <c r="BH762" s="242">
        <f>IF(N762="sníž. přenesená",J762,0)</f>
        <v>0</v>
      </c>
      <c r="BI762" s="242">
        <f>IF(N762="nulová",J762,0)</f>
        <v>0</v>
      </c>
      <c r="BJ762" s="18" t="s">
        <v>79</v>
      </c>
      <c r="BK762" s="242">
        <f>ROUND(I762*H762,2)</f>
        <v>0</v>
      </c>
      <c r="BL762" s="18" t="s">
        <v>324</v>
      </c>
      <c r="BM762" s="241" t="s">
        <v>2125</v>
      </c>
    </row>
    <row r="763" s="2" customFormat="1">
      <c r="A763" s="39"/>
      <c r="B763" s="40"/>
      <c r="C763" s="41"/>
      <c r="D763" s="243" t="s">
        <v>214</v>
      </c>
      <c r="E763" s="41"/>
      <c r="F763" s="244" t="s">
        <v>2124</v>
      </c>
      <c r="G763" s="41"/>
      <c r="H763" s="41"/>
      <c r="I763" s="245"/>
      <c r="J763" s="41"/>
      <c r="K763" s="41"/>
      <c r="L763" s="45"/>
      <c r="M763" s="246"/>
      <c r="N763" s="247"/>
      <c r="O763" s="92"/>
      <c r="P763" s="92"/>
      <c r="Q763" s="92"/>
      <c r="R763" s="92"/>
      <c r="S763" s="92"/>
      <c r="T763" s="93"/>
      <c r="U763" s="39"/>
      <c r="V763" s="39"/>
      <c r="W763" s="39"/>
      <c r="X763" s="39"/>
      <c r="Y763" s="39"/>
      <c r="Z763" s="39"/>
      <c r="AA763" s="39"/>
      <c r="AB763" s="39"/>
      <c r="AC763" s="39"/>
      <c r="AD763" s="39"/>
      <c r="AE763" s="39"/>
      <c r="AT763" s="18" t="s">
        <v>214</v>
      </c>
      <c r="AU763" s="18" t="s">
        <v>81</v>
      </c>
    </row>
    <row r="764" s="13" customFormat="1">
      <c r="A764" s="13"/>
      <c r="B764" s="248"/>
      <c r="C764" s="249"/>
      <c r="D764" s="243" t="s">
        <v>216</v>
      </c>
      <c r="E764" s="250" t="s">
        <v>1</v>
      </c>
      <c r="F764" s="251" t="s">
        <v>2126</v>
      </c>
      <c r="G764" s="249"/>
      <c r="H764" s="250" t="s">
        <v>1</v>
      </c>
      <c r="I764" s="252"/>
      <c r="J764" s="249"/>
      <c r="K764" s="249"/>
      <c r="L764" s="253"/>
      <c r="M764" s="254"/>
      <c r="N764" s="255"/>
      <c r="O764" s="255"/>
      <c r="P764" s="255"/>
      <c r="Q764" s="255"/>
      <c r="R764" s="255"/>
      <c r="S764" s="255"/>
      <c r="T764" s="256"/>
      <c r="U764" s="13"/>
      <c r="V764" s="13"/>
      <c r="W764" s="13"/>
      <c r="X764" s="13"/>
      <c r="Y764" s="13"/>
      <c r="Z764" s="13"/>
      <c r="AA764" s="13"/>
      <c r="AB764" s="13"/>
      <c r="AC764" s="13"/>
      <c r="AD764" s="13"/>
      <c r="AE764" s="13"/>
      <c r="AT764" s="257" t="s">
        <v>216</v>
      </c>
      <c r="AU764" s="257" t="s">
        <v>81</v>
      </c>
      <c r="AV764" s="13" t="s">
        <v>79</v>
      </c>
      <c r="AW764" s="13" t="s">
        <v>30</v>
      </c>
      <c r="AX764" s="13" t="s">
        <v>73</v>
      </c>
      <c r="AY764" s="257" t="s">
        <v>205</v>
      </c>
    </row>
    <row r="765" s="14" customFormat="1">
      <c r="A765" s="14"/>
      <c r="B765" s="258"/>
      <c r="C765" s="259"/>
      <c r="D765" s="243" t="s">
        <v>216</v>
      </c>
      <c r="E765" s="260" t="s">
        <v>1</v>
      </c>
      <c r="F765" s="261" t="s">
        <v>2127</v>
      </c>
      <c r="G765" s="259"/>
      <c r="H765" s="262">
        <v>5</v>
      </c>
      <c r="I765" s="263"/>
      <c r="J765" s="259"/>
      <c r="K765" s="259"/>
      <c r="L765" s="264"/>
      <c r="M765" s="265"/>
      <c r="N765" s="266"/>
      <c r="O765" s="266"/>
      <c r="P765" s="266"/>
      <c r="Q765" s="266"/>
      <c r="R765" s="266"/>
      <c r="S765" s="266"/>
      <c r="T765" s="267"/>
      <c r="U765" s="14"/>
      <c r="V765" s="14"/>
      <c r="W765" s="14"/>
      <c r="X765" s="14"/>
      <c r="Y765" s="14"/>
      <c r="Z765" s="14"/>
      <c r="AA765" s="14"/>
      <c r="AB765" s="14"/>
      <c r="AC765" s="14"/>
      <c r="AD765" s="14"/>
      <c r="AE765" s="14"/>
      <c r="AT765" s="268" t="s">
        <v>216</v>
      </c>
      <c r="AU765" s="268" t="s">
        <v>81</v>
      </c>
      <c r="AV765" s="14" t="s">
        <v>81</v>
      </c>
      <c r="AW765" s="14" t="s">
        <v>30</v>
      </c>
      <c r="AX765" s="14" t="s">
        <v>73</v>
      </c>
      <c r="AY765" s="268" t="s">
        <v>205</v>
      </c>
    </row>
    <row r="766" s="15" customFormat="1">
      <c r="A766" s="15"/>
      <c r="B766" s="269"/>
      <c r="C766" s="270"/>
      <c r="D766" s="243" t="s">
        <v>216</v>
      </c>
      <c r="E766" s="271" t="s">
        <v>1</v>
      </c>
      <c r="F766" s="272" t="s">
        <v>222</v>
      </c>
      <c r="G766" s="270"/>
      <c r="H766" s="273">
        <v>5</v>
      </c>
      <c r="I766" s="274"/>
      <c r="J766" s="270"/>
      <c r="K766" s="270"/>
      <c r="L766" s="275"/>
      <c r="M766" s="276"/>
      <c r="N766" s="277"/>
      <c r="O766" s="277"/>
      <c r="P766" s="277"/>
      <c r="Q766" s="277"/>
      <c r="R766" s="277"/>
      <c r="S766" s="277"/>
      <c r="T766" s="278"/>
      <c r="U766" s="15"/>
      <c r="V766" s="15"/>
      <c r="W766" s="15"/>
      <c r="X766" s="15"/>
      <c r="Y766" s="15"/>
      <c r="Z766" s="15"/>
      <c r="AA766" s="15"/>
      <c r="AB766" s="15"/>
      <c r="AC766" s="15"/>
      <c r="AD766" s="15"/>
      <c r="AE766" s="15"/>
      <c r="AT766" s="279" t="s">
        <v>216</v>
      </c>
      <c r="AU766" s="279" t="s">
        <v>81</v>
      </c>
      <c r="AV766" s="15" t="s">
        <v>212</v>
      </c>
      <c r="AW766" s="15" t="s">
        <v>30</v>
      </c>
      <c r="AX766" s="15" t="s">
        <v>79</v>
      </c>
      <c r="AY766" s="279" t="s">
        <v>205</v>
      </c>
    </row>
    <row r="767" s="2" customFormat="1" ht="16.5" customHeight="1">
      <c r="A767" s="39"/>
      <c r="B767" s="40"/>
      <c r="C767" s="292" t="s">
        <v>837</v>
      </c>
      <c r="D767" s="292" t="s">
        <v>301</v>
      </c>
      <c r="E767" s="293" t="s">
        <v>2128</v>
      </c>
      <c r="F767" s="294" t="s">
        <v>2129</v>
      </c>
      <c r="G767" s="295" t="s">
        <v>157</v>
      </c>
      <c r="H767" s="296">
        <v>3.4319999999999999</v>
      </c>
      <c r="I767" s="297"/>
      <c r="J767" s="298">
        <f>ROUND(I767*H767,2)</f>
        <v>0</v>
      </c>
      <c r="K767" s="294" t="s">
        <v>211</v>
      </c>
      <c r="L767" s="299"/>
      <c r="M767" s="300" t="s">
        <v>1</v>
      </c>
      <c r="N767" s="301" t="s">
        <v>38</v>
      </c>
      <c r="O767" s="92"/>
      <c r="P767" s="239">
        <f>O767*H767</f>
        <v>0</v>
      </c>
      <c r="Q767" s="239">
        <v>0.0126</v>
      </c>
      <c r="R767" s="239">
        <f>Q767*H767</f>
        <v>0.043243200000000002</v>
      </c>
      <c r="S767" s="239">
        <v>0</v>
      </c>
      <c r="T767" s="240">
        <f>S767*H767</f>
        <v>0</v>
      </c>
      <c r="U767" s="39"/>
      <c r="V767" s="39"/>
      <c r="W767" s="39"/>
      <c r="X767" s="39"/>
      <c r="Y767" s="39"/>
      <c r="Z767" s="39"/>
      <c r="AA767" s="39"/>
      <c r="AB767" s="39"/>
      <c r="AC767" s="39"/>
      <c r="AD767" s="39"/>
      <c r="AE767" s="39"/>
      <c r="AR767" s="241" t="s">
        <v>422</v>
      </c>
      <c r="AT767" s="241" t="s">
        <v>301</v>
      </c>
      <c r="AU767" s="241" t="s">
        <v>81</v>
      </c>
      <c r="AY767" s="18" t="s">
        <v>205</v>
      </c>
      <c r="BE767" s="242">
        <f>IF(N767="základní",J767,0)</f>
        <v>0</v>
      </c>
      <c r="BF767" s="242">
        <f>IF(N767="snížená",J767,0)</f>
        <v>0</v>
      </c>
      <c r="BG767" s="242">
        <f>IF(N767="zákl. přenesená",J767,0)</f>
        <v>0</v>
      </c>
      <c r="BH767" s="242">
        <f>IF(N767="sníž. přenesená",J767,0)</f>
        <v>0</v>
      </c>
      <c r="BI767" s="242">
        <f>IF(N767="nulová",J767,0)</f>
        <v>0</v>
      </c>
      <c r="BJ767" s="18" t="s">
        <v>79</v>
      </c>
      <c r="BK767" s="242">
        <f>ROUND(I767*H767,2)</f>
        <v>0</v>
      </c>
      <c r="BL767" s="18" t="s">
        <v>324</v>
      </c>
      <c r="BM767" s="241" t="s">
        <v>2130</v>
      </c>
    </row>
    <row r="768" s="2" customFormat="1">
      <c r="A768" s="39"/>
      <c r="B768" s="40"/>
      <c r="C768" s="41"/>
      <c r="D768" s="243" t="s">
        <v>214</v>
      </c>
      <c r="E768" s="41"/>
      <c r="F768" s="244" t="s">
        <v>2129</v>
      </c>
      <c r="G768" s="41"/>
      <c r="H768" s="41"/>
      <c r="I768" s="245"/>
      <c r="J768" s="41"/>
      <c r="K768" s="41"/>
      <c r="L768" s="45"/>
      <c r="M768" s="246"/>
      <c r="N768" s="247"/>
      <c r="O768" s="92"/>
      <c r="P768" s="92"/>
      <c r="Q768" s="92"/>
      <c r="R768" s="92"/>
      <c r="S768" s="92"/>
      <c r="T768" s="93"/>
      <c r="U768" s="39"/>
      <c r="V768" s="39"/>
      <c r="W768" s="39"/>
      <c r="X768" s="39"/>
      <c r="Y768" s="39"/>
      <c r="Z768" s="39"/>
      <c r="AA768" s="39"/>
      <c r="AB768" s="39"/>
      <c r="AC768" s="39"/>
      <c r="AD768" s="39"/>
      <c r="AE768" s="39"/>
      <c r="AT768" s="18" t="s">
        <v>214</v>
      </c>
      <c r="AU768" s="18" t="s">
        <v>81</v>
      </c>
    </row>
    <row r="769" s="13" customFormat="1">
      <c r="A769" s="13"/>
      <c r="B769" s="248"/>
      <c r="C769" s="249"/>
      <c r="D769" s="243" t="s">
        <v>216</v>
      </c>
      <c r="E769" s="250" t="s">
        <v>1</v>
      </c>
      <c r="F769" s="251" t="s">
        <v>2126</v>
      </c>
      <c r="G769" s="249"/>
      <c r="H769" s="250" t="s">
        <v>1</v>
      </c>
      <c r="I769" s="252"/>
      <c r="J769" s="249"/>
      <c r="K769" s="249"/>
      <c r="L769" s="253"/>
      <c r="M769" s="254"/>
      <c r="N769" s="255"/>
      <c r="O769" s="255"/>
      <c r="P769" s="255"/>
      <c r="Q769" s="255"/>
      <c r="R769" s="255"/>
      <c r="S769" s="255"/>
      <c r="T769" s="256"/>
      <c r="U769" s="13"/>
      <c r="V769" s="13"/>
      <c r="W769" s="13"/>
      <c r="X769" s="13"/>
      <c r="Y769" s="13"/>
      <c r="Z769" s="13"/>
      <c r="AA769" s="13"/>
      <c r="AB769" s="13"/>
      <c r="AC769" s="13"/>
      <c r="AD769" s="13"/>
      <c r="AE769" s="13"/>
      <c r="AT769" s="257" t="s">
        <v>216</v>
      </c>
      <c r="AU769" s="257" t="s">
        <v>81</v>
      </c>
      <c r="AV769" s="13" t="s">
        <v>79</v>
      </c>
      <c r="AW769" s="13" t="s">
        <v>30</v>
      </c>
      <c r="AX769" s="13" t="s">
        <v>73</v>
      </c>
      <c r="AY769" s="257" t="s">
        <v>205</v>
      </c>
    </row>
    <row r="770" s="14" customFormat="1">
      <c r="A770" s="14"/>
      <c r="B770" s="258"/>
      <c r="C770" s="259"/>
      <c r="D770" s="243" t="s">
        <v>216</v>
      </c>
      <c r="E770" s="260" t="s">
        <v>1</v>
      </c>
      <c r="F770" s="261" t="s">
        <v>2131</v>
      </c>
      <c r="G770" s="259"/>
      <c r="H770" s="262">
        <v>3.1200000000000001</v>
      </c>
      <c r="I770" s="263"/>
      <c r="J770" s="259"/>
      <c r="K770" s="259"/>
      <c r="L770" s="264"/>
      <c r="M770" s="265"/>
      <c r="N770" s="266"/>
      <c r="O770" s="266"/>
      <c r="P770" s="266"/>
      <c r="Q770" s="266"/>
      <c r="R770" s="266"/>
      <c r="S770" s="266"/>
      <c r="T770" s="267"/>
      <c r="U770" s="14"/>
      <c r="V770" s="14"/>
      <c r="W770" s="14"/>
      <c r="X770" s="14"/>
      <c r="Y770" s="14"/>
      <c r="Z770" s="14"/>
      <c r="AA770" s="14"/>
      <c r="AB770" s="14"/>
      <c r="AC770" s="14"/>
      <c r="AD770" s="14"/>
      <c r="AE770" s="14"/>
      <c r="AT770" s="268" t="s">
        <v>216</v>
      </c>
      <c r="AU770" s="268" t="s">
        <v>81</v>
      </c>
      <c r="AV770" s="14" t="s">
        <v>81</v>
      </c>
      <c r="AW770" s="14" t="s">
        <v>30</v>
      </c>
      <c r="AX770" s="14" t="s">
        <v>79</v>
      </c>
      <c r="AY770" s="268" t="s">
        <v>205</v>
      </c>
    </row>
    <row r="771" s="14" customFormat="1">
      <c r="A771" s="14"/>
      <c r="B771" s="258"/>
      <c r="C771" s="259"/>
      <c r="D771" s="243" t="s">
        <v>216</v>
      </c>
      <c r="E771" s="259"/>
      <c r="F771" s="261" t="s">
        <v>2132</v>
      </c>
      <c r="G771" s="259"/>
      <c r="H771" s="262">
        <v>3.4319999999999999</v>
      </c>
      <c r="I771" s="263"/>
      <c r="J771" s="259"/>
      <c r="K771" s="259"/>
      <c r="L771" s="264"/>
      <c r="M771" s="265"/>
      <c r="N771" s="266"/>
      <c r="O771" s="266"/>
      <c r="P771" s="266"/>
      <c r="Q771" s="266"/>
      <c r="R771" s="266"/>
      <c r="S771" s="266"/>
      <c r="T771" s="267"/>
      <c r="U771" s="14"/>
      <c r="V771" s="14"/>
      <c r="W771" s="14"/>
      <c r="X771" s="14"/>
      <c r="Y771" s="14"/>
      <c r="Z771" s="14"/>
      <c r="AA771" s="14"/>
      <c r="AB771" s="14"/>
      <c r="AC771" s="14"/>
      <c r="AD771" s="14"/>
      <c r="AE771" s="14"/>
      <c r="AT771" s="268" t="s">
        <v>216</v>
      </c>
      <c r="AU771" s="268" t="s">
        <v>81</v>
      </c>
      <c r="AV771" s="14" t="s">
        <v>81</v>
      </c>
      <c r="AW771" s="14" t="s">
        <v>4</v>
      </c>
      <c r="AX771" s="14" t="s">
        <v>79</v>
      </c>
      <c r="AY771" s="268" t="s">
        <v>205</v>
      </c>
    </row>
    <row r="772" s="2" customFormat="1" ht="24.15" customHeight="1">
      <c r="A772" s="39"/>
      <c r="B772" s="40"/>
      <c r="C772" s="230" t="s">
        <v>842</v>
      </c>
      <c r="D772" s="230" t="s">
        <v>207</v>
      </c>
      <c r="E772" s="231" t="s">
        <v>2133</v>
      </c>
      <c r="F772" s="232" t="s">
        <v>2134</v>
      </c>
      <c r="G772" s="233" t="s">
        <v>245</v>
      </c>
      <c r="H772" s="234">
        <v>2.468</v>
      </c>
      <c r="I772" s="235"/>
      <c r="J772" s="236">
        <f>ROUND(I772*H772,2)</f>
        <v>0</v>
      </c>
      <c r="K772" s="232" t="s">
        <v>211</v>
      </c>
      <c r="L772" s="45"/>
      <c r="M772" s="237" t="s">
        <v>1</v>
      </c>
      <c r="N772" s="238" t="s">
        <v>38</v>
      </c>
      <c r="O772" s="92"/>
      <c r="P772" s="239">
        <f>O772*H772</f>
        <v>0</v>
      </c>
      <c r="Q772" s="239">
        <v>0</v>
      </c>
      <c r="R772" s="239">
        <f>Q772*H772</f>
        <v>0</v>
      </c>
      <c r="S772" s="239">
        <v>0</v>
      </c>
      <c r="T772" s="240">
        <f>S772*H772</f>
        <v>0</v>
      </c>
      <c r="U772" s="39"/>
      <c r="V772" s="39"/>
      <c r="W772" s="39"/>
      <c r="X772" s="39"/>
      <c r="Y772" s="39"/>
      <c r="Z772" s="39"/>
      <c r="AA772" s="39"/>
      <c r="AB772" s="39"/>
      <c r="AC772" s="39"/>
      <c r="AD772" s="39"/>
      <c r="AE772" s="39"/>
      <c r="AR772" s="241" t="s">
        <v>324</v>
      </c>
      <c r="AT772" s="241" t="s">
        <v>207</v>
      </c>
      <c r="AU772" s="241" t="s">
        <v>81</v>
      </c>
      <c r="AY772" s="18" t="s">
        <v>205</v>
      </c>
      <c r="BE772" s="242">
        <f>IF(N772="základní",J772,0)</f>
        <v>0</v>
      </c>
      <c r="BF772" s="242">
        <f>IF(N772="snížená",J772,0)</f>
        <v>0</v>
      </c>
      <c r="BG772" s="242">
        <f>IF(N772="zákl. přenesená",J772,0)</f>
        <v>0</v>
      </c>
      <c r="BH772" s="242">
        <f>IF(N772="sníž. přenesená",J772,0)</f>
        <v>0</v>
      </c>
      <c r="BI772" s="242">
        <f>IF(N772="nulová",J772,0)</f>
        <v>0</v>
      </c>
      <c r="BJ772" s="18" t="s">
        <v>79</v>
      </c>
      <c r="BK772" s="242">
        <f>ROUND(I772*H772,2)</f>
        <v>0</v>
      </c>
      <c r="BL772" s="18" t="s">
        <v>324</v>
      </c>
      <c r="BM772" s="241" t="s">
        <v>2135</v>
      </c>
    </row>
    <row r="773" s="2" customFormat="1">
      <c r="A773" s="39"/>
      <c r="B773" s="40"/>
      <c r="C773" s="41"/>
      <c r="D773" s="243" t="s">
        <v>214</v>
      </c>
      <c r="E773" s="41"/>
      <c r="F773" s="244" t="s">
        <v>2136</v>
      </c>
      <c r="G773" s="41"/>
      <c r="H773" s="41"/>
      <c r="I773" s="245"/>
      <c r="J773" s="41"/>
      <c r="K773" s="41"/>
      <c r="L773" s="45"/>
      <c r="M773" s="246"/>
      <c r="N773" s="247"/>
      <c r="O773" s="92"/>
      <c r="P773" s="92"/>
      <c r="Q773" s="92"/>
      <c r="R773" s="92"/>
      <c r="S773" s="92"/>
      <c r="T773" s="93"/>
      <c r="U773" s="39"/>
      <c r="V773" s="39"/>
      <c r="W773" s="39"/>
      <c r="X773" s="39"/>
      <c r="Y773" s="39"/>
      <c r="Z773" s="39"/>
      <c r="AA773" s="39"/>
      <c r="AB773" s="39"/>
      <c r="AC773" s="39"/>
      <c r="AD773" s="39"/>
      <c r="AE773" s="39"/>
      <c r="AT773" s="18" t="s">
        <v>214</v>
      </c>
      <c r="AU773" s="18" t="s">
        <v>81</v>
      </c>
    </row>
    <row r="774" s="12" customFormat="1" ht="22.8" customHeight="1">
      <c r="A774" s="12"/>
      <c r="B774" s="214"/>
      <c r="C774" s="215"/>
      <c r="D774" s="216" t="s">
        <v>72</v>
      </c>
      <c r="E774" s="228" t="s">
        <v>2137</v>
      </c>
      <c r="F774" s="228" t="s">
        <v>2138</v>
      </c>
      <c r="G774" s="215"/>
      <c r="H774" s="215"/>
      <c r="I774" s="218"/>
      <c r="J774" s="229">
        <f>BK774</f>
        <v>0</v>
      </c>
      <c r="K774" s="215"/>
      <c r="L774" s="220"/>
      <c r="M774" s="221"/>
      <c r="N774" s="222"/>
      <c r="O774" s="222"/>
      <c r="P774" s="223">
        <f>SUM(P775:P856)</f>
        <v>0</v>
      </c>
      <c r="Q774" s="222"/>
      <c r="R774" s="223">
        <f>SUM(R775:R856)</f>
        <v>0.37271766000000001</v>
      </c>
      <c r="S774" s="222"/>
      <c r="T774" s="224">
        <f>SUM(T775:T856)</f>
        <v>0</v>
      </c>
      <c r="U774" s="12"/>
      <c r="V774" s="12"/>
      <c r="W774" s="12"/>
      <c r="X774" s="12"/>
      <c r="Y774" s="12"/>
      <c r="Z774" s="12"/>
      <c r="AA774" s="12"/>
      <c r="AB774" s="12"/>
      <c r="AC774" s="12"/>
      <c r="AD774" s="12"/>
      <c r="AE774" s="12"/>
      <c r="AR774" s="225" t="s">
        <v>81</v>
      </c>
      <c r="AT774" s="226" t="s">
        <v>72</v>
      </c>
      <c r="AU774" s="226" t="s">
        <v>79</v>
      </c>
      <c r="AY774" s="225" t="s">
        <v>205</v>
      </c>
      <c r="BK774" s="227">
        <f>SUM(BK775:BK856)</f>
        <v>0</v>
      </c>
    </row>
    <row r="775" s="2" customFormat="1" ht="21.75" customHeight="1">
      <c r="A775" s="39"/>
      <c r="B775" s="40"/>
      <c r="C775" s="230" t="s">
        <v>849</v>
      </c>
      <c r="D775" s="230" t="s">
        <v>207</v>
      </c>
      <c r="E775" s="231" t="s">
        <v>2139</v>
      </c>
      <c r="F775" s="232" t="s">
        <v>2140</v>
      </c>
      <c r="G775" s="233" t="s">
        <v>157</v>
      </c>
      <c r="H775" s="234">
        <v>887.423</v>
      </c>
      <c r="I775" s="235"/>
      <c r="J775" s="236">
        <f>ROUND(I775*H775,2)</f>
        <v>0</v>
      </c>
      <c r="K775" s="232" t="s">
        <v>211</v>
      </c>
      <c r="L775" s="45"/>
      <c r="M775" s="237" t="s">
        <v>1</v>
      </c>
      <c r="N775" s="238" t="s">
        <v>38</v>
      </c>
      <c r="O775" s="92"/>
      <c r="P775" s="239">
        <f>O775*H775</f>
        <v>0</v>
      </c>
      <c r="Q775" s="239">
        <v>0.00021000000000000001</v>
      </c>
      <c r="R775" s="239">
        <f>Q775*H775</f>
        <v>0.18635883</v>
      </c>
      <c r="S775" s="239">
        <v>0</v>
      </c>
      <c r="T775" s="240">
        <f>S775*H775</f>
        <v>0</v>
      </c>
      <c r="U775" s="39"/>
      <c r="V775" s="39"/>
      <c r="W775" s="39"/>
      <c r="X775" s="39"/>
      <c r="Y775" s="39"/>
      <c r="Z775" s="39"/>
      <c r="AA775" s="39"/>
      <c r="AB775" s="39"/>
      <c r="AC775" s="39"/>
      <c r="AD775" s="39"/>
      <c r="AE775" s="39"/>
      <c r="AR775" s="241" t="s">
        <v>324</v>
      </c>
      <c r="AT775" s="241" t="s">
        <v>207</v>
      </c>
      <c r="AU775" s="241" t="s">
        <v>81</v>
      </c>
      <c r="AY775" s="18" t="s">
        <v>205</v>
      </c>
      <c r="BE775" s="242">
        <f>IF(N775="základní",J775,0)</f>
        <v>0</v>
      </c>
      <c r="BF775" s="242">
        <f>IF(N775="snížená",J775,0)</f>
        <v>0</v>
      </c>
      <c r="BG775" s="242">
        <f>IF(N775="zákl. přenesená",J775,0)</f>
        <v>0</v>
      </c>
      <c r="BH775" s="242">
        <f>IF(N775="sníž. přenesená",J775,0)</f>
        <v>0</v>
      </c>
      <c r="BI775" s="242">
        <f>IF(N775="nulová",J775,0)</f>
        <v>0</v>
      </c>
      <c r="BJ775" s="18" t="s">
        <v>79</v>
      </c>
      <c r="BK775" s="242">
        <f>ROUND(I775*H775,2)</f>
        <v>0</v>
      </c>
      <c r="BL775" s="18" t="s">
        <v>324</v>
      </c>
      <c r="BM775" s="241" t="s">
        <v>2141</v>
      </c>
    </row>
    <row r="776" s="2" customFormat="1">
      <c r="A776" s="39"/>
      <c r="B776" s="40"/>
      <c r="C776" s="41"/>
      <c r="D776" s="243" t="s">
        <v>214</v>
      </c>
      <c r="E776" s="41"/>
      <c r="F776" s="244" t="s">
        <v>2142</v>
      </c>
      <c r="G776" s="41"/>
      <c r="H776" s="41"/>
      <c r="I776" s="245"/>
      <c r="J776" s="41"/>
      <c r="K776" s="41"/>
      <c r="L776" s="45"/>
      <c r="M776" s="246"/>
      <c r="N776" s="247"/>
      <c r="O776" s="92"/>
      <c r="P776" s="92"/>
      <c r="Q776" s="92"/>
      <c r="R776" s="92"/>
      <c r="S776" s="92"/>
      <c r="T776" s="93"/>
      <c r="U776" s="39"/>
      <c r="V776" s="39"/>
      <c r="W776" s="39"/>
      <c r="X776" s="39"/>
      <c r="Y776" s="39"/>
      <c r="Z776" s="39"/>
      <c r="AA776" s="39"/>
      <c r="AB776" s="39"/>
      <c r="AC776" s="39"/>
      <c r="AD776" s="39"/>
      <c r="AE776" s="39"/>
      <c r="AT776" s="18" t="s">
        <v>214</v>
      </c>
      <c r="AU776" s="18" t="s">
        <v>81</v>
      </c>
    </row>
    <row r="777" s="13" customFormat="1">
      <c r="A777" s="13"/>
      <c r="B777" s="248"/>
      <c r="C777" s="249"/>
      <c r="D777" s="243" t="s">
        <v>216</v>
      </c>
      <c r="E777" s="250" t="s">
        <v>1</v>
      </c>
      <c r="F777" s="251" t="s">
        <v>2143</v>
      </c>
      <c r="G777" s="249"/>
      <c r="H777" s="250" t="s">
        <v>1</v>
      </c>
      <c r="I777" s="252"/>
      <c r="J777" s="249"/>
      <c r="K777" s="249"/>
      <c r="L777" s="253"/>
      <c r="M777" s="254"/>
      <c r="N777" s="255"/>
      <c r="O777" s="255"/>
      <c r="P777" s="255"/>
      <c r="Q777" s="255"/>
      <c r="R777" s="255"/>
      <c r="S777" s="255"/>
      <c r="T777" s="256"/>
      <c r="U777" s="13"/>
      <c r="V777" s="13"/>
      <c r="W777" s="13"/>
      <c r="X777" s="13"/>
      <c r="Y777" s="13"/>
      <c r="Z777" s="13"/>
      <c r="AA777" s="13"/>
      <c r="AB777" s="13"/>
      <c r="AC777" s="13"/>
      <c r="AD777" s="13"/>
      <c r="AE777" s="13"/>
      <c r="AT777" s="257" t="s">
        <v>216</v>
      </c>
      <c r="AU777" s="257" t="s">
        <v>81</v>
      </c>
      <c r="AV777" s="13" t="s">
        <v>79</v>
      </c>
      <c r="AW777" s="13" t="s">
        <v>30</v>
      </c>
      <c r="AX777" s="13" t="s">
        <v>73</v>
      </c>
      <c r="AY777" s="257" t="s">
        <v>205</v>
      </c>
    </row>
    <row r="778" s="13" customFormat="1">
      <c r="A778" s="13"/>
      <c r="B778" s="248"/>
      <c r="C778" s="249"/>
      <c r="D778" s="243" t="s">
        <v>216</v>
      </c>
      <c r="E778" s="250" t="s">
        <v>1</v>
      </c>
      <c r="F778" s="251" t="s">
        <v>1769</v>
      </c>
      <c r="G778" s="249"/>
      <c r="H778" s="250" t="s">
        <v>1</v>
      </c>
      <c r="I778" s="252"/>
      <c r="J778" s="249"/>
      <c r="K778" s="249"/>
      <c r="L778" s="253"/>
      <c r="M778" s="254"/>
      <c r="N778" s="255"/>
      <c r="O778" s="255"/>
      <c r="P778" s="255"/>
      <c r="Q778" s="255"/>
      <c r="R778" s="255"/>
      <c r="S778" s="255"/>
      <c r="T778" s="256"/>
      <c r="U778" s="13"/>
      <c r="V778" s="13"/>
      <c r="W778" s="13"/>
      <c r="X778" s="13"/>
      <c r="Y778" s="13"/>
      <c r="Z778" s="13"/>
      <c r="AA778" s="13"/>
      <c r="AB778" s="13"/>
      <c r="AC778" s="13"/>
      <c r="AD778" s="13"/>
      <c r="AE778" s="13"/>
      <c r="AT778" s="257" t="s">
        <v>216</v>
      </c>
      <c r="AU778" s="257" t="s">
        <v>81</v>
      </c>
      <c r="AV778" s="13" t="s">
        <v>79</v>
      </c>
      <c r="AW778" s="13" t="s">
        <v>30</v>
      </c>
      <c r="AX778" s="13" t="s">
        <v>73</v>
      </c>
      <c r="AY778" s="257" t="s">
        <v>205</v>
      </c>
    </row>
    <row r="779" s="14" customFormat="1">
      <c r="A779" s="14"/>
      <c r="B779" s="258"/>
      <c r="C779" s="259"/>
      <c r="D779" s="243" t="s">
        <v>216</v>
      </c>
      <c r="E779" s="260" t="s">
        <v>1</v>
      </c>
      <c r="F779" s="261" t="s">
        <v>2144</v>
      </c>
      <c r="G779" s="259"/>
      <c r="H779" s="262">
        <v>46.603999999999999</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216</v>
      </c>
      <c r="AU779" s="268" t="s">
        <v>81</v>
      </c>
      <c r="AV779" s="14" t="s">
        <v>81</v>
      </c>
      <c r="AW779" s="14" t="s">
        <v>30</v>
      </c>
      <c r="AX779" s="14" t="s">
        <v>73</v>
      </c>
      <c r="AY779" s="268" t="s">
        <v>205</v>
      </c>
    </row>
    <row r="780" s="13" customFormat="1">
      <c r="A780" s="13"/>
      <c r="B780" s="248"/>
      <c r="C780" s="249"/>
      <c r="D780" s="243" t="s">
        <v>216</v>
      </c>
      <c r="E780" s="250" t="s">
        <v>1</v>
      </c>
      <c r="F780" s="251" t="s">
        <v>1771</v>
      </c>
      <c r="G780" s="249"/>
      <c r="H780" s="250" t="s">
        <v>1</v>
      </c>
      <c r="I780" s="252"/>
      <c r="J780" s="249"/>
      <c r="K780" s="249"/>
      <c r="L780" s="253"/>
      <c r="M780" s="254"/>
      <c r="N780" s="255"/>
      <c r="O780" s="255"/>
      <c r="P780" s="255"/>
      <c r="Q780" s="255"/>
      <c r="R780" s="255"/>
      <c r="S780" s="255"/>
      <c r="T780" s="256"/>
      <c r="U780" s="13"/>
      <c r="V780" s="13"/>
      <c r="W780" s="13"/>
      <c r="X780" s="13"/>
      <c r="Y780" s="13"/>
      <c r="Z780" s="13"/>
      <c r="AA780" s="13"/>
      <c r="AB780" s="13"/>
      <c r="AC780" s="13"/>
      <c r="AD780" s="13"/>
      <c r="AE780" s="13"/>
      <c r="AT780" s="257" t="s">
        <v>216</v>
      </c>
      <c r="AU780" s="257" t="s">
        <v>81</v>
      </c>
      <c r="AV780" s="13" t="s">
        <v>79</v>
      </c>
      <c r="AW780" s="13" t="s">
        <v>30</v>
      </c>
      <c r="AX780" s="13" t="s">
        <v>73</v>
      </c>
      <c r="AY780" s="257" t="s">
        <v>205</v>
      </c>
    </row>
    <row r="781" s="14" customFormat="1">
      <c r="A781" s="14"/>
      <c r="B781" s="258"/>
      <c r="C781" s="259"/>
      <c r="D781" s="243" t="s">
        <v>216</v>
      </c>
      <c r="E781" s="260" t="s">
        <v>1</v>
      </c>
      <c r="F781" s="261" t="s">
        <v>2145</v>
      </c>
      <c r="G781" s="259"/>
      <c r="H781" s="262">
        <v>46.234999999999999</v>
      </c>
      <c r="I781" s="263"/>
      <c r="J781" s="259"/>
      <c r="K781" s="259"/>
      <c r="L781" s="264"/>
      <c r="M781" s="265"/>
      <c r="N781" s="266"/>
      <c r="O781" s="266"/>
      <c r="P781" s="266"/>
      <c r="Q781" s="266"/>
      <c r="R781" s="266"/>
      <c r="S781" s="266"/>
      <c r="T781" s="267"/>
      <c r="U781" s="14"/>
      <c r="V781" s="14"/>
      <c r="W781" s="14"/>
      <c r="X781" s="14"/>
      <c r="Y781" s="14"/>
      <c r="Z781" s="14"/>
      <c r="AA781" s="14"/>
      <c r="AB781" s="14"/>
      <c r="AC781" s="14"/>
      <c r="AD781" s="14"/>
      <c r="AE781" s="14"/>
      <c r="AT781" s="268" t="s">
        <v>216</v>
      </c>
      <c r="AU781" s="268" t="s">
        <v>81</v>
      </c>
      <c r="AV781" s="14" t="s">
        <v>81</v>
      </c>
      <c r="AW781" s="14" t="s">
        <v>30</v>
      </c>
      <c r="AX781" s="14" t="s">
        <v>73</v>
      </c>
      <c r="AY781" s="268" t="s">
        <v>205</v>
      </c>
    </row>
    <row r="782" s="13" customFormat="1">
      <c r="A782" s="13"/>
      <c r="B782" s="248"/>
      <c r="C782" s="249"/>
      <c r="D782" s="243" t="s">
        <v>216</v>
      </c>
      <c r="E782" s="250" t="s">
        <v>1</v>
      </c>
      <c r="F782" s="251" t="s">
        <v>1799</v>
      </c>
      <c r="G782" s="249"/>
      <c r="H782" s="250" t="s">
        <v>1</v>
      </c>
      <c r="I782" s="252"/>
      <c r="J782" s="249"/>
      <c r="K782" s="249"/>
      <c r="L782" s="253"/>
      <c r="M782" s="254"/>
      <c r="N782" s="255"/>
      <c r="O782" s="255"/>
      <c r="P782" s="255"/>
      <c r="Q782" s="255"/>
      <c r="R782" s="255"/>
      <c r="S782" s="255"/>
      <c r="T782" s="256"/>
      <c r="U782" s="13"/>
      <c r="V782" s="13"/>
      <c r="W782" s="13"/>
      <c r="X782" s="13"/>
      <c r="Y782" s="13"/>
      <c r="Z782" s="13"/>
      <c r="AA782" s="13"/>
      <c r="AB782" s="13"/>
      <c r="AC782" s="13"/>
      <c r="AD782" s="13"/>
      <c r="AE782" s="13"/>
      <c r="AT782" s="257" t="s">
        <v>216</v>
      </c>
      <c r="AU782" s="257" t="s">
        <v>81</v>
      </c>
      <c r="AV782" s="13" t="s">
        <v>79</v>
      </c>
      <c r="AW782" s="13" t="s">
        <v>30</v>
      </c>
      <c r="AX782" s="13" t="s">
        <v>73</v>
      </c>
      <c r="AY782" s="257" t="s">
        <v>205</v>
      </c>
    </row>
    <row r="783" s="14" customFormat="1">
      <c r="A783" s="14"/>
      <c r="B783" s="258"/>
      <c r="C783" s="259"/>
      <c r="D783" s="243" t="s">
        <v>216</v>
      </c>
      <c r="E783" s="260" t="s">
        <v>1</v>
      </c>
      <c r="F783" s="261" t="s">
        <v>2146</v>
      </c>
      <c r="G783" s="259"/>
      <c r="H783" s="262">
        <v>90.837999999999994</v>
      </c>
      <c r="I783" s="263"/>
      <c r="J783" s="259"/>
      <c r="K783" s="259"/>
      <c r="L783" s="264"/>
      <c r="M783" s="265"/>
      <c r="N783" s="266"/>
      <c r="O783" s="266"/>
      <c r="P783" s="266"/>
      <c r="Q783" s="266"/>
      <c r="R783" s="266"/>
      <c r="S783" s="266"/>
      <c r="T783" s="267"/>
      <c r="U783" s="14"/>
      <c r="V783" s="14"/>
      <c r="W783" s="14"/>
      <c r="X783" s="14"/>
      <c r="Y783" s="14"/>
      <c r="Z783" s="14"/>
      <c r="AA783" s="14"/>
      <c r="AB783" s="14"/>
      <c r="AC783" s="14"/>
      <c r="AD783" s="14"/>
      <c r="AE783" s="14"/>
      <c r="AT783" s="268" t="s">
        <v>216</v>
      </c>
      <c r="AU783" s="268" t="s">
        <v>81</v>
      </c>
      <c r="AV783" s="14" t="s">
        <v>81</v>
      </c>
      <c r="AW783" s="14" t="s">
        <v>30</v>
      </c>
      <c r="AX783" s="14" t="s">
        <v>73</v>
      </c>
      <c r="AY783" s="268" t="s">
        <v>205</v>
      </c>
    </row>
    <row r="784" s="13" customFormat="1">
      <c r="A784" s="13"/>
      <c r="B784" s="248"/>
      <c r="C784" s="249"/>
      <c r="D784" s="243" t="s">
        <v>216</v>
      </c>
      <c r="E784" s="250" t="s">
        <v>1</v>
      </c>
      <c r="F784" s="251" t="s">
        <v>1783</v>
      </c>
      <c r="G784" s="249"/>
      <c r="H784" s="250" t="s">
        <v>1</v>
      </c>
      <c r="I784" s="252"/>
      <c r="J784" s="249"/>
      <c r="K784" s="249"/>
      <c r="L784" s="253"/>
      <c r="M784" s="254"/>
      <c r="N784" s="255"/>
      <c r="O784" s="255"/>
      <c r="P784" s="255"/>
      <c r="Q784" s="255"/>
      <c r="R784" s="255"/>
      <c r="S784" s="255"/>
      <c r="T784" s="256"/>
      <c r="U784" s="13"/>
      <c r="V784" s="13"/>
      <c r="W784" s="13"/>
      <c r="X784" s="13"/>
      <c r="Y784" s="13"/>
      <c r="Z784" s="13"/>
      <c r="AA784" s="13"/>
      <c r="AB784" s="13"/>
      <c r="AC784" s="13"/>
      <c r="AD784" s="13"/>
      <c r="AE784" s="13"/>
      <c r="AT784" s="257" t="s">
        <v>216</v>
      </c>
      <c r="AU784" s="257" t="s">
        <v>81</v>
      </c>
      <c r="AV784" s="13" t="s">
        <v>79</v>
      </c>
      <c r="AW784" s="13" t="s">
        <v>30</v>
      </c>
      <c r="AX784" s="13" t="s">
        <v>73</v>
      </c>
      <c r="AY784" s="257" t="s">
        <v>205</v>
      </c>
    </row>
    <row r="785" s="14" customFormat="1">
      <c r="A785" s="14"/>
      <c r="B785" s="258"/>
      <c r="C785" s="259"/>
      <c r="D785" s="243" t="s">
        <v>216</v>
      </c>
      <c r="E785" s="260" t="s">
        <v>1</v>
      </c>
      <c r="F785" s="261" t="s">
        <v>2147</v>
      </c>
      <c r="G785" s="259"/>
      <c r="H785" s="262">
        <v>27.818000000000001</v>
      </c>
      <c r="I785" s="263"/>
      <c r="J785" s="259"/>
      <c r="K785" s="259"/>
      <c r="L785" s="264"/>
      <c r="M785" s="265"/>
      <c r="N785" s="266"/>
      <c r="O785" s="266"/>
      <c r="P785" s="266"/>
      <c r="Q785" s="266"/>
      <c r="R785" s="266"/>
      <c r="S785" s="266"/>
      <c r="T785" s="267"/>
      <c r="U785" s="14"/>
      <c r="V785" s="14"/>
      <c r="W785" s="14"/>
      <c r="X785" s="14"/>
      <c r="Y785" s="14"/>
      <c r="Z785" s="14"/>
      <c r="AA785" s="14"/>
      <c r="AB785" s="14"/>
      <c r="AC785" s="14"/>
      <c r="AD785" s="14"/>
      <c r="AE785" s="14"/>
      <c r="AT785" s="268" t="s">
        <v>216</v>
      </c>
      <c r="AU785" s="268" t="s">
        <v>81</v>
      </c>
      <c r="AV785" s="14" t="s">
        <v>81</v>
      </c>
      <c r="AW785" s="14" t="s">
        <v>30</v>
      </c>
      <c r="AX785" s="14" t="s">
        <v>73</v>
      </c>
      <c r="AY785" s="268" t="s">
        <v>205</v>
      </c>
    </row>
    <row r="786" s="13" customFormat="1">
      <c r="A786" s="13"/>
      <c r="B786" s="248"/>
      <c r="C786" s="249"/>
      <c r="D786" s="243" t="s">
        <v>216</v>
      </c>
      <c r="E786" s="250" t="s">
        <v>1</v>
      </c>
      <c r="F786" s="251" t="s">
        <v>1785</v>
      </c>
      <c r="G786" s="249"/>
      <c r="H786" s="250" t="s">
        <v>1</v>
      </c>
      <c r="I786" s="252"/>
      <c r="J786" s="249"/>
      <c r="K786" s="249"/>
      <c r="L786" s="253"/>
      <c r="M786" s="254"/>
      <c r="N786" s="255"/>
      <c r="O786" s="255"/>
      <c r="P786" s="255"/>
      <c r="Q786" s="255"/>
      <c r="R786" s="255"/>
      <c r="S786" s="255"/>
      <c r="T786" s="256"/>
      <c r="U786" s="13"/>
      <c r="V786" s="13"/>
      <c r="W786" s="13"/>
      <c r="X786" s="13"/>
      <c r="Y786" s="13"/>
      <c r="Z786" s="13"/>
      <c r="AA786" s="13"/>
      <c r="AB786" s="13"/>
      <c r="AC786" s="13"/>
      <c r="AD786" s="13"/>
      <c r="AE786" s="13"/>
      <c r="AT786" s="257" t="s">
        <v>216</v>
      </c>
      <c r="AU786" s="257" t="s">
        <v>81</v>
      </c>
      <c r="AV786" s="13" t="s">
        <v>79</v>
      </c>
      <c r="AW786" s="13" t="s">
        <v>30</v>
      </c>
      <c r="AX786" s="13" t="s">
        <v>73</v>
      </c>
      <c r="AY786" s="257" t="s">
        <v>205</v>
      </c>
    </row>
    <row r="787" s="14" customFormat="1">
      <c r="A787" s="14"/>
      <c r="B787" s="258"/>
      <c r="C787" s="259"/>
      <c r="D787" s="243" t="s">
        <v>216</v>
      </c>
      <c r="E787" s="260" t="s">
        <v>1</v>
      </c>
      <c r="F787" s="261" t="s">
        <v>2148</v>
      </c>
      <c r="G787" s="259"/>
      <c r="H787" s="262">
        <v>35.898000000000003</v>
      </c>
      <c r="I787" s="263"/>
      <c r="J787" s="259"/>
      <c r="K787" s="259"/>
      <c r="L787" s="264"/>
      <c r="M787" s="265"/>
      <c r="N787" s="266"/>
      <c r="O787" s="266"/>
      <c r="P787" s="266"/>
      <c r="Q787" s="266"/>
      <c r="R787" s="266"/>
      <c r="S787" s="266"/>
      <c r="T787" s="267"/>
      <c r="U787" s="14"/>
      <c r="V787" s="14"/>
      <c r="W787" s="14"/>
      <c r="X787" s="14"/>
      <c r="Y787" s="14"/>
      <c r="Z787" s="14"/>
      <c r="AA787" s="14"/>
      <c r="AB787" s="14"/>
      <c r="AC787" s="14"/>
      <c r="AD787" s="14"/>
      <c r="AE787" s="14"/>
      <c r="AT787" s="268" t="s">
        <v>216</v>
      </c>
      <c r="AU787" s="268" t="s">
        <v>81</v>
      </c>
      <c r="AV787" s="14" t="s">
        <v>81</v>
      </c>
      <c r="AW787" s="14" t="s">
        <v>30</v>
      </c>
      <c r="AX787" s="14" t="s">
        <v>73</v>
      </c>
      <c r="AY787" s="268" t="s">
        <v>205</v>
      </c>
    </row>
    <row r="788" s="13" customFormat="1">
      <c r="A788" s="13"/>
      <c r="B788" s="248"/>
      <c r="C788" s="249"/>
      <c r="D788" s="243" t="s">
        <v>216</v>
      </c>
      <c r="E788" s="250" t="s">
        <v>1</v>
      </c>
      <c r="F788" s="251" t="s">
        <v>1787</v>
      </c>
      <c r="G788" s="249"/>
      <c r="H788" s="250" t="s">
        <v>1</v>
      </c>
      <c r="I788" s="252"/>
      <c r="J788" s="249"/>
      <c r="K788" s="249"/>
      <c r="L788" s="253"/>
      <c r="M788" s="254"/>
      <c r="N788" s="255"/>
      <c r="O788" s="255"/>
      <c r="P788" s="255"/>
      <c r="Q788" s="255"/>
      <c r="R788" s="255"/>
      <c r="S788" s="255"/>
      <c r="T788" s="256"/>
      <c r="U788" s="13"/>
      <c r="V788" s="13"/>
      <c r="W788" s="13"/>
      <c r="X788" s="13"/>
      <c r="Y788" s="13"/>
      <c r="Z788" s="13"/>
      <c r="AA788" s="13"/>
      <c r="AB788" s="13"/>
      <c r="AC788" s="13"/>
      <c r="AD788" s="13"/>
      <c r="AE788" s="13"/>
      <c r="AT788" s="257" t="s">
        <v>216</v>
      </c>
      <c r="AU788" s="257" t="s">
        <v>81</v>
      </c>
      <c r="AV788" s="13" t="s">
        <v>79</v>
      </c>
      <c r="AW788" s="13" t="s">
        <v>30</v>
      </c>
      <c r="AX788" s="13" t="s">
        <v>73</v>
      </c>
      <c r="AY788" s="257" t="s">
        <v>205</v>
      </c>
    </row>
    <row r="789" s="14" customFormat="1">
      <c r="A789" s="14"/>
      <c r="B789" s="258"/>
      <c r="C789" s="259"/>
      <c r="D789" s="243" t="s">
        <v>216</v>
      </c>
      <c r="E789" s="260" t="s">
        <v>1</v>
      </c>
      <c r="F789" s="261" t="s">
        <v>2149</v>
      </c>
      <c r="G789" s="259"/>
      <c r="H789" s="262">
        <v>45.270000000000003</v>
      </c>
      <c r="I789" s="263"/>
      <c r="J789" s="259"/>
      <c r="K789" s="259"/>
      <c r="L789" s="264"/>
      <c r="M789" s="265"/>
      <c r="N789" s="266"/>
      <c r="O789" s="266"/>
      <c r="P789" s="266"/>
      <c r="Q789" s="266"/>
      <c r="R789" s="266"/>
      <c r="S789" s="266"/>
      <c r="T789" s="267"/>
      <c r="U789" s="14"/>
      <c r="V789" s="14"/>
      <c r="W789" s="14"/>
      <c r="X789" s="14"/>
      <c r="Y789" s="14"/>
      <c r="Z789" s="14"/>
      <c r="AA789" s="14"/>
      <c r="AB789" s="14"/>
      <c r="AC789" s="14"/>
      <c r="AD789" s="14"/>
      <c r="AE789" s="14"/>
      <c r="AT789" s="268" t="s">
        <v>216</v>
      </c>
      <c r="AU789" s="268" t="s">
        <v>81</v>
      </c>
      <c r="AV789" s="14" t="s">
        <v>81</v>
      </c>
      <c r="AW789" s="14" t="s">
        <v>30</v>
      </c>
      <c r="AX789" s="14" t="s">
        <v>73</v>
      </c>
      <c r="AY789" s="268" t="s">
        <v>205</v>
      </c>
    </row>
    <row r="790" s="13" customFormat="1">
      <c r="A790" s="13"/>
      <c r="B790" s="248"/>
      <c r="C790" s="249"/>
      <c r="D790" s="243" t="s">
        <v>216</v>
      </c>
      <c r="E790" s="250" t="s">
        <v>1</v>
      </c>
      <c r="F790" s="251" t="s">
        <v>1789</v>
      </c>
      <c r="G790" s="249"/>
      <c r="H790" s="250" t="s">
        <v>1</v>
      </c>
      <c r="I790" s="252"/>
      <c r="J790" s="249"/>
      <c r="K790" s="249"/>
      <c r="L790" s="253"/>
      <c r="M790" s="254"/>
      <c r="N790" s="255"/>
      <c r="O790" s="255"/>
      <c r="P790" s="255"/>
      <c r="Q790" s="255"/>
      <c r="R790" s="255"/>
      <c r="S790" s="255"/>
      <c r="T790" s="256"/>
      <c r="U790" s="13"/>
      <c r="V790" s="13"/>
      <c r="W790" s="13"/>
      <c r="X790" s="13"/>
      <c r="Y790" s="13"/>
      <c r="Z790" s="13"/>
      <c r="AA790" s="13"/>
      <c r="AB790" s="13"/>
      <c r="AC790" s="13"/>
      <c r="AD790" s="13"/>
      <c r="AE790" s="13"/>
      <c r="AT790" s="257" t="s">
        <v>216</v>
      </c>
      <c r="AU790" s="257" t="s">
        <v>81</v>
      </c>
      <c r="AV790" s="13" t="s">
        <v>79</v>
      </c>
      <c r="AW790" s="13" t="s">
        <v>30</v>
      </c>
      <c r="AX790" s="13" t="s">
        <v>73</v>
      </c>
      <c r="AY790" s="257" t="s">
        <v>205</v>
      </c>
    </row>
    <row r="791" s="14" customFormat="1">
      <c r="A791" s="14"/>
      <c r="B791" s="258"/>
      <c r="C791" s="259"/>
      <c r="D791" s="243" t="s">
        <v>216</v>
      </c>
      <c r="E791" s="260" t="s">
        <v>1</v>
      </c>
      <c r="F791" s="261" t="s">
        <v>2150</v>
      </c>
      <c r="G791" s="259"/>
      <c r="H791" s="262">
        <v>45.780999999999999</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216</v>
      </c>
      <c r="AU791" s="268" t="s">
        <v>81</v>
      </c>
      <c r="AV791" s="14" t="s">
        <v>81</v>
      </c>
      <c r="AW791" s="14" t="s">
        <v>30</v>
      </c>
      <c r="AX791" s="14" t="s">
        <v>73</v>
      </c>
      <c r="AY791" s="268" t="s">
        <v>205</v>
      </c>
    </row>
    <row r="792" s="13" customFormat="1">
      <c r="A792" s="13"/>
      <c r="B792" s="248"/>
      <c r="C792" s="249"/>
      <c r="D792" s="243" t="s">
        <v>216</v>
      </c>
      <c r="E792" s="250" t="s">
        <v>1</v>
      </c>
      <c r="F792" s="251" t="s">
        <v>1791</v>
      </c>
      <c r="G792" s="249"/>
      <c r="H792" s="250" t="s">
        <v>1</v>
      </c>
      <c r="I792" s="252"/>
      <c r="J792" s="249"/>
      <c r="K792" s="249"/>
      <c r="L792" s="253"/>
      <c r="M792" s="254"/>
      <c r="N792" s="255"/>
      <c r="O792" s="255"/>
      <c r="P792" s="255"/>
      <c r="Q792" s="255"/>
      <c r="R792" s="255"/>
      <c r="S792" s="255"/>
      <c r="T792" s="256"/>
      <c r="U792" s="13"/>
      <c r="V792" s="13"/>
      <c r="W792" s="13"/>
      <c r="X792" s="13"/>
      <c r="Y792" s="13"/>
      <c r="Z792" s="13"/>
      <c r="AA792" s="13"/>
      <c r="AB792" s="13"/>
      <c r="AC792" s="13"/>
      <c r="AD792" s="13"/>
      <c r="AE792" s="13"/>
      <c r="AT792" s="257" t="s">
        <v>216</v>
      </c>
      <c r="AU792" s="257" t="s">
        <v>81</v>
      </c>
      <c r="AV792" s="13" t="s">
        <v>79</v>
      </c>
      <c r="AW792" s="13" t="s">
        <v>30</v>
      </c>
      <c r="AX792" s="13" t="s">
        <v>73</v>
      </c>
      <c r="AY792" s="257" t="s">
        <v>205</v>
      </c>
    </row>
    <row r="793" s="14" customFormat="1">
      <c r="A793" s="14"/>
      <c r="B793" s="258"/>
      <c r="C793" s="259"/>
      <c r="D793" s="243" t="s">
        <v>216</v>
      </c>
      <c r="E793" s="260" t="s">
        <v>1</v>
      </c>
      <c r="F793" s="261" t="s">
        <v>2151</v>
      </c>
      <c r="G793" s="259"/>
      <c r="H793" s="262">
        <v>54.435000000000002</v>
      </c>
      <c r="I793" s="263"/>
      <c r="J793" s="259"/>
      <c r="K793" s="259"/>
      <c r="L793" s="264"/>
      <c r="M793" s="265"/>
      <c r="N793" s="266"/>
      <c r="O793" s="266"/>
      <c r="P793" s="266"/>
      <c r="Q793" s="266"/>
      <c r="R793" s="266"/>
      <c r="S793" s="266"/>
      <c r="T793" s="267"/>
      <c r="U793" s="14"/>
      <c r="V793" s="14"/>
      <c r="W793" s="14"/>
      <c r="X793" s="14"/>
      <c r="Y793" s="14"/>
      <c r="Z793" s="14"/>
      <c r="AA793" s="14"/>
      <c r="AB793" s="14"/>
      <c r="AC793" s="14"/>
      <c r="AD793" s="14"/>
      <c r="AE793" s="14"/>
      <c r="AT793" s="268" t="s">
        <v>216</v>
      </c>
      <c r="AU793" s="268" t="s">
        <v>81</v>
      </c>
      <c r="AV793" s="14" t="s">
        <v>81</v>
      </c>
      <c r="AW793" s="14" t="s">
        <v>30</v>
      </c>
      <c r="AX793" s="14" t="s">
        <v>73</v>
      </c>
      <c r="AY793" s="268" t="s">
        <v>205</v>
      </c>
    </row>
    <row r="794" s="13" customFormat="1">
      <c r="A794" s="13"/>
      <c r="B794" s="248"/>
      <c r="C794" s="249"/>
      <c r="D794" s="243" t="s">
        <v>216</v>
      </c>
      <c r="E794" s="250" t="s">
        <v>1</v>
      </c>
      <c r="F794" s="251" t="s">
        <v>1864</v>
      </c>
      <c r="G794" s="249"/>
      <c r="H794" s="250" t="s">
        <v>1</v>
      </c>
      <c r="I794" s="252"/>
      <c r="J794" s="249"/>
      <c r="K794" s="249"/>
      <c r="L794" s="253"/>
      <c r="M794" s="254"/>
      <c r="N794" s="255"/>
      <c r="O794" s="255"/>
      <c r="P794" s="255"/>
      <c r="Q794" s="255"/>
      <c r="R794" s="255"/>
      <c r="S794" s="255"/>
      <c r="T794" s="256"/>
      <c r="U794" s="13"/>
      <c r="V794" s="13"/>
      <c r="W794" s="13"/>
      <c r="X794" s="13"/>
      <c r="Y794" s="13"/>
      <c r="Z794" s="13"/>
      <c r="AA794" s="13"/>
      <c r="AB794" s="13"/>
      <c r="AC794" s="13"/>
      <c r="AD794" s="13"/>
      <c r="AE794" s="13"/>
      <c r="AT794" s="257" t="s">
        <v>216</v>
      </c>
      <c r="AU794" s="257" t="s">
        <v>81</v>
      </c>
      <c r="AV794" s="13" t="s">
        <v>79</v>
      </c>
      <c r="AW794" s="13" t="s">
        <v>30</v>
      </c>
      <c r="AX794" s="13" t="s">
        <v>73</v>
      </c>
      <c r="AY794" s="257" t="s">
        <v>205</v>
      </c>
    </row>
    <row r="795" s="14" customFormat="1">
      <c r="A795" s="14"/>
      <c r="B795" s="258"/>
      <c r="C795" s="259"/>
      <c r="D795" s="243" t="s">
        <v>216</v>
      </c>
      <c r="E795" s="260" t="s">
        <v>1</v>
      </c>
      <c r="F795" s="261" t="s">
        <v>2152</v>
      </c>
      <c r="G795" s="259"/>
      <c r="H795" s="262">
        <v>36.125</v>
      </c>
      <c r="I795" s="263"/>
      <c r="J795" s="259"/>
      <c r="K795" s="259"/>
      <c r="L795" s="264"/>
      <c r="M795" s="265"/>
      <c r="N795" s="266"/>
      <c r="O795" s="266"/>
      <c r="P795" s="266"/>
      <c r="Q795" s="266"/>
      <c r="R795" s="266"/>
      <c r="S795" s="266"/>
      <c r="T795" s="267"/>
      <c r="U795" s="14"/>
      <c r="V795" s="14"/>
      <c r="W795" s="14"/>
      <c r="X795" s="14"/>
      <c r="Y795" s="14"/>
      <c r="Z795" s="14"/>
      <c r="AA795" s="14"/>
      <c r="AB795" s="14"/>
      <c r="AC795" s="14"/>
      <c r="AD795" s="14"/>
      <c r="AE795" s="14"/>
      <c r="AT795" s="268" t="s">
        <v>216</v>
      </c>
      <c r="AU795" s="268" t="s">
        <v>81</v>
      </c>
      <c r="AV795" s="14" t="s">
        <v>81</v>
      </c>
      <c r="AW795" s="14" t="s">
        <v>30</v>
      </c>
      <c r="AX795" s="14" t="s">
        <v>73</v>
      </c>
      <c r="AY795" s="268" t="s">
        <v>205</v>
      </c>
    </row>
    <row r="796" s="13" customFormat="1">
      <c r="A796" s="13"/>
      <c r="B796" s="248"/>
      <c r="C796" s="249"/>
      <c r="D796" s="243" t="s">
        <v>216</v>
      </c>
      <c r="E796" s="250" t="s">
        <v>1</v>
      </c>
      <c r="F796" s="251" t="s">
        <v>1793</v>
      </c>
      <c r="G796" s="249"/>
      <c r="H796" s="250" t="s">
        <v>1</v>
      </c>
      <c r="I796" s="252"/>
      <c r="J796" s="249"/>
      <c r="K796" s="249"/>
      <c r="L796" s="253"/>
      <c r="M796" s="254"/>
      <c r="N796" s="255"/>
      <c r="O796" s="255"/>
      <c r="P796" s="255"/>
      <c r="Q796" s="255"/>
      <c r="R796" s="255"/>
      <c r="S796" s="255"/>
      <c r="T796" s="256"/>
      <c r="U796" s="13"/>
      <c r="V796" s="13"/>
      <c r="W796" s="13"/>
      <c r="X796" s="13"/>
      <c r="Y796" s="13"/>
      <c r="Z796" s="13"/>
      <c r="AA796" s="13"/>
      <c r="AB796" s="13"/>
      <c r="AC796" s="13"/>
      <c r="AD796" s="13"/>
      <c r="AE796" s="13"/>
      <c r="AT796" s="257" t="s">
        <v>216</v>
      </c>
      <c r="AU796" s="257" t="s">
        <v>81</v>
      </c>
      <c r="AV796" s="13" t="s">
        <v>79</v>
      </c>
      <c r="AW796" s="13" t="s">
        <v>30</v>
      </c>
      <c r="AX796" s="13" t="s">
        <v>73</v>
      </c>
      <c r="AY796" s="257" t="s">
        <v>205</v>
      </c>
    </row>
    <row r="797" s="14" customFormat="1">
      <c r="A797" s="14"/>
      <c r="B797" s="258"/>
      <c r="C797" s="259"/>
      <c r="D797" s="243" t="s">
        <v>216</v>
      </c>
      <c r="E797" s="260" t="s">
        <v>1</v>
      </c>
      <c r="F797" s="261" t="s">
        <v>2153</v>
      </c>
      <c r="G797" s="259"/>
      <c r="H797" s="262">
        <v>34.335999999999999</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216</v>
      </c>
      <c r="AU797" s="268" t="s">
        <v>81</v>
      </c>
      <c r="AV797" s="14" t="s">
        <v>81</v>
      </c>
      <c r="AW797" s="14" t="s">
        <v>30</v>
      </c>
      <c r="AX797" s="14" t="s">
        <v>73</v>
      </c>
      <c r="AY797" s="268" t="s">
        <v>205</v>
      </c>
    </row>
    <row r="798" s="13" customFormat="1">
      <c r="A798" s="13"/>
      <c r="B798" s="248"/>
      <c r="C798" s="249"/>
      <c r="D798" s="243" t="s">
        <v>216</v>
      </c>
      <c r="E798" s="250" t="s">
        <v>1</v>
      </c>
      <c r="F798" s="251" t="s">
        <v>1867</v>
      </c>
      <c r="G798" s="249"/>
      <c r="H798" s="250" t="s">
        <v>1</v>
      </c>
      <c r="I798" s="252"/>
      <c r="J798" s="249"/>
      <c r="K798" s="249"/>
      <c r="L798" s="253"/>
      <c r="M798" s="254"/>
      <c r="N798" s="255"/>
      <c r="O798" s="255"/>
      <c r="P798" s="255"/>
      <c r="Q798" s="255"/>
      <c r="R798" s="255"/>
      <c r="S798" s="255"/>
      <c r="T798" s="256"/>
      <c r="U798" s="13"/>
      <c r="V798" s="13"/>
      <c r="W798" s="13"/>
      <c r="X798" s="13"/>
      <c r="Y798" s="13"/>
      <c r="Z798" s="13"/>
      <c r="AA798" s="13"/>
      <c r="AB798" s="13"/>
      <c r="AC798" s="13"/>
      <c r="AD798" s="13"/>
      <c r="AE798" s="13"/>
      <c r="AT798" s="257" t="s">
        <v>216</v>
      </c>
      <c r="AU798" s="257" t="s">
        <v>81</v>
      </c>
      <c r="AV798" s="13" t="s">
        <v>79</v>
      </c>
      <c r="AW798" s="13" t="s">
        <v>30</v>
      </c>
      <c r="AX798" s="13" t="s">
        <v>73</v>
      </c>
      <c r="AY798" s="257" t="s">
        <v>205</v>
      </c>
    </row>
    <row r="799" s="14" customFormat="1">
      <c r="A799" s="14"/>
      <c r="B799" s="258"/>
      <c r="C799" s="259"/>
      <c r="D799" s="243" t="s">
        <v>216</v>
      </c>
      <c r="E799" s="260" t="s">
        <v>1</v>
      </c>
      <c r="F799" s="261" t="s">
        <v>2154</v>
      </c>
      <c r="G799" s="259"/>
      <c r="H799" s="262">
        <v>18.73</v>
      </c>
      <c r="I799" s="263"/>
      <c r="J799" s="259"/>
      <c r="K799" s="259"/>
      <c r="L799" s="264"/>
      <c r="M799" s="265"/>
      <c r="N799" s="266"/>
      <c r="O799" s="266"/>
      <c r="P799" s="266"/>
      <c r="Q799" s="266"/>
      <c r="R799" s="266"/>
      <c r="S799" s="266"/>
      <c r="T799" s="267"/>
      <c r="U799" s="14"/>
      <c r="V799" s="14"/>
      <c r="W799" s="14"/>
      <c r="X799" s="14"/>
      <c r="Y799" s="14"/>
      <c r="Z799" s="14"/>
      <c r="AA799" s="14"/>
      <c r="AB799" s="14"/>
      <c r="AC799" s="14"/>
      <c r="AD799" s="14"/>
      <c r="AE799" s="14"/>
      <c r="AT799" s="268" t="s">
        <v>216</v>
      </c>
      <c r="AU799" s="268" t="s">
        <v>81</v>
      </c>
      <c r="AV799" s="14" t="s">
        <v>81</v>
      </c>
      <c r="AW799" s="14" t="s">
        <v>30</v>
      </c>
      <c r="AX799" s="14" t="s">
        <v>73</v>
      </c>
      <c r="AY799" s="268" t="s">
        <v>205</v>
      </c>
    </row>
    <row r="800" s="16" customFormat="1">
      <c r="A800" s="16"/>
      <c r="B800" s="281"/>
      <c r="C800" s="282"/>
      <c r="D800" s="243" t="s">
        <v>216</v>
      </c>
      <c r="E800" s="283" t="s">
        <v>1</v>
      </c>
      <c r="F800" s="284" t="s">
        <v>258</v>
      </c>
      <c r="G800" s="282"/>
      <c r="H800" s="285">
        <v>482.06999999999999</v>
      </c>
      <c r="I800" s="286"/>
      <c r="J800" s="282"/>
      <c r="K800" s="282"/>
      <c r="L800" s="287"/>
      <c r="M800" s="288"/>
      <c r="N800" s="289"/>
      <c r="O800" s="289"/>
      <c r="P800" s="289"/>
      <c r="Q800" s="289"/>
      <c r="R800" s="289"/>
      <c r="S800" s="289"/>
      <c r="T800" s="290"/>
      <c r="U800" s="16"/>
      <c r="V800" s="16"/>
      <c r="W800" s="16"/>
      <c r="X800" s="16"/>
      <c r="Y800" s="16"/>
      <c r="Z800" s="16"/>
      <c r="AA800" s="16"/>
      <c r="AB800" s="16"/>
      <c r="AC800" s="16"/>
      <c r="AD800" s="16"/>
      <c r="AE800" s="16"/>
      <c r="AT800" s="291" t="s">
        <v>216</v>
      </c>
      <c r="AU800" s="291" t="s">
        <v>81</v>
      </c>
      <c r="AV800" s="16" t="s">
        <v>88</v>
      </c>
      <c r="AW800" s="16" t="s">
        <v>30</v>
      </c>
      <c r="AX800" s="16" t="s">
        <v>73</v>
      </c>
      <c r="AY800" s="291" t="s">
        <v>205</v>
      </c>
    </row>
    <row r="801" s="13" customFormat="1">
      <c r="A801" s="13"/>
      <c r="B801" s="248"/>
      <c r="C801" s="249"/>
      <c r="D801" s="243" t="s">
        <v>216</v>
      </c>
      <c r="E801" s="250" t="s">
        <v>1</v>
      </c>
      <c r="F801" s="251" t="s">
        <v>2155</v>
      </c>
      <c r="G801" s="249"/>
      <c r="H801" s="250" t="s">
        <v>1</v>
      </c>
      <c r="I801" s="252"/>
      <c r="J801" s="249"/>
      <c r="K801" s="249"/>
      <c r="L801" s="253"/>
      <c r="M801" s="254"/>
      <c r="N801" s="255"/>
      <c r="O801" s="255"/>
      <c r="P801" s="255"/>
      <c r="Q801" s="255"/>
      <c r="R801" s="255"/>
      <c r="S801" s="255"/>
      <c r="T801" s="256"/>
      <c r="U801" s="13"/>
      <c r="V801" s="13"/>
      <c r="W801" s="13"/>
      <c r="X801" s="13"/>
      <c r="Y801" s="13"/>
      <c r="Z801" s="13"/>
      <c r="AA801" s="13"/>
      <c r="AB801" s="13"/>
      <c r="AC801" s="13"/>
      <c r="AD801" s="13"/>
      <c r="AE801" s="13"/>
      <c r="AT801" s="257" t="s">
        <v>216</v>
      </c>
      <c r="AU801" s="257" t="s">
        <v>81</v>
      </c>
      <c r="AV801" s="13" t="s">
        <v>79</v>
      </c>
      <c r="AW801" s="13" t="s">
        <v>30</v>
      </c>
      <c r="AX801" s="13" t="s">
        <v>73</v>
      </c>
      <c r="AY801" s="257" t="s">
        <v>205</v>
      </c>
    </row>
    <row r="802" s="13" customFormat="1">
      <c r="A802" s="13"/>
      <c r="B802" s="248"/>
      <c r="C802" s="249"/>
      <c r="D802" s="243" t="s">
        <v>216</v>
      </c>
      <c r="E802" s="250" t="s">
        <v>1</v>
      </c>
      <c r="F802" s="251" t="s">
        <v>1667</v>
      </c>
      <c r="G802" s="249"/>
      <c r="H802" s="250" t="s">
        <v>1</v>
      </c>
      <c r="I802" s="252"/>
      <c r="J802" s="249"/>
      <c r="K802" s="249"/>
      <c r="L802" s="253"/>
      <c r="M802" s="254"/>
      <c r="N802" s="255"/>
      <c r="O802" s="255"/>
      <c r="P802" s="255"/>
      <c r="Q802" s="255"/>
      <c r="R802" s="255"/>
      <c r="S802" s="255"/>
      <c r="T802" s="256"/>
      <c r="U802" s="13"/>
      <c r="V802" s="13"/>
      <c r="W802" s="13"/>
      <c r="X802" s="13"/>
      <c r="Y802" s="13"/>
      <c r="Z802" s="13"/>
      <c r="AA802" s="13"/>
      <c r="AB802" s="13"/>
      <c r="AC802" s="13"/>
      <c r="AD802" s="13"/>
      <c r="AE802" s="13"/>
      <c r="AT802" s="257" t="s">
        <v>216</v>
      </c>
      <c r="AU802" s="257" t="s">
        <v>81</v>
      </c>
      <c r="AV802" s="13" t="s">
        <v>79</v>
      </c>
      <c r="AW802" s="13" t="s">
        <v>30</v>
      </c>
      <c r="AX802" s="13" t="s">
        <v>73</v>
      </c>
      <c r="AY802" s="257" t="s">
        <v>205</v>
      </c>
    </row>
    <row r="803" s="14" customFormat="1">
      <c r="A803" s="14"/>
      <c r="B803" s="258"/>
      <c r="C803" s="259"/>
      <c r="D803" s="243" t="s">
        <v>216</v>
      </c>
      <c r="E803" s="260" t="s">
        <v>1</v>
      </c>
      <c r="F803" s="261" t="s">
        <v>2156</v>
      </c>
      <c r="G803" s="259"/>
      <c r="H803" s="262">
        <v>19.838000000000001</v>
      </c>
      <c r="I803" s="263"/>
      <c r="J803" s="259"/>
      <c r="K803" s="259"/>
      <c r="L803" s="264"/>
      <c r="M803" s="265"/>
      <c r="N803" s="266"/>
      <c r="O803" s="266"/>
      <c r="P803" s="266"/>
      <c r="Q803" s="266"/>
      <c r="R803" s="266"/>
      <c r="S803" s="266"/>
      <c r="T803" s="267"/>
      <c r="U803" s="14"/>
      <c r="V803" s="14"/>
      <c r="W803" s="14"/>
      <c r="X803" s="14"/>
      <c r="Y803" s="14"/>
      <c r="Z803" s="14"/>
      <c r="AA803" s="14"/>
      <c r="AB803" s="14"/>
      <c r="AC803" s="14"/>
      <c r="AD803" s="14"/>
      <c r="AE803" s="14"/>
      <c r="AT803" s="268" t="s">
        <v>216</v>
      </c>
      <c r="AU803" s="268" t="s">
        <v>81</v>
      </c>
      <c r="AV803" s="14" t="s">
        <v>81</v>
      </c>
      <c r="AW803" s="14" t="s">
        <v>30</v>
      </c>
      <c r="AX803" s="14" t="s">
        <v>73</v>
      </c>
      <c r="AY803" s="268" t="s">
        <v>205</v>
      </c>
    </row>
    <row r="804" s="14" customFormat="1">
      <c r="A804" s="14"/>
      <c r="B804" s="258"/>
      <c r="C804" s="259"/>
      <c r="D804" s="243" t="s">
        <v>216</v>
      </c>
      <c r="E804" s="260" t="s">
        <v>1</v>
      </c>
      <c r="F804" s="261" t="s">
        <v>2157</v>
      </c>
      <c r="G804" s="259"/>
      <c r="H804" s="262">
        <v>20.699999999999999</v>
      </c>
      <c r="I804" s="263"/>
      <c r="J804" s="259"/>
      <c r="K804" s="259"/>
      <c r="L804" s="264"/>
      <c r="M804" s="265"/>
      <c r="N804" s="266"/>
      <c r="O804" s="266"/>
      <c r="P804" s="266"/>
      <c r="Q804" s="266"/>
      <c r="R804" s="266"/>
      <c r="S804" s="266"/>
      <c r="T804" s="267"/>
      <c r="U804" s="14"/>
      <c r="V804" s="14"/>
      <c r="W804" s="14"/>
      <c r="X804" s="14"/>
      <c r="Y804" s="14"/>
      <c r="Z804" s="14"/>
      <c r="AA804" s="14"/>
      <c r="AB804" s="14"/>
      <c r="AC804" s="14"/>
      <c r="AD804" s="14"/>
      <c r="AE804" s="14"/>
      <c r="AT804" s="268" t="s">
        <v>216</v>
      </c>
      <c r="AU804" s="268" t="s">
        <v>81</v>
      </c>
      <c r="AV804" s="14" t="s">
        <v>81</v>
      </c>
      <c r="AW804" s="14" t="s">
        <v>30</v>
      </c>
      <c r="AX804" s="14" t="s">
        <v>73</v>
      </c>
      <c r="AY804" s="268" t="s">
        <v>205</v>
      </c>
    </row>
    <row r="805" s="13" customFormat="1">
      <c r="A805" s="13"/>
      <c r="B805" s="248"/>
      <c r="C805" s="249"/>
      <c r="D805" s="243" t="s">
        <v>216</v>
      </c>
      <c r="E805" s="250" t="s">
        <v>1</v>
      </c>
      <c r="F805" s="251" t="s">
        <v>1837</v>
      </c>
      <c r="G805" s="249"/>
      <c r="H805" s="250" t="s">
        <v>1</v>
      </c>
      <c r="I805" s="252"/>
      <c r="J805" s="249"/>
      <c r="K805" s="249"/>
      <c r="L805" s="253"/>
      <c r="M805" s="254"/>
      <c r="N805" s="255"/>
      <c r="O805" s="255"/>
      <c r="P805" s="255"/>
      <c r="Q805" s="255"/>
      <c r="R805" s="255"/>
      <c r="S805" s="255"/>
      <c r="T805" s="256"/>
      <c r="U805" s="13"/>
      <c r="V805" s="13"/>
      <c r="W805" s="13"/>
      <c r="X805" s="13"/>
      <c r="Y805" s="13"/>
      <c r="Z805" s="13"/>
      <c r="AA805" s="13"/>
      <c r="AB805" s="13"/>
      <c r="AC805" s="13"/>
      <c r="AD805" s="13"/>
      <c r="AE805" s="13"/>
      <c r="AT805" s="257" t="s">
        <v>216</v>
      </c>
      <c r="AU805" s="257" t="s">
        <v>81</v>
      </c>
      <c r="AV805" s="13" t="s">
        <v>79</v>
      </c>
      <c r="AW805" s="13" t="s">
        <v>30</v>
      </c>
      <c r="AX805" s="13" t="s">
        <v>73</v>
      </c>
      <c r="AY805" s="257" t="s">
        <v>205</v>
      </c>
    </row>
    <row r="806" s="14" customFormat="1">
      <c r="A806" s="14"/>
      <c r="B806" s="258"/>
      <c r="C806" s="259"/>
      <c r="D806" s="243" t="s">
        <v>216</v>
      </c>
      <c r="E806" s="260" t="s">
        <v>1</v>
      </c>
      <c r="F806" s="261" t="s">
        <v>2158</v>
      </c>
      <c r="G806" s="259"/>
      <c r="H806" s="262">
        <v>9.3000000000000007</v>
      </c>
      <c r="I806" s="263"/>
      <c r="J806" s="259"/>
      <c r="K806" s="259"/>
      <c r="L806" s="264"/>
      <c r="M806" s="265"/>
      <c r="N806" s="266"/>
      <c r="O806" s="266"/>
      <c r="P806" s="266"/>
      <c r="Q806" s="266"/>
      <c r="R806" s="266"/>
      <c r="S806" s="266"/>
      <c r="T806" s="267"/>
      <c r="U806" s="14"/>
      <c r="V806" s="14"/>
      <c r="W806" s="14"/>
      <c r="X806" s="14"/>
      <c r="Y806" s="14"/>
      <c r="Z806" s="14"/>
      <c r="AA806" s="14"/>
      <c r="AB806" s="14"/>
      <c r="AC806" s="14"/>
      <c r="AD806" s="14"/>
      <c r="AE806" s="14"/>
      <c r="AT806" s="268" t="s">
        <v>216</v>
      </c>
      <c r="AU806" s="268" t="s">
        <v>81</v>
      </c>
      <c r="AV806" s="14" t="s">
        <v>81</v>
      </c>
      <c r="AW806" s="14" t="s">
        <v>30</v>
      </c>
      <c r="AX806" s="14" t="s">
        <v>73</v>
      </c>
      <c r="AY806" s="268" t="s">
        <v>205</v>
      </c>
    </row>
    <row r="807" s="13" customFormat="1">
      <c r="A807" s="13"/>
      <c r="B807" s="248"/>
      <c r="C807" s="249"/>
      <c r="D807" s="243" t="s">
        <v>216</v>
      </c>
      <c r="E807" s="250" t="s">
        <v>1</v>
      </c>
      <c r="F807" s="251" t="s">
        <v>1961</v>
      </c>
      <c r="G807" s="249"/>
      <c r="H807" s="250" t="s">
        <v>1</v>
      </c>
      <c r="I807" s="252"/>
      <c r="J807" s="249"/>
      <c r="K807" s="249"/>
      <c r="L807" s="253"/>
      <c r="M807" s="254"/>
      <c r="N807" s="255"/>
      <c r="O807" s="255"/>
      <c r="P807" s="255"/>
      <c r="Q807" s="255"/>
      <c r="R807" s="255"/>
      <c r="S807" s="255"/>
      <c r="T807" s="256"/>
      <c r="U807" s="13"/>
      <c r="V807" s="13"/>
      <c r="W807" s="13"/>
      <c r="X807" s="13"/>
      <c r="Y807" s="13"/>
      <c r="Z807" s="13"/>
      <c r="AA807" s="13"/>
      <c r="AB807" s="13"/>
      <c r="AC807" s="13"/>
      <c r="AD807" s="13"/>
      <c r="AE807" s="13"/>
      <c r="AT807" s="257" t="s">
        <v>216</v>
      </c>
      <c r="AU807" s="257" t="s">
        <v>81</v>
      </c>
      <c r="AV807" s="13" t="s">
        <v>79</v>
      </c>
      <c r="AW807" s="13" t="s">
        <v>30</v>
      </c>
      <c r="AX807" s="13" t="s">
        <v>73</v>
      </c>
      <c r="AY807" s="257" t="s">
        <v>205</v>
      </c>
    </row>
    <row r="808" s="14" customFormat="1">
      <c r="A808" s="14"/>
      <c r="B808" s="258"/>
      <c r="C808" s="259"/>
      <c r="D808" s="243" t="s">
        <v>216</v>
      </c>
      <c r="E808" s="260" t="s">
        <v>1</v>
      </c>
      <c r="F808" s="261" t="s">
        <v>2159</v>
      </c>
      <c r="G808" s="259"/>
      <c r="H808" s="262">
        <v>98.939999999999998</v>
      </c>
      <c r="I808" s="263"/>
      <c r="J808" s="259"/>
      <c r="K808" s="259"/>
      <c r="L808" s="264"/>
      <c r="M808" s="265"/>
      <c r="N808" s="266"/>
      <c r="O808" s="266"/>
      <c r="P808" s="266"/>
      <c r="Q808" s="266"/>
      <c r="R808" s="266"/>
      <c r="S808" s="266"/>
      <c r="T808" s="267"/>
      <c r="U808" s="14"/>
      <c r="V808" s="14"/>
      <c r="W808" s="14"/>
      <c r="X808" s="14"/>
      <c r="Y808" s="14"/>
      <c r="Z808" s="14"/>
      <c r="AA808" s="14"/>
      <c r="AB808" s="14"/>
      <c r="AC808" s="14"/>
      <c r="AD808" s="14"/>
      <c r="AE808" s="14"/>
      <c r="AT808" s="268" t="s">
        <v>216</v>
      </c>
      <c r="AU808" s="268" t="s">
        <v>81</v>
      </c>
      <c r="AV808" s="14" t="s">
        <v>81</v>
      </c>
      <c r="AW808" s="14" t="s">
        <v>30</v>
      </c>
      <c r="AX808" s="14" t="s">
        <v>73</v>
      </c>
      <c r="AY808" s="268" t="s">
        <v>205</v>
      </c>
    </row>
    <row r="809" s="13" customFormat="1">
      <c r="A809" s="13"/>
      <c r="B809" s="248"/>
      <c r="C809" s="249"/>
      <c r="D809" s="243" t="s">
        <v>216</v>
      </c>
      <c r="E809" s="250" t="s">
        <v>1</v>
      </c>
      <c r="F809" s="251" t="s">
        <v>2160</v>
      </c>
      <c r="G809" s="249"/>
      <c r="H809" s="250" t="s">
        <v>1</v>
      </c>
      <c r="I809" s="252"/>
      <c r="J809" s="249"/>
      <c r="K809" s="249"/>
      <c r="L809" s="253"/>
      <c r="M809" s="254"/>
      <c r="N809" s="255"/>
      <c r="O809" s="255"/>
      <c r="P809" s="255"/>
      <c r="Q809" s="255"/>
      <c r="R809" s="255"/>
      <c r="S809" s="255"/>
      <c r="T809" s="256"/>
      <c r="U809" s="13"/>
      <c r="V809" s="13"/>
      <c r="W809" s="13"/>
      <c r="X809" s="13"/>
      <c r="Y809" s="13"/>
      <c r="Z809" s="13"/>
      <c r="AA809" s="13"/>
      <c r="AB809" s="13"/>
      <c r="AC809" s="13"/>
      <c r="AD809" s="13"/>
      <c r="AE809" s="13"/>
      <c r="AT809" s="257" t="s">
        <v>216</v>
      </c>
      <c r="AU809" s="257" t="s">
        <v>81</v>
      </c>
      <c r="AV809" s="13" t="s">
        <v>79</v>
      </c>
      <c r="AW809" s="13" t="s">
        <v>30</v>
      </c>
      <c r="AX809" s="13" t="s">
        <v>73</v>
      </c>
      <c r="AY809" s="257" t="s">
        <v>205</v>
      </c>
    </row>
    <row r="810" s="14" customFormat="1">
      <c r="A810" s="14"/>
      <c r="B810" s="258"/>
      <c r="C810" s="259"/>
      <c r="D810" s="243" t="s">
        <v>216</v>
      </c>
      <c r="E810" s="260" t="s">
        <v>1</v>
      </c>
      <c r="F810" s="261" t="s">
        <v>2161</v>
      </c>
      <c r="G810" s="259"/>
      <c r="H810" s="262">
        <v>86.939999999999998</v>
      </c>
      <c r="I810" s="263"/>
      <c r="J810" s="259"/>
      <c r="K810" s="259"/>
      <c r="L810" s="264"/>
      <c r="M810" s="265"/>
      <c r="N810" s="266"/>
      <c r="O810" s="266"/>
      <c r="P810" s="266"/>
      <c r="Q810" s="266"/>
      <c r="R810" s="266"/>
      <c r="S810" s="266"/>
      <c r="T810" s="267"/>
      <c r="U810" s="14"/>
      <c r="V810" s="14"/>
      <c r="W810" s="14"/>
      <c r="X810" s="14"/>
      <c r="Y810" s="14"/>
      <c r="Z810" s="14"/>
      <c r="AA810" s="14"/>
      <c r="AB810" s="14"/>
      <c r="AC810" s="14"/>
      <c r="AD810" s="14"/>
      <c r="AE810" s="14"/>
      <c r="AT810" s="268" t="s">
        <v>216</v>
      </c>
      <c r="AU810" s="268" t="s">
        <v>81</v>
      </c>
      <c r="AV810" s="14" t="s">
        <v>81</v>
      </c>
      <c r="AW810" s="14" t="s">
        <v>30</v>
      </c>
      <c r="AX810" s="14" t="s">
        <v>73</v>
      </c>
      <c r="AY810" s="268" t="s">
        <v>205</v>
      </c>
    </row>
    <row r="811" s="13" customFormat="1">
      <c r="A811" s="13"/>
      <c r="B811" s="248"/>
      <c r="C811" s="249"/>
      <c r="D811" s="243" t="s">
        <v>216</v>
      </c>
      <c r="E811" s="250" t="s">
        <v>1</v>
      </c>
      <c r="F811" s="251" t="s">
        <v>2162</v>
      </c>
      <c r="G811" s="249"/>
      <c r="H811" s="250" t="s">
        <v>1</v>
      </c>
      <c r="I811" s="252"/>
      <c r="J811" s="249"/>
      <c r="K811" s="249"/>
      <c r="L811" s="253"/>
      <c r="M811" s="254"/>
      <c r="N811" s="255"/>
      <c r="O811" s="255"/>
      <c r="P811" s="255"/>
      <c r="Q811" s="255"/>
      <c r="R811" s="255"/>
      <c r="S811" s="255"/>
      <c r="T811" s="256"/>
      <c r="U811" s="13"/>
      <c r="V811" s="13"/>
      <c r="W811" s="13"/>
      <c r="X811" s="13"/>
      <c r="Y811" s="13"/>
      <c r="Z811" s="13"/>
      <c r="AA811" s="13"/>
      <c r="AB811" s="13"/>
      <c r="AC811" s="13"/>
      <c r="AD811" s="13"/>
      <c r="AE811" s="13"/>
      <c r="AT811" s="257" t="s">
        <v>216</v>
      </c>
      <c r="AU811" s="257" t="s">
        <v>81</v>
      </c>
      <c r="AV811" s="13" t="s">
        <v>79</v>
      </c>
      <c r="AW811" s="13" t="s">
        <v>30</v>
      </c>
      <c r="AX811" s="13" t="s">
        <v>73</v>
      </c>
      <c r="AY811" s="257" t="s">
        <v>205</v>
      </c>
    </row>
    <row r="812" s="14" customFormat="1">
      <c r="A812" s="14"/>
      <c r="B812" s="258"/>
      <c r="C812" s="259"/>
      <c r="D812" s="243" t="s">
        <v>216</v>
      </c>
      <c r="E812" s="260" t="s">
        <v>1</v>
      </c>
      <c r="F812" s="261" t="s">
        <v>2163</v>
      </c>
      <c r="G812" s="259"/>
      <c r="H812" s="262">
        <v>29.699999999999999</v>
      </c>
      <c r="I812" s="263"/>
      <c r="J812" s="259"/>
      <c r="K812" s="259"/>
      <c r="L812" s="264"/>
      <c r="M812" s="265"/>
      <c r="N812" s="266"/>
      <c r="O812" s="266"/>
      <c r="P812" s="266"/>
      <c r="Q812" s="266"/>
      <c r="R812" s="266"/>
      <c r="S812" s="266"/>
      <c r="T812" s="267"/>
      <c r="U812" s="14"/>
      <c r="V812" s="14"/>
      <c r="W812" s="14"/>
      <c r="X812" s="14"/>
      <c r="Y812" s="14"/>
      <c r="Z812" s="14"/>
      <c r="AA812" s="14"/>
      <c r="AB812" s="14"/>
      <c r="AC812" s="14"/>
      <c r="AD812" s="14"/>
      <c r="AE812" s="14"/>
      <c r="AT812" s="268" t="s">
        <v>216</v>
      </c>
      <c r="AU812" s="268" t="s">
        <v>81</v>
      </c>
      <c r="AV812" s="14" t="s">
        <v>81</v>
      </c>
      <c r="AW812" s="14" t="s">
        <v>30</v>
      </c>
      <c r="AX812" s="14" t="s">
        <v>73</v>
      </c>
      <c r="AY812" s="268" t="s">
        <v>205</v>
      </c>
    </row>
    <row r="813" s="13" customFormat="1">
      <c r="A813" s="13"/>
      <c r="B813" s="248"/>
      <c r="C813" s="249"/>
      <c r="D813" s="243" t="s">
        <v>216</v>
      </c>
      <c r="E813" s="250" t="s">
        <v>1</v>
      </c>
      <c r="F813" s="251" t="s">
        <v>2011</v>
      </c>
      <c r="G813" s="249"/>
      <c r="H813" s="250" t="s">
        <v>1</v>
      </c>
      <c r="I813" s="252"/>
      <c r="J813" s="249"/>
      <c r="K813" s="249"/>
      <c r="L813" s="253"/>
      <c r="M813" s="254"/>
      <c r="N813" s="255"/>
      <c r="O813" s="255"/>
      <c r="P813" s="255"/>
      <c r="Q813" s="255"/>
      <c r="R813" s="255"/>
      <c r="S813" s="255"/>
      <c r="T813" s="256"/>
      <c r="U813" s="13"/>
      <c r="V813" s="13"/>
      <c r="W813" s="13"/>
      <c r="X813" s="13"/>
      <c r="Y813" s="13"/>
      <c r="Z813" s="13"/>
      <c r="AA813" s="13"/>
      <c r="AB813" s="13"/>
      <c r="AC813" s="13"/>
      <c r="AD813" s="13"/>
      <c r="AE813" s="13"/>
      <c r="AT813" s="257" t="s">
        <v>216</v>
      </c>
      <c r="AU813" s="257" t="s">
        <v>81</v>
      </c>
      <c r="AV813" s="13" t="s">
        <v>79</v>
      </c>
      <c r="AW813" s="13" t="s">
        <v>30</v>
      </c>
      <c r="AX813" s="13" t="s">
        <v>73</v>
      </c>
      <c r="AY813" s="257" t="s">
        <v>205</v>
      </c>
    </row>
    <row r="814" s="14" customFormat="1">
      <c r="A814" s="14"/>
      <c r="B814" s="258"/>
      <c r="C814" s="259"/>
      <c r="D814" s="243" t="s">
        <v>216</v>
      </c>
      <c r="E814" s="260" t="s">
        <v>1</v>
      </c>
      <c r="F814" s="261" t="s">
        <v>2164</v>
      </c>
      <c r="G814" s="259"/>
      <c r="H814" s="262">
        <v>139.935</v>
      </c>
      <c r="I814" s="263"/>
      <c r="J814" s="259"/>
      <c r="K814" s="259"/>
      <c r="L814" s="264"/>
      <c r="M814" s="265"/>
      <c r="N814" s="266"/>
      <c r="O814" s="266"/>
      <c r="P814" s="266"/>
      <c r="Q814" s="266"/>
      <c r="R814" s="266"/>
      <c r="S814" s="266"/>
      <c r="T814" s="267"/>
      <c r="U814" s="14"/>
      <c r="V814" s="14"/>
      <c r="W814" s="14"/>
      <c r="X814" s="14"/>
      <c r="Y814" s="14"/>
      <c r="Z814" s="14"/>
      <c r="AA814" s="14"/>
      <c r="AB814" s="14"/>
      <c r="AC814" s="14"/>
      <c r="AD814" s="14"/>
      <c r="AE814" s="14"/>
      <c r="AT814" s="268" t="s">
        <v>216</v>
      </c>
      <c r="AU814" s="268" t="s">
        <v>81</v>
      </c>
      <c r="AV814" s="14" t="s">
        <v>81</v>
      </c>
      <c r="AW814" s="14" t="s">
        <v>30</v>
      </c>
      <c r="AX814" s="14" t="s">
        <v>73</v>
      </c>
      <c r="AY814" s="268" t="s">
        <v>205</v>
      </c>
    </row>
    <row r="815" s="15" customFormat="1">
      <c r="A815" s="15"/>
      <c r="B815" s="269"/>
      <c r="C815" s="270"/>
      <c r="D815" s="243" t="s">
        <v>216</v>
      </c>
      <c r="E815" s="271" t="s">
        <v>1</v>
      </c>
      <c r="F815" s="272" t="s">
        <v>222</v>
      </c>
      <c r="G815" s="270"/>
      <c r="H815" s="273">
        <v>887.423</v>
      </c>
      <c r="I815" s="274"/>
      <c r="J815" s="270"/>
      <c r="K815" s="270"/>
      <c r="L815" s="275"/>
      <c r="M815" s="276"/>
      <c r="N815" s="277"/>
      <c r="O815" s="277"/>
      <c r="P815" s="277"/>
      <c r="Q815" s="277"/>
      <c r="R815" s="277"/>
      <c r="S815" s="277"/>
      <c r="T815" s="278"/>
      <c r="U815" s="15"/>
      <c r="V815" s="15"/>
      <c r="W815" s="15"/>
      <c r="X815" s="15"/>
      <c r="Y815" s="15"/>
      <c r="Z815" s="15"/>
      <c r="AA815" s="15"/>
      <c r="AB815" s="15"/>
      <c r="AC815" s="15"/>
      <c r="AD815" s="15"/>
      <c r="AE815" s="15"/>
      <c r="AT815" s="279" t="s">
        <v>216</v>
      </c>
      <c r="AU815" s="279" t="s">
        <v>81</v>
      </c>
      <c r="AV815" s="15" t="s">
        <v>212</v>
      </c>
      <c r="AW815" s="15" t="s">
        <v>30</v>
      </c>
      <c r="AX815" s="15" t="s">
        <v>79</v>
      </c>
      <c r="AY815" s="279" t="s">
        <v>205</v>
      </c>
    </row>
    <row r="816" s="2" customFormat="1" ht="37.8" customHeight="1">
      <c r="A816" s="39"/>
      <c r="B816" s="40"/>
      <c r="C816" s="230" t="s">
        <v>854</v>
      </c>
      <c r="D816" s="230" t="s">
        <v>207</v>
      </c>
      <c r="E816" s="231" t="s">
        <v>2165</v>
      </c>
      <c r="F816" s="232" t="s">
        <v>2166</v>
      </c>
      <c r="G816" s="233" t="s">
        <v>157</v>
      </c>
      <c r="H816" s="234">
        <v>887.423</v>
      </c>
      <c r="I816" s="235"/>
      <c r="J816" s="236">
        <f>ROUND(I816*H816,2)</f>
        <v>0</v>
      </c>
      <c r="K816" s="232" t="s">
        <v>1</v>
      </c>
      <c r="L816" s="45"/>
      <c r="M816" s="237" t="s">
        <v>1</v>
      </c>
      <c r="N816" s="238" t="s">
        <v>38</v>
      </c>
      <c r="O816" s="92"/>
      <c r="P816" s="239">
        <f>O816*H816</f>
        <v>0</v>
      </c>
      <c r="Q816" s="239">
        <v>0.00021000000000000001</v>
      </c>
      <c r="R816" s="239">
        <f>Q816*H816</f>
        <v>0.18635883</v>
      </c>
      <c r="S816" s="239">
        <v>0</v>
      </c>
      <c r="T816" s="240">
        <f>S816*H816</f>
        <v>0</v>
      </c>
      <c r="U816" s="39"/>
      <c r="V816" s="39"/>
      <c r="W816" s="39"/>
      <c r="X816" s="39"/>
      <c r="Y816" s="39"/>
      <c r="Z816" s="39"/>
      <c r="AA816" s="39"/>
      <c r="AB816" s="39"/>
      <c r="AC816" s="39"/>
      <c r="AD816" s="39"/>
      <c r="AE816" s="39"/>
      <c r="AR816" s="241" t="s">
        <v>324</v>
      </c>
      <c r="AT816" s="241" t="s">
        <v>207</v>
      </c>
      <c r="AU816" s="241" t="s">
        <v>81</v>
      </c>
      <c r="AY816" s="18" t="s">
        <v>205</v>
      </c>
      <c r="BE816" s="242">
        <f>IF(N816="základní",J816,0)</f>
        <v>0</v>
      </c>
      <c r="BF816" s="242">
        <f>IF(N816="snížená",J816,0)</f>
        <v>0</v>
      </c>
      <c r="BG816" s="242">
        <f>IF(N816="zákl. přenesená",J816,0)</f>
        <v>0</v>
      </c>
      <c r="BH816" s="242">
        <f>IF(N816="sníž. přenesená",J816,0)</f>
        <v>0</v>
      </c>
      <c r="BI816" s="242">
        <f>IF(N816="nulová",J816,0)</f>
        <v>0</v>
      </c>
      <c r="BJ816" s="18" t="s">
        <v>79</v>
      </c>
      <c r="BK816" s="242">
        <f>ROUND(I816*H816,2)</f>
        <v>0</v>
      </c>
      <c r="BL816" s="18" t="s">
        <v>324</v>
      </c>
      <c r="BM816" s="241" t="s">
        <v>2167</v>
      </c>
    </row>
    <row r="817" s="2" customFormat="1">
      <c r="A817" s="39"/>
      <c r="B817" s="40"/>
      <c r="C817" s="41"/>
      <c r="D817" s="243" t="s">
        <v>214</v>
      </c>
      <c r="E817" s="41"/>
      <c r="F817" s="244" t="s">
        <v>2168</v>
      </c>
      <c r="G817" s="41"/>
      <c r="H817" s="41"/>
      <c r="I817" s="245"/>
      <c r="J817" s="41"/>
      <c r="K817" s="41"/>
      <c r="L817" s="45"/>
      <c r="M817" s="246"/>
      <c r="N817" s="247"/>
      <c r="O817" s="92"/>
      <c r="P817" s="92"/>
      <c r="Q817" s="92"/>
      <c r="R817" s="92"/>
      <c r="S817" s="92"/>
      <c r="T817" s="93"/>
      <c r="U817" s="39"/>
      <c r="V817" s="39"/>
      <c r="W817" s="39"/>
      <c r="X817" s="39"/>
      <c r="Y817" s="39"/>
      <c r="Z817" s="39"/>
      <c r="AA817" s="39"/>
      <c r="AB817" s="39"/>
      <c r="AC817" s="39"/>
      <c r="AD817" s="39"/>
      <c r="AE817" s="39"/>
      <c r="AT817" s="18" t="s">
        <v>214</v>
      </c>
      <c r="AU817" s="18" t="s">
        <v>81</v>
      </c>
    </row>
    <row r="818" s="13" customFormat="1">
      <c r="A818" s="13"/>
      <c r="B818" s="248"/>
      <c r="C818" s="249"/>
      <c r="D818" s="243" t="s">
        <v>216</v>
      </c>
      <c r="E818" s="250" t="s">
        <v>1</v>
      </c>
      <c r="F818" s="251" t="s">
        <v>2143</v>
      </c>
      <c r="G818" s="249"/>
      <c r="H818" s="250" t="s">
        <v>1</v>
      </c>
      <c r="I818" s="252"/>
      <c r="J818" s="249"/>
      <c r="K818" s="249"/>
      <c r="L818" s="253"/>
      <c r="M818" s="254"/>
      <c r="N818" s="255"/>
      <c r="O818" s="255"/>
      <c r="P818" s="255"/>
      <c r="Q818" s="255"/>
      <c r="R818" s="255"/>
      <c r="S818" s="255"/>
      <c r="T818" s="256"/>
      <c r="U818" s="13"/>
      <c r="V818" s="13"/>
      <c r="W818" s="13"/>
      <c r="X818" s="13"/>
      <c r="Y818" s="13"/>
      <c r="Z818" s="13"/>
      <c r="AA818" s="13"/>
      <c r="AB818" s="13"/>
      <c r="AC818" s="13"/>
      <c r="AD818" s="13"/>
      <c r="AE818" s="13"/>
      <c r="AT818" s="257" t="s">
        <v>216</v>
      </c>
      <c r="AU818" s="257" t="s">
        <v>81</v>
      </c>
      <c r="AV818" s="13" t="s">
        <v>79</v>
      </c>
      <c r="AW818" s="13" t="s">
        <v>30</v>
      </c>
      <c r="AX818" s="13" t="s">
        <v>73</v>
      </c>
      <c r="AY818" s="257" t="s">
        <v>205</v>
      </c>
    </row>
    <row r="819" s="13" customFormat="1">
      <c r="A819" s="13"/>
      <c r="B819" s="248"/>
      <c r="C819" s="249"/>
      <c r="D819" s="243" t="s">
        <v>216</v>
      </c>
      <c r="E819" s="250" t="s">
        <v>1</v>
      </c>
      <c r="F819" s="251" t="s">
        <v>1769</v>
      </c>
      <c r="G819" s="249"/>
      <c r="H819" s="250" t="s">
        <v>1</v>
      </c>
      <c r="I819" s="252"/>
      <c r="J819" s="249"/>
      <c r="K819" s="249"/>
      <c r="L819" s="253"/>
      <c r="M819" s="254"/>
      <c r="N819" s="255"/>
      <c r="O819" s="255"/>
      <c r="P819" s="255"/>
      <c r="Q819" s="255"/>
      <c r="R819" s="255"/>
      <c r="S819" s="255"/>
      <c r="T819" s="256"/>
      <c r="U819" s="13"/>
      <c r="V819" s="13"/>
      <c r="W819" s="13"/>
      <c r="X819" s="13"/>
      <c r="Y819" s="13"/>
      <c r="Z819" s="13"/>
      <c r="AA819" s="13"/>
      <c r="AB819" s="13"/>
      <c r="AC819" s="13"/>
      <c r="AD819" s="13"/>
      <c r="AE819" s="13"/>
      <c r="AT819" s="257" t="s">
        <v>216</v>
      </c>
      <c r="AU819" s="257" t="s">
        <v>81</v>
      </c>
      <c r="AV819" s="13" t="s">
        <v>79</v>
      </c>
      <c r="AW819" s="13" t="s">
        <v>30</v>
      </c>
      <c r="AX819" s="13" t="s">
        <v>73</v>
      </c>
      <c r="AY819" s="257" t="s">
        <v>205</v>
      </c>
    </row>
    <row r="820" s="14" customFormat="1">
      <c r="A820" s="14"/>
      <c r="B820" s="258"/>
      <c r="C820" s="259"/>
      <c r="D820" s="243" t="s">
        <v>216</v>
      </c>
      <c r="E820" s="260" t="s">
        <v>1</v>
      </c>
      <c r="F820" s="261" t="s">
        <v>2144</v>
      </c>
      <c r="G820" s="259"/>
      <c r="H820" s="262">
        <v>46.603999999999999</v>
      </c>
      <c r="I820" s="263"/>
      <c r="J820" s="259"/>
      <c r="K820" s="259"/>
      <c r="L820" s="264"/>
      <c r="M820" s="265"/>
      <c r="N820" s="266"/>
      <c r="O820" s="266"/>
      <c r="P820" s="266"/>
      <c r="Q820" s="266"/>
      <c r="R820" s="266"/>
      <c r="S820" s="266"/>
      <c r="T820" s="267"/>
      <c r="U820" s="14"/>
      <c r="V820" s="14"/>
      <c r="W820" s="14"/>
      <c r="X820" s="14"/>
      <c r="Y820" s="14"/>
      <c r="Z820" s="14"/>
      <c r="AA820" s="14"/>
      <c r="AB820" s="14"/>
      <c r="AC820" s="14"/>
      <c r="AD820" s="14"/>
      <c r="AE820" s="14"/>
      <c r="AT820" s="268" t="s">
        <v>216</v>
      </c>
      <c r="AU820" s="268" t="s">
        <v>81</v>
      </c>
      <c r="AV820" s="14" t="s">
        <v>81</v>
      </c>
      <c r="AW820" s="14" t="s">
        <v>30</v>
      </c>
      <c r="AX820" s="14" t="s">
        <v>73</v>
      </c>
      <c r="AY820" s="268" t="s">
        <v>205</v>
      </c>
    </row>
    <row r="821" s="13" customFormat="1">
      <c r="A821" s="13"/>
      <c r="B821" s="248"/>
      <c r="C821" s="249"/>
      <c r="D821" s="243" t="s">
        <v>216</v>
      </c>
      <c r="E821" s="250" t="s">
        <v>1</v>
      </c>
      <c r="F821" s="251" t="s">
        <v>1771</v>
      </c>
      <c r="G821" s="249"/>
      <c r="H821" s="250" t="s">
        <v>1</v>
      </c>
      <c r="I821" s="252"/>
      <c r="J821" s="249"/>
      <c r="K821" s="249"/>
      <c r="L821" s="253"/>
      <c r="M821" s="254"/>
      <c r="N821" s="255"/>
      <c r="O821" s="255"/>
      <c r="P821" s="255"/>
      <c r="Q821" s="255"/>
      <c r="R821" s="255"/>
      <c r="S821" s="255"/>
      <c r="T821" s="256"/>
      <c r="U821" s="13"/>
      <c r="V821" s="13"/>
      <c r="W821" s="13"/>
      <c r="X821" s="13"/>
      <c r="Y821" s="13"/>
      <c r="Z821" s="13"/>
      <c r="AA821" s="13"/>
      <c r="AB821" s="13"/>
      <c r="AC821" s="13"/>
      <c r="AD821" s="13"/>
      <c r="AE821" s="13"/>
      <c r="AT821" s="257" t="s">
        <v>216</v>
      </c>
      <c r="AU821" s="257" t="s">
        <v>81</v>
      </c>
      <c r="AV821" s="13" t="s">
        <v>79</v>
      </c>
      <c r="AW821" s="13" t="s">
        <v>30</v>
      </c>
      <c r="AX821" s="13" t="s">
        <v>73</v>
      </c>
      <c r="AY821" s="257" t="s">
        <v>205</v>
      </c>
    </row>
    <row r="822" s="14" customFormat="1">
      <c r="A822" s="14"/>
      <c r="B822" s="258"/>
      <c r="C822" s="259"/>
      <c r="D822" s="243" t="s">
        <v>216</v>
      </c>
      <c r="E822" s="260" t="s">
        <v>1</v>
      </c>
      <c r="F822" s="261" t="s">
        <v>2145</v>
      </c>
      <c r="G822" s="259"/>
      <c r="H822" s="262">
        <v>46.234999999999999</v>
      </c>
      <c r="I822" s="263"/>
      <c r="J822" s="259"/>
      <c r="K822" s="259"/>
      <c r="L822" s="264"/>
      <c r="M822" s="265"/>
      <c r="N822" s="266"/>
      <c r="O822" s="266"/>
      <c r="P822" s="266"/>
      <c r="Q822" s="266"/>
      <c r="R822" s="266"/>
      <c r="S822" s="266"/>
      <c r="T822" s="267"/>
      <c r="U822" s="14"/>
      <c r="V822" s="14"/>
      <c r="W822" s="14"/>
      <c r="X822" s="14"/>
      <c r="Y822" s="14"/>
      <c r="Z822" s="14"/>
      <c r="AA822" s="14"/>
      <c r="AB822" s="14"/>
      <c r="AC822" s="14"/>
      <c r="AD822" s="14"/>
      <c r="AE822" s="14"/>
      <c r="AT822" s="268" t="s">
        <v>216</v>
      </c>
      <c r="AU822" s="268" t="s">
        <v>81</v>
      </c>
      <c r="AV822" s="14" t="s">
        <v>81</v>
      </c>
      <c r="AW822" s="14" t="s">
        <v>30</v>
      </c>
      <c r="AX822" s="14" t="s">
        <v>73</v>
      </c>
      <c r="AY822" s="268" t="s">
        <v>205</v>
      </c>
    </row>
    <row r="823" s="13" customFormat="1">
      <c r="A823" s="13"/>
      <c r="B823" s="248"/>
      <c r="C823" s="249"/>
      <c r="D823" s="243" t="s">
        <v>216</v>
      </c>
      <c r="E823" s="250" t="s">
        <v>1</v>
      </c>
      <c r="F823" s="251" t="s">
        <v>1799</v>
      </c>
      <c r="G823" s="249"/>
      <c r="H823" s="250" t="s">
        <v>1</v>
      </c>
      <c r="I823" s="252"/>
      <c r="J823" s="249"/>
      <c r="K823" s="249"/>
      <c r="L823" s="253"/>
      <c r="M823" s="254"/>
      <c r="N823" s="255"/>
      <c r="O823" s="255"/>
      <c r="P823" s="255"/>
      <c r="Q823" s="255"/>
      <c r="R823" s="255"/>
      <c r="S823" s="255"/>
      <c r="T823" s="256"/>
      <c r="U823" s="13"/>
      <c r="V823" s="13"/>
      <c r="W823" s="13"/>
      <c r="X823" s="13"/>
      <c r="Y823" s="13"/>
      <c r="Z823" s="13"/>
      <c r="AA823" s="13"/>
      <c r="AB823" s="13"/>
      <c r="AC823" s="13"/>
      <c r="AD823" s="13"/>
      <c r="AE823" s="13"/>
      <c r="AT823" s="257" t="s">
        <v>216</v>
      </c>
      <c r="AU823" s="257" t="s">
        <v>81</v>
      </c>
      <c r="AV823" s="13" t="s">
        <v>79</v>
      </c>
      <c r="AW823" s="13" t="s">
        <v>30</v>
      </c>
      <c r="AX823" s="13" t="s">
        <v>73</v>
      </c>
      <c r="AY823" s="257" t="s">
        <v>205</v>
      </c>
    </row>
    <row r="824" s="14" customFormat="1">
      <c r="A824" s="14"/>
      <c r="B824" s="258"/>
      <c r="C824" s="259"/>
      <c r="D824" s="243" t="s">
        <v>216</v>
      </c>
      <c r="E824" s="260" t="s">
        <v>1</v>
      </c>
      <c r="F824" s="261" t="s">
        <v>2146</v>
      </c>
      <c r="G824" s="259"/>
      <c r="H824" s="262">
        <v>90.837999999999994</v>
      </c>
      <c r="I824" s="263"/>
      <c r="J824" s="259"/>
      <c r="K824" s="259"/>
      <c r="L824" s="264"/>
      <c r="M824" s="265"/>
      <c r="N824" s="266"/>
      <c r="O824" s="266"/>
      <c r="P824" s="266"/>
      <c r="Q824" s="266"/>
      <c r="R824" s="266"/>
      <c r="S824" s="266"/>
      <c r="T824" s="267"/>
      <c r="U824" s="14"/>
      <c r="V824" s="14"/>
      <c r="W824" s="14"/>
      <c r="X824" s="14"/>
      <c r="Y824" s="14"/>
      <c r="Z824" s="14"/>
      <c r="AA824" s="14"/>
      <c r="AB824" s="14"/>
      <c r="AC824" s="14"/>
      <c r="AD824" s="14"/>
      <c r="AE824" s="14"/>
      <c r="AT824" s="268" t="s">
        <v>216</v>
      </c>
      <c r="AU824" s="268" t="s">
        <v>81</v>
      </c>
      <c r="AV824" s="14" t="s">
        <v>81</v>
      </c>
      <c r="AW824" s="14" t="s">
        <v>30</v>
      </c>
      <c r="AX824" s="14" t="s">
        <v>73</v>
      </c>
      <c r="AY824" s="268" t="s">
        <v>205</v>
      </c>
    </row>
    <row r="825" s="13" customFormat="1">
      <c r="A825" s="13"/>
      <c r="B825" s="248"/>
      <c r="C825" s="249"/>
      <c r="D825" s="243" t="s">
        <v>216</v>
      </c>
      <c r="E825" s="250" t="s">
        <v>1</v>
      </c>
      <c r="F825" s="251" t="s">
        <v>1783</v>
      </c>
      <c r="G825" s="249"/>
      <c r="H825" s="250" t="s">
        <v>1</v>
      </c>
      <c r="I825" s="252"/>
      <c r="J825" s="249"/>
      <c r="K825" s="249"/>
      <c r="L825" s="253"/>
      <c r="M825" s="254"/>
      <c r="N825" s="255"/>
      <c r="O825" s="255"/>
      <c r="P825" s="255"/>
      <c r="Q825" s="255"/>
      <c r="R825" s="255"/>
      <c r="S825" s="255"/>
      <c r="T825" s="256"/>
      <c r="U825" s="13"/>
      <c r="V825" s="13"/>
      <c r="W825" s="13"/>
      <c r="X825" s="13"/>
      <c r="Y825" s="13"/>
      <c r="Z825" s="13"/>
      <c r="AA825" s="13"/>
      <c r="AB825" s="13"/>
      <c r="AC825" s="13"/>
      <c r="AD825" s="13"/>
      <c r="AE825" s="13"/>
      <c r="AT825" s="257" t="s">
        <v>216</v>
      </c>
      <c r="AU825" s="257" t="s">
        <v>81</v>
      </c>
      <c r="AV825" s="13" t="s">
        <v>79</v>
      </c>
      <c r="AW825" s="13" t="s">
        <v>30</v>
      </c>
      <c r="AX825" s="13" t="s">
        <v>73</v>
      </c>
      <c r="AY825" s="257" t="s">
        <v>205</v>
      </c>
    </row>
    <row r="826" s="14" customFormat="1">
      <c r="A826" s="14"/>
      <c r="B826" s="258"/>
      <c r="C826" s="259"/>
      <c r="D826" s="243" t="s">
        <v>216</v>
      </c>
      <c r="E826" s="260" t="s">
        <v>1</v>
      </c>
      <c r="F826" s="261" t="s">
        <v>2147</v>
      </c>
      <c r="G826" s="259"/>
      <c r="H826" s="262">
        <v>27.818000000000001</v>
      </c>
      <c r="I826" s="263"/>
      <c r="J826" s="259"/>
      <c r="K826" s="259"/>
      <c r="L826" s="264"/>
      <c r="M826" s="265"/>
      <c r="N826" s="266"/>
      <c r="O826" s="266"/>
      <c r="P826" s="266"/>
      <c r="Q826" s="266"/>
      <c r="R826" s="266"/>
      <c r="S826" s="266"/>
      <c r="T826" s="267"/>
      <c r="U826" s="14"/>
      <c r="V826" s="14"/>
      <c r="W826" s="14"/>
      <c r="X826" s="14"/>
      <c r="Y826" s="14"/>
      <c r="Z826" s="14"/>
      <c r="AA826" s="14"/>
      <c r="AB826" s="14"/>
      <c r="AC826" s="14"/>
      <c r="AD826" s="14"/>
      <c r="AE826" s="14"/>
      <c r="AT826" s="268" t="s">
        <v>216</v>
      </c>
      <c r="AU826" s="268" t="s">
        <v>81</v>
      </c>
      <c r="AV826" s="14" t="s">
        <v>81</v>
      </c>
      <c r="AW826" s="14" t="s">
        <v>30</v>
      </c>
      <c r="AX826" s="14" t="s">
        <v>73</v>
      </c>
      <c r="AY826" s="268" t="s">
        <v>205</v>
      </c>
    </row>
    <row r="827" s="13" customFormat="1">
      <c r="A827" s="13"/>
      <c r="B827" s="248"/>
      <c r="C827" s="249"/>
      <c r="D827" s="243" t="s">
        <v>216</v>
      </c>
      <c r="E827" s="250" t="s">
        <v>1</v>
      </c>
      <c r="F827" s="251" t="s">
        <v>1785</v>
      </c>
      <c r="G827" s="249"/>
      <c r="H827" s="250" t="s">
        <v>1</v>
      </c>
      <c r="I827" s="252"/>
      <c r="J827" s="249"/>
      <c r="K827" s="249"/>
      <c r="L827" s="253"/>
      <c r="M827" s="254"/>
      <c r="N827" s="255"/>
      <c r="O827" s="255"/>
      <c r="P827" s="255"/>
      <c r="Q827" s="255"/>
      <c r="R827" s="255"/>
      <c r="S827" s="255"/>
      <c r="T827" s="256"/>
      <c r="U827" s="13"/>
      <c r="V827" s="13"/>
      <c r="W827" s="13"/>
      <c r="X827" s="13"/>
      <c r="Y827" s="13"/>
      <c r="Z827" s="13"/>
      <c r="AA827" s="13"/>
      <c r="AB827" s="13"/>
      <c r="AC827" s="13"/>
      <c r="AD827" s="13"/>
      <c r="AE827" s="13"/>
      <c r="AT827" s="257" t="s">
        <v>216</v>
      </c>
      <c r="AU827" s="257" t="s">
        <v>81</v>
      </c>
      <c r="AV827" s="13" t="s">
        <v>79</v>
      </c>
      <c r="AW827" s="13" t="s">
        <v>30</v>
      </c>
      <c r="AX827" s="13" t="s">
        <v>73</v>
      </c>
      <c r="AY827" s="257" t="s">
        <v>205</v>
      </c>
    </row>
    <row r="828" s="14" customFormat="1">
      <c r="A828" s="14"/>
      <c r="B828" s="258"/>
      <c r="C828" s="259"/>
      <c r="D828" s="243" t="s">
        <v>216</v>
      </c>
      <c r="E828" s="260" t="s">
        <v>1</v>
      </c>
      <c r="F828" s="261" t="s">
        <v>2148</v>
      </c>
      <c r="G828" s="259"/>
      <c r="H828" s="262">
        <v>35.898000000000003</v>
      </c>
      <c r="I828" s="263"/>
      <c r="J828" s="259"/>
      <c r="K828" s="259"/>
      <c r="L828" s="264"/>
      <c r="M828" s="265"/>
      <c r="N828" s="266"/>
      <c r="O828" s="266"/>
      <c r="P828" s="266"/>
      <c r="Q828" s="266"/>
      <c r="R828" s="266"/>
      <c r="S828" s="266"/>
      <c r="T828" s="267"/>
      <c r="U828" s="14"/>
      <c r="V828" s="14"/>
      <c r="W828" s="14"/>
      <c r="X828" s="14"/>
      <c r="Y828" s="14"/>
      <c r="Z828" s="14"/>
      <c r="AA828" s="14"/>
      <c r="AB828" s="14"/>
      <c r="AC828" s="14"/>
      <c r="AD828" s="14"/>
      <c r="AE828" s="14"/>
      <c r="AT828" s="268" t="s">
        <v>216</v>
      </c>
      <c r="AU828" s="268" t="s">
        <v>81</v>
      </c>
      <c r="AV828" s="14" t="s">
        <v>81</v>
      </c>
      <c r="AW828" s="14" t="s">
        <v>30</v>
      </c>
      <c r="AX828" s="14" t="s">
        <v>73</v>
      </c>
      <c r="AY828" s="268" t="s">
        <v>205</v>
      </c>
    </row>
    <row r="829" s="13" customFormat="1">
      <c r="A829" s="13"/>
      <c r="B829" s="248"/>
      <c r="C829" s="249"/>
      <c r="D829" s="243" t="s">
        <v>216</v>
      </c>
      <c r="E829" s="250" t="s">
        <v>1</v>
      </c>
      <c r="F829" s="251" t="s">
        <v>1787</v>
      </c>
      <c r="G829" s="249"/>
      <c r="H829" s="250" t="s">
        <v>1</v>
      </c>
      <c r="I829" s="252"/>
      <c r="J829" s="249"/>
      <c r="K829" s="249"/>
      <c r="L829" s="253"/>
      <c r="M829" s="254"/>
      <c r="N829" s="255"/>
      <c r="O829" s="255"/>
      <c r="P829" s="255"/>
      <c r="Q829" s="255"/>
      <c r="R829" s="255"/>
      <c r="S829" s="255"/>
      <c r="T829" s="256"/>
      <c r="U829" s="13"/>
      <c r="V829" s="13"/>
      <c r="W829" s="13"/>
      <c r="X829" s="13"/>
      <c r="Y829" s="13"/>
      <c r="Z829" s="13"/>
      <c r="AA829" s="13"/>
      <c r="AB829" s="13"/>
      <c r="AC829" s="13"/>
      <c r="AD829" s="13"/>
      <c r="AE829" s="13"/>
      <c r="AT829" s="257" t="s">
        <v>216</v>
      </c>
      <c r="AU829" s="257" t="s">
        <v>81</v>
      </c>
      <c r="AV829" s="13" t="s">
        <v>79</v>
      </c>
      <c r="AW829" s="13" t="s">
        <v>30</v>
      </c>
      <c r="AX829" s="13" t="s">
        <v>73</v>
      </c>
      <c r="AY829" s="257" t="s">
        <v>205</v>
      </c>
    </row>
    <row r="830" s="14" customFormat="1">
      <c r="A830" s="14"/>
      <c r="B830" s="258"/>
      <c r="C830" s="259"/>
      <c r="D830" s="243" t="s">
        <v>216</v>
      </c>
      <c r="E830" s="260" t="s">
        <v>1</v>
      </c>
      <c r="F830" s="261" t="s">
        <v>2149</v>
      </c>
      <c r="G830" s="259"/>
      <c r="H830" s="262">
        <v>45.270000000000003</v>
      </c>
      <c r="I830" s="263"/>
      <c r="J830" s="259"/>
      <c r="K830" s="259"/>
      <c r="L830" s="264"/>
      <c r="M830" s="265"/>
      <c r="N830" s="266"/>
      <c r="O830" s="266"/>
      <c r="P830" s="266"/>
      <c r="Q830" s="266"/>
      <c r="R830" s="266"/>
      <c r="S830" s="266"/>
      <c r="T830" s="267"/>
      <c r="U830" s="14"/>
      <c r="V830" s="14"/>
      <c r="W830" s="14"/>
      <c r="X830" s="14"/>
      <c r="Y830" s="14"/>
      <c r="Z830" s="14"/>
      <c r="AA830" s="14"/>
      <c r="AB830" s="14"/>
      <c r="AC830" s="14"/>
      <c r="AD830" s="14"/>
      <c r="AE830" s="14"/>
      <c r="AT830" s="268" t="s">
        <v>216</v>
      </c>
      <c r="AU830" s="268" t="s">
        <v>81</v>
      </c>
      <c r="AV830" s="14" t="s">
        <v>81</v>
      </c>
      <c r="AW830" s="14" t="s">
        <v>30</v>
      </c>
      <c r="AX830" s="14" t="s">
        <v>73</v>
      </c>
      <c r="AY830" s="268" t="s">
        <v>205</v>
      </c>
    </row>
    <row r="831" s="13" customFormat="1">
      <c r="A831" s="13"/>
      <c r="B831" s="248"/>
      <c r="C831" s="249"/>
      <c r="D831" s="243" t="s">
        <v>216</v>
      </c>
      <c r="E831" s="250" t="s">
        <v>1</v>
      </c>
      <c r="F831" s="251" t="s">
        <v>1789</v>
      </c>
      <c r="G831" s="249"/>
      <c r="H831" s="250" t="s">
        <v>1</v>
      </c>
      <c r="I831" s="252"/>
      <c r="J831" s="249"/>
      <c r="K831" s="249"/>
      <c r="L831" s="253"/>
      <c r="M831" s="254"/>
      <c r="N831" s="255"/>
      <c r="O831" s="255"/>
      <c r="P831" s="255"/>
      <c r="Q831" s="255"/>
      <c r="R831" s="255"/>
      <c r="S831" s="255"/>
      <c r="T831" s="256"/>
      <c r="U831" s="13"/>
      <c r="V831" s="13"/>
      <c r="W831" s="13"/>
      <c r="X831" s="13"/>
      <c r="Y831" s="13"/>
      <c r="Z831" s="13"/>
      <c r="AA831" s="13"/>
      <c r="AB831" s="13"/>
      <c r="AC831" s="13"/>
      <c r="AD831" s="13"/>
      <c r="AE831" s="13"/>
      <c r="AT831" s="257" t="s">
        <v>216</v>
      </c>
      <c r="AU831" s="257" t="s">
        <v>81</v>
      </c>
      <c r="AV831" s="13" t="s">
        <v>79</v>
      </c>
      <c r="AW831" s="13" t="s">
        <v>30</v>
      </c>
      <c r="AX831" s="13" t="s">
        <v>73</v>
      </c>
      <c r="AY831" s="257" t="s">
        <v>205</v>
      </c>
    </row>
    <row r="832" s="14" customFormat="1">
      <c r="A832" s="14"/>
      <c r="B832" s="258"/>
      <c r="C832" s="259"/>
      <c r="D832" s="243" t="s">
        <v>216</v>
      </c>
      <c r="E832" s="260" t="s">
        <v>1</v>
      </c>
      <c r="F832" s="261" t="s">
        <v>2150</v>
      </c>
      <c r="G832" s="259"/>
      <c r="H832" s="262">
        <v>45.780999999999999</v>
      </c>
      <c r="I832" s="263"/>
      <c r="J832" s="259"/>
      <c r="K832" s="259"/>
      <c r="L832" s="264"/>
      <c r="M832" s="265"/>
      <c r="N832" s="266"/>
      <c r="O832" s="266"/>
      <c r="P832" s="266"/>
      <c r="Q832" s="266"/>
      <c r="R832" s="266"/>
      <c r="S832" s="266"/>
      <c r="T832" s="267"/>
      <c r="U832" s="14"/>
      <c r="V832" s="14"/>
      <c r="W832" s="14"/>
      <c r="X832" s="14"/>
      <c r="Y832" s="14"/>
      <c r="Z832" s="14"/>
      <c r="AA832" s="14"/>
      <c r="AB832" s="14"/>
      <c r="AC832" s="14"/>
      <c r="AD832" s="14"/>
      <c r="AE832" s="14"/>
      <c r="AT832" s="268" t="s">
        <v>216</v>
      </c>
      <c r="AU832" s="268" t="s">
        <v>81</v>
      </c>
      <c r="AV832" s="14" t="s">
        <v>81</v>
      </c>
      <c r="AW832" s="14" t="s">
        <v>30</v>
      </c>
      <c r="AX832" s="14" t="s">
        <v>73</v>
      </c>
      <c r="AY832" s="268" t="s">
        <v>205</v>
      </c>
    </row>
    <row r="833" s="13" customFormat="1">
      <c r="A833" s="13"/>
      <c r="B833" s="248"/>
      <c r="C833" s="249"/>
      <c r="D833" s="243" t="s">
        <v>216</v>
      </c>
      <c r="E833" s="250" t="s">
        <v>1</v>
      </c>
      <c r="F833" s="251" t="s">
        <v>1791</v>
      </c>
      <c r="G833" s="249"/>
      <c r="H833" s="250" t="s">
        <v>1</v>
      </c>
      <c r="I833" s="252"/>
      <c r="J833" s="249"/>
      <c r="K833" s="249"/>
      <c r="L833" s="253"/>
      <c r="M833" s="254"/>
      <c r="N833" s="255"/>
      <c r="O833" s="255"/>
      <c r="P833" s="255"/>
      <c r="Q833" s="255"/>
      <c r="R833" s="255"/>
      <c r="S833" s="255"/>
      <c r="T833" s="256"/>
      <c r="U833" s="13"/>
      <c r="V833" s="13"/>
      <c r="W833" s="13"/>
      <c r="X833" s="13"/>
      <c r="Y833" s="13"/>
      <c r="Z833" s="13"/>
      <c r="AA833" s="13"/>
      <c r="AB833" s="13"/>
      <c r="AC833" s="13"/>
      <c r="AD833" s="13"/>
      <c r="AE833" s="13"/>
      <c r="AT833" s="257" t="s">
        <v>216</v>
      </c>
      <c r="AU833" s="257" t="s">
        <v>81</v>
      </c>
      <c r="AV833" s="13" t="s">
        <v>79</v>
      </c>
      <c r="AW833" s="13" t="s">
        <v>30</v>
      </c>
      <c r="AX833" s="13" t="s">
        <v>73</v>
      </c>
      <c r="AY833" s="257" t="s">
        <v>205</v>
      </c>
    </row>
    <row r="834" s="14" customFormat="1">
      <c r="A834" s="14"/>
      <c r="B834" s="258"/>
      <c r="C834" s="259"/>
      <c r="D834" s="243" t="s">
        <v>216</v>
      </c>
      <c r="E834" s="260" t="s">
        <v>1</v>
      </c>
      <c r="F834" s="261" t="s">
        <v>2151</v>
      </c>
      <c r="G834" s="259"/>
      <c r="H834" s="262">
        <v>54.435000000000002</v>
      </c>
      <c r="I834" s="263"/>
      <c r="J834" s="259"/>
      <c r="K834" s="259"/>
      <c r="L834" s="264"/>
      <c r="M834" s="265"/>
      <c r="N834" s="266"/>
      <c r="O834" s="266"/>
      <c r="P834" s="266"/>
      <c r="Q834" s="266"/>
      <c r="R834" s="266"/>
      <c r="S834" s="266"/>
      <c r="T834" s="267"/>
      <c r="U834" s="14"/>
      <c r="V834" s="14"/>
      <c r="W834" s="14"/>
      <c r="X834" s="14"/>
      <c r="Y834" s="14"/>
      <c r="Z834" s="14"/>
      <c r="AA834" s="14"/>
      <c r="AB834" s="14"/>
      <c r="AC834" s="14"/>
      <c r="AD834" s="14"/>
      <c r="AE834" s="14"/>
      <c r="AT834" s="268" t="s">
        <v>216</v>
      </c>
      <c r="AU834" s="268" t="s">
        <v>81</v>
      </c>
      <c r="AV834" s="14" t="s">
        <v>81</v>
      </c>
      <c r="AW834" s="14" t="s">
        <v>30</v>
      </c>
      <c r="AX834" s="14" t="s">
        <v>73</v>
      </c>
      <c r="AY834" s="268" t="s">
        <v>205</v>
      </c>
    </row>
    <row r="835" s="13" customFormat="1">
      <c r="A835" s="13"/>
      <c r="B835" s="248"/>
      <c r="C835" s="249"/>
      <c r="D835" s="243" t="s">
        <v>216</v>
      </c>
      <c r="E835" s="250" t="s">
        <v>1</v>
      </c>
      <c r="F835" s="251" t="s">
        <v>1864</v>
      </c>
      <c r="G835" s="249"/>
      <c r="H835" s="250" t="s">
        <v>1</v>
      </c>
      <c r="I835" s="252"/>
      <c r="J835" s="249"/>
      <c r="K835" s="249"/>
      <c r="L835" s="253"/>
      <c r="M835" s="254"/>
      <c r="N835" s="255"/>
      <c r="O835" s="255"/>
      <c r="P835" s="255"/>
      <c r="Q835" s="255"/>
      <c r="R835" s="255"/>
      <c r="S835" s="255"/>
      <c r="T835" s="256"/>
      <c r="U835" s="13"/>
      <c r="V835" s="13"/>
      <c r="W835" s="13"/>
      <c r="X835" s="13"/>
      <c r="Y835" s="13"/>
      <c r="Z835" s="13"/>
      <c r="AA835" s="13"/>
      <c r="AB835" s="13"/>
      <c r="AC835" s="13"/>
      <c r="AD835" s="13"/>
      <c r="AE835" s="13"/>
      <c r="AT835" s="257" t="s">
        <v>216</v>
      </c>
      <c r="AU835" s="257" t="s">
        <v>81</v>
      </c>
      <c r="AV835" s="13" t="s">
        <v>79</v>
      </c>
      <c r="AW835" s="13" t="s">
        <v>30</v>
      </c>
      <c r="AX835" s="13" t="s">
        <v>73</v>
      </c>
      <c r="AY835" s="257" t="s">
        <v>205</v>
      </c>
    </row>
    <row r="836" s="14" customFormat="1">
      <c r="A836" s="14"/>
      <c r="B836" s="258"/>
      <c r="C836" s="259"/>
      <c r="D836" s="243" t="s">
        <v>216</v>
      </c>
      <c r="E836" s="260" t="s">
        <v>1</v>
      </c>
      <c r="F836" s="261" t="s">
        <v>2152</v>
      </c>
      <c r="G836" s="259"/>
      <c r="H836" s="262">
        <v>36.125</v>
      </c>
      <c r="I836" s="263"/>
      <c r="J836" s="259"/>
      <c r="K836" s="259"/>
      <c r="L836" s="264"/>
      <c r="M836" s="265"/>
      <c r="N836" s="266"/>
      <c r="O836" s="266"/>
      <c r="P836" s="266"/>
      <c r="Q836" s="266"/>
      <c r="R836" s="266"/>
      <c r="S836" s="266"/>
      <c r="T836" s="267"/>
      <c r="U836" s="14"/>
      <c r="V836" s="14"/>
      <c r="W836" s="14"/>
      <c r="X836" s="14"/>
      <c r="Y836" s="14"/>
      <c r="Z836" s="14"/>
      <c r="AA836" s="14"/>
      <c r="AB836" s="14"/>
      <c r="AC836" s="14"/>
      <c r="AD836" s="14"/>
      <c r="AE836" s="14"/>
      <c r="AT836" s="268" t="s">
        <v>216</v>
      </c>
      <c r="AU836" s="268" t="s">
        <v>81</v>
      </c>
      <c r="AV836" s="14" t="s">
        <v>81</v>
      </c>
      <c r="AW836" s="14" t="s">
        <v>30</v>
      </c>
      <c r="AX836" s="14" t="s">
        <v>73</v>
      </c>
      <c r="AY836" s="268" t="s">
        <v>205</v>
      </c>
    </row>
    <row r="837" s="13" customFormat="1">
      <c r="A837" s="13"/>
      <c r="B837" s="248"/>
      <c r="C837" s="249"/>
      <c r="D837" s="243" t="s">
        <v>216</v>
      </c>
      <c r="E837" s="250" t="s">
        <v>1</v>
      </c>
      <c r="F837" s="251" t="s">
        <v>1793</v>
      </c>
      <c r="G837" s="249"/>
      <c r="H837" s="250" t="s">
        <v>1</v>
      </c>
      <c r="I837" s="252"/>
      <c r="J837" s="249"/>
      <c r="K837" s="249"/>
      <c r="L837" s="253"/>
      <c r="M837" s="254"/>
      <c r="N837" s="255"/>
      <c r="O837" s="255"/>
      <c r="P837" s="255"/>
      <c r="Q837" s="255"/>
      <c r="R837" s="255"/>
      <c r="S837" s="255"/>
      <c r="T837" s="256"/>
      <c r="U837" s="13"/>
      <c r="V837" s="13"/>
      <c r="W837" s="13"/>
      <c r="X837" s="13"/>
      <c r="Y837" s="13"/>
      <c r="Z837" s="13"/>
      <c r="AA837" s="13"/>
      <c r="AB837" s="13"/>
      <c r="AC837" s="13"/>
      <c r="AD837" s="13"/>
      <c r="AE837" s="13"/>
      <c r="AT837" s="257" t="s">
        <v>216</v>
      </c>
      <c r="AU837" s="257" t="s">
        <v>81</v>
      </c>
      <c r="AV837" s="13" t="s">
        <v>79</v>
      </c>
      <c r="AW837" s="13" t="s">
        <v>30</v>
      </c>
      <c r="AX837" s="13" t="s">
        <v>73</v>
      </c>
      <c r="AY837" s="257" t="s">
        <v>205</v>
      </c>
    </row>
    <row r="838" s="14" customFormat="1">
      <c r="A838" s="14"/>
      <c r="B838" s="258"/>
      <c r="C838" s="259"/>
      <c r="D838" s="243" t="s">
        <v>216</v>
      </c>
      <c r="E838" s="260" t="s">
        <v>1</v>
      </c>
      <c r="F838" s="261" t="s">
        <v>2153</v>
      </c>
      <c r="G838" s="259"/>
      <c r="H838" s="262">
        <v>34.335999999999999</v>
      </c>
      <c r="I838" s="263"/>
      <c r="J838" s="259"/>
      <c r="K838" s="259"/>
      <c r="L838" s="264"/>
      <c r="M838" s="265"/>
      <c r="N838" s="266"/>
      <c r="O838" s="266"/>
      <c r="P838" s="266"/>
      <c r="Q838" s="266"/>
      <c r="R838" s="266"/>
      <c r="S838" s="266"/>
      <c r="T838" s="267"/>
      <c r="U838" s="14"/>
      <c r="V838" s="14"/>
      <c r="W838" s="14"/>
      <c r="X838" s="14"/>
      <c r="Y838" s="14"/>
      <c r="Z838" s="14"/>
      <c r="AA838" s="14"/>
      <c r="AB838" s="14"/>
      <c r="AC838" s="14"/>
      <c r="AD838" s="14"/>
      <c r="AE838" s="14"/>
      <c r="AT838" s="268" t="s">
        <v>216</v>
      </c>
      <c r="AU838" s="268" t="s">
        <v>81</v>
      </c>
      <c r="AV838" s="14" t="s">
        <v>81</v>
      </c>
      <c r="AW838" s="14" t="s">
        <v>30</v>
      </c>
      <c r="AX838" s="14" t="s">
        <v>73</v>
      </c>
      <c r="AY838" s="268" t="s">
        <v>205</v>
      </c>
    </row>
    <row r="839" s="13" customFormat="1">
      <c r="A839" s="13"/>
      <c r="B839" s="248"/>
      <c r="C839" s="249"/>
      <c r="D839" s="243" t="s">
        <v>216</v>
      </c>
      <c r="E839" s="250" t="s">
        <v>1</v>
      </c>
      <c r="F839" s="251" t="s">
        <v>1867</v>
      </c>
      <c r="G839" s="249"/>
      <c r="H839" s="250" t="s">
        <v>1</v>
      </c>
      <c r="I839" s="252"/>
      <c r="J839" s="249"/>
      <c r="K839" s="249"/>
      <c r="L839" s="253"/>
      <c r="M839" s="254"/>
      <c r="N839" s="255"/>
      <c r="O839" s="255"/>
      <c r="P839" s="255"/>
      <c r="Q839" s="255"/>
      <c r="R839" s="255"/>
      <c r="S839" s="255"/>
      <c r="T839" s="256"/>
      <c r="U839" s="13"/>
      <c r="V839" s="13"/>
      <c r="W839" s="13"/>
      <c r="X839" s="13"/>
      <c r="Y839" s="13"/>
      <c r="Z839" s="13"/>
      <c r="AA839" s="13"/>
      <c r="AB839" s="13"/>
      <c r="AC839" s="13"/>
      <c r="AD839" s="13"/>
      <c r="AE839" s="13"/>
      <c r="AT839" s="257" t="s">
        <v>216</v>
      </c>
      <c r="AU839" s="257" t="s">
        <v>81</v>
      </c>
      <c r="AV839" s="13" t="s">
        <v>79</v>
      </c>
      <c r="AW839" s="13" t="s">
        <v>30</v>
      </c>
      <c r="AX839" s="13" t="s">
        <v>73</v>
      </c>
      <c r="AY839" s="257" t="s">
        <v>205</v>
      </c>
    </row>
    <row r="840" s="14" customFormat="1">
      <c r="A840" s="14"/>
      <c r="B840" s="258"/>
      <c r="C840" s="259"/>
      <c r="D840" s="243" t="s">
        <v>216</v>
      </c>
      <c r="E840" s="260" t="s">
        <v>1</v>
      </c>
      <c r="F840" s="261" t="s">
        <v>2154</v>
      </c>
      <c r="G840" s="259"/>
      <c r="H840" s="262">
        <v>18.73</v>
      </c>
      <c r="I840" s="263"/>
      <c r="J840" s="259"/>
      <c r="K840" s="259"/>
      <c r="L840" s="264"/>
      <c r="M840" s="265"/>
      <c r="N840" s="266"/>
      <c r="O840" s="266"/>
      <c r="P840" s="266"/>
      <c r="Q840" s="266"/>
      <c r="R840" s="266"/>
      <c r="S840" s="266"/>
      <c r="T840" s="267"/>
      <c r="U840" s="14"/>
      <c r="V840" s="14"/>
      <c r="W840" s="14"/>
      <c r="X840" s="14"/>
      <c r="Y840" s="14"/>
      <c r="Z840" s="14"/>
      <c r="AA840" s="14"/>
      <c r="AB840" s="14"/>
      <c r="AC840" s="14"/>
      <c r="AD840" s="14"/>
      <c r="AE840" s="14"/>
      <c r="AT840" s="268" t="s">
        <v>216</v>
      </c>
      <c r="AU840" s="268" t="s">
        <v>81</v>
      </c>
      <c r="AV840" s="14" t="s">
        <v>81</v>
      </c>
      <c r="AW840" s="14" t="s">
        <v>30</v>
      </c>
      <c r="AX840" s="14" t="s">
        <v>73</v>
      </c>
      <c r="AY840" s="268" t="s">
        <v>205</v>
      </c>
    </row>
    <row r="841" s="16" customFormat="1">
      <c r="A841" s="16"/>
      <c r="B841" s="281"/>
      <c r="C841" s="282"/>
      <c r="D841" s="243" t="s">
        <v>216</v>
      </c>
      <c r="E841" s="283" t="s">
        <v>1</v>
      </c>
      <c r="F841" s="284" t="s">
        <v>258</v>
      </c>
      <c r="G841" s="282"/>
      <c r="H841" s="285">
        <v>482.06999999999999</v>
      </c>
      <c r="I841" s="286"/>
      <c r="J841" s="282"/>
      <c r="K841" s="282"/>
      <c r="L841" s="287"/>
      <c r="M841" s="288"/>
      <c r="N841" s="289"/>
      <c r="O841" s="289"/>
      <c r="P841" s="289"/>
      <c r="Q841" s="289"/>
      <c r="R841" s="289"/>
      <c r="S841" s="289"/>
      <c r="T841" s="290"/>
      <c r="U841" s="16"/>
      <c r="V841" s="16"/>
      <c r="W841" s="16"/>
      <c r="X841" s="16"/>
      <c r="Y841" s="16"/>
      <c r="Z841" s="16"/>
      <c r="AA841" s="16"/>
      <c r="AB841" s="16"/>
      <c r="AC841" s="16"/>
      <c r="AD841" s="16"/>
      <c r="AE841" s="16"/>
      <c r="AT841" s="291" t="s">
        <v>216</v>
      </c>
      <c r="AU841" s="291" t="s">
        <v>81</v>
      </c>
      <c r="AV841" s="16" t="s">
        <v>88</v>
      </c>
      <c r="AW841" s="16" t="s">
        <v>30</v>
      </c>
      <c r="AX841" s="16" t="s">
        <v>73</v>
      </c>
      <c r="AY841" s="291" t="s">
        <v>205</v>
      </c>
    </row>
    <row r="842" s="13" customFormat="1">
      <c r="A842" s="13"/>
      <c r="B842" s="248"/>
      <c r="C842" s="249"/>
      <c r="D842" s="243" t="s">
        <v>216</v>
      </c>
      <c r="E842" s="250" t="s">
        <v>1</v>
      </c>
      <c r="F842" s="251" t="s">
        <v>2155</v>
      </c>
      <c r="G842" s="249"/>
      <c r="H842" s="250" t="s">
        <v>1</v>
      </c>
      <c r="I842" s="252"/>
      <c r="J842" s="249"/>
      <c r="K842" s="249"/>
      <c r="L842" s="253"/>
      <c r="M842" s="254"/>
      <c r="N842" s="255"/>
      <c r="O842" s="255"/>
      <c r="P842" s="255"/>
      <c r="Q842" s="255"/>
      <c r="R842" s="255"/>
      <c r="S842" s="255"/>
      <c r="T842" s="256"/>
      <c r="U842" s="13"/>
      <c r="V842" s="13"/>
      <c r="W842" s="13"/>
      <c r="X842" s="13"/>
      <c r="Y842" s="13"/>
      <c r="Z842" s="13"/>
      <c r="AA842" s="13"/>
      <c r="AB842" s="13"/>
      <c r="AC842" s="13"/>
      <c r="AD842" s="13"/>
      <c r="AE842" s="13"/>
      <c r="AT842" s="257" t="s">
        <v>216</v>
      </c>
      <c r="AU842" s="257" t="s">
        <v>81</v>
      </c>
      <c r="AV842" s="13" t="s">
        <v>79</v>
      </c>
      <c r="AW842" s="13" t="s">
        <v>30</v>
      </c>
      <c r="AX842" s="13" t="s">
        <v>73</v>
      </c>
      <c r="AY842" s="257" t="s">
        <v>205</v>
      </c>
    </row>
    <row r="843" s="13" customFormat="1">
      <c r="A843" s="13"/>
      <c r="B843" s="248"/>
      <c r="C843" s="249"/>
      <c r="D843" s="243" t="s">
        <v>216</v>
      </c>
      <c r="E843" s="250" t="s">
        <v>1</v>
      </c>
      <c r="F843" s="251" t="s">
        <v>1667</v>
      </c>
      <c r="G843" s="249"/>
      <c r="H843" s="250" t="s">
        <v>1</v>
      </c>
      <c r="I843" s="252"/>
      <c r="J843" s="249"/>
      <c r="K843" s="249"/>
      <c r="L843" s="253"/>
      <c r="M843" s="254"/>
      <c r="N843" s="255"/>
      <c r="O843" s="255"/>
      <c r="P843" s="255"/>
      <c r="Q843" s="255"/>
      <c r="R843" s="255"/>
      <c r="S843" s="255"/>
      <c r="T843" s="256"/>
      <c r="U843" s="13"/>
      <c r="V843" s="13"/>
      <c r="W843" s="13"/>
      <c r="X843" s="13"/>
      <c r="Y843" s="13"/>
      <c r="Z843" s="13"/>
      <c r="AA843" s="13"/>
      <c r="AB843" s="13"/>
      <c r="AC843" s="13"/>
      <c r="AD843" s="13"/>
      <c r="AE843" s="13"/>
      <c r="AT843" s="257" t="s">
        <v>216</v>
      </c>
      <c r="AU843" s="257" t="s">
        <v>81</v>
      </c>
      <c r="AV843" s="13" t="s">
        <v>79</v>
      </c>
      <c r="AW843" s="13" t="s">
        <v>30</v>
      </c>
      <c r="AX843" s="13" t="s">
        <v>73</v>
      </c>
      <c r="AY843" s="257" t="s">
        <v>205</v>
      </c>
    </row>
    <row r="844" s="14" customFormat="1">
      <c r="A844" s="14"/>
      <c r="B844" s="258"/>
      <c r="C844" s="259"/>
      <c r="D844" s="243" t="s">
        <v>216</v>
      </c>
      <c r="E844" s="260" t="s">
        <v>1</v>
      </c>
      <c r="F844" s="261" t="s">
        <v>2156</v>
      </c>
      <c r="G844" s="259"/>
      <c r="H844" s="262">
        <v>19.838000000000001</v>
      </c>
      <c r="I844" s="263"/>
      <c r="J844" s="259"/>
      <c r="K844" s="259"/>
      <c r="L844" s="264"/>
      <c r="M844" s="265"/>
      <c r="N844" s="266"/>
      <c r="O844" s="266"/>
      <c r="P844" s="266"/>
      <c r="Q844" s="266"/>
      <c r="R844" s="266"/>
      <c r="S844" s="266"/>
      <c r="T844" s="267"/>
      <c r="U844" s="14"/>
      <c r="V844" s="14"/>
      <c r="W844" s="14"/>
      <c r="X844" s="14"/>
      <c r="Y844" s="14"/>
      <c r="Z844" s="14"/>
      <c r="AA844" s="14"/>
      <c r="AB844" s="14"/>
      <c r="AC844" s="14"/>
      <c r="AD844" s="14"/>
      <c r="AE844" s="14"/>
      <c r="AT844" s="268" t="s">
        <v>216</v>
      </c>
      <c r="AU844" s="268" t="s">
        <v>81</v>
      </c>
      <c r="AV844" s="14" t="s">
        <v>81</v>
      </c>
      <c r="AW844" s="14" t="s">
        <v>30</v>
      </c>
      <c r="AX844" s="14" t="s">
        <v>73</v>
      </c>
      <c r="AY844" s="268" t="s">
        <v>205</v>
      </c>
    </row>
    <row r="845" s="14" customFormat="1">
      <c r="A845" s="14"/>
      <c r="B845" s="258"/>
      <c r="C845" s="259"/>
      <c r="D845" s="243" t="s">
        <v>216</v>
      </c>
      <c r="E845" s="260" t="s">
        <v>1</v>
      </c>
      <c r="F845" s="261" t="s">
        <v>2157</v>
      </c>
      <c r="G845" s="259"/>
      <c r="H845" s="262">
        <v>20.699999999999999</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216</v>
      </c>
      <c r="AU845" s="268" t="s">
        <v>81</v>
      </c>
      <c r="AV845" s="14" t="s">
        <v>81</v>
      </c>
      <c r="AW845" s="14" t="s">
        <v>30</v>
      </c>
      <c r="AX845" s="14" t="s">
        <v>73</v>
      </c>
      <c r="AY845" s="268" t="s">
        <v>205</v>
      </c>
    </row>
    <row r="846" s="13" customFormat="1">
      <c r="A846" s="13"/>
      <c r="B846" s="248"/>
      <c r="C846" s="249"/>
      <c r="D846" s="243" t="s">
        <v>216</v>
      </c>
      <c r="E846" s="250" t="s">
        <v>1</v>
      </c>
      <c r="F846" s="251" t="s">
        <v>1837</v>
      </c>
      <c r="G846" s="249"/>
      <c r="H846" s="250" t="s">
        <v>1</v>
      </c>
      <c r="I846" s="252"/>
      <c r="J846" s="249"/>
      <c r="K846" s="249"/>
      <c r="L846" s="253"/>
      <c r="M846" s="254"/>
      <c r="N846" s="255"/>
      <c r="O846" s="255"/>
      <c r="P846" s="255"/>
      <c r="Q846" s="255"/>
      <c r="R846" s="255"/>
      <c r="S846" s="255"/>
      <c r="T846" s="256"/>
      <c r="U846" s="13"/>
      <c r="V846" s="13"/>
      <c r="W846" s="13"/>
      <c r="X846" s="13"/>
      <c r="Y846" s="13"/>
      <c r="Z846" s="13"/>
      <c r="AA846" s="13"/>
      <c r="AB846" s="13"/>
      <c r="AC846" s="13"/>
      <c r="AD846" s="13"/>
      <c r="AE846" s="13"/>
      <c r="AT846" s="257" t="s">
        <v>216</v>
      </c>
      <c r="AU846" s="257" t="s">
        <v>81</v>
      </c>
      <c r="AV846" s="13" t="s">
        <v>79</v>
      </c>
      <c r="AW846" s="13" t="s">
        <v>30</v>
      </c>
      <c r="AX846" s="13" t="s">
        <v>73</v>
      </c>
      <c r="AY846" s="257" t="s">
        <v>205</v>
      </c>
    </row>
    <row r="847" s="14" customFormat="1">
      <c r="A847" s="14"/>
      <c r="B847" s="258"/>
      <c r="C847" s="259"/>
      <c r="D847" s="243" t="s">
        <v>216</v>
      </c>
      <c r="E847" s="260" t="s">
        <v>1</v>
      </c>
      <c r="F847" s="261" t="s">
        <v>2158</v>
      </c>
      <c r="G847" s="259"/>
      <c r="H847" s="262">
        <v>9.3000000000000007</v>
      </c>
      <c r="I847" s="263"/>
      <c r="J847" s="259"/>
      <c r="K847" s="259"/>
      <c r="L847" s="264"/>
      <c r="M847" s="265"/>
      <c r="N847" s="266"/>
      <c r="O847" s="266"/>
      <c r="P847" s="266"/>
      <c r="Q847" s="266"/>
      <c r="R847" s="266"/>
      <c r="S847" s="266"/>
      <c r="T847" s="267"/>
      <c r="U847" s="14"/>
      <c r="V847" s="14"/>
      <c r="W847" s="14"/>
      <c r="X847" s="14"/>
      <c r="Y847" s="14"/>
      <c r="Z847" s="14"/>
      <c r="AA847" s="14"/>
      <c r="AB847" s="14"/>
      <c r="AC847" s="14"/>
      <c r="AD847" s="14"/>
      <c r="AE847" s="14"/>
      <c r="AT847" s="268" t="s">
        <v>216</v>
      </c>
      <c r="AU847" s="268" t="s">
        <v>81</v>
      </c>
      <c r="AV847" s="14" t="s">
        <v>81</v>
      </c>
      <c r="AW847" s="14" t="s">
        <v>30</v>
      </c>
      <c r="AX847" s="14" t="s">
        <v>73</v>
      </c>
      <c r="AY847" s="268" t="s">
        <v>205</v>
      </c>
    </row>
    <row r="848" s="13" customFormat="1">
      <c r="A848" s="13"/>
      <c r="B848" s="248"/>
      <c r="C848" s="249"/>
      <c r="D848" s="243" t="s">
        <v>216</v>
      </c>
      <c r="E848" s="250" t="s">
        <v>1</v>
      </c>
      <c r="F848" s="251" t="s">
        <v>1961</v>
      </c>
      <c r="G848" s="249"/>
      <c r="H848" s="250" t="s">
        <v>1</v>
      </c>
      <c r="I848" s="252"/>
      <c r="J848" s="249"/>
      <c r="K848" s="249"/>
      <c r="L848" s="253"/>
      <c r="M848" s="254"/>
      <c r="N848" s="255"/>
      <c r="O848" s="255"/>
      <c r="P848" s="255"/>
      <c r="Q848" s="255"/>
      <c r="R848" s="255"/>
      <c r="S848" s="255"/>
      <c r="T848" s="256"/>
      <c r="U848" s="13"/>
      <c r="V848" s="13"/>
      <c r="W848" s="13"/>
      <c r="X848" s="13"/>
      <c r="Y848" s="13"/>
      <c r="Z848" s="13"/>
      <c r="AA848" s="13"/>
      <c r="AB848" s="13"/>
      <c r="AC848" s="13"/>
      <c r="AD848" s="13"/>
      <c r="AE848" s="13"/>
      <c r="AT848" s="257" t="s">
        <v>216</v>
      </c>
      <c r="AU848" s="257" t="s">
        <v>81</v>
      </c>
      <c r="AV848" s="13" t="s">
        <v>79</v>
      </c>
      <c r="AW848" s="13" t="s">
        <v>30</v>
      </c>
      <c r="AX848" s="13" t="s">
        <v>73</v>
      </c>
      <c r="AY848" s="257" t="s">
        <v>205</v>
      </c>
    </row>
    <row r="849" s="14" customFormat="1">
      <c r="A849" s="14"/>
      <c r="B849" s="258"/>
      <c r="C849" s="259"/>
      <c r="D849" s="243" t="s">
        <v>216</v>
      </c>
      <c r="E849" s="260" t="s">
        <v>1</v>
      </c>
      <c r="F849" s="261" t="s">
        <v>2159</v>
      </c>
      <c r="G849" s="259"/>
      <c r="H849" s="262">
        <v>98.939999999999998</v>
      </c>
      <c r="I849" s="263"/>
      <c r="J849" s="259"/>
      <c r="K849" s="259"/>
      <c r="L849" s="264"/>
      <c r="M849" s="265"/>
      <c r="N849" s="266"/>
      <c r="O849" s="266"/>
      <c r="P849" s="266"/>
      <c r="Q849" s="266"/>
      <c r="R849" s="266"/>
      <c r="S849" s="266"/>
      <c r="T849" s="267"/>
      <c r="U849" s="14"/>
      <c r="V849" s="14"/>
      <c r="W849" s="14"/>
      <c r="X849" s="14"/>
      <c r="Y849" s="14"/>
      <c r="Z849" s="14"/>
      <c r="AA849" s="14"/>
      <c r="AB849" s="14"/>
      <c r="AC849" s="14"/>
      <c r="AD849" s="14"/>
      <c r="AE849" s="14"/>
      <c r="AT849" s="268" t="s">
        <v>216</v>
      </c>
      <c r="AU849" s="268" t="s">
        <v>81</v>
      </c>
      <c r="AV849" s="14" t="s">
        <v>81</v>
      </c>
      <c r="AW849" s="14" t="s">
        <v>30</v>
      </c>
      <c r="AX849" s="14" t="s">
        <v>73</v>
      </c>
      <c r="AY849" s="268" t="s">
        <v>205</v>
      </c>
    </row>
    <row r="850" s="13" customFormat="1">
      <c r="A850" s="13"/>
      <c r="B850" s="248"/>
      <c r="C850" s="249"/>
      <c r="D850" s="243" t="s">
        <v>216</v>
      </c>
      <c r="E850" s="250" t="s">
        <v>1</v>
      </c>
      <c r="F850" s="251" t="s">
        <v>2160</v>
      </c>
      <c r="G850" s="249"/>
      <c r="H850" s="250" t="s">
        <v>1</v>
      </c>
      <c r="I850" s="252"/>
      <c r="J850" s="249"/>
      <c r="K850" s="249"/>
      <c r="L850" s="253"/>
      <c r="M850" s="254"/>
      <c r="N850" s="255"/>
      <c r="O850" s="255"/>
      <c r="P850" s="255"/>
      <c r="Q850" s="255"/>
      <c r="R850" s="255"/>
      <c r="S850" s="255"/>
      <c r="T850" s="256"/>
      <c r="U850" s="13"/>
      <c r="V850" s="13"/>
      <c r="W850" s="13"/>
      <c r="X850" s="13"/>
      <c r="Y850" s="13"/>
      <c r="Z850" s="13"/>
      <c r="AA850" s="13"/>
      <c r="AB850" s="13"/>
      <c r="AC850" s="13"/>
      <c r="AD850" s="13"/>
      <c r="AE850" s="13"/>
      <c r="AT850" s="257" t="s">
        <v>216</v>
      </c>
      <c r="AU850" s="257" t="s">
        <v>81</v>
      </c>
      <c r="AV850" s="13" t="s">
        <v>79</v>
      </c>
      <c r="AW850" s="13" t="s">
        <v>30</v>
      </c>
      <c r="AX850" s="13" t="s">
        <v>73</v>
      </c>
      <c r="AY850" s="257" t="s">
        <v>205</v>
      </c>
    </row>
    <row r="851" s="14" customFormat="1">
      <c r="A851" s="14"/>
      <c r="B851" s="258"/>
      <c r="C851" s="259"/>
      <c r="D851" s="243" t="s">
        <v>216</v>
      </c>
      <c r="E851" s="260" t="s">
        <v>1</v>
      </c>
      <c r="F851" s="261" t="s">
        <v>2161</v>
      </c>
      <c r="G851" s="259"/>
      <c r="H851" s="262">
        <v>86.939999999999998</v>
      </c>
      <c r="I851" s="263"/>
      <c r="J851" s="259"/>
      <c r="K851" s="259"/>
      <c r="L851" s="264"/>
      <c r="M851" s="265"/>
      <c r="N851" s="266"/>
      <c r="O851" s="266"/>
      <c r="P851" s="266"/>
      <c r="Q851" s="266"/>
      <c r="R851" s="266"/>
      <c r="S851" s="266"/>
      <c r="T851" s="267"/>
      <c r="U851" s="14"/>
      <c r="V851" s="14"/>
      <c r="W851" s="14"/>
      <c r="X851" s="14"/>
      <c r="Y851" s="14"/>
      <c r="Z851" s="14"/>
      <c r="AA851" s="14"/>
      <c r="AB851" s="14"/>
      <c r="AC851" s="14"/>
      <c r="AD851" s="14"/>
      <c r="AE851" s="14"/>
      <c r="AT851" s="268" t="s">
        <v>216</v>
      </c>
      <c r="AU851" s="268" t="s">
        <v>81</v>
      </c>
      <c r="AV851" s="14" t="s">
        <v>81</v>
      </c>
      <c r="AW851" s="14" t="s">
        <v>30</v>
      </c>
      <c r="AX851" s="14" t="s">
        <v>73</v>
      </c>
      <c r="AY851" s="268" t="s">
        <v>205</v>
      </c>
    </row>
    <row r="852" s="13" customFormat="1">
      <c r="A852" s="13"/>
      <c r="B852" s="248"/>
      <c r="C852" s="249"/>
      <c r="D852" s="243" t="s">
        <v>216</v>
      </c>
      <c r="E852" s="250" t="s">
        <v>1</v>
      </c>
      <c r="F852" s="251" t="s">
        <v>2162</v>
      </c>
      <c r="G852" s="249"/>
      <c r="H852" s="250" t="s">
        <v>1</v>
      </c>
      <c r="I852" s="252"/>
      <c r="J852" s="249"/>
      <c r="K852" s="249"/>
      <c r="L852" s="253"/>
      <c r="M852" s="254"/>
      <c r="N852" s="255"/>
      <c r="O852" s="255"/>
      <c r="P852" s="255"/>
      <c r="Q852" s="255"/>
      <c r="R852" s="255"/>
      <c r="S852" s="255"/>
      <c r="T852" s="256"/>
      <c r="U852" s="13"/>
      <c r="V852" s="13"/>
      <c r="W852" s="13"/>
      <c r="X852" s="13"/>
      <c r="Y852" s="13"/>
      <c r="Z852" s="13"/>
      <c r="AA852" s="13"/>
      <c r="AB852" s="13"/>
      <c r="AC852" s="13"/>
      <c r="AD852" s="13"/>
      <c r="AE852" s="13"/>
      <c r="AT852" s="257" t="s">
        <v>216</v>
      </c>
      <c r="AU852" s="257" t="s">
        <v>81</v>
      </c>
      <c r="AV852" s="13" t="s">
        <v>79</v>
      </c>
      <c r="AW852" s="13" t="s">
        <v>30</v>
      </c>
      <c r="AX852" s="13" t="s">
        <v>73</v>
      </c>
      <c r="AY852" s="257" t="s">
        <v>205</v>
      </c>
    </row>
    <row r="853" s="14" customFormat="1">
      <c r="A853" s="14"/>
      <c r="B853" s="258"/>
      <c r="C853" s="259"/>
      <c r="D853" s="243" t="s">
        <v>216</v>
      </c>
      <c r="E853" s="260" t="s">
        <v>1</v>
      </c>
      <c r="F853" s="261" t="s">
        <v>2163</v>
      </c>
      <c r="G853" s="259"/>
      <c r="H853" s="262">
        <v>29.699999999999999</v>
      </c>
      <c r="I853" s="263"/>
      <c r="J853" s="259"/>
      <c r="K853" s="259"/>
      <c r="L853" s="264"/>
      <c r="M853" s="265"/>
      <c r="N853" s="266"/>
      <c r="O853" s="266"/>
      <c r="P853" s="266"/>
      <c r="Q853" s="266"/>
      <c r="R853" s="266"/>
      <c r="S853" s="266"/>
      <c r="T853" s="267"/>
      <c r="U853" s="14"/>
      <c r="V853" s="14"/>
      <c r="W853" s="14"/>
      <c r="X853" s="14"/>
      <c r="Y853" s="14"/>
      <c r="Z853" s="14"/>
      <c r="AA853" s="14"/>
      <c r="AB853" s="14"/>
      <c r="AC853" s="14"/>
      <c r="AD853" s="14"/>
      <c r="AE853" s="14"/>
      <c r="AT853" s="268" t="s">
        <v>216</v>
      </c>
      <c r="AU853" s="268" t="s">
        <v>81</v>
      </c>
      <c r="AV853" s="14" t="s">
        <v>81</v>
      </c>
      <c r="AW853" s="14" t="s">
        <v>30</v>
      </c>
      <c r="AX853" s="14" t="s">
        <v>73</v>
      </c>
      <c r="AY853" s="268" t="s">
        <v>205</v>
      </c>
    </row>
    <row r="854" s="13" customFormat="1">
      <c r="A854" s="13"/>
      <c r="B854" s="248"/>
      <c r="C854" s="249"/>
      <c r="D854" s="243" t="s">
        <v>216</v>
      </c>
      <c r="E854" s="250" t="s">
        <v>1</v>
      </c>
      <c r="F854" s="251" t="s">
        <v>2011</v>
      </c>
      <c r="G854" s="249"/>
      <c r="H854" s="250" t="s">
        <v>1</v>
      </c>
      <c r="I854" s="252"/>
      <c r="J854" s="249"/>
      <c r="K854" s="249"/>
      <c r="L854" s="253"/>
      <c r="M854" s="254"/>
      <c r="N854" s="255"/>
      <c r="O854" s="255"/>
      <c r="P854" s="255"/>
      <c r="Q854" s="255"/>
      <c r="R854" s="255"/>
      <c r="S854" s="255"/>
      <c r="T854" s="256"/>
      <c r="U854" s="13"/>
      <c r="V854" s="13"/>
      <c r="W854" s="13"/>
      <c r="X854" s="13"/>
      <c r="Y854" s="13"/>
      <c r="Z854" s="13"/>
      <c r="AA854" s="13"/>
      <c r="AB854" s="13"/>
      <c r="AC854" s="13"/>
      <c r="AD854" s="13"/>
      <c r="AE854" s="13"/>
      <c r="AT854" s="257" t="s">
        <v>216</v>
      </c>
      <c r="AU854" s="257" t="s">
        <v>81</v>
      </c>
      <c r="AV854" s="13" t="s">
        <v>79</v>
      </c>
      <c r="AW854" s="13" t="s">
        <v>30</v>
      </c>
      <c r="AX854" s="13" t="s">
        <v>73</v>
      </c>
      <c r="AY854" s="257" t="s">
        <v>205</v>
      </c>
    </row>
    <row r="855" s="14" customFormat="1">
      <c r="A855" s="14"/>
      <c r="B855" s="258"/>
      <c r="C855" s="259"/>
      <c r="D855" s="243" t="s">
        <v>216</v>
      </c>
      <c r="E855" s="260" t="s">
        <v>1</v>
      </c>
      <c r="F855" s="261" t="s">
        <v>2164</v>
      </c>
      <c r="G855" s="259"/>
      <c r="H855" s="262">
        <v>139.935</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216</v>
      </c>
      <c r="AU855" s="268" t="s">
        <v>81</v>
      </c>
      <c r="AV855" s="14" t="s">
        <v>81</v>
      </c>
      <c r="AW855" s="14" t="s">
        <v>30</v>
      </c>
      <c r="AX855" s="14" t="s">
        <v>73</v>
      </c>
      <c r="AY855" s="268" t="s">
        <v>205</v>
      </c>
    </row>
    <row r="856" s="15" customFormat="1">
      <c r="A856" s="15"/>
      <c r="B856" s="269"/>
      <c r="C856" s="270"/>
      <c r="D856" s="243" t="s">
        <v>216</v>
      </c>
      <c r="E856" s="271" t="s">
        <v>1</v>
      </c>
      <c r="F856" s="272" t="s">
        <v>222</v>
      </c>
      <c r="G856" s="270"/>
      <c r="H856" s="273">
        <v>887.423</v>
      </c>
      <c r="I856" s="274"/>
      <c r="J856" s="270"/>
      <c r="K856" s="270"/>
      <c r="L856" s="275"/>
      <c r="M856" s="276"/>
      <c r="N856" s="277"/>
      <c r="O856" s="277"/>
      <c r="P856" s="277"/>
      <c r="Q856" s="277"/>
      <c r="R856" s="277"/>
      <c r="S856" s="277"/>
      <c r="T856" s="278"/>
      <c r="U856" s="15"/>
      <c r="V856" s="15"/>
      <c r="W856" s="15"/>
      <c r="X856" s="15"/>
      <c r="Y856" s="15"/>
      <c r="Z856" s="15"/>
      <c r="AA856" s="15"/>
      <c r="AB856" s="15"/>
      <c r="AC856" s="15"/>
      <c r="AD856" s="15"/>
      <c r="AE856" s="15"/>
      <c r="AT856" s="279" t="s">
        <v>216</v>
      </c>
      <c r="AU856" s="279" t="s">
        <v>81</v>
      </c>
      <c r="AV856" s="15" t="s">
        <v>212</v>
      </c>
      <c r="AW856" s="15" t="s">
        <v>30</v>
      </c>
      <c r="AX856" s="15" t="s">
        <v>79</v>
      </c>
      <c r="AY856" s="279" t="s">
        <v>205</v>
      </c>
    </row>
    <row r="857" s="12" customFormat="1" ht="22.8" customHeight="1">
      <c r="A857" s="12"/>
      <c r="B857" s="214"/>
      <c r="C857" s="215"/>
      <c r="D857" s="216" t="s">
        <v>72</v>
      </c>
      <c r="E857" s="228" t="s">
        <v>1545</v>
      </c>
      <c r="F857" s="228" t="s">
        <v>1546</v>
      </c>
      <c r="G857" s="215"/>
      <c r="H857" s="215"/>
      <c r="I857" s="218"/>
      <c r="J857" s="229">
        <f>BK857</f>
        <v>0</v>
      </c>
      <c r="K857" s="215"/>
      <c r="L857" s="220"/>
      <c r="M857" s="221"/>
      <c r="N857" s="222"/>
      <c r="O857" s="222"/>
      <c r="P857" s="223">
        <f>SUM(P858:P1109)</f>
        <v>0</v>
      </c>
      <c r="Q857" s="222"/>
      <c r="R857" s="223">
        <f>SUM(R858:R1109)</f>
        <v>4.741507661</v>
      </c>
      <c r="S857" s="222"/>
      <c r="T857" s="224">
        <f>SUM(T858:T1109)</f>
        <v>1.0706401800000001</v>
      </c>
      <c r="U857" s="12"/>
      <c r="V857" s="12"/>
      <c r="W857" s="12"/>
      <c r="X857" s="12"/>
      <c r="Y857" s="12"/>
      <c r="Z857" s="12"/>
      <c r="AA857" s="12"/>
      <c r="AB857" s="12"/>
      <c r="AC857" s="12"/>
      <c r="AD857" s="12"/>
      <c r="AE857" s="12"/>
      <c r="AR857" s="225" t="s">
        <v>81</v>
      </c>
      <c r="AT857" s="226" t="s">
        <v>72</v>
      </c>
      <c r="AU857" s="226" t="s">
        <v>79</v>
      </c>
      <c r="AY857" s="225" t="s">
        <v>205</v>
      </c>
      <c r="BK857" s="227">
        <f>SUM(BK858:BK1109)</f>
        <v>0</v>
      </c>
    </row>
    <row r="858" s="2" customFormat="1" ht="24.15" customHeight="1">
      <c r="A858" s="39"/>
      <c r="B858" s="40"/>
      <c r="C858" s="230" t="s">
        <v>860</v>
      </c>
      <c r="D858" s="230" t="s">
        <v>207</v>
      </c>
      <c r="E858" s="231" t="s">
        <v>2169</v>
      </c>
      <c r="F858" s="232" t="s">
        <v>2170</v>
      </c>
      <c r="G858" s="233" t="s">
        <v>379</v>
      </c>
      <c r="H858" s="234">
        <v>43.200000000000003</v>
      </c>
      <c r="I858" s="235"/>
      <c r="J858" s="236">
        <f>ROUND(I858*H858,2)</f>
        <v>0</v>
      </c>
      <c r="K858" s="232" t="s">
        <v>1</v>
      </c>
      <c r="L858" s="45"/>
      <c r="M858" s="237" t="s">
        <v>1</v>
      </c>
      <c r="N858" s="238" t="s">
        <v>38</v>
      </c>
      <c r="O858" s="92"/>
      <c r="P858" s="239">
        <f>O858*H858</f>
        <v>0</v>
      </c>
      <c r="Q858" s="239">
        <v>0</v>
      </c>
      <c r="R858" s="239">
        <f>Q858*H858</f>
        <v>0</v>
      </c>
      <c r="S858" s="239">
        <v>0</v>
      </c>
      <c r="T858" s="240">
        <f>S858*H858</f>
        <v>0</v>
      </c>
      <c r="U858" s="39"/>
      <c r="V858" s="39"/>
      <c r="W858" s="39"/>
      <c r="X858" s="39"/>
      <c r="Y858" s="39"/>
      <c r="Z858" s="39"/>
      <c r="AA858" s="39"/>
      <c r="AB858" s="39"/>
      <c r="AC858" s="39"/>
      <c r="AD858" s="39"/>
      <c r="AE858" s="39"/>
      <c r="AR858" s="241" t="s">
        <v>324</v>
      </c>
      <c r="AT858" s="241" t="s">
        <v>207</v>
      </c>
      <c r="AU858" s="241" t="s">
        <v>81</v>
      </c>
      <c r="AY858" s="18" t="s">
        <v>205</v>
      </c>
      <c r="BE858" s="242">
        <f>IF(N858="základní",J858,0)</f>
        <v>0</v>
      </c>
      <c r="BF858" s="242">
        <f>IF(N858="snížená",J858,0)</f>
        <v>0</v>
      </c>
      <c r="BG858" s="242">
        <f>IF(N858="zákl. přenesená",J858,0)</f>
        <v>0</v>
      </c>
      <c r="BH858" s="242">
        <f>IF(N858="sníž. přenesená",J858,0)</f>
        <v>0</v>
      </c>
      <c r="BI858" s="242">
        <f>IF(N858="nulová",J858,0)</f>
        <v>0</v>
      </c>
      <c r="BJ858" s="18" t="s">
        <v>79</v>
      </c>
      <c r="BK858" s="242">
        <f>ROUND(I858*H858,2)</f>
        <v>0</v>
      </c>
      <c r="BL858" s="18" t="s">
        <v>324</v>
      </c>
      <c r="BM858" s="241" t="s">
        <v>2171</v>
      </c>
    </row>
    <row r="859" s="2" customFormat="1">
      <c r="A859" s="39"/>
      <c r="B859" s="40"/>
      <c r="C859" s="41"/>
      <c r="D859" s="243" t="s">
        <v>214</v>
      </c>
      <c r="E859" s="41"/>
      <c r="F859" s="244" t="s">
        <v>2170</v>
      </c>
      <c r="G859" s="41"/>
      <c r="H859" s="41"/>
      <c r="I859" s="245"/>
      <c r="J859" s="41"/>
      <c r="K859" s="41"/>
      <c r="L859" s="45"/>
      <c r="M859" s="246"/>
      <c r="N859" s="247"/>
      <c r="O859" s="92"/>
      <c r="P859" s="92"/>
      <c r="Q859" s="92"/>
      <c r="R859" s="92"/>
      <c r="S859" s="92"/>
      <c r="T859" s="93"/>
      <c r="U859" s="39"/>
      <c r="V859" s="39"/>
      <c r="W859" s="39"/>
      <c r="X859" s="39"/>
      <c r="Y859" s="39"/>
      <c r="Z859" s="39"/>
      <c r="AA859" s="39"/>
      <c r="AB859" s="39"/>
      <c r="AC859" s="39"/>
      <c r="AD859" s="39"/>
      <c r="AE859" s="39"/>
      <c r="AT859" s="18" t="s">
        <v>214</v>
      </c>
      <c r="AU859" s="18" t="s">
        <v>81</v>
      </c>
    </row>
    <row r="860" s="13" customFormat="1">
      <c r="A860" s="13"/>
      <c r="B860" s="248"/>
      <c r="C860" s="249"/>
      <c r="D860" s="243" t="s">
        <v>216</v>
      </c>
      <c r="E860" s="250" t="s">
        <v>1</v>
      </c>
      <c r="F860" s="251" t="s">
        <v>2172</v>
      </c>
      <c r="G860" s="249"/>
      <c r="H860" s="250" t="s">
        <v>1</v>
      </c>
      <c r="I860" s="252"/>
      <c r="J860" s="249"/>
      <c r="K860" s="249"/>
      <c r="L860" s="253"/>
      <c r="M860" s="254"/>
      <c r="N860" s="255"/>
      <c r="O860" s="255"/>
      <c r="P860" s="255"/>
      <c r="Q860" s="255"/>
      <c r="R860" s="255"/>
      <c r="S860" s="255"/>
      <c r="T860" s="256"/>
      <c r="U860" s="13"/>
      <c r="V860" s="13"/>
      <c r="W860" s="13"/>
      <c r="X860" s="13"/>
      <c r="Y860" s="13"/>
      <c r="Z860" s="13"/>
      <c r="AA860" s="13"/>
      <c r="AB860" s="13"/>
      <c r="AC860" s="13"/>
      <c r="AD860" s="13"/>
      <c r="AE860" s="13"/>
      <c r="AT860" s="257" t="s">
        <v>216</v>
      </c>
      <c r="AU860" s="257" t="s">
        <v>81</v>
      </c>
      <c r="AV860" s="13" t="s">
        <v>79</v>
      </c>
      <c r="AW860" s="13" t="s">
        <v>30</v>
      </c>
      <c r="AX860" s="13" t="s">
        <v>73</v>
      </c>
      <c r="AY860" s="257" t="s">
        <v>205</v>
      </c>
    </row>
    <row r="861" s="14" customFormat="1">
      <c r="A861" s="14"/>
      <c r="B861" s="258"/>
      <c r="C861" s="259"/>
      <c r="D861" s="243" t="s">
        <v>216</v>
      </c>
      <c r="E861" s="260" t="s">
        <v>1</v>
      </c>
      <c r="F861" s="261" t="s">
        <v>2173</v>
      </c>
      <c r="G861" s="259"/>
      <c r="H861" s="262">
        <v>43.200000000000003</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216</v>
      </c>
      <c r="AU861" s="268" t="s">
        <v>81</v>
      </c>
      <c r="AV861" s="14" t="s">
        <v>81</v>
      </c>
      <c r="AW861" s="14" t="s">
        <v>30</v>
      </c>
      <c r="AX861" s="14" t="s">
        <v>79</v>
      </c>
      <c r="AY861" s="268" t="s">
        <v>205</v>
      </c>
    </row>
    <row r="862" s="2" customFormat="1" ht="16.5" customHeight="1">
      <c r="A862" s="39"/>
      <c r="B862" s="40"/>
      <c r="C862" s="230" t="s">
        <v>867</v>
      </c>
      <c r="D862" s="230" t="s">
        <v>207</v>
      </c>
      <c r="E862" s="231" t="s">
        <v>2174</v>
      </c>
      <c r="F862" s="232" t="s">
        <v>2175</v>
      </c>
      <c r="G862" s="233" t="s">
        <v>157</v>
      </c>
      <c r="H862" s="234">
        <v>3273.2649999999999</v>
      </c>
      <c r="I862" s="235"/>
      <c r="J862" s="236">
        <f>ROUND(I862*H862,2)</f>
        <v>0</v>
      </c>
      <c r="K862" s="232" t="s">
        <v>211</v>
      </c>
      <c r="L862" s="45"/>
      <c r="M862" s="237" t="s">
        <v>1</v>
      </c>
      <c r="N862" s="238" t="s">
        <v>38</v>
      </c>
      <c r="O862" s="92"/>
      <c r="P862" s="239">
        <f>O862*H862</f>
        <v>0</v>
      </c>
      <c r="Q862" s="239">
        <v>0.001</v>
      </c>
      <c r="R862" s="239">
        <f>Q862*H862</f>
        <v>3.2732649999999999</v>
      </c>
      <c r="S862" s="239">
        <v>0.00031</v>
      </c>
      <c r="T862" s="240">
        <f>S862*H862</f>
        <v>1.01471215</v>
      </c>
      <c r="U862" s="39"/>
      <c r="V862" s="39"/>
      <c r="W862" s="39"/>
      <c r="X862" s="39"/>
      <c r="Y862" s="39"/>
      <c r="Z862" s="39"/>
      <c r="AA862" s="39"/>
      <c r="AB862" s="39"/>
      <c r="AC862" s="39"/>
      <c r="AD862" s="39"/>
      <c r="AE862" s="39"/>
      <c r="AR862" s="241" t="s">
        <v>324</v>
      </c>
      <c r="AT862" s="241" t="s">
        <v>207</v>
      </c>
      <c r="AU862" s="241" t="s">
        <v>81</v>
      </c>
      <c r="AY862" s="18" t="s">
        <v>205</v>
      </c>
      <c r="BE862" s="242">
        <f>IF(N862="základní",J862,0)</f>
        <v>0</v>
      </c>
      <c r="BF862" s="242">
        <f>IF(N862="snížená",J862,0)</f>
        <v>0</v>
      </c>
      <c r="BG862" s="242">
        <f>IF(N862="zákl. přenesená",J862,0)</f>
        <v>0</v>
      </c>
      <c r="BH862" s="242">
        <f>IF(N862="sníž. přenesená",J862,0)</f>
        <v>0</v>
      </c>
      <c r="BI862" s="242">
        <f>IF(N862="nulová",J862,0)</f>
        <v>0</v>
      </c>
      <c r="BJ862" s="18" t="s">
        <v>79</v>
      </c>
      <c r="BK862" s="242">
        <f>ROUND(I862*H862,2)</f>
        <v>0</v>
      </c>
      <c r="BL862" s="18" t="s">
        <v>324</v>
      </c>
      <c r="BM862" s="241" t="s">
        <v>2176</v>
      </c>
    </row>
    <row r="863" s="2" customFormat="1">
      <c r="A863" s="39"/>
      <c r="B863" s="40"/>
      <c r="C863" s="41"/>
      <c r="D863" s="243" t="s">
        <v>214</v>
      </c>
      <c r="E863" s="41"/>
      <c r="F863" s="244" t="s">
        <v>2177</v>
      </c>
      <c r="G863" s="41"/>
      <c r="H863" s="41"/>
      <c r="I863" s="245"/>
      <c r="J863" s="41"/>
      <c r="K863" s="41"/>
      <c r="L863" s="45"/>
      <c r="M863" s="246"/>
      <c r="N863" s="247"/>
      <c r="O863" s="92"/>
      <c r="P863" s="92"/>
      <c r="Q863" s="92"/>
      <c r="R863" s="92"/>
      <c r="S863" s="92"/>
      <c r="T863" s="93"/>
      <c r="U863" s="39"/>
      <c r="V863" s="39"/>
      <c r="W863" s="39"/>
      <c r="X863" s="39"/>
      <c r="Y863" s="39"/>
      <c r="Z863" s="39"/>
      <c r="AA863" s="39"/>
      <c r="AB863" s="39"/>
      <c r="AC863" s="39"/>
      <c r="AD863" s="39"/>
      <c r="AE863" s="39"/>
      <c r="AT863" s="18" t="s">
        <v>214</v>
      </c>
      <c r="AU863" s="18" t="s">
        <v>81</v>
      </c>
    </row>
    <row r="864" s="13" customFormat="1">
      <c r="A864" s="13"/>
      <c r="B864" s="248"/>
      <c r="C864" s="249"/>
      <c r="D864" s="243" t="s">
        <v>216</v>
      </c>
      <c r="E864" s="250" t="s">
        <v>1</v>
      </c>
      <c r="F864" s="251" t="s">
        <v>2178</v>
      </c>
      <c r="G864" s="249"/>
      <c r="H864" s="250" t="s">
        <v>1</v>
      </c>
      <c r="I864" s="252"/>
      <c r="J864" s="249"/>
      <c r="K864" s="249"/>
      <c r="L864" s="253"/>
      <c r="M864" s="254"/>
      <c r="N864" s="255"/>
      <c r="O864" s="255"/>
      <c r="P864" s="255"/>
      <c r="Q864" s="255"/>
      <c r="R864" s="255"/>
      <c r="S864" s="255"/>
      <c r="T864" s="256"/>
      <c r="U864" s="13"/>
      <c r="V864" s="13"/>
      <c r="W864" s="13"/>
      <c r="X864" s="13"/>
      <c r="Y864" s="13"/>
      <c r="Z864" s="13"/>
      <c r="AA864" s="13"/>
      <c r="AB864" s="13"/>
      <c r="AC864" s="13"/>
      <c r="AD864" s="13"/>
      <c r="AE864" s="13"/>
      <c r="AT864" s="257" t="s">
        <v>216</v>
      </c>
      <c r="AU864" s="257" t="s">
        <v>81</v>
      </c>
      <c r="AV864" s="13" t="s">
        <v>79</v>
      </c>
      <c r="AW864" s="13" t="s">
        <v>30</v>
      </c>
      <c r="AX864" s="13" t="s">
        <v>73</v>
      </c>
      <c r="AY864" s="257" t="s">
        <v>205</v>
      </c>
    </row>
    <row r="865" s="13" customFormat="1">
      <c r="A865" s="13"/>
      <c r="B865" s="248"/>
      <c r="C865" s="249"/>
      <c r="D865" s="243" t="s">
        <v>216</v>
      </c>
      <c r="E865" s="250" t="s">
        <v>1</v>
      </c>
      <c r="F865" s="251" t="s">
        <v>2179</v>
      </c>
      <c r="G865" s="249"/>
      <c r="H865" s="250" t="s">
        <v>1</v>
      </c>
      <c r="I865" s="252"/>
      <c r="J865" s="249"/>
      <c r="K865" s="249"/>
      <c r="L865" s="253"/>
      <c r="M865" s="254"/>
      <c r="N865" s="255"/>
      <c r="O865" s="255"/>
      <c r="P865" s="255"/>
      <c r="Q865" s="255"/>
      <c r="R865" s="255"/>
      <c r="S865" s="255"/>
      <c r="T865" s="256"/>
      <c r="U865" s="13"/>
      <c r="V865" s="13"/>
      <c r="W865" s="13"/>
      <c r="X865" s="13"/>
      <c r="Y865" s="13"/>
      <c r="Z865" s="13"/>
      <c r="AA865" s="13"/>
      <c r="AB865" s="13"/>
      <c r="AC865" s="13"/>
      <c r="AD865" s="13"/>
      <c r="AE865" s="13"/>
      <c r="AT865" s="257" t="s">
        <v>216</v>
      </c>
      <c r="AU865" s="257" t="s">
        <v>81</v>
      </c>
      <c r="AV865" s="13" t="s">
        <v>79</v>
      </c>
      <c r="AW865" s="13" t="s">
        <v>30</v>
      </c>
      <c r="AX865" s="13" t="s">
        <v>73</v>
      </c>
      <c r="AY865" s="257" t="s">
        <v>205</v>
      </c>
    </row>
    <row r="866" s="13" customFormat="1">
      <c r="A866" s="13"/>
      <c r="B866" s="248"/>
      <c r="C866" s="249"/>
      <c r="D866" s="243" t="s">
        <v>216</v>
      </c>
      <c r="E866" s="250" t="s">
        <v>1</v>
      </c>
      <c r="F866" s="251" t="s">
        <v>1667</v>
      </c>
      <c r="G866" s="249"/>
      <c r="H866" s="250" t="s">
        <v>1</v>
      </c>
      <c r="I866" s="252"/>
      <c r="J866" s="249"/>
      <c r="K866" s="249"/>
      <c r="L866" s="253"/>
      <c r="M866" s="254"/>
      <c r="N866" s="255"/>
      <c r="O866" s="255"/>
      <c r="P866" s="255"/>
      <c r="Q866" s="255"/>
      <c r="R866" s="255"/>
      <c r="S866" s="255"/>
      <c r="T866" s="256"/>
      <c r="U866" s="13"/>
      <c r="V866" s="13"/>
      <c r="W866" s="13"/>
      <c r="X866" s="13"/>
      <c r="Y866" s="13"/>
      <c r="Z866" s="13"/>
      <c r="AA866" s="13"/>
      <c r="AB866" s="13"/>
      <c r="AC866" s="13"/>
      <c r="AD866" s="13"/>
      <c r="AE866" s="13"/>
      <c r="AT866" s="257" t="s">
        <v>216</v>
      </c>
      <c r="AU866" s="257" t="s">
        <v>81</v>
      </c>
      <c r="AV866" s="13" t="s">
        <v>79</v>
      </c>
      <c r="AW866" s="13" t="s">
        <v>30</v>
      </c>
      <c r="AX866" s="13" t="s">
        <v>73</v>
      </c>
      <c r="AY866" s="257" t="s">
        <v>205</v>
      </c>
    </row>
    <row r="867" s="13" customFormat="1">
      <c r="A867" s="13"/>
      <c r="B867" s="248"/>
      <c r="C867" s="249"/>
      <c r="D867" s="243" t="s">
        <v>216</v>
      </c>
      <c r="E867" s="250" t="s">
        <v>1</v>
      </c>
      <c r="F867" s="251" t="s">
        <v>2180</v>
      </c>
      <c r="G867" s="249"/>
      <c r="H867" s="250" t="s">
        <v>1</v>
      </c>
      <c r="I867" s="252"/>
      <c r="J867" s="249"/>
      <c r="K867" s="249"/>
      <c r="L867" s="253"/>
      <c r="M867" s="254"/>
      <c r="N867" s="255"/>
      <c r="O867" s="255"/>
      <c r="P867" s="255"/>
      <c r="Q867" s="255"/>
      <c r="R867" s="255"/>
      <c r="S867" s="255"/>
      <c r="T867" s="256"/>
      <c r="U867" s="13"/>
      <c r="V867" s="13"/>
      <c r="W867" s="13"/>
      <c r="X867" s="13"/>
      <c r="Y867" s="13"/>
      <c r="Z867" s="13"/>
      <c r="AA867" s="13"/>
      <c r="AB867" s="13"/>
      <c r="AC867" s="13"/>
      <c r="AD867" s="13"/>
      <c r="AE867" s="13"/>
      <c r="AT867" s="257" t="s">
        <v>216</v>
      </c>
      <c r="AU867" s="257" t="s">
        <v>81</v>
      </c>
      <c r="AV867" s="13" t="s">
        <v>79</v>
      </c>
      <c r="AW867" s="13" t="s">
        <v>30</v>
      </c>
      <c r="AX867" s="13" t="s">
        <v>73</v>
      </c>
      <c r="AY867" s="257" t="s">
        <v>205</v>
      </c>
    </row>
    <row r="868" s="13" customFormat="1">
      <c r="A868" s="13"/>
      <c r="B868" s="248"/>
      <c r="C868" s="249"/>
      <c r="D868" s="243" t="s">
        <v>216</v>
      </c>
      <c r="E868" s="250" t="s">
        <v>1</v>
      </c>
      <c r="F868" s="251" t="s">
        <v>1837</v>
      </c>
      <c r="G868" s="249"/>
      <c r="H868" s="250" t="s">
        <v>1</v>
      </c>
      <c r="I868" s="252"/>
      <c r="J868" s="249"/>
      <c r="K868" s="249"/>
      <c r="L868" s="253"/>
      <c r="M868" s="254"/>
      <c r="N868" s="255"/>
      <c r="O868" s="255"/>
      <c r="P868" s="255"/>
      <c r="Q868" s="255"/>
      <c r="R868" s="255"/>
      <c r="S868" s="255"/>
      <c r="T868" s="256"/>
      <c r="U868" s="13"/>
      <c r="V868" s="13"/>
      <c r="W868" s="13"/>
      <c r="X868" s="13"/>
      <c r="Y868" s="13"/>
      <c r="Z868" s="13"/>
      <c r="AA868" s="13"/>
      <c r="AB868" s="13"/>
      <c r="AC868" s="13"/>
      <c r="AD868" s="13"/>
      <c r="AE868" s="13"/>
      <c r="AT868" s="257" t="s">
        <v>216</v>
      </c>
      <c r="AU868" s="257" t="s">
        <v>81</v>
      </c>
      <c r="AV868" s="13" t="s">
        <v>79</v>
      </c>
      <c r="AW868" s="13" t="s">
        <v>30</v>
      </c>
      <c r="AX868" s="13" t="s">
        <v>73</v>
      </c>
      <c r="AY868" s="257" t="s">
        <v>205</v>
      </c>
    </row>
    <row r="869" s="13" customFormat="1">
      <c r="A869" s="13"/>
      <c r="B869" s="248"/>
      <c r="C869" s="249"/>
      <c r="D869" s="243" t="s">
        <v>216</v>
      </c>
      <c r="E869" s="250" t="s">
        <v>1</v>
      </c>
      <c r="F869" s="251" t="s">
        <v>2180</v>
      </c>
      <c r="G869" s="249"/>
      <c r="H869" s="250" t="s">
        <v>1</v>
      </c>
      <c r="I869" s="252"/>
      <c r="J869" s="249"/>
      <c r="K869" s="249"/>
      <c r="L869" s="253"/>
      <c r="M869" s="254"/>
      <c r="N869" s="255"/>
      <c r="O869" s="255"/>
      <c r="P869" s="255"/>
      <c r="Q869" s="255"/>
      <c r="R869" s="255"/>
      <c r="S869" s="255"/>
      <c r="T869" s="256"/>
      <c r="U869" s="13"/>
      <c r="V869" s="13"/>
      <c r="W869" s="13"/>
      <c r="X869" s="13"/>
      <c r="Y869" s="13"/>
      <c r="Z869" s="13"/>
      <c r="AA869" s="13"/>
      <c r="AB869" s="13"/>
      <c r="AC869" s="13"/>
      <c r="AD869" s="13"/>
      <c r="AE869" s="13"/>
      <c r="AT869" s="257" t="s">
        <v>216</v>
      </c>
      <c r="AU869" s="257" t="s">
        <v>81</v>
      </c>
      <c r="AV869" s="13" t="s">
        <v>79</v>
      </c>
      <c r="AW869" s="13" t="s">
        <v>30</v>
      </c>
      <c r="AX869" s="13" t="s">
        <v>73</v>
      </c>
      <c r="AY869" s="257" t="s">
        <v>205</v>
      </c>
    </row>
    <row r="870" s="13" customFormat="1">
      <c r="A870" s="13"/>
      <c r="B870" s="248"/>
      <c r="C870" s="249"/>
      <c r="D870" s="243" t="s">
        <v>216</v>
      </c>
      <c r="E870" s="250" t="s">
        <v>1</v>
      </c>
      <c r="F870" s="251" t="s">
        <v>1961</v>
      </c>
      <c r="G870" s="249"/>
      <c r="H870" s="250" t="s">
        <v>1</v>
      </c>
      <c r="I870" s="252"/>
      <c r="J870" s="249"/>
      <c r="K870" s="249"/>
      <c r="L870" s="253"/>
      <c r="M870" s="254"/>
      <c r="N870" s="255"/>
      <c r="O870" s="255"/>
      <c r="P870" s="255"/>
      <c r="Q870" s="255"/>
      <c r="R870" s="255"/>
      <c r="S870" s="255"/>
      <c r="T870" s="256"/>
      <c r="U870" s="13"/>
      <c r="V870" s="13"/>
      <c r="W870" s="13"/>
      <c r="X870" s="13"/>
      <c r="Y870" s="13"/>
      <c r="Z870" s="13"/>
      <c r="AA870" s="13"/>
      <c r="AB870" s="13"/>
      <c r="AC870" s="13"/>
      <c r="AD870" s="13"/>
      <c r="AE870" s="13"/>
      <c r="AT870" s="257" t="s">
        <v>216</v>
      </c>
      <c r="AU870" s="257" t="s">
        <v>81</v>
      </c>
      <c r="AV870" s="13" t="s">
        <v>79</v>
      </c>
      <c r="AW870" s="13" t="s">
        <v>30</v>
      </c>
      <c r="AX870" s="13" t="s">
        <v>73</v>
      </c>
      <c r="AY870" s="257" t="s">
        <v>205</v>
      </c>
    </row>
    <row r="871" s="14" customFormat="1">
      <c r="A871" s="14"/>
      <c r="B871" s="258"/>
      <c r="C871" s="259"/>
      <c r="D871" s="243" t="s">
        <v>216</v>
      </c>
      <c r="E871" s="260" t="s">
        <v>1</v>
      </c>
      <c r="F871" s="261" t="s">
        <v>2181</v>
      </c>
      <c r="G871" s="259"/>
      <c r="H871" s="262">
        <v>207.702</v>
      </c>
      <c r="I871" s="263"/>
      <c r="J871" s="259"/>
      <c r="K871" s="259"/>
      <c r="L871" s="264"/>
      <c r="M871" s="265"/>
      <c r="N871" s="266"/>
      <c r="O871" s="266"/>
      <c r="P871" s="266"/>
      <c r="Q871" s="266"/>
      <c r="R871" s="266"/>
      <c r="S871" s="266"/>
      <c r="T871" s="267"/>
      <c r="U871" s="14"/>
      <c r="V871" s="14"/>
      <c r="W871" s="14"/>
      <c r="X871" s="14"/>
      <c r="Y871" s="14"/>
      <c r="Z871" s="14"/>
      <c r="AA871" s="14"/>
      <c r="AB871" s="14"/>
      <c r="AC871" s="14"/>
      <c r="AD871" s="14"/>
      <c r="AE871" s="14"/>
      <c r="AT871" s="268" t="s">
        <v>216</v>
      </c>
      <c r="AU871" s="268" t="s">
        <v>81</v>
      </c>
      <c r="AV871" s="14" t="s">
        <v>81</v>
      </c>
      <c r="AW871" s="14" t="s">
        <v>30</v>
      </c>
      <c r="AX871" s="14" t="s">
        <v>73</v>
      </c>
      <c r="AY871" s="268" t="s">
        <v>205</v>
      </c>
    </row>
    <row r="872" s="13" customFormat="1">
      <c r="A872" s="13"/>
      <c r="B872" s="248"/>
      <c r="C872" s="249"/>
      <c r="D872" s="243" t="s">
        <v>216</v>
      </c>
      <c r="E872" s="250" t="s">
        <v>1</v>
      </c>
      <c r="F872" s="251" t="s">
        <v>2182</v>
      </c>
      <c r="G872" s="249"/>
      <c r="H872" s="250" t="s">
        <v>1</v>
      </c>
      <c r="I872" s="252"/>
      <c r="J872" s="249"/>
      <c r="K872" s="249"/>
      <c r="L872" s="253"/>
      <c r="M872" s="254"/>
      <c r="N872" s="255"/>
      <c r="O872" s="255"/>
      <c r="P872" s="255"/>
      <c r="Q872" s="255"/>
      <c r="R872" s="255"/>
      <c r="S872" s="255"/>
      <c r="T872" s="256"/>
      <c r="U872" s="13"/>
      <c r="V872" s="13"/>
      <c r="W872" s="13"/>
      <c r="X872" s="13"/>
      <c r="Y872" s="13"/>
      <c r="Z872" s="13"/>
      <c r="AA872" s="13"/>
      <c r="AB872" s="13"/>
      <c r="AC872" s="13"/>
      <c r="AD872" s="13"/>
      <c r="AE872" s="13"/>
      <c r="AT872" s="257" t="s">
        <v>216</v>
      </c>
      <c r="AU872" s="257" t="s">
        <v>81</v>
      </c>
      <c r="AV872" s="13" t="s">
        <v>79</v>
      </c>
      <c r="AW872" s="13" t="s">
        <v>30</v>
      </c>
      <c r="AX872" s="13" t="s">
        <v>73</v>
      </c>
      <c r="AY872" s="257" t="s">
        <v>205</v>
      </c>
    </row>
    <row r="873" s="14" customFormat="1">
      <c r="A873" s="14"/>
      <c r="B873" s="258"/>
      <c r="C873" s="259"/>
      <c r="D873" s="243" t="s">
        <v>216</v>
      </c>
      <c r="E873" s="260" t="s">
        <v>1</v>
      </c>
      <c r="F873" s="261" t="s">
        <v>2183</v>
      </c>
      <c r="G873" s="259"/>
      <c r="H873" s="262">
        <v>32.825000000000003</v>
      </c>
      <c r="I873" s="263"/>
      <c r="J873" s="259"/>
      <c r="K873" s="259"/>
      <c r="L873" s="264"/>
      <c r="M873" s="265"/>
      <c r="N873" s="266"/>
      <c r="O873" s="266"/>
      <c r="P873" s="266"/>
      <c r="Q873" s="266"/>
      <c r="R873" s="266"/>
      <c r="S873" s="266"/>
      <c r="T873" s="267"/>
      <c r="U873" s="14"/>
      <c r="V873" s="14"/>
      <c r="W873" s="14"/>
      <c r="X873" s="14"/>
      <c r="Y873" s="14"/>
      <c r="Z873" s="14"/>
      <c r="AA873" s="14"/>
      <c r="AB873" s="14"/>
      <c r="AC873" s="14"/>
      <c r="AD873" s="14"/>
      <c r="AE873" s="14"/>
      <c r="AT873" s="268" t="s">
        <v>216</v>
      </c>
      <c r="AU873" s="268" t="s">
        <v>81</v>
      </c>
      <c r="AV873" s="14" t="s">
        <v>81</v>
      </c>
      <c r="AW873" s="14" t="s">
        <v>30</v>
      </c>
      <c r="AX873" s="14" t="s">
        <v>73</v>
      </c>
      <c r="AY873" s="268" t="s">
        <v>205</v>
      </c>
    </row>
    <row r="874" s="13" customFormat="1">
      <c r="A874" s="13"/>
      <c r="B874" s="248"/>
      <c r="C874" s="249"/>
      <c r="D874" s="243" t="s">
        <v>216</v>
      </c>
      <c r="E874" s="250" t="s">
        <v>1</v>
      </c>
      <c r="F874" s="251" t="s">
        <v>2184</v>
      </c>
      <c r="G874" s="249"/>
      <c r="H874" s="250" t="s">
        <v>1</v>
      </c>
      <c r="I874" s="252"/>
      <c r="J874" s="249"/>
      <c r="K874" s="249"/>
      <c r="L874" s="253"/>
      <c r="M874" s="254"/>
      <c r="N874" s="255"/>
      <c r="O874" s="255"/>
      <c r="P874" s="255"/>
      <c r="Q874" s="255"/>
      <c r="R874" s="255"/>
      <c r="S874" s="255"/>
      <c r="T874" s="256"/>
      <c r="U874" s="13"/>
      <c r="V874" s="13"/>
      <c r="W874" s="13"/>
      <c r="X874" s="13"/>
      <c r="Y874" s="13"/>
      <c r="Z874" s="13"/>
      <c r="AA874" s="13"/>
      <c r="AB874" s="13"/>
      <c r="AC874" s="13"/>
      <c r="AD874" s="13"/>
      <c r="AE874" s="13"/>
      <c r="AT874" s="257" t="s">
        <v>216</v>
      </c>
      <c r="AU874" s="257" t="s">
        <v>81</v>
      </c>
      <c r="AV874" s="13" t="s">
        <v>79</v>
      </c>
      <c r="AW874" s="13" t="s">
        <v>30</v>
      </c>
      <c r="AX874" s="13" t="s">
        <v>73</v>
      </c>
      <c r="AY874" s="257" t="s">
        <v>205</v>
      </c>
    </row>
    <row r="875" s="14" customFormat="1">
      <c r="A875" s="14"/>
      <c r="B875" s="258"/>
      <c r="C875" s="259"/>
      <c r="D875" s="243" t="s">
        <v>216</v>
      </c>
      <c r="E875" s="260" t="s">
        <v>1</v>
      </c>
      <c r="F875" s="261" t="s">
        <v>2185</v>
      </c>
      <c r="G875" s="259"/>
      <c r="H875" s="262">
        <v>30.225000000000001</v>
      </c>
      <c r="I875" s="263"/>
      <c r="J875" s="259"/>
      <c r="K875" s="259"/>
      <c r="L875" s="264"/>
      <c r="M875" s="265"/>
      <c r="N875" s="266"/>
      <c r="O875" s="266"/>
      <c r="P875" s="266"/>
      <c r="Q875" s="266"/>
      <c r="R875" s="266"/>
      <c r="S875" s="266"/>
      <c r="T875" s="267"/>
      <c r="U875" s="14"/>
      <c r="V875" s="14"/>
      <c r="W875" s="14"/>
      <c r="X875" s="14"/>
      <c r="Y875" s="14"/>
      <c r="Z875" s="14"/>
      <c r="AA875" s="14"/>
      <c r="AB875" s="14"/>
      <c r="AC875" s="14"/>
      <c r="AD875" s="14"/>
      <c r="AE875" s="14"/>
      <c r="AT875" s="268" t="s">
        <v>216</v>
      </c>
      <c r="AU875" s="268" t="s">
        <v>81</v>
      </c>
      <c r="AV875" s="14" t="s">
        <v>81</v>
      </c>
      <c r="AW875" s="14" t="s">
        <v>30</v>
      </c>
      <c r="AX875" s="14" t="s">
        <v>73</v>
      </c>
      <c r="AY875" s="268" t="s">
        <v>205</v>
      </c>
    </row>
    <row r="876" s="13" customFormat="1">
      <c r="A876" s="13"/>
      <c r="B876" s="248"/>
      <c r="C876" s="249"/>
      <c r="D876" s="243" t="s">
        <v>216</v>
      </c>
      <c r="E876" s="250" t="s">
        <v>1</v>
      </c>
      <c r="F876" s="251" t="s">
        <v>2186</v>
      </c>
      <c r="G876" s="249"/>
      <c r="H876" s="250" t="s">
        <v>1</v>
      </c>
      <c r="I876" s="252"/>
      <c r="J876" s="249"/>
      <c r="K876" s="249"/>
      <c r="L876" s="253"/>
      <c r="M876" s="254"/>
      <c r="N876" s="255"/>
      <c r="O876" s="255"/>
      <c r="P876" s="255"/>
      <c r="Q876" s="255"/>
      <c r="R876" s="255"/>
      <c r="S876" s="255"/>
      <c r="T876" s="256"/>
      <c r="U876" s="13"/>
      <c r="V876" s="13"/>
      <c r="W876" s="13"/>
      <c r="X876" s="13"/>
      <c r="Y876" s="13"/>
      <c r="Z876" s="13"/>
      <c r="AA876" s="13"/>
      <c r="AB876" s="13"/>
      <c r="AC876" s="13"/>
      <c r="AD876" s="13"/>
      <c r="AE876" s="13"/>
      <c r="AT876" s="257" t="s">
        <v>216</v>
      </c>
      <c r="AU876" s="257" t="s">
        <v>81</v>
      </c>
      <c r="AV876" s="13" t="s">
        <v>79</v>
      </c>
      <c r="AW876" s="13" t="s">
        <v>30</v>
      </c>
      <c r="AX876" s="13" t="s">
        <v>73</v>
      </c>
      <c r="AY876" s="257" t="s">
        <v>205</v>
      </c>
    </row>
    <row r="877" s="14" customFormat="1">
      <c r="A877" s="14"/>
      <c r="B877" s="258"/>
      <c r="C877" s="259"/>
      <c r="D877" s="243" t="s">
        <v>216</v>
      </c>
      <c r="E877" s="260" t="s">
        <v>1</v>
      </c>
      <c r="F877" s="261" t="s">
        <v>2187</v>
      </c>
      <c r="G877" s="259"/>
      <c r="H877" s="262">
        <v>24.733000000000001</v>
      </c>
      <c r="I877" s="263"/>
      <c r="J877" s="259"/>
      <c r="K877" s="259"/>
      <c r="L877" s="264"/>
      <c r="M877" s="265"/>
      <c r="N877" s="266"/>
      <c r="O877" s="266"/>
      <c r="P877" s="266"/>
      <c r="Q877" s="266"/>
      <c r="R877" s="266"/>
      <c r="S877" s="266"/>
      <c r="T877" s="267"/>
      <c r="U877" s="14"/>
      <c r="V877" s="14"/>
      <c r="W877" s="14"/>
      <c r="X877" s="14"/>
      <c r="Y877" s="14"/>
      <c r="Z877" s="14"/>
      <c r="AA877" s="14"/>
      <c r="AB877" s="14"/>
      <c r="AC877" s="14"/>
      <c r="AD877" s="14"/>
      <c r="AE877" s="14"/>
      <c r="AT877" s="268" t="s">
        <v>216</v>
      </c>
      <c r="AU877" s="268" t="s">
        <v>81</v>
      </c>
      <c r="AV877" s="14" t="s">
        <v>81</v>
      </c>
      <c r="AW877" s="14" t="s">
        <v>30</v>
      </c>
      <c r="AX877" s="14" t="s">
        <v>73</v>
      </c>
      <c r="AY877" s="268" t="s">
        <v>205</v>
      </c>
    </row>
    <row r="878" s="13" customFormat="1">
      <c r="A878" s="13"/>
      <c r="B878" s="248"/>
      <c r="C878" s="249"/>
      <c r="D878" s="243" t="s">
        <v>216</v>
      </c>
      <c r="E878" s="250" t="s">
        <v>1</v>
      </c>
      <c r="F878" s="251" t="s">
        <v>2188</v>
      </c>
      <c r="G878" s="249"/>
      <c r="H878" s="250" t="s">
        <v>1</v>
      </c>
      <c r="I878" s="252"/>
      <c r="J878" s="249"/>
      <c r="K878" s="249"/>
      <c r="L878" s="253"/>
      <c r="M878" s="254"/>
      <c r="N878" s="255"/>
      <c r="O878" s="255"/>
      <c r="P878" s="255"/>
      <c r="Q878" s="255"/>
      <c r="R878" s="255"/>
      <c r="S878" s="255"/>
      <c r="T878" s="256"/>
      <c r="U878" s="13"/>
      <c r="V878" s="13"/>
      <c r="W878" s="13"/>
      <c r="X878" s="13"/>
      <c r="Y878" s="13"/>
      <c r="Z878" s="13"/>
      <c r="AA878" s="13"/>
      <c r="AB878" s="13"/>
      <c r="AC878" s="13"/>
      <c r="AD878" s="13"/>
      <c r="AE878" s="13"/>
      <c r="AT878" s="257" t="s">
        <v>216</v>
      </c>
      <c r="AU878" s="257" t="s">
        <v>81</v>
      </c>
      <c r="AV878" s="13" t="s">
        <v>79</v>
      </c>
      <c r="AW878" s="13" t="s">
        <v>30</v>
      </c>
      <c r="AX878" s="13" t="s">
        <v>73</v>
      </c>
      <c r="AY878" s="257" t="s">
        <v>205</v>
      </c>
    </row>
    <row r="879" s="14" customFormat="1">
      <c r="A879" s="14"/>
      <c r="B879" s="258"/>
      <c r="C879" s="259"/>
      <c r="D879" s="243" t="s">
        <v>216</v>
      </c>
      <c r="E879" s="260" t="s">
        <v>1</v>
      </c>
      <c r="F879" s="261" t="s">
        <v>2189</v>
      </c>
      <c r="G879" s="259"/>
      <c r="H879" s="262">
        <v>16.933</v>
      </c>
      <c r="I879" s="263"/>
      <c r="J879" s="259"/>
      <c r="K879" s="259"/>
      <c r="L879" s="264"/>
      <c r="M879" s="265"/>
      <c r="N879" s="266"/>
      <c r="O879" s="266"/>
      <c r="P879" s="266"/>
      <c r="Q879" s="266"/>
      <c r="R879" s="266"/>
      <c r="S879" s="266"/>
      <c r="T879" s="267"/>
      <c r="U879" s="14"/>
      <c r="V879" s="14"/>
      <c r="W879" s="14"/>
      <c r="X879" s="14"/>
      <c r="Y879" s="14"/>
      <c r="Z879" s="14"/>
      <c r="AA879" s="14"/>
      <c r="AB879" s="14"/>
      <c r="AC879" s="14"/>
      <c r="AD879" s="14"/>
      <c r="AE879" s="14"/>
      <c r="AT879" s="268" t="s">
        <v>216</v>
      </c>
      <c r="AU879" s="268" t="s">
        <v>81</v>
      </c>
      <c r="AV879" s="14" t="s">
        <v>81</v>
      </c>
      <c r="AW879" s="14" t="s">
        <v>30</v>
      </c>
      <c r="AX879" s="14" t="s">
        <v>73</v>
      </c>
      <c r="AY879" s="268" t="s">
        <v>205</v>
      </c>
    </row>
    <row r="880" s="13" customFormat="1">
      <c r="A880" s="13"/>
      <c r="B880" s="248"/>
      <c r="C880" s="249"/>
      <c r="D880" s="243" t="s">
        <v>216</v>
      </c>
      <c r="E880" s="250" t="s">
        <v>1</v>
      </c>
      <c r="F880" s="251" t="s">
        <v>1609</v>
      </c>
      <c r="G880" s="249"/>
      <c r="H880" s="250" t="s">
        <v>1</v>
      </c>
      <c r="I880" s="252"/>
      <c r="J880" s="249"/>
      <c r="K880" s="249"/>
      <c r="L880" s="253"/>
      <c r="M880" s="254"/>
      <c r="N880" s="255"/>
      <c r="O880" s="255"/>
      <c r="P880" s="255"/>
      <c r="Q880" s="255"/>
      <c r="R880" s="255"/>
      <c r="S880" s="255"/>
      <c r="T880" s="256"/>
      <c r="U880" s="13"/>
      <c r="V880" s="13"/>
      <c r="W880" s="13"/>
      <c r="X880" s="13"/>
      <c r="Y880" s="13"/>
      <c r="Z880" s="13"/>
      <c r="AA880" s="13"/>
      <c r="AB880" s="13"/>
      <c r="AC880" s="13"/>
      <c r="AD880" s="13"/>
      <c r="AE880" s="13"/>
      <c r="AT880" s="257" t="s">
        <v>216</v>
      </c>
      <c r="AU880" s="257" t="s">
        <v>81</v>
      </c>
      <c r="AV880" s="13" t="s">
        <v>79</v>
      </c>
      <c r="AW880" s="13" t="s">
        <v>30</v>
      </c>
      <c r="AX880" s="13" t="s">
        <v>73</v>
      </c>
      <c r="AY880" s="257" t="s">
        <v>205</v>
      </c>
    </row>
    <row r="881" s="14" customFormat="1">
      <c r="A881" s="14"/>
      <c r="B881" s="258"/>
      <c r="C881" s="259"/>
      <c r="D881" s="243" t="s">
        <v>216</v>
      </c>
      <c r="E881" s="260" t="s">
        <v>1</v>
      </c>
      <c r="F881" s="261" t="s">
        <v>1610</v>
      </c>
      <c r="G881" s="259"/>
      <c r="H881" s="262">
        <v>90.921000000000006</v>
      </c>
      <c r="I881" s="263"/>
      <c r="J881" s="259"/>
      <c r="K881" s="259"/>
      <c r="L881" s="264"/>
      <c r="M881" s="265"/>
      <c r="N881" s="266"/>
      <c r="O881" s="266"/>
      <c r="P881" s="266"/>
      <c r="Q881" s="266"/>
      <c r="R881" s="266"/>
      <c r="S881" s="266"/>
      <c r="T881" s="267"/>
      <c r="U881" s="14"/>
      <c r="V881" s="14"/>
      <c r="W881" s="14"/>
      <c r="X881" s="14"/>
      <c r="Y881" s="14"/>
      <c r="Z881" s="14"/>
      <c r="AA881" s="14"/>
      <c r="AB881" s="14"/>
      <c r="AC881" s="14"/>
      <c r="AD881" s="14"/>
      <c r="AE881" s="14"/>
      <c r="AT881" s="268" t="s">
        <v>216</v>
      </c>
      <c r="AU881" s="268" t="s">
        <v>81</v>
      </c>
      <c r="AV881" s="14" t="s">
        <v>81</v>
      </c>
      <c r="AW881" s="14" t="s">
        <v>30</v>
      </c>
      <c r="AX881" s="14" t="s">
        <v>73</v>
      </c>
      <c r="AY881" s="268" t="s">
        <v>205</v>
      </c>
    </row>
    <row r="882" s="13" customFormat="1">
      <c r="A882" s="13"/>
      <c r="B882" s="248"/>
      <c r="C882" s="249"/>
      <c r="D882" s="243" t="s">
        <v>216</v>
      </c>
      <c r="E882" s="250" t="s">
        <v>1</v>
      </c>
      <c r="F882" s="251" t="s">
        <v>1773</v>
      </c>
      <c r="G882" s="249"/>
      <c r="H882" s="250" t="s">
        <v>1</v>
      </c>
      <c r="I882" s="252"/>
      <c r="J882" s="249"/>
      <c r="K882" s="249"/>
      <c r="L882" s="253"/>
      <c r="M882" s="254"/>
      <c r="N882" s="255"/>
      <c r="O882" s="255"/>
      <c r="P882" s="255"/>
      <c r="Q882" s="255"/>
      <c r="R882" s="255"/>
      <c r="S882" s="255"/>
      <c r="T882" s="256"/>
      <c r="U882" s="13"/>
      <c r="V882" s="13"/>
      <c r="W882" s="13"/>
      <c r="X882" s="13"/>
      <c r="Y882" s="13"/>
      <c r="Z882" s="13"/>
      <c r="AA882" s="13"/>
      <c r="AB882" s="13"/>
      <c r="AC882" s="13"/>
      <c r="AD882" s="13"/>
      <c r="AE882" s="13"/>
      <c r="AT882" s="257" t="s">
        <v>216</v>
      </c>
      <c r="AU882" s="257" t="s">
        <v>81</v>
      </c>
      <c r="AV882" s="13" t="s">
        <v>79</v>
      </c>
      <c r="AW882" s="13" t="s">
        <v>30</v>
      </c>
      <c r="AX882" s="13" t="s">
        <v>73</v>
      </c>
      <c r="AY882" s="257" t="s">
        <v>205</v>
      </c>
    </row>
    <row r="883" s="14" customFormat="1">
      <c r="A883" s="14"/>
      <c r="B883" s="258"/>
      <c r="C883" s="259"/>
      <c r="D883" s="243" t="s">
        <v>216</v>
      </c>
      <c r="E883" s="260" t="s">
        <v>1</v>
      </c>
      <c r="F883" s="261" t="s">
        <v>2190</v>
      </c>
      <c r="G883" s="259"/>
      <c r="H883" s="262">
        <v>56.265000000000001</v>
      </c>
      <c r="I883" s="263"/>
      <c r="J883" s="259"/>
      <c r="K883" s="259"/>
      <c r="L883" s="264"/>
      <c r="M883" s="265"/>
      <c r="N883" s="266"/>
      <c r="O883" s="266"/>
      <c r="P883" s="266"/>
      <c r="Q883" s="266"/>
      <c r="R883" s="266"/>
      <c r="S883" s="266"/>
      <c r="T883" s="267"/>
      <c r="U883" s="14"/>
      <c r="V883" s="14"/>
      <c r="W883" s="14"/>
      <c r="X883" s="14"/>
      <c r="Y883" s="14"/>
      <c r="Z883" s="14"/>
      <c r="AA883" s="14"/>
      <c r="AB883" s="14"/>
      <c r="AC883" s="14"/>
      <c r="AD883" s="14"/>
      <c r="AE883" s="14"/>
      <c r="AT883" s="268" t="s">
        <v>216</v>
      </c>
      <c r="AU883" s="268" t="s">
        <v>81</v>
      </c>
      <c r="AV883" s="14" t="s">
        <v>81</v>
      </c>
      <c r="AW883" s="14" t="s">
        <v>30</v>
      </c>
      <c r="AX883" s="14" t="s">
        <v>73</v>
      </c>
      <c r="AY883" s="268" t="s">
        <v>205</v>
      </c>
    </row>
    <row r="884" s="13" customFormat="1">
      <c r="A884" s="13"/>
      <c r="B884" s="248"/>
      <c r="C884" s="249"/>
      <c r="D884" s="243" t="s">
        <v>216</v>
      </c>
      <c r="E884" s="250" t="s">
        <v>1</v>
      </c>
      <c r="F884" s="251" t="s">
        <v>1769</v>
      </c>
      <c r="G884" s="249"/>
      <c r="H884" s="250" t="s">
        <v>1</v>
      </c>
      <c r="I884" s="252"/>
      <c r="J884" s="249"/>
      <c r="K884" s="249"/>
      <c r="L884" s="253"/>
      <c r="M884" s="254"/>
      <c r="N884" s="255"/>
      <c r="O884" s="255"/>
      <c r="P884" s="255"/>
      <c r="Q884" s="255"/>
      <c r="R884" s="255"/>
      <c r="S884" s="255"/>
      <c r="T884" s="256"/>
      <c r="U884" s="13"/>
      <c r="V884" s="13"/>
      <c r="W884" s="13"/>
      <c r="X884" s="13"/>
      <c r="Y884" s="13"/>
      <c r="Z884" s="13"/>
      <c r="AA884" s="13"/>
      <c r="AB884" s="13"/>
      <c r="AC884" s="13"/>
      <c r="AD884" s="13"/>
      <c r="AE884" s="13"/>
      <c r="AT884" s="257" t="s">
        <v>216</v>
      </c>
      <c r="AU884" s="257" t="s">
        <v>81</v>
      </c>
      <c r="AV884" s="13" t="s">
        <v>79</v>
      </c>
      <c r="AW884" s="13" t="s">
        <v>30</v>
      </c>
      <c r="AX884" s="13" t="s">
        <v>73</v>
      </c>
      <c r="AY884" s="257" t="s">
        <v>205</v>
      </c>
    </row>
    <row r="885" s="14" customFormat="1">
      <c r="A885" s="14"/>
      <c r="B885" s="258"/>
      <c r="C885" s="259"/>
      <c r="D885" s="243" t="s">
        <v>216</v>
      </c>
      <c r="E885" s="260" t="s">
        <v>1</v>
      </c>
      <c r="F885" s="261" t="s">
        <v>2191</v>
      </c>
      <c r="G885" s="259"/>
      <c r="H885" s="262">
        <v>96.450999999999993</v>
      </c>
      <c r="I885" s="263"/>
      <c r="J885" s="259"/>
      <c r="K885" s="259"/>
      <c r="L885" s="264"/>
      <c r="M885" s="265"/>
      <c r="N885" s="266"/>
      <c r="O885" s="266"/>
      <c r="P885" s="266"/>
      <c r="Q885" s="266"/>
      <c r="R885" s="266"/>
      <c r="S885" s="266"/>
      <c r="T885" s="267"/>
      <c r="U885" s="14"/>
      <c r="V885" s="14"/>
      <c r="W885" s="14"/>
      <c r="X885" s="14"/>
      <c r="Y885" s="14"/>
      <c r="Z885" s="14"/>
      <c r="AA885" s="14"/>
      <c r="AB885" s="14"/>
      <c r="AC885" s="14"/>
      <c r="AD885" s="14"/>
      <c r="AE885" s="14"/>
      <c r="AT885" s="268" t="s">
        <v>216</v>
      </c>
      <c r="AU885" s="268" t="s">
        <v>81</v>
      </c>
      <c r="AV885" s="14" t="s">
        <v>81</v>
      </c>
      <c r="AW885" s="14" t="s">
        <v>30</v>
      </c>
      <c r="AX885" s="14" t="s">
        <v>73</v>
      </c>
      <c r="AY885" s="268" t="s">
        <v>205</v>
      </c>
    </row>
    <row r="886" s="13" customFormat="1">
      <c r="A886" s="13"/>
      <c r="B886" s="248"/>
      <c r="C886" s="249"/>
      <c r="D886" s="243" t="s">
        <v>216</v>
      </c>
      <c r="E886" s="250" t="s">
        <v>1</v>
      </c>
      <c r="F886" s="251" t="s">
        <v>2004</v>
      </c>
      <c r="G886" s="249"/>
      <c r="H886" s="250" t="s">
        <v>1</v>
      </c>
      <c r="I886" s="252"/>
      <c r="J886" s="249"/>
      <c r="K886" s="249"/>
      <c r="L886" s="253"/>
      <c r="M886" s="254"/>
      <c r="N886" s="255"/>
      <c r="O886" s="255"/>
      <c r="P886" s="255"/>
      <c r="Q886" s="255"/>
      <c r="R886" s="255"/>
      <c r="S886" s="255"/>
      <c r="T886" s="256"/>
      <c r="U886" s="13"/>
      <c r="V886" s="13"/>
      <c r="W886" s="13"/>
      <c r="X886" s="13"/>
      <c r="Y886" s="13"/>
      <c r="Z886" s="13"/>
      <c r="AA886" s="13"/>
      <c r="AB886" s="13"/>
      <c r="AC886" s="13"/>
      <c r="AD886" s="13"/>
      <c r="AE886" s="13"/>
      <c r="AT886" s="257" t="s">
        <v>216</v>
      </c>
      <c r="AU886" s="257" t="s">
        <v>81</v>
      </c>
      <c r="AV886" s="13" t="s">
        <v>79</v>
      </c>
      <c r="AW886" s="13" t="s">
        <v>30</v>
      </c>
      <c r="AX886" s="13" t="s">
        <v>73</v>
      </c>
      <c r="AY886" s="257" t="s">
        <v>205</v>
      </c>
    </row>
    <row r="887" s="14" customFormat="1">
      <c r="A887" s="14"/>
      <c r="B887" s="258"/>
      <c r="C887" s="259"/>
      <c r="D887" s="243" t="s">
        <v>216</v>
      </c>
      <c r="E887" s="260" t="s">
        <v>1</v>
      </c>
      <c r="F887" s="261" t="s">
        <v>2192</v>
      </c>
      <c r="G887" s="259"/>
      <c r="H887" s="262">
        <v>63.165999999999997</v>
      </c>
      <c r="I887" s="263"/>
      <c r="J887" s="259"/>
      <c r="K887" s="259"/>
      <c r="L887" s="264"/>
      <c r="M887" s="265"/>
      <c r="N887" s="266"/>
      <c r="O887" s="266"/>
      <c r="P887" s="266"/>
      <c r="Q887" s="266"/>
      <c r="R887" s="266"/>
      <c r="S887" s="266"/>
      <c r="T887" s="267"/>
      <c r="U887" s="14"/>
      <c r="V887" s="14"/>
      <c r="W887" s="14"/>
      <c r="X887" s="14"/>
      <c r="Y887" s="14"/>
      <c r="Z887" s="14"/>
      <c r="AA887" s="14"/>
      <c r="AB887" s="14"/>
      <c r="AC887" s="14"/>
      <c r="AD887" s="14"/>
      <c r="AE887" s="14"/>
      <c r="AT887" s="268" t="s">
        <v>216</v>
      </c>
      <c r="AU887" s="268" t="s">
        <v>81</v>
      </c>
      <c r="AV887" s="14" t="s">
        <v>81</v>
      </c>
      <c r="AW887" s="14" t="s">
        <v>30</v>
      </c>
      <c r="AX887" s="14" t="s">
        <v>73</v>
      </c>
      <c r="AY887" s="268" t="s">
        <v>205</v>
      </c>
    </row>
    <row r="888" s="13" customFormat="1">
      <c r="A888" s="13"/>
      <c r="B888" s="248"/>
      <c r="C888" s="249"/>
      <c r="D888" s="243" t="s">
        <v>216</v>
      </c>
      <c r="E888" s="250" t="s">
        <v>1</v>
      </c>
      <c r="F888" s="251" t="s">
        <v>1771</v>
      </c>
      <c r="G888" s="249"/>
      <c r="H888" s="250" t="s">
        <v>1</v>
      </c>
      <c r="I888" s="252"/>
      <c r="J888" s="249"/>
      <c r="K888" s="249"/>
      <c r="L888" s="253"/>
      <c r="M888" s="254"/>
      <c r="N888" s="255"/>
      <c r="O888" s="255"/>
      <c r="P888" s="255"/>
      <c r="Q888" s="255"/>
      <c r="R888" s="255"/>
      <c r="S888" s="255"/>
      <c r="T888" s="256"/>
      <c r="U888" s="13"/>
      <c r="V888" s="13"/>
      <c r="W888" s="13"/>
      <c r="X888" s="13"/>
      <c r="Y888" s="13"/>
      <c r="Z888" s="13"/>
      <c r="AA888" s="13"/>
      <c r="AB888" s="13"/>
      <c r="AC888" s="13"/>
      <c r="AD888" s="13"/>
      <c r="AE888" s="13"/>
      <c r="AT888" s="257" t="s">
        <v>216</v>
      </c>
      <c r="AU888" s="257" t="s">
        <v>81</v>
      </c>
      <c r="AV888" s="13" t="s">
        <v>79</v>
      </c>
      <c r="AW888" s="13" t="s">
        <v>30</v>
      </c>
      <c r="AX888" s="13" t="s">
        <v>73</v>
      </c>
      <c r="AY888" s="257" t="s">
        <v>205</v>
      </c>
    </row>
    <row r="889" s="14" customFormat="1">
      <c r="A889" s="14"/>
      <c r="B889" s="258"/>
      <c r="C889" s="259"/>
      <c r="D889" s="243" t="s">
        <v>216</v>
      </c>
      <c r="E889" s="260" t="s">
        <v>1</v>
      </c>
      <c r="F889" s="261" t="s">
        <v>2193</v>
      </c>
      <c r="G889" s="259"/>
      <c r="H889" s="262">
        <v>107.482</v>
      </c>
      <c r="I889" s="263"/>
      <c r="J889" s="259"/>
      <c r="K889" s="259"/>
      <c r="L889" s="264"/>
      <c r="M889" s="265"/>
      <c r="N889" s="266"/>
      <c r="O889" s="266"/>
      <c r="P889" s="266"/>
      <c r="Q889" s="266"/>
      <c r="R889" s="266"/>
      <c r="S889" s="266"/>
      <c r="T889" s="267"/>
      <c r="U889" s="14"/>
      <c r="V889" s="14"/>
      <c r="W889" s="14"/>
      <c r="X889" s="14"/>
      <c r="Y889" s="14"/>
      <c r="Z889" s="14"/>
      <c r="AA889" s="14"/>
      <c r="AB889" s="14"/>
      <c r="AC889" s="14"/>
      <c r="AD889" s="14"/>
      <c r="AE889" s="14"/>
      <c r="AT889" s="268" t="s">
        <v>216</v>
      </c>
      <c r="AU889" s="268" t="s">
        <v>81</v>
      </c>
      <c r="AV889" s="14" t="s">
        <v>81</v>
      </c>
      <c r="AW889" s="14" t="s">
        <v>30</v>
      </c>
      <c r="AX889" s="14" t="s">
        <v>73</v>
      </c>
      <c r="AY889" s="268" t="s">
        <v>205</v>
      </c>
    </row>
    <row r="890" s="13" customFormat="1">
      <c r="A890" s="13"/>
      <c r="B890" s="248"/>
      <c r="C890" s="249"/>
      <c r="D890" s="243" t="s">
        <v>216</v>
      </c>
      <c r="E890" s="250" t="s">
        <v>1</v>
      </c>
      <c r="F890" s="251" t="s">
        <v>1948</v>
      </c>
      <c r="G890" s="249"/>
      <c r="H890" s="250" t="s">
        <v>1</v>
      </c>
      <c r="I890" s="252"/>
      <c r="J890" s="249"/>
      <c r="K890" s="249"/>
      <c r="L890" s="253"/>
      <c r="M890" s="254"/>
      <c r="N890" s="255"/>
      <c r="O890" s="255"/>
      <c r="P890" s="255"/>
      <c r="Q890" s="255"/>
      <c r="R890" s="255"/>
      <c r="S890" s="255"/>
      <c r="T890" s="256"/>
      <c r="U890" s="13"/>
      <c r="V890" s="13"/>
      <c r="W890" s="13"/>
      <c r="X890" s="13"/>
      <c r="Y890" s="13"/>
      <c r="Z890" s="13"/>
      <c r="AA890" s="13"/>
      <c r="AB890" s="13"/>
      <c r="AC890" s="13"/>
      <c r="AD890" s="13"/>
      <c r="AE890" s="13"/>
      <c r="AT890" s="257" t="s">
        <v>216</v>
      </c>
      <c r="AU890" s="257" t="s">
        <v>81</v>
      </c>
      <c r="AV890" s="13" t="s">
        <v>79</v>
      </c>
      <c r="AW890" s="13" t="s">
        <v>30</v>
      </c>
      <c r="AX890" s="13" t="s">
        <v>73</v>
      </c>
      <c r="AY890" s="257" t="s">
        <v>205</v>
      </c>
    </row>
    <row r="891" s="14" customFormat="1">
      <c r="A891" s="14"/>
      <c r="B891" s="258"/>
      <c r="C891" s="259"/>
      <c r="D891" s="243" t="s">
        <v>216</v>
      </c>
      <c r="E891" s="260" t="s">
        <v>1</v>
      </c>
      <c r="F891" s="261" t="s">
        <v>2194</v>
      </c>
      <c r="G891" s="259"/>
      <c r="H891" s="262">
        <v>67.599999999999994</v>
      </c>
      <c r="I891" s="263"/>
      <c r="J891" s="259"/>
      <c r="K891" s="259"/>
      <c r="L891" s="264"/>
      <c r="M891" s="265"/>
      <c r="N891" s="266"/>
      <c r="O891" s="266"/>
      <c r="P891" s="266"/>
      <c r="Q891" s="266"/>
      <c r="R891" s="266"/>
      <c r="S891" s="266"/>
      <c r="T891" s="267"/>
      <c r="U891" s="14"/>
      <c r="V891" s="14"/>
      <c r="W891" s="14"/>
      <c r="X891" s="14"/>
      <c r="Y891" s="14"/>
      <c r="Z891" s="14"/>
      <c r="AA891" s="14"/>
      <c r="AB891" s="14"/>
      <c r="AC891" s="14"/>
      <c r="AD891" s="14"/>
      <c r="AE891" s="14"/>
      <c r="AT891" s="268" t="s">
        <v>216</v>
      </c>
      <c r="AU891" s="268" t="s">
        <v>81</v>
      </c>
      <c r="AV891" s="14" t="s">
        <v>81</v>
      </c>
      <c r="AW891" s="14" t="s">
        <v>30</v>
      </c>
      <c r="AX891" s="14" t="s">
        <v>73</v>
      </c>
      <c r="AY891" s="268" t="s">
        <v>205</v>
      </c>
    </row>
    <row r="892" s="13" customFormat="1">
      <c r="A892" s="13"/>
      <c r="B892" s="248"/>
      <c r="C892" s="249"/>
      <c r="D892" s="243" t="s">
        <v>216</v>
      </c>
      <c r="E892" s="250" t="s">
        <v>1</v>
      </c>
      <c r="F892" s="251" t="s">
        <v>1946</v>
      </c>
      <c r="G892" s="249"/>
      <c r="H892" s="250" t="s">
        <v>1</v>
      </c>
      <c r="I892" s="252"/>
      <c r="J892" s="249"/>
      <c r="K892" s="249"/>
      <c r="L892" s="253"/>
      <c r="M892" s="254"/>
      <c r="N892" s="255"/>
      <c r="O892" s="255"/>
      <c r="P892" s="255"/>
      <c r="Q892" s="255"/>
      <c r="R892" s="255"/>
      <c r="S892" s="255"/>
      <c r="T892" s="256"/>
      <c r="U892" s="13"/>
      <c r="V892" s="13"/>
      <c r="W892" s="13"/>
      <c r="X892" s="13"/>
      <c r="Y892" s="13"/>
      <c r="Z892" s="13"/>
      <c r="AA892" s="13"/>
      <c r="AB892" s="13"/>
      <c r="AC892" s="13"/>
      <c r="AD892" s="13"/>
      <c r="AE892" s="13"/>
      <c r="AT892" s="257" t="s">
        <v>216</v>
      </c>
      <c r="AU892" s="257" t="s">
        <v>81</v>
      </c>
      <c r="AV892" s="13" t="s">
        <v>79</v>
      </c>
      <c r="AW892" s="13" t="s">
        <v>30</v>
      </c>
      <c r="AX892" s="13" t="s">
        <v>73</v>
      </c>
      <c r="AY892" s="257" t="s">
        <v>205</v>
      </c>
    </row>
    <row r="893" s="14" customFormat="1">
      <c r="A893" s="14"/>
      <c r="B893" s="258"/>
      <c r="C893" s="259"/>
      <c r="D893" s="243" t="s">
        <v>216</v>
      </c>
      <c r="E893" s="260" t="s">
        <v>1</v>
      </c>
      <c r="F893" s="261" t="s">
        <v>2195</v>
      </c>
      <c r="G893" s="259"/>
      <c r="H893" s="262">
        <v>77.349999999999994</v>
      </c>
      <c r="I893" s="263"/>
      <c r="J893" s="259"/>
      <c r="K893" s="259"/>
      <c r="L893" s="264"/>
      <c r="M893" s="265"/>
      <c r="N893" s="266"/>
      <c r="O893" s="266"/>
      <c r="P893" s="266"/>
      <c r="Q893" s="266"/>
      <c r="R893" s="266"/>
      <c r="S893" s="266"/>
      <c r="T893" s="267"/>
      <c r="U893" s="14"/>
      <c r="V893" s="14"/>
      <c r="W893" s="14"/>
      <c r="X893" s="14"/>
      <c r="Y893" s="14"/>
      <c r="Z893" s="14"/>
      <c r="AA893" s="14"/>
      <c r="AB893" s="14"/>
      <c r="AC893" s="14"/>
      <c r="AD893" s="14"/>
      <c r="AE893" s="14"/>
      <c r="AT893" s="268" t="s">
        <v>216</v>
      </c>
      <c r="AU893" s="268" t="s">
        <v>81</v>
      </c>
      <c r="AV893" s="14" t="s">
        <v>81</v>
      </c>
      <c r="AW893" s="14" t="s">
        <v>30</v>
      </c>
      <c r="AX893" s="14" t="s">
        <v>73</v>
      </c>
      <c r="AY893" s="268" t="s">
        <v>205</v>
      </c>
    </row>
    <row r="894" s="13" customFormat="1">
      <c r="A894" s="13"/>
      <c r="B894" s="248"/>
      <c r="C894" s="249"/>
      <c r="D894" s="243" t="s">
        <v>216</v>
      </c>
      <c r="E894" s="250" t="s">
        <v>1</v>
      </c>
      <c r="F894" s="251" t="s">
        <v>2196</v>
      </c>
      <c r="G894" s="249"/>
      <c r="H894" s="250" t="s">
        <v>1</v>
      </c>
      <c r="I894" s="252"/>
      <c r="J894" s="249"/>
      <c r="K894" s="249"/>
      <c r="L894" s="253"/>
      <c r="M894" s="254"/>
      <c r="N894" s="255"/>
      <c r="O894" s="255"/>
      <c r="P894" s="255"/>
      <c r="Q894" s="255"/>
      <c r="R894" s="255"/>
      <c r="S894" s="255"/>
      <c r="T894" s="256"/>
      <c r="U894" s="13"/>
      <c r="V894" s="13"/>
      <c r="W894" s="13"/>
      <c r="X894" s="13"/>
      <c r="Y894" s="13"/>
      <c r="Z894" s="13"/>
      <c r="AA894" s="13"/>
      <c r="AB894" s="13"/>
      <c r="AC894" s="13"/>
      <c r="AD894" s="13"/>
      <c r="AE894" s="13"/>
      <c r="AT894" s="257" t="s">
        <v>216</v>
      </c>
      <c r="AU894" s="257" t="s">
        <v>81</v>
      </c>
      <c r="AV894" s="13" t="s">
        <v>79</v>
      </c>
      <c r="AW894" s="13" t="s">
        <v>30</v>
      </c>
      <c r="AX894" s="13" t="s">
        <v>73</v>
      </c>
      <c r="AY894" s="257" t="s">
        <v>205</v>
      </c>
    </row>
    <row r="895" s="14" customFormat="1">
      <c r="A895" s="14"/>
      <c r="B895" s="258"/>
      <c r="C895" s="259"/>
      <c r="D895" s="243" t="s">
        <v>216</v>
      </c>
      <c r="E895" s="260" t="s">
        <v>1</v>
      </c>
      <c r="F895" s="261" t="s">
        <v>2197</v>
      </c>
      <c r="G895" s="259"/>
      <c r="H895" s="262">
        <v>58.825000000000003</v>
      </c>
      <c r="I895" s="263"/>
      <c r="J895" s="259"/>
      <c r="K895" s="259"/>
      <c r="L895" s="264"/>
      <c r="M895" s="265"/>
      <c r="N895" s="266"/>
      <c r="O895" s="266"/>
      <c r="P895" s="266"/>
      <c r="Q895" s="266"/>
      <c r="R895" s="266"/>
      <c r="S895" s="266"/>
      <c r="T895" s="267"/>
      <c r="U895" s="14"/>
      <c r="V895" s="14"/>
      <c r="W895" s="14"/>
      <c r="X895" s="14"/>
      <c r="Y895" s="14"/>
      <c r="Z895" s="14"/>
      <c r="AA895" s="14"/>
      <c r="AB895" s="14"/>
      <c r="AC895" s="14"/>
      <c r="AD895" s="14"/>
      <c r="AE895" s="14"/>
      <c r="AT895" s="268" t="s">
        <v>216</v>
      </c>
      <c r="AU895" s="268" t="s">
        <v>81</v>
      </c>
      <c r="AV895" s="14" t="s">
        <v>81</v>
      </c>
      <c r="AW895" s="14" t="s">
        <v>30</v>
      </c>
      <c r="AX895" s="14" t="s">
        <v>73</v>
      </c>
      <c r="AY895" s="268" t="s">
        <v>205</v>
      </c>
    </row>
    <row r="896" s="13" customFormat="1">
      <c r="A896" s="13"/>
      <c r="B896" s="248"/>
      <c r="C896" s="249"/>
      <c r="D896" s="243" t="s">
        <v>216</v>
      </c>
      <c r="E896" s="250" t="s">
        <v>1</v>
      </c>
      <c r="F896" s="251" t="s">
        <v>2198</v>
      </c>
      <c r="G896" s="249"/>
      <c r="H896" s="250" t="s">
        <v>1</v>
      </c>
      <c r="I896" s="252"/>
      <c r="J896" s="249"/>
      <c r="K896" s="249"/>
      <c r="L896" s="253"/>
      <c r="M896" s="254"/>
      <c r="N896" s="255"/>
      <c r="O896" s="255"/>
      <c r="P896" s="255"/>
      <c r="Q896" s="255"/>
      <c r="R896" s="255"/>
      <c r="S896" s="255"/>
      <c r="T896" s="256"/>
      <c r="U896" s="13"/>
      <c r="V896" s="13"/>
      <c r="W896" s="13"/>
      <c r="X896" s="13"/>
      <c r="Y896" s="13"/>
      <c r="Z896" s="13"/>
      <c r="AA896" s="13"/>
      <c r="AB896" s="13"/>
      <c r="AC896" s="13"/>
      <c r="AD896" s="13"/>
      <c r="AE896" s="13"/>
      <c r="AT896" s="257" t="s">
        <v>216</v>
      </c>
      <c r="AU896" s="257" t="s">
        <v>81</v>
      </c>
      <c r="AV896" s="13" t="s">
        <v>79</v>
      </c>
      <c r="AW896" s="13" t="s">
        <v>30</v>
      </c>
      <c r="AX896" s="13" t="s">
        <v>73</v>
      </c>
      <c r="AY896" s="257" t="s">
        <v>205</v>
      </c>
    </row>
    <row r="897" s="14" customFormat="1">
      <c r="A897" s="14"/>
      <c r="B897" s="258"/>
      <c r="C897" s="259"/>
      <c r="D897" s="243" t="s">
        <v>216</v>
      </c>
      <c r="E897" s="260" t="s">
        <v>1</v>
      </c>
      <c r="F897" s="261" t="s">
        <v>2199</v>
      </c>
      <c r="G897" s="259"/>
      <c r="H897" s="262">
        <v>66.495000000000005</v>
      </c>
      <c r="I897" s="263"/>
      <c r="J897" s="259"/>
      <c r="K897" s="259"/>
      <c r="L897" s="264"/>
      <c r="M897" s="265"/>
      <c r="N897" s="266"/>
      <c r="O897" s="266"/>
      <c r="P897" s="266"/>
      <c r="Q897" s="266"/>
      <c r="R897" s="266"/>
      <c r="S897" s="266"/>
      <c r="T897" s="267"/>
      <c r="U897" s="14"/>
      <c r="V897" s="14"/>
      <c r="W897" s="14"/>
      <c r="X897" s="14"/>
      <c r="Y897" s="14"/>
      <c r="Z897" s="14"/>
      <c r="AA897" s="14"/>
      <c r="AB897" s="14"/>
      <c r="AC897" s="14"/>
      <c r="AD897" s="14"/>
      <c r="AE897" s="14"/>
      <c r="AT897" s="268" t="s">
        <v>216</v>
      </c>
      <c r="AU897" s="268" t="s">
        <v>81</v>
      </c>
      <c r="AV897" s="14" t="s">
        <v>81</v>
      </c>
      <c r="AW897" s="14" t="s">
        <v>30</v>
      </c>
      <c r="AX897" s="14" t="s">
        <v>73</v>
      </c>
      <c r="AY897" s="268" t="s">
        <v>205</v>
      </c>
    </row>
    <row r="898" s="13" customFormat="1">
      <c r="A898" s="13"/>
      <c r="B898" s="248"/>
      <c r="C898" s="249"/>
      <c r="D898" s="243" t="s">
        <v>216</v>
      </c>
      <c r="E898" s="250" t="s">
        <v>1</v>
      </c>
      <c r="F898" s="251" t="s">
        <v>2200</v>
      </c>
      <c r="G898" s="249"/>
      <c r="H898" s="250" t="s">
        <v>1</v>
      </c>
      <c r="I898" s="252"/>
      <c r="J898" s="249"/>
      <c r="K898" s="249"/>
      <c r="L898" s="253"/>
      <c r="M898" s="254"/>
      <c r="N898" s="255"/>
      <c r="O898" s="255"/>
      <c r="P898" s="255"/>
      <c r="Q898" s="255"/>
      <c r="R898" s="255"/>
      <c r="S898" s="255"/>
      <c r="T898" s="256"/>
      <c r="U898" s="13"/>
      <c r="V898" s="13"/>
      <c r="W898" s="13"/>
      <c r="X898" s="13"/>
      <c r="Y898" s="13"/>
      <c r="Z898" s="13"/>
      <c r="AA898" s="13"/>
      <c r="AB898" s="13"/>
      <c r="AC898" s="13"/>
      <c r="AD898" s="13"/>
      <c r="AE898" s="13"/>
      <c r="AT898" s="257" t="s">
        <v>216</v>
      </c>
      <c r="AU898" s="257" t="s">
        <v>81</v>
      </c>
      <c r="AV898" s="13" t="s">
        <v>79</v>
      </c>
      <c r="AW898" s="13" t="s">
        <v>30</v>
      </c>
      <c r="AX898" s="13" t="s">
        <v>73</v>
      </c>
      <c r="AY898" s="257" t="s">
        <v>205</v>
      </c>
    </row>
    <row r="899" s="14" customFormat="1">
      <c r="A899" s="14"/>
      <c r="B899" s="258"/>
      <c r="C899" s="259"/>
      <c r="D899" s="243" t="s">
        <v>216</v>
      </c>
      <c r="E899" s="260" t="s">
        <v>1</v>
      </c>
      <c r="F899" s="261" t="s">
        <v>2201</v>
      </c>
      <c r="G899" s="259"/>
      <c r="H899" s="262">
        <v>41.438000000000002</v>
      </c>
      <c r="I899" s="263"/>
      <c r="J899" s="259"/>
      <c r="K899" s="259"/>
      <c r="L899" s="264"/>
      <c r="M899" s="265"/>
      <c r="N899" s="266"/>
      <c r="O899" s="266"/>
      <c r="P899" s="266"/>
      <c r="Q899" s="266"/>
      <c r="R899" s="266"/>
      <c r="S899" s="266"/>
      <c r="T899" s="267"/>
      <c r="U899" s="14"/>
      <c r="V899" s="14"/>
      <c r="W899" s="14"/>
      <c r="X899" s="14"/>
      <c r="Y899" s="14"/>
      <c r="Z899" s="14"/>
      <c r="AA899" s="14"/>
      <c r="AB899" s="14"/>
      <c r="AC899" s="14"/>
      <c r="AD899" s="14"/>
      <c r="AE899" s="14"/>
      <c r="AT899" s="268" t="s">
        <v>216</v>
      </c>
      <c r="AU899" s="268" t="s">
        <v>81</v>
      </c>
      <c r="AV899" s="14" t="s">
        <v>81</v>
      </c>
      <c r="AW899" s="14" t="s">
        <v>30</v>
      </c>
      <c r="AX899" s="14" t="s">
        <v>73</v>
      </c>
      <c r="AY899" s="268" t="s">
        <v>205</v>
      </c>
    </row>
    <row r="900" s="13" customFormat="1">
      <c r="A900" s="13"/>
      <c r="B900" s="248"/>
      <c r="C900" s="249"/>
      <c r="D900" s="243" t="s">
        <v>216</v>
      </c>
      <c r="E900" s="250" t="s">
        <v>1</v>
      </c>
      <c r="F900" s="251" t="s">
        <v>2202</v>
      </c>
      <c r="G900" s="249"/>
      <c r="H900" s="250" t="s">
        <v>1</v>
      </c>
      <c r="I900" s="252"/>
      <c r="J900" s="249"/>
      <c r="K900" s="249"/>
      <c r="L900" s="253"/>
      <c r="M900" s="254"/>
      <c r="N900" s="255"/>
      <c r="O900" s="255"/>
      <c r="P900" s="255"/>
      <c r="Q900" s="255"/>
      <c r="R900" s="255"/>
      <c r="S900" s="255"/>
      <c r="T900" s="256"/>
      <c r="U900" s="13"/>
      <c r="V900" s="13"/>
      <c r="W900" s="13"/>
      <c r="X900" s="13"/>
      <c r="Y900" s="13"/>
      <c r="Z900" s="13"/>
      <c r="AA900" s="13"/>
      <c r="AB900" s="13"/>
      <c r="AC900" s="13"/>
      <c r="AD900" s="13"/>
      <c r="AE900" s="13"/>
      <c r="AT900" s="257" t="s">
        <v>216</v>
      </c>
      <c r="AU900" s="257" t="s">
        <v>81</v>
      </c>
      <c r="AV900" s="13" t="s">
        <v>79</v>
      </c>
      <c r="AW900" s="13" t="s">
        <v>30</v>
      </c>
      <c r="AX900" s="13" t="s">
        <v>73</v>
      </c>
      <c r="AY900" s="257" t="s">
        <v>205</v>
      </c>
    </row>
    <row r="901" s="14" customFormat="1">
      <c r="A901" s="14"/>
      <c r="B901" s="258"/>
      <c r="C901" s="259"/>
      <c r="D901" s="243" t="s">
        <v>216</v>
      </c>
      <c r="E901" s="260" t="s">
        <v>1</v>
      </c>
      <c r="F901" s="261" t="s">
        <v>2203</v>
      </c>
      <c r="G901" s="259"/>
      <c r="H901" s="262">
        <v>41.274999999999999</v>
      </c>
      <c r="I901" s="263"/>
      <c r="J901" s="259"/>
      <c r="K901" s="259"/>
      <c r="L901" s="264"/>
      <c r="M901" s="265"/>
      <c r="N901" s="266"/>
      <c r="O901" s="266"/>
      <c r="P901" s="266"/>
      <c r="Q901" s="266"/>
      <c r="R901" s="266"/>
      <c r="S901" s="266"/>
      <c r="T901" s="267"/>
      <c r="U901" s="14"/>
      <c r="V901" s="14"/>
      <c r="W901" s="14"/>
      <c r="X901" s="14"/>
      <c r="Y901" s="14"/>
      <c r="Z901" s="14"/>
      <c r="AA901" s="14"/>
      <c r="AB901" s="14"/>
      <c r="AC901" s="14"/>
      <c r="AD901" s="14"/>
      <c r="AE901" s="14"/>
      <c r="AT901" s="268" t="s">
        <v>216</v>
      </c>
      <c r="AU901" s="268" t="s">
        <v>81</v>
      </c>
      <c r="AV901" s="14" t="s">
        <v>81</v>
      </c>
      <c r="AW901" s="14" t="s">
        <v>30</v>
      </c>
      <c r="AX901" s="14" t="s">
        <v>73</v>
      </c>
      <c r="AY901" s="268" t="s">
        <v>205</v>
      </c>
    </row>
    <row r="902" s="13" customFormat="1">
      <c r="A902" s="13"/>
      <c r="B902" s="248"/>
      <c r="C902" s="249"/>
      <c r="D902" s="243" t="s">
        <v>216</v>
      </c>
      <c r="E902" s="250" t="s">
        <v>1</v>
      </c>
      <c r="F902" s="251" t="s">
        <v>2204</v>
      </c>
      <c r="G902" s="249"/>
      <c r="H902" s="250" t="s">
        <v>1</v>
      </c>
      <c r="I902" s="252"/>
      <c r="J902" s="249"/>
      <c r="K902" s="249"/>
      <c r="L902" s="253"/>
      <c r="M902" s="254"/>
      <c r="N902" s="255"/>
      <c r="O902" s="255"/>
      <c r="P902" s="255"/>
      <c r="Q902" s="255"/>
      <c r="R902" s="255"/>
      <c r="S902" s="255"/>
      <c r="T902" s="256"/>
      <c r="U902" s="13"/>
      <c r="V902" s="13"/>
      <c r="W902" s="13"/>
      <c r="X902" s="13"/>
      <c r="Y902" s="13"/>
      <c r="Z902" s="13"/>
      <c r="AA902" s="13"/>
      <c r="AB902" s="13"/>
      <c r="AC902" s="13"/>
      <c r="AD902" s="13"/>
      <c r="AE902" s="13"/>
      <c r="AT902" s="257" t="s">
        <v>216</v>
      </c>
      <c r="AU902" s="257" t="s">
        <v>81</v>
      </c>
      <c r="AV902" s="13" t="s">
        <v>79</v>
      </c>
      <c r="AW902" s="13" t="s">
        <v>30</v>
      </c>
      <c r="AX902" s="13" t="s">
        <v>73</v>
      </c>
      <c r="AY902" s="257" t="s">
        <v>205</v>
      </c>
    </row>
    <row r="903" s="14" customFormat="1">
      <c r="A903" s="14"/>
      <c r="B903" s="258"/>
      <c r="C903" s="259"/>
      <c r="D903" s="243" t="s">
        <v>216</v>
      </c>
      <c r="E903" s="260" t="s">
        <v>1</v>
      </c>
      <c r="F903" s="261" t="s">
        <v>2205</v>
      </c>
      <c r="G903" s="259"/>
      <c r="H903" s="262">
        <v>87.587999999999994</v>
      </c>
      <c r="I903" s="263"/>
      <c r="J903" s="259"/>
      <c r="K903" s="259"/>
      <c r="L903" s="264"/>
      <c r="M903" s="265"/>
      <c r="N903" s="266"/>
      <c r="O903" s="266"/>
      <c r="P903" s="266"/>
      <c r="Q903" s="266"/>
      <c r="R903" s="266"/>
      <c r="S903" s="266"/>
      <c r="T903" s="267"/>
      <c r="U903" s="14"/>
      <c r="V903" s="14"/>
      <c r="W903" s="14"/>
      <c r="X903" s="14"/>
      <c r="Y903" s="14"/>
      <c r="Z903" s="14"/>
      <c r="AA903" s="14"/>
      <c r="AB903" s="14"/>
      <c r="AC903" s="14"/>
      <c r="AD903" s="14"/>
      <c r="AE903" s="14"/>
      <c r="AT903" s="268" t="s">
        <v>216</v>
      </c>
      <c r="AU903" s="268" t="s">
        <v>81</v>
      </c>
      <c r="AV903" s="14" t="s">
        <v>81</v>
      </c>
      <c r="AW903" s="14" t="s">
        <v>30</v>
      </c>
      <c r="AX903" s="14" t="s">
        <v>73</v>
      </c>
      <c r="AY903" s="268" t="s">
        <v>205</v>
      </c>
    </row>
    <row r="904" s="13" customFormat="1">
      <c r="A904" s="13"/>
      <c r="B904" s="248"/>
      <c r="C904" s="249"/>
      <c r="D904" s="243" t="s">
        <v>216</v>
      </c>
      <c r="E904" s="250" t="s">
        <v>1</v>
      </c>
      <c r="F904" s="251" t="s">
        <v>2206</v>
      </c>
      <c r="G904" s="249"/>
      <c r="H904" s="250" t="s">
        <v>1</v>
      </c>
      <c r="I904" s="252"/>
      <c r="J904" s="249"/>
      <c r="K904" s="249"/>
      <c r="L904" s="253"/>
      <c r="M904" s="254"/>
      <c r="N904" s="255"/>
      <c r="O904" s="255"/>
      <c r="P904" s="255"/>
      <c r="Q904" s="255"/>
      <c r="R904" s="255"/>
      <c r="S904" s="255"/>
      <c r="T904" s="256"/>
      <c r="U904" s="13"/>
      <c r="V904" s="13"/>
      <c r="W904" s="13"/>
      <c r="X904" s="13"/>
      <c r="Y904" s="13"/>
      <c r="Z904" s="13"/>
      <c r="AA904" s="13"/>
      <c r="AB904" s="13"/>
      <c r="AC904" s="13"/>
      <c r="AD904" s="13"/>
      <c r="AE904" s="13"/>
      <c r="AT904" s="257" t="s">
        <v>216</v>
      </c>
      <c r="AU904" s="257" t="s">
        <v>81</v>
      </c>
      <c r="AV904" s="13" t="s">
        <v>79</v>
      </c>
      <c r="AW904" s="13" t="s">
        <v>30</v>
      </c>
      <c r="AX904" s="13" t="s">
        <v>73</v>
      </c>
      <c r="AY904" s="257" t="s">
        <v>205</v>
      </c>
    </row>
    <row r="905" s="14" customFormat="1">
      <c r="A905" s="14"/>
      <c r="B905" s="258"/>
      <c r="C905" s="259"/>
      <c r="D905" s="243" t="s">
        <v>216</v>
      </c>
      <c r="E905" s="260" t="s">
        <v>1</v>
      </c>
      <c r="F905" s="261" t="s">
        <v>1705</v>
      </c>
      <c r="G905" s="259"/>
      <c r="H905" s="262">
        <v>23.888000000000002</v>
      </c>
      <c r="I905" s="263"/>
      <c r="J905" s="259"/>
      <c r="K905" s="259"/>
      <c r="L905" s="264"/>
      <c r="M905" s="265"/>
      <c r="N905" s="266"/>
      <c r="O905" s="266"/>
      <c r="P905" s="266"/>
      <c r="Q905" s="266"/>
      <c r="R905" s="266"/>
      <c r="S905" s="266"/>
      <c r="T905" s="267"/>
      <c r="U905" s="14"/>
      <c r="V905" s="14"/>
      <c r="W905" s="14"/>
      <c r="X905" s="14"/>
      <c r="Y905" s="14"/>
      <c r="Z905" s="14"/>
      <c r="AA905" s="14"/>
      <c r="AB905" s="14"/>
      <c r="AC905" s="14"/>
      <c r="AD905" s="14"/>
      <c r="AE905" s="14"/>
      <c r="AT905" s="268" t="s">
        <v>216</v>
      </c>
      <c r="AU905" s="268" t="s">
        <v>81</v>
      </c>
      <c r="AV905" s="14" t="s">
        <v>81</v>
      </c>
      <c r="AW905" s="14" t="s">
        <v>30</v>
      </c>
      <c r="AX905" s="14" t="s">
        <v>73</v>
      </c>
      <c r="AY905" s="268" t="s">
        <v>205</v>
      </c>
    </row>
    <row r="906" s="13" customFormat="1">
      <c r="A906" s="13"/>
      <c r="B906" s="248"/>
      <c r="C906" s="249"/>
      <c r="D906" s="243" t="s">
        <v>216</v>
      </c>
      <c r="E906" s="250" t="s">
        <v>1</v>
      </c>
      <c r="F906" s="251" t="s">
        <v>2207</v>
      </c>
      <c r="G906" s="249"/>
      <c r="H906" s="250" t="s">
        <v>1</v>
      </c>
      <c r="I906" s="252"/>
      <c r="J906" s="249"/>
      <c r="K906" s="249"/>
      <c r="L906" s="253"/>
      <c r="M906" s="254"/>
      <c r="N906" s="255"/>
      <c r="O906" s="255"/>
      <c r="P906" s="255"/>
      <c r="Q906" s="255"/>
      <c r="R906" s="255"/>
      <c r="S906" s="255"/>
      <c r="T906" s="256"/>
      <c r="U906" s="13"/>
      <c r="V906" s="13"/>
      <c r="W906" s="13"/>
      <c r="X906" s="13"/>
      <c r="Y906" s="13"/>
      <c r="Z906" s="13"/>
      <c r="AA906" s="13"/>
      <c r="AB906" s="13"/>
      <c r="AC906" s="13"/>
      <c r="AD906" s="13"/>
      <c r="AE906" s="13"/>
      <c r="AT906" s="257" t="s">
        <v>216</v>
      </c>
      <c r="AU906" s="257" t="s">
        <v>81</v>
      </c>
      <c r="AV906" s="13" t="s">
        <v>79</v>
      </c>
      <c r="AW906" s="13" t="s">
        <v>30</v>
      </c>
      <c r="AX906" s="13" t="s">
        <v>73</v>
      </c>
      <c r="AY906" s="257" t="s">
        <v>205</v>
      </c>
    </row>
    <row r="907" s="14" customFormat="1">
      <c r="A907" s="14"/>
      <c r="B907" s="258"/>
      <c r="C907" s="259"/>
      <c r="D907" s="243" t="s">
        <v>216</v>
      </c>
      <c r="E907" s="260" t="s">
        <v>1</v>
      </c>
      <c r="F907" s="261" t="s">
        <v>2208</v>
      </c>
      <c r="G907" s="259"/>
      <c r="H907" s="262">
        <v>28.437999999999999</v>
      </c>
      <c r="I907" s="263"/>
      <c r="J907" s="259"/>
      <c r="K907" s="259"/>
      <c r="L907" s="264"/>
      <c r="M907" s="265"/>
      <c r="N907" s="266"/>
      <c r="O907" s="266"/>
      <c r="P907" s="266"/>
      <c r="Q907" s="266"/>
      <c r="R907" s="266"/>
      <c r="S907" s="266"/>
      <c r="T907" s="267"/>
      <c r="U907" s="14"/>
      <c r="V907" s="14"/>
      <c r="W907" s="14"/>
      <c r="X907" s="14"/>
      <c r="Y907" s="14"/>
      <c r="Z907" s="14"/>
      <c r="AA907" s="14"/>
      <c r="AB907" s="14"/>
      <c r="AC907" s="14"/>
      <c r="AD907" s="14"/>
      <c r="AE907" s="14"/>
      <c r="AT907" s="268" t="s">
        <v>216</v>
      </c>
      <c r="AU907" s="268" t="s">
        <v>81</v>
      </c>
      <c r="AV907" s="14" t="s">
        <v>81</v>
      </c>
      <c r="AW907" s="14" t="s">
        <v>30</v>
      </c>
      <c r="AX907" s="14" t="s">
        <v>73</v>
      </c>
      <c r="AY907" s="268" t="s">
        <v>205</v>
      </c>
    </row>
    <row r="908" s="13" customFormat="1">
      <c r="A908" s="13"/>
      <c r="B908" s="248"/>
      <c r="C908" s="249"/>
      <c r="D908" s="243" t="s">
        <v>216</v>
      </c>
      <c r="E908" s="250" t="s">
        <v>1</v>
      </c>
      <c r="F908" s="251" t="s">
        <v>1585</v>
      </c>
      <c r="G908" s="249"/>
      <c r="H908" s="250" t="s">
        <v>1</v>
      </c>
      <c r="I908" s="252"/>
      <c r="J908" s="249"/>
      <c r="K908" s="249"/>
      <c r="L908" s="253"/>
      <c r="M908" s="254"/>
      <c r="N908" s="255"/>
      <c r="O908" s="255"/>
      <c r="P908" s="255"/>
      <c r="Q908" s="255"/>
      <c r="R908" s="255"/>
      <c r="S908" s="255"/>
      <c r="T908" s="256"/>
      <c r="U908" s="13"/>
      <c r="V908" s="13"/>
      <c r="W908" s="13"/>
      <c r="X908" s="13"/>
      <c r="Y908" s="13"/>
      <c r="Z908" s="13"/>
      <c r="AA908" s="13"/>
      <c r="AB908" s="13"/>
      <c r="AC908" s="13"/>
      <c r="AD908" s="13"/>
      <c r="AE908" s="13"/>
      <c r="AT908" s="257" t="s">
        <v>216</v>
      </c>
      <c r="AU908" s="257" t="s">
        <v>81</v>
      </c>
      <c r="AV908" s="13" t="s">
        <v>79</v>
      </c>
      <c r="AW908" s="13" t="s">
        <v>30</v>
      </c>
      <c r="AX908" s="13" t="s">
        <v>73</v>
      </c>
      <c r="AY908" s="257" t="s">
        <v>205</v>
      </c>
    </row>
    <row r="909" s="14" customFormat="1">
      <c r="A909" s="14"/>
      <c r="B909" s="258"/>
      <c r="C909" s="259"/>
      <c r="D909" s="243" t="s">
        <v>216</v>
      </c>
      <c r="E909" s="260" t="s">
        <v>1</v>
      </c>
      <c r="F909" s="261" t="s">
        <v>1603</v>
      </c>
      <c r="G909" s="259"/>
      <c r="H909" s="262">
        <v>47.384999999999998</v>
      </c>
      <c r="I909" s="263"/>
      <c r="J909" s="259"/>
      <c r="K909" s="259"/>
      <c r="L909" s="264"/>
      <c r="M909" s="265"/>
      <c r="N909" s="266"/>
      <c r="O909" s="266"/>
      <c r="P909" s="266"/>
      <c r="Q909" s="266"/>
      <c r="R909" s="266"/>
      <c r="S909" s="266"/>
      <c r="T909" s="267"/>
      <c r="U909" s="14"/>
      <c r="V909" s="14"/>
      <c r="W909" s="14"/>
      <c r="X909" s="14"/>
      <c r="Y909" s="14"/>
      <c r="Z909" s="14"/>
      <c r="AA909" s="14"/>
      <c r="AB909" s="14"/>
      <c r="AC909" s="14"/>
      <c r="AD909" s="14"/>
      <c r="AE909" s="14"/>
      <c r="AT909" s="268" t="s">
        <v>216</v>
      </c>
      <c r="AU909" s="268" t="s">
        <v>81</v>
      </c>
      <c r="AV909" s="14" t="s">
        <v>81</v>
      </c>
      <c r="AW909" s="14" t="s">
        <v>30</v>
      </c>
      <c r="AX909" s="14" t="s">
        <v>73</v>
      </c>
      <c r="AY909" s="268" t="s">
        <v>205</v>
      </c>
    </row>
    <row r="910" s="13" customFormat="1">
      <c r="A910" s="13"/>
      <c r="B910" s="248"/>
      <c r="C910" s="249"/>
      <c r="D910" s="243" t="s">
        <v>216</v>
      </c>
      <c r="E910" s="250" t="s">
        <v>1</v>
      </c>
      <c r="F910" s="251" t="s">
        <v>2209</v>
      </c>
      <c r="G910" s="249"/>
      <c r="H910" s="250" t="s">
        <v>1</v>
      </c>
      <c r="I910" s="252"/>
      <c r="J910" s="249"/>
      <c r="K910" s="249"/>
      <c r="L910" s="253"/>
      <c r="M910" s="254"/>
      <c r="N910" s="255"/>
      <c r="O910" s="255"/>
      <c r="P910" s="255"/>
      <c r="Q910" s="255"/>
      <c r="R910" s="255"/>
      <c r="S910" s="255"/>
      <c r="T910" s="256"/>
      <c r="U910" s="13"/>
      <c r="V910" s="13"/>
      <c r="W910" s="13"/>
      <c r="X910" s="13"/>
      <c r="Y910" s="13"/>
      <c r="Z910" s="13"/>
      <c r="AA910" s="13"/>
      <c r="AB910" s="13"/>
      <c r="AC910" s="13"/>
      <c r="AD910" s="13"/>
      <c r="AE910" s="13"/>
      <c r="AT910" s="257" t="s">
        <v>216</v>
      </c>
      <c r="AU910" s="257" t="s">
        <v>81</v>
      </c>
      <c r="AV910" s="13" t="s">
        <v>79</v>
      </c>
      <c r="AW910" s="13" t="s">
        <v>30</v>
      </c>
      <c r="AX910" s="13" t="s">
        <v>73</v>
      </c>
      <c r="AY910" s="257" t="s">
        <v>205</v>
      </c>
    </row>
    <row r="911" s="14" customFormat="1">
      <c r="A911" s="14"/>
      <c r="B911" s="258"/>
      <c r="C911" s="259"/>
      <c r="D911" s="243" t="s">
        <v>216</v>
      </c>
      <c r="E911" s="260" t="s">
        <v>1</v>
      </c>
      <c r="F911" s="261" t="s">
        <v>2210</v>
      </c>
      <c r="G911" s="259"/>
      <c r="H911" s="262">
        <v>36.173000000000002</v>
      </c>
      <c r="I911" s="263"/>
      <c r="J911" s="259"/>
      <c r="K911" s="259"/>
      <c r="L911" s="264"/>
      <c r="M911" s="265"/>
      <c r="N911" s="266"/>
      <c r="O911" s="266"/>
      <c r="P911" s="266"/>
      <c r="Q911" s="266"/>
      <c r="R911" s="266"/>
      <c r="S911" s="266"/>
      <c r="T911" s="267"/>
      <c r="U911" s="14"/>
      <c r="V911" s="14"/>
      <c r="W911" s="14"/>
      <c r="X911" s="14"/>
      <c r="Y911" s="14"/>
      <c r="Z911" s="14"/>
      <c r="AA911" s="14"/>
      <c r="AB911" s="14"/>
      <c r="AC911" s="14"/>
      <c r="AD911" s="14"/>
      <c r="AE911" s="14"/>
      <c r="AT911" s="268" t="s">
        <v>216</v>
      </c>
      <c r="AU911" s="268" t="s">
        <v>81</v>
      </c>
      <c r="AV911" s="14" t="s">
        <v>81</v>
      </c>
      <c r="AW911" s="14" t="s">
        <v>30</v>
      </c>
      <c r="AX911" s="14" t="s">
        <v>73</v>
      </c>
      <c r="AY911" s="268" t="s">
        <v>205</v>
      </c>
    </row>
    <row r="912" s="13" customFormat="1">
      <c r="A912" s="13"/>
      <c r="B912" s="248"/>
      <c r="C912" s="249"/>
      <c r="D912" s="243" t="s">
        <v>216</v>
      </c>
      <c r="E912" s="250" t="s">
        <v>1</v>
      </c>
      <c r="F912" s="251" t="s">
        <v>1593</v>
      </c>
      <c r="G912" s="249"/>
      <c r="H912" s="250" t="s">
        <v>1</v>
      </c>
      <c r="I912" s="252"/>
      <c r="J912" s="249"/>
      <c r="K912" s="249"/>
      <c r="L912" s="253"/>
      <c r="M912" s="254"/>
      <c r="N912" s="255"/>
      <c r="O912" s="255"/>
      <c r="P912" s="255"/>
      <c r="Q912" s="255"/>
      <c r="R912" s="255"/>
      <c r="S912" s="255"/>
      <c r="T912" s="256"/>
      <c r="U912" s="13"/>
      <c r="V912" s="13"/>
      <c r="W912" s="13"/>
      <c r="X912" s="13"/>
      <c r="Y912" s="13"/>
      <c r="Z912" s="13"/>
      <c r="AA912" s="13"/>
      <c r="AB912" s="13"/>
      <c r="AC912" s="13"/>
      <c r="AD912" s="13"/>
      <c r="AE912" s="13"/>
      <c r="AT912" s="257" t="s">
        <v>216</v>
      </c>
      <c r="AU912" s="257" t="s">
        <v>81</v>
      </c>
      <c r="AV912" s="13" t="s">
        <v>79</v>
      </c>
      <c r="AW912" s="13" t="s">
        <v>30</v>
      </c>
      <c r="AX912" s="13" t="s">
        <v>73</v>
      </c>
      <c r="AY912" s="257" t="s">
        <v>205</v>
      </c>
    </row>
    <row r="913" s="14" customFormat="1">
      <c r="A913" s="14"/>
      <c r="B913" s="258"/>
      <c r="C913" s="259"/>
      <c r="D913" s="243" t="s">
        <v>216</v>
      </c>
      <c r="E913" s="260" t="s">
        <v>1</v>
      </c>
      <c r="F913" s="261" t="s">
        <v>1611</v>
      </c>
      <c r="G913" s="259"/>
      <c r="H913" s="262">
        <v>23.562999999999999</v>
      </c>
      <c r="I913" s="263"/>
      <c r="J913" s="259"/>
      <c r="K913" s="259"/>
      <c r="L913" s="264"/>
      <c r="M913" s="265"/>
      <c r="N913" s="266"/>
      <c r="O913" s="266"/>
      <c r="P913" s="266"/>
      <c r="Q913" s="266"/>
      <c r="R913" s="266"/>
      <c r="S913" s="266"/>
      <c r="T913" s="267"/>
      <c r="U913" s="14"/>
      <c r="V913" s="14"/>
      <c r="W913" s="14"/>
      <c r="X913" s="14"/>
      <c r="Y913" s="14"/>
      <c r="Z913" s="14"/>
      <c r="AA913" s="14"/>
      <c r="AB913" s="14"/>
      <c r="AC913" s="14"/>
      <c r="AD913" s="14"/>
      <c r="AE913" s="14"/>
      <c r="AT913" s="268" t="s">
        <v>216</v>
      </c>
      <c r="AU913" s="268" t="s">
        <v>81</v>
      </c>
      <c r="AV913" s="14" t="s">
        <v>81</v>
      </c>
      <c r="AW913" s="14" t="s">
        <v>30</v>
      </c>
      <c r="AX913" s="14" t="s">
        <v>73</v>
      </c>
      <c r="AY913" s="268" t="s">
        <v>205</v>
      </c>
    </row>
    <row r="914" s="13" customFormat="1">
      <c r="A914" s="13"/>
      <c r="B914" s="248"/>
      <c r="C914" s="249"/>
      <c r="D914" s="243" t="s">
        <v>216</v>
      </c>
      <c r="E914" s="250" t="s">
        <v>1</v>
      </c>
      <c r="F914" s="251" t="s">
        <v>1595</v>
      </c>
      <c r="G914" s="249"/>
      <c r="H914" s="250" t="s">
        <v>1</v>
      </c>
      <c r="I914" s="252"/>
      <c r="J914" s="249"/>
      <c r="K914" s="249"/>
      <c r="L914" s="253"/>
      <c r="M914" s="254"/>
      <c r="N914" s="255"/>
      <c r="O914" s="255"/>
      <c r="P914" s="255"/>
      <c r="Q914" s="255"/>
      <c r="R914" s="255"/>
      <c r="S914" s="255"/>
      <c r="T914" s="256"/>
      <c r="U914" s="13"/>
      <c r="V914" s="13"/>
      <c r="W914" s="13"/>
      <c r="X914" s="13"/>
      <c r="Y914" s="13"/>
      <c r="Z914" s="13"/>
      <c r="AA914" s="13"/>
      <c r="AB914" s="13"/>
      <c r="AC914" s="13"/>
      <c r="AD914" s="13"/>
      <c r="AE914" s="13"/>
      <c r="AT914" s="257" t="s">
        <v>216</v>
      </c>
      <c r="AU914" s="257" t="s">
        <v>81</v>
      </c>
      <c r="AV914" s="13" t="s">
        <v>79</v>
      </c>
      <c r="AW914" s="13" t="s">
        <v>30</v>
      </c>
      <c r="AX914" s="13" t="s">
        <v>73</v>
      </c>
      <c r="AY914" s="257" t="s">
        <v>205</v>
      </c>
    </row>
    <row r="915" s="14" customFormat="1">
      <c r="A915" s="14"/>
      <c r="B915" s="258"/>
      <c r="C915" s="259"/>
      <c r="D915" s="243" t="s">
        <v>216</v>
      </c>
      <c r="E915" s="260" t="s">
        <v>1</v>
      </c>
      <c r="F915" s="261" t="s">
        <v>1612</v>
      </c>
      <c r="G915" s="259"/>
      <c r="H915" s="262">
        <v>23.725000000000001</v>
      </c>
      <c r="I915" s="263"/>
      <c r="J915" s="259"/>
      <c r="K915" s="259"/>
      <c r="L915" s="264"/>
      <c r="M915" s="265"/>
      <c r="N915" s="266"/>
      <c r="O915" s="266"/>
      <c r="P915" s="266"/>
      <c r="Q915" s="266"/>
      <c r="R915" s="266"/>
      <c r="S915" s="266"/>
      <c r="T915" s="267"/>
      <c r="U915" s="14"/>
      <c r="V915" s="14"/>
      <c r="W915" s="14"/>
      <c r="X915" s="14"/>
      <c r="Y915" s="14"/>
      <c r="Z915" s="14"/>
      <c r="AA915" s="14"/>
      <c r="AB915" s="14"/>
      <c r="AC915" s="14"/>
      <c r="AD915" s="14"/>
      <c r="AE915" s="14"/>
      <c r="AT915" s="268" t="s">
        <v>216</v>
      </c>
      <c r="AU915" s="268" t="s">
        <v>81</v>
      </c>
      <c r="AV915" s="14" t="s">
        <v>81</v>
      </c>
      <c r="AW915" s="14" t="s">
        <v>30</v>
      </c>
      <c r="AX915" s="14" t="s">
        <v>73</v>
      </c>
      <c r="AY915" s="268" t="s">
        <v>205</v>
      </c>
    </row>
    <row r="916" s="13" customFormat="1">
      <c r="A916" s="13"/>
      <c r="B916" s="248"/>
      <c r="C916" s="249"/>
      <c r="D916" s="243" t="s">
        <v>216</v>
      </c>
      <c r="E916" s="250" t="s">
        <v>1</v>
      </c>
      <c r="F916" s="251" t="s">
        <v>1587</v>
      </c>
      <c r="G916" s="249"/>
      <c r="H916" s="250" t="s">
        <v>1</v>
      </c>
      <c r="I916" s="252"/>
      <c r="J916" s="249"/>
      <c r="K916" s="249"/>
      <c r="L916" s="253"/>
      <c r="M916" s="254"/>
      <c r="N916" s="255"/>
      <c r="O916" s="255"/>
      <c r="P916" s="255"/>
      <c r="Q916" s="255"/>
      <c r="R916" s="255"/>
      <c r="S916" s="255"/>
      <c r="T916" s="256"/>
      <c r="U916" s="13"/>
      <c r="V916" s="13"/>
      <c r="W916" s="13"/>
      <c r="X916" s="13"/>
      <c r="Y916" s="13"/>
      <c r="Z916" s="13"/>
      <c r="AA916" s="13"/>
      <c r="AB916" s="13"/>
      <c r="AC916" s="13"/>
      <c r="AD916" s="13"/>
      <c r="AE916" s="13"/>
      <c r="AT916" s="257" t="s">
        <v>216</v>
      </c>
      <c r="AU916" s="257" t="s">
        <v>81</v>
      </c>
      <c r="AV916" s="13" t="s">
        <v>79</v>
      </c>
      <c r="AW916" s="13" t="s">
        <v>30</v>
      </c>
      <c r="AX916" s="13" t="s">
        <v>73</v>
      </c>
      <c r="AY916" s="257" t="s">
        <v>205</v>
      </c>
    </row>
    <row r="917" s="14" customFormat="1">
      <c r="A917" s="14"/>
      <c r="B917" s="258"/>
      <c r="C917" s="259"/>
      <c r="D917" s="243" t="s">
        <v>216</v>
      </c>
      <c r="E917" s="260" t="s">
        <v>1</v>
      </c>
      <c r="F917" s="261" t="s">
        <v>1604</v>
      </c>
      <c r="G917" s="259"/>
      <c r="H917" s="262">
        <v>35.100000000000001</v>
      </c>
      <c r="I917" s="263"/>
      <c r="J917" s="259"/>
      <c r="K917" s="259"/>
      <c r="L917" s="264"/>
      <c r="M917" s="265"/>
      <c r="N917" s="266"/>
      <c r="O917" s="266"/>
      <c r="P917" s="266"/>
      <c r="Q917" s="266"/>
      <c r="R917" s="266"/>
      <c r="S917" s="266"/>
      <c r="T917" s="267"/>
      <c r="U917" s="14"/>
      <c r="V917" s="14"/>
      <c r="W917" s="14"/>
      <c r="X917" s="14"/>
      <c r="Y917" s="14"/>
      <c r="Z917" s="14"/>
      <c r="AA917" s="14"/>
      <c r="AB917" s="14"/>
      <c r="AC917" s="14"/>
      <c r="AD917" s="14"/>
      <c r="AE917" s="14"/>
      <c r="AT917" s="268" t="s">
        <v>216</v>
      </c>
      <c r="AU917" s="268" t="s">
        <v>81</v>
      </c>
      <c r="AV917" s="14" t="s">
        <v>81</v>
      </c>
      <c r="AW917" s="14" t="s">
        <v>30</v>
      </c>
      <c r="AX917" s="14" t="s">
        <v>73</v>
      </c>
      <c r="AY917" s="268" t="s">
        <v>205</v>
      </c>
    </row>
    <row r="918" s="13" customFormat="1">
      <c r="A918" s="13"/>
      <c r="B918" s="248"/>
      <c r="C918" s="249"/>
      <c r="D918" s="243" t="s">
        <v>216</v>
      </c>
      <c r="E918" s="250" t="s">
        <v>1</v>
      </c>
      <c r="F918" s="251" t="s">
        <v>1597</v>
      </c>
      <c r="G918" s="249"/>
      <c r="H918" s="250" t="s">
        <v>1</v>
      </c>
      <c r="I918" s="252"/>
      <c r="J918" s="249"/>
      <c r="K918" s="249"/>
      <c r="L918" s="253"/>
      <c r="M918" s="254"/>
      <c r="N918" s="255"/>
      <c r="O918" s="255"/>
      <c r="P918" s="255"/>
      <c r="Q918" s="255"/>
      <c r="R918" s="255"/>
      <c r="S918" s="255"/>
      <c r="T918" s="256"/>
      <c r="U918" s="13"/>
      <c r="V918" s="13"/>
      <c r="W918" s="13"/>
      <c r="X918" s="13"/>
      <c r="Y918" s="13"/>
      <c r="Z918" s="13"/>
      <c r="AA918" s="13"/>
      <c r="AB918" s="13"/>
      <c r="AC918" s="13"/>
      <c r="AD918" s="13"/>
      <c r="AE918" s="13"/>
      <c r="AT918" s="257" t="s">
        <v>216</v>
      </c>
      <c r="AU918" s="257" t="s">
        <v>81</v>
      </c>
      <c r="AV918" s="13" t="s">
        <v>79</v>
      </c>
      <c r="AW918" s="13" t="s">
        <v>30</v>
      </c>
      <c r="AX918" s="13" t="s">
        <v>73</v>
      </c>
      <c r="AY918" s="257" t="s">
        <v>205</v>
      </c>
    </row>
    <row r="919" s="14" customFormat="1">
      <c r="A919" s="14"/>
      <c r="B919" s="258"/>
      <c r="C919" s="259"/>
      <c r="D919" s="243" t="s">
        <v>216</v>
      </c>
      <c r="E919" s="260" t="s">
        <v>1</v>
      </c>
      <c r="F919" s="261" t="s">
        <v>1613</v>
      </c>
      <c r="G919" s="259"/>
      <c r="H919" s="262">
        <v>66.072999999999993</v>
      </c>
      <c r="I919" s="263"/>
      <c r="J919" s="259"/>
      <c r="K919" s="259"/>
      <c r="L919" s="264"/>
      <c r="M919" s="265"/>
      <c r="N919" s="266"/>
      <c r="O919" s="266"/>
      <c r="P919" s="266"/>
      <c r="Q919" s="266"/>
      <c r="R919" s="266"/>
      <c r="S919" s="266"/>
      <c r="T919" s="267"/>
      <c r="U919" s="14"/>
      <c r="V919" s="14"/>
      <c r="W919" s="14"/>
      <c r="X919" s="14"/>
      <c r="Y919" s="14"/>
      <c r="Z919" s="14"/>
      <c r="AA919" s="14"/>
      <c r="AB919" s="14"/>
      <c r="AC919" s="14"/>
      <c r="AD919" s="14"/>
      <c r="AE919" s="14"/>
      <c r="AT919" s="268" t="s">
        <v>216</v>
      </c>
      <c r="AU919" s="268" t="s">
        <v>81</v>
      </c>
      <c r="AV919" s="14" t="s">
        <v>81</v>
      </c>
      <c r="AW919" s="14" t="s">
        <v>30</v>
      </c>
      <c r="AX919" s="14" t="s">
        <v>73</v>
      </c>
      <c r="AY919" s="268" t="s">
        <v>205</v>
      </c>
    </row>
    <row r="920" s="13" customFormat="1">
      <c r="A920" s="13"/>
      <c r="B920" s="248"/>
      <c r="C920" s="249"/>
      <c r="D920" s="243" t="s">
        <v>216</v>
      </c>
      <c r="E920" s="250" t="s">
        <v>1</v>
      </c>
      <c r="F920" s="251" t="s">
        <v>2211</v>
      </c>
      <c r="G920" s="249"/>
      <c r="H920" s="250" t="s">
        <v>1</v>
      </c>
      <c r="I920" s="252"/>
      <c r="J920" s="249"/>
      <c r="K920" s="249"/>
      <c r="L920" s="253"/>
      <c r="M920" s="254"/>
      <c r="N920" s="255"/>
      <c r="O920" s="255"/>
      <c r="P920" s="255"/>
      <c r="Q920" s="255"/>
      <c r="R920" s="255"/>
      <c r="S920" s="255"/>
      <c r="T920" s="256"/>
      <c r="U920" s="13"/>
      <c r="V920" s="13"/>
      <c r="W920" s="13"/>
      <c r="X920" s="13"/>
      <c r="Y920" s="13"/>
      <c r="Z920" s="13"/>
      <c r="AA920" s="13"/>
      <c r="AB920" s="13"/>
      <c r="AC920" s="13"/>
      <c r="AD920" s="13"/>
      <c r="AE920" s="13"/>
      <c r="AT920" s="257" t="s">
        <v>216</v>
      </c>
      <c r="AU920" s="257" t="s">
        <v>81</v>
      </c>
      <c r="AV920" s="13" t="s">
        <v>79</v>
      </c>
      <c r="AW920" s="13" t="s">
        <v>30</v>
      </c>
      <c r="AX920" s="13" t="s">
        <v>73</v>
      </c>
      <c r="AY920" s="257" t="s">
        <v>205</v>
      </c>
    </row>
    <row r="921" s="14" customFormat="1">
      <c r="A921" s="14"/>
      <c r="B921" s="258"/>
      <c r="C921" s="259"/>
      <c r="D921" s="243" t="s">
        <v>216</v>
      </c>
      <c r="E921" s="260" t="s">
        <v>1</v>
      </c>
      <c r="F921" s="261" t="s">
        <v>2212</v>
      </c>
      <c r="G921" s="259"/>
      <c r="H921" s="262">
        <v>39.064999999999998</v>
      </c>
      <c r="I921" s="263"/>
      <c r="J921" s="259"/>
      <c r="K921" s="259"/>
      <c r="L921" s="264"/>
      <c r="M921" s="265"/>
      <c r="N921" s="266"/>
      <c r="O921" s="266"/>
      <c r="P921" s="266"/>
      <c r="Q921" s="266"/>
      <c r="R921" s="266"/>
      <c r="S921" s="266"/>
      <c r="T921" s="267"/>
      <c r="U921" s="14"/>
      <c r="V921" s="14"/>
      <c r="W921" s="14"/>
      <c r="X921" s="14"/>
      <c r="Y921" s="14"/>
      <c r="Z921" s="14"/>
      <c r="AA921" s="14"/>
      <c r="AB921" s="14"/>
      <c r="AC921" s="14"/>
      <c r="AD921" s="14"/>
      <c r="AE921" s="14"/>
      <c r="AT921" s="268" t="s">
        <v>216</v>
      </c>
      <c r="AU921" s="268" t="s">
        <v>81</v>
      </c>
      <c r="AV921" s="14" t="s">
        <v>81</v>
      </c>
      <c r="AW921" s="14" t="s">
        <v>30</v>
      </c>
      <c r="AX921" s="14" t="s">
        <v>73</v>
      </c>
      <c r="AY921" s="268" t="s">
        <v>205</v>
      </c>
    </row>
    <row r="922" s="13" customFormat="1">
      <c r="A922" s="13"/>
      <c r="B922" s="248"/>
      <c r="C922" s="249"/>
      <c r="D922" s="243" t="s">
        <v>216</v>
      </c>
      <c r="E922" s="250" t="s">
        <v>1</v>
      </c>
      <c r="F922" s="251" t="s">
        <v>2213</v>
      </c>
      <c r="G922" s="249"/>
      <c r="H922" s="250" t="s">
        <v>1</v>
      </c>
      <c r="I922" s="252"/>
      <c r="J922" s="249"/>
      <c r="K922" s="249"/>
      <c r="L922" s="253"/>
      <c r="M922" s="254"/>
      <c r="N922" s="255"/>
      <c r="O922" s="255"/>
      <c r="P922" s="255"/>
      <c r="Q922" s="255"/>
      <c r="R922" s="255"/>
      <c r="S922" s="255"/>
      <c r="T922" s="256"/>
      <c r="U922" s="13"/>
      <c r="V922" s="13"/>
      <c r="W922" s="13"/>
      <c r="X922" s="13"/>
      <c r="Y922" s="13"/>
      <c r="Z922" s="13"/>
      <c r="AA922" s="13"/>
      <c r="AB922" s="13"/>
      <c r="AC922" s="13"/>
      <c r="AD922" s="13"/>
      <c r="AE922" s="13"/>
      <c r="AT922" s="257" t="s">
        <v>216</v>
      </c>
      <c r="AU922" s="257" t="s">
        <v>81</v>
      </c>
      <c r="AV922" s="13" t="s">
        <v>79</v>
      </c>
      <c r="AW922" s="13" t="s">
        <v>30</v>
      </c>
      <c r="AX922" s="13" t="s">
        <v>73</v>
      </c>
      <c r="AY922" s="257" t="s">
        <v>205</v>
      </c>
    </row>
    <row r="923" s="14" customFormat="1">
      <c r="A923" s="14"/>
      <c r="B923" s="258"/>
      <c r="C923" s="259"/>
      <c r="D923" s="243" t="s">
        <v>216</v>
      </c>
      <c r="E923" s="260" t="s">
        <v>1</v>
      </c>
      <c r="F923" s="261" t="s">
        <v>2214</v>
      </c>
      <c r="G923" s="259"/>
      <c r="H923" s="262">
        <v>40.722999999999999</v>
      </c>
      <c r="I923" s="263"/>
      <c r="J923" s="259"/>
      <c r="K923" s="259"/>
      <c r="L923" s="264"/>
      <c r="M923" s="265"/>
      <c r="N923" s="266"/>
      <c r="O923" s="266"/>
      <c r="P923" s="266"/>
      <c r="Q923" s="266"/>
      <c r="R923" s="266"/>
      <c r="S923" s="266"/>
      <c r="T923" s="267"/>
      <c r="U923" s="14"/>
      <c r="V923" s="14"/>
      <c r="W923" s="14"/>
      <c r="X923" s="14"/>
      <c r="Y923" s="14"/>
      <c r="Z923" s="14"/>
      <c r="AA923" s="14"/>
      <c r="AB923" s="14"/>
      <c r="AC923" s="14"/>
      <c r="AD923" s="14"/>
      <c r="AE923" s="14"/>
      <c r="AT923" s="268" t="s">
        <v>216</v>
      </c>
      <c r="AU923" s="268" t="s">
        <v>81</v>
      </c>
      <c r="AV923" s="14" t="s">
        <v>81</v>
      </c>
      <c r="AW923" s="14" t="s">
        <v>30</v>
      </c>
      <c r="AX923" s="14" t="s">
        <v>73</v>
      </c>
      <c r="AY923" s="268" t="s">
        <v>205</v>
      </c>
    </row>
    <row r="924" s="13" customFormat="1">
      <c r="A924" s="13"/>
      <c r="B924" s="248"/>
      <c r="C924" s="249"/>
      <c r="D924" s="243" t="s">
        <v>216</v>
      </c>
      <c r="E924" s="250" t="s">
        <v>1</v>
      </c>
      <c r="F924" s="251" t="s">
        <v>2215</v>
      </c>
      <c r="G924" s="249"/>
      <c r="H924" s="250" t="s">
        <v>1</v>
      </c>
      <c r="I924" s="252"/>
      <c r="J924" s="249"/>
      <c r="K924" s="249"/>
      <c r="L924" s="253"/>
      <c r="M924" s="254"/>
      <c r="N924" s="255"/>
      <c r="O924" s="255"/>
      <c r="P924" s="255"/>
      <c r="Q924" s="255"/>
      <c r="R924" s="255"/>
      <c r="S924" s="255"/>
      <c r="T924" s="256"/>
      <c r="U924" s="13"/>
      <c r="V924" s="13"/>
      <c r="W924" s="13"/>
      <c r="X924" s="13"/>
      <c r="Y924" s="13"/>
      <c r="Z924" s="13"/>
      <c r="AA924" s="13"/>
      <c r="AB924" s="13"/>
      <c r="AC924" s="13"/>
      <c r="AD924" s="13"/>
      <c r="AE924" s="13"/>
      <c r="AT924" s="257" t="s">
        <v>216</v>
      </c>
      <c r="AU924" s="257" t="s">
        <v>81</v>
      </c>
      <c r="AV924" s="13" t="s">
        <v>79</v>
      </c>
      <c r="AW924" s="13" t="s">
        <v>30</v>
      </c>
      <c r="AX924" s="13" t="s">
        <v>73</v>
      </c>
      <c r="AY924" s="257" t="s">
        <v>205</v>
      </c>
    </row>
    <row r="925" s="14" customFormat="1">
      <c r="A925" s="14"/>
      <c r="B925" s="258"/>
      <c r="C925" s="259"/>
      <c r="D925" s="243" t="s">
        <v>216</v>
      </c>
      <c r="E925" s="260" t="s">
        <v>1</v>
      </c>
      <c r="F925" s="261" t="s">
        <v>2216</v>
      </c>
      <c r="G925" s="259"/>
      <c r="H925" s="262">
        <v>43.549999999999997</v>
      </c>
      <c r="I925" s="263"/>
      <c r="J925" s="259"/>
      <c r="K925" s="259"/>
      <c r="L925" s="264"/>
      <c r="M925" s="265"/>
      <c r="N925" s="266"/>
      <c r="O925" s="266"/>
      <c r="P925" s="266"/>
      <c r="Q925" s="266"/>
      <c r="R925" s="266"/>
      <c r="S925" s="266"/>
      <c r="T925" s="267"/>
      <c r="U925" s="14"/>
      <c r="V925" s="14"/>
      <c r="W925" s="14"/>
      <c r="X925" s="14"/>
      <c r="Y925" s="14"/>
      <c r="Z925" s="14"/>
      <c r="AA925" s="14"/>
      <c r="AB925" s="14"/>
      <c r="AC925" s="14"/>
      <c r="AD925" s="14"/>
      <c r="AE925" s="14"/>
      <c r="AT925" s="268" t="s">
        <v>216</v>
      </c>
      <c r="AU925" s="268" t="s">
        <v>81</v>
      </c>
      <c r="AV925" s="14" t="s">
        <v>81</v>
      </c>
      <c r="AW925" s="14" t="s">
        <v>30</v>
      </c>
      <c r="AX925" s="14" t="s">
        <v>73</v>
      </c>
      <c r="AY925" s="268" t="s">
        <v>205</v>
      </c>
    </row>
    <row r="926" s="13" customFormat="1">
      <c r="A926" s="13"/>
      <c r="B926" s="248"/>
      <c r="C926" s="249"/>
      <c r="D926" s="243" t="s">
        <v>216</v>
      </c>
      <c r="E926" s="250" t="s">
        <v>1</v>
      </c>
      <c r="F926" s="251" t="s">
        <v>2217</v>
      </c>
      <c r="G926" s="249"/>
      <c r="H926" s="250" t="s">
        <v>1</v>
      </c>
      <c r="I926" s="252"/>
      <c r="J926" s="249"/>
      <c r="K926" s="249"/>
      <c r="L926" s="253"/>
      <c r="M926" s="254"/>
      <c r="N926" s="255"/>
      <c r="O926" s="255"/>
      <c r="P926" s="255"/>
      <c r="Q926" s="255"/>
      <c r="R926" s="255"/>
      <c r="S926" s="255"/>
      <c r="T926" s="256"/>
      <c r="U926" s="13"/>
      <c r="V926" s="13"/>
      <c r="W926" s="13"/>
      <c r="X926" s="13"/>
      <c r="Y926" s="13"/>
      <c r="Z926" s="13"/>
      <c r="AA926" s="13"/>
      <c r="AB926" s="13"/>
      <c r="AC926" s="13"/>
      <c r="AD926" s="13"/>
      <c r="AE926" s="13"/>
      <c r="AT926" s="257" t="s">
        <v>216</v>
      </c>
      <c r="AU926" s="257" t="s">
        <v>81</v>
      </c>
      <c r="AV926" s="13" t="s">
        <v>79</v>
      </c>
      <c r="AW926" s="13" t="s">
        <v>30</v>
      </c>
      <c r="AX926" s="13" t="s">
        <v>73</v>
      </c>
      <c r="AY926" s="257" t="s">
        <v>205</v>
      </c>
    </row>
    <row r="927" s="14" customFormat="1">
      <c r="A927" s="14"/>
      <c r="B927" s="258"/>
      <c r="C927" s="259"/>
      <c r="D927" s="243" t="s">
        <v>216</v>
      </c>
      <c r="E927" s="260" t="s">
        <v>1</v>
      </c>
      <c r="F927" s="261" t="s">
        <v>2218</v>
      </c>
      <c r="G927" s="259"/>
      <c r="H927" s="262">
        <v>40.658000000000001</v>
      </c>
      <c r="I927" s="263"/>
      <c r="J927" s="259"/>
      <c r="K927" s="259"/>
      <c r="L927" s="264"/>
      <c r="M927" s="265"/>
      <c r="N927" s="266"/>
      <c r="O927" s="266"/>
      <c r="P927" s="266"/>
      <c r="Q927" s="266"/>
      <c r="R927" s="266"/>
      <c r="S927" s="266"/>
      <c r="T927" s="267"/>
      <c r="U927" s="14"/>
      <c r="V927" s="14"/>
      <c r="W927" s="14"/>
      <c r="X927" s="14"/>
      <c r="Y927" s="14"/>
      <c r="Z927" s="14"/>
      <c r="AA927" s="14"/>
      <c r="AB927" s="14"/>
      <c r="AC927" s="14"/>
      <c r="AD927" s="14"/>
      <c r="AE927" s="14"/>
      <c r="AT927" s="268" t="s">
        <v>216</v>
      </c>
      <c r="AU927" s="268" t="s">
        <v>81</v>
      </c>
      <c r="AV927" s="14" t="s">
        <v>81</v>
      </c>
      <c r="AW927" s="14" t="s">
        <v>30</v>
      </c>
      <c r="AX927" s="14" t="s">
        <v>73</v>
      </c>
      <c r="AY927" s="268" t="s">
        <v>205</v>
      </c>
    </row>
    <row r="928" s="13" customFormat="1">
      <c r="A928" s="13"/>
      <c r="B928" s="248"/>
      <c r="C928" s="249"/>
      <c r="D928" s="243" t="s">
        <v>216</v>
      </c>
      <c r="E928" s="250" t="s">
        <v>1</v>
      </c>
      <c r="F928" s="251" t="s">
        <v>2219</v>
      </c>
      <c r="G928" s="249"/>
      <c r="H928" s="250" t="s">
        <v>1</v>
      </c>
      <c r="I928" s="252"/>
      <c r="J928" s="249"/>
      <c r="K928" s="249"/>
      <c r="L928" s="253"/>
      <c r="M928" s="254"/>
      <c r="N928" s="255"/>
      <c r="O928" s="255"/>
      <c r="P928" s="255"/>
      <c r="Q928" s="255"/>
      <c r="R928" s="255"/>
      <c r="S928" s="255"/>
      <c r="T928" s="256"/>
      <c r="U928" s="13"/>
      <c r="V928" s="13"/>
      <c r="W928" s="13"/>
      <c r="X928" s="13"/>
      <c r="Y928" s="13"/>
      <c r="Z928" s="13"/>
      <c r="AA928" s="13"/>
      <c r="AB928" s="13"/>
      <c r="AC928" s="13"/>
      <c r="AD928" s="13"/>
      <c r="AE928" s="13"/>
      <c r="AT928" s="257" t="s">
        <v>216</v>
      </c>
      <c r="AU928" s="257" t="s">
        <v>81</v>
      </c>
      <c r="AV928" s="13" t="s">
        <v>79</v>
      </c>
      <c r="AW928" s="13" t="s">
        <v>30</v>
      </c>
      <c r="AX928" s="13" t="s">
        <v>73</v>
      </c>
      <c r="AY928" s="257" t="s">
        <v>205</v>
      </c>
    </row>
    <row r="929" s="14" customFormat="1">
      <c r="A929" s="14"/>
      <c r="B929" s="258"/>
      <c r="C929" s="259"/>
      <c r="D929" s="243" t="s">
        <v>216</v>
      </c>
      <c r="E929" s="260" t="s">
        <v>1</v>
      </c>
      <c r="F929" s="261" t="s">
        <v>2220</v>
      </c>
      <c r="G929" s="259"/>
      <c r="H929" s="262">
        <v>18.199999999999999</v>
      </c>
      <c r="I929" s="263"/>
      <c r="J929" s="259"/>
      <c r="K929" s="259"/>
      <c r="L929" s="264"/>
      <c r="M929" s="265"/>
      <c r="N929" s="266"/>
      <c r="O929" s="266"/>
      <c r="P929" s="266"/>
      <c r="Q929" s="266"/>
      <c r="R929" s="266"/>
      <c r="S929" s="266"/>
      <c r="T929" s="267"/>
      <c r="U929" s="14"/>
      <c r="V929" s="14"/>
      <c r="W929" s="14"/>
      <c r="X929" s="14"/>
      <c r="Y929" s="14"/>
      <c r="Z929" s="14"/>
      <c r="AA929" s="14"/>
      <c r="AB929" s="14"/>
      <c r="AC929" s="14"/>
      <c r="AD929" s="14"/>
      <c r="AE929" s="14"/>
      <c r="AT929" s="268" t="s">
        <v>216</v>
      </c>
      <c r="AU929" s="268" t="s">
        <v>81</v>
      </c>
      <c r="AV929" s="14" t="s">
        <v>81</v>
      </c>
      <c r="AW929" s="14" t="s">
        <v>30</v>
      </c>
      <c r="AX929" s="14" t="s">
        <v>73</v>
      </c>
      <c r="AY929" s="268" t="s">
        <v>205</v>
      </c>
    </row>
    <row r="930" s="13" customFormat="1">
      <c r="A930" s="13"/>
      <c r="B930" s="248"/>
      <c r="C930" s="249"/>
      <c r="D930" s="243" t="s">
        <v>216</v>
      </c>
      <c r="E930" s="250" t="s">
        <v>1</v>
      </c>
      <c r="F930" s="251" t="s">
        <v>2160</v>
      </c>
      <c r="G930" s="249"/>
      <c r="H930" s="250" t="s">
        <v>1</v>
      </c>
      <c r="I930" s="252"/>
      <c r="J930" s="249"/>
      <c r="K930" s="249"/>
      <c r="L930" s="253"/>
      <c r="M930" s="254"/>
      <c r="N930" s="255"/>
      <c r="O930" s="255"/>
      <c r="P930" s="255"/>
      <c r="Q930" s="255"/>
      <c r="R930" s="255"/>
      <c r="S930" s="255"/>
      <c r="T930" s="256"/>
      <c r="U930" s="13"/>
      <c r="V930" s="13"/>
      <c r="W930" s="13"/>
      <c r="X930" s="13"/>
      <c r="Y930" s="13"/>
      <c r="Z930" s="13"/>
      <c r="AA930" s="13"/>
      <c r="AB930" s="13"/>
      <c r="AC930" s="13"/>
      <c r="AD930" s="13"/>
      <c r="AE930" s="13"/>
      <c r="AT930" s="257" t="s">
        <v>216</v>
      </c>
      <c r="AU930" s="257" t="s">
        <v>81</v>
      </c>
      <c r="AV930" s="13" t="s">
        <v>79</v>
      </c>
      <c r="AW930" s="13" t="s">
        <v>30</v>
      </c>
      <c r="AX930" s="13" t="s">
        <v>73</v>
      </c>
      <c r="AY930" s="257" t="s">
        <v>205</v>
      </c>
    </row>
    <row r="931" s="14" customFormat="1">
      <c r="A931" s="14"/>
      <c r="B931" s="258"/>
      <c r="C931" s="259"/>
      <c r="D931" s="243" t="s">
        <v>216</v>
      </c>
      <c r="E931" s="260" t="s">
        <v>1</v>
      </c>
      <c r="F931" s="261" t="s">
        <v>2221</v>
      </c>
      <c r="G931" s="259"/>
      <c r="H931" s="262">
        <v>223.14500000000001</v>
      </c>
      <c r="I931" s="263"/>
      <c r="J931" s="259"/>
      <c r="K931" s="259"/>
      <c r="L931" s="264"/>
      <c r="M931" s="265"/>
      <c r="N931" s="266"/>
      <c r="O931" s="266"/>
      <c r="P931" s="266"/>
      <c r="Q931" s="266"/>
      <c r="R931" s="266"/>
      <c r="S931" s="266"/>
      <c r="T931" s="267"/>
      <c r="U931" s="14"/>
      <c r="V931" s="14"/>
      <c r="W931" s="14"/>
      <c r="X931" s="14"/>
      <c r="Y931" s="14"/>
      <c r="Z931" s="14"/>
      <c r="AA931" s="14"/>
      <c r="AB931" s="14"/>
      <c r="AC931" s="14"/>
      <c r="AD931" s="14"/>
      <c r="AE931" s="14"/>
      <c r="AT931" s="268" t="s">
        <v>216</v>
      </c>
      <c r="AU931" s="268" t="s">
        <v>81</v>
      </c>
      <c r="AV931" s="14" t="s">
        <v>81</v>
      </c>
      <c r="AW931" s="14" t="s">
        <v>30</v>
      </c>
      <c r="AX931" s="14" t="s">
        <v>73</v>
      </c>
      <c r="AY931" s="268" t="s">
        <v>205</v>
      </c>
    </row>
    <row r="932" s="13" customFormat="1">
      <c r="A932" s="13"/>
      <c r="B932" s="248"/>
      <c r="C932" s="249"/>
      <c r="D932" s="243" t="s">
        <v>216</v>
      </c>
      <c r="E932" s="250" t="s">
        <v>1</v>
      </c>
      <c r="F932" s="251" t="s">
        <v>2222</v>
      </c>
      <c r="G932" s="249"/>
      <c r="H932" s="250" t="s">
        <v>1</v>
      </c>
      <c r="I932" s="252"/>
      <c r="J932" s="249"/>
      <c r="K932" s="249"/>
      <c r="L932" s="253"/>
      <c r="M932" s="254"/>
      <c r="N932" s="255"/>
      <c r="O932" s="255"/>
      <c r="P932" s="255"/>
      <c r="Q932" s="255"/>
      <c r="R932" s="255"/>
      <c r="S932" s="255"/>
      <c r="T932" s="256"/>
      <c r="U932" s="13"/>
      <c r="V932" s="13"/>
      <c r="W932" s="13"/>
      <c r="X932" s="13"/>
      <c r="Y932" s="13"/>
      <c r="Z932" s="13"/>
      <c r="AA932" s="13"/>
      <c r="AB932" s="13"/>
      <c r="AC932" s="13"/>
      <c r="AD932" s="13"/>
      <c r="AE932" s="13"/>
      <c r="AT932" s="257" t="s">
        <v>216</v>
      </c>
      <c r="AU932" s="257" t="s">
        <v>81</v>
      </c>
      <c r="AV932" s="13" t="s">
        <v>79</v>
      </c>
      <c r="AW932" s="13" t="s">
        <v>30</v>
      </c>
      <c r="AX932" s="13" t="s">
        <v>73</v>
      </c>
      <c r="AY932" s="257" t="s">
        <v>205</v>
      </c>
    </row>
    <row r="933" s="13" customFormat="1">
      <c r="A933" s="13"/>
      <c r="B933" s="248"/>
      <c r="C933" s="249"/>
      <c r="D933" s="243" t="s">
        <v>216</v>
      </c>
      <c r="E933" s="250" t="s">
        <v>1</v>
      </c>
      <c r="F933" s="251" t="s">
        <v>2182</v>
      </c>
      <c r="G933" s="249"/>
      <c r="H933" s="250" t="s">
        <v>1</v>
      </c>
      <c r="I933" s="252"/>
      <c r="J933" s="249"/>
      <c r="K933" s="249"/>
      <c r="L933" s="253"/>
      <c r="M933" s="254"/>
      <c r="N933" s="255"/>
      <c r="O933" s="255"/>
      <c r="P933" s="255"/>
      <c r="Q933" s="255"/>
      <c r="R933" s="255"/>
      <c r="S933" s="255"/>
      <c r="T933" s="256"/>
      <c r="U933" s="13"/>
      <c r="V933" s="13"/>
      <c r="W933" s="13"/>
      <c r="X933" s="13"/>
      <c r="Y933" s="13"/>
      <c r="Z933" s="13"/>
      <c r="AA933" s="13"/>
      <c r="AB933" s="13"/>
      <c r="AC933" s="13"/>
      <c r="AD933" s="13"/>
      <c r="AE933" s="13"/>
      <c r="AT933" s="257" t="s">
        <v>216</v>
      </c>
      <c r="AU933" s="257" t="s">
        <v>81</v>
      </c>
      <c r="AV933" s="13" t="s">
        <v>79</v>
      </c>
      <c r="AW933" s="13" t="s">
        <v>30</v>
      </c>
      <c r="AX933" s="13" t="s">
        <v>73</v>
      </c>
      <c r="AY933" s="257" t="s">
        <v>205</v>
      </c>
    </row>
    <row r="934" s="14" customFormat="1">
      <c r="A934" s="14"/>
      <c r="B934" s="258"/>
      <c r="C934" s="259"/>
      <c r="D934" s="243" t="s">
        <v>216</v>
      </c>
      <c r="E934" s="260" t="s">
        <v>1</v>
      </c>
      <c r="F934" s="261" t="s">
        <v>2223</v>
      </c>
      <c r="G934" s="259"/>
      <c r="H934" s="262">
        <v>-18.379999999999999</v>
      </c>
      <c r="I934" s="263"/>
      <c r="J934" s="259"/>
      <c r="K934" s="259"/>
      <c r="L934" s="264"/>
      <c r="M934" s="265"/>
      <c r="N934" s="266"/>
      <c r="O934" s="266"/>
      <c r="P934" s="266"/>
      <c r="Q934" s="266"/>
      <c r="R934" s="266"/>
      <c r="S934" s="266"/>
      <c r="T934" s="267"/>
      <c r="U934" s="14"/>
      <c r="V934" s="14"/>
      <c r="W934" s="14"/>
      <c r="X934" s="14"/>
      <c r="Y934" s="14"/>
      <c r="Z934" s="14"/>
      <c r="AA934" s="14"/>
      <c r="AB934" s="14"/>
      <c r="AC934" s="14"/>
      <c r="AD934" s="14"/>
      <c r="AE934" s="14"/>
      <c r="AT934" s="268" t="s">
        <v>216</v>
      </c>
      <c r="AU934" s="268" t="s">
        <v>81</v>
      </c>
      <c r="AV934" s="14" t="s">
        <v>81</v>
      </c>
      <c r="AW934" s="14" t="s">
        <v>30</v>
      </c>
      <c r="AX934" s="14" t="s">
        <v>73</v>
      </c>
      <c r="AY934" s="268" t="s">
        <v>205</v>
      </c>
    </row>
    <row r="935" s="13" customFormat="1">
      <c r="A935" s="13"/>
      <c r="B935" s="248"/>
      <c r="C935" s="249"/>
      <c r="D935" s="243" t="s">
        <v>216</v>
      </c>
      <c r="E935" s="250" t="s">
        <v>1</v>
      </c>
      <c r="F935" s="251" t="s">
        <v>2184</v>
      </c>
      <c r="G935" s="249"/>
      <c r="H935" s="250" t="s">
        <v>1</v>
      </c>
      <c r="I935" s="252"/>
      <c r="J935" s="249"/>
      <c r="K935" s="249"/>
      <c r="L935" s="253"/>
      <c r="M935" s="254"/>
      <c r="N935" s="255"/>
      <c r="O935" s="255"/>
      <c r="P935" s="255"/>
      <c r="Q935" s="255"/>
      <c r="R935" s="255"/>
      <c r="S935" s="255"/>
      <c r="T935" s="256"/>
      <c r="U935" s="13"/>
      <c r="V935" s="13"/>
      <c r="W935" s="13"/>
      <c r="X935" s="13"/>
      <c r="Y935" s="13"/>
      <c r="Z935" s="13"/>
      <c r="AA935" s="13"/>
      <c r="AB935" s="13"/>
      <c r="AC935" s="13"/>
      <c r="AD935" s="13"/>
      <c r="AE935" s="13"/>
      <c r="AT935" s="257" t="s">
        <v>216</v>
      </c>
      <c r="AU935" s="257" t="s">
        <v>81</v>
      </c>
      <c r="AV935" s="13" t="s">
        <v>79</v>
      </c>
      <c r="AW935" s="13" t="s">
        <v>30</v>
      </c>
      <c r="AX935" s="13" t="s">
        <v>73</v>
      </c>
      <c r="AY935" s="257" t="s">
        <v>205</v>
      </c>
    </row>
    <row r="936" s="14" customFormat="1">
      <c r="A936" s="14"/>
      <c r="B936" s="258"/>
      <c r="C936" s="259"/>
      <c r="D936" s="243" t="s">
        <v>216</v>
      </c>
      <c r="E936" s="260" t="s">
        <v>1</v>
      </c>
      <c r="F936" s="261" t="s">
        <v>2224</v>
      </c>
      <c r="G936" s="259"/>
      <c r="H936" s="262">
        <v>-13.470000000000001</v>
      </c>
      <c r="I936" s="263"/>
      <c r="J936" s="259"/>
      <c r="K936" s="259"/>
      <c r="L936" s="264"/>
      <c r="M936" s="265"/>
      <c r="N936" s="266"/>
      <c r="O936" s="266"/>
      <c r="P936" s="266"/>
      <c r="Q936" s="266"/>
      <c r="R936" s="266"/>
      <c r="S936" s="266"/>
      <c r="T936" s="267"/>
      <c r="U936" s="14"/>
      <c r="V936" s="14"/>
      <c r="W936" s="14"/>
      <c r="X936" s="14"/>
      <c r="Y936" s="14"/>
      <c r="Z936" s="14"/>
      <c r="AA936" s="14"/>
      <c r="AB936" s="14"/>
      <c r="AC936" s="14"/>
      <c r="AD936" s="14"/>
      <c r="AE936" s="14"/>
      <c r="AT936" s="268" t="s">
        <v>216</v>
      </c>
      <c r="AU936" s="268" t="s">
        <v>81</v>
      </c>
      <c r="AV936" s="14" t="s">
        <v>81</v>
      </c>
      <c r="AW936" s="14" t="s">
        <v>30</v>
      </c>
      <c r="AX936" s="14" t="s">
        <v>73</v>
      </c>
      <c r="AY936" s="268" t="s">
        <v>205</v>
      </c>
    </row>
    <row r="937" s="13" customFormat="1">
      <c r="A937" s="13"/>
      <c r="B937" s="248"/>
      <c r="C937" s="249"/>
      <c r="D937" s="243" t="s">
        <v>216</v>
      </c>
      <c r="E937" s="250" t="s">
        <v>1</v>
      </c>
      <c r="F937" s="251" t="s">
        <v>2186</v>
      </c>
      <c r="G937" s="249"/>
      <c r="H937" s="250" t="s">
        <v>1</v>
      </c>
      <c r="I937" s="252"/>
      <c r="J937" s="249"/>
      <c r="K937" s="249"/>
      <c r="L937" s="253"/>
      <c r="M937" s="254"/>
      <c r="N937" s="255"/>
      <c r="O937" s="255"/>
      <c r="P937" s="255"/>
      <c r="Q937" s="255"/>
      <c r="R937" s="255"/>
      <c r="S937" s="255"/>
      <c r="T937" s="256"/>
      <c r="U937" s="13"/>
      <c r="V937" s="13"/>
      <c r="W937" s="13"/>
      <c r="X937" s="13"/>
      <c r="Y937" s="13"/>
      <c r="Z937" s="13"/>
      <c r="AA937" s="13"/>
      <c r="AB937" s="13"/>
      <c r="AC937" s="13"/>
      <c r="AD937" s="13"/>
      <c r="AE937" s="13"/>
      <c r="AT937" s="257" t="s">
        <v>216</v>
      </c>
      <c r="AU937" s="257" t="s">
        <v>81</v>
      </c>
      <c r="AV937" s="13" t="s">
        <v>79</v>
      </c>
      <c r="AW937" s="13" t="s">
        <v>30</v>
      </c>
      <c r="AX937" s="13" t="s">
        <v>73</v>
      </c>
      <c r="AY937" s="257" t="s">
        <v>205</v>
      </c>
    </row>
    <row r="938" s="14" customFormat="1">
      <c r="A938" s="14"/>
      <c r="B938" s="258"/>
      <c r="C938" s="259"/>
      <c r="D938" s="243" t="s">
        <v>216</v>
      </c>
      <c r="E938" s="260" t="s">
        <v>1</v>
      </c>
      <c r="F938" s="261" t="s">
        <v>2225</v>
      </c>
      <c r="G938" s="259"/>
      <c r="H938" s="262">
        <v>-12.749000000000001</v>
      </c>
      <c r="I938" s="263"/>
      <c r="J938" s="259"/>
      <c r="K938" s="259"/>
      <c r="L938" s="264"/>
      <c r="M938" s="265"/>
      <c r="N938" s="266"/>
      <c r="O938" s="266"/>
      <c r="P938" s="266"/>
      <c r="Q938" s="266"/>
      <c r="R938" s="266"/>
      <c r="S938" s="266"/>
      <c r="T938" s="267"/>
      <c r="U938" s="14"/>
      <c r="V938" s="14"/>
      <c r="W938" s="14"/>
      <c r="X938" s="14"/>
      <c r="Y938" s="14"/>
      <c r="Z938" s="14"/>
      <c r="AA938" s="14"/>
      <c r="AB938" s="14"/>
      <c r="AC938" s="14"/>
      <c r="AD938" s="14"/>
      <c r="AE938" s="14"/>
      <c r="AT938" s="268" t="s">
        <v>216</v>
      </c>
      <c r="AU938" s="268" t="s">
        <v>81</v>
      </c>
      <c r="AV938" s="14" t="s">
        <v>81</v>
      </c>
      <c r="AW938" s="14" t="s">
        <v>30</v>
      </c>
      <c r="AX938" s="14" t="s">
        <v>73</v>
      </c>
      <c r="AY938" s="268" t="s">
        <v>205</v>
      </c>
    </row>
    <row r="939" s="13" customFormat="1">
      <c r="A939" s="13"/>
      <c r="B939" s="248"/>
      <c r="C939" s="249"/>
      <c r="D939" s="243" t="s">
        <v>216</v>
      </c>
      <c r="E939" s="250" t="s">
        <v>1</v>
      </c>
      <c r="F939" s="251" t="s">
        <v>2188</v>
      </c>
      <c r="G939" s="249"/>
      <c r="H939" s="250" t="s">
        <v>1</v>
      </c>
      <c r="I939" s="252"/>
      <c r="J939" s="249"/>
      <c r="K939" s="249"/>
      <c r="L939" s="253"/>
      <c r="M939" s="254"/>
      <c r="N939" s="255"/>
      <c r="O939" s="255"/>
      <c r="P939" s="255"/>
      <c r="Q939" s="255"/>
      <c r="R939" s="255"/>
      <c r="S939" s="255"/>
      <c r="T939" s="256"/>
      <c r="U939" s="13"/>
      <c r="V939" s="13"/>
      <c r="W939" s="13"/>
      <c r="X939" s="13"/>
      <c r="Y939" s="13"/>
      <c r="Z939" s="13"/>
      <c r="AA939" s="13"/>
      <c r="AB939" s="13"/>
      <c r="AC939" s="13"/>
      <c r="AD939" s="13"/>
      <c r="AE939" s="13"/>
      <c r="AT939" s="257" t="s">
        <v>216</v>
      </c>
      <c r="AU939" s="257" t="s">
        <v>81</v>
      </c>
      <c r="AV939" s="13" t="s">
        <v>79</v>
      </c>
      <c r="AW939" s="13" t="s">
        <v>30</v>
      </c>
      <c r="AX939" s="13" t="s">
        <v>73</v>
      </c>
      <c r="AY939" s="257" t="s">
        <v>205</v>
      </c>
    </row>
    <row r="940" s="14" customFormat="1">
      <c r="A940" s="14"/>
      <c r="B940" s="258"/>
      <c r="C940" s="259"/>
      <c r="D940" s="243" t="s">
        <v>216</v>
      </c>
      <c r="E940" s="260" t="s">
        <v>1</v>
      </c>
      <c r="F940" s="261" t="s">
        <v>2226</v>
      </c>
      <c r="G940" s="259"/>
      <c r="H940" s="262">
        <v>-9.3249999999999993</v>
      </c>
      <c r="I940" s="263"/>
      <c r="J940" s="259"/>
      <c r="K940" s="259"/>
      <c r="L940" s="264"/>
      <c r="M940" s="265"/>
      <c r="N940" s="266"/>
      <c r="O940" s="266"/>
      <c r="P940" s="266"/>
      <c r="Q940" s="266"/>
      <c r="R940" s="266"/>
      <c r="S940" s="266"/>
      <c r="T940" s="267"/>
      <c r="U940" s="14"/>
      <c r="V940" s="14"/>
      <c r="W940" s="14"/>
      <c r="X940" s="14"/>
      <c r="Y940" s="14"/>
      <c r="Z940" s="14"/>
      <c r="AA940" s="14"/>
      <c r="AB940" s="14"/>
      <c r="AC940" s="14"/>
      <c r="AD940" s="14"/>
      <c r="AE940" s="14"/>
      <c r="AT940" s="268" t="s">
        <v>216</v>
      </c>
      <c r="AU940" s="268" t="s">
        <v>81</v>
      </c>
      <c r="AV940" s="14" t="s">
        <v>81</v>
      </c>
      <c r="AW940" s="14" t="s">
        <v>30</v>
      </c>
      <c r="AX940" s="14" t="s">
        <v>73</v>
      </c>
      <c r="AY940" s="268" t="s">
        <v>205</v>
      </c>
    </row>
    <row r="941" s="13" customFormat="1">
      <c r="A941" s="13"/>
      <c r="B941" s="248"/>
      <c r="C941" s="249"/>
      <c r="D941" s="243" t="s">
        <v>216</v>
      </c>
      <c r="E941" s="250" t="s">
        <v>1</v>
      </c>
      <c r="F941" s="251" t="s">
        <v>1609</v>
      </c>
      <c r="G941" s="249"/>
      <c r="H941" s="250" t="s">
        <v>1</v>
      </c>
      <c r="I941" s="252"/>
      <c r="J941" s="249"/>
      <c r="K941" s="249"/>
      <c r="L941" s="253"/>
      <c r="M941" s="254"/>
      <c r="N941" s="255"/>
      <c r="O941" s="255"/>
      <c r="P941" s="255"/>
      <c r="Q941" s="255"/>
      <c r="R941" s="255"/>
      <c r="S941" s="255"/>
      <c r="T941" s="256"/>
      <c r="U941" s="13"/>
      <c r="V941" s="13"/>
      <c r="W941" s="13"/>
      <c r="X941" s="13"/>
      <c r="Y941" s="13"/>
      <c r="Z941" s="13"/>
      <c r="AA941" s="13"/>
      <c r="AB941" s="13"/>
      <c r="AC941" s="13"/>
      <c r="AD941" s="13"/>
      <c r="AE941" s="13"/>
      <c r="AT941" s="257" t="s">
        <v>216</v>
      </c>
      <c r="AU941" s="257" t="s">
        <v>81</v>
      </c>
      <c r="AV941" s="13" t="s">
        <v>79</v>
      </c>
      <c r="AW941" s="13" t="s">
        <v>30</v>
      </c>
      <c r="AX941" s="13" t="s">
        <v>73</v>
      </c>
      <c r="AY941" s="257" t="s">
        <v>205</v>
      </c>
    </row>
    <row r="942" s="14" customFormat="1">
      <c r="A942" s="14"/>
      <c r="B942" s="258"/>
      <c r="C942" s="259"/>
      <c r="D942" s="243" t="s">
        <v>216</v>
      </c>
      <c r="E942" s="260" t="s">
        <v>1</v>
      </c>
      <c r="F942" s="261" t="s">
        <v>2227</v>
      </c>
      <c r="G942" s="259"/>
      <c r="H942" s="262">
        <v>-2.6400000000000001</v>
      </c>
      <c r="I942" s="263"/>
      <c r="J942" s="259"/>
      <c r="K942" s="259"/>
      <c r="L942" s="264"/>
      <c r="M942" s="265"/>
      <c r="N942" s="266"/>
      <c r="O942" s="266"/>
      <c r="P942" s="266"/>
      <c r="Q942" s="266"/>
      <c r="R942" s="266"/>
      <c r="S942" s="266"/>
      <c r="T942" s="267"/>
      <c r="U942" s="14"/>
      <c r="V942" s="14"/>
      <c r="W942" s="14"/>
      <c r="X942" s="14"/>
      <c r="Y942" s="14"/>
      <c r="Z942" s="14"/>
      <c r="AA942" s="14"/>
      <c r="AB942" s="14"/>
      <c r="AC942" s="14"/>
      <c r="AD942" s="14"/>
      <c r="AE942" s="14"/>
      <c r="AT942" s="268" t="s">
        <v>216</v>
      </c>
      <c r="AU942" s="268" t="s">
        <v>81</v>
      </c>
      <c r="AV942" s="14" t="s">
        <v>81</v>
      </c>
      <c r="AW942" s="14" t="s">
        <v>30</v>
      </c>
      <c r="AX942" s="14" t="s">
        <v>73</v>
      </c>
      <c r="AY942" s="268" t="s">
        <v>205</v>
      </c>
    </row>
    <row r="943" s="16" customFormat="1">
      <c r="A943" s="16"/>
      <c r="B943" s="281"/>
      <c r="C943" s="282"/>
      <c r="D943" s="243" t="s">
        <v>216</v>
      </c>
      <c r="E943" s="283" t="s">
        <v>1</v>
      </c>
      <c r="F943" s="284" t="s">
        <v>258</v>
      </c>
      <c r="G943" s="282"/>
      <c r="H943" s="285">
        <v>1800.396</v>
      </c>
      <c r="I943" s="286"/>
      <c r="J943" s="282"/>
      <c r="K943" s="282"/>
      <c r="L943" s="287"/>
      <c r="M943" s="288"/>
      <c r="N943" s="289"/>
      <c r="O943" s="289"/>
      <c r="P943" s="289"/>
      <c r="Q943" s="289"/>
      <c r="R943" s="289"/>
      <c r="S943" s="289"/>
      <c r="T943" s="290"/>
      <c r="U943" s="16"/>
      <c r="V943" s="16"/>
      <c r="W943" s="16"/>
      <c r="X943" s="16"/>
      <c r="Y943" s="16"/>
      <c r="Z943" s="16"/>
      <c r="AA943" s="16"/>
      <c r="AB943" s="16"/>
      <c r="AC943" s="16"/>
      <c r="AD943" s="16"/>
      <c r="AE943" s="16"/>
      <c r="AT943" s="291" t="s">
        <v>216</v>
      </c>
      <c r="AU943" s="291" t="s">
        <v>81</v>
      </c>
      <c r="AV943" s="16" t="s">
        <v>88</v>
      </c>
      <c r="AW943" s="16" t="s">
        <v>30</v>
      </c>
      <c r="AX943" s="16" t="s">
        <v>73</v>
      </c>
      <c r="AY943" s="291" t="s">
        <v>205</v>
      </c>
    </row>
    <row r="944" s="13" customFormat="1">
      <c r="A944" s="13"/>
      <c r="B944" s="248"/>
      <c r="C944" s="249"/>
      <c r="D944" s="243" t="s">
        <v>216</v>
      </c>
      <c r="E944" s="250" t="s">
        <v>1</v>
      </c>
      <c r="F944" s="251" t="s">
        <v>2007</v>
      </c>
      <c r="G944" s="249"/>
      <c r="H944" s="250" t="s">
        <v>1</v>
      </c>
      <c r="I944" s="252"/>
      <c r="J944" s="249"/>
      <c r="K944" s="249"/>
      <c r="L944" s="253"/>
      <c r="M944" s="254"/>
      <c r="N944" s="255"/>
      <c r="O944" s="255"/>
      <c r="P944" s="255"/>
      <c r="Q944" s="255"/>
      <c r="R944" s="255"/>
      <c r="S944" s="255"/>
      <c r="T944" s="256"/>
      <c r="U944" s="13"/>
      <c r="V944" s="13"/>
      <c r="W944" s="13"/>
      <c r="X944" s="13"/>
      <c r="Y944" s="13"/>
      <c r="Z944" s="13"/>
      <c r="AA944" s="13"/>
      <c r="AB944" s="13"/>
      <c r="AC944" s="13"/>
      <c r="AD944" s="13"/>
      <c r="AE944" s="13"/>
      <c r="AT944" s="257" t="s">
        <v>216</v>
      </c>
      <c r="AU944" s="257" t="s">
        <v>81</v>
      </c>
      <c r="AV944" s="13" t="s">
        <v>79</v>
      </c>
      <c r="AW944" s="13" t="s">
        <v>30</v>
      </c>
      <c r="AX944" s="13" t="s">
        <v>73</v>
      </c>
      <c r="AY944" s="257" t="s">
        <v>205</v>
      </c>
    </row>
    <row r="945" s="13" customFormat="1">
      <c r="A945" s="13"/>
      <c r="B945" s="248"/>
      <c r="C945" s="249"/>
      <c r="D945" s="243" t="s">
        <v>216</v>
      </c>
      <c r="E945" s="250" t="s">
        <v>1</v>
      </c>
      <c r="F945" s="251" t="s">
        <v>2180</v>
      </c>
      <c r="G945" s="249"/>
      <c r="H945" s="250" t="s">
        <v>1</v>
      </c>
      <c r="I945" s="252"/>
      <c r="J945" s="249"/>
      <c r="K945" s="249"/>
      <c r="L945" s="253"/>
      <c r="M945" s="254"/>
      <c r="N945" s="255"/>
      <c r="O945" s="255"/>
      <c r="P945" s="255"/>
      <c r="Q945" s="255"/>
      <c r="R945" s="255"/>
      <c r="S945" s="255"/>
      <c r="T945" s="256"/>
      <c r="U945" s="13"/>
      <c r="V945" s="13"/>
      <c r="W945" s="13"/>
      <c r="X945" s="13"/>
      <c r="Y945" s="13"/>
      <c r="Z945" s="13"/>
      <c r="AA945" s="13"/>
      <c r="AB945" s="13"/>
      <c r="AC945" s="13"/>
      <c r="AD945" s="13"/>
      <c r="AE945" s="13"/>
      <c r="AT945" s="257" t="s">
        <v>216</v>
      </c>
      <c r="AU945" s="257" t="s">
        <v>81</v>
      </c>
      <c r="AV945" s="13" t="s">
        <v>79</v>
      </c>
      <c r="AW945" s="13" t="s">
        <v>30</v>
      </c>
      <c r="AX945" s="13" t="s">
        <v>73</v>
      </c>
      <c r="AY945" s="257" t="s">
        <v>205</v>
      </c>
    </row>
    <row r="946" s="13" customFormat="1">
      <c r="A946" s="13"/>
      <c r="B946" s="248"/>
      <c r="C946" s="249"/>
      <c r="D946" s="243" t="s">
        <v>216</v>
      </c>
      <c r="E946" s="250" t="s">
        <v>1</v>
      </c>
      <c r="F946" s="251" t="s">
        <v>2009</v>
      </c>
      <c r="G946" s="249"/>
      <c r="H946" s="250" t="s">
        <v>1</v>
      </c>
      <c r="I946" s="252"/>
      <c r="J946" s="249"/>
      <c r="K946" s="249"/>
      <c r="L946" s="253"/>
      <c r="M946" s="254"/>
      <c r="N946" s="255"/>
      <c r="O946" s="255"/>
      <c r="P946" s="255"/>
      <c r="Q946" s="255"/>
      <c r="R946" s="255"/>
      <c r="S946" s="255"/>
      <c r="T946" s="256"/>
      <c r="U946" s="13"/>
      <c r="V946" s="13"/>
      <c r="W946" s="13"/>
      <c r="X946" s="13"/>
      <c r="Y946" s="13"/>
      <c r="Z946" s="13"/>
      <c r="AA946" s="13"/>
      <c r="AB946" s="13"/>
      <c r="AC946" s="13"/>
      <c r="AD946" s="13"/>
      <c r="AE946" s="13"/>
      <c r="AT946" s="257" t="s">
        <v>216</v>
      </c>
      <c r="AU946" s="257" t="s">
        <v>81</v>
      </c>
      <c r="AV946" s="13" t="s">
        <v>79</v>
      </c>
      <c r="AW946" s="13" t="s">
        <v>30</v>
      </c>
      <c r="AX946" s="13" t="s">
        <v>73</v>
      </c>
      <c r="AY946" s="257" t="s">
        <v>205</v>
      </c>
    </row>
    <row r="947" s="13" customFormat="1">
      <c r="A947" s="13"/>
      <c r="B947" s="248"/>
      <c r="C947" s="249"/>
      <c r="D947" s="243" t="s">
        <v>216</v>
      </c>
      <c r="E947" s="250" t="s">
        <v>1</v>
      </c>
      <c r="F947" s="251" t="s">
        <v>2180</v>
      </c>
      <c r="G947" s="249"/>
      <c r="H947" s="250" t="s">
        <v>1</v>
      </c>
      <c r="I947" s="252"/>
      <c r="J947" s="249"/>
      <c r="K947" s="249"/>
      <c r="L947" s="253"/>
      <c r="M947" s="254"/>
      <c r="N947" s="255"/>
      <c r="O947" s="255"/>
      <c r="P947" s="255"/>
      <c r="Q947" s="255"/>
      <c r="R947" s="255"/>
      <c r="S947" s="255"/>
      <c r="T947" s="256"/>
      <c r="U947" s="13"/>
      <c r="V947" s="13"/>
      <c r="W947" s="13"/>
      <c r="X947" s="13"/>
      <c r="Y947" s="13"/>
      <c r="Z947" s="13"/>
      <c r="AA947" s="13"/>
      <c r="AB947" s="13"/>
      <c r="AC947" s="13"/>
      <c r="AD947" s="13"/>
      <c r="AE947" s="13"/>
      <c r="AT947" s="257" t="s">
        <v>216</v>
      </c>
      <c r="AU947" s="257" t="s">
        <v>81</v>
      </c>
      <c r="AV947" s="13" t="s">
        <v>79</v>
      </c>
      <c r="AW947" s="13" t="s">
        <v>30</v>
      </c>
      <c r="AX947" s="13" t="s">
        <v>73</v>
      </c>
      <c r="AY947" s="257" t="s">
        <v>205</v>
      </c>
    </row>
    <row r="948" s="13" customFormat="1">
      <c r="A948" s="13"/>
      <c r="B948" s="248"/>
      <c r="C948" s="249"/>
      <c r="D948" s="243" t="s">
        <v>216</v>
      </c>
      <c r="E948" s="250" t="s">
        <v>1</v>
      </c>
      <c r="F948" s="251" t="s">
        <v>2011</v>
      </c>
      <c r="G948" s="249"/>
      <c r="H948" s="250" t="s">
        <v>1</v>
      </c>
      <c r="I948" s="252"/>
      <c r="J948" s="249"/>
      <c r="K948" s="249"/>
      <c r="L948" s="253"/>
      <c r="M948" s="254"/>
      <c r="N948" s="255"/>
      <c r="O948" s="255"/>
      <c r="P948" s="255"/>
      <c r="Q948" s="255"/>
      <c r="R948" s="255"/>
      <c r="S948" s="255"/>
      <c r="T948" s="256"/>
      <c r="U948" s="13"/>
      <c r="V948" s="13"/>
      <c r="W948" s="13"/>
      <c r="X948" s="13"/>
      <c r="Y948" s="13"/>
      <c r="Z948" s="13"/>
      <c r="AA948" s="13"/>
      <c r="AB948" s="13"/>
      <c r="AC948" s="13"/>
      <c r="AD948" s="13"/>
      <c r="AE948" s="13"/>
      <c r="AT948" s="257" t="s">
        <v>216</v>
      </c>
      <c r="AU948" s="257" t="s">
        <v>81</v>
      </c>
      <c r="AV948" s="13" t="s">
        <v>79</v>
      </c>
      <c r="AW948" s="13" t="s">
        <v>30</v>
      </c>
      <c r="AX948" s="13" t="s">
        <v>73</v>
      </c>
      <c r="AY948" s="257" t="s">
        <v>205</v>
      </c>
    </row>
    <row r="949" s="14" customFormat="1">
      <c r="A949" s="14"/>
      <c r="B949" s="258"/>
      <c r="C949" s="259"/>
      <c r="D949" s="243" t="s">
        <v>216</v>
      </c>
      <c r="E949" s="260" t="s">
        <v>1</v>
      </c>
      <c r="F949" s="261" t="s">
        <v>2228</v>
      </c>
      <c r="G949" s="259"/>
      <c r="H949" s="262">
        <v>335.06999999999999</v>
      </c>
      <c r="I949" s="263"/>
      <c r="J949" s="259"/>
      <c r="K949" s="259"/>
      <c r="L949" s="264"/>
      <c r="M949" s="265"/>
      <c r="N949" s="266"/>
      <c r="O949" s="266"/>
      <c r="P949" s="266"/>
      <c r="Q949" s="266"/>
      <c r="R949" s="266"/>
      <c r="S949" s="266"/>
      <c r="T949" s="267"/>
      <c r="U949" s="14"/>
      <c r="V949" s="14"/>
      <c r="W949" s="14"/>
      <c r="X949" s="14"/>
      <c r="Y949" s="14"/>
      <c r="Z949" s="14"/>
      <c r="AA949" s="14"/>
      <c r="AB949" s="14"/>
      <c r="AC949" s="14"/>
      <c r="AD949" s="14"/>
      <c r="AE949" s="14"/>
      <c r="AT949" s="268" t="s">
        <v>216</v>
      </c>
      <c r="AU949" s="268" t="s">
        <v>81</v>
      </c>
      <c r="AV949" s="14" t="s">
        <v>81</v>
      </c>
      <c r="AW949" s="14" t="s">
        <v>30</v>
      </c>
      <c r="AX949" s="14" t="s">
        <v>73</v>
      </c>
      <c r="AY949" s="268" t="s">
        <v>205</v>
      </c>
    </row>
    <row r="950" s="13" customFormat="1">
      <c r="A950" s="13"/>
      <c r="B950" s="248"/>
      <c r="C950" s="249"/>
      <c r="D950" s="243" t="s">
        <v>216</v>
      </c>
      <c r="E950" s="250" t="s">
        <v>1</v>
      </c>
      <c r="F950" s="251" t="s">
        <v>1799</v>
      </c>
      <c r="G950" s="249"/>
      <c r="H950" s="250" t="s">
        <v>1</v>
      </c>
      <c r="I950" s="252"/>
      <c r="J950" s="249"/>
      <c r="K950" s="249"/>
      <c r="L950" s="253"/>
      <c r="M950" s="254"/>
      <c r="N950" s="255"/>
      <c r="O950" s="255"/>
      <c r="P950" s="255"/>
      <c r="Q950" s="255"/>
      <c r="R950" s="255"/>
      <c r="S950" s="255"/>
      <c r="T950" s="256"/>
      <c r="U950" s="13"/>
      <c r="V950" s="13"/>
      <c r="W950" s="13"/>
      <c r="X950" s="13"/>
      <c r="Y950" s="13"/>
      <c r="Z950" s="13"/>
      <c r="AA950" s="13"/>
      <c r="AB950" s="13"/>
      <c r="AC950" s="13"/>
      <c r="AD950" s="13"/>
      <c r="AE950" s="13"/>
      <c r="AT950" s="257" t="s">
        <v>216</v>
      </c>
      <c r="AU950" s="257" t="s">
        <v>81</v>
      </c>
      <c r="AV950" s="13" t="s">
        <v>79</v>
      </c>
      <c r="AW950" s="13" t="s">
        <v>30</v>
      </c>
      <c r="AX950" s="13" t="s">
        <v>73</v>
      </c>
      <c r="AY950" s="257" t="s">
        <v>205</v>
      </c>
    </row>
    <row r="951" s="14" customFormat="1">
      <c r="A951" s="14"/>
      <c r="B951" s="258"/>
      <c r="C951" s="259"/>
      <c r="D951" s="243" t="s">
        <v>216</v>
      </c>
      <c r="E951" s="260" t="s">
        <v>1</v>
      </c>
      <c r="F951" s="261" t="s">
        <v>2229</v>
      </c>
      <c r="G951" s="259"/>
      <c r="H951" s="262">
        <v>91.5</v>
      </c>
      <c r="I951" s="263"/>
      <c r="J951" s="259"/>
      <c r="K951" s="259"/>
      <c r="L951" s="264"/>
      <c r="M951" s="265"/>
      <c r="N951" s="266"/>
      <c r="O951" s="266"/>
      <c r="P951" s="266"/>
      <c r="Q951" s="266"/>
      <c r="R951" s="266"/>
      <c r="S951" s="266"/>
      <c r="T951" s="267"/>
      <c r="U951" s="14"/>
      <c r="V951" s="14"/>
      <c r="W951" s="14"/>
      <c r="X951" s="14"/>
      <c r="Y951" s="14"/>
      <c r="Z951" s="14"/>
      <c r="AA951" s="14"/>
      <c r="AB951" s="14"/>
      <c r="AC951" s="14"/>
      <c r="AD951" s="14"/>
      <c r="AE951" s="14"/>
      <c r="AT951" s="268" t="s">
        <v>216</v>
      </c>
      <c r="AU951" s="268" t="s">
        <v>81</v>
      </c>
      <c r="AV951" s="14" t="s">
        <v>81</v>
      </c>
      <c r="AW951" s="14" t="s">
        <v>30</v>
      </c>
      <c r="AX951" s="14" t="s">
        <v>73</v>
      </c>
      <c r="AY951" s="268" t="s">
        <v>205</v>
      </c>
    </row>
    <row r="952" s="13" customFormat="1">
      <c r="A952" s="13"/>
      <c r="B952" s="248"/>
      <c r="C952" s="249"/>
      <c r="D952" s="243" t="s">
        <v>216</v>
      </c>
      <c r="E952" s="250" t="s">
        <v>1</v>
      </c>
      <c r="F952" s="251" t="s">
        <v>1783</v>
      </c>
      <c r="G952" s="249"/>
      <c r="H952" s="250" t="s">
        <v>1</v>
      </c>
      <c r="I952" s="252"/>
      <c r="J952" s="249"/>
      <c r="K952" s="249"/>
      <c r="L952" s="253"/>
      <c r="M952" s="254"/>
      <c r="N952" s="255"/>
      <c r="O952" s="255"/>
      <c r="P952" s="255"/>
      <c r="Q952" s="255"/>
      <c r="R952" s="255"/>
      <c r="S952" s="255"/>
      <c r="T952" s="256"/>
      <c r="U952" s="13"/>
      <c r="V952" s="13"/>
      <c r="W952" s="13"/>
      <c r="X952" s="13"/>
      <c r="Y952" s="13"/>
      <c r="Z952" s="13"/>
      <c r="AA952" s="13"/>
      <c r="AB952" s="13"/>
      <c r="AC952" s="13"/>
      <c r="AD952" s="13"/>
      <c r="AE952" s="13"/>
      <c r="AT952" s="257" t="s">
        <v>216</v>
      </c>
      <c r="AU952" s="257" t="s">
        <v>81</v>
      </c>
      <c r="AV952" s="13" t="s">
        <v>79</v>
      </c>
      <c r="AW952" s="13" t="s">
        <v>30</v>
      </c>
      <c r="AX952" s="13" t="s">
        <v>73</v>
      </c>
      <c r="AY952" s="257" t="s">
        <v>205</v>
      </c>
    </row>
    <row r="953" s="14" customFormat="1">
      <c r="A953" s="14"/>
      <c r="B953" s="258"/>
      <c r="C953" s="259"/>
      <c r="D953" s="243" t="s">
        <v>216</v>
      </c>
      <c r="E953" s="260" t="s">
        <v>1</v>
      </c>
      <c r="F953" s="261" t="s">
        <v>2230</v>
      </c>
      <c r="G953" s="259"/>
      <c r="H953" s="262">
        <v>57.060000000000002</v>
      </c>
      <c r="I953" s="263"/>
      <c r="J953" s="259"/>
      <c r="K953" s="259"/>
      <c r="L953" s="264"/>
      <c r="M953" s="265"/>
      <c r="N953" s="266"/>
      <c r="O953" s="266"/>
      <c r="P953" s="266"/>
      <c r="Q953" s="266"/>
      <c r="R953" s="266"/>
      <c r="S953" s="266"/>
      <c r="T953" s="267"/>
      <c r="U953" s="14"/>
      <c r="V953" s="14"/>
      <c r="W953" s="14"/>
      <c r="X953" s="14"/>
      <c r="Y953" s="14"/>
      <c r="Z953" s="14"/>
      <c r="AA953" s="14"/>
      <c r="AB953" s="14"/>
      <c r="AC953" s="14"/>
      <c r="AD953" s="14"/>
      <c r="AE953" s="14"/>
      <c r="AT953" s="268" t="s">
        <v>216</v>
      </c>
      <c r="AU953" s="268" t="s">
        <v>81</v>
      </c>
      <c r="AV953" s="14" t="s">
        <v>81</v>
      </c>
      <c r="AW953" s="14" t="s">
        <v>30</v>
      </c>
      <c r="AX953" s="14" t="s">
        <v>73</v>
      </c>
      <c r="AY953" s="268" t="s">
        <v>205</v>
      </c>
    </row>
    <row r="954" s="13" customFormat="1">
      <c r="A954" s="13"/>
      <c r="B954" s="248"/>
      <c r="C954" s="249"/>
      <c r="D954" s="243" t="s">
        <v>216</v>
      </c>
      <c r="E954" s="250" t="s">
        <v>1</v>
      </c>
      <c r="F954" s="251" t="s">
        <v>1785</v>
      </c>
      <c r="G954" s="249"/>
      <c r="H954" s="250" t="s">
        <v>1</v>
      </c>
      <c r="I954" s="252"/>
      <c r="J954" s="249"/>
      <c r="K954" s="249"/>
      <c r="L954" s="253"/>
      <c r="M954" s="254"/>
      <c r="N954" s="255"/>
      <c r="O954" s="255"/>
      <c r="P954" s="255"/>
      <c r="Q954" s="255"/>
      <c r="R954" s="255"/>
      <c r="S954" s="255"/>
      <c r="T954" s="256"/>
      <c r="U954" s="13"/>
      <c r="V954" s="13"/>
      <c r="W954" s="13"/>
      <c r="X954" s="13"/>
      <c r="Y954" s="13"/>
      <c r="Z954" s="13"/>
      <c r="AA954" s="13"/>
      <c r="AB954" s="13"/>
      <c r="AC954" s="13"/>
      <c r="AD954" s="13"/>
      <c r="AE954" s="13"/>
      <c r="AT954" s="257" t="s">
        <v>216</v>
      </c>
      <c r="AU954" s="257" t="s">
        <v>81</v>
      </c>
      <c r="AV954" s="13" t="s">
        <v>79</v>
      </c>
      <c r="AW954" s="13" t="s">
        <v>30</v>
      </c>
      <c r="AX954" s="13" t="s">
        <v>73</v>
      </c>
      <c r="AY954" s="257" t="s">
        <v>205</v>
      </c>
    </row>
    <row r="955" s="14" customFormat="1">
      <c r="A955" s="14"/>
      <c r="B955" s="258"/>
      <c r="C955" s="259"/>
      <c r="D955" s="243" t="s">
        <v>216</v>
      </c>
      <c r="E955" s="260" t="s">
        <v>1</v>
      </c>
      <c r="F955" s="261" t="s">
        <v>2231</v>
      </c>
      <c r="G955" s="259"/>
      <c r="H955" s="262">
        <v>73.019999999999996</v>
      </c>
      <c r="I955" s="263"/>
      <c r="J955" s="259"/>
      <c r="K955" s="259"/>
      <c r="L955" s="264"/>
      <c r="M955" s="265"/>
      <c r="N955" s="266"/>
      <c r="O955" s="266"/>
      <c r="P955" s="266"/>
      <c r="Q955" s="266"/>
      <c r="R955" s="266"/>
      <c r="S955" s="266"/>
      <c r="T955" s="267"/>
      <c r="U955" s="14"/>
      <c r="V955" s="14"/>
      <c r="W955" s="14"/>
      <c r="X955" s="14"/>
      <c r="Y955" s="14"/>
      <c r="Z955" s="14"/>
      <c r="AA955" s="14"/>
      <c r="AB955" s="14"/>
      <c r="AC955" s="14"/>
      <c r="AD955" s="14"/>
      <c r="AE955" s="14"/>
      <c r="AT955" s="268" t="s">
        <v>216</v>
      </c>
      <c r="AU955" s="268" t="s">
        <v>81</v>
      </c>
      <c r="AV955" s="14" t="s">
        <v>81</v>
      </c>
      <c r="AW955" s="14" t="s">
        <v>30</v>
      </c>
      <c r="AX955" s="14" t="s">
        <v>73</v>
      </c>
      <c r="AY955" s="268" t="s">
        <v>205</v>
      </c>
    </row>
    <row r="956" s="13" customFormat="1">
      <c r="A956" s="13"/>
      <c r="B956" s="248"/>
      <c r="C956" s="249"/>
      <c r="D956" s="243" t="s">
        <v>216</v>
      </c>
      <c r="E956" s="250" t="s">
        <v>1</v>
      </c>
      <c r="F956" s="251" t="s">
        <v>1787</v>
      </c>
      <c r="G956" s="249"/>
      <c r="H956" s="250" t="s">
        <v>1</v>
      </c>
      <c r="I956" s="252"/>
      <c r="J956" s="249"/>
      <c r="K956" s="249"/>
      <c r="L956" s="253"/>
      <c r="M956" s="254"/>
      <c r="N956" s="255"/>
      <c r="O956" s="255"/>
      <c r="P956" s="255"/>
      <c r="Q956" s="255"/>
      <c r="R956" s="255"/>
      <c r="S956" s="255"/>
      <c r="T956" s="256"/>
      <c r="U956" s="13"/>
      <c r="V956" s="13"/>
      <c r="W956" s="13"/>
      <c r="X956" s="13"/>
      <c r="Y956" s="13"/>
      <c r="Z956" s="13"/>
      <c r="AA956" s="13"/>
      <c r="AB956" s="13"/>
      <c r="AC956" s="13"/>
      <c r="AD956" s="13"/>
      <c r="AE956" s="13"/>
      <c r="AT956" s="257" t="s">
        <v>216</v>
      </c>
      <c r="AU956" s="257" t="s">
        <v>81</v>
      </c>
      <c r="AV956" s="13" t="s">
        <v>79</v>
      </c>
      <c r="AW956" s="13" t="s">
        <v>30</v>
      </c>
      <c r="AX956" s="13" t="s">
        <v>73</v>
      </c>
      <c r="AY956" s="257" t="s">
        <v>205</v>
      </c>
    </row>
    <row r="957" s="14" customFormat="1">
      <c r="A957" s="14"/>
      <c r="B957" s="258"/>
      <c r="C957" s="259"/>
      <c r="D957" s="243" t="s">
        <v>216</v>
      </c>
      <c r="E957" s="260" t="s">
        <v>1</v>
      </c>
      <c r="F957" s="261" t="s">
        <v>2232</v>
      </c>
      <c r="G957" s="259"/>
      <c r="H957" s="262">
        <v>89.909999999999997</v>
      </c>
      <c r="I957" s="263"/>
      <c r="J957" s="259"/>
      <c r="K957" s="259"/>
      <c r="L957" s="264"/>
      <c r="M957" s="265"/>
      <c r="N957" s="266"/>
      <c r="O957" s="266"/>
      <c r="P957" s="266"/>
      <c r="Q957" s="266"/>
      <c r="R957" s="266"/>
      <c r="S957" s="266"/>
      <c r="T957" s="267"/>
      <c r="U957" s="14"/>
      <c r="V957" s="14"/>
      <c r="W957" s="14"/>
      <c r="X957" s="14"/>
      <c r="Y957" s="14"/>
      <c r="Z957" s="14"/>
      <c r="AA957" s="14"/>
      <c r="AB957" s="14"/>
      <c r="AC957" s="14"/>
      <c r="AD957" s="14"/>
      <c r="AE957" s="14"/>
      <c r="AT957" s="268" t="s">
        <v>216</v>
      </c>
      <c r="AU957" s="268" t="s">
        <v>81</v>
      </c>
      <c r="AV957" s="14" t="s">
        <v>81</v>
      </c>
      <c r="AW957" s="14" t="s">
        <v>30</v>
      </c>
      <c r="AX957" s="14" t="s">
        <v>73</v>
      </c>
      <c r="AY957" s="268" t="s">
        <v>205</v>
      </c>
    </row>
    <row r="958" s="13" customFormat="1">
      <c r="A958" s="13"/>
      <c r="B958" s="248"/>
      <c r="C958" s="249"/>
      <c r="D958" s="243" t="s">
        <v>216</v>
      </c>
      <c r="E958" s="250" t="s">
        <v>1</v>
      </c>
      <c r="F958" s="251" t="s">
        <v>1789</v>
      </c>
      <c r="G958" s="249"/>
      <c r="H958" s="250" t="s">
        <v>1</v>
      </c>
      <c r="I958" s="252"/>
      <c r="J958" s="249"/>
      <c r="K958" s="249"/>
      <c r="L958" s="253"/>
      <c r="M958" s="254"/>
      <c r="N958" s="255"/>
      <c r="O958" s="255"/>
      <c r="P958" s="255"/>
      <c r="Q958" s="255"/>
      <c r="R958" s="255"/>
      <c r="S958" s="255"/>
      <c r="T958" s="256"/>
      <c r="U958" s="13"/>
      <c r="V958" s="13"/>
      <c r="W958" s="13"/>
      <c r="X958" s="13"/>
      <c r="Y958" s="13"/>
      <c r="Z958" s="13"/>
      <c r="AA958" s="13"/>
      <c r="AB958" s="13"/>
      <c r="AC958" s="13"/>
      <c r="AD958" s="13"/>
      <c r="AE958" s="13"/>
      <c r="AT958" s="257" t="s">
        <v>216</v>
      </c>
      <c r="AU958" s="257" t="s">
        <v>81</v>
      </c>
      <c r="AV958" s="13" t="s">
        <v>79</v>
      </c>
      <c r="AW958" s="13" t="s">
        <v>30</v>
      </c>
      <c r="AX958" s="13" t="s">
        <v>73</v>
      </c>
      <c r="AY958" s="257" t="s">
        <v>205</v>
      </c>
    </row>
    <row r="959" s="14" customFormat="1">
      <c r="A959" s="14"/>
      <c r="B959" s="258"/>
      <c r="C959" s="259"/>
      <c r="D959" s="243" t="s">
        <v>216</v>
      </c>
      <c r="E959" s="260" t="s">
        <v>1</v>
      </c>
      <c r="F959" s="261" t="s">
        <v>2233</v>
      </c>
      <c r="G959" s="259"/>
      <c r="H959" s="262">
        <v>90.989999999999995</v>
      </c>
      <c r="I959" s="263"/>
      <c r="J959" s="259"/>
      <c r="K959" s="259"/>
      <c r="L959" s="264"/>
      <c r="M959" s="265"/>
      <c r="N959" s="266"/>
      <c r="O959" s="266"/>
      <c r="P959" s="266"/>
      <c r="Q959" s="266"/>
      <c r="R959" s="266"/>
      <c r="S959" s="266"/>
      <c r="T959" s="267"/>
      <c r="U959" s="14"/>
      <c r="V959" s="14"/>
      <c r="W959" s="14"/>
      <c r="X959" s="14"/>
      <c r="Y959" s="14"/>
      <c r="Z959" s="14"/>
      <c r="AA959" s="14"/>
      <c r="AB959" s="14"/>
      <c r="AC959" s="14"/>
      <c r="AD959" s="14"/>
      <c r="AE959" s="14"/>
      <c r="AT959" s="268" t="s">
        <v>216</v>
      </c>
      <c r="AU959" s="268" t="s">
        <v>81</v>
      </c>
      <c r="AV959" s="14" t="s">
        <v>81</v>
      </c>
      <c r="AW959" s="14" t="s">
        <v>30</v>
      </c>
      <c r="AX959" s="14" t="s">
        <v>73</v>
      </c>
      <c r="AY959" s="268" t="s">
        <v>205</v>
      </c>
    </row>
    <row r="960" s="13" customFormat="1">
      <c r="A960" s="13"/>
      <c r="B960" s="248"/>
      <c r="C960" s="249"/>
      <c r="D960" s="243" t="s">
        <v>216</v>
      </c>
      <c r="E960" s="250" t="s">
        <v>1</v>
      </c>
      <c r="F960" s="251" t="s">
        <v>1791</v>
      </c>
      <c r="G960" s="249"/>
      <c r="H960" s="250" t="s">
        <v>1</v>
      </c>
      <c r="I960" s="252"/>
      <c r="J960" s="249"/>
      <c r="K960" s="249"/>
      <c r="L960" s="253"/>
      <c r="M960" s="254"/>
      <c r="N960" s="255"/>
      <c r="O960" s="255"/>
      <c r="P960" s="255"/>
      <c r="Q960" s="255"/>
      <c r="R960" s="255"/>
      <c r="S960" s="255"/>
      <c r="T960" s="256"/>
      <c r="U960" s="13"/>
      <c r="V960" s="13"/>
      <c r="W960" s="13"/>
      <c r="X960" s="13"/>
      <c r="Y960" s="13"/>
      <c r="Z960" s="13"/>
      <c r="AA960" s="13"/>
      <c r="AB960" s="13"/>
      <c r="AC960" s="13"/>
      <c r="AD960" s="13"/>
      <c r="AE960" s="13"/>
      <c r="AT960" s="257" t="s">
        <v>216</v>
      </c>
      <c r="AU960" s="257" t="s">
        <v>81</v>
      </c>
      <c r="AV960" s="13" t="s">
        <v>79</v>
      </c>
      <c r="AW960" s="13" t="s">
        <v>30</v>
      </c>
      <c r="AX960" s="13" t="s">
        <v>73</v>
      </c>
      <c r="AY960" s="257" t="s">
        <v>205</v>
      </c>
    </row>
    <row r="961" s="14" customFormat="1">
      <c r="A961" s="14"/>
      <c r="B961" s="258"/>
      <c r="C961" s="259"/>
      <c r="D961" s="243" t="s">
        <v>216</v>
      </c>
      <c r="E961" s="260" t="s">
        <v>1</v>
      </c>
      <c r="F961" s="261" t="s">
        <v>2234</v>
      </c>
      <c r="G961" s="259"/>
      <c r="H961" s="262">
        <v>104.25</v>
      </c>
      <c r="I961" s="263"/>
      <c r="J961" s="259"/>
      <c r="K961" s="259"/>
      <c r="L961" s="264"/>
      <c r="M961" s="265"/>
      <c r="N961" s="266"/>
      <c r="O961" s="266"/>
      <c r="P961" s="266"/>
      <c r="Q961" s="266"/>
      <c r="R961" s="266"/>
      <c r="S961" s="266"/>
      <c r="T961" s="267"/>
      <c r="U961" s="14"/>
      <c r="V961" s="14"/>
      <c r="W961" s="14"/>
      <c r="X961" s="14"/>
      <c r="Y961" s="14"/>
      <c r="Z961" s="14"/>
      <c r="AA961" s="14"/>
      <c r="AB961" s="14"/>
      <c r="AC961" s="14"/>
      <c r="AD961" s="14"/>
      <c r="AE961" s="14"/>
      <c r="AT961" s="268" t="s">
        <v>216</v>
      </c>
      <c r="AU961" s="268" t="s">
        <v>81</v>
      </c>
      <c r="AV961" s="14" t="s">
        <v>81</v>
      </c>
      <c r="AW961" s="14" t="s">
        <v>30</v>
      </c>
      <c r="AX961" s="14" t="s">
        <v>73</v>
      </c>
      <c r="AY961" s="268" t="s">
        <v>205</v>
      </c>
    </row>
    <row r="962" s="13" customFormat="1">
      <c r="A962" s="13"/>
      <c r="B962" s="248"/>
      <c r="C962" s="249"/>
      <c r="D962" s="243" t="s">
        <v>216</v>
      </c>
      <c r="E962" s="250" t="s">
        <v>1</v>
      </c>
      <c r="F962" s="251" t="s">
        <v>1864</v>
      </c>
      <c r="G962" s="249"/>
      <c r="H962" s="250" t="s">
        <v>1</v>
      </c>
      <c r="I962" s="252"/>
      <c r="J962" s="249"/>
      <c r="K962" s="249"/>
      <c r="L962" s="253"/>
      <c r="M962" s="254"/>
      <c r="N962" s="255"/>
      <c r="O962" s="255"/>
      <c r="P962" s="255"/>
      <c r="Q962" s="255"/>
      <c r="R962" s="255"/>
      <c r="S962" s="255"/>
      <c r="T962" s="256"/>
      <c r="U962" s="13"/>
      <c r="V962" s="13"/>
      <c r="W962" s="13"/>
      <c r="X962" s="13"/>
      <c r="Y962" s="13"/>
      <c r="Z962" s="13"/>
      <c r="AA962" s="13"/>
      <c r="AB962" s="13"/>
      <c r="AC962" s="13"/>
      <c r="AD962" s="13"/>
      <c r="AE962" s="13"/>
      <c r="AT962" s="257" t="s">
        <v>216</v>
      </c>
      <c r="AU962" s="257" t="s">
        <v>81</v>
      </c>
      <c r="AV962" s="13" t="s">
        <v>79</v>
      </c>
      <c r="AW962" s="13" t="s">
        <v>30</v>
      </c>
      <c r="AX962" s="13" t="s">
        <v>73</v>
      </c>
      <c r="AY962" s="257" t="s">
        <v>205</v>
      </c>
    </row>
    <row r="963" s="14" customFormat="1">
      <c r="A963" s="14"/>
      <c r="B963" s="258"/>
      <c r="C963" s="259"/>
      <c r="D963" s="243" t="s">
        <v>216</v>
      </c>
      <c r="E963" s="260" t="s">
        <v>1</v>
      </c>
      <c r="F963" s="261" t="s">
        <v>2235</v>
      </c>
      <c r="G963" s="259"/>
      <c r="H963" s="262">
        <v>73.5</v>
      </c>
      <c r="I963" s="263"/>
      <c r="J963" s="259"/>
      <c r="K963" s="259"/>
      <c r="L963" s="264"/>
      <c r="M963" s="265"/>
      <c r="N963" s="266"/>
      <c r="O963" s="266"/>
      <c r="P963" s="266"/>
      <c r="Q963" s="266"/>
      <c r="R963" s="266"/>
      <c r="S963" s="266"/>
      <c r="T963" s="267"/>
      <c r="U963" s="14"/>
      <c r="V963" s="14"/>
      <c r="W963" s="14"/>
      <c r="X963" s="14"/>
      <c r="Y963" s="14"/>
      <c r="Z963" s="14"/>
      <c r="AA963" s="14"/>
      <c r="AB963" s="14"/>
      <c r="AC963" s="14"/>
      <c r="AD963" s="14"/>
      <c r="AE963" s="14"/>
      <c r="AT963" s="268" t="s">
        <v>216</v>
      </c>
      <c r="AU963" s="268" t="s">
        <v>81</v>
      </c>
      <c r="AV963" s="14" t="s">
        <v>81</v>
      </c>
      <c r="AW963" s="14" t="s">
        <v>30</v>
      </c>
      <c r="AX963" s="14" t="s">
        <v>73</v>
      </c>
      <c r="AY963" s="268" t="s">
        <v>205</v>
      </c>
    </row>
    <row r="964" s="13" customFormat="1">
      <c r="A964" s="13"/>
      <c r="B964" s="248"/>
      <c r="C964" s="249"/>
      <c r="D964" s="243" t="s">
        <v>216</v>
      </c>
      <c r="E964" s="250" t="s">
        <v>1</v>
      </c>
      <c r="F964" s="251" t="s">
        <v>1793</v>
      </c>
      <c r="G964" s="249"/>
      <c r="H964" s="250" t="s">
        <v>1</v>
      </c>
      <c r="I964" s="252"/>
      <c r="J964" s="249"/>
      <c r="K964" s="249"/>
      <c r="L964" s="253"/>
      <c r="M964" s="254"/>
      <c r="N964" s="255"/>
      <c r="O964" s="255"/>
      <c r="P964" s="255"/>
      <c r="Q964" s="255"/>
      <c r="R964" s="255"/>
      <c r="S964" s="255"/>
      <c r="T964" s="256"/>
      <c r="U964" s="13"/>
      <c r="V964" s="13"/>
      <c r="W964" s="13"/>
      <c r="X964" s="13"/>
      <c r="Y964" s="13"/>
      <c r="Z964" s="13"/>
      <c r="AA964" s="13"/>
      <c r="AB964" s="13"/>
      <c r="AC964" s="13"/>
      <c r="AD964" s="13"/>
      <c r="AE964" s="13"/>
      <c r="AT964" s="257" t="s">
        <v>216</v>
      </c>
      <c r="AU964" s="257" t="s">
        <v>81</v>
      </c>
      <c r="AV964" s="13" t="s">
        <v>79</v>
      </c>
      <c r="AW964" s="13" t="s">
        <v>30</v>
      </c>
      <c r="AX964" s="13" t="s">
        <v>73</v>
      </c>
      <c r="AY964" s="257" t="s">
        <v>205</v>
      </c>
    </row>
    <row r="965" s="14" customFormat="1">
      <c r="A965" s="14"/>
      <c r="B965" s="258"/>
      <c r="C965" s="259"/>
      <c r="D965" s="243" t="s">
        <v>216</v>
      </c>
      <c r="E965" s="260" t="s">
        <v>1</v>
      </c>
      <c r="F965" s="261" t="s">
        <v>2236</v>
      </c>
      <c r="G965" s="259"/>
      <c r="H965" s="262">
        <v>69.75</v>
      </c>
      <c r="I965" s="263"/>
      <c r="J965" s="259"/>
      <c r="K965" s="259"/>
      <c r="L965" s="264"/>
      <c r="M965" s="265"/>
      <c r="N965" s="266"/>
      <c r="O965" s="266"/>
      <c r="P965" s="266"/>
      <c r="Q965" s="266"/>
      <c r="R965" s="266"/>
      <c r="S965" s="266"/>
      <c r="T965" s="267"/>
      <c r="U965" s="14"/>
      <c r="V965" s="14"/>
      <c r="W965" s="14"/>
      <c r="X965" s="14"/>
      <c r="Y965" s="14"/>
      <c r="Z965" s="14"/>
      <c r="AA965" s="14"/>
      <c r="AB965" s="14"/>
      <c r="AC965" s="14"/>
      <c r="AD965" s="14"/>
      <c r="AE965" s="14"/>
      <c r="AT965" s="268" t="s">
        <v>216</v>
      </c>
      <c r="AU965" s="268" t="s">
        <v>81</v>
      </c>
      <c r="AV965" s="14" t="s">
        <v>81</v>
      </c>
      <c r="AW965" s="14" t="s">
        <v>30</v>
      </c>
      <c r="AX965" s="14" t="s">
        <v>73</v>
      </c>
      <c r="AY965" s="268" t="s">
        <v>205</v>
      </c>
    </row>
    <row r="966" s="13" customFormat="1">
      <c r="A966" s="13"/>
      <c r="B966" s="248"/>
      <c r="C966" s="249"/>
      <c r="D966" s="243" t="s">
        <v>216</v>
      </c>
      <c r="E966" s="250" t="s">
        <v>1</v>
      </c>
      <c r="F966" s="251" t="s">
        <v>1867</v>
      </c>
      <c r="G966" s="249"/>
      <c r="H966" s="250" t="s">
        <v>1</v>
      </c>
      <c r="I966" s="252"/>
      <c r="J966" s="249"/>
      <c r="K966" s="249"/>
      <c r="L966" s="253"/>
      <c r="M966" s="254"/>
      <c r="N966" s="255"/>
      <c r="O966" s="255"/>
      <c r="P966" s="255"/>
      <c r="Q966" s="255"/>
      <c r="R966" s="255"/>
      <c r="S966" s="255"/>
      <c r="T966" s="256"/>
      <c r="U966" s="13"/>
      <c r="V966" s="13"/>
      <c r="W966" s="13"/>
      <c r="X966" s="13"/>
      <c r="Y966" s="13"/>
      <c r="Z966" s="13"/>
      <c r="AA966" s="13"/>
      <c r="AB966" s="13"/>
      <c r="AC966" s="13"/>
      <c r="AD966" s="13"/>
      <c r="AE966" s="13"/>
      <c r="AT966" s="257" t="s">
        <v>216</v>
      </c>
      <c r="AU966" s="257" t="s">
        <v>81</v>
      </c>
      <c r="AV966" s="13" t="s">
        <v>79</v>
      </c>
      <c r="AW966" s="13" t="s">
        <v>30</v>
      </c>
      <c r="AX966" s="13" t="s">
        <v>73</v>
      </c>
      <c r="AY966" s="257" t="s">
        <v>205</v>
      </c>
    </row>
    <row r="967" s="14" customFormat="1">
      <c r="A967" s="14"/>
      <c r="B967" s="258"/>
      <c r="C967" s="259"/>
      <c r="D967" s="243" t="s">
        <v>216</v>
      </c>
      <c r="E967" s="260" t="s">
        <v>1</v>
      </c>
      <c r="F967" s="261" t="s">
        <v>2237</v>
      </c>
      <c r="G967" s="259"/>
      <c r="H967" s="262">
        <v>39.359999999999999</v>
      </c>
      <c r="I967" s="263"/>
      <c r="J967" s="259"/>
      <c r="K967" s="259"/>
      <c r="L967" s="264"/>
      <c r="M967" s="265"/>
      <c r="N967" s="266"/>
      <c r="O967" s="266"/>
      <c r="P967" s="266"/>
      <c r="Q967" s="266"/>
      <c r="R967" s="266"/>
      <c r="S967" s="266"/>
      <c r="T967" s="267"/>
      <c r="U967" s="14"/>
      <c r="V967" s="14"/>
      <c r="W967" s="14"/>
      <c r="X967" s="14"/>
      <c r="Y967" s="14"/>
      <c r="Z967" s="14"/>
      <c r="AA967" s="14"/>
      <c r="AB967" s="14"/>
      <c r="AC967" s="14"/>
      <c r="AD967" s="14"/>
      <c r="AE967" s="14"/>
      <c r="AT967" s="268" t="s">
        <v>216</v>
      </c>
      <c r="AU967" s="268" t="s">
        <v>81</v>
      </c>
      <c r="AV967" s="14" t="s">
        <v>81</v>
      </c>
      <c r="AW967" s="14" t="s">
        <v>30</v>
      </c>
      <c r="AX967" s="14" t="s">
        <v>73</v>
      </c>
      <c r="AY967" s="268" t="s">
        <v>205</v>
      </c>
    </row>
    <row r="968" s="13" customFormat="1">
      <c r="A968" s="13"/>
      <c r="B968" s="248"/>
      <c r="C968" s="249"/>
      <c r="D968" s="243" t="s">
        <v>216</v>
      </c>
      <c r="E968" s="250" t="s">
        <v>1</v>
      </c>
      <c r="F968" s="251" t="s">
        <v>2238</v>
      </c>
      <c r="G968" s="249"/>
      <c r="H968" s="250" t="s">
        <v>1</v>
      </c>
      <c r="I968" s="252"/>
      <c r="J968" s="249"/>
      <c r="K968" s="249"/>
      <c r="L968" s="253"/>
      <c r="M968" s="254"/>
      <c r="N968" s="255"/>
      <c r="O968" s="255"/>
      <c r="P968" s="255"/>
      <c r="Q968" s="255"/>
      <c r="R968" s="255"/>
      <c r="S968" s="255"/>
      <c r="T968" s="256"/>
      <c r="U968" s="13"/>
      <c r="V968" s="13"/>
      <c r="W968" s="13"/>
      <c r="X968" s="13"/>
      <c r="Y968" s="13"/>
      <c r="Z968" s="13"/>
      <c r="AA968" s="13"/>
      <c r="AB968" s="13"/>
      <c r="AC968" s="13"/>
      <c r="AD968" s="13"/>
      <c r="AE968" s="13"/>
      <c r="AT968" s="257" t="s">
        <v>216</v>
      </c>
      <c r="AU968" s="257" t="s">
        <v>81</v>
      </c>
      <c r="AV968" s="13" t="s">
        <v>79</v>
      </c>
      <c r="AW968" s="13" t="s">
        <v>30</v>
      </c>
      <c r="AX968" s="13" t="s">
        <v>73</v>
      </c>
      <c r="AY968" s="257" t="s">
        <v>205</v>
      </c>
    </row>
    <row r="969" s="14" customFormat="1">
      <c r="A969" s="14"/>
      <c r="B969" s="258"/>
      <c r="C969" s="259"/>
      <c r="D969" s="243" t="s">
        <v>216</v>
      </c>
      <c r="E969" s="260" t="s">
        <v>1</v>
      </c>
      <c r="F969" s="261" t="s">
        <v>2239</v>
      </c>
      <c r="G969" s="259"/>
      <c r="H969" s="262">
        <v>28.859999999999999</v>
      </c>
      <c r="I969" s="263"/>
      <c r="J969" s="259"/>
      <c r="K969" s="259"/>
      <c r="L969" s="264"/>
      <c r="M969" s="265"/>
      <c r="N969" s="266"/>
      <c r="O969" s="266"/>
      <c r="P969" s="266"/>
      <c r="Q969" s="266"/>
      <c r="R969" s="266"/>
      <c r="S969" s="266"/>
      <c r="T969" s="267"/>
      <c r="U969" s="14"/>
      <c r="V969" s="14"/>
      <c r="W969" s="14"/>
      <c r="X969" s="14"/>
      <c r="Y969" s="14"/>
      <c r="Z969" s="14"/>
      <c r="AA969" s="14"/>
      <c r="AB969" s="14"/>
      <c r="AC969" s="14"/>
      <c r="AD969" s="14"/>
      <c r="AE969" s="14"/>
      <c r="AT969" s="268" t="s">
        <v>216</v>
      </c>
      <c r="AU969" s="268" t="s">
        <v>81</v>
      </c>
      <c r="AV969" s="14" t="s">
        <v>81</v>
      </c>
      <c r="AW969" s="14" t="s">
        <v>30</v>
      </c>
      <c r="AX969" s="14" t="s">
        <v>73</v>
      </c>
      <c r="AY969" s="268" t="s">
        <v>205</v>
      </c>
    </row>
    <row r="970" s="13" customFormat="1">
      <c r="A970" s="13"/>
      <c r="B970" s="248"/>
      <c r="C970" s="249"/>
      <c r="D970" s="243" t="s">
        <v>216</v>
      </c>
      <c r="E970" s="250" t="s">
        <v>1</v>
      </c>
      <c r="F970" s="251" t="s">
        <v>2240</v>
      </c>
      <c r="G970" s="249"/>
      <c r="H970" s="250" t="s">
        <v>1</v>
      </c>
      <c r="I970" s="252"/>
      <c r="J970" s="249"/>
      <c r="K970" s="249"/>
      <c r="L970" s="253"/>
      <c r="M970" s="254"/>
      <c r="N970" s="255"/>
      <c r="O970" s="255"/>
      <c r="P970" s="255"/>
      <c r="Q970" s="255"/>
      <c r="R970" s="255"/>
      <c r="S970" s="255"/>
      <c r="T970" s="256"/>
      <c r="U970" s="13"/>
      <c r="V970" s="13"/>
      <c r="W970" s="13"/>
      <c r="X970" s="13"/>
      <c r="Y970" s="13"/>
      <c r="Z970" s="13"/>
      <c r="AA970" s="13"/>
      <c r="AB970" s="13"/>
      <c r="AC970" s="13"/>
      <c r="AD970" s="13"/>
      <c r="AE970" s="13"/>
      <c r="AT970" s="257" t="s">
        <v>216</v>
      </c>
      <c r="AU970" s="257" t="s">
        <v>81</v>
      </c>
      <c r="AV970" s="13" t="s">
        <v>79</v>
      </c>
      <c r="AW970" s="13" t="s">
        <v>30</v>
      </c>
      <c r="AX970" s="13" t="s">
        <v>73</v>
      </c>
      <c r="AY970" s="257" t="s">
        <v>205</v>
      </c>
    </row>
    <row r="971" s="14" customFormat="1">
      <c r="A971" s="14"/>
      <c r="B971" s="258"/>
      <c r="C971" s="259"/>
      <c r="D971" s="243" t="s">
        <v>216</v>
      </c>
      <c r="E971" s="260" t="s">
        <v>1</v>
      </c>
      <c r="F971" s="261" t="s">
        <v>2241</v>
      </c>
      <c r="G971" s="259"/>
      <c r="H971" s="262">
        <v>19.954999999999998</v>
      </c>
      <c r="I971" s="263"/>
      <c r="J971" s="259"/>
      <c r="K971" s="259"/>
      <c r="L971" s="264"/>
      <c r="M971" s="265"/>
      <c r="N971" s="266"/>
      <c r="O971" s="266"/>
      <c r="P971" s="266"/>
      <c r="Q971" s="266"/>
      <c r="R971" s="266"/>
      <c r="S971" s="266"/>
      <c r="T971" s="267"/>
      <c r="U971" s="14"/>
      <c r="V971" s="14"/>
      <c r="W971" s="14"/>
      <c r="X971" s="14"/>
      <c r="Y971" s="14"/>
      <c r="Z971" s="14"/>
      <c r="AA971" s="14"/>
      <c r="AB971" s="14"/>
      <c r="AC971" s="14"/>
      <c r="AD971" s="14"/>
      <c r="AE971" s="14"/>
      <c r="AT971" s="268" t="s">
        <v>216</v>
      </c>
      <c r="AU971" s="268" t="s">
        <v>81</v>
      </c>
      <c r="AV971" s="14" t="s">
        <v>81</v>
      </c>
      <c r="AW971" s="14" t="s">
        <v>30</v>
      </c>
      <c r="AX971" s="14" t="s">
        <v>73</v>
      </c>
      <c r="AY971" s="268" t="s">
        <v>205</v>
      </c>
    </row>
    <row r="972" s="13" customFormat="1">
      <c r="A972" s="13"/>
      <c r="B972" s="248"/>
      <c r="C972" s="249"/>
      <c r="D972" s="243" t="s">
        <v>216</v>
      </c>
      <c r="E972" s="250" t="s">
        <v>1</v>
      </c>
      <c r="F972" s="251" t="s">
        <v>2242</v>
      </c>
      <c r="G972" s="249"/>
      <c r="H972" s="250" t="s">
        <v>1</v>
      </c>
      <c r="I972" s="252"/>
      <c r="J972" s="249"/>
      <c r="K972" s="249"/>
      <c r="L972" s="253"/>
      <c r="M972" s="254"/>
      <c r="N972" s="255"/>
      <c r="O972" s="255"/>
      <c r="P972" s="255"/>
      <c r="Q972" s="255"/>
      <c r="R972" s="255"/>
      <c r="S972" s="255"/>
      <c r="T972" s="256"/>
      <c r="U972" s="13"/>
      <c r="V972" s="13"/>
      <c r="W972" s="13"/>
      <c r="X972" s="13"/>
      <c r="Y972" s="13"/>
      <c r="Z972" s="13"/>
      <c r="AA972" s="13"/>
      <c r="AB972" s="13"/>
      <c r="AC972" s="13"/>
      <c r="AD972" s="13"/>
      <c r="AE972" s="13"/>
      <c r="AT972" s="257" t="s">
        <v>216</v>
      </c>
      <c r="AU972" s="257" t="s">
        <v>81</v>
      </c>
      <c r="AV972" s="13" t="s">
        <v>79</v>
      </c>
      <c r="AW972" s="13" t="s">
        <v>30</v>
      </c>
      <c r="AX972" s="13" t="s">
        <v>73</v>
      </c>
      <c r="AY972" s="257" t="s">
        <v>205</v>
      </c>
    </row>
    <row r="973" s="14" customFormat="1">
      <c r="A973" s="14"/>
      <c r="B973" s="258"/>
      <c r="C973" s="259"/>
      <c r="D973" s="243" t="s">
        <v>216</v>
      </c>
      <c r="E973" s="260" t="s">
        <v>1</v>
      </c>
      <c r="F973" s="261" t="s">
        <v>2243</v>
      </c>
      <c r="G973" s="259"/>
      <c r="H973" s="262">
        <v>16.347999999999999</v>
      </c>
      <c r="I973" s="263"/>
      <c r="J973" s="259"/>
      <c r="K973" s="259"/>
      <c r="L973" s="264"/>
      <c r="M973" s="265"/>
      <c r="N973" s="266"/>
      <c r="O973" s="266"/>
      <c r="P973" s="266"/>
      <c r="Q973" s="266"/>
      <c r="R973" s="266"/>
      <c r="S973" s="266"/>
      <c r="T973" s="267"/>
      <c r="U973" s="14"/>
      <c r="V973" s="14"/>
      <c r="W973" s="14"/>
      <c r="X973" s="14"/>
      <c r="Y973" s="14"/>
      <c r="Z973" s="14"/>
      <c r="AA973" s="14"/>
      <c r="AB973" s="14"/>
      <c r="AC973" s="14"/>
      <c r="AD973" s="14"/>
      <c r="AE973" s="14"/>
      <c r="AT973" s="268" t="s">
        <v>216</v>
      </c>
      <c r="AU973" s="268" t="s">
        <v>81</v>
      </c>
      <c r="AV973" s="14" t="s">
        <v>81</v>
      </c>
      <c r="AW973" s="14" t="s">
        <v>30</v>
      </c>
      <c r="AX973" s="14" t="s">
        <v>73</v>
      </c>
      <c r="AY973" s="268" t="s">
        <v>205</v>
      </c>
    </row>
    <row r="974" s="13" customFormat="1">
      <c r="A974" s="13"/>
      <c r="B974" s="248"/>
      <c r="C974" s="249"/>
      <c r="D974" s="243" t="s">
        <v>216</v>
      </c>
      <c r="E974" s="250" t="s">
        <v>1</v>
      </c>
      <c r="F974" s="251" t="s">
        <v>2244</v>
      </c>
      <c r="G974" s="249"/>
      <c r="H974" s="250" t="s">
        <v>1</v>
      </c>
      <c r="I974" s="252"/>
      <c r="J974" s="249"/>
      <c r="K974" s="249"/>
      <c r="L974" s="253"/>
      <c r="M974" s="254"/>
      <c r="N974" s="255"/>
      <c r="O974" s="255"/>
      <c r="P974" s="255"/>
      <c r="Q974" s="255"/>
      <c r="R974" s="255"/>
      <c r="S974" s="255"/>
      <c r="T974" s="256"/>
      <c r="U974" s="13"/>
      <c r="V974" s="13"/>
      <c r="W974" s="13"/>
      <c r="X974" s="13"/>
      <c r="Y974" s="13"/>
      <c r="Z974" s="13"/>
      <c r="AA974" s="13"/>
      <c r="AB974" s="13"/>
      <c r="AC974" s="13"/>
      <c r="AD974" s="13"/>
      <c r="AE974" s="13"/>
      <c r="AT974" s="257" t="s">
        <v>216</v>
      </c>
      <c r="AU974" s="257" t="s">
        <v>81</v>
      </c>
      <c r="AV974" s="13" t="s">
        <v>79</v>
      </c>
      <c r="AW974" s="13" t="s">
        <v>30</v>
      </c>
      <c r="AX974" s="13" t="s">
        <v>73</v>
      </c>
      <c r="AY974" s="257" t="s">
        <v>205</v>
      </c>
    </row>
    <row r="975" s="14" customFormat="1">
      <c r="A975" s="14"/>
      <c r="B975" s="258"/>
      <c r="C975" s="259"/>
      <c r="D975" s="243" t="s">
        <v>216</v>
      </c>
      <c r="E975" s="260" t="s">
        <v>1</v>
      </c>
      <c r="F975" s="261" t="s">
        <v>2245</v>
      </c>
      <c r="G975" s="259"/>
      <c r="H975" s="262">
        <v>39.909999999999997</v>
      </c>
      <c r="I975" s="263"/>
      <c r="J975" s="259"/>
      <c r="K975" s="259"/>
      <c r="L975" s="264"/>
      <c r="M975" s="265"/>
      <c r="N975" s="266"/>
      <c r="O975" s="266"/>
      <c r="P975" s="266"/>
      <c r="Q975" s="266"/>
      <c r="R975" s="266"/>
      <c r="S975" s="266"/>
      <c r="T975" s="267"/>
      <c r="U975" s="14"/>
      <c r="V975" s="14"/>
      <c r="W975" s="14"/>
      <c r="X975" s="14"/>
      <c r="Y975" s="14"/>
      <c r="Z975" s="14"/>
      <c r="AA975" s="14"/>
      <c r="AB975" s="14"/>
      <c r="AC975" s="14"/>
      <c r="AD975" s="14"/>
      <c r="AE975" s="14"/>
      <c r="AT975" s="268" t="s">
        <v>216</v>
      </c>
      <c r="AU975" s="268" t="s">
        <v>81</v>
      </c>
      <c r="AV975" s="14" t="s">
        <v>81</v>
      </c>
      <c r="AW975" s="14" t="s">
        <v>30</v>
      </c>
      <c r="AX975" s="14" t="s">
        <v>73</v>
      </c>
      <c r="AY975" s="268" t="s">
        <v>205</v>
      </c>
    </row>
    <row r="976" s="13" customFormat="1">
      <c r="A976" s="13"/>
      <c r="B976" s="248"/>
      <c r="C976" s="249"/>
      <c r="D976" s="243" t="s">
        <v>216</v>
      </c>
      <c r="E976" s="250" t="s">
        <v>1</v>
      </c>
      <c r="F976" s="251" t="s">
        <v>2246</v>
      </c>
      <c r="G976" s="249"/>
      <c r="H976" s="250" t="s">
        <v>1</v>
      </c>
      <c r="I976" s="252"/>
      <c r="J976" s="249"/>
      <c r="K976" s="249"/>
      <c r="L976" s="253"/>
      <c r="M976" s="254"/>
      <c r="N976" s="255"/>
      <c r="O976" s="255"/>
      <c r="P976" s="255"/>
      <c r="Q976" s="255"/>
      <c r="R976" s="255"/>
      <c r="S976" s="255"/>
      <c r="T976" s="256"/>
      <c r="U976" s="13"/>
      <c r="V976" s="13"/>
      <c r="W976" s="13"/>
      <c r="X976" s="13"/>
      <c r="Y976" s="13"/>
      <c r="Z976" s="13"/>
      <c r="AA976" s="13"/>
      <c r="AB976" s="13"/>
      <c r="AC976" s="13"/>
      <c r="AD976" s="13"/>
      <c r="AE976" s="13"/>
      <c r="AT976" s="257" t="s">
        <v>216</v>
      </c>
      <c r="AU976" s="257" t="s">
        <v>81</v>
      </c>
      <c r="AV976" s="13" t="s">
        <v>79</v>
      </c>
      <c r="AW976" s="13" t="s">
        <v>30</v>
      </c>
      <c r="AX976" s="13" t="s">
        <v>73</v>
      </c>
      <c r="AY976" s="257" t="s">
        <v>205</v>
      </c>
    </row>
    <row r="977" s="14" customFormat="1">
      <c r="A977" s="14"/>
      <c r="B977" s="258"/>
      <c r="C977" s="259"/>
      <c r="D977" s="243" t="s">
        <v>216</v>
      </c>
      <c r="E977" s="260" t="s">
        <v>1</v>
      </c>
      <c r="F977" s="261" t="s">
        <v>2247</v>
      </c>
      <c r="G977" s="259"/>
      <c r="H977" s="262">
        <v>40.689999999999998</v>
      </c>
      <c r="I977" s="263"/>
      <c r="J977" s="259"/>
      <c r="K977" s="259"/>
      <c r="L977" s="264"/>
      <c r="M977" s="265"/>
      <c r="N977" s="266"/>
      <c r="O977" s="266"/>
      <c r="P977" s="266"/>
      <c r="Q977" s="266"/>
      <c r="R977" s="266"/>
      <c r="S977" s="266"/>
      <c r="T977" s="267"/>
      <c r="U977" s="14"/>
      <c r="V977" s="14"/>
      <c r="W977" s="14"/>
      <c r="X977" s="14"/>
      <c r="Y977" s="14"/>
      <c r="Z977" s="14"/>
      <c r="AA977" s="14"/>
      <c r="AB977" s="14"/>
      <c r="AC977" s="14"/>
      <c r="AD977" s="14"/>
      <c r="AE977" s="14"/>
      <c r="AT977" s="268" t="s">
        <v>216</v>
      </c>
      <c r="AU977" s="268" t="s">
        <v>81</v>
      </c>
      <c r="AV977" s="14" t="s">
        <v>81</v>
      </c>
      <c r="AW977" s="14" t="s">
        <v>30</v>
      </c>
      <c r="AX977" s="14" t="s">
        <v>73</v>
      </c>
      <c r="AY977" s="268" t="s">
        <v>205</v>
      </c>
    </row>
    <row r="978" s="13" customFormat="1">
      <c r="A978" s="13"/>
      <c r="B978" s="248"/>
      <c r="C978" s="249"/>
      <c r="D978" s="243" t="s">
        <v>216</v>
      </c>
      <c r="E978" s="250" t="s">
        <v>1</v>
      </c>
      <c r="F978" s="251" t="s">
        <v>2248</v>
      </c>
      <c r="G978" s="249"/>
      <c r="H978" s="250" t="s">
        <v>1</v>
      </c>
      <c r="I978" s="252"/>
      <c r="J978" s="249"/>
      <c r="K978" s="249"/>
      <c r="L978" s="253"/>
      <c r="M978" s="254"/>
      <c r="N978" s="255"/>
      <c r="O978" s="255"/>
      <c r="P978" s="255"/>
      <c r="Q978" s="255"/>
      <c r="R978" s="255"/>
      <c r="S978" s="255"/>
      <c r="T978" s="256"/>
      <c r="U978" s="13"/>
      <c r="V978" s="13"/>
      <c r="W978" s="13"/>
      <c r="X978" s="13"/>
      <c r="Y978" s="13"/>
      <c r="Z978" s="13"/>
      <c r="AA978" s="13"/>
      <c r="AB978" s="13"/>
      <c r="AC978" s="13"/>
      <c r="AD978" s="13"/>
      <c r="AE978" s="13"/>
      <c r="AT978" s="257" t="s">
        <v>216</v>
      </c>
      <c r="AU978" s="257" t="s">
        <v>81</v>
      </c>
      <c r="AV978" s="13" t="s">
        <v>79</v>
      </c>
      <c r="AW978" s="13" t="s">
        <v>30</v>
      </c>
      <c r="AX978" s="13" t="s">
        <v>73</v>
      </c>
      <c r="AY978" s="257" t="s">
        <v>205</v>
      </c>
    </row>
    <row r="979" s="14" customFormat="1">
      <c r="A979" s="14"/>
      <c r="B979" s="258"/>
      <c r="C979" s="259"/>
      <c r="D979" s="243" t="s">
        <v>216</v>
      </c>
      <c r="E979" s="260" t="s">
        <v>1</v>
      </c>
      <c r="F979" s="261" t="s">
        <v>2249</v>
      </c>
      <c r="G979" s="259"/>
      <c r="H979" s="262">
        <v>44.363</v>
      </c>
      <c r="I979" s="263"/>
      <c r="J979" s="259"/>
      <c r="K979" s="259"/>
      <c r="L979" s="264"/>
      <c r="M979" s="265"/>
      <c r="N979" s="266"/>
      <c r="O979" s="266"/>
      <c r="P979" s="266"/>
      <c r="Q979" s="266"/>
      <c r="R979" s="266"/>
      <c r="S979" s="266"/>
      <c r="T979" s="267"/>
      <c r="U979" s="14"/>
      <c r="V979" s="14"/>
      <c r="W979" s="14"/>
      <c r="X979" s="14"/>
      <c r="Y979" s="14"/>
      <c r="Z979" s="14"/>
      <c r="AA979" s="14"/>
      <c r="AB979" s="14"/>
      <c r="AC979" s="14"/>
      <c r="AD979" s="14"/>
      <c r="AE979" s="14"/>
      <c r="AT979" s="268" t="s">
        <v>216</v>
      </c>
      <c r="AU979" s="268" t="s">
        <v>81</v>
      </c>
      <c r="AV979" s="14" t="s">
        <v>81</v>
      </c>
      <c r="AW979" s="14" t="s">
        <v>30</v>
      </c>
      <c r="AX979" s="14" t="s">
        <v>73</v>
      </c>
      <c r="AY979" s="268" t="s">
        <v>205</v>
      </c>
    </row>
    <row r="980" s="13" customFormat="1">
      <c r="A980" s="13"/>
      <c r="B980" s="248"/>
      <c r="C980" s="249"/>
      <c r="D980" s="243" t="s">
        <v>216</v>
      </c>
      <c r="E980" s="250" t="s">
        <v>1</v>
      </c>
      <c r="F980" s="251" t="s">
        <v>2250</v>
      </c>
      <c r="G980" s="249"/>
      <c r="H980" s="250" t="s">
        <v>1</v>
      </c>
      <c r="I980" s="252"/>
      <c r="J980" s="249"/>
      <c r="K980" s="249"/>
      <c r="L980" s="253"/>
      <c r="M980" s="254"/>
      <c r="N980" s="255"/>
      <c r="O980" s="255"/>
      <c r="P980" s="255"/>
      <c r="Q980" s="255"/>
      <c r="R980" s="255"/>
      <c r="S980" s="255"/>
      <c r="T980" s="256"/>
      <c r="U980" s="13"/>
      <c r="V980" s="13"/>
      <c r="W980" s="13"/>
      <c r="X980" s="13"/>
      <c r="Y980" s="13"/>
      <c r="Z980" s="13"/>
      <c r="AA980" s="13"/>
      <c r="AB980" s="13"/>
      <c r="AC980" s="13"/>
      <c r="AD980" s="13"/>
      <c r="AE980" s="13"/>
      <c r="AT980" s="257" t="s">
        <v>216</v>
      </c>
      <c r="AU980" s="257" t="s">
        <v>81</v>
      </c>
      <c r="AV980" s="13" t="s">
        <v>79</v>
      </c>
      <c r="AW980" s="13" t="s">
        <v>30</v>
      </c>
      <c r="AX980" s="13" t="s">
        <v>73</v>
      </c>
      <c r="AY980" s="257" t="s">
        <v>205</v>
      </c>
    </row>
    <row r="981" s="14" customFormat="1">
      <c r="A981" s="14"/>
      <c r="B981" s="258"/>
      <c r="C981" s="259"/>
      <c r="D981" s="243" t="s">
        <v>216</v>
      </c>
      <c r="E981" s="260" t="s">
        <v>1</v>
      </c>
      <c r="F981" s="261" t="s">
        <v>2251</v>
      </c>
      <c r="G981" s="259"/>
      <c r="H981" s="262">
        <v>40.625</v>
      </c>
      <c r="I981" s="263"/>
      <c r="J981" s="259"/>
      <c r="K981" s="259"/>
      <c r="L981" s="264"/>
      <c r="M981" s="265"/>
      <c r="N981" s="266"/>
      <c r="O981" s="266"/>
      <c r="P981" s="266"/>
      <c r="Q981" s="266"/>
      <c r="R981" s="266"/>
      <c r="S981" s="266"/>
      <c r="T981" s="267"/>
      <c r="U981" s="14"/>
      <c r="V981" s="14"/>
      <c r="W981" s="14"/>
      <c r="X981" s="14"/>
      <c r="Y981" s="14"/>
      <c r="Z981" s="14"/>
      <c r="AA981" s="14"/>
      <c r="AB981" s="14"/>
      <c r="AC981" s="14"/>
      <c r="AD981" s="14"/>
      <c r="AE981" s="14"/>
      <c r="AT981" s="268" t="s">
        <v>216</v>
      </c>
      <c r="AU981" s="268" t="s">
        <v>81</v>
      </c>
      <c r="AV981" s="14" t="s">
        <v>81</v>
      </c>
      <c r="AW981" s="14" t="s">
        <v>30</v>
      </c>
      <c r="AX981" s="14" t="s">
        <v>73</v>
      </c>
      <c r="AY981" s="268" t="s">
        <v>205</v>
      </c>
    </row>
    <row r="982" s="13" customFormat="1">
      <c r="A982" s="13"/>
      <c r="B982" s="248"/>
      <c r="C982" s="249"/>
      <c r="D982" s="243" t="s">
        <v>216</v>
      </c>
      <c r="E982" s="250" t="s">
        <v>1</v>
      </c>
      <c r="F982" s="251" t="s">
        <v>2252</v>
      </c>
      <c r="G982" s="249"/>
      <c r="H982" s="250" t="s">
        <v>1</v>
      </c>
      <c r="I982" s="252"/>
      <c r="J982" s="249"/>
      <c r="K982" s="249"/>
      <c r="L982" s="253"/>
      <c r="M982" s="254"/>
      <c r="N982" s="255"/>
      <c r="O982" s="255"/>
      <c r="P982" s="255"/>
      <c r="Q982" s="255"/>
      <c r="R982" s="255"/>
      <c r="S982" s="255"/>
      <c r="T982" s="256"/>
      <c r="U982" s="13"/>
      <c r="V982" s="13"/>
      <c r="W982" s="13"/>
      <c r="X982" s="13"/>
      <c r="Y982" s="13"/>
      <c r="Z982" s="13"/>
      <c r="AA982" s="13"/>
      <c r="AB982" s="13"/>
      <c r="AC982" s="13"/>
      <c r="AD982" s="13"/>
      <c r="AE982" s="13"/>
      <c r="AT982" s="257" t="s">
        <v>216</v>
      </c>
      <c r="AU982" s="257" t="s">
        <v>81</v>
      </c>
      <c r="AV982" s="13" t="s">
        <v>79</v>
      </c>
      <c r="AW982" s="13" t="s">
        <v>30</v>
      </c>
      <c r="AX982" s="13" t="s">
        <v>73</v>
      </c>
      <c r="AY982" s="257" t="s">
        <v>205</v>
      </c>
    </row>
    <row r="983" s="14" customFormat="1">
      <c r="A983" s="14"/>
      <c r="B983" s="258"/>
      <c r="C983" s="259"/>
      <c r="D983" s="243" t="s">
        <v>216</v>
      </c>
      <c r="E983" s="260" t="s">
        <v>1</v>
      </c>
      <c r="F983" s="261" t="s">
        <v>2220</v>
      </c>
      <c r="G983" s="259"/>
      <c r="H983" s="262">
        <v>18.199999999999999</v>
      </c>
      <c r="I983" s="263"/>
      <c r="J983" s="259"/>
      <c r="K983" s="259"/>
      <c r="L983" s="264"/>
      <c r="M983" s="265"/>
      <c r="N983" s="266"/>
      <c r="O983" s="266"/>
      <c r="P983" s="266"/>
      <c r="Q983" s="266"/>
      <c r="R983" s="266"/>
      <c r="S983" s="266"/>
      <c r="T983" s="267"/>
      <c r="U983" s="14"/>
      <c r="V983" s="14"/>
      <c r="W983" s="14"/>
      <c r="X983" s="14"/>
      <c r="Y983" s="14"/>
      <c r="Z983" s="14"/>
      <c r="AA983" s="14"/>
      <c r="AB983" s="14"/>
      <c r="AC983" s="14"/>
      <c r="AD983" s="14"/>
      <c r="AE983" s="14"/>
      <c r="AT983" s="268" t="s">
        <v>216</v>
      </c>
      <c r="AU983" s="268" t="s">
        <v>81</v>
      </c>
      <c r="AV983" s="14" t="s">
        <v>81</v>
      </c>
      <c r="AW983" s="14" t="s">
        <v>30</v>
      </c>
      <c r="AX983" s="14" t="s">
        <v>73</v>
      </c>
      <c r="AY983" s="268" t="s">
        <v>205</v>
      </c>
    </row>
    <row r="984" s="13" customFormat="1">
      <c r="A984" s="13"/>
      <c r="B984" s="248"/>
      <c r="C984" s="249"/>
      <c r="D984" s="243" t="s">
        <v>216</v>
      </c>
      <c r="E984" s="250" t="s">
        <v>1</v>
      </c>
      <c r="F984" s="251" t="s">
        <v>2222</v>
      </c>
      <c r="G984" s="249"/>
      <c r="H984" s="250" t="s">
        <v>1</v>
      </c>
      <c r="I984" s="252"/>
      <c r="J984" s="249"/>
      <c r="K984" s="249"/>
      <c r="L984" s="253"/>
      <c r="M984" s="254"/>
      <c r="N984" s="255"/>
      <c r="O984" s="255"/>
      <c r="P984" s="255"/>
      <c r="Q984" s="255"/>
      <c r="R984" s="255"/>
      <c r="S984" s="255"/>
      <c r="T984" s="256"/>
      <c r="U984" s="13"/>
      <c r="V984" s="13"/>
      <c r="W984" s="13"/>
      <c r="X984" s="13"/>
      <c r="Y984" s="13"/>
      <c r="Z984" s="13"/>
      <c r="AA984" s="13"/>
      <c r="AB984" s="13"/>
      <c r="AC984" s="13"/>
      <c r="AD984" s="13"/>
      <c r="AE984" s="13"/>
      <c r="AT984" s="257" t="s">
        <v>216</v>
      </c>
      <c r="AU984" s="257" t="s">
        <v>81</v>
      </c>
      <c r="AV984" s="13" t="s">
        <v>79</v>
      </c>
      <c r="AW984" s="13" t="s">
        <v>30</v>
      </c>
      <c r="AX984" s="13" t="s">
        <v>73</v>
      </c>
      <c r="AY984" s="257" t="s">
        <v>205</v>
      </c>
    </row>
    <row r="985" s="13" customFormat="1">
      <c r="A985" s="13"/>
      <c r="B985" s="248"/>
      <c r="C985" s="249"/>
      <c r="D985" s="243" t="s">
        <v>216</v>
      </c>
      <c r="E985" s="250" t="s">
        <v>1</v>
      </c>
      <c r="F985" s="251" t="s">
        <v>2238</v>
      </c>
      <c r="G985" s="249"/>
      <c r="H985" s="250" t="s">
        <v>1</v>
      </c>
      <c r="I985" s="252"/>
      <c r="J985" s="249"/>
      <c r="K985" s="249"/>
      <c r="L985" s="253"/>
      <c r="M985" s="254"/>
      <c r="N985" s="255"/>
      <c r="O985" s="255"/>
      <c r="P985" s="255"/>
      <c r="Q985" s="255"/>
      <c r="R985" s="255"/>
      <c r="S985" s="255"/>
      <c r="T985" s="256"/>
      <c r="U985" s="13"/>
      <c r="V985" s="13"/>
      <c r="W985" s="13"/>
      <c r="X985" s="13"/>
      <c r="Y985" s="13"/>
      <c r="Z985" s="13"/>
      <c r="AA985" s="13"/>
      <c r="AB985" s="13"/>
      <c r="AC985" s="13"/>
      <c r="AD985" s="13"/>
      <c r="AE985" s="13"/>
      <c r="AT985" s="257" t="s">
        <v>216</v>
      </c>
      <c r="AU985" s="257" t="s">
        <v>81</v>
      </c>
      <c r="AV985" s="13" t="s">
        <v>79</v>
      </c>
      <c r="AW985" s="13" t="s">
        <v>30</v>
      </c>
      <c r="AX985" s="13" t="s">
        <v>73</v>
      </c>
      <c r="AY985" s="257" t="s">
        <v>205</v>
      </c>
    </row>
    <row r="986" s="14" customFormat="1">
      <c r="A986" s="14"/>
      <c r="B986" s="258"/>
      <c r="C986" s="259"/>
      <c r="D986" s="243" t="s">
        <v>216</v>
      </c>
      <c r="E986" s="260" t="s">
        <v>1</v>
      </c>
      <c r="F986" s="261" t="s">
        <v>2253</v>
      </c>
      <c r="G986" s="259"/>
      <c r="H986" s="262">
        <v>-16.829999999999998</v>
      </c>
      <c r="I986" s="263"/>
      <c r="J986" s="259"/>
      <c r="K986" s="259"/>
      <c r="L986" s="264"/>
      <c r="M986" s="265"/>
      <c r="N986" s="266"/>
      <c r="O986" s="266"/>
      <c r="P986" s="266"/>
      <c r="Q986" s="266"/>
      <c r="R986" s="266"/>
      <c r="S986" s="266"/>
      <c r="T986" s="267"/>
      <c r="U986" s="14"/>
      <c r="V986" s="14"/>
      <c r="W986" s="14"/>
      <c r="X986" s="14"/>
      <c r="Y986" s="14"/>
      <c r="Z986" s="14"/>
      <c r="AA986" s="14"/>
      <c r="AB986" s="14"/>
      <c r="AC986" s="14"/>
      <c r="AD986" s="14"/>
      <c r="AE986" s="14"/>
      <c r="AT986" s="268" t="s">
        <v>216</v>
      </c>
      <c r="AU986" s="268" t="s">
        <v>81</v>
      </c>
      <c r="AV986" s="14" t="s">
        <v>81</v>
      </c>
      <c r="AW986" s="14" t="s">
        <v>30</v>
      </c>
      <c r="AX986" s="14" t="s">
        <v>73</v>
      </c>
      <c r="AY986" s="268" t="s">
        <v>205</v>
      </c>
    </row>
    <row r="987" s="13" customFormat="1">
      <c r="A987" s="13"/>
      <c r="B987" s="248"/>
      <c r="C987" s="249"/>
      <c r="D987" s="243" t="s">
        <v>216</v>
      </c>
      <c r="E987" s="250" t="s">
        <v>1</v>
      </c>
      <c r="F987" s="251" t="s">
        <v>2240</v>
      </c>
      <c r="G987" s="249"/>
      <c r="H987" s="250" t="s">
        <v>1</v>
      </c>
      <c r="I987" s="252"/>
      <c r="J987" s="249"/>
      <c r="K987" s="249"/>
      <c r="L987" s="253"/>
      <c r="M987" s="254"/>
      <c r="N987" s="255"/>
      <c r="O987" s="255"/>
      <c r="P987" s="255"/>
      <c r="Q987" s="255"/>
      <c r="R987" s="255"/>
      <c r="S987" s="255"/>
      <c r="T987" s="256"/>
      <c r="U987" s="13"/>
      <c r="V987" s="13"/>
      <c r="W987" s="13"/>
      <c r="X987" s="13"/>
      <c r="Y987" s="13"/>
      <c r="Z987" s="13"/>
      <c r="AA987" s="13"/>
      <c r="AB987" s="13"/>
      <c r="AC987" s="13"/>
      <c r="AD987" s="13"/>
      <c r="AE987" s="13"/>
      <c r="AT987" s="257" t="s">
        <v>216</v>
      </c>
      <c r="AU987" s="257" t="s">
        <v>81</v>
      </c>
      <c r="AV987" s="13" t="s">
        <v>79</v>
      </c>
      <c r="AW987" s="13" t="s">
        <v>30</v>
      </c>
      <c r="AX987" s="13" t="s">
        <v>73</v>
      </c>
      <c r="AY987" s="257" t="s">
        <v>205</v>
      </c>
    </row>
    <row r="988" s="14" customFormat="1">
      <c r="A988" s="14"/>
      <c r="B988" s="258"/>
      <c r="C988" s="259"/>
      <c r="D988" s="243" t="s">
        <v>216</v>
      </c>
      <c r="E988" s="260" t="s">
        <v>1</v>
      </c>
      <c r="F988" s="261" t="s">
        <v>2254</v>
      </c>
      <c r="G988" s="259"/>
      <c r="H988" s="262">
        <v>-11.076000000000001</v>
      </c>
      <c r="I988" s="263"/>
      <c r="J988" s="259"/>
      <c r="K988" s="259"/>
      <c r="L988" s="264"/>
      <c r="M988" s="265"/>
      <c r="N988" s="266"/>
      <c r="O988" s="266"/>
      <c r="P988" s="266"/>
      <c r="Q988" s="266"/>
      <c r="R988" s="266"/>
      <c r="S988" s="266"/>
      <c r="T988" s="267"/>
      <c r="U988" s="14"/>
      <c r="V988" s="14"/>
      <c r="W988" s="14"/>
      <c r="X988" s="14"/>
      <c r="Y988" s="14"/>
      <c r="Z988" s="14"/>
      <c r="AA988" s="14"/>
      <c r="AB988" s="14"/>
      <c r="AC988" s="14"/>
      <c r="AD988" s="14"/>
      <c r="AE988" s="14"/>
      <c r="AT988" s="268" t="s">
        <v>216</v>
      </c>
      <c r="AU988" s="268" t="s">
        <v>81</v>
      </c>
      <c r="AV988" s="14" t="s">
        <v>81</v>
      </c>
      <c r="AW988" s="14" t="s">
        <v>30</v>
      </c>
      <c r="AX988" s="14" t="s">
        <v>73</v>
      </c>
      <c r="AY988" s="268" t="s">
        <v>205</v>
      </c>
    </row>
    <row r="989" s="13" customFormat="1">
      <c r="A989" s="13"/>
      <c r="B989" s="248"/>
      <c r="C989" s="249"/>
      <c r="D989" s="243" t="s">
        <v>216</v>
      </c>
      <c r="E989" s="250" t="s">
        <v>1</v>
      </c>
      <c r="F989" s="251" t="s">
        <v>2242</v>
      </c>
      <c r="G989" s="249"/>
      <c r="H989" s="250" t="s">
        <v>1</v>
      </c>
      <c r="I989" s="252"/>
      <c r="J989" s="249"/>
      <c r="K989" s="249"/>
      <c r="L989" s="253"/>
      <c r="M989" s="254"/>
      <c r="N989" s="255"/>
      <c r="O989" s="255"/>
      <c r="P989" s="255"/>
      <c r="Q989" s="255"/>
      <c r="R989" s="255"/>
      <c r="S989" s="255"/>
      <c r="T989" s="256"/>
      <c r="U989" s="13"/>
      <c r="V989" s="13"/>
      <c r="W989" s="13"/>
      <c r="X989" s="13"/>
      <c r="Y989" s="13"/>
      <c r="Z989" s="13"/>
      <c r="AA989" s="13"/>
      <c r="AB989" s="13"/>
      <c r="AC989" s="13"/>
      <c r="AD989" s="13"/>
      <c r="AE989" s="13"/>
      <c r="AT989" s="257" t="s">
        <v>216</v>
      </c>
      <c r="AU989" s="257" t="s">
        <v>81</v>
      </c>
      <c r="AV989" s="13" t="s">
        <v>79</v>
      </c>
      <c r="AW989" s="13" t="s">
        <v>30</v>
      </c>
      <c r="AX989" s="13" t="s">
        <v>73</v>
      </c>
      <c r="AY989" s="257" t="s">
        <v>205</v>
      </c>
    </row>
    <row r="990" s="14" customFormat="1">
      <c r="A990" s="14"/>
      <c r="B990" s="258"/>
      <c r="C990" s="259"/>
      <c r="D990" s="243" t="s">
        <v>216</v>
      </c>
      <c r="E990" s="260" t="s">
        <v>1</v>
      </c>
      <c r="F990" s="261" t="s">
        <v>2255</v>
      </c>
      <c r="G990" s="259"/>
      <c r="H990" s="262">
        <v>-8.9469999999999992</v>
      </c>
      <c r="I990" s="263"/>
      <c r="J990" s="259"/>
      <c r="K990" s="259"/>
      <c r="L990" s="264"/>
      <c r="M990" s="265"/>
      <c r="N990" s="266"/>
      <c r="O990" s="266"/>
      <c r="P990" s="266"/>
      <c r="Q990" s="266"/>
      <c r="R990" s="266"/>
      <c r="S990" s="266"/>
      <c r="T990" s="267"/>
      <c r="U990" s="14"/>
      <c r="V990" s="14"/>
      <c r="W990" s="14"/>
      <c r="X990" s="14"/>
      <c r="Y990" s="14"/>
      <c r="Z990" s="14"/>
      <c r="AA990" s="14"/>
      <c r="AB990" s="14"/>
      <c r="AC990" s="14"/>
      <c r="AD990" s="14"/>
      <c r="AE990" s="14"/>
      <c r="AT990" s="268" t="s">
        <v>216</v>
      </c>
      <c r="AU990" s="268" t="s">
        <v>81</v>
      </c>
      <c r="AV990" s="14" t="s">
        <v>81</v>
      </c>
      <c r="AW990" s="14" t="s">
        <v>30</v>
      </c>
      <c r="AX990" s="14" t="s">
        <v>73</v>
      </c>
      <c r="AY990" s="268" t="s">
        <v>205</v>
      </c>
    </row>
    <row r="991" s="13" customFormat="1">
      <c r="A991" s="13"/>
      <c r="B991" s="248"/>
      <c r="C991" s="249"/>
      <c r="D991" s="243" t="s">
        <v>216</v>
      </c>
      <c r="E991" s="250" t="s">
        <v>1</v>
      </c>
      <c r="F991" s="251" t="s">
        <v>2244</v>
      </c>
      <c r="G991" s="249"/>
      <c r="H991" s="250" t="s">
        <v>1</v>
      </c>
      <c r="I991" s="252"/>
      <c r="J991" s="249"/>
      <c r="K991" s="249"/>
      <c r="L991" s="253"/>
      <c r="M991" s="254"/>
      <c r="N991" s="255"/>
      <c r="O991" s="255"/>
      <c r="P991" s="255"/>
      <c r="Q991" s="255"/>
      <c r="R991" s="255"/>
      <c r="S991" s="255"/>
      <c r="T991" s="256"/>
      <c r="U991" s="13"/>
      <c r="V991" s="13"/>
      <c r="W991" s="13"/>
      <c r="X991" s="13"/>
      <c r="Y991" s="13"/>
      <c r="Z991" s="13"/>
      <c r="AA991" s="13"/>
      <c r="AB991" s="13"/>
      <c r="AC991" s="13"/>
      <c r="AD991" s="13"/>
      <c r="AE991" s="13"/>
      <c r="AT991" s="257" t="s">
        <v>216</v>
      </c>
      <c r="AU991" s="257" t="s">
        <v>81</v>
      </c>
      <c r="AV991" s="13" t="s">
        <v>79</v>
      </c>
      <c r="AW991" s="13" t="s">
        <v>30</v>
      </c>
      <c r="AX991" s="13" t="s">
        <v>73</v>
      </c>
      <c r="AY991" s="257" t="s">
        <v>205</v>
      </c>
    </row>
    <row r="992" s="14" customFormat="1">
      <c r="A992" s="14"/>
      <c r="B992" s="258"/>
      <c r="C992" s="259"/>
      <c r="D992" s="243" t="s">
        <v>216</v>
      </c>
      <c r="E992" s="260" t="s">
        <v>1</v>
      </c>
      <c r="F992" s="261" t="s">
        <v>2256</v>
      </c>
      <c r="G992" s="259"/>
      <c r="H992" s="262">
        <v>-22.620000000000001</v>
      </c>
      <c r="I992" s="263"/>
      <c r="J992" s="259"/>
      <c r="K992" s="259"/>
      <c r="L992" s="264"/>
      <c r="M992" s="265"/>
      <c r="N992" s="266"/>
      <c r="O992" s="266"/>
      <c r="P992" s="266"/>
      <c r="Q992" s="266"/>
      <c r="R992" s="266"/>
      <c r="S992" s="266"/>
      <c r="T992" s="267"/>
      <c r="U992" s="14"/>
      <c r="V992" s="14"/>
      <c r="W992" s="14"/>
      <c r="X992" s="14"/>
      <c r="Y992" s="14"/>
      <c r="Z992" s="14"/>
      <c r="AA992" s="14"/>
      <c r="AB992" s="14"/>
      <c r="AC992" s="14"/>
      <c r="AD992" s="14"/>
      <c r="AE992" s="14"/>
      <c r="AT992" s="268" t="s">
        <v>216</v>
      </c>
      <c r="AU992" s="268" t="s">
        <v>81</v>
      </c>
      <c r="AV992" s="14" t="s">
        <v>81</v>
      </c>
      <c r="AW992" s="14" t="s">
        <v>30</v>
      </c>
      <c r="AX992" s="14" t="s">
        <v>73</v>
      </c>
      <c r="AY992" s="268" t="s">
        <v>205</v>
      </c>
    </row>
    <row r="993" s="13" customFormat="1">
      <c r="A993" s="13"/>
      <c r="B993" s="248"/>
      <c r="C993" s="249"/>
      <c r="D993" s="243" t="s">
        <v>216</v>
      </c>
      <c r="E993" s="250" t="s">
        <v>1</v>
      </c>
      <c r="F993" s="251" t="s">
        <v>2246</v>
      </c>
      <c r="G993" s="249"/>
      <c r="H993" s="250" t="s">
        <v>1</v>
      </c>
      <c r="I993" s="252"/>
      <c r="J993" s="249"/>
      <c r="K993" s="249"/>
      <c r="L993" s="253"/>
      <c r="M993" s="254"/>
      <c r="N993" s="255"/>
      <c r="O993" s="255"/>
      <c r="P993" s="255"/>
      <c r="Q993" s="255"/>
      <c r="R993" s="255"/>
      <c r="S993" s="255"/>
      <c r="T993" s="256"/>
      <c r="U993" s="13"/>
      <c r="V993" s="13"/>
      <c r="W993" s="13"/>
      <c r="X993" s="13"/>
      <c r="Y993" s="13"/>
      <c r="Z993" s="13"/>
      <c r="AA993" s="13"/>
      <c r="AB993" s="13"/>
      <c r="AC993" s="13"/>
      <c r="AD993" s="13"/>
      <c r="AE993" s="13"/>
      <c r="AT993" s="257" t="s">
        <v>216</v>
      </c>
      <c r="AU993" s="257" t="s">
        <v>81</v>
      </c>
      <c r="AV993" s="13" t="s">
        <v>79</v>
      </c>
      <c r="AW993" s="13" t="s">
        <v>30</v>
      </c>
      <c r="AX993" s="13" t="s">
        <v>73</v>
      </c>
      <c r="AY993" s="257" t="s">
        <v>205</v>
      </c>
    </row>
    <row r="994" s="14" customFormat="1">
      <c r="A994" s="14"/>
      <c r="B994" s="258"/>
      <c r="C994" s="259"/>
      <c r="D994" s="243" t="s">
        <v>216</v>
      </c>
      <c r="E994" s="260" t="s">
        <v>1</v>
      </c>
      <c r="F994" s="261" t="s">
        <v>2257</v>
      </c>
      <c r="G994" s="259"/>
      <c r="H994" s="262">
        <v>-22.655999999999999</v>
      </c>
      <c r="I994" s="263"/>
      <c r="J994" s="259"/>
      <c r="K994" s="259"/>
      <c r="L994" s="264"/>
      <c r="M994" s="265"/>
      <c r="N994" s="266"/>
      <c r="O994" s="266"/>
      <c r="P994" s="266"/>
      <c r="Q994" s="266"/>
      <c r="R994" s="266"/>
      <c r="S994" s="266"/>
      <c r="T994" s="267"/>
      <c r="U994" s="14"/>
      <c r="V994" s="14"/>
      <c r="W994" s="14"/>
      <c r="X994" s="14"/>
      <c r="Y994" s="14"/>
      <c r="Z994" s="14"/>
      <c r="AA994" s="14"/>
      <c r="AB994" s="14"/>
      <c r="AC994" s="14"/>
      <c r="AD994" s="14"/>
      <c r="AE994" s="14"/>
      <c r="AT994" s="268" t="s">
        <v>216</v>
      </c>
      <c r="AU994" s="268" t="s">
        <v>81</v>
      </c>
      <c r="AV994" s="14" t="s">
        <v>81</v>
      </c>
      <c r="AW994" s="14" t="s">
        <v>30</v>
      </c>
      <c r="AX994" s="14" t="s">
        <v>73</v>
      </c>
      <c r="AY994" s="268" t="s">
        <v>205</v>
      </c>
    </row>
    <row r="995" s="13" customFormat="1">
      <c r="A995" s="13"/>
      <c r="B995" s="248"/>
      <c r="C995" s="249"/>
      <c r="D995" s="243" t="s">
        <v>216</v>
      </c>
      <c r="E995" s="250" t="s">
        <v>1</v>
      </c>
      <c r="F995" s="251" t="s">
        <v>2248</v>
      </c>
      <c r="G995" s="249"/>
      <c r="H995" s="250" t="s">
        <v>1</v>
      </c>
      <c r="I995" s="252"/>
      <c r="J995" s="249"/>
      <c r="K995" s="249"/>
      <c r="L995" s="253"/>
      <c r="M995" s="254"/>
      <c r="N995" s="255"/>
      <c r="O995" s="255"/>
      <c r="P995" s="255"/>
      <c r="Q995" s="255"/>
      <c r="R995" s="255"/>
      <c r="S995" s="255"/>
      <c r="T995" s="256"/>
      <c r="U995" s="13"/>
      <c r="V995" s="13"/>
      <c r="W995" s="13"/>
      <c r="X995" s="13"/>
      <c r="Y995" s="13"/>
      <c r="Z995" s="13"/>
      <c r="AA995" s="13"/>
      <c r="AB995" s="13"/>
      <c r="AC995" s="13"/>
      <c r="AD995" s="13"/>
      <c r="AE995" s="13"/>
      <c r="AT995" s="257" t="s">
        <v>216</v>
      </c>
      <c r="AU995" s="257" t="s">
        <v>81</v>
      </c>
      <c r="AV995" s="13" t="s">
        <v>79</v>
      </c>
      <c r="AW995" s="13" t="s">
        <v>30</v>
      </c>
      <c r="AX995" s="13" t="s">
        <v>73</v>
      </c>
      <c r="AY995" s="257" t="s">
        <v>205</v>
      </c>
    </row>
    <row r="996" s="14" customFormat="1">
      <c r="A996" s="14"/>
      <c r="B996" s="258"/>
      <c r="C996" s="259"/>
      <c r="D996" s="243" t="s">
        <v>216</v>
      </c>
      <c r="E996" s="260" t="s">
        <v>1</v>
      </c>
      <c r="F996" s="261" t="s">
        <v>2258</v>
      </c>
      <c r="G996" s="259"/>
      <c r="H996" s="262">
        <v>-24.082999999999998</v>
      </c>
      <c r="I996" s="263"/>
      <c r="J996" s="259"/>
      <c r="K996" s="259"/>
      <c r="L996" s="264"/>
      <c r="M996" s="265"/>
      <c r="N996" s="266"/>
      <c r="O996" s="266"/>
      <c r="P996" s="266"/>
      <c r="Q996" s="266"/>
      <c r="R996" s="266"/>
      <c r="S996" s="266"/>
      <c r="T996" s="267"/>
      <c r="U996" s="14"/>
      <c r="V996" s="14"/>
      <c r="W996" s="14"/>
      <c r="X996" s="14"/>
      <c r="Y996" s="14"/>
      <c r="Z996" s="14"/>
      <c r="AA996" s="14"/>
      <c r="AB996" s="14"/>
      <c r="AC996" s="14"/>
      <c r="AD996" s="14"/>
      <c r="AE996" s="14"/>
      <c r="AT996" s="268" t="s">
        <v>216</v>
      </c>
      <c r="AU996" s="268" t="s">
        <v>81</v>
      </c>
      <c r="AV996" s="14" t="s">
        <v>81</v>
      </c>
      <c r="AW996" s="14" t="s">
        <v>30</v>
      </c>
      <c r="AX996" s="14" t="s">
        <v>73</v>
      </c>
      <c r="AY996" s="268" t="s">
        <v>205</v>
      </c>
    </row>
    <row r="997" s="13" customFormat="1">
      <c r="A997" s="13"/>
      <c r="B997" s="248"/>
      <c r="C997" s="249"/>
      <c r="D997" s="243" t="s">
        <v>216</v>
      </c>
      <c r="E997" s="250" t="s">
        <v>1</v>
      </c>
      <c r="F997" s="251" t="s">
        <v>2250</v>
      </c>
      <c r="G997" s="249"/>
      <c r="H997" s="250" t="s">
        <v>1</v>
      </c>
      <c r="I997" s="252"/>
      <c r="J997" s="249"/>
      <c r="K997" s="249"/>
      <c r="L997" s="253"/>
      <c r="M997" s="254"/>
      <c r="N997" s="255"/>
      <c r="O997" s="255"/>
      <c r="P997" s="255"/>
      <c r="Q997" s="255"/>
      <c r="R997" s="255"/>
      <c r="S997" s="255"/>
      <c r="T997" s="256"/>
      <c r="U997" s="13"/>
      <c r="V997" s="13"/>
      <c r="W997" s="13"/>
      <c r="X997" s="13"/>
      <c r="Y997" s="13"/>
      <c r="Z997" s="13"/>
      <c r="AA997" s="13"/>
      <c r="AB997" s="13"/>
      <c r="AC997" s="13"/>
      <c r="AD997" s="13"/>
      <c r="AE997" s="13"/>
      <c r="AT997" s="257" t="s">
        <v>216</v>
      </c>
      <c r="AU997" s="257" t="s">
        <v>81</v>
      </c>
      <c r="AV997" s="13" t="s">
        <v>79</v>
      </c>
      <c r="AW997" s="13" t="s">
        <v>30</v>
      </c>
      <c r="AX997" s="13" t="s">
        <v>73</v>
      </c>
      <c r="AY997" s="257" t="s">
        <v>205</v>
      </c>
    </row>
    <row r="998" s="14" customFormat="1">
      <c r="A998" s="14"/>
      <c r="B998" s="258"/>
      <c r="C998" s="259"/>
      <c r="D998" s="243" t="s">
        <v>216</v>
      </c>
      <c r="E998" s="260" t="s">
        <v>1</v>
      </c>
      <c r="F998" s="261" t="s">
        <v>2259</v>
      </c>
      <c r="G998" s="259"/>
      <c r="H998" s="262">
        <v>-22.614000000000001</v>
      </c>
      <c r="I998" s="263"/>
      <c r="J998" s="259"/>
      <c r="K998" s="259"/>
      <c r="L998" s="264"/>
      <c r="M998" s="265"/>
      <c r="N998" s="266"/>
      <c r="O998" s="266"/>
      <c r="P998" s="266"/>
      <c r="Q998" s="266"/>
      <c r="R998" s="266"/>
      <c r="S998" s="266"/>
      <c r="T998" s="267"/>
      <c r="U998" s="14"/>
      <c r="V998" s="14"/>
      <c r="W998" s="14"/>
      <c r="X998" s="14"/>
      <c r="Y998" s="14"/>
      <c r="Z998" s="14"/>
      <c r="AA998" s="14"/>
      <c r="AB998" s="14"/>
      <c r="AC998" s="14"/>
      <c r="AD998" s="14"/>
      <c r="AE998" s="14"/>
      <c r="AT998" s="268" t="s">
        <v>216</v>
      </c>
      <c r="AU998" s="268" t="s">
        <v>81</v>
      </c>
      <c r="AV998" s="14" t="s">
        <v>81</v>
      </c>
      <c r="AW998" s="14" t="s">
        <v>30</v>
      </c>
      <c r="AX998" s="14" t="s">
        <v>73</v>
      </c>
      <c r="AY998" s="268" t="s">
        <v>205</v>
      </c>
    </row>
    <row r="999" s="13" customFormat="1">
      <c r="A999" s="13"/>
      <c r="B999" s="248"/>
      <c r="C999" s="249"/>
      <c r="D999" s="243" t="s">
        <v>216</v>
      </c>
      <c r="E999" s="250" t="s">
        <v>1</v>
      </c>
      <c r="F999" s="251" t="s">
        <v>2252</v>
      </c>
      <c r="G999" s="249"/>
      <c r="H999" s="250" t="s">
        <v>1</v>
      </c>
      <c r="I999" s="252"/>
      <c r="J999" s="249"/>
      <c r="K999" s="249"/>
      <c r="L999" s="253"/>
      <c r="M999" s="254"/>
      <c r="N999" s="255"/>
      <c r="O999" s="255"/>
      <c r="P999" s="255"/>
      <c r="Q999" s="255"/>
      <c r="R999" s="255"/>
      <c r="S999" s="255"/>
      <c r="T999" s="256"/>
      <c r="U999" s="13"/>
      <c r="V999" s="13"/>
      <c r="W999" s="13"/>
      <c r="X999" s="13"/>
      <c r="Y999" s="13"/>
      <c r="Z999" s="13"/>
      <c r="AA999" s="13"/>
      <c r="AB999" s="13"/>
      <c r="AC999" s="13"/>
      <c r="AD999" s="13"/>
      <c r="AE999" s="13"/>
      <c r="AT999" s="257" t="s">
        <v>216</v>
      </c>
      <c r="AU999" s="257" t="s">
        <v>81</v>
      </c>
      <c r="AV999" s="13" t="s">
        <v>79</v>
      </c>
      <c r="AW999" s="13" t="s">
        <v>30</v>
      </c>
      <c r="AX999" s="13" t="s">
        <v>73</v>
      </c>
      <c r="AY999" s="257" t="s">
        <v>205</v>
      </c>
    </row>
    <row r="1000" s="14" customFormat="1">
      <c r="A1000" s="14"/>
      <c r="B1000" s="258"/>
      <c r="C1000" s="259"/>
      <c r="D1000" s="243" t="s">
        <v>216</v>
      </c>
      <c r="E1000" s="260" t="s">
        <v>1</v>
      </c>
      <c r="F1000" s="261" t="s">
        <v>2260</v>
      </c>
      <c r="G1000" s="259"/>
      <c r="H1000" s="262">
        <v>-10.346</v>
      </c>
      <c r="I1000" s="263"/>
      <c r="J1000" s="259"/>
      <c r="K1000" s="259"/>
      <c r="L1000" s="264"/>
      <c r="M1000" s="265"/>
      <c r="N1000" s="266"/>
      <c r="O1000" s="266"/>
      <c r="P1000" s="266"/>
      <c r="Q1000" s="266"/>
      <c r="R1000" s="266"/>
      <c r="S1000" s="266"/>
      <c r="T1000" s="267"/>
      <c r="U1000" s="14"/>
      <c r="V1000" s="14"/>
      <c r="W1000" s="14"/>
      <c r="X1000" s="14"/>
      <c r="Y1000" s="14"/>
      <c r="Z1000" s="14"/>
      <c r="AA1000" s="14"/>
      <c r="AB1000" s="14"/>
      <c r="AC1000" s="14"/>
      <c r="AD1000" s="14"/>
      <c r="AE1000" s="14"/>
      <c r="AT1000" s="268" t="s">
        <v>216</v>
      </c>
      <c r="AU1000" s="268" t="s">
        <v>81</v>
      </c>
      <c r="AV1000" s="14" t="s">
        <v>81</v>
      </c>
      <c r="AW1000" s="14" t="s">
        <v>30</v>
      </c>
      <c r="AX1000" s="14" t="s">
        <v>73</v>
      </c>
      <c r="AY1000" s="268" t="s">
        <v>205</v>
      </c>
    </row>
    <row r="1001" s="16" customFormat="1">
      <c r="A1001" s="16"/>
      <c r="B1001" s="281"/>
      <c r="C1001" s="282"/>
      <c r="D1001" s="243" t="s">
        <v>216</v>
      </c>
      <c r="E1001" s="283" t="s">
        <v>1</v>
      </c>
      <c r="F1001" s="284" t="s">
        <v>258</v>
      </c>
      <c r="G1001" s="282"/>
      <c r="H1001" s="285">
        <v>1134.1890000000001</v>
      </c>
      <c r="I1001" s="286"/>
      <c r="J1001" s="282"/>
      <c r="K1001" s="282"/>
      <c r="L1001" s="287"/>
      <c r="M1001" s="288"/>
      <c r="N1001" s="289"/>
      <c r="O1001" s="289"/>
      <c r="P1001" s="289"/>
      <c r="Q1001" s="289"/>
      <c r="R1001" s="289"/>
      <c r="S1001" s="289"/>
      <c r="T1001" s="290"/>
      <c r="U1001" s="16"/>
      <c r="V1001" s="16"/>
      <c r="W1001" s="16"/>
      <c r="X1001" s="16"/>
      <c r="Y1001" s="16"/>
      <c r="Z1001" s="16"/>
      <c r="AA1001" s="16"/>
      <c r="AB1001" s="16"/>
      <c r="AC1001" s="16"/>
      <c r="AD1001" s="16"/>
      <c r="AE1001" s="16"/>
      <c r="AT1001" s="291" t="s">
        <v>216</v>
      </c>
      <c r="AU1001" s="291" t="s">
        <v>81</v>
      </c>
      <c r="AV1001" s="16" t="s">
        <v>88</v>
      </c>
      <c r="AW1001" s="16" t="s">
        <v>30</v>
      </c>
      <c r="AX1001" s="16" t="s">
        <v>73</v>
      </c>
      <c r="AY1001" s="291" t="s">
        <v>205</v>
      </c>
    </row>
    <row r="1002" s="13" customFormat="1">
      <c r="A1002" s="13"/>
      <c r="B1002" s="248"/>
      <c r="C1002" s="249"/>
      <c r="D1002" s="243" t="s">
        <v>216</v>
      </c>
      <c r="E1002" s="250" t="s">
        <v>1</v>
      </c>
      <c r="F1002" s="251" t="s">
        <v>2261</v>
      </c>
      <c r="G1002" s="249"/>
      <c r="H1002" s="250" t="s">
        <v>1</v>
      </c>
      <c r="I1002" s="252"/>
      <c r="J1002" s="249"/>
      <c r="K1002" s="249"/>
      <c r="L1002" s="253"/>
      <c r="M1002" s="254"/>
      <c r="N1002" s="255"/>
      <c r="O1002" s="255"/>
      <c r="P1002" s="255"/>
      <c r="Q1002" s="255"/>
      <c r="R1002" s="255"/>
      <c r="S1002" s="255"/>
      <c r="T1002" s="256"/>
      <c r="U1002" s="13"/>
      <c r="V1002" s="13"/>
      <c r="W1002" s="13"/>
      <c r="X1002" s="13"/>
      <c r="Y1002" s="13"/>
      <c r="Z1002" s="13"/>
      <c r="AA1002" s="13"/>
      <c r="AB1002" s="13"/>
      <c r="AC1002" s="13"/>
      <c r="AD1002" s="13"/>
      <c r="AE1002" s="13"/>
      <c r="AT1002" s="257" t="s">
        <v>216</v>
      </c>
      <c r="AU1002" s="257" t="s">
        <v>81</v>
      </c>
      <c r="AV1002" s="13" t="s">
        <v>79</v>
      </c>
      <c r="AW1002" s="13" t="s">
        <v>30</v>
      </c>
      <c r="AX1002" s="13" t="s">
        <v>73</v>
      </c>
      <c r="AY1002" s="257" t="s">
        <v>205</v>
      </c>
    </row>
    <row r="1003" s="13" customFormat="1">
      <c r="A1003" s="13"/>
      <c r="B1003" s="248"/>
      <c r="C1003" s="249"/>
      <c r="D1003" s="243" t="s">
        <v>216</v>
      </c>
      <c r="E1003" s="250" t="s">
        <v>1</v>
      </c>
      <c r="F1003" s="251" t="s">
        <v>1667</v>
      </c>
      <c r="G1003" s="249"/>
      <c r="H1003" s="250" t="s">
        <v>1</v>
      </c>
      <c r="I1003" s="252"/>
      <c r="J1003" s="249"/>
      <c r="K1003" s="249"/>
      <c r="L1003" s="253"/>
      <c r="M1003" s="254"/>
      <c r="N1003" s="255"/>
      <c r="O1003" s="255"/>
      <c r="P1003" s="255"/>
      <c r="Q1003" s="255"/>
      <c r="R1003" s="255"/>
      <c r="S1003" s="255"/>
      <c r="T1003" s="256"/>
      <c r="U1003" s="13"/>
      <c r="V1003" s="13"/>
      <c r="W1003" s="13"/>
      <c r="X1003" s="13"/>
      <c r="Y1003" s="13"/>
      <c r="Z1003" s="13"/>
      <c r="AA1003" s="13"/>
      <c r="AB1003" s="13"/>
      <c r="AC1003" s="13"/>
      <c r="AD1003" s="13"/>
      <c r="AE1003" s="13"/>
      <c r="AT1003" s="257" t="s">
        <v>216</v>
      </c>
      <c r="AU1003" s="257" t="s">
        <v>81</v>
      </c>
      <c r="AV1003" s="13" t="s">
        <v>79</v>
      </c>
      <c r="AW1003" s="13" t="s">
        <v>30</v>
      </c>
      <c r="AX1003" s="13" t="s">
        <v>73</v>
      </c>
      <c r="AY1003" s="257" t="s">
        <v>205</v>
      </c>
    </row>
    <row r="1004" s="14" customFormat="1">
      <c r="A1004" s="14"/>
      <c r="B1004" s="258"/>
      <c r="C1004" s="259"/>
      <c r="D1004" s="243" t="s">
        <v>216</v>
      </c>
      <c r="E1004" s="260" t="s">
        <v>1</v>
      </c>
      <c r="F1004" s="261" t="s">
        <v>2262</v>
      </c>
      <c r="G1004" s="259"/>
      <c r="H1004" s="262">
        <v>10.789999999999999</v>
      </c>
      <c r="I1004" s="263"/>
      <c r="J1004" s="259"/>
      <c r="K1004" s="259"/>
      <c r="L1004" s="264"/>
      <c r="M1004" s="265"/>
      <c r="N1004" s="266"/>
      <c r="O1004" s="266"/>
      <c r="P1004" s="266"/>
      <c r="Q1004" s="266"/>
      <c r="R1004" s="266"/>
      <c r="S1004" s="266"/>
      <c r="T1004" s="267"/>
      <c r="U1004" s="14"/>
      <c r="V1004" s="14"/>
      <c r="W1004" s="14"/>
      <c r="X1004" s="14"/>
      <c r="Y1004" s="14"/>
      <c r="Z1004" s="14"/>
      <c r="AA1004" s="14"/>
      <c r="AB1004" s="14"/>
      <c r="AC1004" s="14"/>
      <c r="AD1004" s="14"/>
      <c r="AE1004" s="14"/>
      <c r="AT1004" s="268" t="s">
        <v>216</v>
      </c>
      <c r="AU1004" s="268" t="s">
        <v>81</v>
      </c>
      <c r="AV1004" s="14" t="s">
        <v>81</v>
      </c>
      <c r="AW1004" s="14" t="s">
        <v>30</v>
      </c>
      <c r="AX1004" s="14" t="s">
        <v>73</v>
      </c>
      <c r="AY1004" s="268" t="s">
        <v>205</v>
      </c>
    </row>
    <row r="1005" s="13" customFormat="1">
      <c r="A1005" s="13"/>
      <c r="B1005" s="248"/>
      <c r="C1005" s="249"/>
      <c r="D1005" s="243" t="s">
        <v>216</v>
      </c>
      <c r="E1005" s="250" t="s">
        <v>1</v>
      </c>
      <c r="F1005" s="251" t="s">
        <v>1837</v>
      </c>
      <c r="G1005" s="249"/>
      <c r="H1005" s="250" t="s">
        <v>1</v>
      </c>
      <c r="I1005" s="252"/>
      <c r="J1005" s="249"/>
      <c r="K1005" s="249"/>
      <c r="L1005" s="253"/>
      <c r="M1005" s="254"/>
      <c r="N1005" s="255"/>
      <c r="O1005" s="255"/>
      <c r="P1005" s="255"/>
      <c r="Q1005" s="255"/>
      <c r="R1005" s="255"/>
      <c r="S1005" s="255"/>
      <c r="T1005" s="256"/>
      <c r="U1005" s="13"/>
      <c r="V1005" s="13"/>
      <c r="W1005" s="13"/>
      <c r="X1005" s="13"/>
      <c r="Y1005" s="13"/>
      <c r="Z1005" s="13"/>
      <c r="AA1005" s="13"/>
      <c r="AB1005" s="13"/>
      <c r="AC1005" s="13"/>
      <c r="AD1005" s="13"/>
      <c r="AE1005" s="13"/>
      <c r="AT1005" s="257" t="s">
        <v>216</v>
      </c>
      <c r="AU1005" s="257" t="s">
        <v>81</v>
      </c>
      <c r="AV1005" s="13" t="s">
        <v>79</v>
      </c>
      <c r="AW1005" s="13" t="s">
        <v>30</v>
      </c>
      <c r="AX1005" s="13" t="s">
        <v>73</v>
      </c>
      <c r="AY1005" s="257" t="s">
        <v>205</v>
      </c>
    </row>
    <row r="1006" s="14" customFormat="1">
      <c r="A1006" s="14"/>
      <c r="B1006" s="258"/>
      <c r="C1006" s="259"/>
      <c r="D1006" s="243" t="s">
        <v>216</v>
      </c>
      <c r="E1006" s="260" t="s">
        <v>1</v>
      </c>
      <c r="F1006" s="261" t="s">
        <v>2010</v>
      </c>
      <c r="G1006" s="259"/>
      <c r="H1006" s="262">
        <v>9.2799999999999994</v>
      </c>
      <c r="I1006" s="263"/>
      <c r="J1006" s="259"/>
      <c r="K1006" s="259"/>
      <c r="L1006" s="264"/>
      <c r="M1006" s="265"/>
      <c r="N1006" s="266"/>
      <c r="O1006" s="266"/>
      <c r="P1006" s="266"/>
      <c r="Q1006" s="266"/>
      <c r="R1006" s="266"/>
      <c r="S1006" s="266"/>
      <c r="T1006" s="267"/>
      <c r="U1006" s="14"/>
      <c r="V1006" s="14"/>
      <c r="W1006" s="14"/>
      <c r="X1006" s="14"/>
      <c r="Y1006" s="14"/>
      <c r="Z1006" s="14"/>
      <c r="AA1006" s="14"/>
      <c r="AB1006" s="14"/>
      <c r="AC1006" s="14"/>
      <c r="AD1006" s="14"/>
      <c r="AE1006" s="14"/>
      <c r="AT1006" s="268" t="s">
        <v>216</v>
      </c>
      <c r="AU1006" s="268" t="s">
        <v>81</v>
      </c>
      <c r="AV1006" s="14" t="s">
        <v>81</v>
      </c>
      <c r="AW1006" s="14" t="s">
        <v>30</v>
      </c>
      <c r="AX1006" s="14" t="s">
        <v>73</v>
      </c>
      <c r="AY1006" s="268" t="s">
        <v>205</v>
      </c>
    </row>
    <row r="1007" s="13" customFormat="1">
      <c r="A1007" s="13"/>
      <c r="B1007" s="248"/>
      <c r="C1007" s="249"/>
      <c r="D1007" s="243" t="s">
        <v>216</v>
      </c>
      <c r="E1007" s="250" t="s">
        <v>1</v>
      </c>
      <c r="F1007" s="251" t="s">
        <v>2182</v>
      </c>
      <c r="G1007" s="249"/>
      <c r="H1007" s="250" t="s">
        <v>1</v>
      </c>
      <c r="I1007" s="252"/>
      <c r="J1007" s="249"/>
      <c r="K1007" s="249"/>
      <c r="L1007" s="253"/>
      <c r="M1007" s="254"/>
      <c r="N1007" s="255"/>
      <c r="O1007" s="255"/>
      <c r="P1007" s="255"/>
      <c r="Q1007" s="255"/>
      <c r="R1007" s="255"/>
      <c r="S1007" s="255"/>
      <c r="T1007" s="256"/>
      <c r="U1007" s="13"/>
      <c r="V1007" s="13"/>
      <c r="W1007" s="13"/>
      <c r="X1007" s="13"/>
      <c r="Y1007" s="13"/>
      <c r="Z1007" s="13"/>
      <c r="AA1007" s="13"/>
      <c r="AB1007" s="13"/>
      <c r="AC1007" s="13"/>
      <c r="AD1007" s="13"/>
      <c r="AE1007" s="13"/>
      <c r="AT1007" s="257" t="s">
        <v>216</v>
      </c>
      <c r="AU1007" s="257" t="s">
        <v>81</v>
      </c>
      <c r="AV1007" s="13" t="s">
        <v>79</v>
      </c>
      <c r="AW1007" s="13" t="s">
        <v>30</v>
      </c>
      <c r="AX1007" s="13" t="s">
        <v>73</v>
      </c>
      <c r="AY1007" s="257" t="s">
        <v>205</v>
      </c>
    </row>
    <row r="1008" s="14" customFormat="1">
      <c r="A1008" s="14"/>
      <c r="B1008" s="258"/>
      <c r="C1008" s="259"/>
      <c r="D1008" s="243" t="s">
        <v>216</v>
      </c>
      <c r="E1008" s="260" t="s">
        <v>1</v>
      </c>
      <c r="F1008" s="261" t="s">
        <v>2263</v>
      </c>
      <c r="G1008" s="259"/>
      <c r="H1008" s="262">
        <v>6.2599999999999998</v>
      </c>
      <c r="I1008" s="263"/>
      <c r="J1008" s="259"/>
      <c r="K1008" s="259"/>
      <c r="L1008" s="264"/>
      <c r="M1008" s="265"/>
      <c r="N1008" s="266"/>
      <c r="O1008" s="266"/>
      <c r="P1008" s="266"/>
      <c r="Q1008" s="266"/>
      <c r="R1008" s="266"/>
      <c r="S1008" s="266"/>
      <c r="T1008" s="267"/>
      <c r="U1008" s="14"/>
      <c r="V1008" s="14"/>
      <c r="W1008" s="14"/>
      <c r="X1008" s="14"/>
      <c r="Y1008" s="14"/>
      <c r="Z1008" s="14"/>
      <c r="AA1008" s="14"/>
      <c r="AB1008" s="14"/>
      <c r="AC1008" s="14"/>
      <c r="AD1008" s="14"/>
      <c r="AE1008" s="14"/>
      <c r="AT1008" s="268" t="s">
        <v>216</v>
      </c>
      <c r="AU1008" s="268" t="s">
        <v>81</v>
      </c>
      <c r="AV1008" s="14" t="s">
        <v>81</v>
      </c>
      <c r="AW1008" s="14" t="s">
        <v>30</v>
      </c>
      <c r="AX1008" s="14" t="s">
        <v>73</v>
      </c>
      <c r="AY1008" s="268" t="s">
        <v>205</v>
      </c>
    </row>
    <row r="1009" s="13" customFormat="1">
      <c r="A1009" s="13"/>
      <c r="B1009" s="248"/>
      <c r="C1009" s="249"/>
      <c r="D1009" s="243" t="s">
        <v>216</v>
      </c>
      <c r="E1009" s="250" t="s">
        <v>1</v>
      </c>
      <c r="F1009" s="251" t="s">
        <v>2184</v>
      </c>
      <c r="G1009" s="249"/>
      <c r="H1009" s="250" t="s">
        <v>1</v>
      </c>
      <c r="I1009" s="252"/>
      <c r="J1009" s="249"/>
      <c r="K1009" s="249"/>
      <c r="L1009" s="253"/>
      <c r="M1009" s="254"/>
      <c r="N1009" s="255"/>
      <c r="O1009" s="255"/>
      <c r="P1009" s="255"/>
      <c r="Q1009" s="255"/>
      <c r="R1009" s="255"/>
      <c r="S1009" s="255"/>
      <c r="T1009" s="256"/>
      <c r="U1009" s="13"/>
      <c r="V1009" s="13"/>
      <c r="W1009" s="13"/>
      <c r="X1009" s="13"/>
      <c r="Y1009" s="13"/>
      <c r="Z1009" s="13"/>
      <c r="AA1009" s="13"/>
      <c r="AB1009" s="13"/>
      <c r="AC1009" s="13"/>
      <c r="AD1009" s="13"/>
      <c r="AE1009" s="13"/>
      <c r="AT1009" s="257" t="s">
        <v>216</v>
      </c>
      <c r="AU1009" s="257" t="s">
        <v>81</v>
      </c>
      <c r="AV1009" s="13" t="s">
        <v>79</v>
      </c>
      <c r="AW1009" s="13" t="s">
        <v>30</v>
      </c>
      <c r="AX1009" s="13" t="s">
        <v>73</v>
      </c>
      <c r="AY1009" s="257" t="s">
        <v>205</v>
      </c>
    </row>
    <row r="1010" s="14" customFormat="1">
      <c r="A1010" s="14"/>
      <c r="B1010" s="258"/>
      <c r="C1010" s="259"/>
      <c r="D1010" s="243" t="s">
        <v>216</v>
      </c>
      <c r="E1010" s="260" t="s">
        <v>1</v>
      </c>
      <c r="F1010" s="261" t="s">
        <v>2264</v>
      </c>
      <c r="G1010" s="259"/>
      <c r="H1010" s="262">
        <v>5.6200000000000001</v>
      </c>
      <c r="I1010" s="263"/>
      <c r="J1010" s="259"/>
      <c r="K1010" s="259"/>
      <c r="L1010" s="264"/>
      <c r="M1010" s="265"/>
      <c r="N1010" s="266"/>
      <c r="O1010" s="266"/>
      <c r="P1010" s="266"/>
      <c r="Q1010" s="266"/>
      <c r="R1010" s="266"/>
      <c r="S1010" s="266"/>
      <c r="T1010" s="267"/>
      <c r="U1010" s="14"/>
      <c r="V1010" s="14"/>
      <c r="W1010" s="14"/>
      <c r="X1010" s="14"/>
      <c r="Y1010" s="14"/>
      <c r="Z1010" s="14"/>
      <c r="AA1010" s="14"/>
      <c r="AB1010" s="14"/>
      <c r="AC1010" s="14"/>
      <c r="AD1010" s="14"/>
      <c r="AE1010" s="14"/>
      <c r="AT1010" s="268" t="s">
        <v>216</v>
      </c>
      <c r="AU1010" s="268" t="s">
        <v>81</v>
      </c>
      <c r="AV1010" s="14" t="s">
        <v>81</v>
      </c>
      <c r="AW1010" s="14" t="s">
        <v>30</v>
      </c>
      <c r="AX1010" s="14" t="s">
        <v>73</v>
      </c>
      <c r="AY1010" s="268" t="s">
        <v>205</v>
      </c>
    </row>
    <row r="1011" s="13" customFormat="1">
      <c r="A1011" s="13"/>
      <c r="B1011" s="248"/>
      <c r="C1011" s="249"/>
      <c r="D1011" s="243" t="s">
        <v>216</v>
      </c>
      <c r="E1011" s="250" t="s">
        <v>1</v>
      </c>
      <c r="F1011" s="251" t="s">
        <v>2186</v>
      </c>
      <c r="G1011" s="249"/>
      <c r="H1011" s="250" t="s">
        <v>1</v>
      </c>
      <c r="I1011" s="252"/>
      <c r="J1011" s="249"/>
      <c r="K1011" s="249"/>
      <c r="L1011" s="253"/>
      <c r="M1011" s="254"/>
      <c r="N1011" s="255"/>
      <c r="O1011" s="255"/>
      <c r="P1011" s="255"/>
      <c r="Q1011" s="255"/>
      <c r="R1011" s="255"/>
      <c r="S1011" s="255"/>
      <c r="T1011" s="256"/>
      <c r="U1011" s="13"/>
      <c r="V1011" s="13"/>
      <c r="W1011" s="13"/>
      <c r="X1011" s="13"/>
      <c r="Y1011" s="13"/>
      <c r="Z1011" s="13"/>
      <c r="AA1011" s="13"/>
      <c r="AB1011" s="13"/>
      <c r="AC1011" s="13"/>
      <c r="AD1011" s="13"/>
      <c r="AE1011" s="13"/>
      <c r="AT1011" s="257" t="s">
        <v>216</v>
      </c>
      <c r="AU1011" s="257" t="s">
        <v>81</v>
      </c>
      <c r="AV1011" s="13" t="s">
        <v>79</v>
      </c>
      <c r="AW1011" s="13" t="s">
        <v>30</v>
      </c>
      <c r="AX1011" s="13" t="s">
        <v>73</v>
      </c>
      <c r="AY1011" s="257" t="s">
        <v>205</v>
      </c>
    </row>
    <row r="1012" s="14" customFormat="1">
      <c r="A1012" s="14"/>
      <c r="B1012" s="258"/>
      <c r="C1012" s="259"/>
      <c r="D1012" s="243" t="s">
        <v>216</v>
      </c>
      <c r="E1012" s="260" t="s">
        <v>1</v>
      </c>
      <c r="F1012" s="261" t="s">
        <v>2265</v>
      </c>
      <c r="G1012" s="259"/>
      <c r="H1012" s="262">
        <v>3.8300000000000001</v>
      </c>
      <c r="I1012" s="263"/>
      <c r="J1012" s="259"/>
      <c r="K1012" s="259"/>
      <c r="L1012" s="264"/>
      <c r="M1012" s="265"/>
      <c r="N1012" s="266"/>
      <c r="O1012" s="266"/>
      <c r="P1012" s="266"/>
      <c r="Q1012" s="266"/>
      <c r="R1012" s="266"/>
      <c r="S1012" s="266"/>
      <c r="T1012" s="267"/>
      <c r="U1012" s="14"/>
      <c r="V1012" s="14"/>
      <c r="W1012" s="14"/>
      <c r="X1012" s="14"/>
      <c r="Y1012" s="14"/>
      <c r="Z1012" s="14"/>
      <c r="AA1012" s="14"/>
      <c r="AB1012" s="14"/>
      <c r="AC1012" s="14"/>
      <c r="AD1012" s="14"/>
      <c r="AE1012" s="14"/>
      <c r="AT1012" s="268" t="s">
        <v>216</v>
      </c>
      <c r="AU1012" s="268" t="s">
        <v>81</v>
      </c>
      <c r="AV1012" s="14" t="s">
        <v>81</v>
      </c>
      <c r="AW1012" s="14" t="s">
        <v>30</v>
      </c>
      <c r="AX1012" s="14" t="s">
        <v>73</v>
      </c>
      <c r="AY1012" s="268" t="s">
        <v>205</v>
      </c>
    </row>
    <row r="1013" s="13" customFormat="1">
      <c r="A1013" s="13"/>
      <c r="B1013" s="248"/>
      <c r="C1013" s="249"/>
      <c r="D1013" s="243" t="s">
        <v>216</v>
      </c>
      <c r="E1013" s="250" t="s">
        <v>1</v>
      </c>
      <c r="F1013" s="251" t="s">
        <v>2188</v>
      </c>
      <c r="G1013" s="249"/>
      <c r="H1013" s="250" t="s">
        <v>1</v>
      </c>
      <c r="I1013" s="252"/>
      <c r="J1013" s="249"/>
      <c r="K1013" s="249"/>
      <c r="L1013" s="253"/>
      <c r="M1013" s="254"/>
      <c r="N1013" s="255"/>
      <c r="O1013" s="255"/>
      <c r="P1013" s="255"/>
      <c r="Q1013" s="255"/>
      <c r="R1013" s="255"/>
      <c r="S1013" s="255"/>
      <c r="T1013" s="256"/>
      <c r="U1013" s="13"/>
      <c r="V1013" s="13"/>
      <c r="W1013" s="13"/>
      <c r="X1013" s="13"/>
      <c r="Y1013" s="13"/>
      <c r="Z1013" s="13"/>
      <c r="AA1013" s="13"/>
      <c r="AB1013" s="13"/>
      <c r="AC1013" s="13"/>
      <c r="AD1013" s="13"/>
      <c r="AE1013" s="13"/>
      <c r="AT1013" s="257" t="s">
        <v>216</v>
      </c>
      <c r="AU1013" s="257" t="s">
        <v>81</v>
      </c>
      <c r="AV1013" s="13" t="s">
        <v>79</v>
      </c>
      <c r="AW1013" s="13" t="s">
        <v>30</v>
      </c>
      <c r="AX1013" s="13" t="s">
        <v>73</v>
      </c>
      <c r="AY1013" s="257" t="s">
        <v>205</v>
      </c>
    </row>
    <row r="1014" s="14" customFormat="1">
      <c r="A1014" s="14"/>
      <c r="B1014" s="258"/>
      <c r="C1014" s="259"/>
      <c r="D1014" s="243" t="s">
        <v>216</v>
      </c>
      <c r="E1014" s="260" t="s">
        <v>1</v>
      </c>
      <c r="F1014" s="261" t="s">
        <v>2266</v>
      </c>
      <c r="G1014" s="259"/>
      <c r="H1014" s="262">
        <v>1.6399999999999999</v>
      </c>
      <c r="I1014" s="263"/>
      <c r="J1014" s="259"/>
      <c r="K1014" s="259"/>
      <c r="L1014" s="264"/>
      <c r="M1014" s="265"/>
      <c r="N1014" s="266"/>
      <c r="O1014" s="266"/>
      <c r="P1014" s="266"/>
      <c r="Q1014" s="266"/>
      <c r="R1014" s="266"/>
      <c r="S1014" s="266"/>
      <c r="T1014" s="267"/>
      <c r="U1014" s="14"/>
      <c r="V1014" s="14"/>
      <c r="W1014" s="14"/>
      <c r="X1014" s="14"/>
      <c r="Y1014" s="14"/>
      <c r="Z1014" s="14"/>
      <c r="AA1014" s="14"/>
      <c r="AB1014" s="14"/>
      <c r="AC1014" s="14"/>
      <c r="AD1014" s="14"/>
      <c r="AE1014" s="14"/>
      <c r="AT1014" s="268" t="s">
        <v>216</v>
      </c>
      <c r="AU1014" s="268" t="s">
        <v>81</v>
      </c>
      <c r="AV1014" s="14" t="s">
        <v>81</v>
      </c>
      <c r="AW1014" s="14" t="s">
        <v>30</v>
      </c>
      <c r="AX1014" s="14" t="s">
        <v>73</v>
      </c>
      <c r="AY1014" s="268" t="s">
        <v>205</v>
      </c>
    </row>
    <row r="1015" s="13" customFormat="1">
      <c r="A1015" s="13"/>
      <c r="B1015" s="248"/>
      <c r="C1015" s="249"/>
      <c r="D1015" s="243" t="s">
        <v>216</v>
      </c>
      <c r="E1015" s="250" t="s">
        <v>1</v>
      </c>
      <c r="F1015" s="251" t="s">
        <v>1948</v>
      </c>
      <c r="G1015" s="249"/>
      <c r="H1015" s="250" t="s">
        <v>1</v>
      </c>
      <c r="I1015" s="252"/>
      <c r="J1015" s="249"/>
      <c r="K1015" s="249"/>
      <c r="L1015" s="253"/>
      <c r="M1015" s="254"/>
      <c r="N1015" s="255"/>
      <c r="O1015" s="255"/>
      <c r="P1015" s="255"/>
      <c r="Q1015" s="255"/>
      <c r="R1015" s="255"/>
      <c r="S1015" s="255"/>
      <c r="T1015" s="256"/>
      <c r="U1015" s="13"/>
      <c r="V1015" s="13"/>
      <c r="W1015" s="13"/>
      <c r="X1015" s="13"/>
      <c r="Y1015" s="13"/>
      <c r="Z1015" s="13"/>
      <c r="AA1015" s="13"/>
      <c r="AB1015" s="13"/>
      <c r="AC1015" s="13"/>
      <c r="AD1015" s="13"/>
      <c r="AE1015" s="13"/>
      <c r="AT1015" s="257" t="s">
        <v>216</v>
      </c>
      <c r="AU1015" s="257" t="s">
        <v>81</v>
      </c>
      <c r="AV1015" s="13" t="s">
        <v>79</v>
      </c>
      <c r="AW1015" s="13" t="s">
        <v>30</v>
      </c>
      <c r="AX1015" s="13" t="s">
        <v>73</v>
      </c>
      <c r="AY1015" s="257" t="s">
        <v>205</v>
      </c>
    </row>
    <row r="1016" s="14" customFormat="1">
      <c r="A1016" s="14"/>
      <c r="B1016" s="258"/>
      <c r="C1016" s="259"/>
      <c r="D1016" s="243" t="s">
        <v>216</v>
      </c>
      <c r="E1016" s="260" t="s">
        <v>1</v>
      </c>
      <c r="F1016" s="261" t="s">
        <v>1954</v>
      </c>
      <c r="G1016" s="259"/>
      <c r="H1016" s="262">
        <v>21.899999999999999</v>
      </c>
      <c r="I1016" s="263"/>
      <c r="J1016" s="259"/>
      <c r="K1016" s="259"/>
      <c r="L1016" s="264"/>
      <c r="M1016" s="265"/>
      <c r="N1016" s="266"/>
      <c r="O1016" s="266"/>
      <c r="P1016" s="266"/>
      <c r="Q1016" s="266"/>
      <c r="R1016" s="266"/>
      <c r="S1016" s="266"/>
      <c r="T1016" s="267"/>
      <c r="U1016" s="14"/>
      <c r="V1016" s="14"/>
      <c r="W1016" s="14"/>
      <c r="X1016" s="14"/>
      <c r="Y1016" s="14"/>
      <c r="Z1016" s="14"/>
      <c r="AA1016" s="14"/>
      <c r="AB1016" s="14"/>
      <c r="AC1016" s="14"/>
      <c r="AD1016" s="14"/>
      <c r="AE1016" s="14"/>
      <c r="AT1016" s="268" t="s">
        <v>216</v>
      </c>
      <c r="AU1016" s="268" t="s">
        <v>81</v>
      </c>
      <c r="AV1016" s="14" t="s">
        <v>81</v>
      </c>
      <c r="AW1016" s="14" t="s">
        <v>30</v>
      </c>
      <c r="AX1016" s="14" t="s">
        <v>73</v>
      </c>
      <c r="AY1016" s="268" t="s">
        <v>205</v>
      </c>
    </row>
    <row r="1017" s="13" customFormat="1">
      <c r="A1017" s="13"/>
      <c r="B1017" s="248"/>
      <c r="C1017" s="249"/>
      <c r="D1017" s="243" t="s">
        <v>216</v>
      </c>
      <c r="E1017" s="250" t="s">
        <v>1</v>
      </c>
      <c r="F1017" s="251" t="s">
        <v>1946</v>
      </c>
      <c r="G1017" s="249"/>
      <c r="H1017" s="250" t="s">
        <v>1</v>
      </c>
      <c r="I1017" s="252"/>
      <c r="J1017" s="249"/>
      <c r="K1017" s="249"/>
      <c r="L1017" s="253"/>
      <c r="M1017" s="254"/>
      <c r="N1017" s="255"/>
      <c r="O1017" s="255"/>
      <c r="P1017" s="255"/>
      <c r="Q1017" s="255"/>
      <c r="R1017" s="255"/>
      <c r="S1017" s="255"/>
      <c r="T1017" s="256"/>
      <c r="U1017" s="13"/>
      <c r="V1017" s="13"/>
      <c r="W1017" s="13"/>
      <c r="X1017" s="13"/>
      <c r="Y1017" s="13"/>
      <c r="Z1017" s="13"/>
      <c r="AA1017" s="13"/>
      <c r="AB1017" s="13"/>
      <c r="AC1017" s="13"/>
      <c r="AD1017" s="13"/>
      <c r="AE1017" s="13"/>
      <c r="AT1017" s="257" t="s">
        <v>216</v>
      </c>
      <c r="AU1017" s="257" t="s">
        <v>81</v>
      </c>
      <c r="AV1017" s="13" t="s">
        <v>79</v>
      </c>
      <c r="AW1017" s="13" t="s">
        <v>30</v>
      </c>
      <c r="AX1017" s="13" t="s">
        <v>73</v>
      </c>
      <c r="AY1017" s="257" t="s">
        <v>205</v>
      </c>
    </row>
    <row r="1018" s="14" customFormat="1">
      <c r="A1018" s="14"/>
      <c r="B1018" s="258"/>
      <c r="C1018" s="259"/>
      <c r="D1018" s="243" t="s">
        <v>216</v>
      </c>
      <c r="E1018" s="260" t="s">
        <v>1</v>
      </c>
      <c r="F1018" s="261" t="s">
        <v>1985</v>
      </c>
      <c r="G1018" s="259"/>
      <c r="H1018" s="262">
        <v>30.280000000000001</v>
      </c>
      <c r="I1018" s="263"/>
      <c r="J1018" s="259"/>
      <c r="K1018" s="259"/>
      <c r="L1018" s="264"/>
      <c r="M1018" s="265"/>
      <c r="N1018" s="266"/>
      <c r="O1018" s="266"/>
      <c r="P1018" s="266"/>
      <c r="Q1018" s="266"/>
      <c r="R1018" s="266"/>
      <c r="S1018" s="266"/>
      <c r="T1018" s="267"/>
      <c r="U1018" s="14"/>
      <c r="V1018" s="14"/>
      <c r="W1018" s="14"/>
      <c r="X1018" s="14"/>
      <c r="Y1018" s="14"/>
      <c r="Z1018" s="14"/>
      <c r="AA1018" s="14"/>
      <c r="AB1018" s="14"/>
      <c r="AC1018" s="14"/>
      <c r="AD1018" s="14"/>
      <c r="AE1018" s="14"/>
      <c r="AT1018" s="268" t="s">
        <v>216</v>
      </c>
      <c r="AU1018" s="268" t="s">
        <v>81</v>
      </c>
      <c r="AV1018" s="14" t="s">
        <v>81</v>
      </c>
      <c r="AW1018" s="14" t="s">
        <v>30</v>
      </c>
      <c r="AX1018" s="14" t="s">
        <v>73</v>
      </c>
      <c r="AY1018" s="268" t="s">
        <v>205</v>
      </c>
    </row>
    <row r="1019" s="13" customFormat="1">
      <c r="A1019" s="13"/>
      <c r="B1019" s="248"/>
      <c r="C1019" s="249"/>
      <c r="D1019" s="243" t="s">
        <v>216</v>
      </c>
      <c r="E1019" s="250" t="s">
        <v>1</v>
      </c>
      <c r="F1019" s="251" t="s">
        <v>2196</v>
      </c>
      <c r="G1019" s="249"/>
      <c r="H1019" s="250" t="s">
        <v>1</v>
      </c>
      <c r="I1019" s="252"/>
      <c r="J1019" s="249"/>
      <c r="K1019" s="249"/>
      <c r="L1019" s="253"/>
      <c r="M1019" s="254"/>
      <c r="N1019" s="255"/>
      <c r="O1019" s="255"/>
      <c r="P1019" s="255"/>
      <c r="Q1019" s="255"/>
      <c r="R1019" s="255"/>
      <c r="S1019" s="255"/>
      <c r="T1019" s="256"/>
      <c r="U1019" s="13"/>
      <c r="V1019" s="13"/>
      <c r="W1019" s="13"/>
      <c r="X1019" s="13"/>
      <c r="Y1019" s="13"/>
      <c r="Z1019" s="13"/>
      <c r="AA1019" s="13"/>
      <c r="AB1019" s="13"/>
      <c r="AC1019" s="13"/>
      <c r="AD1019" s="13"/>
      <c r="AE1019" s="13"/>
      <c r="AT1019" s="257" t="s">
        <v>216</v>
      </c>
      <c r="AU1019" s="257" t="s">
        <v>81</v>
      </c>
      <c r="AV1019" s="13" t="s">
        <v>79</v>
      </c>
      <c r="AW1019" s="13" t="s">
        <v>30</v>
      </c>
      <c r="AX1019" s="13" t="s">
        <v>73</v>
      </c>
      <c r="AY1019" s="257" t="s">
        <v>205</v>
      </c>
    </row>
    <row r="1020" s="14" customFormat="1">
      <c r="A1020" s="14"/>
      <c r="B1020" s="258"/>
      <c r="C1020" s="259"/>
      <c r="D1020" s="243" t="s">
        <v>216</v>
      </c>
      <c r="E1020" s="260" t="s">
        <v>1</v>
      </c>
      <c r="F1020" s="261" t="s">
        <v>2267</v>
      </c>
      <c r="G1020" s="259"/>
      <c r="H1020" s="262">
        <v>12.18</v>
      </c>
      <c r="I1020" s="263"/>
      <c r="J1020" s="259"/>
      <c r="K1020" s="259"/>
      <c r="L1020" s="264"/>
      <c r="M1020" s="265"/>
      <c r="N1020" s="266"/>
      <c r="O1020" s="266"/>
      <c r="P1020" s="266"/>
      <c r="Q1020" s="266"/>
      <c r="R1020" s="266"/>
      <c r="S1020" s="266"/>
      <c r="T1020" s="267"/>
      <c r="U1020" s="14"/>
      <c r="V1020" s="14"/>
      <c r="W1020" s="14"/>
      <c r="X1020" s="14"/>
      <c r="Y1020" s="14"/>
      <c r="Z1020" s="14"/>
      <c r="AA1020" s="14"/>
      <c r="AB1020" s="14"/>
      <c r="AC1020" s="14"/>
      <c r="AD1020" s="14"/>
      <c r="AE1020" s="14"/>
      <c r="AT1020" s="268" t="s">
        <v>216</v>
      </c>
      <c r="AU1020" s="268" t="s">
        <v>81</v>
      </c>
      <c r="AV1020" s="14" t="s">
        <v>81</v>
      </c>
      <c r="AW1020" s="14" t="s">
        <v>30</v>
      </c>
      <c r="AX1020" s="14" t="s">
        <v>73</v>
      </c>
      <c r="AY1020" s="268" t="s">
        <v>205</v>
      </c>
    </row>
    <row r="1021" s="13" customFormat="1">
      <c r="A1021" s="13"/>
      <c r="B1021" s="248"/>
      <c r="C1021" s="249"/>
      <c r="D1021" s="243" t="s">
        <v>216</v>
      </c>
      <c r="E1021" s="250" t="s">
        <v>1</v>
      </c>
      <c r="F1021" s="251" t="s">
        <v>2198</v>
      </c>
      <c r="G1021" s="249"/>
      <c r="H1021" s="250" t="s">
        <v>1</v>
      </c>
      <c r="I1021" s="252"/>
      <c r="J1021" s="249"/>
      <c r="K1021" s="249"/>
      <c r="L1021" s="253"/>
      <c r="M1021" s="254"/>
      <c r="N1021" s="255"/>
      <c r="O1021" s="255"/>
      <c r="P1021" s="255"/>
      <c r="Q1021" s="255"/>
      <c r="R1021" s="255"/>
      <c r="S1021" s="255"/>
      <c r="T1021" s="256"/>
      <c r="U1021" s="13"/>
      <c r="V1021" s="13"/>
      <c r="W1021" s="13"/>
      <c r="X1021" s="13"/>
      <c r="Y1021" s="13"/>
      <c r="Z1021" s="13"/>
      <c r="AA1021" s="13"/>
      <c r="AB1021" s="13"/>
      <c r="AC1021" s="13"/>
      <c r="AD1021" s="13"/>
      <c r="AE1021" s="13"/>
      <c r="AT1021" s="257" t="s">
        <v>216</v>
      </c>
      <c r="AU1021" s="257" t="s">
        <v>81</v>
      </c>
      <c r="AV1021" s="13" t="s">
        <v>79</v>
      </c>
      <c r="AW1021" s="13" t="s">
        <v>30</v>
      </c>
      <c r="AX1021" s="13" t="s">
        <v>73</v>
      </c>
      <c r="AY1021" s="257" t="s">
        <v>205</v>
      </c>
    </row>
    <row r="1022" s="14" customFormat="1">
      <c r="A1022" s="14"/>
      <c r="B1022" s="258"/>
      <c r="C1022" s="259"/>
      <c r="D1022" s="243" t="s">
        <v>216</v>
      </c>
      <c r="E1022" s="260" t="s">
        <v>1</v>
      </c>
      <c r="F1022" s="261" t="s">
        <v>2268</v>
      </c>
      <c r="G1022" s="259"/>
      <c r="H1022" s="262">
        <v>21.399999999999999</v>
      </c>
      <c r="I1022" s="263"/>
      <c r="J1022" s="259"/>
      <c r="K1022" s="259"/>
      <c r="L1022" s="264"/>
      <c r="M1022" s="265"/>
      <c r="N1022" s="266"/>
      <c r="O1022" s="266"/>
      <c r="P1022" s="266"/>
      <c r="Q1022" s="266"/>
      <c r="R1022" s="266"/>
      <c r="S1022" s="266"/>
      <c r="T1022" s="267"/>
      <c r="U1022" s="14"/>
      <c r="V1022" s="14"/>
      <c r="W1022" s="14"/>
      <c r="X1022" s="14"/>
      <c r="Y1022" s="14"/>
      <c r="Z1022" s="14"/>
      <c r="AA1022" s="14"/>
      <c r="AB1022" s="14"/>
      <c r="AC1022" s="14"/>
      <c r="AD1022" s="14"/>
      <c r="AE1022" s="14"/>
      <c r="AT1022" s="268" t="s">
        <v>216</v>
      </c>
      <c r="AU1022" s="268" t="s">
        <v>81</v>
      </c>
      <c r="AV1022" s="14" t="s">
        <v>81</v>
      </c>
      <c r="AW1022" s="14" t="s">
        <v>30</v>
      </c>
      <c r="AX1022" s="14" t="s">
        <v>73</v>
      </c>
      <c r="AY1022" s="268" t="s">
        <v>205</v>
      </c>
    </row>
    <row r="1023" s="13" customFormat="1">
      <c r="A1023" s="13"/>
      <c r="B1023" s="248"/>
      <c r="C1023" s="249"/>
      <c r="D1023" s="243" t="s">
        <v>216</v>
      </c>
      <c r="E1023" s="250" t="s">
        <v>1</v>
      </c>
      <c r="F1023" s="251" t="s">
        <v>2200</v>
      </c>
      <c r="G1023" s="249"/>
      <c r="H1023" s="250" t="s">
        <v>1</v>
      </c>
      <c r="I1023" s="252"/>
      <c r="J1023" s="249"/>
      <c r="K1023" s="249"/>
      <c r="L1023" s="253"/>
      <c r="M1023" s="254"/>
      <c r="N1023" s="255"/>
      <c r="O1023" s="255"/>
      <c r="P1023" s="255"/>
      <c r="Q1023" s="255"/>
      <c r="R1023" s="255"/>
      <c r="S1023" s="255"/>
      <c r="T1023" s="256"/>
      <c r="U1023" s="13"/>
      <c r="V1023" s="13"/>
      <c r="W1023" s="13"/>
      <c r="X1023" s="13"/>
      <c r="Y1023" s="13"/>
      <c r="Z1023" s="13"/>
      <c r="AA1023" s="13"/>
      <c r="AB1023" s="13"/>
      <c r="AC1023" s="13"/>
      <c r="AD1023" s="13"/>
      <c r="AE1023" s="13"/>
      <c r="AT1023" s="257" t="s">
        <v>216</v>
      </c>
      <c r="AU1023" s="257" t="s">
        <v>81</v>
      </c>
      <c r="AV1023" s="13" t="s">
        <v>79</v>
      </c>
      <c r="AW1023" s="13" t="s">
        <v>30</v>
      </c>
      <c r="AX1023" s="13" t="s">
        <v>73</v>
      </c>
      <c r="AY1023" s="257" t="s">
        <v>205</v>
      </c>
    </row>
    <row r="1024" s="14" customFormat="1">
      <c r="A1024" s="14"/>
      <c r="B1024" s="258"/>
      <c r="C1024" s="259"/>
      <c r="D1024" s="243" t="s">
        <v>216</v>
      </c>
      <c r="E1024" s="260" t="s">
        <v>1</v>
      </c>
      <c r="F1024" s="261" t="s">
        <v>2269</v>
      </c>
      <c r="G1024" s="259"/>
      <c r="H1024" s="262">
        <v>9.9499999999999993</v>
      </c>
      <c r="I1024" s="263"/>
      <c r="J1024" s="259"/>
      <c r="K1024" s="259"/>
      <c r="L1024" s="264"/>
      <c r="M1024" s="265"/>
      <c r="N1024" s="266"/>
      <c r="O1024" s="266"/>
      <c r="P1024" s="266"/>
      <c r="Q1024" s="266"/>
      <c r="R1024" s="266"/>
      <c r="S1024" s="266"/>
      <c r="T1024" s="267"/>
      <c r="U1024" s="14"/>
      <c r="V1024" s="14"/>
      <c r="W1024" s="14"/>
      <c r="X1024" s="14"/>
      <c r="Y1024" s="14"/>
      <c r="Z1024" s="14"/>
      <c r="AA1024" s="14"/>
      <c r="AB1024" s="14"/>
      <c r="AC1024" s="14"/>
      <c r="AD1024" s="14"/>
      <c r="AE1024" s="14"/>
      <c r="AT1024" s="268" t="s">
        <v>216</v>
      </c>
      <c r="AU1024" s="268" t="s">
        <v>81</v>
      </c>
      <c r="AV1024" s="14" t="s">
        <v>81</v>
      </c>
      <c r="AW1024" s="14" t="s">
        <v>30</v>
      </c>
      <c r="AX1024" s="14" t="s">
        <v>73</v>
      </c>
      <c r="AY1024" s="268" t="s">
        <v>205</v>
      </c>
    </row>
    <row r="1025" s="13" customFormat="1">
      <c r="A1025" s="13"/>
      <c r="B1025" s="248"/>
      <c r="C1025" s="249"/>
      <c r="D1025" s="243" t="s">
        <v>216</v>
      </c>
      <c r="E1025" s="250" t="s">
        <v>1</v>
      </c>
      <c r="F1025" s="251" t="s">
        <v>2202</v>
      </c>
      <c r="G1025" s="249"/>
      <c r="H1025" s="250" t="s">
        <v>1</v>
      </c>
      <c r="I1025" s="252"/>
      <c r="J1025" s="249"/>
      <c r="K1025" s="249"/>
      <c r="L1025" s="253"/>
      <c r="M1025" s="254"/>
      <c r="N1025" s="255"/>
      <c r="O1025" s="255"/>
      <c r="P1025" s="255"/>
      <c r="Q1025" s="255"/>
      <c r="R1025" s="255"/>
      <c r="S1025" s="255"/>
      <c r="T1025" s="256"/>
      <c r="U1025" s="13"/>
      <c r="V1025" s="13"/>
      <c r="W1025" s="13"/>
      <c r="X1025" s="13"/>
      <c r="Y1025" s="13"/>
      <c r="Z1025" s="13"/>
      <c r="AA1025" s="13"/>
      <c r="AB1025" s="13"/>
      <c r="AC1025" s="13"/>
      <c r="AD1025" s="13"/>
      <c r="AE1025" s="13"/>
      <c r="AT1025" s="257" t="s">
        <v>216</v>
      </c>
      <c r="AU1025" s="257" t="s">
        <v>81</v>
      </c>
      <c r="AV1025" s="13" t="s">
        <v>79</v>
      </c>
      <c r="AW1025" s="13" t="s">
        <v>30</v>
      </c>
      <c r="AX1025" s="13" t="s">
        <v>73</v>
      </c>
      <c r="AY1025" s="257" t="s">
        <v>205</v>
      </c>
    </row>
    <row r="1026" s="14" customFormat="1">
      <c r="A1026" s="14"/>
      <c r="B1026" s="258"/>
      <c r="C1026" s="259"/>
      <c r="D1026" s="243" t="s">
        <v>216</v>
      </c>
      <c r="E1026" s="260" t="s">
        <v>1</v>
      </c>
      <c r="F1026" s="261" t="s">
        <v>2270</v>
      </c>
      <c r="G1026" s="259"/>
      <c r="H1026" s="262">
        <v>9.4900000000000002</v>
      </c>
      <c r="I1026" s="263"/>
      <c r="J1026" s="259"/>
      <c r="K1026" s="259"/>
      <c r="L1026" s="264"/>
      <c r="M1026" s="265"/>
      <c r="N1026" s="266"/>
      <c r="O1026" s="266"/>
      <c r="P1026" s="266"/>
      <c r="Q1026" s="266"/>
      <c r="R1026" s="266"/>
      <c r="S1026" s="266"/>
      <c r="T1026" s="267"/>
      <c r="U1026" s="14"/>
      <c r="V1026" s="14"/>
      <c r="W1026" s="14"/>
      <c r="X1026" s="14"/>
      <c r="Y1026" s="14"/>
      <c r="Z1026" s="14"/>
      <c r="AA1026" s="14"/>
      <c r="AB1026" s="14"/>
      <c r="AC1026" s="14"/>
      <c r="AD1026" s="14"/>
      <c r="AE1026" s="14"/>
      <c r="AT1026" s="268" t="s">
        <v>216</v>
      </c>
      <c r="AU1026" s="268" t="s">
        <v>81</v>
      </c>
      <c r="AV1026" s="14" t="s">
        <v>81</v>
      </c>
      <c r="AW1026" s="14" t="s">
        <v>30</v>
      </c>
      <c r="AX1026" s="14" t="s">
        <v>73</v>
      </c>
      <c r="AY1026" s="268" t="s">
        <v>205</v>
      </c>
    </row>
    <row r="1027" s="13" customFormat="1">
      <c r="A1027" s="13"/>
      <c r="B1027" s="248"/>
      <c r="C1027" s="249"/>
      <c r="D1027" s="243" t="s">
        <v>216</v>
      </c>
      <c r="E1027" s="250" t="s">
        <v>1</v>
      </c>
      <c r="F1027" s="251" t="s">
        <v>2204</v>
      </c>
      <c r="G1027" s="249"/>
      <c r="H1027" s="250" t="s">
        <v>1</v>
      </c>
      <c r="I1027" s="252"/>
      <c r="J1027" s="249"/>
      <c r="K1027" s="249"/>
      <c r="L1027" s="253"/>
      <c r="M1027" s="254"/>
      <c r="N1027" s="255"/>
      <c r="O1027" s="255"/>
      <c r="P1027" s="255"/>
      <c r="Q1027" s="255"/>
      <c r="R1027" s="255"/>
      <c r="S1027" s="255"/>
      <c r="T1027" s="256"/>
      <c r="U1027" s="13"/>
      <c r="V1027" s="13"/>
      <c r="W1027" s="13"/>
      <c r="X1027" s="13"/>
      <c r="Y1027" s="13"/>
      <c r="Z1027" s="13"/>
      <c r="AA1027" s="13"/>
      <c r="AB1027" s="13"/>
      <c r="AC1027" s="13"/>
      <c r="AD1027" s="13"/>
      <c r="AE1027" s="13"/>
      <c r="AT1027" s="257" t="s">
        <v>216</v>
      </c>
      <c r="AU1027" s="257" t="s">
        <v>81</v>
      </c>
      <c r="AV1027" s="13" t="s">
        <v>79</v>
      </c>
      <c r="AW1027" s="13" t="s">
        <v>30</v>
      </c>
      <c r="AX1027" s="13" t="s">
        <v>73</v>
      </c>
      <c r="AY1027" s="257" t="s">
        <v>205</v>
      </c>
    </row>
    <row r="1028" s="14" customFormat="1">
      <c r="A1028" s="14"/>
      <c r="B1028" s="258"/>
      <c r="C1028" s="259"/>
      <c r="D1028" s="243" t="s">
        <v>216</v>
      </c>
      <c r="E1028" s="260" t="s">
        <v>1</v>
      </c>
      <c r="F1028" s="261" t="s">
        <v>2271</v>
      </c>
      <c r="G1028" s="259"/>
      <c r="H1028" s="262">
        <v>36.5</v>
      </c>
      <c r="I1028" s="263"/>
      <c r="J1028" s="259"/>
      <c r="K1028" s="259"/>
      <c r="L1028" s="264"/>
      <c r="M1028" s="265"/>
      <c r="N1028" s="266"/>
      <c r="O1028" s="266"/>
      <c r="P1028" s="266"/>
      <c r="Q1028" s="266"/>
      <c r="R1028" s="266"/>
      <c r="S1028" s="266"/>
      <c r="T1028" s="267"/>
      <c r="U1028" s="14"/>
      <c r="V1028" s="14"/>
      <c r="W1028" s="14"/>
      <c r="X1028" s="14"/>
      <c r="Y1028" s="14"/>
      <c r="Z1028" s="14"/>
      <c r="AA1028" s="14"/>
      <c r="AB1028" s="14"/>
      <c r="AC1028" s="14"/>
      <c r="AD1028" s="14"/>
      <c r="AE1028" s="14"/>
      <c r="AT1028" s="268" t="s">
        <v>216</v>
      </c>
      <c r="AU1028" s="268" t="s">
        <v>81</v>
      </c>
      <c r="AV1028" s="14" t="s">
        <v>81</v>
      </c>
      <c r="AW1028" s="14" t="s">
        <v>30</v>
      </c>
      <c r="AX1028" s="14" t="s">
        <v>73</v>
      </c>
      <c r="AY1028" s="268" t="s">
        <v>205</v>
      </c>
    </row>
    <row r="1029" s="13" customFormat="1">
      <c r="A1029" s="13"/>
      <c r="B1029" s="248"/>
      <c r="C1029" s="249"/>
      <c r="D1029" s="243" t="s">
        <v>216</v>
      </c>
      <c r="E1029" s="250" t="s">
        <v>1</v>
      </c>
      <c r="F1029" s="251" t="s">
        <v>2206</v>
      </c>
      <c r="G1029" s="249"/>
      <c r="H1029" s="250" t="s">
        <v>1</v>
      </c>
      <c r="I1029" s="252"/>
      <c r="J1029" s="249"/>
      <c r="K1029" s="249"/>
      <c r="L1029" s="253"/>
      <c r="M1029" s="254"/>
      <c r="N1029" s="255"/>
      <c r="O1029" s="255"/>
      <c r="P1029" s="255"/>
      <c r="Q1029" s="255"/>
      <c r="R1029" s="255"/>
      <c r="S1029" s="255"/>
      <c r="T1029" s="256"/>
      <c r="U1029" s="13"/>
      <c r="V1029" s="13"/>
      <c r="W1029" s="13"/>
      <c r="X1029" s="13"/>
      <c r="Y1029" s="13"/>
      <c r="Z1029" s="13"/>
      <c r="AA1029" s="13"/>
      <c r="AB1029" s="13"/>
      <c r="AC1029" s="13"/>
      <c r="AD1029" s="13"/>
      <c r="AE1029" s="13"/>
      <c r="AT1029" s="257" t="s">
        <v>216</v>
      </c>
      <c r="AU1029" s="257" t="s">
        <v>81</v>
      </c>
      <c r="AV1029" s="13" t="s">
        <v>79</v>
      </c>
      <c r="AW1029" s="13" t="s">
        <v>30</v>
      </c>
      <c r="AX1029" s="13" t="s">
        <v>73</v>
      </c>
      <c r="AY1029" s="257" t="s">
        <v>205</v>
      </c>
    </row>
    <row r="1030" s="14" customFormat="1">
      <c r="A1030" s="14"/>
      <c r="B1030" s="258"/>
      <c r="C1030" s="259"/>
      <c r="D1030" s="243" t="s">
        <v>216</v>
      </c>
      <c r="E1030" s="260" t="s">
        <v>1</v>
      </c>
      <c r="F1030" s="261" t="s">
        <v>2272</v>
      </c>
      <c r="G1030" s="259"/>
      <c r="H1030" s="262">
        <v>3.4300000000000002</v>
      </c>
      <c r="I1030" s="263"/>
      <c r="J1030" s="259"/>
      <c r="K1030" s="259"/>
      <c r="L1030" s="264"/>
      <c r="M1030" s="265"/>
      <c r="N1030" s="266"/>
      <c r="O1030" s="266"/>
      <c r="P1030" s="266"/>
      <c r="Q1030" s="266"/>
      <c r="R1030" s="266"/>
      <c r="S1030" s="266"/>
      <c r="T1030" s="267"/>
      <c r="U1030" s="14"/>
      <c r="V1030" s="14"/>
      <c r="W1030" s="14"/>
      <c r="X1030" s="14"/>
      <c r="Y1030" s="14"/>
      <c r="Z1030" s="14"/>
      <c r="AA1030" s="14"/>
      <c r="AB1030" s="14"/>
      <c r="AC1030" s="14"/>
      <c r="AD1030" s="14"/>
      <c r="AE1030" s="14"/>
      <c r="AT1030" s="268" t="s">
        <v>216</v>
      </c>
      <c r="AU1030" s="268" t="s">
        <v>81</v>
      </c>
      <c r="AV1030" s="14" t="s">
        <v>81</v>
      </c>
      <c r="AW1030" s="14" t="s">
        <v>30</v>
      </c>
      <c r="AX1030" s="14" t="s">
        <v>73</v>
      </c>
      <c r="AY1030" s="268" t="s">
        <v>205</v>
      </c>
    </row>
    <row r="1031" s="13" customFormat="1">
      <c r="A1031" s="13"/>
      <c r="B1031" s="248"/>
      <c r="C1031" s="249"/>
      <c r="D1031" s="243" t="s">
        <v>216</v>
      </c>
      <c r="E1031" s="250" t="s">
        <v>1</v>
      </c>
      <c r="F1031" s="251" t="s">
        <v>2207</v>
      </c>
      <c r="G1031" s="249"/>
      <c r="H1031" s="250" t="s">
        <v>1</v>
      </c>
      <c r="I1031" s="252"/>
      <c r="J1031" s="249"/>
      <c r="K1031" s="249"/>
      <c r="L1031" s="253"/>
      <c r="M1031" s="254"/>
      <c r="N1031" s="255"/>
      <c r="O1031" s="255"/>
      <c r="P1031" s="255"/>
      <c r="Q1031" s="255"/>
      <c r="R1031" s="255"/>
      <c r="S1031" s="255"/>
      <c r="T1031" s="256"/>
      <c r="U1031" s="13"/>
      <c r="V1031" s="13"/>
      <c r="W1031" s="13"/>
      <c r="X1031" s="13"/>
      <c r="Y1031" s="13"/>
      <c r="Z1031" s="13"/>
      <c r="AA1031" s="13"/>
      <c r="AB1031" s="13"/>
      <c r="AC1031" s="13"/>
      <c r="AD1031" s="13"/>
      <c r="AE1031" s="13"/>
      <c r="AT1031" s="257" t="s">
        <v>216</v>
      </c>
      <c r="AU1031" s="257" t="s">
        <v>81</v>
      </c>
      <c r="AV1031" s="13" t="s">
        <v>79</v>
      </c>
      <c r="AW1031" s="13" t="s">
        <v>30</v>
      </c>
      <c r="AX1031" s="13" t="s">
        <v>73</v>
      </c>
      <c r="AY1031" s="257" t="s">
        <v>205</v>
      </c>
    </row>
    <row r="1032" s="14" customFormat="1">
      <c r="A1032" s="14"/>
      <c r="B1032" s="258"/>
      <c r="C1032" s="259"/>
      <c r="D1032" s="243" t="s">
        <v>216</v>
      </c>
      <c r="E1032" s="260" t="s">
        <v>1</v>
      </c>
      <c r="F1032" s="261" t="s">
        <v>2273</v>
      </c>
      <c r="G1032" s="259"/>
      <c r="H1032" s="262">
        <v>3.73</v>
      </c>
      <c r="I1032" s="263"/>
      <c r="J1032" s="259"/>
      <c r="K1032" s="259"/>
      <c r="L1032" s="264"/>
      <c r="M1032" s="265"/>
      <c r="N1032" s="266"/>
      <c r="O1032" s="266"/>
      <c r="P1032" s="266"/>
      <c r="Q1032" s="266"/>
      <c r="R1032" s="266"/>
      <c r="S1032" s="266"/>
      <c r="T1032" s="267"/>
      <c r="U1032" s="14"/>
      <c r="V1032" s="14"/>
      <c r="W1032" s="14"/>
      <c r="X1032" s="14"/>
      <c r="Y1032" s="14"/>
      <c r="Z1032" s="14"/>
      <c r="AA1032" s="14"/>
      <c r="AB1032" s="14"/>
      <c r="AC1032" s="14"/>
      <c r="AD1032" s="14"/>
      <c r="AE1032" s="14"/>
      <c r="AT1032" s="268" t="s">
        <v>216</v>
      </c>
      <c r="AU1032" s="268" t="s">
        <v>81</v>
      </c>
      <c r="AV1032" s="14" t="s">
        <v>81</v>
      </c>
      <c r="AW1032" s="14" t="s">
        <v>30</v>
      </c>
      <c r="AX1032" s="14" t="s">
        <v>73</v>
      </c>
      <c r="AY1032" s="268" t="s">
        <v>205</v>
      </c>
    </row>
    <row r="1033" s="13" customFormat="1">
      <c r="A1033" s="13"/>
      <c r="B1033" s="248"/>
      <c r="C1033" s="249"/>
      <c r="D1033" s="243" t="s">
        <v>216</v>
      </c>
      <c r="E1033" s="250" t="s">
        <v>1</v>
      </c>
      <c r="F1033" s="251" t="s">
        <v>1585</v>
      </c>
      <c r="G1033" s="249"/>
      <c r="H1033" s="250" t="s">
        <v>1</v>
      </c>
      <c r="I1033" s="252"/>
      <c r="J1033" s="249"/>
      <c r="K1033" s="249"/>
      <c r="L1033" s="253"/>
      <c r="M1033" s="254"/>
      <c r="N1033" s="255"/>
      <c r="O1033" s="255"/>
      <c r="P1033" s="255"/>
      <c r="Q1033" s="255"/>
      <c r="R1033" s="255"/>
      <c r="S1033" s="255"/>
      <c r="T1033" s="256"/>
      <c r="U1033" s="13"/>
      <c r="V1033" s="13"/>
      <c r="W1033" s="13"/>
      <c r="X1033" s="13"/>
      <c r="Y1033" s="13"/>
      <c r="Z1033" s="13"/>
      <c r="AA1033" s="13"/>
      <c r="AB1033" s="13"/>
      <c r="AC1033" s="13"/>
      <c r="AD1033" s="13"/>
      <c r="AE1033" s="13"/>
      <c r="AT1033" s="257" t="s">
        <v>216</v>
      </c>
      <c r="AU1033" s="257" t="s">
        <v>81</v>
      </c>
      <c r="AV1033" s="13" t="s">
        <v>79</v>
      </c>
      <c r="AW1033" s="13" t="s">
        <v>30</v>
      </c>
      <c r="AX1033" s="13" t="s">
        <v>73</v>
      </c>
      <c r="AY1033" s="257" t="s">
        <v>205</v>
      </c>
    </row>
    <row r="1034" s="14" customFormat="1">
      <c r="A1034" s="14"/>
      <c r="B1034" s="258"/>
      <c r="C1034" s="259"/>
      <c r="D1034" s="243" t="s">
        <v>216</v>
      </c>
      <c r="E1034" s="260" t="s">
        <v>1</v>
      </c>
      <c r="F1034" s="261" t="s">
        <v>1586</v>
      </c>
      <c r="G1034" s="259"/>
      <c r="H1034" s="262">
        <v>10.810000000000001</v>
      </c>
      <c r="I1034" s="263"/>
      <c r="J1034" s="259"/>
      <c r="K1034" s="259"/>
      <c r="L1034" s="264"/>
      <c r="M1034" s="265"/>
      <c r="N1034" s="266"/>
      <c r="O1034" s="266"/>
      <c r="P1034" s="266"/>
      <c r="Q1034" s="266"/>
      <c r="R1034" s="266"/>
      <c r="S1034" s="266"/>
      <c r="T1034" s="267"/>
      <c r="U1034" s="14"/>
      <c r="V1034" s="14"/>
      <c r="W1034" s="14"/>
      <c r="X1034" s="14"/>
      <c r="Y1034" s="14"/>
      <c r="Z1034" s="14"/>
      <c r="AA1034" s="14"/>
      <c r="AB1034" s="14"/>
      <c r="AC1034" s="14"/>
      <c r="AD1034" s="14"/>
      <c r="AE1034" s="14"/>
      <c r="AT1034" s="268" t="s">
        <v>216</v>
      </c>
      <c r="AU1034" s="268" t="s">
        <v>81</v>
      </c>
      <c r="AV1034" s="14" t="s">
        <v>81</v>
      </c>
      <c r="AW1034" s="14" t="s">
        <v>30</v>
      </c>
      <c r="AX1034" s="14" t="s">
        <v>73</v>
      </c>
      <c r="AY1034" s="268" t="s">
        <v>205</v>
      </c>
    </row>
    <row r="1035" s="13" customFormat="1">
      <c r="A1035" s="13"/>
      <c r="B1035" s="248"/>
      <c r="C1035" s="249"/>
      <c r="D1035" s="243" t="s">
        <v>216</v>
      </c>
      <c r="E1035" s="250" t="s">
        <v>1</v>
      </c>
      <c r="F1035" s="251" t="s">
        <v>2209</v>
      </c>
      <c r="G1035" s="249"/>
      <c r="H1035" s="250" t="s">
        <v>1</v>
      </c>
      <c r="I1035" s="252"/>
      <c r="J1035" s="249"/>
      <c r="K1035" s="249"/>
      <c r="L1035" s="253"/>
      <c r="M1035" s="254"/>
      <c r="N1035" s="255"/>
      <c r="O1035" s="255"/>
      <c r="P1035" s="255"/>
      <c r="Q1035" s="255"/>
      <c r="R1035" s="255"/>
      <c r="S1035" s="255"/>
      <c r="T1035" s="256"/>
      <c r="U1035" s="13"/>
      <c r="V1035" s="13"/>
      <c r="W1035" s="13"/>
      <c r="X1035" s="13"/>
      <c r="Y1035" s="13"/>
      <c r="Z1035" s="13"/>
      <c r="AA1035" s="13"/>
      <c r="AB1035" s="13"/>
      <c r="AC1035" s="13"/>
      <c r="AD1035" s="13"/>
      <c r="AE1035" s="13"/>
      <c r="AT1035" s="257" t="s">
        <v>216</v>
      </c>
      <c r="AU1035" s="257" t="s">
        <v>81</v>
      </c>
      <c r="AV1035" s="13" t="s">
        <v>79</v>
      </c>
      <c r="AW1035" s="13" t="s">
        <v>30</v>
      </c>
      <c r="AX1035" s="13" t="s">
        <v>73</v>
      </c>
      <c r="AY1035" s="257" t="s">
        <v>205</v>
      </c>
    </row>
    <row r="1036" s="14" customFormat="1">
      <c r="A1036" s="14"/>
      <c r="B1036" s="258"/>
      <c r="C1036" s="259"/>
      <c r="D1036" s="243" t="s">
        <v>216</v>
      </c>
      <c r="E1036" s="260" t="s">
        <v>1</v>
      </c>
      <c r="F1036" s="261" t="s">
        <v>2274</v>
      </c>
      <c r="G1036" s="259"/>
      <c r="H1036" s="262">
        <v>4.8200000000000003</v>
      </c>
      <c r="I1036" s="263"/>
      <c r="J1036" s="259"/>
      <c r="K1036" s="259"/>
      <c r="L1036" s="264"/>
      <c r="M1036" s="265"/>
      <c r="N1036" s="266"/>
      <c r="O1036" s="266"/>
      <c r="P1036" s="266"/>
      <c r="Q1036" s="266"/>
      <c r="R1036" s="266"/>
      <c r="S1036" s="266"/>
      <c r="T1036" s="267"/>
      <c r="U1036" s="14"/>
      <c r="V1036" s="14"/>
      <c r="W1036" s="14"/>
      <c r="X1036" s="14"/>
      <c r="Y1036" s="14"/>
      <c r="Z1036" s="14"/>
      <c r="AA1036" s="14"/>
      <c r="AB1036" s="14"/>
      <c r="AC1036" s="14"/>
      <c r="AD1036" s="14"/>
      <c r="AE1036" s="14"/>
      <c r="AT1036" s="268" t="s">
        <v>216</v>
      </c>
      <c r="AU1036" s="268" t="s">
        <v>81</v>
      </c>
      <c r="AV1036" s="14" t="s">
        <v>81</v>
      </c>
      <c r="AW1036" s="14" t="s">
        <v>30</v>
      </c>
      <c r="AX1036" s="14" t="s">
        <v>73</v>
      </c>
      <c r="AY1036" s="268" t="s">
        <v>205</v>
      </c>
    </row>
    <row r="1037" s="13" customFormat="1">
      <c r="A1037" s="13"/>
      <c r="B1037" s="248"/>
      <c r="C1037" s="249"/>
      <c r="D1037" s="243" t="s">
        <v>216</v>
      </c>
      <c r="E1037" s="250" t="s">
        <v>1</v>
      </c>
      <c r="F1037" s="251" t="s">
        <v>1593</v>
      </c>
      <c r="G1037" s="249"/>
      <c r="H1037" s="250" t="s">
        <v>1</v>
      </c>
      <c r="I1037" s="252"/>
      <c r="J1037" s="249"/>
      <c r="K1037" s="249"/>
      <c r="L1037" s="253"/>
      <c r="M1037" s="254"/>
      <c r="N1037" s="255"/>
      <c r="O1037" s="255"/>
      <c r="P1037" s="255"/>
      <c r="Q1037" s="255"/>
      <c r="R1037" s="255"/>
      <c r="S1037" s="255"/>
      <c r="T1037" s="256"/>
      <c r="U1037" s="13"/>
      <c r="V1037" s="13"/>
      <c r="W1037" s="13"/>
      <c r="X1037" s="13"/>
      <c r="Y1037" s="13"/>
      <c r="Z1037" s="13"/>
      <c r="AA1037" s="13"/>
      <c r="AB1037" s="13"/>
      <c r="AC1037" s="13"/>
      <c r="AD1037" s="13"/>
      <c r="AE1037" s="13"/>
      <c r="AT1037" s="257" t="s">
        <v>216</v>
      </c>
      <c r="AU1037" s="257" t="s">
        <v>81</v>
      </c>
      <c r="AV1037" s="13" t="s">
        <v>79</v>
      </c>
      <c r="AW1037" s="13" t="s">
        <v>30</v>
      </c>
      <c r="AX1037" s="13" t="s">
        <v>73</v>
      </c>
      <c r="AY1037" s="257" t="s">
        <v>205</v>
      </c>
    </row>
    <row r="1038" s="14" customFormat="1">
      <c r="A1038" s="14"/>
      <c r="B1038" s="258"/>
      <c r="C1038" s="259"/>
      <c r="D1038" s="243" t="s">
        <v>216</v>
      </c>
      <c r="E1038" s="260" t="s">
        <v>1</v>
      </c>
      <c r="F1038" s="261" t="s">
        <v>1594</v>
      </c>
      <c r="G1038" s="259"/>
      <c r="H1038" s="262">
        <v>3.3799999999999999</v>
      </c>
      <c r="I1038" s="263"/>
      <c r="J1038" s="259"/>
      <c r="K1038" s="259"/>
      <c r="L1038" s="264"/>
      <c r="M1038" s="265"/>
      <c r="N1038" s="266"/>
      <c r="O1038" s="266"/>
      <c r="P1038" s="266"/>
      <c r="Q1038" s="266"/>
      <c r="R1038" s="266"/>
      <c r="S1038" s="266"/>
      <c r="T1038" s="267"/>
      <c r="U1038" s="14"/>
      <c r="V1038" s="14"/>
      <c r="W1038" s="14"/>
      <c r="X1038" s="14"/>
      <c r="Y1038" s="14"/>
      <c r="Z1038" s="14"/>
      <c r="AA1038" s="14"/>
      <c r="AB1038" s="14"/>
      <c r="AC1038" s="14"/>
      <c r="AD1038" s="14"/>
      <c r="AE1038" s="14"/>
      <c r="AT1038" s="268" t="s">
        <v>216</v>
      </c>
      <c r="AU1038" s="268" t="s">
        <v>81</v>
      </c>
      <c r="AV1038" s="14" t="s">
        <v>81</v>
      </c>
      <c r="AW1038" s="14" t="s">
        <v>30</v>
      </c>
      <c r="AX1038" s="14" t="s">
        <v>73</v>
      </c>
      <c r="AY1038" s="268" t="s">
        <v>205</v>
      </c>
    </row>
    <row r="1039" s="13" customFormat="1">
      <c r="A1039" s="13"/>
      <c r="B1039" s="248"/>
      <c r="C1039" s="249"/>
      <c r="D1039" s="243" t="s">
        <v>216</v>
      </c>
      <c r="E1039" s="250" t="s">
        <v>1</v>
      </c>
      <c r="F1039" s="251" t="s">
        <v>1595</v>
      </c>
      <c r="G1039" s="249"/>
      <c r="H1039" s="250" t="s">
        <v>1</v>
      </c>
      <c r="I1039" s="252"/>
      <c r="J1039" s="249"/>
      <c r="K1039" s="249"/>
      <c r="L1039" s="253"/>
      <c r="M1039" s="254"/>
      <c r="N1039" s="255"/>
      <c r="O1039" s="255"/>
      <c r="P1039" s="255"/>
      <c r="Q1039" s="255"/>
      <c r="R1039" s="255"/>
      <c r="S1039" s="255"/>
      <c r="T1039" s="256"/>
      <c r="U1039" s="13"/>
      <c r="V1039" s="13"/>
      <c r="W1039" s="13"/>
      <c r="X1039" s="13"/>
      <c r="Y1039" s="13"/>
      <c r="Z1039" s="13"/>
      <c r="AA1039" s="13"/>
      <c r="AB1039" s="13"/>
      <c r="AC1039" s="13"/>
      <c r="AD1039" s="13"/>
      <c r="AE1039" s="13"/>
      <c r="AT1039" s="257" t="s">
        <v>216</v>
      </c>
      <c r="AU1039" s="257" t="s">
        <v>81</v>
      </c>
      <c r="AV1039" s="13" t="s">
        <v>79</v>
      </c>
      <c r="AW1039" s="13" t="s">
        <v>30</v>
      </c>
      <c r="AX1039" s="13" t="s">
        <v>73</v>
      </c>
      <c r="AY1039" s="257" t="s">
        <v>205</v>
      </c>
    </row>
    <row r="1040" s="14" customFormat="1">
      <c r="A1040" s="14"/>
      <c r="B1040" s="258"/>
      <c r="C1040" s="259"/>
      <c r="D1040" s="243" t="s">
        <v>216</v>
      </c>
      <c r="E1040" s="260" t="s">
        <v>1</v>
      </c>
      <c r="F1040" s="261" t="s">
        <v>1596</v>
      </c>
      <c r="G1040" s="259"/>
      <c r="H1040" s="262">
        <v>2.2799999999999998</v>
      </c>
      <c r="I1040" s="263"/>
      <c r="J1040" s="259"/>
      <c r="K1040" s="259"/>
      <c r="L1040" s="264"/>
      <c r="M1040" s="265"/>
      <c r="N1040" s="266"/>
      <c r="O1040" s="266"/>
      <c r="P1040" s="266"/>
      <c r="Q1040" s="266"/>
      <c r="R1040" s="266"/>
      <c r="S1040" s="266"/>
      <c r="T1040" s="267"/>
      <c r="U1040" s="14"/>
      <c r="V1040" s="14"/>
      <c r="W1040" s="14"/>
      <c r="X1040" s="14"/>
      <c r="Y1040" s="14"/>
      <c r="Z1040" s="14"/>
      <c r="AA1040" s="14"/>
      <c r="AB1040" s="14"/>
      <c r="AC1040" s="14"/>
      <c r="AD1040" s="14"/>
      <c r="AE1040" s="14"/>
      <c r="AT1040" s="268" t="s">
        <v>216</v>
      </c>
      <c r="AU1040" s="268" t="s">
        <v>81</v>
      </c>
      <c r="AV1040" s="14" t="s">
        <v>81</v>
      </c>
      <c r="AW1040" s="14" t="s">
        <v>30</v>
      </c>
      <c r="AX1040" s="14" t="s">
        <v>73</v>
      </c>
      <c r="AY1040" s="268" t="s">
        <v>205</v>
      </c>
    </row>
    <row r="1041" s="13" customFormat="1">
      <c r="A1041" s="13"/>
      <c r="B1041" s="248"/>
      <c r="C1041" s="249"/>
      <c r="D1041" s="243" t="s">
        <v>216</v>
      </c>
      <c r="E1041" s="250" t="s">
        <v>1</v>
      </c>
      <c r="F1041" s="251" t="s">
        <v>1587</v>
      </c>
      <c r="G1041" s="249"/>
      <c r="H1041" s="250" t="s">
        <v>1</v>
      </c>
      <c r="I1041" s="252"/>
      <c r="J1041" s="249"/>
      <c r="K1041" s="249"/>
      <c r="L1041" s="253"/>
      <c r="M1041" s="254"/>
      <c r="N1041" s="255"/>
      <c r="O1041" s="255"/>
      <c r="P1041" s="255"/>
      <c r="Q1041" s="255"/>
      <c r="R1041" s="255"/>
      <c r="S1041" s="255"/>
      <c r="T1041" s="256"/>
      <c r="U1041" s="13"/>
      <c r="V1041" s="13"/>
      <c r="W1041" s="13"/>
      <c r="X1041" s="13"/>
      <c r="Y1041" s="13"/>
      <c r="Z1041" s="13"/>
      <c r="AA1041" s="13"/>
      <c r="AB1041" s="13"/>
      <c r="AC1041" s="13"/>
      <c r="AD1041" s="13"/>
      <c r="AE1041" s="13"/>
      <c r="AT1041" s="257" t="s">
        <v>216</v>
      </c>
      <c r="AU1041" s="257" t="s">
        <v>81</v>
      </c>
      <c r="AV1041" s="13" t="s">
        <v>79</v>
      </c>
      <c r="AW1041" s="13" t="s">
        <v>30</v>
      </c>
      <c r="AX1041" s="13" t="s">
        <v>73</v>
      </c>
      <c r="AY1041" s="257" t="s">
        <v>205</v>
      </c>
    </row>
    <row r="1042" s="14" customFormat="1">
      <c r="A1042" s="14"/>
      <c r="B1042" s="258"/>
      <c r="C1042" s="259"/>
      <c r="D1042" s="243" t="s">
        <v>216</v>
      </c>
      <c r="E1042" s="260" t="s">
        <v>1</v>
      </c>
      <c r="F1042" s="261" t="s">
        <v>1818</v>
      </c>
      <c r="G1042" s="259"/>
      <c r="H1042" s="262">
        <v>3.3700000000000001</v>
      </c>
      <c r="I1042" s="263"/>
      <c r="J1042" s="259"/>
      <c r="K1042" s="259"/>
      <c r="L1042" s="264"/>
      <c r="M1042" s="265"/>
      <c r="N1042" s="266"/>
      <c r="O1042" s="266"/>
      <c r="P1042" s="266"/>
      <c r="Q1042" s="266"/>
      <c r="R1042" s="266"/>
      <c r="S1042" s="266"/>
      <c r="T1042" s="267"/>
      <c r="U1042" s="14"/>
      <c r="V1042" s="14"/>
      <c r="W1042" s="14"/>
      <c r="X1042" s="14"/>
      <c r="Y1042" s="14"/>
      <c r="Z1042" s="14"/>
      <c r="AA1042" s="14"/>
      <c r="AB1042" s="14"/>
      <c r="AC1042" s="14"/>
      <c r="AD1042" s="14"/>
      <c r="AE1042" s="14"/>
      <c r="AT1042" s="268" t="s">
        <v>216</v>
      </c>
      <c r="AU1042" s="268" t="s">
        <v>81</v>
      </c>
      <c r="AV1042" s="14" t="s">
        <v>81</v>
      </c>
      <c r="AW1042" s="14" t="s">
        <v>30</v>
      </c>
      <c r="AX1042" s="14" t="s">
        <v>73</v>
      </c>
      <c r="AY1042" s="268" t="s">
        <v>205</v>
      </c>
    </row>
    <row r="1043" s="13" customFormat="1">
      <c r="A1043" s="13"/>
      <c r="B1043" s="248"/>
      <c r="C1043" s="249"/>
      <c r="D1043" s="243" t="s">
        <v>216</v>
      </c>
      <c r="E1043" s="250" t="s">
        <v>1</v>
      </c>
      <c r="F1043" s="251" t="s">
        <v>1597</v>
      </c>
      <c r="G1043" s="249"/>
      <c r="H1043" s="250" t="s">
        <v>1</v>
      </c>
      <c r="I1043" s="252"/>
      <c r="J1043" s="249"/>
      <c r="K1043" s="249"/>
      <c r="L1043" s="253"/>
      <c r="M1043" s="254"/>
      <c r="N1043" s="255"/>
      <c r="O1043" s="255"/>
      <c r="P1043" s="255"/>
      <c r="Q1043" s="255"/>
      <c r="R1043" s="255"/>
      <c r="S1043" s="255"/>
      <c r="T1043" s="256"/>
      <c r="U1043" s="13"/>
      <c r="V1043" s="13"/>
      <c r="W1043" s="13"/>
      <c r="X1043" s="13"/>
      <c r="Y1043" s="13"/>
      <c r="Z1043" s="13"/>
      <c r="AA1043" s="13"/>
      <c r="AB1043" s="13"/>
      <c r="AC1043" s="13"/>
      <c r="AD1043" s="13"/>
      <c r="AE1043" s="13"/>
      <c r="AT1043" s="257" t="s">
        <v>216</v>
      </c>
      <c r="AU1043" s="257" t="s">
        <v>81</v>
      </c>
      <c r="AV1043" s="13" t="s">
        <v>79</v>
      </c>
      <c r="AW1043" s="13" t="s">
        <v>30</v>
      </c>
      <c r="AX1043" s="13" t="s">
        <v>73</v>
      </c>
      <c r="AY1043" s="257" t="s">
        <v>205</v>
      </c>
    </row>
    <row r="1044" s="14" customFormat="1">
      <c r="A1044" s="14"/>
      <c r="B1044" s="258"/>
      <c r="C1044" s="259"/>
      <c r="D1044" s="243" t="s">
        <v>216</v>
      </c>
      <c r="E1044" s="260" t="s">
        <v>1</v>
      </c>
      <c r="F1044" s="261" t="s">
        <v>2275</v>
      </c>
      <c r="G1044" s="259"/>
      <c r="H1044" s="262">
        <v>3.1000000000000001</v>
      </c>
      <c r="I1044" s="263"/>
      <c r="J1044" s="259"/>
      <c r="K1044" s="259"/>
      <c r="L1044" s="264"/>
      <c r="M1044" s="265"/>
      <c r="N1044" s="266"/>
      <c r="O1044" s="266"/>
      <c r="P1044" s="266"/>
      <c r="Q1044" s="266"/>
      <c r="R1044" s="266"/>
      <c r="S1044" s="266"/>
      <c r="T1044" s="267"/>
      <c r="U1044" s="14"/>
      <c r="V1044" s="14"/>
      <c r="W1044" s="14"/>
      <c r="X1044" s="14"/>
      <c r="Y1044" s="14"/>
      <c r="Z1044" s="14"/>
      <c r="AA1044" s="14"/>
      <c r="AB1044" s="14"/>
      <c r="AC1044" s="14"/>
      <c r="AD1044" s="14"/>
      <c r="AE1044" s="14"/>
      <c r="AT1044" s="268" t="s">
        <v>216</v>
      </c>
      <c r="AU1044" s="268" t="s">
        <v>81</v>
      </c>
      <c r="AV1044" s="14" t="s">
        <v>81</v>
      </c>
      <c r="AW1044" s="14" t="s">
        <v>30</v>
      </c>
      <c r="AX1044" s="14" t="s">
        <v>73</v>
      </c>
      <c r="AY1044" s="268" t="s">
        <v>205</v>
      </c>
    </row>
    <row r="1045" s="13" customFormat="1">
      <c r="A1045" s="13"/>
      <c r="B1045" s="248"/>
      <c r="C1045" s="249"/>
      <c r="D1045" s="243" t="s">
        <v>216</v>
      </c>
      <c r="E1045" s="250" t="s">
        <v>1</v>
      </c>
      <c r="F1045" s="251" t="s">
        <v>2211</v>
      </c>
      <c r="G1045" s="249"/>
      <c r="H1045" s="250" t="s">
        <v>1</v>
      </c>
      <c r="I1045" s="252"/>
      <c r="J1045" s="249"/>
      <c r="K1045" s="249"/>
      <c r="L1045" s="253"/>
      <c r="M1045" s="254"/>
      <c r="N1045" s="255"/>
      <c r="O1045" s="255"/>
      <c r="P1045" s="255"/>
      <c r="Q1045" s="255"/>
      <c r="R1045" s="255"/>
      <c r="S1045" s="255"/>
      <c r="T1045" s="256"/>
      <c r="U1045" s="13"/>
      <c r="V1045" s="13"/>
      <c r="W1045" s="13"/>
      <c r="X1045" s="13"/>
      <c r="Y1045" s="13"/>
      <c r="Z1045" s="13"/>
      <c r="AA1045" s="13"/>
      <c r="AB1045" s="13"/>
      <c r="AC1045" s="13"/>
      <c r="AD1045" s="13"/>
      <c r="AE1045" s="13"/>
      <c r="AT1045" s="257" t="s">
        <v>216</v>
      </c>
      <c r="AU1045" s="257" t="s">
        <v>81</v>
      </c>
      <c r="AV1045" s="13" t="s">
        <v>79</v>
      </c>
      <c r="AW1045" s="13" t="s">
        <v>30</v>
      </c>
      <c r="AX1045" s="13" t="s">
        <v>73</v>
      </c>
      <c r="AY1045" s="257" t="s">
        <v>205</v>
      </c>
    </row>
    <row r="1046" s="14" customFormat="1">
      <c r="A1046" s="14"/>
      <c r="B1046" s="258"/>
      <c r="C1046" s="259"/>
      <c r="D1046" s="243" t="s">
        <v>216</v>
      </c>
      <c r="E1046" s="260" t="s">
        <v>1</v>
      </c>
      <c r="F1046" s="261" t="s">
        <v>2276</v>
      </c>
      <c r="G1046" s="259"/>
      <c r="H1046" s="262">
        <v>7.46</v>
      </c>
      <c r="I1046" s="263"/>
      <c r="J1046" s="259"/>
      <c r="K1046" s="259"/>
      <c r="L1046" s="264"/>
      <c r="M1046" s="265"/>
      <c r="N1046" s="266"/>
      <c r="O1046" s="266"/>
      <c r="P1046" s="266"/>
      <c r="Q1046" s="266"/>
      <c r="R1046" s="266"/>
      <c r="S1046" s="266"/>
      <c r="T1046" s="267"/>
      <c r="U1046" s="14"/>
      <c r="V1046" s="14"/>
      <c r="W1046" s="14"/>
      <c r="X1046" s="14"/>
      <c r="Y1046" s="14"/>
      <c r="Z1046" s="14"/>
      <c r="AA1046" s="14"/>
      <c r="AB1046" s="14"/>
      <c r="AC1046" s="14"/>
      <c r="AD1046" s="14"/>
      <c r="AE1046" s="14"/>
      <c r="AT1046" s="268" t="s">
        <v>216</v>
      </c>
      <c r="AU1046" s="268" t="s">
        <v>81</v>
      </c>
      <c r="AV1046" s="14" t="s">
        <v>81</v>
      </c>
      <c r="AW1046" s="14" t="s">
        <v>30</v>
      </c>
      <c r="AX1046" s="14" t="s">
        <v>73</v>
      </c>
      <c r="AY1046" s="268" t="s">
        <v>205</v>
      </c>
    </row>
    <row r="1047" s="13" customFormat="1">
      <c r="A1047" s="13"/>
      <c r="B1047" s="248"/>
      <c r="C1047" s="249"/>
      <c r="D1047" s="243" t="s">
        <v>216</v>
      </c>
      <c r="E1047" s="250" t="s">
        <v>1</v>
      </c>
      <c r="F1047" s="251" t="s">
        <v>2213</v>
      </c>
      <c r="G1047" s="249"/>
      <c r="H1047" s="250" t="s">
        <v>1</v>
      </c>
      <c r="I1047" s="252"/>
      <c r="J1047" s="249"/>
      <c r="K1047" s="249"/>
      <c r="L1047" s="253"/>
      <c r="M1047" s="254"/>
      <c r="N1047" s="255"/>
      <c r="O1047" s="255"/>
      <c r="P1047" s="255"/>
      <c r="Q1047" s="255"/>
      <c r="R1047" s="255"/>
      <c r="S1047" s="255"/>
      <c r="T1047" s="256"/>
      <c r="U1047" s="13"/>
      <c r="V1047" s="13"/>
      <c r="W1047" s="13"/>
      <c r="X1047" s="13"/>
      <c r="Y1047" s="13"/>
      <c r="Z1047" s="13"/>
      <c r="AA1047" s="13"/>
      <c r="AB1047" s="13"/>
      <c r="AC1047" s="13"/>
      <c r="AD1047" s="13"/>
      <c r="AE1047" s="13"/>
      <c r="AT1047" s="257" t="s">
        <v>216</v>
      </c>
      <c r="AU1047" s="257" t="s">
        <v>81</v>
      </c>
      <c r="AV1047" s="13" t="s">
        <v>79</v>
      </c>
      <c r="AW1047" s="13" t="s">
        <v>30</v>
      </c>
      <c r="AX1047" s="13" t="s">
        <v>73</v>
      </c>
      <c r="AY1047" s="257" t="s">
        <v>205</v>
      </c>
    </row>
    <row r="1048" s="14" customFormat="1">
      <c r="A1048" s="14"/>
      <c r="B1048" s="258"/>
      <c r="C1048" s="259"/>
      <c r="D1048" s="243" t="s">
        <v>216</v>
      </c>
      <c r="E1048" s="260" t="s">
        <v>1</v>
      </c>
      <c r="F1048" s="261" t="s">
        <v>2277</v>
      </c>
      <c r="G1048" s="259"/>
      <c r="H1048" s="262">
        <v>7.5999999999999996</v>
      </c>
      <c r="I1048" s="263"/>
      <c r="J1048" s="259"/>
      <c r="K1048" s="259"/>
      <c r="L1048" s="264"/>
      <c r="M1048" s="265"/>
      <c r="N1048" s="266"/>
      <c r="O1048" s="266"/>
      <c r="P1048" s="266"/>
      <c r="Q1048" s="266"/>
      <c r="R1048" s="266"/>
      <c r="S1048" s="266"/>
      <c r="T1048" s="267"/>
      <c r="U1048" s="14"/>
      <c r="V1048" s="14"/>
      <c r="W1048" s="14"/>
      <c r="X1048" s="14"/>
      <c r="Y1048" s="14"/>
      <c r="Z1048" s="14"/>
      <c r="AA1048" s="14"/>
      <c r="AB1048" s="14"/>
      <c r="AC1048" s="14"/>
      <c r="AD1048" s="14"/>
      <c r="AE1048" s="14"/>
      <c r="AT1048" s="268" t="s">
        <v>216</v>
      </c>
      <c r="AU1048" s="268" t="s">
        <v>81</v>
      </c>
      <c r="AV1048" s="14" t="s">
        <v>81</v>
      </c>
      <c r="AW1048" s="14" t="s">
        <v>30</v>
      </c>
      <c r="AX1048" s="14" t="s">
        <v>73</v>
      </c>
      <c r="AY1048" s="268" t="s">
        <v>205</v>
      </c>
    </row>
    <row r="1049" s="13" customFormat="1">
      <c r="A1049" s="13"/>
      <c r="B1049" s="248"/>
      <c r="C1049" s="249"/>
      <c r="D1049" s="243" t="s">
        <v>216</v>
      </c>
      <c r="E1049" s="250" t="s">
        <v>1</v>
      </c>
      <c r="F1049" s="251" t="s">
        <v>2215</v>
      </c>
      <c r="G1049" s="249"/>
      <c r="H1049" s="250" t="s">
        <v>1</v>
      </c>
      <c r="I1049" s="252"/>
      <c r="J1049" s="249"/>
      <c r="K1049" s="249"/>
      <c r="L1049" s="253"/>
      <c r="M1049" s="254"/>
      <c r="N1049" s="255"/>
      <c r="O1049" s="255"/>
      <c r="P1049" s="255"/>
      <c r="Q1049" s="255"/>
      <c r="R1049" s="255"/>
      <c r="S1049" s="255"/>
      <c r="T1049" s="256"/>
      <c r="U1049" s="13"/>
      <c r="V1049" s="13"/>
      <c r="W1049" s="13"/>
      <c r="X1049" s="13"/>
      <c r="Y1049" s="13"/>
      <c r="Z1049" s="13"/>
      <c r="AA1049" s="13"/>
      <c r="AB1049" s="13"/>
      <c r="AC1049" s="13"/>
      <c r="AD1049" s="13"/>
      <c r="AE1049" s="13"/>
      <c r="AT1049" s="257" t="s">
        <v>216</v>
      </c>
      <c r="AU1049" s="257" t="s">
        <v>81</v>
      </c>
      <c r="AV1049" s="13" t="s">
        <v>79</v>
      </c>
      <c r="AW1049" s="13" t="s">
        <v>30</v>
      </c>
      <c r="AX1049" s="13" t="s">
        <v>73</v>
      </c>
      <c r="AY1049" s="257" t="s">
        <v>205</v>
      </c>
    </row>
    <row r="1050" s="14" customFormat="1">
      <c r="A1050" s="14"/>
      <c r="B1050" s="258"/>
      <c r="C1050" s="259"/>
      <c r="D1050" s="243" t="s">
        <v>216</v>
      </c>
      <c r="E1050" s="260" t="s">
        <v>1</v>
      </c>
      <c r="F1050" s="261" t="s">
        <v>2278</v>
      </c>
      <c r="G1050" s="259"/>
      <c r="H1050" s="262">
        <v>6.1900000000000004</v>
      </c>
      <c r="I1050" s="263"/>
      <c r="J1050" s="259"/>
      <c r="K1050" s="259"/>
      <c r="L1050" s="264"/>
      <c r="M1050" s="265"/>
      <c r="N1050" s="266"/>
      <c r="O1050" s="266"/>
      <c r="P1050" s="266"/>
      <c r="Q1050" s="266"/>
      <c r="R1050" s="266"/>
      <c r="S1050" s="266"/>
      <c r="T1050" s="267"/>
      <c r="U1050" s="14"/>
      <c r="V1050" s="14"/>
      <c r="W1050" s="14"/>
      <c r="X1050" s="14"/>
      <c r="Y1050" s="14"/>
      <c r="Z1050" s="14"/>
      <c r="AA1050" s="14"/>
      <c r="AB1050" s="14"/>
      <c r="AC1050" s="14"/>
      <c r="AD1050" s="14"/>
      <c r="AE1050" s="14"/>
      <c r="AT1050" s="268" t="s">
        <v>216</v>
      </c>
      <c r="AU1050" s="268" t="s">
        <v>81</v>
      </c>
      <c r="AV1050" s="14" t="s">
        <v>81</v>
      </c>
      <c r="AW1050" s="14" t="s">
        <v>30</v>
      </c>
      <c r="AX1050" s="14" t="s">
        <v>73</v>
      </c>
      <c r="AY1050" s="268" t="s">
        <v>205</v>
      </c>
    </row>
    <row r="1051" s="13" customFormat="1">
      <c r="A1051" s="13"/>
      <c r="B1051" s="248"/>
      <c r="C1051" s="249"/>
      <c r="D1051" s="243" t="s">
        <v>216</v>
      </c>
      <c r="E1051" s="250" t="s">
        <v>1</v>
      </c>
      <c r="F1051" s="251" t="s">
        <v>2217</v>
      </c>
      <c r="G1051" s="249"/>
      <c r="H1051" s="250" t="s">
        <v>1</v>
      </c>
      <c r="I1051" s="252"/>
      <c r="J1051" s="249"/>
      <c r="K1051" s="249"/>
      <c r="L1051" s="253"/>
      <c r="M1051" s="254"/>
      <c r="N1051" s="255"/>
      <c r="O1051" s="255"/>
      <c r="P1051" s="255"/>
      <c r="Q1051" s="255"/>
      <c r="R1051" s="255"/>
      <c r="S1051" s="255"/>
      <c r="T1051" s="256"/>
      <c r="U1051" s="13"/>
      <c r="V1051" s="13"/>
      <c r="W1051" s="13"/>
      <c r="X1051" s="13"/>
      <c r="Y1051" s="13"/>
      <c r="Z1051" s="13"/>
      <c r="AA1051" s="13"/>
      <c r="AB1051" s="13"/>
      <c r="AC1051" s="13"/>
      <c r="AD1051" s="13"/>
      <c r="AE1051" s="13"/>
      <c r="AT1051" s="257" t="s">
        <v>216</v>
      </c>
      <c r="AU1051" s="257" t="s">
        <v>81</v>
      </c>
      <c r="AV1051" s="13" t="s">
        <v>79</v>
      </c>
      <c r="AW1051" s="13" t="s">
        <v>30</v>
      </c>
      <c r="AX1051" s="13" t="s">
        <v>73</v>
      </c>
      <c r="AY1051" s="257" t="s">
        <v>205</v>
      </c>
    </row>
    <row r="1052" s="14" customFormat="1">
      <c r="A1052" s="14"/>
      <c r="B1052" s="258"/>
      <c r="C1052" s="259"/>
      <c r="D1052" s="243" t="s">
        <v>216</v>
      </c>
      <c r="E1052" s="260" t="s">
        <v>1</v>
      </c>
      <c r="F1052" s="261" t="s">
        <v>2277</v>
      </c>
      <c r="G1052" s="259"/>
      <c r="H1052" s="262">
        <v>7.5999999999999996</v>
      </c>
      <c r="I1052" s="263"/>
      <c r="J1052" s="259"/>
      <c r="K1052" s="259"/>
      <c r="L1052" s="264"/>
      <c r="M1052" s="265"/>
      <c r="N1052" s="266"/>
      <c r="O1052" s="266"/>
      <c r="P1052" s="266"/>
      <c r="Q1052" s="266"/>
      <c r="R1052" s="266"/>
      <c r="S1052" s="266"/>
      <c r="T1052" s="267"/>
      <c r="U1052" s="14"/>
      <c r="V1052" s="14"/>
      <c r="W1052" s="14"/>
      <c r="X1052" s="14"/>
      <c r="Y1052" s="14"/>
      <c r="Z1052" s="14"/>
      <c r="AA1052" s="14"/>
      <c r="AB1052" s="14"/>
      <c r="AC1052" s="14"/>
      <c r="AD1052" s="14"/>
      <c r="AE1052" s="14"/>
      <c r="AT1052" s="268" t="s">
        <v>216</v>
      </c>
      <c r="AU1052" s="268" t="s">
        <v>81</v>
      </c>
      <c r="AV1052" s="14" t="s">
        <v>81</v>
      </c>
      <c r="AW1052" s="14" t="s">
        <v>30</v>
      </c>
      <c r="AX1052" s="14" t="s">
        <v>73</v>
      </c>
      <c r="AY1052" s="268" t="s">
        <v>205</v>
      </c>
    </row>
    <row r="1053" s="13" customFormat="1">
      <c r="A1053" s="13"/>
      <c r="B1053" s="248"/>
      <c r="C1053" s="249"/>
      <c r="D1053" s="243" t="s">
        <v>216</v>
      </c>
      <c r="E1053" s="250" t="s">
        <v>1</v>
      </c>
      <c r="F1053" s="251" t="s">
        <v>2219</v>
      </c>
      <c r="G1053" s="249"/>
      <c r="H1053" s="250" t="s">
        <v>1</v>
      </c>
      <c r="I1053" s="252"/>
      <c r="J1053" s="249"/>
      <c r="K1053" s="249"/>
      <c r="L1053" s="253"/>
      <c r="M1053" s="254"/>
      <c r="N1053" s="255"/>
      <c r="O1053" s="255"/>
      <c r="P1053" s="255"/>
      <c r="Q1053" s="255"/>
      <c r="R1053" s="255"/>
      <c r="S1053" s="255"/>
      <c r="T1053" s="256"/>
      <c r="U1053" s="13"/>
      <c r="V1053" s="13"/>
      <c r="W1053" s="13"/>
      <c r="X1053" s="13"/>
      <c r="Y1053" s="13"/>
      <c r="Z1053" s="13"/>
      <c r="AA1053" s="13"/>
      <c r="AB1053" s="13"/>
      <c r="AC1053" s="13"/>
      <c r="AD1053" s="13"/>
      <c r="AE1053" s="13"/>
      <c r="AT1053" s="257" t="s">
        <v>216</v>
      </c>
      <c r="AU1053" s="257" t="s">
        <v>81</v>
      </c>
      <c r="AV1053" s="13" t="s">
        <v>79</v>
      </c>
      <c r="AW1053" s="13" t="s">
        <v>30</v>
      </c>
      <c r="AX1053" s="13" t="s">
        <v>73</v>
      </c>
      <c r="AY1053" s="257" t="s">
        <v>205</v>
      </c>
    </row>
    <row r="1054" s="14" customFormat="1">
      <c r="A1054" s="14"/>
      <c r="B1054" s="258"/>
      <c r="C1054" s="259"/>
      <c r="D1054" s="243" t="s">
        <v>216</v>
      </c>
      <c r="E1054" s="260" t="s">
        <v>1</v>
      </c>
      <c r="F1054" s="261" t="s">
        <v>2279</v>
      </c>
      <c r="G1054" s="259"/>
      <c r="H1054" s="262">
        <v>1.8700000000000001</v>
      </c>
      <c r="I1054" s="263"/>
      <c r="J1054" s="259"/>
      <c r="K1054" s="259"/>
      <c r="L1054" s="264"/>
      <c r="M1054" s="265"/>
      <c r="N1054" s="266"/>
      <c r="O1054" s="266"/>
      <c r="P1054" s="266"/>
      <c r="Q1054" s="266"/>
      <c r="R1054" s="266"/>
      <c r="S1054" s="266"/>
      <c r="T1054" s="267"/>
      <c r="U1054" s="14"/>
      <c r="V1054" s="14"/>
      <c r="W1054" s="14"/>
      <c r="X1054" s="14"/>
      <c r="Y1054" s="14"/>
      <c r="Z1054" s="14"/>
      <c r="AA1054" s="14"/>
      <c r="AB1054" s="14"/>
      <c r="AC1054" s="14"/>
      <c r="AD1054" s="14"/>
      <c r="AE1054" s="14"/>
      <c r="AT1054" s="268" t="s">
        <v>216</v>
      </c>
      <c r="AU1054" s="268" t="s">
        <v>81</v>
      </c>
      <c r="AV1054" s="14" t="s">
        <v>81</v>
      </c>
      <c r="AW1054" s="14" t="s">
        <v>30</v>
      </c>
      <c r="AX1054" s="14" t="s">
        <v>73</v>
      </c>
      <c r="AY1054" s="268" t="s">
        <v>205</v>
      </c>
    </row>
    <row r="1055" s="13" customFormat="1">
      <c r="A1055" s="13"/>
      <c r="B1055" s="248"/>
      <c r="C1055" s="249"/>
      <c r="D1055" s="243" t="s">
        <v>216</v>
      </c>
      <c r="E1055" s="250" t="s">
        <v>1</v>
      </c>
      <c r="F1055" s="251" t="s">
        <v>2160</v>
      </c>
      <c r="G1055" s="249"/>
      <c r="H1055" s="250" t="s">
        <v>1</v>
      </c>
      <c r="I1055" s="252"/>
      <c r="J1055" s="249"/>
      <c r="K1055" s="249"/>
      <c r="L1055" s="253"/>
      <c r="M1055" s="254"/>
      <c r="N1055" s="255"/>
      <c r="O1055" s="255"/>
      <c r="P1055" s="255"/>
      <c r="Q1055" s="255"/>
      <c r="R1055" s="255"/>
      <c r="S1055" s="255"/>
      <c r="T1055" s="256"/>
      <c r="U1055" s="13"/>
      <c r="V1055" s="13"/>
      <c r="W1055" s="13"/>
      <c r="X1055" s="13"/>
      <c r="Y1055" s="13"/>
      <c r="Z1055" s="13"/>
      <c r="AA1055" s="13"/>
      <c r="AB1055" s="13"/>
      <c r="AC1055" s="13"/>
      <c r="AD1055" s="13"/>
      <c r="AE1055" s="13"/>
      <c r="AT1055" s="257" t="s">
        <v>216</v>
      </c>
      <c r="AU1055" s="257" t="s">
        <v>81</v>
      </c>
      <c r="AV1055" s="13" t="s">
        <v>79</v>
      </c>
      <c r="AW1055" s="13" t="s">
        <v>30</v>
      </c>
      <c r="AX1055" s="13" t="s">
        <v>73</v>
      </c>
      <c r="AY1055" s="257" t="s">
        <v>205</v>
      </c>
    </row>
    <row r="1056" s="14" customFormat="1">
      <c r="A1056" s="14"/>
      <c r="B1056" s="258"/>
      <c r="C1056" s="259"/>
      <c r="D1056" s="243" t="s">
        <v>216</v>
      </c>
      <c r="E1056" s="260" t="s">
        <v>1</v>
      </c>
      <c r="F1056" s="261" t="s">
        <v>2280</v>
      </c>
      <c r="G1056" s="259"/>
      <c r="H1056" s="262">
        <v>38.579999999999998</v>
      </c>
      <c r="I1056" s="263"/>
      <c r="J1056" s="259"/>
      <c r="K1056" s="259"/>
      <c r="L1056" s="264"/>
      <c r="M1056" s="265"/>
      <c r="N1056" s="266"/>
      <c r="O1056" s="266"/>
      <c r="P1056" s="266"/>
      <c r="Q1056" s="266"/>
      <c r="R1056" s="266"/>
      <c r="S1056" s="266"/>
      <c r="T1056" s="267"/>
      <c r="U1056" s="14"/>
      <c r="V1056" s="14"/>
      <c r="W1056" s="14"/>
      <c r="X1056" s="14"/>
      <c r="Y1056" s="14"/>
      <c r="Z1056" s="14"/>
      <c r="AA1056" s="14"/>
      <c r="AB1056" s="14"/>
      <c r="AC1056" s="14"/>
      <c r="AD1056" s="14"/>
      <c r="AE1056" s="14"/>
      <c r="AT1056" s="268" t="s">
        <v>216</v>
      </c>
      <c r="AU1056" s="268" t="s">
        <v>81</v>
      </c>
      <c r="AV1056" s="14" t="s">
        <v>81</v>
      </c>
      <c r="AW1056" s="14" t="s">
        <v>30</v>
      </c>
      <c r="AX1056" s="14" t="s">
        <v>73</v>
      </c>
      <c r="AY1056" s="268" t="s">
        <v>205</v>
      </c>
    </row>
    <row r="1057" s="13" customFormat="1">
      <c r="A1057" s="13"/>
      <c r="B1057" s="248"/>
      <c r="C1057" s="249"/>
      <c r="D1057" s="243" t="s">
        <v>216</v>
      </c>
      <c r="E1057" s="250" t="s">
        <v>1</v>
      </c>
      <c r="F1057" s="251" t="s">
        <v>2007</v>
      </c>
      <c r="G1057" s="249"/>
      <c r="H1057" s="250" t="s">
        <v>1</v>
      </c>
      <c r="I1057" s="252"/>
      <c r="J1057" s="249"/>
      <c r="K1057" s="249"/>
      <c r="L1057" s="253"/>
      <c r="M1057" s="254"/>
      <c r="N1057" s="255"/>
      <c r="O1057" s="255"/>
      <c r="P1057" s="255"/>
      <c r="Q1057" s="255"/>
      <c r="R1057" s="255"/>
      <c r="S1057" s="255"/>
      <c r="T1057" s="256"/>
      <c r="U1057" s="13"/>
      <c r="V1057" s="13"/>
      <c r="W1057" s="13"/>
      <c r="X1057" s="13"/>
      <c r="Y1057" s="13"/>
      <c r="Z1057" s="13"/>
      <c r="AA1057" s="13"/>
      <c r="AB1057" s="13"/>
      <c r="AC1057" s="13"/>
      <c r="AD1057" s="13"/>
      <c r="AE1057" s="13"/>
      <c r="AT1057" s="257" t="s">
        <v>216</v>
      </c>
      <c r="AU1057" s="257" t="s">
        <v>81</v>
      </c>
      <c r="AV1057" s="13" t="s">
        <v>79</v>
      </c>
      <c r="AW1057" s="13" t="s">
        <v>30</v>
      </c>
      <c r="AX1057" s="13" t="s">
        <v>73</v>
      </c>
      <c r="AY1057" s="257" t="s">
        <v>205</v>
      </c>
    </row>
    <row r="1058" s="14" customFormat="1">
      <c r="A1058" s="14"/>
      <c r="B1058" s="258"/>
      <c r="C1058" s="259"/>
      <c r="D1058" s="243" t="s">
        <v>216</v>
      </c>
      <c r="E1058" s="260" t="s">
        <v>1</v>
      </c>
      <c r="F1058" s="261" t="s">
        <v>2008</v>
      </c>
      <c r="G1058" s="259"/>
      <c r="H1058" s="262">
        <v>6.6100000000000003</v>
      </c>
      <c r="I1058" s="263"/>
      <c r="J1058" s="259"/>
      <c r="K1058" s="259"/>
      <c r="L1058" s="264"/>
      <c r="M1058" s="265"/>
      <c r="N1058" s="266"/>
      <c r="O1058" s="266"/>
      <c r="P1058" s="266"/>
      <c r="Q1058" s="266"/>
      <c r="R1058" s="266"/>
      <c r="S1058" s="266"/>
      <c r="T1058" s="267"/>
      <c r="U1058" s="14"/>
      <c r="V1058" s="14"/>
      <c r="W1058" s="14"/>
      <c r="X1058" s="14"/>
      <c r="Y1058" s="14"/>
      <c r="Z1058" s="14"/>
      <c r="AA1058" s="14"/>
      <c r="AB1058" s="14"/>
      <c r="AC1058" s="14"/>
      <c r="AD1058" s="14"/>
      <c r="AE1058" s="14"/>
      <c r="AT1058" s="268" t="s">
        <v>216</v>
      </c>
      <c r="AU1058" s="268" t="s">
        <v>81</v>
      </c>
      <c r="AV1058" s="14" t="s">
        <v>81</v>
      </c>
      <c r="AW1058" s="14" t="s">
        <v>30</v>
      </c>
      <c r="AX1058" s="14" t="s">
        <v>73</v>
      </c>
      <c r="AY1058" s="268" t="s">
        <v>205</v>
      </c>
    </row>
    <row r="1059" s="13" customFormat="1">
      <c r="A1059" s="13"/>
      <c r="B1059" s="248"/>
      <c r="C1059" s="249"/>
      <c r="D1059" s="243" t="s">
        <v>216</v>
      </c>
      <c r="E1059" s="250" t="s">
        <v>1</v>
      </c>
      <c r="F1059" s="251" t="s">
        <v>2009</v>
      </c>
      <c r="G1059" s="249"/>
      <c r="H1059" s="250" t="s">
        <v>1</v>
      </c>
      <c r="I1059" s="252"/>
      <c r="J1059" s="249"/>
      <c r="K1059" s="249"/>
      <c r="L1059" s="253"/>
      <c r="M1059" s="254"/>
      <c r="N1059" s="255"/>
      <c r="O1059" s="255"/>
      <c r="P1059" s="255"/>
      <c r="Q1059" s="255"/>
      <c r="R1059" s="255"/>
      <c r="S1059" s="255"/>
      <c r="T1059" s="256"/>
      <c r="U1059" s="13"/>
      <c r="V1059" s="13"/>
      <c r="W1059" s="13"/>
      <c r="X1059" s="13"/>
      <c r="Y1059" s="13"/>
      <c r="Z1059" s="13"/>
      <c r="AA1059" s="13"/>
      <c r="AB1059" s="13"/>
      <c r="AC1059" s="13"/>
      <c r="AD1059" s="13"/>
      <c r="AE1059" s="13"/>
      <c r="AT1059" s="257" t="s">
        <v>216</v>
      </c>
      <c r="AU1059" s="257" t="s">
        <v>81</v>
      </c>
      <c r="AV1059" s="13" t="s">
        <v>79</v>
      </c>
      <c r="AW1059" s="13" t="s">
        <v>30</v>
      </c>
      <c r="AX1059" s="13" t="s">
        <v>73</v>
      </c>
      <c r="AY1059" s="257" t="s">
        <v>205</v>
      </c>
    </row>
    <row r="1060" s="14" customFormat="1">
      <c r="A1060" s="14"/>
      <c r="B1060" s="258"/>
      <c r="C1060" s="259"/>
      <c r="D1060" s="243" t="s">
        <v>216</v>
      </c>
      <c r="E1060" s="260" t="s">
        <v>1</v>
      </c>
      <c r="F1060" s="261" t="s">
        <v>2010</v>
      </c>
      <c r="G1060" s="259"/>
      <c r="H1060" s="262">
        <v>9.2799999999999994</v>
      </c>
      <c r="I1060" s="263"/>
      <c r="J1060" s="259"/>
      <c r="K1060" s="259"/>
      <c r="L1060" s="264"/>
      <c r="M1060" s="265"/>
      <c r="N1060" s="266"/>
      <c r="O1060" s="266"/>
      <c r="P1060" s="266"/>
      <c r="Q1060" s="266"/>
      <c r="R1060" s="266"/>
      <c r="S1060" s="266"/>
      <c r="T1060" s="267"/>
      <c r="U1060" s="14"/>
      <c r="V1060" s="14"/>
      <c r="W1060" s="14"/>
      <c r="X1060" s="14"/>
      <c r="Y1060" s="14"/>
      <c r="Z1060" s="14"/>
      <c r="AA1060" s="14"/>
      <c r="AB1060" s="14"/>
      <c r="AC1060" s="14"/>
      <c r="AD1060" s="14"/>
      <c r="AE1060" s="14"/>
      <c r="AT1060" s="268" t="s">
        <v>216</v>
      </c>
      <c r="AU1060" s="268" t="s">
        <v>81</v>
      </c>
      <c r="AV1060" s="14" t="s">
        <v>81</v>
      </c>
      <c r="AW1060" s="14" t="s">
        <v>30</v>
      </c>
      <c r="AX1060" s="14" t="s">
        <v>73</v>
      </c>
      <c r="AY1060" s="268" t="s">
        <v>205</v>
      </c>
    </row>
    <row r="1061" s="13" customFormat="1">
      <c r="A1061" s="13"/>
      <c r="B1061" s="248"/>
      <c r="C1061" s="249"/>
      <c r="D1061" s="243" t="s">
        <v>216</v>
      </c>
      <c r="E1061" s="250" t="s">
        <v>1</v>
      </c>
      <c r="F1061" s="251" t="s">
        <v>2238</v>
      </c>
      <c r="G1061" s="249"/>
      <c r="H1061" s="250" t="s">
        <v>1</v>
      </c>
      <c r="I1061" s="252"/>
      <c r="J1061" s="249"/>
      <c r="K1061" s="249"/>
      <c r="L1061" s="253"/>
      <c r="M1061" s="254"/>
      <c r="N1061" s="255"/>
      <c r="O1061" s="255"/>
      <c r="P1061" s="255"/>
      <c r="Q1061" s="255"/>
      <c r="R1061" s="255"/>
      <c r="S1061" s="255"/>
      <c r="T1061" s="256"/>
      <c r="U1061" s="13"/>
      <c r="V1061" s="13"/>
      <c r="W1061" s="13"/>
      <c r="X1061" s="13"/>
      <c r="Y1061" s="13"/>
      <c r="Z1061" s="13"/>
      <c r="AA1061" s="13"/>
      <c r="AB1061" s="13"/>
      <c r="AC1061" s="13"/>
      <c r="AD1061" s="13"/>
      <c r="AE1061" s="13"/>
      <c r="AT1061" s="257" t="s">
        <v>216</v>
      </c>
      <c r="AU1061" s="257" t="s">
        <v>81</v>
      </c>
      <c r="AV1061" s="13" t="s">
        <v>79</v>
      </c>
      <c r="AW1061" s="13" t="s">
        <v>30</v>
      </c>
      <c r="AX1061" s="13" t="s">
        <v>73</v>
      </c>
      <c r="AY1061" s="257" t="s">
        <v>205</v>
      </c>
    </row>
    <row r="1062" s="14" customFormat="1">
      <c r="A1062" s="14"/>
      <c r="B1062" s="258"/>
      <c r="C1062" s="259"/>
      <c r="D1062" s="243" t="s">
        <v>216</v>
      </c>
      <c r="E1062" s="260" t="s">
        <v>1</v>
      </c>
      <c r="F1062" s="261" t="s">
        <v>2281</v>
      </c>
      <c r="G1062" s="259"/>
      <c r="H1062" s="262">
        <v>4.1500000000000004</v>
      </c>
      <c r="I1062" s="263"/>
      <c r="J1062" s="259"/>
      <c r="K1062" s="259"/>
      <c r="L1062" s="264"/>
      <c r="M1062" s="265"/>
      <c r="N1062" s="266"/>
      <c r="O1062" s="266"/>
      <c r="P1062" s="266"/>
      <c r="Q1062" s="266"/>
      <c r="R1062" s="266"/>
      <c r="S1062" s="266"/>
      <c r="T1062" s="267"/>
      <c r="U1062" s="14"/>
      <c r="V1062" s="14"/>
      <c r="W1062" s="14"/>
      <c r="X1062" s="14"/>
      <c r="Y1062" s="14"/>
      <c r="Z1062" s="14"/>
      <c r="AA1062" s="14"/>
      <c r="AB1062" s="14"/>
      <c r="AC1062" s="14"/>
      <c r="AD1062" s="14"/>
      <c r="AE1062" s="14"/>
      <c r="AT1062" s="268" t="s">
        <v>216</v>
      </c>
      <c r="AU1062" s="268" t="s">
        <v>81</v>
      </c>
      <c r="AV1062" s="14" t="s">
        <v>81</v>
      </c>
      <c r="AW1062" s="14" t="s">
        <v>30</v>
      </c>
      <c r="AX1062" s="14" t="s">
        <v>73</v>
      </c>
      <c r="AY1062" s="268" t="s">
        <v>205</v>
      </c>
    </row>
    <row r="1063" s="13" customFormat="1">
      <c r="A1063" s="13"/>
      <c r="B1063" s="248"/>
      <c r="C1063" s="249"/>
      <c r="D1063" s="243" t="s">
        <v>216</v>
      </c>
      <c r="E1063" s="250" t="s">
        <v>1</v>
      </c>
      <c r="F1063" s="251" t="s">
        <v>2240</v>
      </c>
      <c r="G1063" s="249"/>
      <c r="H1063" s="250" t="s">
        <v>1</v>
      </c>
      <c r="I1063" s="252"/>
      <c r="J1063" s="249"/>
      <c r="K1063" s="249"/>
      <c r="L1063" s="253"/>
      <c r="M1063" s="254"/>
      <c r="N1063" s="255"/>
      <c r="O1063" s="255"/>
      <c r="P1063" s="255"/>
      <c r="Q1063" s="255"/>
      <c r="R1063" s="255"/>
      <c r="S1063" s="255"/>
      <c r="T1063" s="256"/>
      <c r="U1063" s="13"/>
      <c r="V1063" s="13"/>
      <c r="W1063" s="13"/>
      <c r="X1063" s="13"/>
      <c r="Y1063" s="13"/>
      <c r="Z1063" s="13"/>
      <c r="AA1063" s="13"/>
      <c r="AB1063" s="13"/>
      <c r="AC1063" s="13"/>
      <c r="AD1063" s="13"/>
      <c r="AE1063" s="13"/>
      <c r="AT1063" s="257" t="s">
        <v>216</v>
      </c>
      <c r="AU1063" s="257" t="s">
        <v>81</v>
      </c>
      <c r="AV1063" s="13" t="s">
        <v>79</v>
      </c>
      <c r="AW1063" s="13" t="s">
        <v>30</v>
      </c>
      <c r="AX1063" s="13" t="s">
        <v>73</v>
      </c>
      <c r="AY1063" s="257" t="s">
        <v>205</v>
      </c>
    </row>
    <row r="1064" s="14" customFormat="1">
      <c r="A1064" s="14"/>
      <c r="B1064" s="258"/>
      <c r="C1064" s="259"/>
      <c r="D1064" s="243" t="s">
        <v>216</v>
      </c>
      <c r="E1064" s="260" t="s">
        <v>1</v>
      </c>
      <c r="F1064" s="261" t="s">
        <v>2282</v>
      </c>
      <c r="G1064" s="259"/>
      <c r="H1064" s="262">
        <v>2.2200000000000002</v>
      </c>
      <c r="I1064" s="263"/>
      <c r="J1064" s="259"/>
      <c r="K1064" s="259"/>
      <c r="L1064" s="264"/>
      <c r="M1064" s="265"/>
      <c r="N1064" s="266"/>
      <c r="O1064" s="266"/>
      <c r="P1064" s="266"/>
      <c r="Q1064" s="266"/>
      <c r="R1064" s="266"/>
      <c r="S1064" s="266"/>
      <c r="T1064" s="267"/>
      <c r="U1064" s="14"/>
      <c r="V1064" s="14"/>
      <c r="W1064" s="14"/>
      <c r="X1064" s="14"/>
      <c r="Y1064" s="14"/>
      <c r="Z1064" s="14"/>
      <c r="AA1064" s="14"/>
      <c r="AB1064" s="14"/>
      <c r="AC1064" s="14"/>
      <c r="AD1064" s="14"/>
      <c r="AE1064" s="14"/>
      <c r="AT1064" s="268" t="s">
        <v>216</v>
      </c>
      <c r="AU1064" s="268" t="s">
        <v>81</v>
      </c>
      <c r="AV1064" s="14" t="s">
        <v>81</v>
      </c>
      <c r="AW1064" s="14" t="s">
        <v>30</v>
      </c>
      <c r="AX1064" s="14" t="s">
        <v>73</v>
      </c>
      <c r="AY1064" s="268" t="s">
        <v>205</v>
      </c>
    </row>
    <row r="1065" s="13" customFormat="1">
      <c r="A1065" s="13"/>
      <c r="B1065" s="248"/>
      <c r="C1065" s="249"/>
      <c r="D1065" s="243" t="s">
        <v>216</v>
      </c>
      <c r="E1065" s="250" t="s">
        <v>1</v>
      </c>
      <c r="F1065" s="251" t="s">
        <v>2242</v>
      </c>
      <c r="G1065" s="249"/>
      <c r="H1065" s="250" t="s">
        <v>1</v>
      </c>
      <c r="I1065" s="252"/>
      <c r="J1065" s="249"/>
      <c r="K1065" s="249"/>
      <c r="L1065" s="253"/>
      <c r="M1065" s="254"/>
      <c r="N1065" s="255"/>
      <c r="O1065" s="255"/>
      <c r="P1065" s="255"/>
      <c r="Q1065" s="255"/>
      <c r="R1065" s="255"/>
      <c r="S1065" s="255"/>
      <c r="T1065" s="256"/>
      <c r="U1065" s="13"/>
      <c r="V1065" s="13"/>
      <c r="W1065" s="13"/>
      <c r="X1065" s="13"/>
      <c r="Y1065" s="13"/>
      <c r="Z1065" s="13"/>
      <c r="AA1065" s="13"/>
      <c r="AB1065" s="13"/>
      <c r="AC1065" s="13"/>
      <c r="AD1065" s="13"/>
      <c r="AE1065" s="13"/>
      <c r="AT1065" s="257" t="s">
        <v>216</v>
      </c>
      <c r="AU1065" s="257" t="s">
        <v>81</v>
      </c>
      <c r="AV1065" s="13" t="s">
        <v>79</v>
      </c>
      <c r="AW1065" s="13" t="s">
        <v>30</v>
      </c>
      <c r="AX1065" s="13" t="s">
        <v>73</v>
      </c>
      <c r="AY1065" s="257" t="s">
        <v>205</v>
      </c>
    </row>
    <row r="1066" s="14" customFormat="1">
      <c r="A1066" s="14"/>
      <c r="B1066" s="258"/>
      <c r="C1066" s="259"/>
      <c r="D1066" s="243" t="s">
        <v>216</v>
      </c>
      <c r="E1066" s="260" t="s">
        <v>1</v>
      </c>
      <c r="F1066" s="261" t="s">
        <v>2283</v>
      </c>
      <c r="G1066" s="259"/>
      <c r="H1066" s="262">
        <v>1.52</v>
      </c>
      <c r="I1066" s="263"/>
      <c r="J1066" s="259"/>
      <c r="K1066" s="259"/>
      <c r="L1066" s="264"/>
      <c r="M1066" s="265"/>
      <c r="N1066" s="266"/>
      <c r="O1066" s="266"/>
      <c r="P1066" s="266"/>
      <c r="Q1066" s="266"/>
      <c r="R1066" s="266"/>
      <c r="S1066" s="266"/>
      <c r="T1066" s="267"/>
      <c r="U1066" s="14"/>
      <c r="V1066" s="14"/>
      <c r="W1066" s="14"/>
      <c r="X1066" s="14"/>
      <c r="Y1066" s="14"/>
      <c r="Z1066" s="14"/>
      <c r="AA1066" s="14"/>
      <c r="AB1066" s="14"/>
      <c r="AC1066" s="14"/>
      <c r="AD1066" s="14"/>
      <c r="AE1066" s="14"/>
      <c r="AT1066" s="268" t="s">
        <v>216</v>
      </c>
      <c r="AU1066" s="268" t="s">
        <v>81</v>
      </c>
      <c r="AV1066" s="14" t="s">
        <v>81</v>
      </c>
      <c r="AW1066" s="14" t="s">
        <v>30</v>
      </c>
      <c r="AX1066" s="14" t="s">
        <v>73</v>
      </c>
      <c r="AY1066" s="268" t="s">
        <v>205</v>
      </c>
    </row>
    <row r="1067" s="13" customFormat="1">
      <c r="A1067" s="13"/>
      <c r="B1067" s="248"/>
      <c r="C1067" s="249"/>
      <c r="D1067" s="243" t="s">
        <v>216</v>
      </c>
      <c r="E1067" s="250" t="s">
        <v>1</v>
      </c>
      <c r="F1067" s="251" t="s">
        <v>2244</v>
      </c>
      <c r="G1067" s="249"/>
      <c r="H1067" s="250" t="s">
        <v>1</v>
      </c>
      <c r="I1067" s="252"/>
      <c r="J1067" s="249"/>
      <c r="K1067" s="249"/>
      <c r="L1067" s="253"/>
      <c r="M1067" s="254"/>
      <c r="N1067" s="255"/>
      <c r="O1067" s="255"/>
      <c r="P1067" s="255"/>
      <c r="Q1067" s="255"/>
      <c r="R1067" s="255"/>
      <c r="S1067" s="255"/>
      <c r="T1067" s="256"/>
      <c r="U1067" s="13"/>
      <c r="V1067" s="13"/>
      <c r="W1067" s="13"/>
      <c r="X1067" s="13"/>
      <c r="Y1067" s="13"/>
      <c r="Z1067" s="13"/>
      <c r="AA1067" s="13"/>
      <c r="AB1067" s="13"/>
      <c r="AC1067" s="13"/>
      <c r="AD1067" s="13"/>
      <c r="AE1067" s="13"/>
      <c r="AT1067" s="257" t="s">
        <v>216</v>
      </c>
      <c r="AU1067" s="257" t="s">
        <v>81</v>
      </c>
      <c r="AV1067" s="13" t="s">
        <v>79</v>
      </c>
      <c r="AW1067" s="13" t="s">
        <v>30</v>
      </c>
      <c r="AX1067" s="13" t="s">
        <v>73</v>
      </c>
      <c r="AY1067" s="257" t="s">
        <v>205</v>
      </c>
    </row>
    <row r="1068" s="14" customFormat="1">
      <c r="A1068" s="14"/>
      <c r="B1068" s="258"/>
      <c r="C1068" s="259"/>
      <c r="D1068" s="243" t="s">
        <v>216</v>
      </c>
      <c r="E1068" s="260" t="s">
        <v>1</v>
      </c>
      <c r="F1068" s="261" t="s">
        <v>2284</v>
      </c>
      <c r="G1068" s="259"/>
      <c r="H1068" s="262">
        <v>8</v>
      </c>
      <c r="I1068" s="263"/>
      <c r="J1068" s="259"/>
      <c r="K1068" s="259"/>
      <c r="L1068" s="264"/>
      <c r="M1068" s="265"/>
      <c r="N1068" s="266"/>
      <c r="O1068" s="266"/>
      <c r="P1068" s="266"/>
      <c r="Q1068" s="266"/>
      <c r="R1068" s="266"/>
      <c r="S1068" s="266"/>
      <c r="T1068" s="267"/>
      <c r="U1068" s="14"/>
      <c r="V1068" s="14"/>
      <c r="W1068" s="14"/>
      <c r="X1068" s="14"/>
      <c r="Y1068" s="14"/>
      <c r="Z1068" s="14"/>
      <c r="AA1068" s="14"/>
      <c r="AB1068" s="14"/>
      <c r="AC1068" s="14"/>
      <c r="AD1068" s="14"/>
      <c r="AE1068" s="14"/>
      <c r="AT1068" s="268" t="s">
        <v>216</v>
      </c>
      <c r="AU1068" s="268" t="s">
        <v>81</v>
      </c>
      <c r="AV1068" s="14" t="s">
        <v>81</v>
      </c>
      <c r="AW1068" s="14" t="s">
        <v>30</v>
      </c>
      <c r="AX1068" s="14" t="s">
        <v>73</v>
      </c>
      <c r="AY1068" s="268" t="s">
        <v>205</v>
      </c>
    </row>
    <row r="1069" s="13" customFormat="1">
      <c r="A1069" s="13"/>
      <c r="B1069" s="248"/>
      <c r="C1069" s="249"/>
      <c r="D1069" s="243" t="s">
        <v>216</v>
      </c>
      <c r="E1069" s="250" t="s">
        <v>1</v>
      </c>
      <c r="F1069" s="251" t="s">
        <v>2246</v>
      </c>
      <c r="G1069" s="249"/>
      <c r="H1069" s="250" t="s">
        <v>1</v>
      </c>
      <c r="I1069" s="252"/>
      <c r="J1069" s="249"/>
      <c r="K1069" s="249"/>
      <c r="L1069" s="253"/>
      <c r="M1069" s="254"/>
      <c r="N1069" s="255"/>
      <c r="O1069" s="255"/>
      <c r="P1069" s="255"/>
      <c r="Q1069" s="255"/>
      <c r="R1069" s="255"/>
      <c r="S1069" s="255"/>
      <c r="T1069" s="256"/>
      <c r="U1069" s="13"/>
      <c r="V1069" s="13"/>
      <c r="W1069" s="13"/>
      <c r="X1069" s="13"/>
      <c r="Y1069" s="13"/>
      <c r="Z1069" s="13"/>
      <c r="AA1069" s="13"/>
      <c r="AB1069" s="13"/>
      <c r="AC1069" s="13"/>
      <c r="AD1069" s="13"/>
      <c r="AE1069" s="13"/>
      <c r="AT1069" s="257" t="s">
        <v>216</v>
      </c>
      <c r="AU1069" s="257" t="s">
        <v>81</v>
      </c>
      <c r="AV1069" s="13" t="s">
        <v>79</v>
      </c>
      <c r="AW1069" s="13" t="s">
        <v>30</v>
      </c>
      <c r="AX1069" s="13" t="s">
        <v>73</v>
      </c>
      <c r="AY1069" s="257" t="s">
        <v>205</v>
      </c>
    </row>
    <row r="1070" s="14" customFormat="1">
      <c r="A1070" s="14"/>
      <c r="B1070" s="258"/>
      <c r="C1070" s="259"/>
      <c r="D1070" s="243" t="s">
        <v>216</v>
      </c>
      <c r="E1070" s="260" t="s">
        <v>1</v>
      </c>
      <c r="F1070" s="261" t="s">
        <v>2277</v>
      </c>
      <c r="G1070" s="259"/>
      <c r="H1070" s="262">
        <v>7.5999999999999996</v>
      </c>
      <c r="I1070" s="263"/>
      <c r="J1070" s="259"/>
      <c r="K1070" s="259"/>
      <c r="L1070" s="264"/>
      <c r="M1070" s="265"/>
      <c r="N1070" s="266"/>
      <c r="O1070" s="266"/>
      <c r="P1070" s="266"/>
      <c r="Q1070" s="266"/>
      <c r="R1070" s="266"/>
      <c r="S1070" s="266"/>
      <c r="T1070" s="267"/>
      <c r="U1070" s="14"/>
      <c r="V1070" s="14"/>
      <c r="W1070" s="14"/>
      <c r="X1070" s="14"/>
      <c r="Y1070" s="14"/>
      <c r="Z1070" s="14"/>
      <c r="AA1070" s="14"/>
      <c r="AB1070" s="14"/>
      <c r="AC1070" s="14"/>
      <c r="AD1070" s="14"/>
      <c r="AE1070" s="14"/>
      <c r="AT1070" s="268" t="s">
        <v>216</v>
      </c>
      <c r="AU1070" s="268" t="s">
        <v>81</v>
      </c>
      <c r="AV1070" s="14" t="s">
        <v>81</v>
      </c>
      <c r="AW1070" s="14" t="s">
        <v>30</v>
      </c>
      <c r="AX1070" s="14" t="s">
        <v>73</v>
      </c>
      <c r="AY1070" s="268" t="s">
        <v>205</v>
      </c>
    </row>
    <row r="1071" s="13" customFormat="1">
      <c r="A1071" s="13"/>
      <c r="B1071" s="248"/>
      <c r="C1071" s="249"/>
      <c r="D1071" s="243" t="s">
        <v>216</v>
      </c>
      <c r="E1071" s="250" t="s">
        <v>1</v>
      </c>
      <c r="F1071" s="251" t="s">
        <v>2248</v>
      </c>
      <c r="G1071" s="249"/>
      <c r="H1071" s="250" t="s">
        <v>1</v>
      </c>
      <c r="I1071" s="252"/>
      <c r="J1071" s="249"/>
      <c r="K1071" s="249"/>
      <c r="L1071" s="253"/>
      <c r="M1071" s="254"/>
      <c r="N1071" s="255"/>
      <c r="O1071" s="255"/>
      <c r="P1071" s="255"/>
      <c r="Q1071" s="255"/>
      <c r="R1071" s="255"/>
      <c r="S1071" s="255"/>
      <c r="T1071" s="256"/>
      <c r="U1071" s="13"/>
      <c r="V1071" s="13"/>
      <c r="W1071" s="13"/>
      <c r="X1071" s="13"/>
      <c r="Y1071" s="13"/>
      <c r="Z1071" s="13"/>
      <c r="AA1071" s="13"/>
      <c r="AB1071" s="13"/>
      <c r="AC1071" s="13"/>
      <c r="AD1071" s="13"/>
      <c r="AE1071" s="13"/>
      <c r="AT1071" s="257" t="s">
        <v>216</v>
      </c>
      <c r="AU1071" s="257" t="s">
        <v>81</v>
      </c>
      <c r="AV1071" s="13" t="s">
        <v>79</v>
      </c>
      <c r="AW1071" s="13" t="s">
        <v>30</v>
      </c>
      <c r="AX1071" s="13" t="s">
        <v>73</v>
      </c>
      <c r="AY1071" s="257" t="s">
        <v>205</v>
      </c>
    </row>
    <row r="1072" s="14" customFormat="1">
      <c r="A1072" s="14"/>
      <c r="B1072" s="258"/>
      <c r="C1072" s="259"/>
      <c r="D1072" s="243" t="s">
        <v>216</v>
      </c>
      <c r="E1072" s="260" t="s">
        <v>1</v>
      </c>
      <c r="F1072" s="261" t="s">
        <v>2285</v>
      </c>
      <c r="G1072" s="259"/>
      <c r="H1072" s="262">
        <v>6.4900000000000002</v>
      </c>
      <c r="I1072" s="263"/>
      <c r="J1072" s="259"/>
      <c r="K1072" s="259"/>
      <c r="L1072" s="264"/>
      <c r="M1072" s="265"/>
      <c r="N1072" s="266"/>
      <c r="O1072" s="266"/>
      <c r="P1072" s="266"/>
      <c r="Q1072" s="266"/>
      <c r="R1072" s="266"/>
      <c r="S1072" s="266"/>
      <c r="T1072" s="267"/>
      <c r="U1072" s="14"/>
      <c r="V1072" s="14"/>
      <c r="W1072" s="14"/>
      <c r="X1072" s="14"/>
      <c r="Y1072" s="14"/>
      <c r="Z1072" s="14"/>
      <c r="AA1072" s="14"/>
      <c r="AB1072" s="14"/>
      <c r="AC1072" s="14"/>
      <c r="AD1072" s="14"/>
      <c r="AE1072" s="14"/>
      <c r="AT1072" s="268" t="s">
        <v>216</v>
      </c>
      <c r="AU1072" s="268" t="s">
        <v>81</v>
      </c>
      <c r="AV1072" s="14" t="s">
        <v>81</v>
      </c>
      <c r="AW1072" s="14" t="s">
        <v>30</v>
      </c>
      <c r="AX1072" s="14" t="s">
        <v>73</v>
      </c>
      <c r="AY1072" s="268" t="s">
        <v>205</v>
      </c>
    </row>
    <row r="1073" s="13" customFormat="1">
      <c r="A1073" s="13"/>
      <c r="B1073" s="248"/>
      <c r="C1073" s="249"/>
      <c r="D1073" s="243" t="s">
        <v>216</v>
      </c>
      <c r="E1073" s="250" t="s">
        <v>1</v>
      </c>
      <c r="F1073" s="251" t="s">
        <v>2250</v>
      </c>
      <c r="G1073" s="249"/>
      <c r="H1073" s="250" t="s">
        <v>1</v>
      </c>
      <c r="I1073" s="252"/>
      <c r="J1073" s="249"/>
      <c r="K1073" s="249"/>
      <c r="L1073" s="253"/>
      <c r="M1073" s="254"/>
      <c r="N1073" s="255"/>
      <c r="O1073" s="255"/>
      <c r="P1073" s="255"/>
      <c r="Q1073" s="255"/>
      <c r="R1073" s="255"/>
      <c r="S1073" s="255"/>
      <c r="T1073" s="256"/>
      <c r="U1073" s="13"/>
      <c r="V1073" s="13"/>
      <c r="W1073" s="13"/>
      <c r="X1073" s="13"/>
      <c r="Y1073" s="13"/>
      <c r="Z1073" s="13"/>
      <c r="AA1073" s="13"/>
      <c r="AB1073" s="13"/>
      <c r="AC1073" s="13"/>
      <c r="AD1073" s="13"/>
      <c r="AE1073" s="13"/>
      <c r="AT1073" s="257" t="s">
        <v>216</v>
      </c>
      <c r="AU1073" s="257" t="s">
        <v>81</v>
      </c>
      <c r="AV1073" s="13" t="s">
        <v>79</v>
      </c>
      <c r="AW1073" s="13" t="s">
        <v>30</v>
      </c>
      <c r="AX1073" s="13" t="s">
        <v>73</v>
      </c>
      <c r="AY1073" s="257" t="s">
        <v>205</v>
      </c>
    </row>
    <row r="1074" s="14" customFormat="1">
      <c r="A1074" s="14"/>
      <c r="B1074" s="258"/>
      <c r="C1074" s="259"/>
      <c r="D1074" s="243" t="s">
        <v>216</v>
      </c>
      <c r="E1074" s="260" t="s">
        <v>1</v>
      </c>
      <c r="F1074" s="261" t="s">
        <v>2277</v>
      </c>
      <c r="G1074" s="259"/>
      <c r="H1074" s="262">
        <v>7.5999999999999996</v>
      </c>
      <c r="I1074" s="263"/>
      <c r="J1074" s="259"/>
      <c r="K1074" s="259"/>
      <c r="L1074" s="264"/>
      <c r="M1074" s="265"/>
      <c r="N1074" s="266"/>
      <c r="O1074" s="266"/>
      <c r="P1074" s="266"/>
      <c r="Q1074" s="266"/>
      <c r="R1074" s="266"/>
      <c r="S1074" s="266"/>
      <c r="T1074" s="267"/>
      <c r="U1074" s="14"/>
      <c r="V1074" s="14"/>
      <c r="W1074" s="14"/>
      <c r="X1074" s="14"/>
      <c r="Y1074" s="14"/>
      <c r="Z1074" s="14"/>
      <c r="AA1074" s="14"/>
      <c r="AB1074" s="14"/>
      <c r="AC1074" s="14"/>
      <c r="AD1074" s="14"/>
      <c r="AE1074" s="14"/>
      <c r="AT1074" s="268" t="s">
        <v>216</v>
      </c>
      <c r="AU1074" s="268" t="s">
        <v>81</v>
      </c>
      <c r="AV1074" s="14" t="s">
        <v>81</v>
      </c>
      <c r="AW1074" s="14" t="s">
        <v>30</v>
      </c>
      <c r="AX1074" s="14" t="s">
        <v>73</v>
      </c>
      <c r="AY1074" s="268" t="s">
        <v>205</v>
      </c>
    </row>
    <row r="1075" s="13" customFormat="1">
      <c r="A1075" s="13"/>
      <c r="B1075" s="248"/>
      <c r="C1075" s="249"/>
      <c r="D1075" s="243" t="s">
        <v>216</v>
      </c>
      <c r="E1075" s="250" t="s">
        <v>1</v>
      </c>
      <c r="F1075" s="251" t="s">
        <v>2252</v>
      </c>
      <c r="G1075" s="249"/>
      <c r="H1075" s="250" t="s">
        <v>1</v>
      </c>
      <c r="I1075" s="252"/>
      <c r="J1075" s="249"/>
      <c r="K1075" s="249"/>
      <c r="L1075" s="253"/>
      <c r="M1075" s="254"/>
      <c r="N1075" s="255"/>
      <c r="O1075" s="255"/>
      <c r="P1075" s="255"/>
      <c r="Q1075" s="255"/>
      <c r="R1075" s="255"/>
      <c r="S1075" s="255"/>
      <c r="T1075" s="256"/>
      <c r="U1075" s="13"/>
      <c r="V1075" s="13"/>
      <c r="W1075" s="13"/>
      <c r="X1075" s="13"/>
      <c r="Y1075" s="13"/>
      <c r="Z1075" s="13"/>
      <c r="AA1075" s="13"/>
      <c r="AB1075" s="13"/>
      <c r="AC1075" s="13"/>
      <c r="AD1075" s="13"/>
      <c r="AE1075" s="13"/>
      <c r="AT1075" s="257" t="s">
        <v>216</v>
      </c>
      <c r="AU1075" s="257" t="s">
        <v>81</v>
      </c>
      <c r="AV1075" s="13" t="s">
        <v>79</v>
      </c>
      <c r="AW1075" s="13" t="s">
        <v>30</v>
      </c>
      <c r="AX1075" s="13" t="s">
        <v>73</v>
      </c>
      <c r="AY1075" s="257" t="s">
        <v>205</v>
      </c>
    </row>
    <row r="1076" s="14" customFormat="1">
      <c r="A1076" s="14"/>
      <c r="B1076" s="258"/>
      <c r="C1076" s="259"/>
      <c r="D1076" s="243" t="s">
        <v>216</v>
      </c>
      <c r="E1076" s="260" t="s">
        <v>1</v>
      </c>
      <c r="F1076" s="261" t="s">
        <v>2279</v>
      </c>
      <c r="G1076" s="259"/>
      <c r="H1076" s="262">
        <v>1.8700000000000001</v>
      </c>
      <c r="I1076" s="263"/>
      <c r="J1076" s="259"/>
      <c r="K1076" s="259"/>
      <c r="L1076" s="264"/>
      <c r="M1076" s="265"/>
      <c r="N1076" s="266"/>
      <c r="O1076" s="266"/>
      <c r="P1076" s="266"/>
      <c r="Q1076" s="266"/>
      <c r="R1076" s="266"/>
      <c r="S1076" s="266"/>
      <c r="T1076" s="267"/>
      <c r="U1076" s="14"/>
      <c r="V1076" s="14"/>
      <c r="W1076" s="14"/>
      <c r="X1076" s="14"/>
      <c r="Y1076" s="14"/>
      <c r="Z1076" s="14"/>
      <c r="AA1076" s="14"/>
      <c r="AB1076" s="14"/>
      <c r="AC1076" s="14"/>
      <c r="AD1076" s="14"/>
      <c r="AE1076" s="14"/>
      <c r="AT1076" s="268" t="s">
        <v>216</v>
      </c>
      <c r="AU1076" s="268" t="s">
        <v>81</v>
      </c>
      <c r="AV1076" s="14" t="s">
        <v>81</v>
      </c>
      <c r="AW1076" s="14" t="s">
        <v>30</v>
      </c>
      <c r="AX1076" s="14" t="s">
        <v>73</v>
      </c>
      <c r="AY1076" s="268" t="s">
        <v>205</v>
      </c>
    </row>
    <row r="1077" s="16" customFormat="1">
      <c r="A1077" s="16"/>
      <c r="B1077" s="281"/>
      <c r="C1077" s="282"/>
      <c r="D1077" s="243" t="s">
        <v>216</v>
      </c>
      <c r="E1077" s="283" t="s">
        <v>1</v>
      </c>
      <c r="F1077" s="284" t="s">
        <v>258</v>
      </c>
      <c r="G1077" s="282"/>
      <c r="H1077" s="285">
        <v>338.68000000000001</v>
      </c>
      <c r="I1077" s="286"/>
      <c r="J1077" s="282"/>
      <c r="K1077" s="282"/>
      <c r="L1077" s="287"/>
      <c r="M1077" s="288"/>
      <c r="N1077" s="289"/>
      <c r="O1077" s="289"/>
      <c r="P1077" s="289"/>
      <c r="Q1077" s="289"/>
      <c r="R1077" s="289"/>
      <c r="S1077" s="289"/>
      <c r="T1077" s="290"/>
      <c r="U1077" s="16"/>
      <c r="V1077" s="16"/>
      <c r="W1077" s="16"/>
      <c r="X1077" s="16"/>
      <c r="Y1077" s="16"/>
      <c r="Z1077" s="16"/>
      <c r="AA1077" s="16"/>
      <c r="AB1077" s="16"/>
      <c r="AC1077" s="16"/>
      <c r="AD1077" s="16"/>
      <c r="AE1077" s="16"/>
      <c r="AT1077" s="291" t="s">
        <v>216</v>
      </c>
      <c r="AU1077" s="291" t="s">
        <v>81</v>
      </c>
      <c r="AV1077" s="16" t="s">
        <v>88</v>
      </c>
      <c r="AW1077" s="16" t="s">
        <v>30</v>
      </c>
      <c r="AX1077" s="16" t="s">
        <v>73</v>
      </c>
      <c r="AY1077" s="291" t="s">
        <v>205</v>
      </c>
    </row>
    <row r="1078" s="15" customFormat="1">
      <c r="A1078" s="15"/>
      <c r="B1078" s="269"/>
      <c r="C1078" s="270"/>
      <c r="D1078" s="243" t="s">
        <v>216</v>
      </c>
      <c r="E1078" s="271" t="s">
        <v>1</v>
      </c>
      <c r="F1078" s="272" t="s">
        <v>222</v>
      </c>
      <c r="G1078" s="270"/>
      <c r="H1078" s="273">
        <v>3273.2649999999999</v>
      </c>
      <c r="I1078" s="274"/>
      <c r="J1078" s="270"/>
      <c r="K1078" s="270"/>
      <c r="L1078" s="275"/>
      <c r="M1078" s="276"/>
      <c r="N1078" s="277"/>
      <c r="O1078" s="277"/>
      <c r="P1078" s="277"/>
      <c r="Q1078" s="277"/>
      <c r="R1078" s="277"/>
      <c r="S1078" s="277"/>
      <c r="T1078" s="278"/>
      <c r="U1078" s="15"/>
      <c r="V1078" s="15"/>
      <c r="W1078" s="15"/>
      <c r="X1078" s="15"/>
      <c r="Y1078" s="15"/>
      <c r="Z1078" s="15"/>
      <c r="AA1078" s="15"/>
      <c r="AB1078" s="15"/>
      <c r="AC1078" s="15"/>
      <c r="AD1078" s="15"/>
      <c r="AE1078" s="15"/>
      <c r="AT1078" s="279" t="s">
        <v>216</v>
      </c>
      <c r="AU1078" s="279" t="s">
        <v>81</v>
      </c>
      <c r="AV1078" s="15" t="s">
        <v>212</v>
      </c>
      <c r="AW1078" s="15" t="s">
        <v>30</v>
      </c>
      <c r="AX1078" s="15" t="s">
        <v>79</v>
      </c>
      <c r="AY1078" s="279" t="s">
        <v>205</v>
      </c>
    </row>
    <row r="1079" s="2" customFormat="1" ht="24.15" customHeight="1">
      <c r="A1079" s="39"/>
      <c r="B1079" s="40"/>
      <c r="C1079" s="230" t="s">
        <v>873</v>
      </c>
      <c r="D1079" s="230" t="s">
        <v>207</v>
      </c>
      <c r="E1079" s="231" t="s">
        <v>2286</v>
      </c>
      <c r="F1079" s="232" t="s">
        <v>2287</v>
      </c>
      <c r="G1079" s="233" t="s">
        <v>157</v>
      </c>
      <c r="H1079" s="234">
        <v>180.41300000000001</v>
      </c>
      <c r="I1079" s="235"/>
      <c r="J1079" s="236">
        <f>ROUND(I1079*H1079,2)</f>
        <v>0</v>
      </c>
      <c r="K1079" s="232" t="s">
        <v>211</v>
      </c>
      <c r="L1079" s="45"/>
      <c r="M1079" s="237" t="s">
        <v>1</v>
      </c>
      <c r="N1079" s="238" t="s">
        <v>38</v>
      </c>
      <c r="O1079" s="92"/>
      <c r="P1079" s="239">
        <f>O1079*H1079</f>
        <v>0</v>
      </c>
      <c r="Q1079" s="239">
        <v>0.001</v>
      </c>
      <c r="R1079" s="239">
        <f>Q1079*H1079</f>
        <v>0.18041300000000002</v>
      </c>
      <c r="S1079" s="239">
        <v>0.00031</v>
      </c>
      <c r="T1079" s="240">
        <f>S1079*H1079</f>
        <v>0.055928030000000004</v>
      </c>
      <c r="U1079" s="39"/>
      <c r="V1079" s="39"/>
      <c r="W1079" s="39"/>
      <c r="X1079" s="39"/>
      <c r="Y1079" s="39"/>
      <c r="Z1079" s="39"/>
      <c r="AA1079" s="39"/>
      <c r="AB1079" s="39"/>
      <c r="AC1079" s="39"/>
      <c r="AD1079" s="39"/>
      <c r="AE1079" s="39"/>
      <c r="AR1079" s="241" t="s">
        <v>324</v>
      </c>
      <c r="AT1079" s="241" t="s">
        <v>207</v>
      </c>
      <c r="AU1079" s="241" t="s">
        <v>81</v>
      </c>
      <c r="AY1079" s="18" t="s">
        <v>205</v>
      </c>
      <c r="BE1079" s="242">
        <f>IF(N1079="základní",J1079,0)</f>
        <v>0</v>
      </c>
      <c r="BF1079" s="242">
        <f>IF(N1079="snížená",J1079,0)</f>
        <v>0</v>
      </c>
      <c r="BG1079" s="242">
        <f>IF(N1079="zákl. přenesená",J1079,0)</f>
        <v>0</v>
      </c>
      <c r="BH1079" s="242">
        <f>IF(N1079="sníž. přenesená",J1079,0)</f>
        <v>0</v>
      </c>
      <c r="BI1079" s="242">
        <f>IF(N1079="nulová",J1079,0)</f>
        <v>0</v>
      </c>
      <c r="BJ1079" s="18" t="s">
        <v>79</v>
      </c>
      <c r="BK1079" s="242">
        <f>ROUND(I1079*H1079,2)</f>
        <v>0</v>
      </c>
      <c r="BL1079" s="18" t="s">
        <v>324</v>
      </c>
      <c r="BM1079" s="241" t="s">
        <v>2288</v>
      </c>
    </row>
    <row r="1080" s="2" customFormat="1">
      <c r="A1080" s="39"/>
      <c r="B1080" s="40"/>
      <c r="C1080" s="41"/>
      <c r="D1080" s="243" t="s">
        <v>214</v>
      </c>
      <c r="E1080" s="41"/>
      <c r="F1080" s="244" t="s">
        <v>2287</v>
      </c>
      <c r="G1080" s="41"/>
      <c r="H1080" s="41"/>
      <c r="I1080" s="245"/>
      <c r="J1080" s="41"/>
      <c r="K1080" s="41"/>
      <c r="L1080" s="45"/>
      <c r="M1080" s="246"/>
      <c r="N1080" s="247"/>
      <c r="O1080" s="92"/>
      <c r="P1080" s="92"/>
      <c r="Q1080" s="92"/>
      <c r="R1080" s="92"/>
      <c r="S1080" s="92"/>
      <c r="T1080" s="93"/>
      <c r="U1080" s="39"/>
      <c r="V1080" s="39"/>
      <c r="W1080" s="39"/>
      <c r="X1080" s="39"/>
      <c r="Y1080" s="39"/>
      <c r="Z1080" s="39"/>
      <c r="AA1080" s="39"/>
      <c r="AB1080" s="39"/>
      <c r="AC1080" s="39"/>
      <c r="AD1080" s="39"/>
      <c r="AE1080" s="39"/>
      <c r="AT1080" s="18" t="s">
        <v>214</v>
      </c>
      <c r="AU1080" s="18" t="s">
        <v>81</v>
      </c>
    </row>
    <row r="1081" s="13" customFormat="1">
      <c r="A1081" s="13"/>
      <c r="B1081" s="248"/>
      <c r="C1081" s="249"/>
      <c r="D1081" s="243" t="s">
        <v>216</v>
      </c>
      <c r="E1081" s="250" t="s">
        <v>1</v>
      </c>
      <c r="F1081" s="251" t="s">
        <v>2289</v>
      </c>
      <c r="G1081" s="249"/>
      <c r="H1081" s="250" t="s">
        <v>1</v>
      </c>
      <c r="I1081" s="252"/>
      <c r="J1081" s="249"/>
      <c r="K1081" s="249"/>
      <c r="L1081" s="253"/>
      <c r="M1081" s="254"/>
      <c r="N1081" s="255"/>
      <c r="O1081" s="255"/>
      <c r="P1081" s="255"/>
      <c r="Q1081" s="255"/>
      <c r="R1081" s="255"/>
      <c r="S1081" s="255"/>
      <c r="T1081" s="256"/>
      <c r="U1081" s="13"/>
      <c r="V1081" s="13"/>
      <c r="W1081" s="13"/>
      <c r="X1081" s="13"/>
      <c r="Y1081" s="13"/>
      <c r="Z1081" s="13"/>
      <c r="AA1081" s="13"/>
      <c r="AB1081" s="13"/>
      <c r="AC1081" s="13"/>
      <c r="AD1081" s="13"/>
      <c r="AE1081" s="13"/>
      <c r="AT1081" s="257" t="s">
        <v>216</v>
      </c>
      <c r="AU1081" s="257" t="s">
        <v>81</v>
      </c>
      <c r="AV1081" s="13" t="s">
        <v>79</v>
      </c>
      <c r="AW1081" s="13" t="s">
        <v>30</v>
      </c>
      <c r="AX1081" s="13" t="s">
        <v>73</v>
      </c>
      <c r="AY1081" s="257" t="s">
        <v>205</v>
      </c>
    </row>
    <row r="1082" s="14" customFormat="1">
      <c r="A1082" s="14"/>
      <c r="B1082" s="258"/>
      <c r="C1082" s="259"/>
      <c r="D1082" s="243" t="s">
        <v>216</v>
      </c>
      <c r="E1082" s="260" t="s">
        <v>1</v>
      </c>
      <c r="F1082" s="261" t="s">
        <v>2290</v>
      </c>
      <c r="G1082" s="259"/>
      <c r="H1082" s="262">
        <v>140.88</v>
      </c>
      <c r="I1082" s="263"/>
      <c r="J1082" s="259"/>
      <c r="K1082" s="259"/>
      <c r="L1082" s="264"/>
      <c r="M1082" s="265"/>
      <c r="N1082" s="266"/>
      <c r="O1082" s="266"/>
      <c r="P1082" s="266"/>
      <c r="Q1082" s="266"/>
      <c r="R1082" s="266"/>
      <c r="S1082" s="266"/>
      <c r="T1082" s="267"/>
      <c r="U1082" s="14"/>
      <c r="V1082" s="14"/>
      <c r="W1082" s="14"/>
      <c r="X1082" s="14"/>
      <c r="Y1082" s="14"/>
      <c r="Z1082" s="14"/>
      <c r="AA1082" s="14"/>
      <c r="AB1082" s="14"/>
      <c r="AC1082" s="14"/>
      <c r="AD1082" s="14"/>
      <c r="AE1082" s="14"/>
      <c r="AT1082" s="268" t="s">
        <v>216</v>
      </c>
      <c r="AU1082" s="268" t="s">
        <v>81</v>
      </c>
      <c r="AV1082" s="14" t="s">
        <v>81</v>
      </c>
      <c r="AW1082" s="14" t="s">
        <v>30</v>
      </c>
      <c r="AX1082" s="14" t="s">
        <v>73</v>
      </c>
      <c r="AY1082" s="268" t="s">
        <v>205</v>
      </c>
    </row>
    <row r="1083" s="14" customFormat="1">
      <c r="A1083" s="14"/>
      <c r="B1083" s="258"/>
      <c r="C1083" s="259"/>
      <c r="D1083" s="243" t="s">
        <v>216</v>
      </c>
      <c r="E1083" s="260" t="s">
        <v>1</v>
      </c>
      <c r="F1083" s="261" t="s">
        <v>2291</v>
      </c>
      <c r="G1083" s="259"/>
      <c r="H1083" s="262">
        <v>8.0329999999999995</v>
      </c>
      <c r="I1083" s="263"/>
      <c r="J1083" s="259"/>
      <c r="K1083" s="259"/>
      <c r="L1083" s="264"/>
      <c r="M1083" s="265"/>
      <c r="N1083" s="266"/>
      <c r="O1083" s="266"/>
      <c r="P1083" s="266"/>
      <c r="Q1083" s="266"/>
      <c r="R1083" s="266"/>
      <c r="S1083" s="266"/>
      <c r="T1083" s="267"/>
      <c r="U1083" s="14"/>
      <c r="V1083" s="14"/>
      <c r="W1083" s="14"/>
      <c r="X1083" s="14"/>
      <c r="Y1083" s="14"/>
      <c r="Z1083" s="14"/>
      <c r="AA1083" s="14"/>
      <c r="AB1083" s="14"/>
      <c r="AC1083" s="14"/>
      <c r="AD1083" s="14"/>
      <c r="AE1083" s="14"/>
      <c r="AT1083" s="268" t="s">
        <v>216</v>
      </c>
      <c r="AU1083" s="268" t="s">
        <v>81</v>
      </c>
      <c r="AV1083" s="14" t="s">
        <v>81</v>
      </c>
      <c r="AW1083" s="14" t="s">
        <v>30</v>
      </c>
      <c r="AX1083" s="14" t="s">
        <v>73</v>
      </c>
      <c r="AY1083" s="268" t="s">
        <v>205</v>
      </c>
    </row>
    <row r="1084" s="14" customFormat="1">
      <c r="A1084" s="14"/>
      <c r="B1084" s="258"/>
      <c r="C1084" s="259"/>
      <c r="D1084" s="243" t="s">
        <v>216</v>
      </c>
      <c r="E1084" s="260" t="s">
        <v>1</v>
      </c>
      <c r="F1084" s="261" t="s">
        <v>2292</v>
      </c>
      <c r="G1084" s="259"/>
      <c r="H1084" s="262">
        <v>31.5</v>
      </c>
      <c r="I1084" s="263"/>
      <c r="J1084" s="259"/>
      <c r="K1084" s="259"/>
      <c r="L1084" s="264"/>
      <c r="M1084" s="265"/>
      <c r="N1084" s="266"/>
      <c r="O1084" s="266"/>
      <c r="P1084" s="266"/>
      <c r="Q1084" s="266"/>
      <c r="R1084" s="266"/>
      <c r="S1084" s="266"/>
      <c r="T1084" s="267"/>
      <c r="U1084" s="14"/>
      <c r="V1084" s="14"/>
      <c r="W1084" s="14"/>
      <c r="X1084" s="14"/>
      <c r="Y1084" s="14"/>
      <c r="Z1084" s="14"/>
      <c r="AA1084" s="14"/>
      <c r="AB1084" s="14"/>
      <c r="AC1084" s="14"/>
      <c r="AD1084" s="14"/>
      <c r="AE1084" s="14"/>
      <c r="AT1084" s="268" t="s">
        <v>216</v>
      </c>
      <c r="AU1084" s="268" t="s">
        <v>81</v>
      </c>
      <c r="AV1084" s="14" t="s">
        <v>81</v>
      </c>
      <c r="AW1084" s="14" t="s">
        <v>30</v>
      </c>
      <c r="AX1084" s="14" t="s">
        <v>73</v>
      </c>
      <c r="AY1084" s="268" t="s">
        <v>205</v>
      </c>
    </row>
    <row r="1085" s="15" customFormat="1">
      <c r="A1085" s="15"/>
      <c r="B1085" s="269"/>
      <c r="C1085" s="270"/>
      <c r="D1085" s="243" t="s">
        <v>216</v>
      </c>
      <c r="E1085" s="271" t="s">
        <v>1</v>
      </c>
      <c r="F1085" s="272" t="s">
        <v>222</v>
      </c>
      <c r="G1085" s="270"/>
      <c r="H1085" s="273">
        <v>180.41300000000001</v>
      </c>
      <c r="I1085" s="274"/>
      <c r="J1085" s="270"/>
      <c r="K1085" s="270"/>
      <c r="L1085" s="275"/>
      <c r="M1085" s="276"/>
      <c r="N1085" s="277"/>
      <c r="O1085" s="277"/>
      <c r="P1085" s="277"/>
      <c r="Q1085" s="277"/>
      <c r="R1085" s="277"/>
      <c r="S1085" s="277"/>
      <c r="T1085" s="278"/>
      <c r="U1085" s="15"/>
      <c r="V1085" s="15"/>
      <c r="W1085" s="15"/>
      <c r="X1085" s="15"/>
      <c r="Y1085" s="15"/>
      <c r="Z1085" s="15"/>
      <c r="AA1085" s="15"/>
      <c r="AB1085" s="15"/>
      <c r="AC1085" s="15"/>
      <c r="AD1085" s="15"/>
      <c r="AE1085" s="15"/>
      <c r="AT1085" s="279" t="s">
        <v>216</v>
      </c>
      <c r="AU1085" s="279" t="s">
        <v>81</v>
      </c>
      <c r="AV1085" s="15" t="s">
        <v>212</v>
      </c>
      <c r="AW1085" s="15" t="s">
        <v>30</v>
      </c>
      <c r="AX1085" s="15" t="s">
        <v>79</v>
      </c>
      <c r="AY1085" s="279" t="s">
        <v>205</v>
      </c>
    </row>
    <row r="1086" s="2" customFormat="1" ht="24.15" customHeight="1">
      <c r="A1086" s="39"/>
      <c r="B1086" s="40"/>
      <c r="C1086" s="230" t="s">
        <v>877</v>
      </c>
      <c r="D1086" s="230" t="s">
        <v>207</v>
      </c>
      <c r="E1086" s="231" t="s">
        <v>2293</v>
      </c>
      <c r="F1086" s="232" t="s">
        <v>2294</v>
      </c>
      <c r="G1086" s="233" t="s">
        <v>157</v>
      </c>
      <c r="H1086" s="234">
        <v>2442.4580000000001</v>
      </c>
      <c r="I1086" s="235"/>
      <c r="J1086" s="236">
        <f>ROUND(I1086*H1086,2)</f>
        <v>0</v>
      </c>
      <c r="K1086" s="232" t="s">
        <v>211</v>
      </c>
      <c r="L1086" s="45"/>
      <c r="M1086" s="237" t="s">
        <v>1</v>
      </c>
      <c r="N1086" s="238" t="s">
        <v>38</v>
      </c>
      <c r="O1086" s="92"/>
      <c r="P1086" s="239">
        <f>O1086*H1086</f>
        <v>0</v>
      </c>
      <c r="Q1086" s="239">
        <v>0.000205</v>
      </c>
      <c r="R1086" s="239">
        <f>Q1086*H1086</f>
        <v>0.50070389000000004</v>
      </c>
      <c r="S1086" s="239">
        <v>0</v>
      </c>
      <c r="T1086" s="240">
        <f>S1086*H1086</f>
        <v>0</v>
      </c>
      <c r="U1086" s="39"/>
      <c r="V1086" s="39"/>
      <c r="W1086" s="39"/>
      <c r="X1086" s="39"/>
      <c r="Y1086" s="39"/>
      <c r="Z1086" s="39"/>
      <c r="AA1086" s="39"/>
      <c r="AB1086" s="39"/>
      <c r="AC1086" s="39"/>
      <c r="AD1086" s="39"/>
      <c r="AE1086" s="39"/>
      <c r="AR1086" s="241" t="s">
        <v>324</v>
      </c>
      <c r="AT1086" s="241" t="s">
        <v>207</v>
      </c>
      <c r="AU1086" s="241" t="s">
        <v>81</v>
      </c>
      <c r="AY1086" s="18" t="s">
        <v>205</v>
      </c>
      <c r="BE1086" s="242">
        <f>IF(N1086="základní",J1086,0)</f>
        <v>0</v>
      </c>
      <c r="BF1086" s="242">
        <f>IF(N1086="snížená",J1086,0)</f>
        <v>0</v>
      </c>
      <c r="BG1086" s="242">
        <f>IF(N1086="zákl. přenesená",J1086,0)</f>
        <v>0</v>
      </c>
      <c r="BH1086" s="242">
        <f>IF(N1086="sníž. přenesená",J1086,0)</f>
        <v>0</v>
      </c>
      <c r="BI1086" s="242">
        <f>IF(N1086="nulová",J1086,0)</f>
        <v>0</v>
      </c>
      <c r="BJ1086" s="18" t="s">
        <v>79</v>
      </c>
      <c r="BK1086" s="242">
        <f>ROUND(I1086*H1086,2)</f>
        <v>0</v>
      </c>
      <c r="BL1086" s="18" t="s">
        <v>324</v>
      </c>
      <c r="BM1086" s="241" t="s">
        <v>2295</v>
      </c>
    </row>
    <row r="1087" s="2" customFormat="1">
      <c r="A1087" s="39"/>
      <c r="B1087" s="40"/>
      <c r="C1087" s="41"/>
      <c r="D1087" s="243" t="s">
        <v>214</v>
      </c>
      <c r="E1087" s="41"/>
      <c r="F1087" s="244" t="s">
        <v>2296</v>
      </c>
      <c r="G1087" s="41"/>
      <c r="H1087" s="41"/>
      <c r="I1087" s="245"/>
      <c r="J1087" s="41"/>
      <c r="K1087" s="41"/>
      <c r="L1087" s="45"/>
      <c r="M1087" s="246"/>
      <c r="N1087" s="247"/>
      <c r="O1087" s="92"/>
      <c r="P1087" s="92"/>
      <c r="Q1087" s="92"/>
      <c r="R1087" s="92"/>
      <c r="S1087" s="92"/>
      <c r="T1087" s="93"/>
      <c r="U1087" s="39"/>
      <c r="V1087" s="39"/>
      <c r="W1087" s="39"/>
      <c r="X1087" s="39"/>
      <c r="Y1087" s="39"/>
      <c r="Z1087" s="39"/>
      <c r="AA1087" s="39"/>
      <c r="AB1087" s="39"/>
      <c r="AC1087" s="39"/>
      <c r="AD1087" s="39"/>
      <c r="AE1087" s="39"/>
      <c r="AT1087" s="18" t="s">
        <v>214</v>
      </c>
      <c r="AU1087" s="18" t="s">
        <v>81</v>
      </c>
    </row>
    <row r="1088" s="2" customFormat="1" ht="33" customHeight="1">
      <c r="A1088" s="39"/>
      <c r="B1088" s="40"/>
      <c r="C1088" s="230" t="s">
        <v>881</v>
      </c>
      <c r="D1088" s="230" t="s">
        <v>207</v>
      </c>
      <c r="E1088" s="231" t="s">
        <v>2297</v>
      </c>
      <c r="F1088" s="232" t="s">
        <v>2298</v>
      </c>
      <c r="G1088" s="233" t="s">
        <v>157</v>
      </c>
      <c r="H1088" s="234">
        <v>180.41300000000001</v>
      </c>
      <c r="I1088" s="235"/>
      <c r="J1088" s="236">
        <f>ROUND(I1088*H1088,2)</f>
        <v>0</v>
      </c>
      <c r="K1088" s="232" t="s">
        <v>211</v>
      </c>
      <c r="L1088" s="45"/>
      <c r="M1088" s="237" t="s">
        <v>1</v>
      </c>
      <c r="N1088" s="238" t="s">
        <v>38</v>
      </c>
      <c r="O1088" s="92"/>
      <c r="P1088" s="239">
        <f>O1088*H1088</f>
        <v>0</v>
      </c>
      <c r="Q1088" s="239">
        <v>0.000205</v>
      </c>
      <c r="R1088" s="239">
        <f>Q1088*H1088</f>
        <v>0.036984665</v>
      </c>
      <c r="S1088" s="239">
        <v>0</v>
      </c>
      <c r="T1088" s="240">
        <f>S1088*H1088</f>
        <v>0</v>
      </c>
      <c r="U1088" s="39"/>
      <c r="V1088" s="39"/>
      <c r="W1088" s="39"/>
      <c r="X1088" s="39"/>
      <c r="Y1088" s="39"/>
      <c r="Z1088" s="39"/>
      <c r="AA1088" s="39"/>
      <c r="AB1088" s="39"/>
      <c r="AC1088" s="39"/>
      <c r="AD1088" s="39"/>
      <c r="AE1088" s="39"/>
      <c r="AR1088" s="241" t="s">
        <v>324</v>
      </c>
      <c r="AT1088" s="241" t="s">
        <v>207</v>
      </c>
      <c r="AU1088" s="241" t="s">
        <v>81</v>
      </c>
      <c r="AY1088" s="18" t="s">
        <v>205</v>
      </c>
      <c r="BE1088" s="242">
        <f>IF(N1088="základní",J1088,0)</f>
        <v>0</v>
      </c>
      <c r="BF1088" s="242">
        <f>IF(N1088="snížená",J1088,0)</f>
        <v>0</v>
      </c>
      <c r="BG1088" s="242">
        <f>IF(N1088="zákl. přenesená",J1088,0)</f>
        <v>0</v>
      </c>
      <c r="BH1088" s="242">
        <f>IF(N1088="sníž. přenesená",J1088,0)</f>
        <v>0</v>
      </c>
      <c r="BI1088" s="242">
        <f>IF(N1088="nulová",J1088,0)</f>
        <v>0</v>
      </c>
      <c r="BJ1088" s="18" t="s">
        <v>79</v>
      </c>
      <c r="BK1088" s="242">
        <f>ROUND(I1088*H1088,2)</f>
        <v>0</v>
      </c>
      <c r="BL1088" s="18" t="s">
        <v>324</v>
      </c>
      <c r="BM1088" s="241" t="s">
        <v>2299</v>
      </c>
    </row>
    <row r="1089" s="2" customFormat="1">
      <c r="A1089" s="39"/>
      <c r="B1089" s="40"/>
      <c r="C1089" s="41"/>
      <c r="D1089" s="243" t="s">
        <v>214</v>
      </c>
      <c r="E1089" s="41"/>
      <c r="F1089" s="244" t="s">
        <v>2300</v>
      </c>
      <c r="G1089" s="41"/>
      <c r="H1089" s="41"/>
      <c r="I1089" s="245"/>
      <c r="J1089" s="41"/>
      <c r="K1089" s="41"/>
      <c r="L1089" s="45"/>
      <c r="M1089" s="246"/>
      <c r="N1089" s="247"/>
      <c r="O1089" s="92"/>
      <c r="P1089" s="92"/>
      <c r="Q1089" s="92"/>
      <c r="R1089" s="92"/>
      <c r="S1089" s="92"/>
      <c r="T1089" s="93"/>
      <c r="U1089" s="39"/>
      <c r="V1089" s="39"/>
      <c r="W1089" s="39"/>
      <c r="X1089" s="39"/>
      <c r="Y1089" s="39"/>
      <c r="Z1089" s="39"/>
      <c r="AA1089" s="39"/>
      <c r="AB1089" s="39"/>
      <c r="AC1089" s="39"/>
      <c r="AD1089" s="39"/>
      <c r="AE1089" s="39"/>
      <c r="AT1089" s="18" t="s">
        <v>214</v>
      </c>
      <c r="AU1089" s="18" t="s">
        <v>81</v>
      </c>
    </row>
    <row r="1090" s="2" customFormat="1" ht="24.15" customHeight="1">
      <c r="A1090" s="39"/>
      <c r="B1090" s="40"/>
      <c r="C1090" s="230" t="s">
        <v>885</v>
      </c>
      <c r="D1090" s="230" t="s">
        <v>207</v>
      </c>
      <c r="E1090" s="231" t="s">
        <v>2301</v>
      </c>
      <c r="F1090" s="232" t="s">
        <v>2302</v>
      </c>
      <c r="G1090" s="233" t="s">
        <v>157</v>
      </c>
      <c r="H1090" s="234">
        <v>180.41300000000001</v>
      </c>
      <c r="I1090" s="235"/>
      <c r="J1090" s="236">
        <f>ROUND(I1090*H1090,2)</f>
        <v>0</v>
      </c>
      <c r="K1090" s="232" t="s">
        <v>211</v>
      </c>
      <c r="L1090" s="45"/>
      <c r="M1090" s="237" t="s">
        <v>1</v>
      </c>
      <c r="N1090" s="238" t="s">
        <v>38</v>
      </c>
      <c r="O1090" s="92"/>
      <c r="P1090" s="239">
        <f>O1090*H1090</f>
        <v>0</v>
      </c>
      <c r="Q1090" s="239">
        <v>0.00028600000000000001</v>
      </c>
      <c r="R1090" s="239">
        <f>Q1090*H1090</f>
        <v>0.051598118000000005</v>
      </c>
      <c r="S1090" s="239">
        <v>0</v>
      </c>
      <c r="T1090" s="240">
        <f>S1090*H1090</f>
        <v>0</v>
      </c>
      <c r="U1090" s="39"/>
      <c r="V1090" s="39"/>
      <c r="W1090" s="39"/>
      <c r="X1090" s="39"/>
      <c r="Y1090" s="39"/>
      <c r="Z1090" s="39"/>
      <c r="AA1090" s="39"/>
      <c r="AB1090" s="39"/>
      <c r="AC1090" s="39"/>
      <c r="AD1090" s="39"/>
      <c r="AE1090" s="39"/>
      <c r="AR1090" s="241" t="s">
        <v>324</v>
      </c>
      <c r="AT1090" s="241" t="s">
        <v>207</v>
      </c>
      <c r="AU1090" s="241" t="s">
        <v>81</v>
      </c>
      <c r="AY1090" s="18" t="s">
        <v>205</v>
      </c>
      <c r="BE1090" s="242">
        <f>IF(N1090="základní",J1090,0)</f>
        <v>0</v>
      </c>
      <c r="BF1090" s="242">
        <f>IF(N1090="snížená",J1090,0)</f>
        <v>0</v>
      </c>
      <c r="BG1090" s="242">
        <f>IF(N1090="zákl. přenesená",J1090,0)</f>
        <v>0</v>
      </c>
      <c r="BH1090" s="242">
        <f>IF(N1090="sníž. přenesená",J1090,0)</f>
        <v>0</v>
      </c>
      <c r="BI1090" s="242">
        <f>IF(N1090="nulová",J1090,0)</f>
        <v>0</v>
      </c>
      <c r="BJ1090" s="18" t="s">
        <v>79</v>
      </c>
      <c r="BK1090" s="242">
        <f>ROUND(I1090*H1090,2)</f>
        <v>0</v>
      </c>
      <c r="BL1090" s="18" t="s">
        <v>324</v>
      </c>
      <c r="BM1090" s="241" t="s">
        <v>2303</v>
      </c>
    </row>
    <row r="1091" s="2" customFormat="1">
      <c r="A1091" s="39"/>
      <c r="B1091" s="40"/>
      <c r="C1091" s="41"/>
      <c r="D1091" s="243" t="s">
        <v>214</v>
      </c>
      <c r="E1091" s="41"/>
      <c r="F1091" s="244" t="s">
        <v>2304</v>
      </c>
      <c r="G1091" s="41"/>
      <c r="H1091" s="41"/>
      <c r="I1091" s="245"/>
      <c r="J1091" s="41"/>
      <c r="K1091" s="41"/>
      <c r="L1091" s="45"/>
      <c r="M1091" s="246"/>
      <c r="N1091" s="247"/>
      <c r="O1091" s="92"/>
      <c r="P1091" s="92"/>
      <c r="Q1091" s="92"/>
      <c r="R1091" s="92"/>
      <c r="S1091" s="92"/>
      <c r="T1091" s="93"/>
      <c r="U1091" s="39"/>
      <c r="V1091" s="39"/>
      <c r="W1091" s="39"/>
      <c r="X1091" s="39"/>
      <c r="Y1091" s="39"/>
      <c r="Z1091" s="39"/>
      <c r="AA1091" s="39"/>
      <c r="AB1091" s="39"/>
      <c r="AC1091" s="39"/>
      <c r="AD1091" s="39"/>
      <c r="AE1091" s="39"/>
      <c r="AT1091" s="18" t="s">
        <v>214</v>
      </c>
      <c r="AU1091" s="18" t="s">
        <v>81</v>
      </c>
    </row>
    <row r="1092" s="13" customFormat="1">
      <c r="A1092" s="13"/>
      <c r="B1092" s="248"/>
      <c r="C1092" s="249"/>
      <c r="D1092" s="243" t="s">
        <v>216</v>
      </c>
      <c r="E1092" s="250" t="s">
        <v>1</v>
      </c>
      <c r="F1092" s="251" t="s">
        <v>2289</v>
      </c>
      <c r="G1092" s="249"/>
      <c r="H1092" s="250" t="s">
        <v>1</v>
      </c>
      <c r="I1092" s="252"/>
      <c r="J1092" s="249"/>
      <c r="K1092" s="249"/>
      <c r="L1092" s="253"/>
      <c r="M1092" s="254"/>
      <c r="N1092" s="255"/>
      <c r="O1092" s="255"/>
      <c r="P1092" s="255"/>
      <c r="Q1092" s="255"/>
      <c r="R1092" s="255"/>
      <c r="S1092" s="255"/>
      <c r="T1092" s="256"/>
      <c r="U1092" s="13"/>
      <c r="V1092" s="13"/>
      <c r="W1092" s="13"/>
      <c r="X1092" s="13"/>
      <c r="Y1092" s="13"/>
      <c r="Z1092" s="13"/>
      <c r="AA1092" s="13"/>
      <c r="AB1092" s="13"/>
      <c r="AC1092" s="13"/>
      <c r="AD1092" s="13"/>
      <c r="AE1092" s="13"/>
      <c r="AT1092" s="257" t="s">
        <v>216</v>
      </c>
      <c r="AU1092" s="257" t="s">
        <v>81</v>
      </c>
      <c r="AV1092" s="13" t="s">
        <v>79</v>
      </c>
      <c r="AW1092" s="13" t="s">
        <v>30</v>
      </c>
      <c r="AX1092" s="13" t="s">
        <v>73</v>
      </c>
      <c r="AY1092" s="257" t="s">
        <v>205</v>
      </c>
    </row>
    <row r="1093" s="14" customFormat="1">
      <c r="A1093" s="14"/>
      <c r="B1093" s="258"/>
      <c r="C1093" s="259"/>
      <c r="D1093" s="243" t="s">
        <v>216</v>
      </c>
      <c r="E1093" s="260" t="s">
        <v>1</v>
      </c>
      <c r="F1093" s="261" t="s">
        <v>2290</v>
      </c>
      <c r="G1093" s="259"/>
      <c r="H1093" s="262">
        <v>140.88</v>
      </c>
      <c r="I1093" s="263"/>
      <c r="J1093" s="259"/>
      <c r="K1093" s="259"/>
      <c r="L1093" s="264"/>
      <c r="M1093" s="265"/>
      <c r="N1093" s="266"/>
      <c r="O1093" s="266"/>
      <c r="P1093" s="266"/>
      <c r="Q1093" s="266"/>
      <c r="R1093" s="266"/>
      <c r="S1093" s="266"/>
      <c r="T1093" s="267"/>
      <c r="U1093" s="14"/>
      <c r="V1093" s="14"/>
      <c r="W1093" s="14"/>
      <c r="X1093" s="14"/>
      <c r="Y1093" s="14"/>
      <c r="Z1093" s="14"/>
      <c r="AA1093" s="14"/>
      <c r="AB1093" s="14"/>
      <c r="AC1093" s="14"/>
      <c r="AD1093" s="14"/>
      <c r="AE1093" s="14"/>
      <c r="AT1093" s="268" t="s">
        <v>216</v>
      </c>
      <c r="AU1093" s="268" t="s">
        <v>81</v>
      </c>
      <c r="AV1093" s="14" t="s">
        <v>81</v>
      </c>
      <c r="AW1093" s="14" t="s">
        <v>30</v>
      </c>
      <c r="AX1093" s="14" t="s">
        <v>73</v>
      </c>
      <c r="AY1093" s="268" t="s">
        <v>205</v>
      </c>
    </row>
    <row r="1094" s="14" customFormat="1">
      <c r="A1094" s="14"/>
      <c r="B1094" s="258"/>
      <c r="C1094" s="259"/>
      <c r="D1094" s="243" t="s">
        <v>216</v>
      </c>
      <c r="E1094" s="260" t="s">
        <v>1</v>
      </c>
      <c r="F1094" s="261" t="s">
        <v>2291</v>
      </c>
      <c r="G1094" s="259"/>
      <c r="H1094" s="262">
        <v>8.0329999999999995</v>
      </c>
      <c r="I1094" s="263"/>
      <c r="J1094" s="259"/>
      <c r="K1094" s="259"/>
      <c r="L1094" s="264"/>
      <c r="M1094" s="265"/>
      <c r="N1094" s="266"/>
      <c r="O1094" s="266"/>
      <c r="P1094" s="266"/>
      <c r="Q1094" s="266"/>
      <c r="R1094" s="266"/>
      <c r="S1094" s="266"/>
      <c r="T1094" s="267"/>
      <c r="U1094" s="14"/>
      <c r="V1094" s="14"/>
      <c r="W1094" s="14"/>
      <c r="X1094" s="14"/>
      <c r="Y1094" s="14"/>
      <c r="Z1094" s="14"/>
      <c r="AA1094" s="14"/>
      <c r="AB1094" s="14"/>
      <c r="AC1094" s="14"/>
      <c r="AD1094" s="14"/>
      <c r="AE1094" s="14"/>
      <c r="AT1094" s="268" t="s">
        <v>216</v>
      </c>
      <c r="AU1094" s="268" t="s">
        <v>81</v>
      </c>
      <c r="AV1094" s="14" t="s">
        <v>81</v>
      </c>
      <c r="AW1094" s="14" t="s">
        <v>30</v>
      </c>
      <c r="AX1094" s="14" t="s">
        <v>73</v>
      </c>
      <c r="AY1094" s="268" t="s">
        <v>205</v>
      </c>
    </row>
    <row r="1095" s="14" customFormat="1">
      <c r="A1095" s="14"/>
      <c r="B1095" s="258"/>
      <c r="C1095" s="259"/>
      <c r="D1095" s="243" t="s">
        <v>216</v>
      </c>
      <c r="E1095" s="260" t="s">
        <v>1</v>
      </c>
      <c r="F1095" s="261" t="s">
        <v>2292</v>
      </c>
      <c r="G1095" s="259"/>
      <c r="H1095" s="262">
        <v>31.5</v>
      </c>
      <c r="I1095" s="263"/>
      <c r="J1095" s="259"/>
      <c r="K1095" s="259"/>
      <c r="L1095" s="264"/>
      <c r="M1095" s="265"/>
      <c r="N1095" s="266"/>
      <c r="O1095" s="266"/>
      <c r="P1095" s="266"/>
      <c r="Q1095" s="266"/>
      <c r="R1095" s="266"/>
      <c r="S1095" s="266"/>
      <c r="T1095" s="267"/>
      <c r="U1095" s="14"/>
      <c r="V1095" s="14"/>
      <c r="W1095" s="14"/>
      <c r="X1095" s="14"/>
      <c r="Y1095" s="14"/>
      <c r="Z1095" s="14"/>
      <c r="AA1095" s="14"/>
      <c r="AB1095" s="14"/>
      <c r="AC1095" s="14"/>
      <c r="AD1095" s="14"/>
      <c r="AE1095" s="14"/>
      <c r="AT1095" s="268" t="s">
        <v>216</v>
      </c>
      <c r="AU1095" s="268" t="s">
        <v>81</v>
      </c>
      <c r="AV1095" s="14" t="s">
        <v>81</v>
      </c>
      <c r="AW1095" s="14" t="s">
        <v>30</v>
      </c>
      <c r="AX1095" s="14" t="s">
        <v>73</v>
      </c>
      <c r="AY1095" s="268" t="s">
        <v>205</v>
      </c>
    </row>
    <row r="1096" s="15" customFormat="1">
      <c r="A1096" s="15"/>
      <c r="B1096" s="269"/>
      <c r="C1096" s="270"/>
      <c r="D1096" s="243" t="s">
        <v>216</v>
      </c>
      <c r="E1096" s="271" t="s">
        <v>1</v>
      </c>
      <c r="F1096" s="272" t="s">
        <v>222</v>
      </c>
      <c r="G1096" s="270"/>
      <c r="H1096" s="273">
        <v>180.41300000000001</v>
      </c>
      <c r="I1096" s="274"/>
      <c r="J1096" s="270"/>
      <c r="K1096" s="270"/>
      <c r="L1096" s="275"/>
      <c r="M1096" s="276"/>
      <c r="N1096" s="277"/>
      <c r="O1096" s="277"/>
      <c r="P1096" s="277"/>
      <c r="Q1096" s="277"/>
      <c r="R1096" s="277"/>
      <c r="S1096" s="277"/>
      <c r="T1096" s="278"/>
      <c r="U1096" s="15"/>
      <c r="V1096" s="15"/>
      <c r="W1096" s="15"/>
      <c r="X1096" s="15"/>
      <c r="Y1096" s="15"/>
      <c r="Z1096" s="15"/>
      <c r="AA1096" s="15"/>
      <c r="AB1096" s="15"/>
      <c r="AC1096" s="15"/>
      <c r="AD1096" s="15"/>
      <c r="AE1096" s="15"/>
      <c r="AT1096" s="279" t="s">
        <v>216</v>
      </c>
      <c r="AU1096" s="279" t="s">
        <v>81</v>
      </c>
      <c r="AV1096" s="15" t="s">
        <v>212</v>
      </c>
      <c r="AW1096" s="15" t="s">
        <v>30</v>
      </c>
      <c r="AX1096" s="15" t="s">
        <v>79</v>
      </c>
      <c r="AY1096" s="279" t="s">
        <v>205</v>
      </c>
    </row>
    <row r="1097" s="2" customFormat="1" ht="24.15" customHeight="1">
      <c r="A1097" s="39"/>
      <c r="B1097" s="40"/>
      <c r="C1097" s="230" t="s">
        <v>890</v>
      </c>
      <c r="D1097" s="230" t="s">
        <v>207</v>
      </c>
      <c r="E1097" s="231" t="s">
        <v>2305</v>
      </c>
      <c r="F1097" s="232" t="s">
        <v>2306</v>
      </c>
      <c r="G1097" s="233" t="s">
        <v>157</v>
      </c>
      <c r="H1097" s="234">
        <v>2442.4580000000001</v>
      </c>
      <c r="I1097" s="235"/>
      <c r="J1097" s="236">
        <f>ROUND(I1097*H1097,2)</f>
        <v>0</v>
      </c>
      <c r="K1097" s="232" t="s">
        <v>211</v>
      </c>
      <c r="L1097" s="45"/>
      <c r="M1097" s="237" t="s">
        <v>1</v>
      </c>
      <c r="N1097" s="238" t="s">
        <v>38</v>
      </c>
      <c r="O1097" s="92"/>
      <c r="P1097" s="239">
        <f>O1097*H1097</f>
        <v>0</v>
      </c>
      <c r="Q1097" s="239">
        <v>0.00028600000000000001</v>
      </c>
      <c r="R1097" s="239">
        <f>Q1097*H1097</f>
        <v>0.69854298800000003</v>
      </c>
      <c r="S1097" s="239">
        <v>0</v>
      </c>
      <c r="T1097" s="240">
        <f>S1097*H1097</f>
        <v>0</v>
      </c>
      <c r="U1097" s="39"/>
      <c r="V1097" s="39"/>
      <c r="W1097" s="39"/>
      <c r="X1097" s="39"/>
      <c r="Y1097" s="39"/>
      <c r="Z1097" s="39"/>
      <c r="AA1097" s="39"/>
      <c r="AB1097" s="39"/>
      <c r="AC1097" s="39"/>
      <c r="AD1097" s="39"/>
      <c r="AE1097" s="39"/>
      <c r="AR1097" s="241" t="s">
        <v>324</v>
      </c>
      <c r="AT1097" s="241" t="s">
        <v>207</v>
      </c>
      <c r="AU1097" s="241" t="s">
        <v>81</v>
      </c>
      <c r="AY1097" s="18" t="s">
        <v>205</v>
      </c>
      <c r="BE1097" s="242">
        <f>IF(N1097="základní",J1097,0)</f>
        <v>0</v>
      </c>
      <c r="BF1097" s="242">
        <f>IF(N1097="snížená",J1097,0)</f>
        <v>0</v>
      </c>
      <c r="BG1097" s="242">
        <f>IF(N1097="zákl. přenesená",J1097,0)</f>
        <v>0</v>
      </c>
      <c r="BH1097" s="242">
        <f>IF(N1097="sníž. přenesená",J1097,0)</f>
        <v>0</v>
      </c>
      <c r="BI1097" s="242">
        <f>IF(N1097="nulová",J1097,0)</f>
        <v>0</v>
      </c>
      <c r="BJ1097" s="18" t="s">
        <v>79</v>
      </c>
      <c r="BK1097" s="242">
        <f>ROUND(I1097*H1097,2)</f>
        <v>0</v>
      </c>
      <c r="BL1097" s="18" t="s">
        <v>324</v>
      </c>
      <c r="BM1097" s="241" t="s">
        <v>2307</v>
      </c>
    </row>
    <row r="1098" s="2" customFormat="1">
      <c r="A1098" s="39"/>
      <c r="B1098" s="40"/>
      <c r="C1098" s="41"/>
      <c r="D1098" s="243" t="s">
        <v>214</v>
      </c>
      <c r="E1098" s="41"/>
      <c r="F1098" s="244" t="s">
        <v>2308</v>
      </c>
      <c r="G1098" s="41"/>
      <c r="H1098" s="41"/>
      <c r="I1098" s="245"/>
      <c r="J1098" s="41"/>
      <c r="K1098" s="41"/>
      <c r="L1098" s="45"/>
      <c r="M1098" s="246"/>
      <c r="N1098" s="247"/>
      <c r="O1098" s="92"/>
      <c r="P1098" s="92"/>
      <c r="Q1098" s="92"/>
      <c r="R1098" s="92"/>
      <c r="S1098" s="92"/>
      <c r="T1098" s="93"/>
      <c r="U1098" s="39"/>
      <c r="V1098" s="39"/>
      <c r="W1098" s="39"/>
      <c r="X1098" s="39"/>
      <c r="Y1098" s="39"/>
      <c r="Z1098" s="39"/>
      <c r="AA1098" s="39"/>
      <c r="AB1098" s="39"/>
      <c r="AC1098" s="39"/>
      <c r="AD1098" s="39"/>
      <c r="AE1098" s="39"/>
      <c r="AT1098" s="18" t="s">
        <v>214</v>
      </c>
      <c r="AU1098" s="18" t="s">
        <v>81</v>
      </c>
    </row>
    <row r="1099" s="13" customFormat="1">
      <c r="A1099" s="13"/>
      <c r="B1099" s="248"/>
      <c r="C1099" s="249"/>
      <c r="D1099" s="243" t="s">
        <v>216</v>
      </c>
      <c r="E1099" s="250" t="s">
        <v>1</v>
      </c>
      <c r="F1099" s="251" t="s">
        <v>2309</v>
      </c>
      <c r="G1099" s="249"/>
      <c r="H1099" s="250" t="s">
        <v>1</v>
      </c>
      <c r="I1099" s="252"/>
      <c r="J1099" s="249"/>
      <c r="K1099" s="249"/>
      <c r="L1099" s="253"/>
      <c r="M1099" s="254"/>
      <c r="N1099" s="255"/>
      <c r="O1099" s="255"/>
      <c r="P1099" s="255"/>
      <c r="Q1099" s="255"/>
      <c r="R1099" s="255"/>
      <c r="S1099" s="255"/>
      <c r="T1099" s="256"/>
      <c r="U1099" s="13"/>
      <c r="V1099" s="13"/>
      <c r="W1099" s="13"/>
      <c r="X1099" s="13"/>
      <c r="Y1099" s="13"/>
      <c r="Z1099" s="13"/>
      <c r="AA1099" s="13"/>
      <c r="AB1099" s="13"/>
      <c r="AC1099" s="13"/>
      <c r="AD1099" s="13"/>
      <c r="AE1099" s="13"/>
      <c r="AT1099" s="257" t="s">
        <v>216</v>
      </c>
      <c r="AU1099" s="257" t="s">
        <v>81</v>
      </c>
      <c r="AV1099" s="13" t="s">
        <v>79</v>
      </c>
      <c r="AW1099" s="13" t="s">
        <v>30</v>
      </c>
      <c r="AX1099" s="13" t="s">
        <v>73</v>
      </c>
      <c r="AY1099" s="257" t="s">
        <v>205</v>
      </c>
    </row>
    <row r="1100" s="14" customFormat="1">
      <c r="A1100" s="14"/>
      <c r="B1100" s="258"/>
      <c r="C1100" s="259"/>
      <c r="D1100" s="243" t="s">
        <v>216</v>
      </c>
      <c r="E1100" s="260" t="s">
        <v>1</v>
      </c>
      <c r="F1100" s="261" t="s">
        <v>2310</v>
      </c>
      <c r="G1100" s="259"/>
      <c r="H1100" s="262">
        <v>6.4199999999999999</v>
      </c>
      <c r="I1100" s="263"/>
      <c r="J1100" s="259"/>
      <c r="K1100" s="259"/>
      <c r="L1100" s="264"/>
      <c r="M1100" s="265"/>
      <c r="N1100" s="266"/>
      <c r="O1100" s="266"/>
      <c r="P1100" s="266"/>
      <c r="Q1100" s="266"/>
      <c r="R1100" s="266"/>
      <c r="S1100" s="266"/>
      <c r="T1100" s="267"/>
      <c r="U1100" s="14"/>
      <c r="V1100" s="14"/>
      <c r="W1100" s="14"/>
      <c r="X1100" s="14"/>
      <c r="Y1100" s="14"/>
      <c r="Z1100" s="14"/>
      <c r="AA1100" s="14"/>
      <c r="AB1100" s="14"/>
      <c r="AC1100" s="14"/>
      <c r="AD1100" s="14"/>
      <c r="AE1100" s="14"/>
      <c r="AT1100" s="268" t="s">
        <v>216</v>
      </c>
      <c r="AU1100" s="268" t="s">
        <v>81</v>
      </c>
      <c r="AV1100" s="14" t="s">
        <v>81</v>
      </c>
      <c r="AW1100" s="14" t="s">
        <v>30</v>
      </c>
      <c r="AX1100" s="14" t="s">
        <v>73</v>
      </c>
      <c r="AY1100" s="268" t="s">
        <v>205</v>
      </c>
    </row>
    <row r="1101" s="14" customFormat="1">
      <c r="A1101" s="14"/>
      <c r="B1101" s="258"/>
      <c r="C1101" s="259"/>
      <c r="D1101" s="243" t="s">
        <v>216</v>
      </c>
      <c r="E1101" s="260" t="s">
        <v>1</v>
      </c>
      <c r="F1101" s="261" t="s">
        <v>2311</v>
      </c>
      <c r="G1101" s="259"/>
      <c r="H1101" s="262">
        <v>34.926000000000002</v>
      </c>
      <c r="I1101" s="263"/>
      <c r="J1101" s="259"/>
      <c r="K1101" s="259"/>
      <c r="L1101" s="264"/>
      <c r="M1101" s="265"/>
      <c r="N1101" s="266"/>
      <c r="O1101" s="266"/>
      <c r="P1101" s="266"/>
      <c r="Q1101" s="266"/>
      <c r="R1101" s="266"/>
      <c r="S1101" s="266"/>
      <c r="T1101" s="267"/>
      <c r="U1101" s="14"/>
      <c r="V1101" s="14"/>
      <c r="W1101" s="14"/>
      <c r="X1101" s="14"/>
      <c r="Y1101" s="14"/>
      <c r="Z1101" s="14"/>
      <c r="AA1101" s="14"/>
      <c r="AB1101" s="14"/>
      <c r="AC1101" s="14"/>
      <c r="AD1101" s="14"/>
      <c r="AE1101" s="14"/>
      <c r="AT1101" s="268" t="s">
        <v>216</v>
      </c>
      <c r="AU1101" s="268" t="s">
        <v>81</v>
      </c>
      <c r="AV1101" s="14" t="s">
        <v>81</v>
      </c>
      <c r="AW1101" s="14" t="s">
        <v>30</v>
      </c>
      <c r="AX1101" s="14" t="s">
        <v>73</v>
      </c>
      <c r="AY1101" s="268" t="s">
        <v>205</v>
      </c>
    </row>
    <row r="1102" s="14" customFormat="1">
      <c r="A1102" s="14"/>
      <c r="B1102" s="258"/>
      <c r="C1102" s="259"/>
      <c r="D1102" s="243" t="s">
        <v>216</v>
      </c>
      <c r="E1102" s="260" t="s">
        <v>1</v>
      </c>
      <c r="F1102" s="261" t="s">
        <v>2312</v>
      </c>
      <c r="G1102" s="259"/>
      <c r="H1102" s="262">
        <v>4.3860000000000001</v>
      </c>
      <c r="I1102" s="263"/>
      <c r="J1102" s="259"/>
      <c r="K1102" s="259"/>
      <c r="L1102" s="264"/>
      <c r="M1102" s="265"/>
      <c r="N1102" s="266"/>
      <c r="O1102" s="266"/>
      <c r="P1102" s="266"/>
      <c r="Q1102" s="266"/>
      <c r="R1102" s="266"/>
      <c r="S1102" s="266"/>
      <c r="T1102" s="267"/>
      <c r="U1102" s="14"/>
      <c r="V1102" s="14"/>
      <c r="W1102" s="14"/>
      <c r="X1102" s="14"/>
      <c r="Y1102" s="14"/>
      <c r="Z1102" s="14"/>
      <c r="AA1102" s="14"/>
      <c r="AB1102" s="14"/>
      <c r="AC1102" s="14"/>
      <c r="AD1102" s="14"/>
      <c r="AE1102" s="14"/>
      <c r="AT1102" s="268" t="s">
        <v>216</v>
      </c>
      <c r="AU1102" s="268" t="s">
        <v>81</v>
      </c>
      <c r="AV1102" s="14" t="s">
        <v>81</v>
      </c>
      <c r="AW1102" s="14" t="s">
        <v>30</v>
      </c>
      <c r="AX1102" s="14" t="s">
        <v>73</v>
      </c>
      <c r="AY1102" s="268" t="s">
        <v>205</v>
      </c>
    </row>
    <row r="1103" s="13" customFormat="1">
      <c r="A1103" s="13"/>
      <c r="B1103" s="248"/>
      <c r="C1103" s="249"/>
      <c r="D1103" s="243" t="s">
        <v>216</v>
      </c>
      <c r="E1103" s="250" t="s">
        <v>1</v>
      </c>
      <c r="F1103" s="251" t="s">
        <v>2313</v>
      </c>
      <c r="G1103" s="249"/>
      <c r="H1103" s="250" t="s">
        <v>1</v>
      </c>
      <c r="I1103" s="252"/>
      <c r="J1103" s="249"/>
      <c r="K1103" s="249"/>
      <c r="L1103" s="253"/>
      <c r="M1103" s="254"/>
      <c r="N1103" s="255"/>
      <c r="O1103" s="255"/>
      <c r="P1103" s="255"/>
      <c r="Q1103" s="255"/>
      <c r="R1103" s="255"/>
      <c r="S1103" s="255"/>
      <c r="T1103" s="256"/>
      <c r="U1103" s="13"/>
      <c r="V1103" s="13"/>
      <c r="W1103" s="13"/>
      <c r="X1103" s="13"/>
      <c r="Y1103" s="13"/>
      <c r="Z1103" s="13"/>
      <c r="AA1103" s="13"/>
      <c r="AB1103" s="13"/>
      <c r="AC1103" s="13"/>
      <c r="AD1103" s="13"/>
      <c r="AE1103" s="13"/>
      <c r="AT1103" s="257" t="s">
        <v>216</v>
      </c>
      <c r="AU1103" s="257" t="s">
        <v>81</v>
      </c>
      <c r="AV1103" s="13" t="s">
        <v>79</v>
      </c>
      <c r="AW1103" s="13" t="s">
        <v>30</v>
      </c>
      <c r="AX1103" s="13" t="s">
        <v>73</v>
      </c>
      <c r="AY1103" s="257" t="s">
        <v>205</v>
      </c>
    </row>
    <row r="1104" s="14" customFormat="1">
      <c r="A1104" s="14"/>
      <c r="B1104" s="258"/>
      <c r="C1104" s="259"/>
      <c r="D1104" s="243" t="s">
        <v>216</v>
      </c>
      <c r="E1104" s="260" t="s">
        <v>1</v>
      </c>
      <c r="F1104" s="261" t="s">
        <v>2314</v>
      </c>
      <c r="G1104" s="259"/>
      <c r="H1104" s="262">
        <v>3273.2649999999999</v>
      </c>
      <c r="I1104" s="263"/>
      <c r="J1104" s="259"/>
      <c r="K1104" s="259"/>
      <c r="L1104" s="264"/>
      <c r="M1104" s="265"/>
      <c r="N1104" s="266"/>
      <c r="O1104" s="266"/>
      <c r="P1104" s="266"/>
      <c r="Q1104" s="266"/>
      <c r="R1104" s="266"/>
      <c r="S1104" s="266"/>
      <c r="T1104" s="267"/>
      <c r="U1104" s="14"/>
      <c r="V1104" s="14"/>
      <c r="W1104" s="14"/>
      <c r="X1104" s="14"/>
      <c r="Y1104" s="14"/>
      <c r="Z1104" s="14"/>
      <c r="AA1104" s="14"/>
      <c r="AB1104" s="14"/>
      <c r="AC1104" s="14"/>
      <c r="AD1104" s="14"/>
      <c r="AE1104" s="14"/>
      <c r="AT1104" s="268" t="s">
        <v>216</v>
      </c>
      <c r="AU1104" s="268" t="s">
        <v>81</v>
      </c>
      <c r="AV1104" s="14" t="s">
        <v>81</v>
      </c>
      <c r="AW1104" s="14" t="s">
        <v>30</v>
      </c>
      <c r="AX1104" s="14" t="s">
        <v>73</v>
      </c>
      <c r="AY1104" s="268" t="s">
        <v>205</v>
      </c>
    </row>
    <row r="1105" s="13" customFormat="1">
      <c r="A1105" s="13"/>
      <c r="B1105" s="248"/>
      <c r="C1105" s="249"/>
      <c r="D1105" s="243" t="s">
        <v>216</v>
      </c>
      <c r="E1105" s="250" t="s">
        <v>1</v>
      </c>
      <c r="F1105" s="251" t="s">
        <v>2315</v>
      </c>
      <c r="G1105" s="249"/>
      <c r="H1105" s="250" t="s">
        <v>1</v>
      </c>
      <c r="I1105" s="252"/>
      <c r="J1105" s="249"/>
      <c r="K1105" s="249"/>
      <c r="L1105" s="253"/>
      <c r="M1105" s="254"/>
      <c r="N1105" s="255"/>
      <c r="O1105" s="255"/>
      <c r="P1105" s="255"/>
      <c r="Q1105" s="255"/>
      <c r="R1105" s="255"/>
      <c r="S1105" s="255"/>
      <c r="T1105" s="256"/>
      <c r="U1105" s="13"/>
      <c r="V1105" s="13"/>
      <c r="W1105" s="13"/>
      <c r="X1105" s="13"/>
      <c r="Y1105" s="13"/>
      <c r="Z1105" s="13"/>
      <c r="AA1105" s="13"/>
      <c r="AB1105" s="13"/>
      <c r="AC1105" s="13"/>
      <c r="AD1105" s="13"/>
      <c r="AE1105" s="13"/>
      <c r="AT1105" s="257" t="s">
        <v>216</v>
      </c>
      <c r="AU1105" s="257" t="s">
        <v>81</v>
      </c>
      <c r="AV1105" s="13" t="s">
        <v>79</v>
      </c>
      <c r="AW1105" s="13" t="s">
        <v>30</v>
      </c>
      <c r="AX1105" s="13" t="s">
        <v>73</v>
      </c>
      <c r="AY1105" s="257" t="s">
        <v>205</v>
      </c>
    </row>
    <row r="1106" s="14" customFormat="1">
      <c r="A1106" s="14"/>
      <c r="B1106" s="258"/>
      <c r="C1106" s="259"/>
      <c r="D1106" s="243" t="s">
        <v>216</v>
      </c>
      <c r="E1106" s="260" t="s">
        <v>1</v>
      </c>
      <c r="F1106" s="261" t="s">
        <v>2316</v>
      </c>
      <c r="G1106" s="259"/>
      <c r="H1106" s="262">
        <v>-887.423</v>
      </c>
      <c r="I1106" s="263"/>
      <c r="J1106" s="259"/>
      <c r="K1106" s="259"/>
      <c r="L1106" s="264"/>
      <c r="M1106" s="265"/>
      <c r="N1106" s="266"/>
      <c r="O1106" s="266"/>
      <c r="P1106" s="266"/>
      <c r="Q1106" s="266"/>
      <c r="R1106" s="266"/>
      <c r="S1106" s="266"/>
      <c r="T1106" s="267"/>
      <c r="U1106" s="14"/>
      <c r="V1106" s="14"/>
      <c r="W1106" s="14"/>
      <c r="X1106" s="14"/>
      <c r="Y1106" s="14"/>
      <c r="Z1106" s="14"/>
      <c r="AA1106" s="14"/>
      <c r="AB1106" s="14"/>
      <c r="AC1106" s="14"/>
      <c r="AD1106" s="14"/>
      <c r="AE1106" s="14"/>
      <c r="AT1106" s="268" t="s">
        <v>216</v>
      </c>
      <c r="AU1106" s="268" t="s">
        <v>81</v>
      </c>
      <c r="AV1106" s="14" t="s">
        <v>81</v>
      </c>
      <c r="AW1106" s="14" t="s">
        <v>30</v>
      </c>
      <c r="AX1106" s="14" t="s">
        <v>73</v>
      </c>
      <c r="AY1106" s="268" t="s">
        <v>205</v>
      </c>
    </row>
    <row r="1107" s="13" customFormat="1">
      <c r="A1107" s="13"/>
      <c r="B1107" s="248"/>
      <c r="C1107" s="249"/>
      <c r="D1107" s="243" t="s">
        <v>216</v>
      </c>
      <c r="E1107" s="250" t="s">
        <v>1</v>
      </c>
      <c r="F1107" s="251" t="s">
        <v>266</v>
      </c>
      <c r="G1107" s="249"/>
      <c r="H1107" s="250" t="s">
        <v>1</v>
      </c>
      <c r="I1107" s="252"/>
      <c r="J1107" s="249"/>
      <c r="K1107" s="249"/>
      <c r="L1107" s="253"/>
      <c r="M1107" s="254"/>
      <c r="N1107" s="255"/>
      <c r="O1107" s="255"/>
      <c r="P1107" s="255"/>
      <c r="Q1107" s="255"/>
      <c r="R1107" s="255"/>
      <c r="S1107" s="255"/>
      <c r="T1107" s="256"/>
      <c r="U1107" s="13"/>
      <c r="V1107" s="13"/>
      <c r="W1107" s="13"/>
      <c r="X1107" s="13"/>
      <c r="Y1107" s="13"/>
      <c r="Z1107" s="13"/>
      <c r="AA1107" s="13"/>
      <c r="AB1107" s="13"/>
      <c r="AC1107" s="13"/>
      <c r="AD1107" s="13"/>
      <c r="AE1107" s="13"/>
      <c r="AT1107" s="257" t="s">
        <v>216</v>
      </c>
      <c r="AU1107" s="257" t="s">
        <v>81</v>
      </c>
      <c r="AV1107" s="13" t="s">
        <v>79</v>
      </c>
      <c r="AW1107" s="13" t="s">
        <v>30</v>
      </c>
      <c r="AX1107" s="13" t="s">
        <v>73</v>
      </c>
      <c r="AY1107" s="257" t="s">
        <v>205</v>
      </c>
    </row>
    <row r="1108" s="14" customFormat="1">
      <c r="A1108" s="14"/>
      <c r="B1108" s="258"/>
      <c r="C1108" s="259"/>
      <c r="D1108" s="243" t="s">
        <v>216</v>
      </c>
      <c r="E1108" s="260" t="s">
        <v>1</v>
      </c>
      <c r="F1108" s="261" t="s">
        <v>405</v>
      </c>
      <c r="G1108" s="259"/>
      <c r="H1108" s="262">
        <v>10.884</v>
      </c>
      <c r="I1108" s="263"/>
      <c r="J1108" s="259"/>
      <c r="K1108" s="259"/>
      <c r="L1108" s="264"/>
      <c r="M1108" s="265"/>
      <c r="N1108" s="266"/>
      <c r="O1108" s="266"/>
      <c r="P1108" s="266"/>
      <c r="Q1108" s="266"/>
      <c r="R1108" s="266"/>
      <c r="S1108" s="266"/>
      <c r="T1108" s="267"/>
      <c r="U1108" s="14"/>
      <c r="V1108" s="14"/>
      <c r="W1108" s="14"/>
      <c r="X1108" s="14"/>
      <c r="Y1108" s="14"/>
      <c r="Z1108" s="14"/>
      <c r="AA1108" s="14"/>
      <c r="AB1108" s="14"/>
      <c r="AC1108" s="14"/>
      <c r="AD1108" s="14"/>
      <c r="AE1108" s="14"/>
      <c r="AT1108" s="268" t="s">
        <v>216</v>
      </c>
      <c r="AU1108" s="268" t="s">
        <v>81</v>
      </c>
      <c r="AV1108" s="14" t="s">
        <v>81</v>
      </c>
      <c r="AW1108" s="14" t="s">
        <v>30</v>
      </c>
      <c r="AX1108" s="14" t="s">
        <v>73</v>
      </c>
      <c r="AY1108" s="268" t="s">
        <v>205</v>
      </c>
    </row>
    <row r="1109" s="15" customFormat="1">
      <c r="A1109" s="15"/>
      <c r="B1109" s="269"/>
      <c r="C1109" s="270"/>
      <c r="D1109" s="243" t="s">
        <v>216</v>
      </c>
      <c r="E1109" s="271" t="s">
        <v>1</v>
      </c>
      <c r="F1109" s="272" t="s">
        <v>222</v>
      </c>
      <c r="G1109" s="270"/>
      <c r="H1109" s="273">
        <v>2442.4580000000001</v>
      </c>
      <c r="I1109" s="274"/>
      <c r="J1109" s="270"/>
      <c r="K1109" s="270"/>
      <c r="L1109" s="275"/>
      <c r="M1109" s="307"/>
      <c r="N1109" s="308"/>
      <c r="O1109" s="308"/>
      <c r="P1109" s="308"/>
      <c r="Q1109" s="308"/>
      <c r="R1109" s="308"/>
      <c r="S1109" s="308"/>
      <c r="T1109" s="309"/>
      <c r="U1109" s="15"/>
      <c r="V1109" s="15"/>
      <c r="W1109" s="15"/>
      <c r="X1109" s="15"/>
      <c r="Y1109" s="15"/>
      <c r="Z1109" s="15"/>
      <c r="AA1109" s="15"/>
      <c r="AB1109" s="15"/>
      <c r="AC1109" s="15"/>
      <c r="AD1109" s="15"/>
      <c r="AE1109" s="15"/>
      <c r="AT1109" s="279" t="s">
        <v>216</v>
      </c>
      <c r="AU1109" s="279" t="s">
        <v>81</v>
      </c>
      <c r="AV1109" s="15" t="s">
        <v>212</v>
      </c>
      <c r="AW1109" s="15" t="s">
        <v>30</v>
      </c>
      <c r="AX1109" s="15" t="s">
        <v>79</v>
      </c>
      <c r="AY1109" s="279" t="s">
        <v>205</v>
      </c>
    </row>
    <row r="1110" s="2" customFormat="1" ht="6.96" customHeight="1">
      <c r="A1110" s="39"/>
      <c r="B1110" s="67"/>
      <c r="C1110" s="68"/>
      <c r="D1110" s="68"/>
      <c r="E1110" s="68"/>
      <c r="F1110" s="68"/>
      <c r="G1110" s="68"/>
      <c r="H1110" s="68"/>
      <c r="I1110" s="68"/>
      <c r="J1110" s="68"/>
      <c r="K1110" s="68"/>
      <c r="L1110" s="45"/>
      <c r="M1110" s="39"/>
      <c r="O1110" s="39"/>
      <c r="P1110" s="39"/>
      <c r="Q1110" s="39"/>
      <c r="R1110" s="39"/>
      <c r="S1110" s="39"/>
      <c r="T1110" s="39"/>
      <c r="U1110" s="39"/>
      <c r="V1110" s="39"/>
      <c r="W1110" s="39"/>
      <c r="X1110" s="39"/>
      <c r="Y1110" s="39"/>
      <c r="Z1110" s="39"/>
      <c r="AA1110" s="39"/>
      <c r="AB1110" s="39"/>
      <c r="AC1110" s="39"/>
      <c r="AD1110" s="39"/>
      <c r="AE1110" s="39"/>
    </row>
  </sheetData>
  <sheetProtection sheet="1" autoFilter="0" formatColumns="0" formatRows="0" objects="1" scenarios="1" spinCount="100000" saltValue="tXvxkQKAaUP1dpPa2wqqcS3NrfEWgLgDYa1tMjhJdMP8Xsw+uf67DKOQy/eztkTaZCPfX7DRJdM+y730aTU9Rw==" hashValue="9hw9FDUrBg7DGRgWAtIr6ihsJA6WH1CwVj1yWOMu1BtfHrFdCl66yhMTcIZAVEgz/19UdpvD+rV3jW0LBnS8iw==" algorithmName="SHA-512" password="CC35"/>
  <autoFilter ref="C140:K1109"/>
  <mergeCells count="15">
    <mergeCell ref="E7:H7"/>
    <mergeCell ref="E11:H11"/>
    <mergeCell ref="E9:H9"/>
    <mergeCell ref="E13:H13"/>
    <mergeCell ref="E22:H22"/>
    <mergeCell ref="E31:H31"/>
    <mergeCell ref="E85:H85"/>
    <mergeCell ref="E89:H89"/>
    <mergeCell ref="E87:H87"/>
    <mergeCell ref="E91:H91"/>
    <mergeCell ref="E127:H127"/>
    <mergeCell ref="E131:H131"/>
    <mergeCell ref="E129:H129"/>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94</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161</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2317</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ROUND((SUM(BE127:BE191)),  2)</f>
        <v>0</v>
      </c>
      <c r="G35" s="39"/>
      <c r="H35" s="39"/>
      <c r="I35" s="167">
        <v>0.20999999999999999</v>
      </c>
      <c r="J35" s="166">
        <f>ROUND(((SUM(BE127:BE191))*I35),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ROUND((SUM(BF127:BF191)),  2)</f>
        <v>0</v>
      </c>
      <c r="G36" s="39"/>
      <c r="H36" s="39"/>
      <c r="I36" s="167">
        <v>0.14999999999999999</v>
      </c>
      <c r="J36" s="166">
        <f>ROUND(((SUM(BF127:BF191))*I36),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ROUND((SUM(BG127:BG191)),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ROUND((SUM(BH127:BH191)),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ROUND((SUM(BI127:BI191)),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161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D.1.4.A.u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181</v>
      </c>
      <c r="E99" s="195"/>
      <c r="F99" s="195"/>
      <c r="G99" s="195"/>
      <c r="H99" s="195"/>
      <c r="I99" s="195"/>
      <c r="J99" s="196">
        <f>J128</f>
        <v>0</v>
      </c>
      <c r="K99" s="193"/>
      <c r="L99" s="197"/>
      <c r="S99" s="9"/>
      <c r="T99" s="9"/>
      <c r="U99" s="9"/>
      <c r="V99" s="9"/>
      <c r="W99" s="9"/>
      <c r="X99" s="9"/>
      <c r="Y99" s="9"/>
      <c r="Z99" s="9"/>
      <c r="AA99" s="9"/>
      <c r="AB99" s="9"/>
      <c r="AC99" s="9"/>
      <c r="AD99" s="9"/>
      <c r="AE99" s="9"/>
    </row>
    <row r="100" s="10" customFormat="1" ht="19.92" customHeight="1">
      <c r="A100" s="10"/>
      <c r="B100" s="198"/>
      <c r="C100" s="133"/>
      <c r="D100" s="199" t="s">
        <v>2318</v>
      </c>
      <c r="E100" s="200"/>
      <c r="F100" s="200"/>
      <c r="G100" s="200"/>
      <c r="H100" s="200"/>
      <c r="I100" s="200"/>
      <c r="J100" s="201">
        <f>J129</f>
        <v>0</v>
      </c>
      <c r="K100" s="133"/>
      <c r="L100" s="202"/>
      <c r="S100" s="10"/>
      <c r="T100" s="10"/>
      <c r="U100" s="10"/>
      <c r="V100" s="10"/>
      <c r="W100" s="10"/>
      <c r="X100" s="10"/>
      <c r="Y100" s="10"/>
      <c r="Z100" s="10"/>
      <c r="AA100" s="10"/>
      <c r="AB100" s="10"/>
      <c r="AC100" s="10"/>
      <c r="AD100" s="10"/>
      <c r="AE100" s="10"/>
    </row>
    <row r="101" s="10" customFormat="1" ht="14.88" customHeight="1">
      <c r="A101" s="10"/>
      <c r="B101" s="198"/>
      <c r="C101" s="133"/>
      <c r="D101" s="199" t="s">
        <v>2319</v>
      </c>
      <c r="E101" s="200"/>
      <c r="F101" s="200"/>
      <c r="G101" s="200"/>
      <c r="H101" s="200"/>
      <c r="I101" s="200"/>
      <c r="J101" s="201">
        <f>J130</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2320</v>
      </c>
      <c r="E102" s="200"/>
      <c r="F102" s="200"/>
      <c r="G102" s="200"/>
      <c r="H102" s="200"/>
      <c r="I102" s="200"/>
      <c r="J102" s="201">
        <f>J135</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2321</v>
      </c>
      <c r="E103" s="200"/>
      <c r="F103" s="200"/>
      <c r="G103" s="200"/>
      <c r="H103" s="200"/>
      <c r="I103" s="200"/>
      <c r="J103" s="201">
        <f>J144</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2322</v>
      </c>
      <c r="E104" s="200"/>
      <c r="F104" s="200"/>
      <c r="G104" s="200"/>
      <c r="H104" s="200"/>
      <c r="I104" s="200"/>
      <c r="J104" s="201">
        <f>J151</f>
        <v>0</v>
      </c>
      <c r="K104" s="133"/>
      <c r="L104" s="202"/>
      <c r="S104" s="10"/>
      <c r="T104" s="10"/>
      <c r="U104" s="10"/>
      <c r="V104" s="10"/>
      <c r="W104" s="10"/>
      <c r="X104" s="10"/>
      <c r="Y104" s="10"/>
      <c r="Z104" s="10"/>
      <c r="AA104" s="10"/>
      <c r="AB104" s="10"/>
      <c r="AC104" s="10"/>
      <c r="AD104" s="10"/>
      <c r="AE104" s="10"/>
    </row>
    <row r="105" s="9" customFormat="1" ht="24.96" customHeight="1">
      <c r="A105" s="9"/>
      <c r="B105" s="192"/>
      <c r="C105" s="193"/>
      <c r="D105" s="194" t="s">
        <v>2323</v>
      </c>
      <c r="E105" s="195"/>
      <c r="F105" s="195"/>
      <c r="G105" s="195"/>
      <c r="H105" s="195"/>
      <c r="I105" s="195"/>
      <c r="J105" s="196">
        <f>J171</f>
        <v>0</v>
      </c>
      <c r="K105" s="193"/>
      <c r="L105" s="197"/>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190</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6" t="str">
        <f>E7</f>
        <v>ZŠ Švermova - rozdělení (bez interiéru) (e, u)</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160</v>
      </c>
      <c r="D116" s="23"/>
      <c r="E116" s="23"/>
      <c r="F116" s="23"/>
      <c r="G116" s="23"/>
      <c r="H116" s="23"/>
      <c r="I116" s="23"/>
      <c r="J116" s="23"/>
      <c r="K116" s="23"/>
      <c r="L116" s="21"/>
    </row>
    <row r="117" s="2" customFormat="1" ht="23.25" customHeight="1">
      <c r="A117" s="39"/>
      <c r="B117" s="40"/>
      <c r="C117" s="41"/>
      <c r="D117" s="41"/>
      <c r="E117" s="186" t="s">
        <v>161</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162</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 xml:space="preserve">D.1.4.A.u -  Vytápění</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30. 10. 2023</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3"/>
      <c r="B126" s="204"/>
      <c r="C126" s="205" t="s">
        <v>191</v>
      </c>
      <c r="D126" s="206" t="s">
        <v>58</v>
      </c>
      <c r="E126" s="206" t="s">
        <v>54</v>
      </c>
      <c r="F126" s="206" t="s">
        <v>55</v>
      </c>
      <c r="G126" s="206" t="s">
        <v>192</v>
      </c>
      <c r="H126" s="206" t="s">
        <v>193</v>
      </c>
      <c r="I126" s="206" t="s">
        <v>194</v>
      </c>
      <c r="J126" s="206" t="s">
        <v>168</v>
      </c>
      <c r="K126" s="207" t="s">
        <v>195</v>
      </c>
      <c r="L126" s="208"/>
      <c r="M126" s="101" t="s">
        <v>1</v>
      </c>
      <c r="N126" s="102" t="s">
        <v>37</v>
      </c>
      <c r="O126" s="102" t="s">
        <v>196</v>
      </c>
      <c r="P126" s="102" t="s">
        <v>197</v>
      </c>
      <c r="Q126" s="102" t="s">
        <v>198</v>
      </c>
      <c r="R126" s="102" t="s">
        <v>199</v>
      </c>
      <c r="S126" s="102" t="s">
        <v>200</v>
      </c>
      <c r="T126" s="103" t="s">
        <v>201</v>
      </c>
      <c r="U126" s="203"/>
      <c r="V126" s="203"/>
      <c r="W126" s="203"/>
      <c r="X126" s="203"/>
      <c r="Y126" s="203"/>
      <c r="Z126" s="203"/>
      <c r="AA126" s="203"/>
      <c r="AB126" s="203"/>
      <c r="AC126" s="203"/>
      <c r="AD126" s="203"/>
      <c r="AE126" s="203"/>
    </row>
    <row r="127" s="2" customFormat="1" ht="22.8" customHeight="1">
      <c r="A127" s="39"/>
      <c r="B127" s="40"/>
      <c r="C127" s="108" t="s">
        <v>202</v>
      </c>
      <c r="D127" s="41"/>
      <c r="E127" s="41"/>
      <c r="F127" s="41"/>
      <c r="G127" s="41"/>
      <c r="H127" s="41"/>
      <c r="I127" s="41"/>
      <c r="J127" s="209">
        <f>BK127</f>
        <v>0</v>
      </c>
      <c r="K127" s="41"/>
      <c r="L127" s="45"/>
      <c r="M127" s="104"/>
      <c r="N127" s="210"/>
      <c r="O127" s="105"/>
      <c r="P127" s="211">
        <f>P128+P171</f>
        <v>0</v>
      </c>
      <c r="Q127" s="105"/>
      <c r="R127" s="211">
        <f>R128+R171</f>
        <v>0.26691470039999998</v>
      </c>
      <c r="S127" s="105"/>
      <c r="T127" s="212">
        <f>T128+T171</f>
        <v>1.20547</v>
      </c>
      <c r="U127" s="39"/>
      <c r="V127" s="39"/>
      <c r="W127" s="39"/>
      <c r="X127" s="39"/>
      <c r="Y127" s="39"/>
      <c r="Z127" s="39"/>
      <c r="AA127" s="39"/>
      <c r="AB127" s="39"/>
      <c r="AC127" s="39"/>
      <c r="AD127" s="39"/>
      <c r="AE127" s="39"/>
      <c r="AT127" s="18" t="s">
        <v>72</v>
      </c>
      <c r="AU127" s="18" t="s">
        <v>170</v>
      </c>
      <c r="BK127" s="213">
        <f>BK128+BK171</f>
        <v>0</v>
      </c>
    </row>
    <row r="128" s="12" customFormat="1" ht="25.92" customHeight="1">
      <c r="A128" s="12"/>
      <c r="B128" s="214"/>
      <c r="C128" s="215"/>
      <c r="D128" s="216" t="s">
        <v>72</v>
      </c>
      <c r="E128" s="217" t="s">
        <v>783</v>
      </c>
      <c r="F128" s="217" t="s">
        <v>784</v>
      </c>
      <c r="G128" s="215"/>
      <c r="H128" s="215"/>
      <c r="I128" s="218"/>
      <c r="J128" s="219">
        <f>BK128</f>
        <v>0</v>
      </c>
      <c r="K128" s="215"/>
      <c r="L128" s="220"/>
      <c r="M128" s="221"/>
      <c r="N128" s="222"/>
      <c r="O128" s="222"/>
      <c r="P128" s="223">
        <f>P129+P135+P144+P151</f>
        <v>0</v>
      </c>
      <c r="Q128" s="222"/>
      <c r="R128" s="223">
        <f>R129+R135+R144+R151</f>
        <v>0.2656537504</v>
      </c>
      <c r="S128" s="222"/>
      <c r="T128" s="224">
        <f>T129+T135+T144+T151</f>
        <v>1.20547</v>
      </c>
      <c r="U128" s="12"/>
      <c r="V128" s="12"/>
      <c r="W128" s="12"/>
      <c r="X128" s="12"/>
      <c r="Y128" s="12"/>
      <c r="Z128" s="12"/>
      <c r="AA128" s="12"/>
      <c r="AB128" s="12"/>
      <c r="AC128" s="12"/>
      <c r="AD128" s="12"/>
      <c r="AE128" s="12"/>
      <c r="AR128" s="225" t="s">
        <v>81</v>
      </c>
      <c r="AT128" s="226" t="s">
        <v>72</v>
      </c>
      <c r="AU128" s="226" t="s">
        <v>73</v>
      </c>
      <c r="AY128" s="225" t="s">
        <v>205</v>
      </c>
      <c r="BK128" s="227">
        <f>BK129+BK135+BK144+BK151</f>
        <v>0</v>
      </c>
    </row>
    <row r="129" s="12" customFormat="1" ht="22.8" customHeight="1">
      <c r="A129" s="12"/>
      <c r="B129" s="214"/>
      <c r="C129" s="215"/>
      <c r="D129" s="216" t="s">
        <v>72</v>
      </c>
      <c r="E129" s="228" t="s">
        <v>2324</v>
      </c>
      <c r="F129" s="228" t="s">
        <v>2325</v>
      </c>
      <c r="G129" s="215"/>
      <c r="H129" s="215"/>
      <c r="I129" s="218"/>
      <c r="J129" s="229">
        <f>BK129</f>
        <v>0</v>
      </c>
      <c r="K129" s="215"/>
      <c r="L129" s="220"/>
      <c r="M129" s="221"/>
      <c r="N129" s="222"/>
      <c r="O129" s="222"/>
      <c r="P129" s="223">
        <f>P130</f>
        <v>0</v>
      </c>
      <c r="Q129" s="222"/>
      <c r="R129" s="223">
        <f>R130</f>
        <v>0.13195034999999999</v>
      </c>
      <c r="S129" s="222"/>
      <c r="T129" s="224">
        <f>T130</f>
        <v>0</v>
      </c>
      <c r="U129" s="12"/>
      <c r="V129" s="12"/>
      <c r="W129" s="12"/>
      <c r="X129" s="12"/>
      <c r="Y129" s="12"/>
      <c r="Z129" s="12"/>
      <c r="AA129" s="12"/>
      <c r="AB129" s="12"/>
      <c r="AC129" s="12"/>
      <c r="AD129" s="12"/>
      <c r="AE129" s="12"/>
      <c r="AR129" s="225" t="s">
        <v>81</v>
      </c>
      <c r="AT129" s="226" t="s">
        <v>72</v>
      </c>
      <c r="AU129" s="226" t="s">
        <v>79</v>
      </c>
      <c r="AY129" s="225" t="s">
        <v>205</v>
      </c>
      <c r="BK129" s="227">
        <f>BK130</f>
        <v>0</v>
      </c>
    </row>
    <row r="130" s="12" customFormat="1" ht="20.88" customHeight="1">
      <c r="A130" s="12"/>
      <c r="B130" s="214"/>
      <c r="C130" s="215"/>
      <c r="D130" s="216" t="s">
        <v>72</v>
      </c>
      <c r="E130" s="228" t="s">
        <v>2326</v>
      </c>
      <c r="F130" s="228" t="s">
        <v>2327</v>
      </c>
      <c r="G130" s="215"/>
      <c r="H130" s="215"/>
      <c r="I130" s="218"/>
      <c r="J130" s="229">
        <f>BK130</f>
        <v>0</v>
      </c>
      <c r="K130" s="215"/>
      <c r="L130" s="220"/>
      <c r="M130" s="221"/>
      <c r="N130" s="222"/>
      <c r="O130" s="222"/>
      <c r="P130" s="223">
        <f>SUM(P131:P134)</f>
        <v>0</v>
      </c>
      <c r="Q130" s="222"/>
      <c r="R130" s="223">
        <f>SUM(R131:R134)</f>
        <v>0.13195034999999999</v>
      </c>
      <c r="S130" s="222"/>
      <c r="T130" s="224">
        <f>SUM(T131:T134)</f>
        <v>0</v>
      </c>
      <c r="U130" s="12"/>
      <c r="V130" s="12"/>
      <c r="W130" s="12"/>
      <c r="X130" s="12"/>
      <c r="Y130" s="12"/>
      <c r="Z130" s="12"/>
      <c r="AA130" s="12"/>
      <c r="AB130" s="12"/>
      <c r="AC130" s="12"/>
      <c r="AD130" s="12"/>
      <c r="AE130" s="12"/>
      <c r="AR130" s="225" t="s">
        <v>81</v>
      </c>
      <c r="AT130" s="226" t="s">
        <v>72</v>
      </c>
      <c r="AU130" s="226" t="s">
        <v>81</v>
      </c>
      <c r="AY130" s="225" t="s">
        <v>205</v>
      </c>
      <c r="BK130" s="227">
        <f>SUM(BK131:BK134)</f>
        <v>0</v>
      </c>
    </row>
    <row r="131" s="2" customFormat="1" ht="24.15" customHeight="1">
      <c r="A131" s="39"/>
      <c r="B131" s="40"/>
      <c r="C131" s="230" t="s">
        <v>79</v>
      </c>
      <c r="D131" s="230" t="s">
        <v>207</v>
      </c>
      <c r="E131" s="231" t="s">
        <v>2328</v>
      </c>
      <c r="F131" s="232" t="s">
        <v>2329</v>
      </c>
      <c r="G131" s="233" t="s">
        <v>379</v>
      </c>
      <c r="H131" s="234">
        <v>15</v>
      </c>
      <c r="I131" s="235"/>
      <c r="J131" s="236">
        <f>ROUND(I131*H131,2)</f>
        <v>0</v>
      </c>
      <c r="K131" s="232" t="s">
        <v>211</v>
      </c>
      <c r="L131" s="45"/>
      <c r="M131" s="237" t="s">
        <v>1</v>
      </c>
      <c r="N131" s="238" t="s">
        <v>38</v>
      </c>
      <c r="O131" s="92"/>
      <c r="P131" s="239">
        <f>O131*H131</f>
        <v>0</v>
      </c>
      <c r="Q131" s="239">
        <v>0.0014766899999999999</v>
      </c>
      <c r="R131" s="239">
        <f>Q131*H131</f>
        <v>0.022150349999999999</v>
      </c>
      <c r="S131" s="239">
        <v>0</v>
      </c>
      <c r="T131" s="240">
        <f>S131*H131</f>
        <v>0</v>
      </c>
      <c r="U131" s="39"/>
      <c r="V131" s="39"/>
      <c r="W131" s="39"/>
      <c r="X131" s="39"/>
      <c r="Y131" s="39"/>
      <c r="Z131" s="39"/>
      <c r="AA131" s="39"/>
      <c r="AB131" s="39"/>
      <c r="AC131" s="39"/>
      <c r="AD131" s="39"/>
      <c r="AE131" s="39"/>
      <c r="AR131" s="241" t="s">
        <v>324</v>
      </c>
      <c r="AT131" s="241" t="s">
        <v>207</v>
      </c>
      <c r="AU131" s="241" t="s">
        <v>88</v>
      </c>
      <c r="AY131" s="18" t="s">
        <v>205</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324</v>
      </c>
      <c r="BM131" s="241" t="s">
        <v>2330</v>
      </c>
    </row>
    <row r="132" s="2" customFormat="1">
      <c r="A132" s="39"/>
      <c r="B132" s="40"/>
      <c r="C132" s="41"/>
      <c r="D132" s="243" t="s">
        <v>214</v>
      </c>
      <c r="E132" s="41"/>
      <c r="F132" s="244" t="s">
        <v>2331</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214</v>
      </c>
      <c r="AU132" s="18" t="s">
        <v>88</v>
      </c>
    </row>
    <row r="133" s="2" customFormat="1" ht="24.15" customHeight="1">
      <c r="A133" s="39"/>
      <c r="B133" s="40"/>
      <c r="C133" s="230" t="s">
        <v>81</v>
      </c>
      <c r="D133" s="230" t="s">
        <v>207</v>
      </c>
      <c r="E133" s="231" t="s">
        <v>2332</v>
      </c>
      <c r="F133" s="232" t="s">
        <v>2333</v>
      </c>
      <c r="G133" s="233" t="s">
        <v>379</v>
      </c>
      <c r="H133" s="234">
        <v>30</v>
      </c>
      <c r="I133" s="235"/>
      <c r="J133" s="236">
        <f>ROUND(I133*H133,2)</f>
        <v>0</v>
      </c>
      <c r="K133" s="232" t="s">
        <v>211</v>
      </c>
      <c r="L133" s="45"/>
      <c r="M133" s="237" t="s">
        <v>1</v>
      </c>
      <c r="N133" s="238" t="s">
        <v>38</v>
      </c>
      <c r="O133" s="92"/>
      <c r="P133" s="239">
        <f>O133*H133</f>
        <v>0</v>
      </c>
      <c r="Q133" s="239">
        <v>0.0036600000000000001</v>
      </c>
      <c r="R133" s="239">
        <f>Q133*H133</f>
        <v>0.10980000000000001</v>
      </c>
      <c r="S133" s="239">
        <v>0</v>
      </c>
      <c r="T133" s="240">
        <f>S133*H133</f>
        <v>0</v>
      </c>
      <c r="U133" s="39"/>
      <c r="V133" s="39"/>
      <c r="W133" s="39"/>
      <c r="X133" s="39"/>
      <c r="Y133" s="39"/>
      <c r="Z133" s="39"/>
      <c r="AA133" s="39"/>
      <c r="AB133" s="39"/>
      <c r="AC133" s="39"/>
      <c r="AD133" s="39"/>
      <c r="AE133" s="39"/>
      <c r="AR133" s="241" t="s">
        <v>324</v>
      </c>
      <c r="AT133" s="241" t="s">
        <v>207</v>
      </c>
      <c r="AU133" s="241" t="s">
        <v>88</v>
      </c>
      <c r="AY133" s="18" t="s">
        <v>205</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324</v>
      </c>
      <c r="BM133" s="241" t="s">
        <v>2334</v>
      </c>
    </row>
    <row r="134" s="2" customFormat="1">
      <c r="A134" s="39"/>
      <c r="B134" s="40"/>
      <c r="C134" s="41"/>
      <c r="D134" s="243" t="s">
        <v>214</v>
      </c>
      <c r="E134" s="41"/>
      <c r="F134" s="244" t="s">
        <v>2335</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214</v>
      </c>
      <c r="AU134" s="18" t="s">
        <v>88</v>
      </c>
    </row>
    <row r="135" s="12" customFormat="1" ht="22.8" customHeight="1">
      <c r="A135" s="12"/>
      <c r="B135" s="214"/>
      <c r="C135" s="215"/>
      <c r="D135" s="216" t="s">
        <v>72</v>
      </c>
      <c r="E135" s="228" t="s">
        <v>2336</v>
      </c>
      <c r="F135" s="228" t="s">
        <v>2337</v>
      </c>
      <c r="G135" s="215"/>
      <c r="H135" s="215"/>
      <c r="I135" s="218"/>
      <c r="J135" s="229">
        <f>BK135</f>
        <v>0</v>
      </c>
      <c r="K135" s="215"/>
      <c r="L135" s="220"/>
      <c r="M135" s="221"/>
      <c r="N135" s="222"/>
      <c r="O135" s="222"/>
      <c r="P135" s="223">
        <f>SUM(P136:P143)</f>
        <v>0</v>
      </c>
      <c r="Q135" s="222"/>
      <c r="R135" s="223">
        <f>SUM(R136:R143)</f>
        <v>0.11427999999999999</v>
      </c>
      <c r="S135" s="222"/>
      <c r="T135" s="224">
        <f>SUM(T136:T143)</f>
        <v>1.20547</v>
      </c>
      <c r="U135" s="12"/>
      <c r="V135" s="12"/>
      <c r="W135" s="12"/>
      <c r="X135" s="12"/>
      <c r="Y135" s="12"/>
      <c r="Z135" s="12"/>
      <c r="AA135" s="12"/>
      <c r="AB135" s="12"/>
      <c r="AC135" s="12"/>
      <c r="AD135" s="12"/>
      <c r="AE135" s="12"/>
      <c r="AR135" s="225" t="s">
        <v>81</v>
      </c>
      <c r="AT135" s="226" t="s">
        <v>72</v>
      </c>
      <c r="AU135" s="226" t="s">
        <v>79</v>
      </c>
      <c r="AY135" s="225" t="s">
        <v>205</v>
      </c>
      <c r="BK135" s="227">
        <f>SUM(BK136:BK143)</f>
        <v>0</v>
      </c>
    </row>
    <row r="136" s="2" customFormat="1" ht="24.15" customHeight="1">
      <c r="A136" s="39"/>
      <c r="B136" s="40"/>
      <c r="C136" s="230" t="s">
        <v>88</v>
      </c>
      <c r="D136" s="230" t="s">
        <v>207</v>
      </c>
      <c r="E136" s="231" t="s">
        <v>2338</v>
      </c>
      <c r="F136" s="232" t="s">
        <v>2339</v>
      </c>
      <c r="G136" s="233" t="s">
        <v>279</v>
      </c>
      <c r="H136" s="234">
        <v>1</v>
      </c>
      <c r="I136" s="235"/>
      <c r="J136" s="236">
        <f>ROUND(I136*H136,2)</f>
        <v>0</v>
      </c>
      <c r="K136" s="232" t="s">
        <v>211</v>
      </c>
      <c r="L136" s="45"/>
      <c r="M136" s="237" t="s">
        <v>1</v>
      </c>
      <c r="N136" s="238" t="s">
        <v>38</v>
      </c>
      <c r="O136" s="92"/>
      <c r="P136" s="239">
        <f>O136*H136</f>
        <v>0</v>
      </c>
      <c r="Q136" s="239">
        <v>0.066879999999999995</v>
      </c>
      <c r="R136" s="239">
        <f>Q136*H136</f>
        <v>0.066879999999999995</v>
      </c>
      <c r="S136" s="239">
        <v>0</v>
      </c>
      <c r="T136" s="240">
        <f>S136*H136</f>
        <v>0</v>
      </c>
      <c r="U136" s="39"/>
      <c r="V136" s="39"/>
      <c r="W136" s="39"/>
      <c r="X136" s="39"/>
      <c r="Y136" s="39"/>
      <c r="Z136" s="39"/>
      <c r="AA136" s="39"/>
      <c r="AB136" s="39"/>
      <c r="AC136" s="39"/>
      <c r="AD136" s="39"/>
      <c r="AE136" s="39"/>
      <c r="AR136" s="241" t="s">
        <v>212</v>
      </c>
      <c r="AT136" s="241" t="s">
        <v>207</v>
      </c>
      <c r="AU136" s="241" t="s">
        <v>81</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212</v>
      </c>
      <c r="BM136" s="241" t="s">
        <v>2340</v>
      </c>
    </row>
    <row r="137" s="2" customFormat="1">
      <c r="A137" s="39"/>
      <c r="B137" s="40"/>
      <c r="C137" s="41"/>
      <c r="D137" s="243" t="s">
        <v>214</v>
      </c>
      <c r="E137" s="41"/>
      <c r="F137" s="244" t="s">
        <v>2341</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81</v>
      </c>
    </row>
    <row r="138" s="2" customFormat="1" ht="37.8" customHeight="1">
      <c r="A138" s="39"/>
      <c r="B138" s="40"/>
      <c r="C138" s="230" t="s">
        <v>212</v>
      </c>
      <c r="D138" s="230" t="s">
        <v>207</v>
      </c>
      <c r="E138" s="231" t="s">
        <v>2342</v>
      </c>
      <c r="F138" s="232" t="s">
        <v>2343</v>
      </c>
      <c r="G138" s="233" t="s">
        <v>157</v>
      </c>
      <c r="H138" s="234">
        <v>28</v>
      </c>
      <c r="I138" s="235"/>
      <c r="J138" s="236">
        <f>ROUND(I138*H138,2)</f>
        <v>0</v>
      </c>
      <c r="K138" s="232" t="s">
        <v>1</v>
      </c>
      <c r="L138" s="45"/>
      <c r="M138" s="237" t="s">
        <v>1</v>
      </c>
      <c r="N138" s="238" t="s">
        <v>38</v>
      </c>
      <c r="O138" s="92"/>
      <c r="P138" s="239">
        <f>O138*H138</f>
        <v>0</v>
      </c>
      <c r="Q138" s="239">
        <v>0</v>
      </c>
      <c r="R138" s="239">
        <f>Q138*H138</f>
        <v>0</v>
      </c>
      <c r="S138" s="239">
        <v>0.023800000000000002</v>
      </c>
      <c r="T138" s="240">
        <f>S138*H138</f>
        <v>0.6664000000000001</v>
      </c>
      <c r="U138" s="39"/>
      <c r="V138" s="39"/>
      <c r="W138" s="39"/>
      <c r="X138" s="39"/>
      <c r="Y138" s="39"/>
      <c r="Z138" s="39"/>
      <c r="AA138" s="39"/>
      <c r="AB138" s="39"/>
      <c r="AC138" s="39"/>
      <c r="AD138" s="39"/>
      <c r="AE138" s="39"/>
      <c r="AR138" s="241" t="s">
        <v>212</v>
      </c>
      <c r="AT138" s="241" t="s">
        <v>207</v>
      </c>
      <c r="AU138" s="241" t="s">
        <v>81</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212</v>
      </c>
      <c r="BM138" s="241" t="s">
        <v>2344</v>
      </c>
    </row>
    <row r="139" s="2" customFormat="1">
      <c r="A139" s="39"/>
      <c r="B139" s="40"/>
      <c r="C139" s="41"/>
      <c r="D139" s="243" t="s">
        <v>214</v>
      </c>
      <c r="E139" s="41"/>
      <c r="F139" s="244" t="s">
        <v>2345</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81</v>
      </c>
    </row>
    <row r="140" s="2" customFormat="1" ht="33" customHeight="1">
      <c r="A140" s="39"/>
      <c r="B140" s="40"/>
      <c r="C140" s="230" t="s">
        <v>242</v>
      </c>
      <c r="D140" s="230" t="s">
        <v>207</v>
      </c>
      <c r="E140" s="231" t="s">
        <v>2346</v>
      </c>
      <c r="F140" s="232" t="s">
        <v>2347</v>
      </c>
      <c r="G140" s="233" t="s">
        <v>157</v>
      </c>
      <c r="H140" s="234">
        <v>51</v>
      </c>
      <c r="I140" s="235"/>
      <c r="J140" s="236">
        <f>ROUND(I140*H140,2)</f>
        <v>0</v>
      </c>
      <c r="K140" s="232" t="s">
        <v>1</v>
      </c>
      <c r="L140" s="45"/>
      <c r="M140" s="237" t="s">
        <v>1</v>
      </c>
      <c r="N140" s="238" t="s">
        <v>38</v>
      </c>
      <c r="O140" s="92"/>
      <c r="P140" s="239">
        <f>O140*H140</f>
        <v>0</v>
      </c>
      <c r="Q140" s="239">
        <v>0</v>
      </c>
      <c r="R140" s="239">
        <f>Q140*H140</f>
        <v>0</v>
      </c>
      <c r="S140" s="239">
        <v>0.01057</v>
      </c>
      <c r="T140" s="240">
        <f>S140*H140</f>
        <v>0.53906999999999994</v>
      </c>
      <c r="U140" s="39"/>
      <c r="V140" s="39"/>
      <c r="W140" s="39"/>
      <c r="X140" s="39"/>
      <c r="Y140" s="39"/>
      <c r="Z140" s="39"/>
      <c r="AA140" s="39"/>
      <c r="AB140" s="39"/>
      <c r="AC140" s="39"/>
      <c r="AD140" s="39"/>
      <c r="AE140" s="39"/>
      <c r="AR140" s="241" t="s">
        <v>212</v>
      </c>
      <c r="AT140" s="241" t="s">
        <v>207</v>
      </c>
      <c r="AU140" s="241" t="s">
        <v>81</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212</v>
      </c>
      <c r="BM140" s="241" t="s">
        <v>2348</v>
      </c>
    </row>
    <row r="141" s="2" customFormat="1">
      <c r="A141" s="39"/>
      <c r="B141" s="40"/>
      <c r="C141" s="41"/>
      <c r="D141" s="243" t="s">
        <v>214</v>
      </c>
      <c r="E141" s="41"/>
      <c r="F141" s="244" t="s">
        <v>2349</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81</v>
      </c>
    </row>
    <row r="142" s="2" customFormat="1" ht="24.15" customHeight="1">
      <c r="A142" s="39"/>
      <c r="B142" s="40"/>
      <c r="C142" s="230" t="s">
        <v>251</v>
      </c>
      <c r="D142" s="230" t="s">
        <v>207</v>
      </c>
      <c r="E142" s="231" t="s">
        <v>2350</v>
      </c>
      <c r="F142" s="232" t="s">
        <v>2351</v>
      </c>
      <c r="G142" s="233" t="s">
        <v>279</v>
      </c>
      <c r="H142" s="234">
        <v>158</v>
      </c>
      <c r="I142" s="235"/>
      <c r="J142" s="236">
        <f>ROUND(I142*H142,2)</f>
        <v>0</v>
      </c>
      <c r="K142" s="232" t="s">
        <v>1</v>
      </c>
      <c r="L142" s="45"/>
      <c r="M142" s="237" t="s">
        <v>1</v>
      </c>
      <c r="N142" s="238" t="s">
        <v>38</v>
      </c>
      <c r="O142" s="92"/>
      <c r="P142" s="239">
        <f>O142*H142</f>
        <v>0</v>
      </c>
      <c r="Q142" s="239">
        <v>0.00029999999999999997</v>
      </c>
      <c r="R142" s="239">
        <f>Q142*H142</f>
        <v>0.047399999999999998</v>
      </c>
      <c r="S142" s="239">
        <v>0</v>
      </c>
      <c r="T142" s="240">
        <f>S142*H142</f>
        <v>0</v>
      </c>
      <c r="U142" s="39"/>
      <c r="V142" s="39"/>
      <c r="W142" s="39"/>
      <c r="X142" s="39"/>
      <c r="Y142" s="39"/>
      <c r="Z142" s="39"/>
      <c r="AA142" s="39"/>
      <c r="AB142" s="39"/>
      <c r="AC142" s="39"/>
      <c r="AD142" s="39"/>
      <c r="AE142" s="39"/>
      <c r="AR142" s="241" t="s">
        <v>212</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2352</v>
      </c>
    </row>
    <row r="143" s="2" customFormat="1">
      <c r="A143" s="39"/>
      <c r="B143" s="40"/>
      <c r="C143" s="41"/>
      <c r="D143" s="243" t="s">
        <v>214</v>
      </c>
      <c r="E143" s="41"/>
      <c r="F143" s="244" t="s">
        <v>2353</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12" customFormat="1" ht="22.8" customHeight="1">
      <c r="A144" s="12"/>
      <c r="B144" s="214"/>
      <c r="C144" s="215"/>
      <c r="D144" s="216" t="s">
        <v>72</v>
      </c>
      <c r="E144" s="228" t="s">
        <v>2354</v>
      </c>
      <c r="F144" s="228" t="s">
        <v>2355</v>
      </c>
      <c r="G144" s="215"/>
      <c r="H144" s="215"/>
      <c r="I144" s="218"/>
      <c r="J144" s="229">
        <f>BK144</f>
        <v>0</v>
      </c>
      <c r="K144" s="215"/>
      <c r="L144" s="220"/>
      <c r="M144" s="221"/>
      <c r="N144" s="222"/>
      <c r="O144" s="222"/>
      <c r="P144" s="223">
        <f>SUM(P145:P150)</f>
        <v>0</v>
      </c>
      <c r="Q144" s="222"/>
      <c r="R144" s="223">
        <f>SUM(R145:R150)</f>
        <v>0.00067427999999999997</v>
      </c>
      <c r="S144" s="222"/>
      <c r="T144" s="224">
        <f>SUM(T145:T150)</f>
        <v>0</v>
      </c>
      <c r="U144" s="12"/>
      <c r="V144" s="12"/>
      <c r="W144" s="12"/>
      <c r="X144" s="12"/>
      <c r="Y144" s="12"/>
      <c r="Z144" s="12"/>
      <c r="AA144" s="12"/>
      <c r="AB144" s="12"/>
      <c r="AC144" s="12"/>
      <c r="AD144" s="12"/>
      <c r="AE144" s="12"/>
      <c r="AR144" s="225" t="s">
        <v>81</v>
      </c>
      <c r="AT144" s="226" t="s">
        <v>72</v>
      </c>
      <c r="AU144" s="226" t="s">
        <v>79</v>
      </c>
      <c r="AY144" s="225" t="s">
        <v>205</v>
      </c>
      <c r="BK144" s="227">
        <f>SUM(BK145:BK150)</f>
        <v>0</v>
      </c>
    </row>
    <row r="145" s="2" customFormat="1" ht="24.15" customHeight="1">
      <c r="A145" s="39"/>
      <c r="B145" s="40"/>
      <c r="C145" s="230" t="s">
        <v>261</v>
      </c>
      <c r="D145" s="230" t="s">
        <v>207</v>
      </c>
      <c r="E145" s="231" t="s">
        <v>2356</v>
      </c>
      <c r="F145" s="232" t="s">
        <v>2357</v>
      </c>
      <c r="G145" s="233" t="s">
        <v>279</v>
      </c>
      <c r="H145" s="234">
        <v>1</v>
      </c>
      <c r="I145" s="235"/>
      <c r="J145" s="236">
        <f>ROUND(I145*H145,2)</f>
        <v>0</v>
      </c>
      <c r="K145" s="232" t="s">
        <v>211</v>
      </c>
      <c r="L145" s="45"/>
      <c r="M145" s="237" t="s">
        <v>1</v>
      </c>
      <c r="N145" s="238" t="s">
        <v>38</v>
      </c>
      <c r="O145" s="92"/>
      <c r="P145" s="239">
        <f>O145*H145</f>
        <v>0</v>
      </c>
      <c r="Q145" s="239">
        <v>0.00025713999999999999</v>
      </c>
      <c r="R145" s="239">
        <f>Q145*H145</f>
        <v>0.00025713999999999999</v>
      </c>
      <c r="S145" s="239">
        <v>0</v>
      </c>
      <c r="T145" s="240">
        <f>S145*H145</f>
        <v>0</v>
      </c>
      <c r="U145" s="39"/>
      <c r="V145" s="39"/>
      <c r="W145" s="39"/>
      <c r="X145" s="39"/>
      <c r="Y145" s="39"/>
      <c r="Z145" s="39"/>
      <c r="AA145" s="39"/>
      <c r="AB145" s="39"/>
      <c r="AC145" s="39"/>
      <c r="AD145" s="39"/>
      <c r="AE145" s="39"/>
      <c r="AR145" s="241" t="s">
        <v>324</v>
      </c>
      <c r="AT145" s="241" t="s">
        <v>207</v>
      </c>
      <c r="AU145" s="241" t="s">
        <v>81</v>
      </c>
      <c r="AY145" s="18" t="s">
        <v>205</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324</v>
      </c>
      <c r="BM145" s="241" t="s">
        <v>2358</v>
      </c>
    </row>
    <row r="146" s="2" customFormat="1">
      <c r="A146" s="39"/>
      <c r="B146" s="40"/>
      <c r="C146" s="41"/>
      <c r="D146" s="243" t="s">
        <v>214</v>
      </c>
      <c r="E146" s="41"/>
      <c r="F146" s="244" t="s">
        <v>2359</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214</v>
      </c>
      <c r="AU146" s="18" t="s">
        <v>81</v>
      </c>
    </row>
    <row r="147" s="2" customFormat="1" ht="24.15" customHeight="1">
      <c r="A147" s="39"/>
      <c r="B147" s="40"/>
      <c r="C147" s="230" t="s">
        <v>268</v>
      </c>
      <c r="D147" s="230" t="s">
        <v>207</v>
      </c>
      <c r="E147" s="231" t="s">
        <v>2360</v>
      </c>
      <c r="F147" s="232" t="s">
        <v>2361</v>
      </c>
      <c r="G147" s="233" t="s">
        <v>279</v>
      </c>
      <c r="H147" s="234">
        <v>1</v>
      </c>
      <c r="I147" s="235"/>
      <c r="J147" s="236">
        <f>ROUND(I147*H147,2)</f>
        <v>0</v>
      </c>
      <c r="K147" s="232" t="s">
        <v>1</v>
      </c>
      <c r="L147" s="45"/>
      <c r="M147" s="237" t="s">
        <v>1</v>
      </c>
      <c r="N147" s="238" t="s">
        <v>38</v>
      </c>
      <c r="O147" s="92"/>
      <c r="P147" s="239">
        <f>O147*H147</f>
        <v>0</v>
      </c>
      <c r="Q147" s="239">
        <v>0.00013999999999999999</v>
      </c>
      <c r="R147" s="239">
        <f>Q147*H147</f>
        <v>0.00013999999999999999</v>
      </c>
      <c r="S147" s="239">
        <v>0</v>
      </c>
      <c r="T147" s="240">
        <f>S147*H147</f>
        <v>0</v>
      </c>
      <c r="U147" s="39"/>
      <c r="V147" s="39"/>
      <c r="W147" s="39"/>
      <c r="X147" s="39"/>
      <c r="Y147" s="39"/>
      <c r="Z147" s="39"/>
      <c r="AA147" s="39"/>
      <c r="AB147" s="39"/>
      <c r="AC147" s="39"/>
      <c r="AD147" s="39"/>
      <c r="AE147" s="39"/>
      <c r="AR147" s="241" t="s">
        <v>324</v>
      </c>
      <c r="AT147" s="241" t="s">
        <v>207</v>
      </c>
      <c r="AU147" s="241" t="s">
        <v>81</v>
      </c>
      <c r="AY147" s="18" t="s">
        <v>205</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324</v>
      </c>
      <c r="BM147" s="241" t="s">
        <v>2362</v>
      </c>
    </row>
    <row r="148" s="2" customFormat="1">
      <c r="A148" s="39"/>
      <c r="B148" s="40"/>
      <c r="C148" s="41"/>
      <c r="D148" s="243" t="s">
        <v>214</v>
      </c>
      <c r="E148" s="41"/>
      <c r="F148" s="244" t="s">
        <v>2363</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214</v>
      </c>
      <c r="AU148" s="18" t="s">
        <v>81</v>
      </c>
    </row>
    <row r="149" s="2" customFormat="1" ht="24.15" customHeight="1">
      <c r="A149" s="39"/>
      <c r="B149" s="40"/>
      <c r="C149" s="230" t="s">
        <v>276</v>
      </c>
      <c r="D149" s="230" t="s">
        <v>207</v>
      </c>
      <c r="E149" s="231" t="s">
        <v>2364</v>
      </c>
      <c r="F149" s="232" t="s">
        <v>2365</v>
      </c>
      <c r="G149" s="233" t="s">
        <v>279</v>
      </c>
      <c r="H149" s="234">
        <v>1</v>
      </c>
      <c r="I149" s="235"/>
      <c r="J149" s="236">
        <f>ROUND(I149*H149,2)</f>
        <v>0</v>
      </c>
      <c r="K149" s="232" t="s">
        <v>211</v>
      </c>
      <c r="L149" s="45"/>
      <c r="M149" s="237" t="s">
        <v>1</v>
      </c>
      <c r="N149" s="238" t="s">
        <v>38</v>
      </c>
      <c r="O149" s="92"/>
      <c r="P149" s="239">
        <f>O149*H149</f>
        <v>0</v>
      </c>
      <c r="Q149" s="239">
        <v>0.00027713999999999999</v>
      </c>
      <c r="R149" s="239">
        <f>Q149*H149</f>
        <v>0.00027713999999999999</v>
      </c>
      <c r="S149" s="239">
        <v>0</v>
      </c>
      <c r="T149" s="240">
        <f>S149*H149</f>
        <v>0</v>
      </c>
      <c r="U149" s="39"/>
      <c r="V149" s="39"/>
      <c r="W149" s="39"/>
      <c r="X149" s="39"/>
      <c r="Y149" s="39"/>
      <c r="Z149" s="39"/>
      <c r="AA149" s="39"/>
      <c r="AB149" s="39"/>
      <c r="AC149" s="39"/>
      <c r="AD149" s="39"/>
      <c r="AE149" s="39"/>
      <c r="AR149" s="241" t="s">
        <v>324</v>
      </c>
      <c r="AT149" s="241" t="s">
        <v>207</v>
      </c>
      <c r="AU149" s="241" t="s">
        <v>81</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324</v>
      </c>
      <c r="BM149" s="241" t="s">
        <v>2366</v>
      </c>
    </row>
    <row r="150" s="2" customFormat="1">
      <c r="A150" s="39"/>
      <c r="B150" s="40"/>
      <c r="C150" s="41"/>
      <c r="D150" s="243" t="s">
        <v>214</v>
      </c>
      <c r="E150" s="41"/>
      <c r="F150" s="244" t="s">
        <v>2367</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81</v>
      </c>
    </row>
    <row r="151" s="12" customFormat="1" ht="22.8" customHeight="1">
      <c r="A151" s="12"/>
      <c r="B151" s="214"/>
      <c r="C151" s="215"/>
      <c r="D151" s="216" t="s">
        <v>72</v>
      </c>
      <c r="E151" s="228" t="s">
        <v>2368</v>
      </c>
      <c r="F151" s="228" t="s">
        <v>2369</v>
      </c>
      <c r="G151" s="215"/>
      <c r="H151" s="215"/>
      <c r="I151" s="218"/>
      <c r="J151" s="229">
        <f>BK151</f>
        <v>0</v>
      </c>
      <c r="K151" s="215"/>
      <c r="L151" s="220"/>
      <c r="M151" s="221"/>
      <c r="N151" s="222"/>
      <c r="O151" s="222"/>
      <c r="P151" s="223">
        <f>SUM(P152:P170)</f>
        <v>0</v>
      </c>
      <c r="Q151" s="222"/>
      <c r="R151" s="223">
        <f>SUM(R152:R170)</f>
        <v>0.018749120399999999</v>
      </c>
      <c r="S151" s="222"/>
      <c r="T151" s="224">
        <f>SUM(T152:T170)</f>
        <v>0</v>
      </c>
      <c r="U151" s="12"/>
      <c r="V151" s="12"/>
      <c r="W151" s="12"/>
      <c r="X151" s="12"/>
      <c r="Y151" s="12"/>
      <c r="Z151" s="12"/>
      <c r="AA151" s="12"/>
      <c r="AB151" s="12"/>
      <c r="AC151" s="12"/>
      <c r="AD151" s="12"/>
      <c r="AE151" s="12"/>
      <c r="AR151" s="225" t="s">
        <v>81</v>
      </c>
      <c r="AT151" s="226" t="s">
        <v>72</v>
      </c>
      <c r="AU151" s="226" t="s">
        <v>79</v>
      </c>
      <c r="AY151" s="225" t="s">
        <v>205</v>
      </c>
      <c r="BK151" s="227">
        <f>SUM(BK152:BK170)</f>
        <v>0</v>
      </c>
    </row>
    <row r="152" s="2" customFormat="1" ht="24.15" customHeight="1">
      <c r="A152" s="39"/>
      <c r="B152" s="40"/>
      <c r="C152" s="230" t="s">
        <v>284</v>
      </c>
      <c r="D152" s="230" t="s">
        <v>207</v>
      </c>
      <c r="E152" s="231" t="s">
        <v>2370</v>
      </c>
      <c r="F152" s="232" t="s">
        <v>2371</v>
      </c>
      <c r="G152" s="233" t="s">
        <v>279</v>
      </c>
      <c r="H152" s="234">
        <v>4</v>
      </c>
      <c r="I152" s="235"/>
      <c r="J152" s="236">
        <f>ROUND(I152*H152,2)</f>
        <v>0</v>
      </c>
      <c r="K152" s="232" t="s">
        <v>211</v>
      </c>
      <c r="L152" s="45"/>
      <c r="M152" s="237" t="s">
        <v>1</v>
      </c>
      <c r="N152" s="238" t="s">
        <v>38</v>
      </c>
      <c r="O152" s="92"/>
      <c r="P152" s="239">
        <f>O152*H152</f>
        <v>0</v>
      </c>
      <c r="Q152" s="239">
        <v>0.00069999999999999999</v>
      </c>
      <c r="R152" s="239">
        <f>Q152*H152</f>
        <v>0.0028</v>
      </c>
      <c r="S152" s="239">
        <v>0</v>
      </c>
      <c r="T152" s="240">
        <f>S152*H152</f>
        <v>0</v>
      </c>
      <c r="U152" s="39"/>
      <c r="V152" s="39"/>
      <c r="W152" s="39"/>
      <c r="X152" s="39"/>
      <c r="Y152" s="39"/>
      <c r="Z152" s="39"/>
      <c r="AA152" s="39"/>
      <c r="AB152" s="39"/>
      <c r="AC152" s="39"/>
      <c r="AD152" s="39"/>
      <c r="AE152" s="39"/>
      <c r="AR152" s="241" t="s">
        <v>324</v>
      </c>
      <c r="AT152" s="241" t="s">
        <v>207</v>
      </c>
      <c r="AU152" s="241" t="s">
        <v>81</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324</v>
      </c>
      <c r="BM152" s="241" t="s">
        <v>2372</v>
      </c>
    </row>
    <row r="153" s="2" customFormat="1">
      <c r="A153" s="39"/>
      <c r="B153" s="40"/>
      <c r="C153" s="41"/>
      <c r="D153" s="243" t="s">
        <v>214</v>
      </c>
      <c r="E153" s="41"/>
      <c r="F153" s="244" t="s">
        <v>2373</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81</v>
      </c>
    </row>
    <row r="154" s="2" customFormat="1" ht="24.15" customHeight="1">
      <c r="A154" s="39"/>
      <c r="B154" s="40"/>
      <c r="C154" s="230" t="s">
        <v>292</v>
      </c>
      <c r="D154" s="230" t="s">
        <v>207</v>
      </c>
      <c r="E154" s="231" t="s">
        <v>2374</v>
      </c>
      <c r="F154" s="232" t="s">
        <v>2375</v>
      </c>
      <c r="G154" s="233" t="s">
        <v>2376</v>
      </c>
      <c r="H154" s="234">
        <v>1</v>
      </c>
      <c r="I154" s="235"/>
      <c r="J154" s="236">
        <f>ROUND(I154*H154,2)</f>
        <v>0</v>
      </c>
      <c r="K154" s="232" t="s">
        <v>211</v>
      </c>
      <c r="L154" s="45"/>
      <c r="M154" s="237" t="s">
        <v>1</v>
      </c>
      <c r="N154" s="238" t="s">
        <v>38</v>
      </c>
      <c r="O154" s="92"/>
      <c r="P154" s="239">
        <f>O154*H154</f>
        <v>0</v>
      </c>
      <c r="Q154" s="239">
        <v>0.01155</v>
      </c>
      <c r="R154" s="239">
        <f>Q154*H154</f>
        <v>0.01155</v>
      </c>
      <c r="S154" s="239">
        <v>0</v>
      </c>
      <c r="T154" s="240">
        <f>S154*H154</f>
        <v>0</v>
      </c>
      <c r="U154" s="39"/>
      <c r="V154" s="39"/>
      <c r="W154" s="39"/>
      <c r="X154" s="39"/>
      <c r="Y154" s="39"/>
      <c r="Z154" s="39"/>
      <c r="AA154" s="39"/>
      <c r="AB154" s="39"/>
      <c r="AC154" s="39"/>
      <c r="AD154" s="39"/>
      <c r="AE154" s="39"/>
      <c r="AR154" s="241" t="s">
        <v>324</v>
      </c>
      <c r="AT154" s="241" t="s">
        <v>207</v>
      </c>
      <c r="AU154" s="241" t="s">
        <v>81</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324</v>
      </c>
      <c r="BM154" s="241" t="s">
        <v>2377</v>
      </c>
    </row>
    <row r="155" s="2" customFormat="1">
      <c r="A155" s="39"/>
      <c r="B155" s="40"/>
      <c r="C155" s="41"/>
      <c r="D155" s="243" t="s">
        <v>214</v>
      </c>
      <c r="E155" s="41"/>
      <c r="F155" s="244" t="s">
        <v>2378</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214</v>
      </c>
      <c r="AU155" s="18" t="s">
        <v>81</v>
      </c>
    </row>
    <row r="156" s="2" customFormat="1" ht="21.75" customHeight="1">
      <c r="A156" s="39"/>
      <c r="B156" s="40"/>
      <c r="C156" s="230" t="s">
        <v>300</v>
      </c>
      <c r="D156" s="230" t="s">
        <v>207</v>
      </c>
      <c r="E156" s="231" t="s">
        <v>2379</v>
      </c>
      <c r="F156" s="232" t="s">
        <v>2380</v>
      </c>
      <c r="G156" s="233" t="s">
        <v>279</v>
      </c>
      <c r="H156" s="234">
        <v>1</v>
      </c>
      <c r="I156" s="235"/>
      <c r="J156" s="236">
        <f>ROUND(I156*H156,2)</f>
        <v>0</v>
      </c>
      <c r="K156" s="232" t="s">
        <v>211</v>
      </c>
      <c r="L156" s="45"/>
      <c r="M156" s="237" t="s">
        <v>1</v>
      </c>
      <c r="N156" s="238" t="s">
        <v>38</v>
      </c>
      <c r="O156" s="92"/>
      <c r="P156" s="239">
        <f>O156*H156</f>
        <v>0</v>
      </c>
      <c r="Q156" s="239">
        <v>0.00012956999999999999</v>
      </c>
      <c r="R156" s="239">
        <f>Q156*H156</f>
        <v>0.00012956999999999999</v>
      </c>
      <c r="S156" s="239">
        <v>0</v>
      </c>
      <c r="T156" s="240">
        <f>S156*H156</f>
        <v>0</v>
      </c>
      <c r="U156" s="39"/>
      <c r="V156" s="39"/>
      <c r="W156" s="39"/>
      <c r="X156" s="39"/>
      <c r="Y156" s="39"/>
      <c r="Z156" s="39"/>
      <c r="AA156" s="39"/>
      <c r="AB156" s="39"/>
      <c r="AC156" s="39"/>
      <c r="AD156" s="39"/>
      <c r="AE156" s="39"/>
      <c r="AR156" s="241" t="s">
        <v>324</v>
      </c>
      <c r="AT156" s="241" t="s">
        <v>207</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324</v>
      </c>
      <c r="BM156" s="241" t="s">
        <v>2381</v>
      </c>
    </row>
    <row r="157" s="2" customFormat="1">
      <c r="A157" s="39"/>
      <c r="B157" s="40"/>
      <c r="C157" s="41"/>
      <c r="D157" s="243" t="s">
        <v>214</v>
      </c>
      <c r="E157" s="41"/>
      <c r="F157" s="244" t="s">
        <v>2382</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81</v>
      </c>
    </row>
    <row r="158" s="2" customFormat="1" ht="21.75" customHeight="1">
      <c r="A158" s="39"/>
      <c r="B158" s="40"/>
      <c r="C158" s="292" t="s">
        <v>306</v>
      </c>
      <c r="D158" s="292" t="s">
        <v>301</v>
      </c>
      <c r="E158" s="293" t="s">
        <v>2383</v>
      </c>
      <c r="F158" s="294" t="s">
        <v>2384</v>
      </c>
      <c r="G158" s="295" t="s">
        <v>279</v>
      </c>
      <c r="H158" s="296">
        <v>3</v>
      </c>
      <c r="I158" s="297"/>
      <c r="J158" s="298">
        <f>ROUND(I158*H158,2)</f>
        <v>0</v>
      </c>
      <c r="K158" s="294" t="s">
        <v>1</v>
      </c>
      <c r="L158" s="299"/>
      <c r="M158" s="300" t="s">
        <v>1</v>
      </c>
      <c r="N158" s="301" t="s">
        <v>38</v>
      </c>
      <c r="O158" s="92"/>
      <c r="P158" s="239">
        <f>O158*H158</f>
        <v>0</v>
      </c>
      <c r="Q158" s="239">
        <v>0.00064000000000000005</v>
      </c>
      <c r="R158" s="239">
        <f>Q158*H158</f>
        <v>0.0019200000000000003</v>
      </c>
      <c r="S158" s="239">
        <v>0</v>
      </c>
      <c r="T158" s="240">
        <f>S158*H158</f>
        <v>0</v>
      </c>
      <c r="U158" s="39"/>
      <c r="V158" s="39"/>
      <c r="W158" s="39"/>
      <c r="X158" s="39"/>
      <c r="Y158" s="39"/>
      <c r="Z158" s="39"/>
      <c r="AA158" s="39"/>
      <c r="AB158" s="39"/>
      <c r="AC158" s="39"/>
      <c r="AD158" s="39"/>
      <c r="AE158" s="39"/>
      <c r="AR158" s="241" t="s">
        <v>422</v>
      </c>
      <c r="AT158" s="241" t="s">
        <v>301</v>
      </c>
      <c r="AU158" s="241" t="s">
        <v>81</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324</v>
      </c>
      <c r="BM158" s="241" t="s">
        <v>2385</v>
      </c>
    </row>
    <row r="159" s="2" customFormat="1">
      <c r="A159" s="39"/>
      <c r="B159" s="40"/>
      <c r="C159" s="41"/>
      <c r="D159" s="243" t="s">
        <v>214</v>
      </c>
      <c r="E159" s="41"/>
      <c r="F159" s="244" t="s">
        <v>2384</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214</v>
      </c>
      <c r="AU159" s="18" t="s">
        <v>81</v>
      </c>
    </row>
    <row r="160" s="2" customFormat="1" ht="16.5" customHeight="1">
      <c r="A160" s="39"/>
      <c r="B160" s="40"/>
      <c r="C160" s="230" t="s">
        <v>313</v>
      </c>
      <c r="D160" s="230" t="s">
        <v>207</v>
      </c>
      <c r="E160" s="231" t="s">
        <v>2386</v>
      </c>
      <c r="F160" s="232" t="s">
        <v>2387</v>
      </c>
      <c r="G160" s="233" t="s">
        <v>279</v>
      </c>
      <c r="H160" s="234">
        <v>2</v>
      </c>
      <c r="I160" s="235"/>
      <c r="J160" s="236">
        <f>ROUND(I160*H160,2)</f>
        <v>0</v>
      </c>
      <c r="K160" s="232" t="s">
        <v>211</v>
      </c>
      <c r="L160" s="45"/>
      <c r="M160" s="237" t="s">
        <v>1</v>
      </c>
      <c r="N160" s="238" t="s">
        <v>38</v>
      </c>
      <c r="O160" s="92"/>
      <c r="P160" s="239">
        <f>O160*H160</f>
        <v>0</v>
      </c>
      <c r="Q160" s="239">
        <v>7.8536999999999997E-05</v>
      </c>
      <c r="R160" s="239">
        <f>Q160*H160</f>
        <v>0.00015707399999999999</v>
      </c>
      <c r="S160" s="239">
        <v>0</v>
      </c>
      <c r="T160" s="240">
        <f>S160*H160</f>
        <v>0</v>
      </c>
      <c r="U160" s="39"/>
      <c r="V160" s="39"/>
      <c r="W160" s="39"/>
      <c r="X160" s="39"/>
      <c r="Y160" s="39"/>
      <c r="Z160" s="39"/>
      <c r="AA160" s="39"/>
      <c r="AB160" s="39"/>
      <c r="AC160" s="39"/>
      <c r="AD160" s="39"/>
      <c r="AE160" s="39"/>
      <c r="AR160" s="241" t="s">
        <v>324</v>
      </c>
      <c r="AT160" s="241" t="s">
        <v>207</v>
      </c>
      <c r="AU160" s="241" t="s">
        <v>81</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324</v>
      </c>
      <c r="BM160" s="241" t="s">
        <v>2388</v>
      </c>
    </row>
    <row r="161" s="2" customFormat="1">
      <c r="A161" s="39"/>
      <c r="B161" s="40"/>
      <c r="C161" s="41"/>
      <c r="D161" s="243" t="s">
        <v>214</v>
      </c>
      <c r="E161" s="41"/>
      <c r="F161" s="244" t="s">
        <v>2389</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214</v>
      </c>
      <c r="AU161" s="18" t="s">
        <v>81</v>
      </c>
    </row>
    <row r="162" s="2" customFormat="1" ht="24.15" customHeight="1">
      <c r="A162" s="39"/>
      <c r="B162" s="40"/>
      <c r="C162" s="230" t="s">
        <v>8</v>
      </c>
      <c r="D162" s="230" t="s">
        <v>207</v>
      </c>
      <c r="E162" s="231" t="s">
        <v>2390</v>
      </c>
      <c r="F162" s="232" t="s">
        <v>2391</v>
      </c>
      <c r="G162" s="233" t="s">
        <v>279</v>
      </c>
      <c r="H162" s="234">
        <v>2</v>
      </c>
      <c r="I162" s="235"/>
      <c r="J162" s="236">
        <f>ROUND(I162*H162,2)</f>
        <v>0</v>
      </c>
      <c r="K162" s="232" t="s">
        <v>211</v>
      </c>
      <c r="L162" s="45"/>
      <c r="M162" s="237" t="s">
        <v>1</v>
      </c>
      <c r="N162" s="238" t="s">
        <v>38</v>
      </c>
      <c r="O162" s="92"/>
      <c r="P162" s="239">
        <f>O162*H162</f>
        <v>0</v>
      </c>
      <c r="Q162" s="239">
        <v>0.00023931319999999999</v>
      </c>
      <c r="R162" s="239">
        <f>Q162*H162</f>
        <v>0.00047862639999999998</v>
      </c>
      <c r="S162" s="239">
        <v>0</v>
      </c>
      <c r="T162" s="240">
        <f>S162*H162</f>
        <v>0</v>
      </c>
      <c r="U162" s="39"/>
      <c r="V162" s="39"/>
      <c r="W162" s="39"/>
      <c r="X162" s="39"/>
      <c r="Y162" s="39"/>
      <c r="Z162" s="39"/>
      <c r="AA162" s="39"/>
      <c r="AB162" s="39"/>
      <c r="AC162" s="39"/>
      <c r="AD162" s="39"/>
      <c r="AE162" s="39"/>
      <c r="AR162" s="241" t="s">
        <v>324</v>
      </c>
      <c r="AT162" s="241" t="s">
        <v>207</v>
      </c>
      <c r="AU162" s="241" t="s">
        <v>81</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324</v>
      </c>
      <c r="BM162" s="241" t="s">
        <v>2392</v>
      </c>
    </row>
    <row r="163" s="2" customFormat="1">
      <c r="A163" s="39"/>
      <c r="B163" s="40"/>
      <c r="C163" s="41"/>
      <c r="D163" s="243" t="s">
        <v>214</v>
      </c>
      <c r="E163" s="41"/>
      <c r="F163" s="244" t="s">
        <v>2393</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81</v>
      </c>
    </row>
    <row r="164" s="2" customFormat="1" ht="24.15" customHeight="1">
      <c r="A164" s="39"/>
      <c r="B164" s="40"/>
      <c r="C164" s="230" t="s">
        <v>324</v>
      </c>
      <c r="D164" s="230" t="s">
        <v>207</v>
      </c>
      <c r="E164" s="231" t="s">
        <v>2394</v>
      </c>
      <c r="F164" s="232" t="s">
        <v>2395</v>
      </c>
      <c r="G164" s="233" t="s">
        <v>279</v>
      </c>
      <c r="H164" s="234">
        <v>3</v>
      </c>
      <c r="I164" s="235"/>
      <c r="J164" s="236">
        <f>ROUND(I164*H164,2)</f>
        <v>0</v>
      </c>
      <c r="K164" s="232" t="s">
        <v>211</v>
      </c>
      <c r="L164" s="45"/>
      <c r="M164" s="237" t="s">
        <v>1</v>
      </c>
      <c r="N164" s="238" t="s">
        <v>38</v>
      </c>
      <c r="O164" s="92"/>
      <c r="P164" s="239">
        <f>O164*H164</f>
        <v>0</v>
      </c>
      <c r="Q164" s="239">
        <v>0.00021956999999999999</v>
      </c>
      <c r="R164" s="239">
        <f>Q164*H164</f>
        <v>0.00065870999999999996</v>
      </c>
      <c r="S164" s="239">
        <v>0</v>
      </c>
      <c r="T164" s="240">
        <f>S164*H164</f>
        <v>0</v>
      </c>
      <c r="U164" s="39"/>
      <c r="V164" s="39"/>
      <c r="W164" s="39"/>
      <c r="X164" s="39"/>
      <c r="Y164" s="39"/>
      <c r="Z164" s="39"/>
      <c r="AA164" s="39"/>
      <c r="AB164" s="39"/>
      <c r="AC164" s="39"/>
      <c r="AD164" s="39"/>
      <c r="AE164" s="39"/>
      <c r="AR164" s="241" t="s">
        <v>324</v>
      </c>
      <c r="AT164" s="241" t="s">
        <v>207</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324</v>
      </c>
      <c r="BM164" s="241" t="s">
        <v>2396</v>
      </c>
    </row>
    <row r="165" s="2" customFormat="1">
      <c r="A165" s="39"/>
      <c r="B165" s="40"/>
      <c r="C165" s="41"/>
      <c r="D165" s="243" t="s">
        <v>214</v>
      </c>
      <c r="E165" s="41"/>
      <c r="F165" s="244" t="s">
        <v>2397</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2" customFormat="1" ht="24.15" customHeight="1">
      <c r="A166" s="39"/>
      <c r="B166" s="40"/>
      <c r="C166" s="230" t="s">
        <v>331</v>
      </c>
      <c r="D166" s="230" t="s">
        <v>207</v>
      </c>
      <c r="E166" s="231" t="s">
        <v>2398</v>
      </c>
      <c r="F166" s="232" t="s">
        <v>2399</v>
      </c>
      <c r="G166" s="233" t="s">
        <v>279</v>
      </c>
      <c r="H166" s="234">
        <v>2</v>
      </c>
      <c r="I166" s="235"/>
      <c r="J166" s="236">
        <f>ROUND(I166*H166,2)</f>
        <v>0</v>
      </c>
      <c r="K166" s="232" t="s">
        <v>211</v>
      </c>
      <c r="L166" s="45"/>
      <c r="M166" s="237" t="s">
        <v>1</v>
      </c>
      <c r="N166" s="238" t="s">
        <v>38</v>
      </c>
      <c r="O166" s="92"/>
      <c r="P166" s="239">
        <f>O166*H166</f>
        <v>0</v>
      </c>
      <c r="Q166" s="239">
        <v>0.00052756999999999999</v>
      </c>
      <c r="R166" s="239">
        <f>Q166*H166</f>
        <v>0.00105514</v>
      </c>
      <c r="S166" s="239">
        <v>0</v>
      </c>
      <c r="T166" s="240">
        <f>S166*H166</f>
        <v>0</v>
      </c>
      <c r="U166" s="39"/>
      <c r="V166" s="39"/>
      <c r="W166" s="39"/>
      <c r="X166" s="39"/>
      <c r="Y166" s="39"/>
      <c r="Z166" s="39"/>
      <c r="AA166" s="39"/>
      <c r="AB166" s="39"/>
      <c r="AC166" s="39"/>
      <c r="AD166" s="39"/>
      <c r="AE166" s="39"/>
      <c r="AR166" s="241" t="s">
        <v>324</v>
      </c>
      <c r="AT166" s="241" t="s">
        <v>207</v>
      </c>
      <c r="AU166" s="241" t="s">
        <v>81</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324</v>
      </c>
      <c r="BM166" s="241" t="s">
        <v>2400</v>
      </c>
    </row>
    <row r="167" s="2" customFormat="1">
      <c r="A167" s="39"/>
      <c r="B167" s="40"/>
      <c r="C167" s="41"/>
      <c r="D167" s="243" t="s">
        <v>214</v>
      </c>
      <c r="E167" s="41"/>
      <c r="F167" s="244" t="s">
        <v>2401</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81</v>
      </c>
    </row>
    <row r="168" s="2" customFormat="1" ht="16.5" customHeight="1">
      <c r="A168" s="39"/>
      <c r="B168" s="40"/>
      <c r="C168" s="230" t="s">
        <v>337</v>
      </c>
      <c r="D168" s="230" t="s">
        <v>207</v>
      </c>
      <c r="E168" s="231" t="s">
        <v>2402</v>
      </c>
      <c r="F168" s="232" t="s">
        <v>2403</v>
      </c>
      <c r="G168" s="233" t="s">
        <v>485</v>
      </c>
      <c r="H168" s="234">
        <v>1</v>
      </c>
      <c r="I168" s="235"/>
      <c r="J168" s="236">
        <f>ROUND(I168*H168,2)</f>
        <v>0</v>
      </c>
      <c r="K168" s="232" t="s">
        <v>1</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212</v>
      </c>
      <c r="AT168" s="241" t="s">
        <v>207</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2404</v>
      </c>
    </row>
    <row r="169" s="2" customFormat="1">
      <c r="A169" s="39"/>
      <c r="B169" s="40"/>
      <c r="C169" s="41"/>
      <c r="D169" s="243" t="s">
        <v>214</v>
      </c>
      <c r="E169" s="41"/>
      <c r="F169" s="244" t="s">
        <v>2403</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2" customFormat="1">
      <c r="A170" s="39"/>
      <c r="B170" s="40"/>
      <c r="C170" s="41"/>
      <c r="D170" s="243" t="s">
        <v>231</v>
      </c>
      <c r="E170" s="41"/>
      <c r="F170" s="280" t="s">
        <v>2405</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231</v>
      </c>
      <c r="AU170" s="18" t="s">
        <v>81</v>
      </c>
    </row>
    <row r="171" s="12" customFormat="1" ht="25.92" customHeight="1">
      <c r="A171" s="12"/>
      <c r="B171" s="214"/>
      <c r="C171" s="215"/>
      <c r="D171" s="216" t="s">
        <v>72</v>
      </c>
      <c r="E171" s="217" t="s">
        <v>2406</v>
      </c>
      <c r="F171" s="217" t="s">
        <v>2407</v>
      </c>
      <c r="G171" s="215"/>
      <c r="H171" s="215"/>
      <c r="I171" s="218"/>
      <c r="J171" s="219">
        <f>BK171</f>
        <v>0</v>
      </c>
      <c r="K171" s="215"/>
      <c r="L171" s="220"/>
      <c r="M171" s="221"/>
      <c r="N171" s="222"/>
      <c r="O171" s="222"/>
      <c r="P171" s="223">
        <f>SUM(P172:P191)</f>
        <v>0</v>
      </c>
      <c r="Q171" s="222"/>
      <c r="R171" s="223">
        <f>SUM(R172:R191)</f>
        <v>0.0012609500000000001</v>
      </c>
      <c r="S171" s="222"/>
      <c r="T171" s="224">
        <f>SUM(T172:T191)</f>
        <v>0</v>
      </c>
      <c r="U171" s="12"/>
      <c r="V171" s="12"/>
      <c r="W171" s="12"/>
      <c r="X171" s="12"/>
      <c r="Y171" s="12"/>
      <c r="Z171" s="12"/>
      <c r="AA171" s="12"/>
      <c r="AB171" s="12"/>
      <c r="AC171" s="12"/>
      <c r="AD171" s="12"/>
      <c r="AE171" s="12"/>
      <c r="AR171" s="225" t="s">
        <v>212</v>
      </c>
      <c r="AT171" s="226" t="s">
        <v>72</v>
      </c>
      <c r="AU171" s="226" t="s">
        <v>73</v>
      </c>
      <c r="AY171" s="225" t="s">
        <v>205</v>
      </c>
      <c r="BK171" s="227">
        <f>SUM(BK172:BK191)</f>
        <v>0</v>
      </c>
    </row>
    <row r="172" s="2" customFormat="1" ht="24.15" customHeight="1">
      <c r="A172" s="39"/>
      <c r="B172" s="40"/>
      <c r="C172" s="230" t="s">
        <v>344</v>
      </c>
      <c r="D172" s="230" t="s">
        <v>207</v>
      </c>
      <c r="E172" s="231" t="s">
        <v>2408</v>
      </c>
      <c r="F172" s="232" t="s">
        <v>2409</v>
      </c>
      <c r="G172" s="233" t="s">
        <v>379</v>
      </c>
      <c r="H172" s="234">
        <v>45</v>
      </c>
      <c r="I172" s="235"/>
      <c r="J172" s="236">
        <f>ROUND(I172*H172,2)</f>
        <v>0</v>
      </c>
      <c r="K172" s="232" t="s">
        <v>211</v>
      </c>
      <c r="L172" s="45"/>
      <c r="M172" s="237" t="s">
        <v>1</v>
      </c>
      <c r="N172" s="238" t="s">
        <v>38</v>
      </c>
      <c r="O172" s="92"/>
      <c r="P172" s="239">
        <f>O172*H172</f>
        <v>0</v>
      </c>
      <c r="Q172" s="239">
        <v>2.0910000000000001E-05</v>
      </c>
      <c r="R172" s="239">
        <f>Q172*H172</f>
        <v>0.00094095000000000008</v>
      </c>
      <c r="S172" s="239">
        <v>0</v>
      </c>
      <c r="T172" s="240">
        <f>S172*H172</f>
        <v>0</v>
      </c>
      <c r="U172" s="39"/>
      <c r="V172" s="39"/>
      <c r="W172" s="39"/>
      <c r="X172" s="39"/>
      <c r="Y172" s="39"/>
      <c r="Z172" s="39"/>
      <c r="AA172" s="39"/>
      <c r="AB172" s="39"/>
      <c r="AC172" s="39"/>
      <c r="AD172" s="39"/>
      <c r="AE172" s="39"/>
      <c r="AR172" s="241" t="s">
        <v>2410</v>
      </c>
      <c r="AT172" s="241" t="s">
        <v>207</v>
      </c>
      <c r="AU172" s="241" t="s">
        <v>79</v>
      </c>
      <c r="AY172" s="18" t="s">
        <v>205</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2410</v>
      </c>
      <c r="BM172" s="241" t="s">
        <v>2411</v>
      </c>
    </row>
    <row r="173" s="2" customFormat="1">
      <c r="A173" s="39"/>
      <c r="B173" s="40"/>
      <c r="C173" s="41"/>
      <c r="D173" s="243" t="s">
        <v>214</v>
      </c>
      <c r="E173" s="41"/>
      <c r="F173" s="244" t="s">
        <v>2412</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214</v>
      </c>
      <c r="AU173" s="18" t="s">
        <v>79</v>
      </c>
    </row>
    <row r="174" s="14" customFormat="1">
      <c r="A174" s="14"/>
      <c r="B174" s="258"/>
      <c r="C174" s="259"/>
      <c r="D174" s="243" t="s">
        <v>216</v>
      </c>
      <c r="E174" s="259"/>
      <c r="F174" s="261" t="s">
        <v>2413</v>
      </c>
      <c r="G174" s="259"/>
      <c r="H174" s="262">
        <v>45</v>
      </c>
      <c r="I174" s="263"/>
      <c r="J174" s="259"/>
      <c r="K174" s="259"/>
      <c r="L174" s="264"/>
      <c r="M174" s="265"/>
      <c r="N174" s="266"/>
      <c r="O174" s="266"/>
      <c r="P174" s="266"/>
      <c r="Q174" s="266"/>
      <c r="R174" s="266"/>
      <c r="S174" s="266"/>
      <c r="T174" s="267"/>
      <c r="U174" s="14"/>
      <c r="V174" s="14"/>
      <c r="W174" s="14"/>
      <c r="X174" s="14"/>
      <c r="Y174" s="14"/>
      <c r="Z174" s="14"/>
      <c r="AA174" s="14"/>
      <c r="AB174" s="14"/>
      <c r="AC174" s="14"/>
      <c r="AD174" s="14"/>
      <c r="AE174" s="14"/>
      <c r="AT174" s="268" t="s">
        <v>216</v>
      </c>
      <c r="AU174" s="268" t="s">
        <v>79</v>
      </c>
      <c r="AV174" s="14" t="s">
        <v>81</v>
      </c>
      <c r="AW174" s="14" t="s">
        <v>4</v>
      </c>
      <c r="AX174" s="14" t="s">
        <v>79</v>
      </c>
      <c r="AY174" s="268" t="s">
        <v>205</v>
      </c>
    </row>
    <row r="175" s="2" customFormat="1" ht="16.5" customHeight="1">
      <c r="A175" s="39"/>
      <c r="B175" s="40"/>
      <c r="C175" s="230" t="s">
        <v>350</v>
      </c>
      <c r="D175" s="230" t="s">
        <v>207</v>
      </c>
      <c r="E175" s="231" t="s">
        <v>2414</v>
      </c>
      <c r="F175" s="232" t="s">
        <v>2415</v>
      </c>
      <c r="G175" s="233" t="s">
        <v>279</v>
      </c>
      <c r="H175" s="234">
        <v>2</v>
      </c>
      <c r="I175" s="235"/>
      <c r="J175" s="236">
        <f>ROUND(I175*H175,2)</f>
        <v>0</v>
      </c>
      <c r="K175" s="232" t="s">
        <v>1</v>
      </c>
      <c r="L175" s="45"/>
      <c r="M175" s="237" t="s">
        <v>1</v>
      </c>
      <c r="N175" s="238" t="s">
        <v>38</v>
      </c>
      <c r="O175" s="92"/>
      <c r="P175" s="239">
        <f>O175*H175</f>
        <v>0</v>
      </c>
      <c r="Q175" s="239">
        <v>0.00016000000000000001</v>
      </c>
      <c r="R175" s="239">
        <f>Q175*H175</f>
        <v>0.00032000000000000003</v>
      </c>
      <c r="S175" s="239">
        <v>0</v>
      </c>
      <c r="T175" s="240">
        <f>S175*H175</f>
        <v>0</v>
      </c>
      <c r="U175" s="39"/>
      <c r="V175" s="39"/>
      <c r="W175" s="39"/>
      <c r="X175" s="39"/>
      <c r="Y175" s="39"/>
      <c r="Z175" s="39"/>
      <c r="AA175" s="39"/>
      <c r="AB175" s="39"/>
      <c r="AC175" s="39"/>
      <c r="AD175" s="39"/>
      <c r="AE175" s="39"/>
      <c r="AR175" s="241" t="s">
        <v>324</v>
      </c>
      <c r="AT175" s="241" t="s">
        <v>207</v>
      </c>
      <c r="AU175" s="241" t="s">
        <v>79</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324</v>
      </c>
      <c r="BM175" s="241" t="s">
        <v>2416</v>
      </c>
    </row>
    <row r="176" s="2" customFormat="1">
      <c r="A176" s="39"/>
      <c r="B176" s="40"/>
      <c r="C176" s="41"/>
      <c r="D176" s="243" t="s">
        <v>214</v>
      </c>
      <c r="E176" s="41"/>
      <c r="F176" s="244" t="s">
        <v>2415</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79</v>
      </c>
    </row>
    <row r="177" s="2" customFormat="1">
      <c r="A177" s="39"/>
      <c r="B177" s="40"/>
      <c r="C177" s="41"/>
      <c r="D177" s="243" t="s">
        <v>231</v>
      </c>
      <c r="E177" s="41"/>
      <c r="F177" s="280" t="s">
        <v>2417</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231</v>
      </c>
      <c r="AU177" s="18" t="s">
        <v>79</v>
      </c>
    </row>
    <row r="178" s="2" customFormat="1" ht="21.75" customHeight="1">
      <c r="A178" s="39"/>
      <c r="B178" s="40"/>
      <c r="C178" s="230" t="s">
        <v>7</v>
      </c>
      <c r="D178" s="230" t="s">
        <v>207</v>
      </c>
      <c r="E178" s="231" t="s">
        <v>2418</v>
      </c>
      <c r="F178" s="232" t="s">
        <v>2419</v>
      </c>
      <c r="G178" s="233" t="s">
        <v>379</v>
      </c>
      <c r="H178" s="234">
        <v>45</v>
      </c>
      <c r="I178" s="235"/>
      <c r="J178" s="236">
        <f>ROUND(I178*H178,2)</f>
        <v>0</v>
      </c>
      <c r="K178" s="232" t="s">
        <v>211</v>
      </c>
      <c r="L178" s="45"/>
      <c r="M178" s="237" t="s">
        <v>1</v>
      </c>
      <c r="N178" s="238" t="s">
        <v>38</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650</v>
      </c>
      <c r="AT178" s="241" t="s">
        <v>207</v>
      </c>
      <c r="AU178" s="241" t="s">
        <v>79</v>
      </c>
      <c r="AY178" s="18" t="s">
        <v>205</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650</v>
      </c>
      <c r="BM178" s="241" t="s">
        <v>2420</v>
      </c>
    </row>
    <row r="179" s="2" customFormat="1">
      <c r="A179" s="39"/>
      <c r="B179" s="40"/>
      <c r="C179" s="41"/>
      <c r="D179" s="243" t="s">
        <v>214</v>
      </c>
      <c r="E179" s="41"/>
      <c r="F179" s="244" t="s">
        <v>2421</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214</v>
      </c>
      <c r="AU179" s="18" t="s">
        <v>79</v>
      </c>
    </row>
    <row r="180" s="2" customFormat="1" ht="21.75" customHeight="1">
      <c r="A180" s="39"/>
      <c r="B180" s="40"/>
      <c r="C180" s="230" t="s">
        <v>362</v>
      </c>
      <c r="D180" s="230" t="s">
        <v>207</v>
      </c>
      <c r="E180" s="231" t="s">
        <v>2422</v>
      </c>
      <c r="F180" s="232" t="s">
        <v>2423</v>
      </c>
      <c r="G180" s="233" t="s">
        <v>2424</v>
      </c>
      <c r="H180" s="234">
        <v>72</v>
      </c>
      <c r="I180" s="235"/>
      <c r="J180" s="236">
        <f>ROUND(I180*H180,2)</f>
        <v>0</v>
      </c>
      <c r="K180" s="232" t="s">
        <v>1</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2410</v>
      </c>
      <c r="AT180" s="241" t="s">
        <v>207</v>
      </c>
      <c r="AU180" s="241" t="s">
        <v>79</v>
      </c>
      <c r="AY180" s="18" t="s">
        <v>205</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2410</v>
      </c>
      <c r="BM180" s="241" t="s">
        <v>2425</v>
      </c>
    </row>
    <row r="181" s="2" customFormat="1">
      <c r="A181" s="39"/>
      <c r="B181" s="40"/>
      <c r="C181" s="41"/>
      <c r="D181" s="243" t="s">
        <v>214</v>
      </c>
      <c r="E181" s="41"/>
      <c r="F181" s="244" t="s">
        <v>2423</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214</v>
      </c>
      <c r="AU181" s="18" t="s">
        <v>79</v>
      </c>
    </row>
    <row r="182" s="2" customFormat="1" ht="16.5" customHeight="1">
      <c r="A182" s="39"/>
      <c r="B182" s="40"/>
      <c r="C182" s="230" t="s">
        <v>366</v>
      </c>
      <c r="D182" s="230" t="s">
        <v>207</v>
      </c>
      <c r="E182" s="231" t="s">
        <v>2426</v>
      </c>
      <c r="F182" s="232" t="s">
        <v>2427</v>
      </c>
      <c r="G182" s="233" t="s">
        <v>2376</v>
      </c>
      <c r="H182" s="234">
        <v>1</v>
      </c>
      <c r="I182" s="235"/>
      <c r="J182" s="236">
        <f>ROUND(I182*H182,2)</f>
        <v>0</v>
      </c>
      <c r="K182" s="232" t="s">
        <v>1</v>
      </c>
      <c r="L182" s="45"/>
      <c r="M182" s="237" t="s">
        <v>1</v>
      </c>
      <c r="N182" s="238" t="s">
        <v>38</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2410</v>
      </c>
      <c r="AT182" s="241" t="s">
        <v>207</v>
      </c>
      <c r="AU182" s="241" t="s">
        <v>79</v>
      </c>
      <c r="AY182" s="18" t="s">
        <v>205</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2410</v>
      </c>
      <c r="BM182" s="241" t="s">
        <v>2428</v>
      </c>
    </row>
    <row r="183" s="2" customFormat="1">
      <c r="A183" s="39"/>
      <c r="B183" s="40"/>
      <c r="C183" s="41"/>
      <c r="D183" s="243" t="s">
        <v>214</v>
      </c>
      <c r="E183" s="41"/>
      <c r="F183" s="244" t="s">
        <v>2427</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214</v>
      </c>
      <c r="AU183" s="18" t="s">
        <v>79</v>
      </c>
    </row>
    <row r="184" s="2" customFormat="1" ht="16.5" customHeight="1">
      <c r="A184" s="39"/>
      <c r="B184" s="40"/>
      <c r="C184" s="230" t="s">
        <v>370</v>
      </c>
      <c r="D184" s="230" t="s">
        <v>207</v>
      </c>
      <c r="E184" s="231" t="s">
        <v>2429</v>
      </c>
      <c r="F184" s="232" t="s">
        <v>2430</v>
      </c>
      <c r="G184" s="233" t="s">
        <v>320</v>
      </c>
      <c r="H184" s="302"/>
      <c r="I184" s="235"/>
      <c r="J184" s="236">
        <f>ROUND(I184*H184,2)</f>
        <v>0</v>
      </c>
      <c r="K184" s="232" t="s">
        <v>1</v>
      </c>
      <c r="L184" s="45"/>
      <c r="M184" s="237" t="s">
        <v>1</v>
      </c>
      <c r="N184" s="238"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2410</v>
      </c>
      <c r="AT184" s="241" t="s">
        <v>207</v>
      </c>
      <c r="AU184" s="241" t="s">
        <v>79</v>
      </c>
      <c r="AY184" s="18" t="s">
        <v>205</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2410</v>
      </c>
      <c r="BM184" s="241" t="s">
        <v>2431</v>
      </c>
    </row>
    <row r="185" s="2" customFormat="1">
      <c r="A185" s="39"/>
      <c r="B185" s="40"/>
      <c r="C185" s="41"/>
      <c r="D185" s="243" t="s">
        <v>214</v>
      </c>
      <c r="E185" s="41"/>
      <c r="F185" s="244" t="s">
        <v>2430</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214</v>
      </c>
      <c r="AU185" s="18" t="s">
        <v>79</v>
      </c>
    </row>
    <row r="186" s="2" customFormat="1" ht="16.5" customHeight="1">
      <c r="A186" s="39"/>
      <c r="B186" s="40"/>
      <c r="C186" s="230" t="s">
        <v>376</v>
      </c>
      <c r="D186" s="230" t="s">
        <v>207</v>
      </c>
      <c r="E186" s="231" t="s">
        <v>2432</v>
      </c>
      <c r="F186" s="232" t="s">
        <v>2433</v>
      </c>
      <c r="G186" s="233" t="s">
        <v>2376</v>
      </c>
      <c r="H186" s="234">
        <v>1</v>
      </c>
      <c r="I186" s="235"/>
      <c r="J186" s="236">
        <f>ROUND(I186*H186,2)</f>
        <v>0</v>
      </c>
      <c r="K186" s="232" t="s">
        <v>1</v>
      </c>
      <c r="L186" s="45"/>
      <c r="M186" s="237" t="s">
        <v>1</v>
      </c>
      <c r="N186" s="238" t="s">
        <v>38</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2410</v>
      </c>
      <c r="AT186" s="241" t="s">
        <v>207</v>
      </c>
      <c r="AU186" s="241" t="s">
        <v>79</v>
      </c>
      <c r="AY186" s="18" t="s">
        <v>205</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2410</v>
      </c>
      <c r="BM186" s="241" t="s">
        <v>2434</v>
      </c>
    </row>
    <row r="187" s="2" customFormat="1">
      <c r="A187" s="39"/>
      <c r="B187" s="40"/>
      <c r="C187" s="41"/>
      <c r="D187" s="243" t="s">
        <v>214</v>
      </c>
      <c r="E187" s="41"/>
      <c r="F187" s="244" t="s">
        <v>2433</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214</v>
      </c>
      <c r="AU187" s="18" t="s">
        <v>79</v>
      </c>
    </row>
    <row r="188" s="2" customFormat="1" ht="16.5" customHeight="1">
      <c r="A188" s="39"/>
      <c r="B188" s="40"/>
      <c r="C188" s="230" t="s">
        <v>382</v>
      </c>
      <c r="D188" s="230" t="s">
        <v>207</v>
      </c>
      <c r="E188" s="231" t="s">
        <v>2435</v>
      </c>
      <c r="F188" s="232" t="s">
        <v>777</v>
      </c>
      <c r="G188" s="233" t="s">
        <v>320</v>
      </c>
      <c r="H188" s="302"/>
      <c r="I188" s="235"/>
      <c r="J188" s="236">
        <f>ROUND(I188*H188,2)</f>
        <v>0</v>
      </c>
      <c r="K188" s="232" t="s">
        <v>1</v>
      </c>
      <c r="L188" s="45"/>
      <c r="M188" s="237" t="s">
        <v>1</v>
      </c>
      <c r="N188" s="238"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2410</v>
      </c>
      <c r="AT188" s="241" t="s">
        <v>207</v>
      </c>
      <c r="AU188" s="241" t="s">
        <v>79</v>
      </c>
      <c r="AY188" s="18" t="s">
        <v>205</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2410</v>
      </c>
      <c r="BM188" s="241" t="s">
        <v>2436</v>
      </c>
    </row>
    <row r="189" s="2" customFormat="1">
      <c r="A189" s="39"/>
      <c r="B189" s="40"/>
      <c r="C189" s="41"/>
      <c r="D189" s="243" t="s">
        <v>214</v>
      </c>
      <c r="E189" s="41"/>
      <c r="F189" s="244" t="s">
        <v>777</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214</v>
      </c>
      <c r="AU189" s="18" t="s">
        <v>79</v>
      </c>
    </row>
    <row r="190" s="2" customFormat="1" ht="16.5" customHeight="1">
      <c r="A190" s="39"/>
      <c r="B190" s="40"/>
      <c r="C190" s="230" t="s">
        <v>388</v>
      </c>
      <c r="D190" s="230" t="s">
        <v>207</v>
      </c>
      <c r="E190" s="231" t="s">
        <v>2437</v>
      </c>
      <c r="F190" s="232" t="s">
        <v>2438</v>
      </c>
      <c r="G190" s="233" t="s">
        <v>2376</v>
      </c>
      <c r="H190" s="234">
        <v>1</v>
      </c>
      <c r="I190" s="235"/>
      <c r="J190" s="236">
        <f>ROUND(I190*H190,2)</f>
        <v>0</v>
      </c>
      <c r="K190" s="232" t="s">
        <v>1</v>
      </c>
      <c r="L190" s="45"/>
      <c r="M190" s="237" t="s">
        <v>1</v>
      </c>
      <c r="N190" s="238"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2410</v>
      </c>
      <c r="AT190" s="241" t="s">
        <v>207</v>
      </c>
      <c r="AU190" s="241" t="s">
        <v>79</v>
      </c>
      <c r="AY190" s="18" t="s">
        <v>205</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2410</v>
      </c>
      <c r="BM190" s="241" t="s">
        <v>2439</v>
      </c>
    </row>
    <row r="191" s="2" customFormat="1">
      <c r="A191" s="39"/>
      <c r="B191" s="40"/>
      <c r="C191" s="41"/>
      <c r="D191" s="243" t="s">
        <v>214</v>
      </c>
      <c r="E191" s="41"/>
      <c r="F191" s="244" t="s">
        <v>2427</v>
      </c>
      <c r="G191" s="41"/>
      <c r="H191" s="41"/>
      <c r="I191" s="245"/>
      <c r="J191" s="41"/>
      <c r="K191" s="41"/>
      <c r="L191" s="45"/>
      <c r="M191" s="310"/>
      <c r="N191" s="311"/>
      <c r="O191" s="312"/>
      <c r="P191" s="312"/>
      <c r="Q191" s="312"/>
      <c r="R191" s="312"/>
      <c r="S191" s="312"/>
      <c r="T191" s="313"/>
      <c r="U191" s="39"/>
      <c r="V191" s="39"/>
      <c r="W191" s="39"/>
      <c r="X191" s="39"/>
      <c r="Y191" s="39"/>
      <c r="Z191" s="39"/>
      <c r="AA191" s="39"/>
      <c r="AB191" s="39"/>
      <c r="AC191" s="39"/>
      <c r="AD191" s="39"/>
      <c r="AE191" s="39"/>
      <c r="AT191" s="18" t="s">
        <v>214</v>
      </c>
      <c r="AU191" s="18" t="s">
        <v>79</v>
      </c>
    </row>
    <row r="192" s="2" customFormat="1" ht="6.96" customHeight="1">
      <c r="A192" s="39"/>
      <c r="B192" s="67"/>
      <c r="C192" s="68"/>
      <c r="D192" s="68"/>
      <c r="E192" s="68"/>
      <c r="F192" s="68"/>
      <c r="G192" s="68"/>
      <c r="H192" s="68"/>
      <c r="I192" s="68"/>
      <c r="J192" s="68"/>
      <c r="K192" s="68"/>
      <c r="L192" s="45"/>
      <c r="M192" s="39"/>
      <c r="O192" s="39"/>
      <c r="P192" s="39"/>
      <c r="Q192" s="39"/>
      <c r="R192" s="39"/>
      <c r="S192" s="39"/>
      <c r="T192" s="39"/>
      <c r="U192" s="39"/>
      <c r="V192" s="39"/>
      <c r="W192" s="39"/>
      <c r="X192" s="39"/>
      <c r="Y192" s="39"/>
      <c r="Z192" s="39"/>
      <c r="AA192" s="39"/>
      <c r="AB192" s="39"/>
      <c r="AC192" s="39"/>
      <c r="AD192" s="39"/>
      <c r="AE192" s="39"/>
    </row>
  </sheetData>
  <sheetProtection sheet="1" autoFilter="0" formatColumns="0" formatRows="0" objects="1" scenarios="1" spinCount="100000" saltValue="TnsOTNwWezio077MWN/U+QmDef1AKeQetTI953R3wLmAbTtyJz7KEvsInuUUr5y/RgOnNwsxg8dDCA/4ydM/Jw==" hashValue="iuj62ikVrbe6pL2+fK7oA3Xj99PAa98qh+ROGj0VeQg9gccQ7pq7nxkhvWfnyIYFBmfRU/GiNQirewO5kGZBqQ==" algorithmName="SHA-512" password="CC35"/>
  <autoFilter ref="C126:K19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97</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161</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2440</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ROUND((SUM(BE127:BE280)),  2)</f>
        <v>0</v>
      </c>
      <c r="G35" s="39"/>
      <c r="H35" s="39"/>
      <c r="I35" s="167">
        <v>0.20999999999999999</v>
      </c>
      <c r="J35" s="166">
        <f>ROUND(((SUM(BE127:BE280))*I35),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ROUND((SUM(BF127:BF280)),  2)</f>
        <v>0</v>
      </c>
      <c r="G36" s="39"/>
      <c r="H36" s="39"/>
      <c r="I36" s="167">
        <v>0.14999999999999999</v>
      </c>
      <c r="J36" s="166">
        <f>ROUND(((SUM(BF127:BF280))*I36),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ROUND((SUM(BG127:BG280)),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ROUND((SUM(BH127:BH280)),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ROUND((SUM(BI127:BI280)),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161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D.1.4.C.e - Vzduchotechnika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181</v>
      </c>
      <c r="E99" s="195"/>
      <c r="F99" s="195"/>
      <c r="G99" s="195"/>
      <c r="H99" s="195"/>
      <c r="I99" s="195"/>
      <c r="J99" s="196">
        <f>J128</f>
        <v>0</v>
      </c>
      <c r="K99" s="193"/>
      <c r="L99" s="197"/>
      <c r="S99" s="9"/>
      <c r="T99" s="9"/>
      <c r="U99" s="9"/>
      <c r="V99" s="9"/>
      <c r="W99" s="9"/>
      <c r="X99" s="9"/>
      <c r="Y99" s="9"/>
      <c r="Z99" s="9"/>
      <c r="AA99" s="9"/>
      <c r="AB99" s="9"/>
      <c r="AC99" s="9"/>
      <c r="AD99" s="9"/>
      <c r="AE99" s="9"/>
    </row>
    <row r="100" s="9" customFormat="1" ht="24.96" customHeight="1">
      <c r="A100" s="9"/>
      <c r="B100" s="192"/>
      <c r="C100" s="193"/>
      <c r="D100" s="194" t="s">
        <v>2441</v>
      </c>
      <c r="E100" s="195"/>
      <c r="F100" s="195"/>
      <c r="G100" s="195"/>
      <c r="H100" s="195"/>
      <c r="I100" s="195"/>
      <c r="J100" s="196">
        <f>J129</f>
        <v>0</v>
      </c>
      <c r="K100" s="193"/>
      <c r="L100" s="197"/>
      <c r="S100" s="9"/>
      <c r="T100" s="9"/>
      <c r="U100" s="9"/>
      <c r="V100" s="9"/>
      <c r="W100" s="9"/>
      <c r="X100" s="9"/>
      <c r="Y100" s="9"/>
      <c r="Z100" s="9"/>
      <c r="AA100" s="9"/>
      <c r="AB100" s="9"/>
      <c r="AC100" s="9"/>
      <c r="AD100" s="9"/>
      <c r="AE100" s="9"/>
    </row>
    <row r="101" s="10" customFormat="1" ht="19.92" customHeight="1">
      <c r="A101" s="10"/>
      <c r="B101" s="198"/>
      <c r="C101" s="133"/>
      <c r="D101" s="199" t="s">
        <v>2442</v>
      </c>
      <c r="E101" s="200"/>
      <c r="F101" s="200"/>
      <c r="G101" s="200"/>
      <c r="H101" s="200"/>
      <c r="I101" s="200"/>
      <c r="J101" s="201">
        <f>J130</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2443</v>
      </c>
      <c r="E102" s="200"/>
      <c r="F102" s="200"/>
      <c r="G102" s="200"/>
      <c r="H102" s="200"/>
      <c r="I102" s="200"/>
      <c r="J102" s="201">
        <f>J213</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2444</v>
      </c>
      <c r="E103" s="200"/>
      <c r="F103" s="200"/>
      <c r="G103" s="200"/>
      <c r="H103" s="200"/>
      <c r="I103" s="200"/>
      <c r="J103" s="201">
        <f>J226</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2445</v>
      </c>
      <c r="E104" s="200"/>
      <c r="F104" s="200"/>
      <c r="G104" s="200"/>
      <c r="H104" s="200"/>
      <c r="I104" s="200"/>
      <c r="J104" s="201">
        <f>J250</f>
        <v>0</v>
      </c>
      <c r="K104" s="133"/>
      <c r="L104" s="202"/>
      <c r="S104" s="10"/>
      <c r="T104" s="10"/>
      <c r="U104" s="10"/>
      <c r="V104" s="10"/>
      <c r="W104" s="10"/>
      <c r="X104" s="10"/>
      <c r="Y104" s="10"/>
      <c r="Z104" s="10"/>
      <c r="AA104" s="10"/>
      <c r="AB104" s="10"/>
      <c r="AC104" s="10"/>
      <c r="AD104" s="10"/>
      <c r="AE104" s="10"/>
    </row>
    <row r="105" s="9" customFormat="1" ht="24.96" customHeight="1">
      <c r="A105" s="9"/>
      <c r="B105" s="192"/>
      <c r="C105" s="193"/>
      <c r="D105" s="194" t="s">
        <v>2446</v>
      </c>
      <c r="E105" s="195"/>
      <c r="F105" s="195"/>
      <c r="G105" s="195"/>
      <c r="H105" s="195"/>
      <c r="I105" s="195"/>
      <c r="J105" s="196">
        <f>J260</f>
        <v>0</v>
      </c>
      <c r="K105" s="193"/>
      <c r="L105" s="197"/>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190</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6" t="str">
        <f>E7</f>
        <v>ZŠ Švermova - rozdělení (bez interiéru) (e, u)</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160</v>
      </c>
      <c r="D116" s="23"/>
      <c r="E116" s="23"/>
      <c r="F116" s="23"/>
      <c r="G116" s="23"/>
      <c r="H116" s="23"/>
      <c r="I116" s="23"/>
      <c r="J116" s="23"/>
      <c r="K116" s="23"/>
      <c r="L116" s="21"/>
    </row>
    <row r="117" s="2" customFormat="1" ht="23.25" customHeight="1">
      <c r="A117" s="39"/>
      <c r="B117" s="40"/>
      <c r="C117" s="41"/>
      <c r="D117" s="41"/>
      <c r="E117" s="186" t="s">
        <v>161</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162</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D.1.4.C.e - Vzduchotechnika</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30. 10. 2023</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3"/>
      <c r="B126" s="204"/>
      <c r="C126" s="205" t="s">
        <v>191</v>
      </c>
      <c r="D126" s="206" t="s">
        <v>58</v>
      </c>
      <c r="E126" s="206" t="s">
        <v>54</v>
      </c>
      <c r="F126" s="206" t="s">
        <v>55</v>
      </c>
      <c r="G126" s="206" t="s">
        <v>192</v>
      </c>
      <c r="H126" s="206" t="s">
        <v>193</v>
      </c>
      <c r="I126" s="206" t="s">
        <v>194</v>
      </c>
      <c r="J126" s="206" t="s">
        <v>168</v>
      </c>
      <c r="K126" s="207" t="s">
        <v>195</v>
      </c>
      <c r="L126" s="208"/>
      <c r="M126" s="101" t="s">
        <v>1</v>
      </c>
      <c r="N126" s="102" t="s">
        <v>37</v>
      </c>
      <c r="O126" s="102" t="s">
        <v>196</v>
      </c>
      <c r="P126" s="102" t="s">
        <v>197</v>
      </c>
      <c r="Q126" s="102" t="s">
        <v>198</v>
      </c>
      <c r="R126" s="102" t="s">
        <v>199</v>
      </c>
      <c r="S126" s="102" t="s">
        <v>200</v>
      </c>
      <c r="T126" s="103" t="s">
        <v>201</v>
      </c>
      <c r="U126" s="203"/>
      <c r="V126" s="203"/>
      <c r="W126" s="203"/>
      <c r="X126" s="203"/>
      <c r="Y126" s="203"/>
      <c r="Z126" s="203"/>
      <c r="AA126" s="203"/>
      <c r="AB126" s="203"/>
      <c r="AC126" s="203"/>
      <c r="AD126" s="203"/>
      <c r="AE126" s="203"/>
    </row>
    <row r="127" s="2" customFormat="1" ht="22.8" customHeight="1">
      <c r="A127" s="39"/>
      <c r="B127" s="40"/>
      <c r="C127" s="108" t="s">
        <v>202</v>
      </c>
      <c r="D127" s="41"/>
      <c r="E127" s="41"/>
      <c r="F127" s="41"/>
      <c r="G127" s="41"/>
      <c r="H127" s="41"/>
      <c r="I127" s="41"/>
      <c r="J127" s="209">
        <f>BK127</f>
        <v>0</v>
      </c>
      <c r="K127" s="41"/>
      <c r="L127" s="45"/>
      <c r="M127" s="104"/>
      <c r="N127" s="210"/>
      <c r="O127" s="105"/>
      <c r="P127" s="211">
        <f>P128+P129+P260</f>
        <v>0</v>
      </c>
      <c r="Q127" s="105"/>
      <c r="R127" s="211">
        <f>R128+R129+R260</f>
        <v>3.2298200000000001</v>
      </c>
      <c r="S127" s="105"/>
      <c r="T127" s="212">
        <f>T128+T129+T260</f>
        <v>0</v>
      </c>
      <c r="U127" s="39"/>
      <c r="V127" s="39"/>
      <c r="W127" s="39"/>
      <c r="X127" s="39"/>
      <c r="Y127" s="39"/>
      <c r="Z127" s="39"/>
      <c r="AA127" s="39"/>
      <c r="AB127" s="39"/>
      <c r="AC127" s="39"/>
      <c r="AD127" s="39"/>
      <c r="AE127" s="39"/>
      <c r="AT127" s="18" t="s">
        <v>72</v>
      </c>
      <c r="AU127" s="18" t="s">
        <v>170</v>
      </c>
      <c r="BK127" s="213">
        <f>BK128+BK129+BK260</f>
        <v>0</v>
      </c>
    </row>
    <row r="128" s="12" customFormat="1" ht="25.92" customHeight="1">
      <c r="A128" s="12"/>
      <c r="B128" s="214"/>
      <c r="C128" s="215"/>
      <c r="D128" s="216" t="s">
        <v>72</v>
      </c>
      <c r="E128" s="217" t="s">
        <v>783</v>
      </c>
      <c r="F128" s="217" t="s">
        <v>784</v>
      </c>
      <c r="G128" s="215"/>
      <c r="H128" s="215"/>
      <c r="I128" s="218"/>
      <c r="J128" s="219">
        <f>BK128</f>
        <v>0</v>
      </c>
      <c r="K128" s="215"/>
      <c r="L128" s="220"/>
      <c r="M128" s="221"/>
      <c r="N128" s="222"/>
      <c r="O128" s="222"/>
      <c r="P128" s="223">
        <v>0</v>
      </c>
      <c r="Q128" s="222"/>
      <c r="R128" s="223">
        <v>0</v>
      </c>
      <c r="S128" s="222"/>
      <c r="T128" s="224">
        <v>0</v>
      </c>
      <c r="U128" s="12"/>
      <c r="V128" s="12"/>
      <c r="W128" s="12"/>
      <c r="X128" s="12"/>
      <c r="Y128" s="12"/>
      <c r="Z128" s="12"/>
      <c r="AA128" s="12"/>
      <c r="AB128" s="12"/>
      <c r="AC128" s="12"/>
      <c r="AD128" s="12"/>
      <c r="AE128" s="12"/>
      <c r="AR128" s="225" t="s">
        <v>81</v>
      </c>
      <c r="AT128" s="226" t="s">
        <v>72</v>
      </c>
      <c r="AU128" s="226" t="s">
        <v>73</v>
      </c>
      <c r="AY128" s="225" t="s">
        <v>205</v>
      </c>
      <c r="BK128" s="227">
        <v>0</v>
      </c>
    </row>
    <row r="129" s="12" customFormat="1" ht="25.92" customHeight="1">
      <c r="A129" s="12"/>
      <c r="B129" s="214"/>
      <c r="C129" s="215"/>
      <c r="D129" s="216" t="s">
        <v>72</v>
      </c>
      <c r="E129" s="217" t="s">
        <v>2447</v>
      </c>
      <c r="F129" s="217" t="s">
        <v>96</v>
      </c>
      <c r="G129" s="215"/>
      <c r="H129" s="215"/>
      <c r="I129" s="218"/>
      <c r="J129" s="219">
        <f>BK129</f>
        <v>0</v>
      </c>
      <c r="K129" s="215"/>
      <c r="L129" s="220"/>
      <c r="M129" s="221"/>
      <c r="N129" s="222"/>
      <c r="O129" s="222"/>
      <c r="P129" s="223">
        <f>P130+P213+P226+P250</f>
        <v>0</v>
      </c>
      <c r="Q129" s="222"/>
      <c r="R129" s="223">
        <f>R130+R213+R226+R250</f>
        <v>3.2298200000000001</v>
      </c>
      <c r="S129" s="222"/>
      <c r="T129" s="224">
        <f>T130+T213+T226+T250</f>
        <v>0</v>
      </c>
      <c r="U129" s="12"/>
      <c r="V129" s="12"/>
      <c r="W129" s="12"/>
      <c r="X129" s="12"/>
      <c r="Y129" s="12"/>
      <c r="Z129" s="12"/>
      <c r="AA129" s="12"/>
      <c r="AB129" s="12"/>
      <c r="AC129" s="12"/>
      <c r="AD129" s="12"/>
      <c r="AE129" s="12"/>
      <c r="AR129" s="225" t="s">
        <v>81</v>
      </c>
      <c r="AT129" s="226" t="s">
        <v>72</v>
      </c>
      <c r="AU129" s="226" t="s">
        <v>73</v>
      </c>
      <c r="AY129" s="225" t="s">
        <v>205</v>
      </c>
      <c r="BK129" s="227">
        <f>BK130+BK213+BK226+BK250</f>
        <v>0</v>
      </c>
    </row>
    <row r="130" s="12" customFormat="1" ht="22.8" customHeight="1">
      <c r="A130" s="12"/>
      <c r="B130" s="214"/>
      <c r="C130" s="215"/>
      <c r="D130" s="216" t="s">
        <v>72</v>
      </c>
      <c r="E130" s="228" t="s">
        <v>251</v>
      </c>
      <c r="F130" s="228" t="s">
        <v>2448</v>
      </c>
      <c r="G130" s="215"/>
      <c r="H130" s="215"/>
      <c r="I130" s="218"/>
      <c r="J130" s="229">
        <f>BK130</f>
        <v>0</v>
      </c>
      <c r="K130" s="215"/>
      <c r="L130" s="220"/>
      <c r="M130" s="221"/>
      <c r="N130" s="222"/>
      <c r="O130" s="222"/>
      <c r="P130" s="223">
        <f>SUM(P131:P212)</f>
        <v>0</v>
      </c>
      <c r="Q130" s="222"/>
      <c r="R130" s="223">
        <f>SUM(R131:R212)</f>
        <v>3.11456</v>
      </c>
      <c r="S130" s="222"/>
      <c r="T130" s="224">
        <f>SUM(T131:T212)</f>
        <v>0</v>
      </c>
      <c r="U130" s="12"/>
      <c r="V130" s="12"/>
      <c r="W130" s="12"/>
      <c r="X130" s="12"/>
      <c r="Y130" s="12"/>
      <c r="Z130" s="12"/>
      <c r="AA130" s="12"/>
      <c r="AB130" s="12"/>
      <c r="AC130" s="12"/>
      <c r="AD130" s="12"/>
      <c r="AE130" s="12"/>
      <c r="AR130" s="225" t="s">
        <v>79</v>
      </c>
      <c r="AT130" s="226" t="s">
        <v>72</v>
      </c>
      <c r="AU130" s="226" t="s">
        <v>79</v>
      </c>
      <c r="AY130" s="225" t="s">
        <v>205</v>
      </c>
      <c r="BK130" s="227">
        <f>SUM(BK131:BK212)</f>
        <v>0</v>
      </c>
    </row>
    <row r="131" s="2" customFormat="1" ht="37.8" customHeight="1">
      <c r="A131" s="39"/>
      <c r="B131" s="40"/>
      <c r="C131" s="230" t="s">
        <v>79</v>
      </c>
      <c r="D131" s="230" t="s">
        <v>207</v>
      </c>
      <c r="E131" s="231" t="s">
        <v>2449</v>
      </c>
      <c r="F131" s="232" t="s">
        <v>2450</v>
      </c>
      <c r="G131" s="233" t="s">
        <v>279</v>
      </c>
      <c r="H131" s="234">
        <v>1</v>
      </c>
      <c r="I131" s="235"/>
      <c r="J131" s="236">
        <f>ROUND(I131*H131,2)</f>
        <v>0</v>
      </c>
      <c r="K131" s="232" t="s">
        <v>1</v>
      </c>
      <c r="L131" s="45"/>
      <c r="M131" s="237" t="s">
        <v>1</v>
      </c>
      <c r="N131" s="238"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324</v>
      </c>
      <c r="AT131" s="241" t="s">
        <v>207</v>
      </c>
      <c r="AU131" s="241" t="s">
        <v>81</v>
      </c>
      <c r="AY131" s="18" t="s">
        <v>205</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324</v>
      </c>
      <c r="BM131" s="241" t="s">
        <v>2451</v>
      </c>
    </row>
    <row r="132" s="2" customFormat="1">
      <c r="A132" s="39"/>
      <c r="B132" s="40"/>
      <c r="C132" s="41"/>
      <c r="D132" s="243" t="s">
        <v>214</v>
      </c>
      <c r="E132" s="41"/>
      <c r="F132" s="244" t="s">
        <v>2450</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214</v>
      </c>
      <c r="AU132" s="18" t="s">
        <v>81</v>
      </c>
    </row>
    <row r="133" s="2" customFormat="1" ht="24.15" customHeight="1">
      <c r="A133" s="39"/>
      <c r="B133" s="40"/>
      <c r="C133" s="230" t="s">
        <v>81</v>
      </c>
      <c r="D133" s="230" t="s">
        <v>207</v>
      </c>
      <c r="E133" s="231" t="s">
        <v>2452</v>
      </c>
      <c r="F133" s="232" t="s">
        <v>2453</v>
      </c>
      <c r="G133" s="233" t="s">
        <v>279</v>
      </c>
      <c r="H133" s="234">
        <v>4</v>
      </c>
      <c r="I133" s="235"/>
      <c r="J133" s="236">
        <f>ROUND(I133*H133,2)</f>
        <v>0</v>
      </c>
      <c r="K133" s="232" t="s">
        <v>211</v>
      </c>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324</v>
      </c>
      <c r="AT133" s="241" t="s">
        <v>207</v>
      </c>
      <c r="AU133" s="241" t="s">
        <v>81</v>
      </c>
      <c r="AY133" s="18" t="s">
        <v>205</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324</v>
      </c>
      <c r="BM133" s="241" t="s">
        <v>2454</v>
      </c>
    </row>
    <row r="134" s="2" customFormat="1">
      <c r="A134" s="39"/>
      <c r="B134" s="40"/>
      <c r="C134" s="41"/>
      <c r="D134" s="243" t="s">
        <v>214</v>
      </c>
      <c r="E134" s="41"/>
      <c r="F134" s="244" t="s">
        <v>2455</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214</v>
      </c>
      <c r="AU134" s="18" t="s">
        <v>81</v>
      </c>
    </row>
    <row r="135" s="2" customFormat="1" ht="24.15" customHeight="1">
      <c r="A135" s="39"/>
      <c r="B135" s="40"/>
      <c r="C135" s="292" t="s">
        <v>88</v>
      </c>
      <c r="D135" s="292" t="s">
        <v>301</v>
      </c>
      <c r="E135" s="293" t="s">
        <v>2456</v>
      </c>
      <c r="F135" s="294" t="s">
        <v>2457</v>
      </c>
      <c r="G135" s="295" t="s">
        <v>279</v>
      </c>
      <c r="H135" s="296">
        <v>2</v>
      </c>
      <c r="I135" s="297"/>
      <c r="J135" s="298">
        <f>ROUND(I135*H135,2)</f>
        <v>0</v>
      </c>
      <c r="K135" s="294" t="s">
        <v>1</v>
      </c>
      <c r="L135" s="299"/>
      <c r="M135" s="300" t="s">
        <v>1</v>
      </c>
      <c r="N135" s="301"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422</v>
      </c>
      <c r="AT135" s="241" t="s">
        <v>301</v>
      </c>
      <c r="AU135" s="241" t="s">
        <v>81</v>
      </c>
      <c r="AY135" s="18" t="s">
        <v>205</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324</v>
      </c>
      <c r="BM135" s="241" t="s">
        <v>2458</v>
      </c>
    </row>
    <row r="136" s="2" customFormat="1">
      <c r="A136" s="39"/>
      <c r="B136" s="40"/>
      <c r="C136" s="41"/>
      <c r="D136" s="243" t="s">
        <v>214</v>
      </c>
      <c r="E136" s="41"/>
      <c r="F136" s="244" t="s">
        <v>2457</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214</v>
      </c>
      <c r="AU136" s="18" t="s">
        <v>81</v>
      </c>
    </row>
    <row r="137" s="2" customFormat="1" ht="24.15" customHeight="1">
      <c r="A137" s="39"/>
      <c r="B137" s="40"/>
      <c r="C137" s="292" t="s">
        <v>212</v>
      </c>
      <c r="D137" s="292" t="s">
        <v>301</v>
      </c>
      <c r="E137" s="293" t="s">
        <v>2459</v>
      </c>
      <c r="F137" s="294" t="s">
        <v>2460</v>
      </c>
      <c r="G137" s="295" t="s">
        <v>279</v>
      </c>
      <c r="H137" s="296">
        <v>1</v>
      </c>
      <c r="I137" s="297"/>
      <c r="J137" s="298">
        <f>ROUND(I137*H137,2)</f>
        <v>0</v>
      </c>
      <c r="K137" s="294" t="s">
        <v>1</v>
      </c>
      <c r="L137" s="299"/>
      <c r="M137" s="300" t="s">
        <v>1</v>
      </c>
      <c r="N137" s="301"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422</v>
      </c>
      <c r="AT137" s="241" t="s">
        <v>301</v>
      </c>
      <c r="AU137" s="241" t="s">
        <v>81</v>
      </c>
      <c r="AY137" s="18" t="s">
        <v>205</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324</v>
      </c>
      <c r="BM137" s="241" t="s">
        <v>2461</v>
      </c>
    </row>
    <row r="138" s="2" customFormat="1">
      <c r="A138" s="39"/>
      <c r="B138" s="40"/>
      <c r="C138" s="41"/>
      <c r="D138" s="243" t="s">
        <v>214</v>
      </c>
      <c r="E138" s="41"/>
      <c r="F138" s="244" t="s">
        <v>2457</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214</v>
      </c>
      <c r="AU138" s="18" t="s">
        <v>81</v>
      </c>
    </row>
    <row r="139" s="2" customFormat="1" ht="24.15" customHeight="1">
      <c r="A139" s="39"/>
      <c r="B139" s="40"/>
      <c r="C139" s="292" t="s">
        <v>242</v>
      </c>
      <c r="D139" s="292" t="s">
        <v>301</v>
      </c>
      <c r="E139" s="293" t="s">
        <v>2462</v>
      </c>
      <c r="F139" s="294" t="s">
        <v>2463</v>
      </c>
      <c r="G139" s="295" t="s">
        <v>279</v>
      </c>
      <c r="H139" s="296">
        <v>1</v>
      </c>
      <c r="I139" s="297"/>
      <c r="J139" s="298">
        <f>ROUND(I139*H139,2)</f>
        <v>0</v>
      </c>
      <c r="K139" s="294" t="s">
        <v>1</v>
      </c>
      <c r="L139" s="299"/>
      <c r="M139" s="300" t="s">
        <v>1</v>
      </c>
      <c r="N139" s="301"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422</v>
      </c>
      <c r="AT139" s="241" t="s">
        <v>301</v>
      </c>
      <c r="AU139" s="241" t="s">
        <v>81</v>
      </c>
      <c r="AY139" s="18" t="s">
        <v>205</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324</v>
      </c>
      <c r="BM139" s="241" t="s">
        <v>2464</v>
      </c>
    </row>
    <row r="140" s="2" customFormat="1">
      <c r="A140" s="39"/>
      <c r="B140" s="40"/>
      <c r="C140" s="41"/>
      <c r="D140" s="243" t="s">
        <v>214</v>
      </c>
      <c r="E140" s="41"/>
      <c r="F140" s="244" t="s">
        <v>2457</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214</v>
      </c>
      <c r="AU140" s="18" t="s">
        <v>81</v>
      </c>
    </row>
    <row r="141" s="2" customFormat="1" ht="24.15" customHeight="1">
      <c r="A141" s="39"/>
      <c r="B141" s="40"/>
      <c r="C141" s="230" t="s">
        <v>251</v>
      </c>
      <c r="D141" s="230" t="s">
        <v>207</v>
      </c>
      <c r="E141" s="231" t="s">
        <v>2465</v>
      </c>
      <c r="F141" s="232" t="s">
        <v>2466</v>
      </c>
      <c r="G141" s="233" t="s">
        <v>485</v>
      </c>
      <c r="H141" s="234">
        <v>12</v>
      </c>
      <c r="I141" s="235"/>
      <c r="J141" s="236">
        <f>ROUND(I141*H141,2)</f>
        <v>0</v>
      </c>
      <c r="K141" s="232" t="s">
        <v>1</v>
      </c>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324</v>
      </c>
      <c r="AT141" s="241" t="s">
        <v>207</v>
      </c>
      <c r="AU141" s="241" t="s">
        <v>81</v>
      </c>
      <c r="AY141" s="18" t="s">
        <v>205</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324</v>
      </c>
      <c r="BM141" s="241" t="s">
        <v>2467</v>
      </c>
    </row>
    <row r="142" s="2" customFormat="1">
      <c r="A142" s="39"/>
      <c r="B142" s="40"/>
      <c r="C142" s="41"/>
      <c r="D142" s="243" t="s">
        <v>214</v>
      </c>
      <c r="E142" s="41"/>
      <c r="F142" s="244" t="s">
        <v>2466</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214</v>
      </c>
      <c r="AU142" s="18" t="s">
        <v>81</v>
      </c>
    </row>
    <row r="143" s="2" customFormat="1" ht="24.15" customHeight="1">
      <c r="A143" s="39"/>
      <c r="B143" s="40"/>
      <c r="C143" s="230" t="s">
        <v>261</v>
      </c>
      <c r="D143" s="230" t="s">
        <v>207</v>
      </c>
      <c r="E143" s="231" t="s">
        <v>2468</v>
      </c>
      <c r="F143" s="232" t="s">
        <v>2469</v>
      </c>
      <c r="G143" s="233" t="s">
        <v>485</v>
      </c>
      <c r="H143" s="234">
        <v>6</v>
      </c>
      <c r="I143" s="235"/>
      <c r="J143" s="236">
        <f>ROUND(I143*H143,2)</f>
        <v>0</v>
      </c>
      <c r="K143" s="232" t="s">
        <v>1</v>
      </c>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324</v>
      </c>
      <c r="AT143" s="241" t="s">
        <v>207</v>
      </c>
      <c r="AU143" s="241" t="s">
        <v>81</v>
      </c>
      <c r="AY143" s="18" t="s">
        <v>205</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324</v>
      </c>
      <c r="BM143" s="241" t="s">
        <v>2470</v>
      </c>
    </row>
    <row r="144" s="2" customFormat="1">
      <c r="A144" s="39"/>
      <c r="B144" s="40"/>
      <c r="C144" s="41"/>
      <c r="D144" s="243" t="s">
        <v>214</v>
      </c>
      <c r="E144" s="41"/>
      <c r="F144" s="244" t="s">
        <v>2471</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214</v>
      </c>
      <c r="AU144" s="18" t="s">
        <v>81</v>
      </c>
    </row>
    <row r="145" s="2" customFormat="1" ht="16.5" customHeight="1">
      <c r="A145" s="39"/>
      <c r="B145" s="40"/>
      <c r="C145" s="230" t="s">
        <v>268</v>
      </c>
      <c r="D145" s="230" t="s">
        <v>207</v>
      </c>
      <c r="E145" s="231" t="s">
        <v>2472</v>
      </c>
      <c r="F145" s="232" t="s">
        <v>2473</v>
      </c>
      <c r="G145" s="233" t="s">
        <v>485</v>
      </c>
      <c r="H145" s="234">
        <v>28</v>
      </c>
      <c r="I145" s="235"/>
      <c r="J145" s="236">
        <f>ROUND(I145*H145,2)</f>
        <v>0</v>
      </c>
      <c r="K145" s="232" t="s">
        <v>1</v>
      </c>
      <c r="L145" s="45"/>
      <c r="M145" s="237" t="s">
        <v>1</v>
      </c>
      <c r="N145" s="238"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324</v>
      </c>
      <c r="AT145" s="241" t="s">
        <v>207</v>
      </c>
      <c r="AU145" s="241" t="s">
        <v>81</v>
      </c>
      <c r="AY145" s="18" t="s">
        <v>205</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324</v>
      </c>
      <c r="BM145" s="241" t="s">
        <v>2474</v>
      </c>
    </row>
    <row r="146" s="2" customFormat="1">
      <c r="A146" s="39"/>
      <c r="B146" s="40"/>
      <c r="C146" s="41"/>
      <c r="D146" s="243" t="s">
        <v>214</v>
      </c>
      <c r="E146" s="41"/>
      <c r="F146" s="244" t="s">
        <v>2475</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214</v>
      </c>
      <c r="AU146" s="18" t="s">
        <v>81</v>
      </c>
    </row>
    <row r="147" s="2" customFormat="1" ht="16.5" customHeight="1">
      <c r="A147" s="39"/>
      <c r="B147" s="40"/>
      <c r="C147" s="230" t="s">
        <v>276</v>
      </c>
      <c r="D147" s="230" t="s">
        <v>207</v>
      </c>
      <c r="E147" s="231" t="s">
        <v>2476</v>
      </c>
      <c r="F147" s="232" t="s">
        <v>2477</v>
      </c>
      <c r="G147" s="233" t="s">
        <v>279</v>
      </c>
      <c r="H147" s="234">
        <v>4</v>
      </c>
      <c r="I147" s="235"/>
      <c r="J147" s="236">
        <f>ROUND(I147*H147,2)</f>
        <v>0</v>
      </c>
      <c r="K147" s="232" t="s">
        <v>211</v>
      </c>
      <c r="L147" s="45"/>
      <c r="M147" s="237" t="s">
        <v>1</v>
      </c>
      <c r="N147" s="238"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324</v>
      </c>
      <c r="AT147" s="241" t="s">
        <v>207</v>
      </c>
      <c r="AU147" s="241" t="s">
        <v>81</v>
      </c>
      <c r="AY147" s="18" t="s">
        <v>205</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324</v>
      </c>
      <c r="BM147" s="241" t="s">
        <v>2478</v>
      </c>
    </row>
    <row r="148" s="2" customFormat="1">
      <c r="A148" s="39"/>
      <c r="B148" s="40"/>
      <c r="C148" s="41"/>
      <c r="D148" s="243" t="s">
        <v>214</v>
      </c>
      <c r="E148" s="41"/>
      <c r="F148" s="244" t="s">
        <v>2479</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214</v>
      </c>
      <c r="AU148" s="18" t="s">
        <v>81</v>
      </c>
    </row>
    <row r="149" s="2" customFormat="1" ht="21.75" customHeight="1">
      <c r="A149" s="39"/>
      <c r="B149" s="40"/>
      <c r="C149" s="292" t="s">
        <v>284</v>
      </c>
      <c r="D149" s="292" t="s">
        <v>301</v>
      </c>
      <c r="E149" s="293" t="s">
        <v>2480</v>
      </c>
      <c r="F149" s="294" t="s">
        <v>2481</v>
      </c>
      <c r="G149" s="295" t="s">
        <v>279</v>
      </c>
      <c r="H149" s="296">
        <v>2</v>
      </c>
      <c r="I149" s="297"/>
      <c r="J149" s="298">
        <f>ROUND(I149*H149,2)</f>
        <v>0</v>
      </c>
      <c r="K149" s="294" t="s">
        <v>211</v>
      </c>
      <c r="L149" s="299"/>
      <c r="M149" s="300" t="s">
        <v>1</v>
      </c>
      <c r="N149" s="301" t="s">
        <v>38</v>
      </c>
      <c r="O149" s="92"/>
      <c r="P149" s="239">
        <f>O149*H149</f>
        <v>0</v>
      </c>
      <c r="Q149" s="239">
        <v>0.00040000000000000002</v>
      </c>
      <c r="R149" s="239">
        <f>Q149*H149</f>
        <v>0.00080000000000000004</v>
      </c>
      <c r="S149" s="239">
        <v>0</v>
      </c>
      <c r="T149" s="240">
        <f>S149*H149</f>
        <v>0</v>
      </c>
      <c r="U149" s="39"/>
      <c r="V149" s="39"/>
      <c r="W149" s="39"/>
      <c r="X149" s="39"/>
      <c r="Y149" s="39"/>
      <c r="Z149" s="39"/>
      <c r="AA149" s="39"/>
      <c r="AB149" s="39"/>
      <c r="AC149" s="39"/>
      <c r="AD149" s="39"/>
      <c r="AE149" s="39"/>
      <c r="AR149" s="241" t="s">
        <v>1037</v>
      </c>
      <c r="AT149" s="241" t="s">
        <v>301</v>
      </c>
      <c r="AU149" s="241" t="s">
        <v>81</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1037</v>
      </c>
      <c r="BM149" s="241" t="s">
        <v>2482</v>
      </c>
    </row>
    <row r="150" s="2" customFormat="1">
      <c r="A150" s="39"/>
      <c r="B150" s="40"/>
      <c r="C150" s="41"/>
      <c r="D150" s="243" t="s">
        <v>214</v>
      </c>
      <c r="E150" s="41"/>
      <c r="F150" s="244" t="s">
        <v>2481</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81</v>
      </c>
    </row>
    <row r="151" s="2" customFormat="1" ht="21.75" customHeight="1">
      <c r="A151" s="39"/>
      <c r="B151" s="40"/>
      <c r="C151" s="292" t="s">
        <v>292</v>
      </c>
      <c r="D151" s="292" t="s">
        <v>301</v>
      </c>
      <c r="E151" s="293" t="s">
        <v>2483</v>
      </c>
      <c r="F151" s="294" t="s">
        <v>2484</v>
      </c>
      <c r="G151" s="295" t="s">
        <v>279</v>
      </c>
      <c r="H151" s="296">
        <v>2</v>
      </c>
      <c r="I151" s="297"/>
      <c r="J151" s="298">
        <f>ROUND(I151*H151,2)</f>
        <v>0</v>
      </c>
      <c r="K151" s="294" t="s">
        <v>211</v>
      </c>
      <c r="L151" s="299"/>
      <c r="M151" s="300" t="s">
        <v>1</v>
      </c>
      <c r="N151" s="301" t="s">
        <v>38</v>
      </c>
      <c r="O151" s="92"/>
      <c r="P151" s="239">
        <f>O151*H151</f>
        <v>0</v>
      </c>
      <c r="Q151" s="239">
        <v>0.00040000000000000002</v>
      </c>
      <c r="R151" s="239">
        <f>Q151*H151</f>
        <v>0.00080000000000000004</v>
      </c>
      <c r="S151" s="239">
        <v>0</v>
      </c>
      <c r="T151" s="240">
        <f>S151*H151</f>
        <v>0</v>
      </c>
      <c r="U151" s="39"/>
      <c r="V151" s="39"/>
      <c r="W151" s="39"/>
      <c r="X151" s="39"/>
      <c r="Y151" s="39"/>
      <c r="Z151" s="39"/>
      <c r="AA151" s="39"/>
      <c r="AB151" s="39"/>
      <c r="AC151" s="39"/>
      <c r="AD151" s="39"/>
      <c r="AE151" s="39"/>
      <c r="AR151" s="241" t="s">
        <v>422</v>
      </c>
      <c r="AT151" s="241" t="s">
        <v>301</v>
      </c>
      <c r="AU151" s="241" t="s">
        <v>81</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324</v>
      </c>
      <c r="BM151" s="241" t="s">
        <v>2485</v>
      </c>
    </row>
    <row r="152" s="2" customFormat="1">
      <c r="A152" s="39"/>
      <c r="B152" s="40"/>
      <c r="C152" s="41"/>
      <c r="D152" s="243" t="s">
        <v>214</v>
      </c>
      <c r="E152" s="41"/>
      <c r="F152" s="244" t="s">
        <v>2484</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81</v>
      </c>
    </row>
    <row r="153" s="2" customFormat="1" ht="21.75" customHeight="1">
      <c r="A153" s="39"/>
      <c r="B153" s="40"/>
      <c r="C153" s="230" t="s">
        <v>300</v>
      </c>
      <c r="D153" s="230" t="s">
        <v>207</v>
      </c>
      <c r="E153" s="231" t="s">
        <v>2486</v>
      </c>
      <c r="F153" s="232" t="s">
        <v>2487</v>
      </c>
      <c r="G153" s="233" t="s">
        <v>279</v>
      </c>
      <c r="H153" s="234">
        <v>4</v>
      </c>
      <c r="I153" s="235"/>
      <c r="J153" s="236">
        <f>ROUND(I153*H153,2)</f>
        <v>0</v>
      </c>
      <c r="K153" s="232" t="s">
        <v>211</v>
      </c>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324</v>
      </c>
      <c r="AT153" s="241" t="s">
        <v>207</v>
      </c>
      <c r="AU153" s="241" t="s">
        <v>81</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324</v>
      </c>
      <c r="BM153" s="241" t="s">
        <v>2488</v>
      </c>
    </row>
    <row r="154" s="2" customFormat="1">
      <c r="A154" s="39"/>
      <c r="B154" s="40"/>
      <c r="C154" s="41"/>
      <c r="D154" s="243" t="s">
        <v>214</v>
      </c>
      <c r="E154" s="41"/>
      <c r="F154" s="244" t="s">
        <v>2489</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81</v>
      </c>
    </row>
    <row r="155" s="2" customFormat="1" ht="21.75" customHeight="1">
      <c r="A155" s="39"/>
      <c r="B155" s="40"/>
      <c r="C155" s="292" t="s">
        <v>306</v>
      </c>
      <c r="D155" s="292" t="s">
        <v>301</v>
      </c>
      <c r="E155" s="293" t="s">
        <v>2490</v>
      </c>
      <c r="F155" s="294" t="s">
        <v>2491</v>
      </c>
      <c r="G155" s="295" t="s">
        <v>279</v>
      </c>
      <c r="H155" s="296">
        <v>4</v>
      </c>
      <c r="I155" s="297"/>
      <c r="J155" s="298">
        <f>ROUND(I155*H155,2)</f>
        <v>0</v>
      </c>
      <c r="K155" s="294" t="s">
        <v>211</v>
      </c>
      <c r="L155" s="299"/>
      <c r="M155" s="300" t="s">
        <v>1</v>
      </c>
      <c r="N155" s="301" t="s">
        <v>38</v>
      </c>
      <c r="O155" s="92"/>
      <c r="P155" s="239">
        <f>O155*H155</f>
        <v>0</v>
      </c>
      <c r="Q155" s="239">
        <v>0.00059999999999999995</v>
      </c>
      <c r="R155" s="239">
        <f>Q155*H155</f>
        <v>0.0023999999999999998</v>
      </c>
      <c r="S155" s="239">
        <v>0</v>
      </c>
      <c r="T155" s="240">
        <f>S155*H155</f>
        <v>0</v>
      </c>
      <c r="U155" s="39"/>
      <c r="V155" s="39"/>
      <c r="W155" s="39"/>
      <c r="X155" s="39"/>
      <c r="Y155" s="39"/>
      <c r="Z155" s="39"/>
      <c r="AA155" s="39"/>
      <c r="AB155" s="39"/>
      <c r="AC155" s="39"/>
      <c r="AD155" s="39"/>
      <c r="AE155" s="39"/>
      <c r="AR155" s="241" t="s">
        <v>1037</v>
      </c>
      <c r="AT155" s="241" t="s">
        <v>301</v>
      </c>
      <c r="AU155" s="241" t="s">
        <v>81</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1037</v>
      </c>
      <c r="BM155" s="241" t="s">
        <v>2492</v>
      </c>
    </row>
    <row r="156" s="2" customFormat="1">
      <c r="A156" s="39"/>
      <c r="B156" s="40"/>
      <c r="C156" s="41"/>
      <c r="D156" s="243" t="s">
        <v>214</v>
      </c>
      <c r="E156" s="41"/>
      <c r="F156" s="244" t="s">
        <v>2491</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81</v>
      </c>
    </row>
    <row r="157" s="2" customFormat="1" ht="24.15" customHeight="1">
      <c r="A157" s="39"/>
      <c r="B157" s="40"/>
      <c r="C157" s="230" t="s">
        <v>313</v>
      </c>
      <c r="D157" s="230" t="s">
        <v>207</v>
      </c>
      <c r="E157" s="231" t="s">
        <v>2493</v>
      </c>
      <c r="F157" s="232" t="s">
        <v>2494</v>
      </c>
      <c r="G157" s="233" t="s">
        <v>279</v>
      </c>
      <c r="H157" s="234">
        <v>2</v>
      </c>
      <c r="I157" s="235"/>
      <c r="J157" s="236">
        <f>ROUND(I157*H157,2)</f>
        <v>0</v>
      </c>
      <c r="K157" s="232" t="s">
        <v>211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324</v>
      </c>
      <c r="AT157" s="241" t="s">
        <v>207</v>
      </c>
      <c r="AU157" s="241" t="s">
        <v>81</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324</v>
      </c>
      <c r="BM157" s="241" t="s">
        <v>2495</v>
      </c>
    </row>
    <row r="158" s="2" customFormat="1">
      <c r="A158" s="39"/>
      <c r="B158" s="40"/>
      <c r="C158" s="41"/>
      <c r="D158" s="243" t="s">
        <v>214</v>
      </c>
      <c r="E158" s="41"/>
      <c r="F158" s="244" t="s">
        <v>2496</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81</v>
      </c>
    </row>
    <row r="159" s="2" customFormat="1" ht="16.5" customHeight="1">
      <c r="A159" s="39"/>
      <c r="B159" s="40"/>
      <c r="C159" s="292" t="s">
        <v>8</v>
      </c>
      <c r="D159" s="292" t="s">
        <v>301</v>
      </c>
      <c r="E159" s="293" t="s">
        <v>2497</v>
      </c>
      <c r="F159" s="294" t="s">
        <v>2498</v>
      </c>
      <c r="G159" s="295" t="s">
        <v>279</v>
      </c>
      <c r="H159" s="296">
        <v>1</v>
      </c>
      <c r="I159" s="297"/>
      <c r="J159" s="298">
        <f>ROUND(I159*H159,2)</f>
        <v>0</v>
      </c>
      <c r="K159" s="294" t="s">
        <v>1</v>
      </c>
      <c r="L159" s="299"/>
      <c r="M159" s="300" t="s">
        <v>1</v>
      </c>
      <c r="N159" s="301" t="s">
        <v>38</v>
      </c>
      <c r="O159" s="92"/>
      <c r="P159" s="239">
        <f>O159*H159</f>
        <v>0</v>
      </c>
      <c r="Q159" s="239">
        <v>0.0109</v>
      </c>
      <c r="R159" s="239">
        <f>Q159*H159</f>
        <v>0.0109</v>
      </c>
      <c r="S159" s="239">
        <v>0</v>
      </c>
      <c r="T159" s="240">
        <f>S159*H159</f>
        <v>0</v>
      </c>
      <c r="U159" s="39"/>
      <c r="V159" s="39"/>
      <c r="W159" s="39"/>
      <c r="X159" s="39"/>
      <c r="Y159" s="39"/>
      <c r="Z159" s="39"/>
      <c r="AA159" s="39"/>
      <c r="AB159" s="39"/>
      <c r="AC159" s="39"/>
      <c r="AD159" s="39"/>
      <c r="AE159" s="39"/>
      <c r="AR159" s="241" t="s">
        <v>422</v>
      </c>
      <c r="AT159" s="241" t="s">
        <v>301</v>
      </c>
      <c r="AU159" s="241" t="s">
        <v>81</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324</v>
      </c>
      <c r="BM159" s="241" t="s">
        <v>2499</v>
      </c>
    </row>
    <row r="160" s="2" customFormat="1">
      <c r="A160" s="39"/>
      <c r="B160" s="40"/>
      <c r="C160" s="41"/>
      <c r="D160" s="243" t="s">
        <v>214</v>
      </c>
      <c r="E160" s="41"/>
      <c r="F160" s="244" t="s">
        <v>2500</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81</v>
      </c>
    </row>
    <row r="161" s="2" customFormat="1" ht="16.5" customHeight="1">
      <c r="A161" s="39"/>
      <c r="B161" s="40"/>
      <c r="C161" s="292" t="s">
        <v>324</v>
      </c>
      <c r="D161" s="292" t="s">
        <v>301</v>
      </c>
      <c r="E161" s="293" t="s">
        <v>2501</v>
      </c>
      <c r="F161" s="294" t="s">
        <v>2502</v>
      </c>
      <c r="G161" s="295" t="s">
        <v>279</v>
      </c>
      <c r="H161" s="296">
        <v>1</v>
      </c>
      <c r="I161" s="297"/>
      <c r="J161" s="298">
        <f>ROUND(I161*H161,2)</f>
        <v>0</v>
      </c>
      <c r="K161" s="294" t="s">
        <v>1</v>
      </c>
      <c r="L161" s="299"/>
      <c r="M161" s="300" t="s">
        <v>1</v>
      </c>
      <c r="N161" s="301" t="s">
        <v>38</v>
      </c>
      <c r="O161" s="92"/>
      <c r="P161" s="239">
        <f>O161*H161</f>
        <v>0</v>
      </c>
      <c r="Q161" s="239">
        <v>0.0109</v>
      </c>
      <c r="R161" s="239">
        <f>Q161*H161</f>
        <v>0.0109</v>
      </c>
      <c r="S161" s="239">
        <v>0</v>
      </c>
      <c r="T161" s="240">
        <f>S161*H161</f>
        <v>0</v>
      </c>
      <c r="U161" s="39"/>
      <c r="V161" s="39"/>
      <c r="W161" s="39"/>
      <c r="X161" s="39"/>
      <c r="Y161" s="39"/>
      <c r="Z161" s="39"/>
      <c r="AA161" s="39"/>
      <c r="AB161" s="39"/>
      <c r="AC161" s="39"/>
      <c r="AD161" s="39"/>
      <c r="AE161" s="39"/>
      <c r="AR161" s="241" t="s">
        <v>422</v>
      </c>
      <c r="AT161" s="241" t="s">
        <v>301</v>
      </c>
      <c r="AU161" s="241" t="s">
        <v>81</v>
      </c>
      <c r="AY161" s="18" t="s">
        <v>205</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324</v>
      </c>
      <c r="BM161" s="241" t="s">
        <v>2503</v>
      </c>
    </row>
    <row r="162" s="2" customFormat="1">
      <c r="A162" s="39"/>
      <c r="B162" s="40"/>
      <c r="C162" s="41"/>
      <c r="D162" s="243" t="s">
        <v>214</v>
      </c>
      <c r="E162" s="41"/>
      <c r="F162" s="244" t="s">
        <v>2500</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214</v>
      </c>
      <c r="AU162" s="18" t="s">
        <v>81</v>
      </c>
    </row>
    <row r="163" s="2" customFormat="1" ht="33" customHeight="1">
      <c r="A163" s="39"/>
      <c r="B163" s="40"/>
      <c r="C163" s="230" t="s">
        <v>331</v>
      </c>
      <c r="D163" s="230" t="s">
        <v>207</v>
      </c>
      <c r="E163" s="231" t="s">
        <v>2504</v>
      </c>
      <c r="F163" s="232" t="s">
        <v>2505</v>
      </c>
      <c r="G163" s="233" t="s">
        <v>279</v>
      </c>
      <c r="H163" s="234">
        <v>12</v>
      </c>
      <c r="I163" s="235"/>
      <c r="J163" s="236">
        <f>ROUND(I163*H163,2)</f>
        <v>0</v>
      </c>
      <c r="K163" s="232" t="s">
        <v>211</v>
      </c>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212</v>
      </c>
      <c r="AT163" s="241" t="s">
        <v>207</v>
      </c>
      <c r="AU163" s="241" t="s">
        <v>81</v>
      </c>
      <c r="AY163" s="18" t="s">
        <v>205</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212</v>
      </c>
      <c r="BM163" s="241" t="s">
        <v>2506</v>
      </c>
    </row>
    <row r="164" s="2" customFormat="1">
      <c r="A164" s="39"/>
      <c r="B164" s="40"/>
      <c r="C164" s="41"/>
      <c r="D164" s="243" t="s">
        <v>214</v>
      </c>
      <c r="E164" s="41"/>
      <c r="F164" s="244" t="s">
        <v>2507</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214</v>
      </c>
      <c r="AU164" s="18" t="s">
        <v>81</v>
      </c>
    </row>
    <row r="165" s="2" customFormat="1" ht="24.15" customHeight="1">
      <c r="A165" s="39"/>
      <c r="B165" s="40"/>
      <c r="C165" s="292" t="s">
        <v>337</v>
      </c>
      <c r="D165" s="292" t="s">
        <v>301</v>
      </c>
      <c r="E165" s="293" t="s">
        <v>2508</v>
      </c>
      <c r="F165" s="294" t="s">
        <v>2509</v>
      </c>
      <c r="G165" s="295" t="s">
        <v>279</v>
      </c>
      <c r="H165" s="296">
        <v>12</v>
      </c>
      <c r="I165" s="297"/>
      <c r="J165" s="298">
        <f>ROUND(I165*H165,2)</f>
        <v>0</v>
      </c>
      <c r="K165" s="294" t="s">
        <v>1</v>
      </c>
      <c r="L165" s="299"/>
      <c r="M165" s="300" t="s">
        <v>1</v>
      </c>
      <c r="N165" s="301" t="s">
        <v>38</v>
      </c>
      <c r="O165" s="92"/>
      <c r="P165" s="239">
        <f>O165*H165</f>
        <v>0</v>
      </c>
      <c r="Q165" s="239">
        <v>0.0053</v>
      </c>
      <c r="R165" s="239">
        <f>Q165*H165</f>
        <v>0.063600000000000004</v>
      </c>
      <c r="S165" s="239">
        <v>0</v>
      </c>
      <c r="T165" s="240">
        <f>S165*H165</f>
        <v>0</v>
      </c>
      <c r="U165" s="39"/>
      <c r="V165" s="39"/>
      <c r="W165" s="39"/>
      <c r="X165" s="39"/>
      <c r="Y165" s="39"/>
      <c r="Z165" s="39"/>
      <c r="AA165" s="39"/>
      <c r="AB165" s="39"/>
      <c r="AC165" s="39"/>
      <c r="AD165" s="39"/>
      <c r="AE165" s="39"/>
      <c r="AR165" s="241" t="s">
        <v>268</v>
      </c>
      <c r="AT165" s="241" t="s">
        <v>301</v>
      </c>
      <c r="AU165" s="241" t="s">
        <v>81</v>
      </c>
      <c r="AY165" s="18" t="s">
        <v>205</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212</v>
      </c>
      <c r="BM165" s="241" t="s">
        <v>2510</v>
      </c>
    </row>
    <row r="166" s="2" customFormat="1">
      <c r="A166" s="39"/>
      <c r="B166" s="40"/>
      <c r="C166" s="41"/>
      <c r="D166" s="243" t="s">
        <v>214</v>
      </c>
      <c r="E166" s="41"/>
      <c r="F166" s="244" t="s">
        <v>2509</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214</v>
      </c>
      <c r="AU166" s="18" t="s">
        <v>81</v>
      </c>
    </row>
    <row r="167" s="2" customFormat="1" ht="24.15" customHeight="1">
      <c r="A167" s="39"/>
      <c r="B167" s="40"/>
      <c r="C167" s="292" t="s">
        <v>344</v>
      </c>
      <c r="D167" s="292" t="s">
        <v>301</v>
      </c>
      <c r="E167" s="293" t="s">
        <v>2511</v>
      </c>
      <c r="F167" s="294" t="s">
        <v>2512</v>
      </c>
      <c r="G167" s="295" t="s">
        <v>279</v>
      </c>
      <c r="H167" s="296">
        <v>2</v>
      </c>
      <c r="I167" s="297"/>
      <c r="J167" s="298">
        <f>ROUND(I167*H167,2)</f>
        <v>0</v>
      </c>
      <c r="K167" s="294" t="s">
        <v>1</v>
      </c>
      <c r="L167" s="299"/>
      <c r="M167" s="300" t="s">
        <v>1</v>
      </c>
      <c r="N167" s="301" t="s">
        <v>38</v>
      </c>
      <c r="O167" s="92"/>
      <c r="P167" s="239">
        <f>O167*H167</f>
        <v>0</v>
      </c>
      <c r="Q167" s="239">
        <v>0.0053</v>
      </c>
      <c r="R167" s="239">
        <f>Q167*H167</f>
        <v>0.0106</v>
      </c>
      <c r="S167" s="239">
        <v>0</v>
      </c>
      <c r="T167" s="240">
        <f>S167*H167</f>
        <v>0</v>
      </c>
      <c r="U167" s="39"/>
      <c r="V167" s="39"/>
      <c r="W167" s="39"/>
      <c r="X167" s="39"/>
      <c r="Y167" s="39"/>
      <c r="Z167" s="39"/>
      <c r="AA167" s="39"/>
      <c r="AB167" s="39"/>
      <c r="AC167" s="39"/>
      <c r="AD167" s="39"/>
      <c r="AE167" s="39"/>
      <c r="AR167" s="241" t="s">
        <v>268</v>
      </c>
      <c r="AT167" s="241" t="s">
        <v>301</v>
      </c>
      <c r="AU167" s="241" t="s">
        <v>81</v>
      </c>
      <c r="AY167" s="18" t="s">
        <v>205</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212</v>
      </c>
      <c r="BM167" s="241" t="s">
        <v>2513</v>
      </c>
    </row>
    <row r="168" s="2" customFormat="1">
      <c r="A168" s="39"/>
      <c r="B168" s="40"/>
      <c r="C168" s="41"/>
      <c r="D168" s="243" t="s">
        <v>214</v>
      </c>
      <c r="E168" s="41"/>
      <c r="F168" s="244" t="s">
        <v>2509</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214</v>
      </c>
      <c r="AU168" s="18" t="s">
        <v>81</v>
      </c>
    </row>
    <row r="169" s="2" customFormat="1" ht="24.15" customHeight="1">
      <c r="A169" s="39"/>
      <c r="B169" s="40"/>
      <c r="C169" s="292" t="s">
        <v>350</v>
      </c>
      <c r="D169" s="292" t="s">
        <v>301</v>
      </c>
      <c r="E169" s="293" t="s">
        <v>2514</v>
      </c>
      <c r="F169" s="294" t="s">
        <v>2515</v>
      </c>
      <c r="G169" s="295" t="s">
        <v>279</v>
      </c>
      <c r="H169" s="296">
        <v>2</v>
      </c>
      <c r="I169" s="297"/>
      <c r="J169" s="298">
        <f>ROUND(I169*H169,2)</f>
        <v>0</v>
      </c>
      <c r="K169" s="294" t="s">
        <v>1</v>
      </c>
      <c r="L169" s="299"/>
      <c r="M169" s="300" t="s">
        <v>1</v>
      </c>
      <c r="N169" s="301" t="s">
        <v>38</v>
      </c>
      <c r="O169" s="92"/>
      <c r="P169" s="239">
        <f>O169*H169</f>
        <v>0</v>
      </c>
      <c r="Q169" s="239">
        <v>0.0053</v>
      </c>
      <c r="R169" s="239">
        <f>Q169*H169</f>
        <v>0.0106</v>
      </c>
      <c r="S169" s="239">
        <v>0</v>
      </c>
      <c r="T169" s="240">
        <f>S169*H169</f>
        <v>0</v>
      </c>
      <c r="U169" s="39"/>
      <c r="V169" s="39"/>
      <c r="W169" s="39"/>
      <c r="X169" s="39"/>
      <c r="Y169" s="39"/>
      <c r="Z169" s="39"/>
      <c r="AA169" s="39"/>
      <c r="AB169" s="39"/>
      <c r="AC169" s="39"/>
      <c r="AD169" s="39"/>
      <c r="AE169" s="39"/>
      <c r="AR169" s="241" t="s">
        <v>268</v>
      </c>
      <c r="AT169" s="241" t="s">
        <v>301</v>
      </c>
      <c r="AU169" s="241" t="s">
        <v>81</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212</v>
      </c>
      <c r="BM169" s="241" t="s">
        <v>2516</v>
      </c>
    </row>
    <row r="170" s="2" customFormat="1">
      <c r="A170" s="39"/>
      <c r="B170" s="40"/>
      <c r="C170" s="41"/>
      <c r="D170" s="243" t="s">
        <v>214</v>
      </c>
      <c r="E170" s="41"/>
      <c r="F170" s="244" t="s">
        <v>2509</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81</v>
      </c>
    </row>
    <row r="171" s="2" customFormat="1" ht="33" customHeight="1">
      <c r="A171" s="39"/>
      <c r="B171" s="40"/>
      <c r="C171" s="230" t="s">
        <v>7</v>
      </c>
      <c r="D171" s="230" t="s">
        <v>207</v>
      </c>
      <c r="E171" s="231" t="s">
        <v>2517</v>
      </c>
      <c r="F171" s="232" t="s">
        <v>2518</v>
      </c>
      <c r="G171" s="233" t="s">
        <v>279</v>
      </c>
      <c r="H171" s="234">
        <v>2</v>
      </c>
      <c r="I171" s="235"/>
      <c r="J171" s="236">
        <f>ROUND(I171*H171,2)</f>
        <v>0</v>
      </c>
      <c r="K171" s="232" t="s">
        <v>211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324</v>
      </c>
      <c r="AT171" s="241" t="s">
        <v>207</v>
      </c>
      <c r="AU171" s="241" t="s">
        <v>81</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324</v>
      </c>
      <c r="BM171" s="241" t="s">
        <v>2519</v>
      </c>
    </row>
    <row r="172" s="2" customFormat="1">
      <c r="A172" s="39"/>
      <c r="B172" s="40"/>
      <c r="C172" s="41"/>
      <c r="D172" s="243" t="s">
        <v>214</v>
      </c>
      <c r="E172" s="41"/>
      <c r="F172" s="244" t="s">
        <v>2520</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81</v>
      </c>
    </row>
    <row r="173" s="2" customFormat="1" ht="16.5" customHeight="1">
      <c r="A173" s="39"/>
      <c r="B173" s="40"/>
      <c r="C173" s="292" t="s">
        <v>362</v>
      </c>
      <c r="D173" s="292" t="s">
        <v>301</v>
      </c>
      <c r="E173" s="293" t="s">
        <v>2521</v>
      </c>
      <c r="F173" s="294" t="s">
        <v>2522</v>
      </c>
      <c r="G173" s="295" t="s">
        <v>279</v>
      </c>
      <c r="H173" s="296">
        <v>2</v>
      </c>
      <c r="I173" s="297"/>
      <c r="J173" s="298">
        <f>ROUND(I173*H173,2)</f>
        <v>0</v>
      </c>
      <c r="K173" s="294" t="s">
        <v>1</v>
      </c>
      <c r="L173" s="299"/>
      <c r="M173" s="300" t="s">
        <v>1</v>
      </c>
      <c r="N173" s="301" t="s">
        <v>38</v>
      </c>
      <c r="O173" s="92"/>
      <c r="P173" s="239">
        <f>O173*H173</f>
        <v>0</v>
      </c>
      <c r="Q173" s="239">
        <v>0.00040000000000000002</v>
      </c>
      <c r="R173" s="239">
        <f>Q173*H173</f>
        <v>0.00080000000000000004</v>
      </c>
      <c r="S173" s="239">
        <v>0</v>
      </c>
      <c r="T173" s="240">
        <f>S173*H173</f>
        <v>0</v>
      </c>
      <c r="U173" s="39"/>
      <c r="V173" s="39"/>
      <c r="W173" s="39"/>
      <c r="X173" s="39"/>
      <c r="Y173" s="39"/>
      <c r="Z173" s="39"/>
      <c r="AA173" s="39"/>
      <c r="AB173" s="39"/>
      <c r="AC173" s="39"/>
      <c r="AD173" s="39"/>
      <c r="AE173" s="39"/>
      <c r="AR173" s="241" t="s">
        <v>422</v>
      </c>
      <c r="AT173" s="241" t="s">
        <v>301</v>
      </c>
      <c r="AU173" s="241" t="s">
        <v>81</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324</v>
      </c>
      <c r="BM173" s="241" t="s">
        <v>2523</v>
      </c>
    </row>
    <row r="174" s="2" customFormat="1" ht="33" customHeight="1">
      <c r="A174" s="39"/>
      <c r="B174" s="40"/>
      <c r="C174" s="230" t="s">
        <v>366</v>
      </c>
      <c r="D174" s="230" t="s">
        <v>207</v>
      </c>
      <c r="E174" s="231" t="s">
        <v>2524</v>
      </c>
      <c r="F174" s="232" t="s">
        <v>2525</v>
      </c>
      <c r="G174" s="233" t="s">
        <v>279</v>
      </c>
      <c r="H174" s="234">
        <v>9</v>
      </c>
      <c r="I174" s="235"/>
      <c r="J174" s="236">
        <f>ROUND(I174*H174,2)</f>
        <v>0</v>
      </c>
      <c r="K174" s="232" t="s">
        <v>211</v>
      </c>
      <c r="L174" s="45"/>
      <c r="M174" s="237" t="s">
        <v>1</v>
      </c>
      <c r="N174" s="238"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324</v>
      </c>
      <c r="AT174" s="241" t="s">
        <v>207</v>
      </c>
      <c r="AU174" s="241" t="s">
        <v>81</v>
      </c>
      <c r="AY174" s="18" t="s">
        <v>205</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324</v>
      </c>
      <c r="BM174" s="241" t="s">
        <v>2526</v>
      </c>
    </row>
    <row r="175" s="2" customFormat="1">
      <c r="A175" s="39"/>
      <c r="B175" s="40"/>
      <c r="C175" s="41"/>
      <c r="D175" s="243" t="s">
        <v>214</v>
      </c>
      <c r="E175" s="41"/>
      <c r="F175" s="244" t="s">
        <v>2527</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214</v>
      </c>
      <c r="AU175" s="18" t="s">
        <v>81</v>
      </c>
    </row>
    <row r="176" s="2" customFormat="1" ht="16.5" customHeight="1">
      <c r="A176" s="39"/>
      <c r="B176" s="40"/>
      <c r="C176" s="292" t="s">
        <v>370</v>
      </c>
      <c r="D176" s="292" t="s">
        <v>301</v>
      </c>
      <c r="E176" s="293" t="s">
        <v>2528</v>
      </c>
      <c r="F176" s="294" t="s">
        <v>2529</v>
      </c>
      <c r="G176" s="295" t="s">
        <v>279</v>
      </c>
      <c r="H176" s="296">
        <v>5</v>
      </c>
      <c r="I176" s="297"/>
      <c r="J176" s="298">
        <f>ROUND(I176*H176,2)</f>
        <v>0</v>
      </c>
      <c r="K176" s="294" t="s">
        <v>211</v>
      </c>
      <c r="L176" s="299"/>
      <c r="M176" s="300" t="s">
        <v>1</v>
      </c>
      <c r="N176" s="301" t="s">
        <v>38</v>
      </c>
      <c r="O176" s="92"/>
      <c r="P176" s="239">
        <f>O176*H176</f>
        <v>0</v>
      </c>
      <c r="Q176" s="239">
        <v>0.0014</v>
      </c>
      <c r="R176" s="239">
        <f>Q176*H176</f>
        <v>0.0070000000000000001</v>
      </c>
      <c r="S176" s="239">
        <v>0</v>
      </c>
      <c r="T176" s="240">
        <f>S176*H176</f>
        <v>0</v>
      </c>
      <c r="U176" s="39"/>
      <c r="V176" s="39"/>
      <c r="W176" s="39"/>
      <c r="X176" s="39"/>
      <c r="Y176" s="39"/>
      <c r="Z176" s="39"/>
      <c r="AA176" s="39"/>
      <c r="AB176" s="39"/>
      <c r="AC176" s="39"/>
      <c r="AD176" s="39"/>
      <c r="AE176" s="39"/>
      <c r="AR176" s="241" t="s">
        <v>422</v>
      </c>
      <c r="AT176" s="241" t="s">
        <v>301</v>
      </c>
      <c r="AU176" s="241" t="s">
        <v>81</v>
      </c>
      <c r="AY176" s="18" t="s">
        <v>205</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324</v>
      </c>
      <c r="BM176" s="241" t="s">
        <v>2530</v>
      </c>
    </row>
    <row r="177" s="2" customFormat="1">
      <c r="A177" s="39"/>
      <c r="B177" s="40"/>
      <c r="C177" s="41"/>
      <c r="D177" s="243" t="s">
        <v>214</v>
      </c>
      <c r="E177" s="41"/>
      <c r="F177" s="244" t="s">
        <v>2529</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214</v>
      </c>
      <c r="AU177" s="18" t="s">
        <v>81</v>
      </c>
    </row>
    <row r="178" s="2" customFormat="1" ht="16.5" customHeight="1">
      <c r="A178" s="39"/>
      <c r="B178" s="40"/>
      <c r="C178" s="292" t="s">
        <v>376</v>
      </c>
      <c r="D178" s="292" t="s">
        <v>301</v>
      </c>
      <c r="E178" s="293" t="s">
        <v>2531</v>
      </c>
      <c r="F178" s="294" t="s">
        <v>2532</v>
      </c>
      <c r="G178" s="295" t="s">
        <v>279</v>
      </c>
      <c r="H178" s="296">
        <v>4</v>
      </c>
      <c r="I178" s="297"/>
      <c r="J178" s="298">
        <f>ROUND(I178*H178,2)</f>
        <v>0</v>
      </c>
      <c r="K178" s="294" t="s">
        <v>211</v>
      </c>
      <c r="L178" s="299"/>
      <c r="M178" s="300" t="s">
        <v>1</v>
      </c>
      <c r="N178" s="301" t="s">
        <v>38</v>
      </c>
      <c r="O178" s="92"/>
      <c r="P178" s="239">
        <f>O178*H178</f>
        <v>0</v>
      </c>
      <c r="Q178" s="239">
        <v>0.001</v>
      </c>
      <c r="R178" s="239">
        <f>Q178*H178</f>
        <v>0.0040000000000000001</v>
      </c>
      <c r="S178" s="239">
        <v>0</v>
      </c>
      <c r="T178" s="240">
        <f>S178*H178</f>
        <v>0</v>
      </c>
      <c r="U178" s="39"/>
      <c r="V178" s="39"/>
      <c r="W178" s="39"/>
      <c r="X178" s="39"/>
      <c r="Y178" s="39"/>
      <c r="Z178" s="39"/>
      <c r="AA178" s="39"/>
      <c r="AB178" s="39"/>
      <c r="AC178" s="39"/>
      <c r="AD178" s="39"/>
      <c r="AE178" s="39"/>
      <c r="AR178" s="241" t="s">
        <v>422</v>
      </c>
      <c r="AT178" s="241" t="s">
        <v>301</v>
      </c>
      <c r="AU178" s="241" t="s">
        <v>81</v>
      </c>
      <c r="AY178" s="18" t="s">
        <v>205</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324</v>
      </c>
      <c r="BM178" s="241" t="s">
        <v>2533</v>
      </c>
    </row>
    <row r="179" s="2" customFormat="1">
      <c r="A179" s="39"/>
      <c r="B179" s="40"/>
      <c r="C179" s="41"/>
      <c r="D179" s="243" t="s">
        <v>214</v>
      </c>
      <c r="E179" s="41"/>
      <c r="F179" s="244" t="s">
        <v>2532</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214</v>
      </c>
      <c r="AU179" s="18" t="s">
        <v>81</v>
      </c>
    </row>
    <row r="180" s="2" customFormat="1" ht="33" customHeight="1">
      <c r="A180" s="39"/>
      <c r="B180" s="40"/>
      <c r="C180" s="230" t="s">
        <v>382</v>
      </c>
      <c r="D180" s="230" t="s">
        <v>207</v>
      </c>
      <c r="E180" s="231" t="s">
        <v>2534</v>
      </c>
      <c r="F180" s="232" t="s">
        <v>2535</v>
      </c>
      <c r="G180" s="233" t="s">
        <v>279</v>
      </c>
      <c r="H180" s="234">
        <v>2</v>
      </c>
      <c r="I180" s="235"/>
      <c r="J180" s="236">
        <f>ROUND(I180*H180,2)</f>
        <v>0</v>
      </c>
      <c r="K180" s="232" t="s">
        <v>211</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324</v>
      </c>
      <c r="AT180" s="241" t="s">
        <v>207</v>
      </c>
      <c r="AU180" s="241" t="s">
        <v>81</v>
      </c>
      <c r="AY180" s="18" t="s">
        <v>205</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324</v>
      </c>
      <c r="BM180" s="241" t="s">
        <v>2536</v>
      </c>
    </row>
    <row r="181" s="2" customFormat="1">
      <c r="A181" s="39"/>
      <c r="B181" s="40"/>
      <c r="C181" s="41"/>
      <c r="D181" s="243" t="s">
        <v>214</v>
      </c>
      <c r="E181" s="41"/>
      <c r="F181" s="244" t="s">
        <v>2537</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214</v>
      </c>
      <c r="AU181" s="18" t="s">
        <v>81</v>
      </c>
    </row>
    <row r="182" s="2" customFormat="1" ht="16.5" customHeight="1">
      <c r="A182" s="39"/>
      <c r="B182" s="40"/>
      <c r="C182" s="292" t="s">
        <v>388</v>
      </c>
      <c r="D182" s="292" t="s">
        <v>301</v>
      </c>
      <c r="E182" s="293" t="s">
        <v>2538</v>
      </c>
      <c r="F182" s="294" t="s">
        <v>2539</v>
      </c>
      <c r="G182" s="295" t="s">
        <v>279</v>
      </c>
      <c r="H182" s="296">
        <v>2</v>
      </c>
      <c r="I182" s="297"/>
      <c r="J182" s="298">
        <f>ROUND(I182*H182,2)</f>
        <v>0</v>
      </c>
      <c r="K182" s="294" t="s">
        <v>1</v>
      </c>
      <c r="L182" s="299"/>
      <c r="M182" s="300" t="s">
        <v>1</v>
      </c>
      <c r="N182" s="301" t="s">
        <v>38</v>
      </c>
      <c r="O182" s="92"/>
      <c r="P182" s="239">
        <f>O182*H182</f>
        <v>0</v>
      </c>
      <c r="Q182" s="239">
        <v>0.0045999999999999999</v>
      </c>
      <c r="R182" s="239">
        <f>Q182*H182</f>
        <v>0.0091999999999999998</v>
      </c>
      <c r="S182" s="239">
        <v>0</v>
      </c>
      <c r="T182" s="240">
        <f>S182*H182</f>
        <v>0</v>
      </c>
      <c r="U182" s="39"/>
      <c r="V182" s="39"/>
      <c r="W182" s="39"/>
      <c r="X182" s="39"/>
      <c r="Y182" s="39"/>
      <c r="Z182" s="39"/>
      <c r="AA182" s="39"/>
      <c r="AB182" s="39"/>
      <c r="AC182" s="39"/>
      <c r="AD182" s="39"/>
      <c r="AE182" s="39"/>
      <c r="AR182" s="241" t="s">
        <v>422</v>
      </c>
      <c r="AT182" s="241" t="s">
        <v>301</v>
      </c>
      <c r="AU182" s="241" t="s">
        <v>81</v>
      </c>
      <c r="AY182" s="18" t="s">
        <v>205</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324</v>
      </c>
      <c r="BM182" s="241" t="s">
        <v>2540</v>
      </c>
    </row>
    <row r="183" s="2" customFormat="1">
      <c r="A183" s="39"/>
      <c r="B183" s="40"/>
      <c r="C183" s="41"/>
      <c r="D183" s="243" t="s">
        <v>214</v>
      </c>
      <c r="E183" s="41"/>
      <c r="F183" s="244" t="s">
        <v>2541</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214</v>
      </c>
      <c r="AU183" s="18" t="s">
        <v>81</v>
      </c>
    </row>
    <row r="184" s="2" customFormat="1" ht="24.15" customHeight="1">
      <c r="A184" s="39"/>
      <c r="B184" s="40"/>
      <c r="C184" s="230" t="s">
        <v>401</v>
      </c>
      <c r="D184" s="230" t="s">
        <v>207</v>
      </c>
      <c r="E184" s="231" t="s">
        <v>2542</v>
      </c>
      <c r="F184" s="232" t="s">
        <v>2543</v>
      </c>
      <c r="G184" s="233" t="s">
        <v>279</v>
      </c>
      <c r="H184" s="234">
        <v>5</v>
      </c>
      <c r="I184" s="235"/>
      <c r="J184" s="236">
        <f>ROUND(I184*H184,2)</f>
        <v>0</v>
      </c>
      <c r="K184" s="232" t="s">
        <v>211</v>
      </c>
      <c r="L184" s="45"/>
      <c r="M184" s="237" t="s">
        <v>1</v>
      </c>
      <c r="N184" s="238"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324</v>
      </c>
      <c r="AT184" s="241" t="s">
        <v>207</v>
      </c>
      <c r="AU184" s="241" t="s">
        <v>81</v>
      </c>
      <c r="AY184" s="18" t="s">
        <v>205</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324</v>
      </c>
      <c r="BM184" s="241" t="s">
        <v>2544</v>
      </c>
    </row>
    <row r="185" s="2" customFormat="1">
      <c r="A185" s="39"/>
      <c r="B185" s="40"/>
      <c r="C185" s="41"/>
      <c r="D185" s="243" t="s">
        <v>214</v>
      </c>
      <c r="E185" s="41"/>
      <c r="F185" s="244" t="s">
        <v>2545</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214</v>
      </c>
      <c r="AU185" s="18" t="s">
        <v>81</v>
      </c>
    </row>
    <row r="186" s="2" customFormat="1" ht="24.15" customHeight="1">
      <c r="A186" s="39"/>
      <c r="B186" s="40"/>
      <c r="C186" s="292" t="s">
        <v>406</v>
      </c>
      <c r="D186" s="292" t="s">
        <v>301</v>
      </c>
      <c r="E186" s="293" t="s">
        <v>2546</v>
      </c>
      <c r="F186" s="294" t="s">
        <v>2547</v>
      </c>
      <c r="G186" s="295" t="s">
        <v>279</v>
      </c>
      <c r="H186" s="296">
        <v>5</v>
      </c>
      <c r="I186" s="297"/>
      <c r="J186" s="298">
        <f>ROUND(I186*H186,2)</f>
        <v>0</v>
      </c>
      <c r="K186" s="294" t="s">
        <v>1</v>
      </c>
      <c r="L186" s="299"/>
      <c r="M186" s="300" t="s">
        <v>1</v>
      </c>
      <c r="N186" s="301" t="s">
        <v>38</v>
      </c>
      <c r="O186" s="92"/>
      <c r="P186" s="239">
        <f>O186*H186</f>
        <v>0</v>
      </c>
      <c r="Q186" s="239">
        <v>0.00069999999999999999</v>
      </c>
      <c r="R186" s="239">
        <f>Q186*H186</f>
        <v>0.0035000000000000001</v>
      </c>
      <c r="S186" s="239">
        <v>0</v>
      </c>
      <c r="T186" s="240">
        <f>S186*H186</f>
        <v>0</v>
      </c>
      <c r="U186" s="39"/>
      <c r="V186" s="39"/>
      <c r="W186" s="39"/>
      <c r="X186" s="39"/>
      <c r="Y186" s="39"/>
      <c r="Z186" s="39"/>
      <c r="AA186" s="39"/>
      <c r="AB186" s="39"/>
      <c r="AC186" s="39"/>
      <c r="AD186" s="39"/>
      <c r="AE186" s="39"/>
      <c r="AR186" s="241" t="s">
        <v>422</v>
      </c>
      <c r="AT186" s="241" t="s">
        <v>301</v>
      </c>
      <c r="AU186" s="241" t="s">
        <v>81</v>
      </c>
      <c r="AY186" s="18" t="s">
        <v>205</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324</v>
      </c>
      <c r="BM186" s="241" t="s">
        <v>2548</v>
      </c>
    </row>
    <row r="187" s="2" customFormat="1">
      <c r="A187" s="39"/>
      <c r="B187" s="40"/>
      <c r="C187" s="41"/>
      <c r="D187" s="243" t="s">
        <v>214</v>
      </c>
      <c r="E187" s="41"/>
      <c r="F187" s="244" t="s">
        <v>2547</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214</v>
      </c>
      <c r="AU187" s="18" t="s">
        <v>81</v>
      </c>
    </row>
    <row r="188" s="2" customFormat="1" ht="24.15" customHeight="1">
      <c r="A188" s="39"/>
      <c r="B188" s="40"/>
      <c r="C188" s="230" t="s">
        <v>411</v>
      </c>
      <c r="D188" s="230" t="s">
        <v>207</v>
      </c>
      <c r="E188" s="231" t="s">
        <v>2549</v>
      </c>
      <c r="F188" s="232" t="s">
        <v>2550</v>
      </c>
      <c r="G188" s="233" t="s">
        <v>279</v>
      </c>
      <c r="H188" s="234">
        <v>1</v>
      </c>
      <c r="I188" s="235"/>
      <c r="J188" s="236">
        <f>ROUND(I188*H188,2)</f>
        <v>0</v>
      </c>
      <c r="K188" s="232" t="s">
        <v>211</v>
      </c>
      <c r="L188" s="45"/>
      <c r="M188" s="237" t="s">
        <v>1</v>
      </c>
      <c r="N188" s="238"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324</v>
      </c>
      <c r="AT188" s="241" t="s">
        <v>207</v>
      </c>
      <c r="AU188" s="241" t="s">
        <v>81</v>
      </c>
      <c r="AY188" s="18" t="s">
        <v>205</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324</v>
      </c>
      <c r="BM188" s="241" t="s">
        <v>2551</v>
      </c>
    </row>
    <row r="189" s="2" customFormat="1">
      <c r="A189" s="39"/>
      <c r="B189" s="40"/>
      <c r="C189" s="41"/>
      <c r="D189" s="243" t="s">
        <v>214</v>
      </c>
      <c r="E189" s="41"/>
      <c r="F189" s="244" t="s">
        <v>2552</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214</v>
      </c>
      <c r="AU189" s="18" t="s">
        <v>81</v>
      </c>
    </row>
    <row r="190" s="2" customFormat="1" ht="24.15" customHeight="1">
      <c r="A190" s="39"/>
      <c r="B190" s="40"/>
      <c r="C190" s="292" t="s">
        <v>415</v>
      </c>
      <c r="D190" s="292" t="s">
        <v>301</v>
      </c>
      <c r="E190" s="293" t="s">
        <v>2553</v>
      </c>
      <c r="F190" s="294" t="s">
        <v>2554</v>
      </c>
      <c r="G190" s="295" t="s">
        <v>279</v>
      </c>
      <c r="H190" s="296">
        <v>1</v>
      </c>
      <c r="I190" s="297"/>
      <c r="J190" s="298">
        <f>ROUND(I190*H190,2)</f>
        <v>0</v>
      </c>
      <c r="K190" s="294" t="s">
        <v>1</v>
      </c>
      <c r="L190" s="299"/>
      <c r="M190" s="300" t="s">
        <v>1</v>
      </c>
      <c r="N190" s="301" t="s">
        <v>38</v>
      </c>
      <c r="O190" s="92"/>
      <c r="P190" s="239">
        <f>O190*H190</f>
        <v>0</v>
      </c>
      <c r="Q190" s="239">
        <v>0.00080000000000000004</v>
      </c>
      <c r="R190" s="239">
        <f>Q190*H190</f>
        <v>0.00080000000000000004</v>
      </c>
      <c r="S190" s="239">
        <v>0</v>
      </c>
      <c r="T190" s="240">
        <f>S190*H190</f>
        <v>0</v>
      </c>
      <c r="U190" s="39"/>
      <c r="V190" s="39"/>
      <c r="W190" s="39"/>
      <c r="X190" s="39"/>
      <c r="Y190" s="39"/>
      <c r="Z190" s="39"/>
      <c r="AA190" s="39"/>
      <c r="AB190" s="39"/>
      <c r="AC190" s="39"/>
      <c r="AD190" s="39"/>
      <c r="AE190" s="39"/>
      <c r="AR190" s="241" t="s">
        <v>422</v>
      </c>
      <c r="AT190" s="241" t="s">
        <v>301</v>
      </c>
      <c r="AU190" s="241" t="s">
        <v>81</v>
      </c>
      <c r="AY190" s="18" t="s">
        <v>205</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324</v>
      </c>
      <c r="BM190" s="241" t="s">
        <v>2555</v>
      </c>
    </row>
    <row r="191" s="2" customFormat="1">
      <c r="A191" s="39"/>
      <c r="B191" s="40"/>
      <c r="C191" s="41"/>
      <c r="D191" s="243" t="s">
        <v>214</v>
      </c>
      <c r="E191" s="41"/>
      <c r="F191" s="244" t="s">
        <v>2554</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214</v>
      </c>
      <c r="AU191" s="18" t="s">
        <v>81</v>
      </c>
    </row>
    <row r="192" s="2" customFormat="1" ht="16.5" customHeight="1">
      <c r="A192" s="39"/>
      <c r="B192" s="40"/>
      <c r="C192" s="230" t="s">
        <v>422</v>
      </c>
      <c r="D192" s="230" t="s">
        <v>207</v>
      </c>
      <c r="E192" s="231" t="s">
        <v>2556</v>
      </c>
      <c r="F192" s="232" t="s">
        <v>2557</v>
      </c>
      <c r="G192" s="233" t="s">
        <v>157</v>
      </c>
      <c r="H192" s="234">
        <v>525</v>
      </c>
      <c r="I192" s="235"/>
      <c r="J192" s="236">
        <f>ROUND(I192*H192,2)</f>
        <v>0</v>
      </c>
      <c r="K192" s="232" t="s">
        <v>1</v>
      </c>
      <c r="L192" s="45"/>
      <c r="M192" s="237" t="s">
        <v>1</v>
      </c>
      <c r="N192" s="238"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324</v>
      </c>
      <c r="AT192" s="241" t="s">
        <v>207</v>
      </c>
      <c r="AU192" s="241" t="s">
        <v>81</v>
      </c>
      <c r="AY192" s="18" t="s">
        <v>205</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324</v>
      </c>
      <c r="BM192" s="241" t="s">
        <v>2558</v>
      </c>
    </row>
    <row r="193" s="2" customFormat="1">
      <c r="A193" s="39"/>
      <c r="B193" s="40"/>
      <c r="C193" s="41"/>
      <c r="D193" s="243" t="s">
        <v>214</v>
      </c>
      <c r="E193" s="41"/>
      <c r="F193" s="244" t="s">
        <v>2559</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214</v>
      </c>
      <c r="AU193" s="18" t="s">
        <v>81</v>
      </c>
    </row>
    <row r="194" s="2" customFormat="1" ht="37.8" customHeight="1">
      <c r="A194" s="39"/>
      <c r="B194" s="40"/>
      <c r="C194" s="230" t="s">
        <v>429</v>
      </c>
      <c r="D194" s="230" t="s">
        <v>207</v>
      </c>
      <c r="E194" s="231" t="s">
        <v>2560</v>
      </c>
      <c r="F194" s="232" t="s">
        <v>2561</v>
      </c>
      <c r="G194" s="233" t="s">
        <v>379</v>
      </c>
      <c r="H194" s="234">
        <v>25</v>
      </c>
      <c r="I194" s="235"/>
      <c r="J194" s="236">
        <f>ROUND(I194*H194,2)</f>
        <v>0</v>
      </c>
      <c r="K194" s="232" t="s">
        <v>211</v>
      </c>
      <c r="L194" s="45"/>
      <c r="M194" s="237" t="s">
        <v>1</v>
      </c>
      <c r="N194" s="238" t="s">
        <v>38</v>
      </c>
      <c r="O194" s="92"/>
      <c r="P194" s="239">
        <f>O194*H194</f>
        <v>0</v>
      </c>
      <c r="Q194" s="239">
        <v>0.0034399999999999999</v>
      </c>
      <c r="R194" s="239">
        <f>Q194*H194</f>
        <v>0.085999999999999993</v>
      </c>
      <c r="S194" s="239">
        <v>0</v>
      </c>
      <c r="T194" s="240">
        <f>S194*H194</f>
        <v>0</v>
      </c>
      <c r="U194" s="39"/>
      <c r="V194" s="39"/>
      <c r="W194" s="39"/>
      <c r="X194" s="39"/>
      <c r="Y194" s="39"/>
      <c r="Z194" s="39"/>
      <c r="AA194" s="39"/>
      <c r="AB194" s="39"/>
      <c r="AC194" s="39"/>
      <c r="AD194" s="39"/>
      <c r="AE194" s="39"/>
      <c r="AR194" s="241" t="s">
        <v>324</v>
      </c>
      <c r="AT194" s="241" t="s">
        <v>207</v>
      </c>
      <c r="AU194" s="241" t="s">
        <v>81</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324</v>
      </c>
      <c r="BM194" s="241" t="s">
        <v>2562</v>
      </c>
    </row>
    <row r="195" s="2" customFormat="1">
      <c r="A195" s="39"/>
      <c r="B195" s="40"/>
      <c r="C195" s="41"/>
      <c r="D195" s="243" t="s">
        <v>214</v>
      </c>
      <c r="E195" s="41"/>
      <c r="F195" s="244" t="s">
        <v>2563</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81</v>
      </c>
    </row>
    <row r="196" s="2" customFormat="1" ht="37.8" customHeight="1">
      <c r="A196" s="39"/>
      <c r="B196" s="40"/>
      <c r="C196" s="230" t="s">
        <v>433</v>
      </c>
      <c r="D196" s="230" t="s">
        <v>207</v>
      </c>
      <c r="E196" s="231" t="s">
        <v>2564</v>
      </c>
      <c r="F196" s="232" t="s">
        <v>2565</v>
      </c>
      <c r="G196" s="233" t="s">
        <v>379</v>
      </c>
      <c r="H196" s="234">
        <v>50</v>
      </c>
      <c r="I196" s="235"/>
      <c r="J196" s="236">
        <f>ROUND(I196*H196,2)</f>
        <v>0</v>
      </c>
      <c r="K196" s="232" t="s">
        <v>211</v>
      </c>
      <c r="L196" s="45"/>
      <c r="M196" s="237" t="s">
        <v>1</v>
      </c>
      <c r="N196" s="238" t="s">
        <v>38</v>
      </c>
      <c r="O196" s="92"/>
      <c r="P196" s="239">
        <f>O196*H196</f>
        <v>0</v>
      </c>
      <c r="Q196" s="239">
        <v>0.0052199999999999998</v>
      </c>
      <c r="R196" s="239">
        <f>Q196*H196</f>
        <v>0.26100000000000001</v>
      </c>
      <c r="S196" s="239">
        <v>0</v>
      </c>
      <c r="T196" s="240">
        <f>S196*H196</f>
        <v>0</v>
      </c>
      <c r="U196" s="39"/>
      <c r="V196" s="39"/>
      <c r="W196" s="39"/>
      <c r="X196" s="39"/>
      <c r="Y196" s="39"/>
      <c r="Z196" s="39"/>
      <c r="AA196" s="39"/>
      <c r="AB196" s="39"/>
      <c r="AC196" s="39"/>
      <c r="AD196" s="39"/>
      <c r="AE196" s="39"/>
      <c r="AR196" s="241" t="s">
        <v>324</v>
      </c>
      <c r="AT196" s="241" t="s">
        <v>207</v>
      </c>
      <c r="AU196" s="241" t="s">
        <v>81</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324</v>
      </c>
      <c r="BM196" s="241" t="s">
        <v>2566</v>
      </c>
    </row>
    <row r="197" s="2" customFormat="1">
      <c r="A197" s="39"/>
      <c r="B197" s="40"/>
      <c r="C197" s="41"/>
      <c r="D197" s="243" t="s">
        <v>214</v>
      </c>
      <c r="E197" s="41"/>
      <c r="F197" s="244" t="s">
        <v>2567</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81</v>
      </c>
    </row>
    <row r="198" s="2" customFormat="1" ht="37.8" customHeight="1">
      <c r="A198" s="39"/>
      <c r="B198" s="40"/>
      <c r="C198" s="230" t="s">
        <v>438</v>
      </c>
      <c r="D198" s="230" t="s">
        <v>207</v>
      </c>
      <c r="E198" s="231" t="s">
        <v>2568</v>
      </c>
      <c r="F198" s="232" t="s">
        <v>2569</v>
      </c>
      <c r="G198" s="233" t="s">
        <v>379</v>
      </c>
      <c r="H198" s="234">
        <v>10</v>
      </c>
      <c r="I198" s="235"/>
      <c r="J198" s="236">
        <f>ROUND(I198*H198,2)</f>
        <v>0</v>
      </c>
      <c r="K198" s="232" t="s">
        <v>211</v>
      </c>
      <c r="L198" s="45"/>
      <c r="M198" s="237" t="s">
        <v>1</v>
      </c>
      <c r="N198" s="238" t="s">
        <v>38</v>
      </c>
      <c r="O198" s="92"/>
      <c r="P198" s="239">
        <f>O198*H198</f>
        <v>0</v>
      </c>
      <c r="Q198" s="239">
        <v>0.0081700000000000002</v>
      </c>
      <c r="R198" s="239">
        <f>Q198*H198</f>
        <v>0.081699999999999995</v>
      </c>
      <c r="S198" s="239">
        <v>0</v>
      </c>
      <c r="T198" s="240">
        <f>S198*H198</f>
        <v>0</v>
      </c>
      <c r="U198" s="39"/>
      <c r="V198" s="39"/>
      <c r="W198" s="39"/>
      <c r="X198" s="39"/>
      <c r="Y198" s="39"/>
      <c r="Z198" s="39"/>
      <c r="AA198" s="39"/>
      <c r="AB198" s="39"/>
      <c r="AC198" s="39"/>
      <c r="AD198" s="39"/>
      <c r="AE198" s="39"/>
      <c r="AR198" s="241" t="s">
        <v>324</v>
      </c>
      <c r="AT198" s="241" t="s">
        <v>207</v>
      </c>
      <c r="AU198" s="241" t="s">
        <v>81</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324</v>
      </c>
      <c r="BM198" s="241" t="s">
        <v>2570</v>
      </c>
    </row>
    <row r="199" s="2" customFormat="1">
      <c r="A199" s="39"/>
      <c r="B199" s="40"/>
      <c r="C199" s="41"/>
      <c r="D199" s="243" t="s">
        <v>214</v>
      </c>
      <c r="E199" s="41"/>
      <c r="F199" s="244" t="s">
        <v>2571</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81</v>
      </c>
    </row>
    <row r="200" s="2" customFormat="1" ht="21.75" customHeight="1">
      <c r="A200" s="39"/>
      <c r="B200" s="40"/>
      <c r="C200" s="230" t="s">
        <v>464</v>
      </c>
      <c r="D200" s="230" t="s">
        <v>207</v>
      </c>
      <c r="E200" s="231" t="s">
        <v>2572</v>
      </c>
      <c r="F200" s="232" t="s">
        <v>2573</v>
      </c>
      <c r="G200" s="233" t="s">
        <v>157</v>
      </c>
      <c r="H200" s="234">
        <v>495</v>
      </c>
      <c r="I200" s="235"/>
      <c r="J200" s="236">
        <f>ROUND(I200*H200,2)</f>
        <v>0</v>
      </c>
      <c r="K200" s="232" t="s">
        <v>1</v>
      </c>
      <c r="L200" s="45"/>
      <c r="M200" s="237" t="s">
        <v>1</v>
      </c>
      <c r="N200" s="238" t="s">
        <v>38</v>
      </c>
      <c r="O200" s="92"/>
      <c r="P200" s="239">
        <f>O200*H200</f>
        <v>0</v>
      </c>
      <c r="Q200" s="239">
        <v>8.0000000000000007E-05</v>
      </c>
      <c r="R200" s="239">
        <f>Q200*H200</f>
        <v>0.039600000000000003</v>
      </c>
      <c r="S200" s="239">
        <v>0</v>
      </c>
      <c r="T200" s="240">
        <f>S200*H200</f>
        <v>0</v>
      </c>
      <c r="U200" s="39"/>
      <c r="V200" s="39"/>
      <c r="W200" s="39"/>
      <c r="X200" s="39"/>
      <c r="Y200" s="39"/>
      <c r="Z200" s="39"/>
      <c r="AA200" s="39"/>
      <c r="AB200" s="39"/>
      <c r="AC200" s="39"/>
      <c r="AD200" s="39"/>
      <c r="AE200" s="39"/>
      <c r="AR200" s="241" t="s">
        <v>324</v>
      </c>
      <c r="AT200" s="241" t="s">
        <v>207</v>
      </c>
      <c r="AU200" s="241" t="s">
        <v>81</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324</v>
      </c>
      <c r="BM200" s="241" t="s">
        <v>2574</v>
      </c>
    </row>
    <row r="201" s="2" customFormat="1">
      <c r="A201" s="39"/>
      <c r="B201" s="40"/>
      <c r="C201" s="41"/>
      <c r="D201" s="243" t="s">
        <v>214</v>
      </c>
      <c r="E201" s="41"/>
      <c r="F201" s="244" t="s">
        <v>2573</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81</v>
      </c>
    </row>
    <row r="202" s="2" customFormat="1" ht="33" customHeight="1">
      <c r="A202" s="39"/>
      <c r="B202" s="40"/>
      <c r="C202" s="292" t="s">
        <v>469</v>
      </c>
      <c r="D202" s="292" t="s">
        <v>301</v>
      </c>
      <c r="E202" s="293" t="s">
        <v>2575</v>
      </c>
      <c r="F202" s="294" t="s">
        <v>2576</v>
      </c>
      <c r="G202" s="295" t="s">
        <v>157</v>
      </c>
      <c r="H202" s="296">
        <v>240</v>
      </c>
      <c r="I202" s="297"/>
      <c r="J202" s="298">
        <f>ROUND(I202*H202,2)</f>
        <v>0</v>
      </c>
      <c r="K202" s="294" t="s">
        <v>1</v>
      </c>
      <c r="L202" s="299"/>
      <c r="M202" s="300" t="s">
        <v>1</v>
      </c>
      <c r="N202" s="301" t="s">
        <v>38</v>
      </c>
      <c r="O202" s="92"/>
      <c r="P202" s="239">
        <f>O202*H202</f>
        <v>0</v>
      </c>
      <c r="Q202" s="239">
        <v>0.00165</v>
      </c>
      <c r="R202" s="239">
        <f>Q202*H202</f>
        <v>0.39600000000000002</v>
      </c>
      <c r="S202" s="239">
        <v>0</v>
      </c>
      <c r="T202" s="240">
        <f>S202*H202</f>
        <v>0</v>
      </c>
      <c r="U202" s="39"/>
      <c r="V202" s="39"/>
      <c r="W202" s="39"/>
      <c r="X202" s="39"/>
      <c r="Y202" s="39"/>
      <c r="Z202" s="39"/>
      <c r="AA202" s="39"/>
      <c r="AB202" s="39"/>
      <c r="AC202" s="39"/>
      <c r="AD202" s="39"/>
      <c r="AE202" s="39"/>
      <c r="AR202" s="241" t="s">
        <v>422</v>
      </c>
      <c r="AT202" s="241" t="s">
        <v>301</v>
      </c>
      <c r="AU202" s="241" t="s">
        <v>81</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324</v>
      </c>
      <c r="BM202" s="241" t="s">
        <v>2577</v>
      </c>
    </row>
    <row r="203" s="2" customFormat="1">
      <c r="A203" s="39"/>
      <c r="B203" s="40"/>
      <c r="C203" s="41"/>
      <c r="D203" s="243" t="s">
        <v>214</v>
      </c>
      <c r="E203" s="41"/>
      <c r="F203" s="244" t="s">
        <v>2576</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81</v>
      </c>
    </row>
    <row r="204" s="2" customFormat="1" ht="33" customHeight="1">
      <c r="A204" s="39"/>
      <c r="B204" s="40"/>
      <c r="C204" s="292" t="s">
        <v>476</v>
      </c>
      <c r="D204" s="292" t="s">
        <v>301</v>
      </c>
      <c r="E204" s="293" t="s">
        <v>2578</v>
      </c>
      <c r="F204" s="294" t="s">
        <v>2579</v>
      </c>
      <c r="G204" s="295" t="s">
        <v>157</v>
      </c>
      <c r="H204" s="296">
        <v>255</v>
      </c>
      <c r="I204" s="297"/>
      <c r="J204" s="298">
        <f>ROUND(I204*H204,2)</f>
        <v>0</v>
      </c>
      <c r="K204" s="294" t="s">
        <v>1</v>
      </c>
      <c r="L204" s="299"/>
      <c r="M204" s="300" t="s">
        <v>1</v>
      </c>
      <c r="N204" s="301" t="s">
        <v>38</v>
      </c>
      <c r="O204" s="92"/>
      <c r="P204" s="239">
        <f>O204*H204</f>
        <v>0</v>
      </c>
      <c r="Q204" s="239">
        <v>0.0060000000000000001</v>
      </c>
      <c r="R204" s="239">
        <f>Q204*H204</f>
        <v>1.53</v>
      </c>
      <c r="S204" s="239">
        <v>0</v>
      </c>
      <c r="T204" s="240">
        <f>S204*H204</f>
        <v>0</v>
      </c>
      <c r="U204" s="39"/>
      <c r="V204" s="39"/>
      <c r="W204" s="39"/>
      <c r="X204" s="39"/>
      <c r="Y204" s="39"/>
      <c r="Z204" s="39"/>
      <c r="AA204" s="39"/>
      <c r="AB204" s="39"/>
      <c r="AC204" s="39"/>
      <c r="AD204" s="39"/>
      <c r="AE204" s="39"/>
      <c r="AR204" s="241" t="s">
        <v>422</v>
      </c>
      <c r="AT204" s="241" t="s">
        <v>301</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324</v>
      </c>
      <c r="BM204" s="241" t="s">
        <v>2580</v>
      </c>
    </row>
    <row r="205" s="2" customFormat="1">
      <c r="A205" s="39"/>
      <c r="B205" s="40"/>
      <c r="C205" s="41"/>
      <c r="D205" s="243" t="s">
        <v>214</v>
      </c>
      <c r="E205" s="41"/>
      <c r="F205" s="244" t="s">
        <v>2579</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2" customFormat="1" ht="37.8" customHeight="1">
      <c r="A206" s="39"/>
      <c r="B206" s="40"/>
      <c r="C206" s="230" t="s">
        <v>482</v>
      </c>
      <c r="D206" s="230" t="s">
        <v>207</v>
      </c>
      <c r="E206" s="231" t="s">
        <v>2581</v>
      </c>
      <c r="F206" s="232" t="s">
        <v>2582</v>
      </c>
      <c r="G206" s="233" t="s">
        <v>157</v>
      </c>
      <c r="H206" s="234">
        <v>28</v>
      </c>
      <c r="I206" s="235"/>
      <c r="J206" s="236">
        <f>ROUND(I206*H206,2)</f>
        <v>0</v>
      </c>
      <c r="K206" s="232" t="s">
        <v>1</v>
      </c>
      <c r="L206" s="45"/>
      <c r="M206" s="237" t="s">
        <v>1</v>
      </c>
      <c r="N206" s="238" t="s">
        <v>38</v>
      </c>
      <c r="O206" s="92"/>
      <c r="P206" s="239">
        <f>O206*H206</f>
        <v>0</v>
      </c>
      <c r="Q206" s="239">
        <v>0.019120000000000002</v>
      </c>
      <c r="R206" s="239">
        <f>Q206*H206</f>
        <v>0.53536000000000006</v>
      </c>
      <c r="S206" s="239">
        <v>0</v>
      </c>
      <c r="T206" s="240">
        <f>S206*H206</f>
        <v>0</v>
      </c>
      <c r="U206" s="39"/>
      <c r="V206" s="39"/>
      <c r="W206" s="39"/>
      <c r="X206" s="39"/>
      <c r="Y206" s="39"/>
      <c r="Z206" s="39"/>
      <c r="AA206" s="39"/>
      <c r="AB206" s="39"/>
      <c r="AC206" s="39"/>
      <c r="AD206" s="39"/>
      <c r="AE206" s="39"/>
      <c r="AR206" s="241" t="s">
        <v>324</v>
      </c>
      <c r="AT206" s="241" t="s">
        <v>207</v>
      </c>
      <c r="AU206" s="241" t="s">
        <v>81</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324</v>
      </c>
      <c r="BM206" s="241" t="s">
        <v>2583</v>
      </c>
    </row>
    <row r="207" s="2" customFormat="1" ht="16.5" customHeight="1">
      <c r="A207" s="39"/>
      <c r="B207" s="40"/>
      <c r="C207" s="230" t="s">
        <v>487</v>
      </c>
      <c r="D207" s="230" t="s">
        <v>207</v>
      </c>
      <c r="E207" s="231" t="s">
        <v>2584</v>
      </c>
      <c r="F207" s="232" t="s">
        <v>2585</v>
      </c>
      <c r="G207" s="233" t="s">
        <v>157</v>
      </c>
      <c r="H207" s="234">
        <v>245</v>
      </c>
      <c r="I207" s="235"/>
      <c r="J207" s="236">
        <f>ROUND(I207*H207,2)</f>
        <v>0</v>
      </c>
      <c r="K207" s="232" t="s">
        <v>1</v>
      </c>
      <c r="L207" s="45"/>
      <c r="M207" s="237" t="s">
        <v>1</v>
      </c>
      <c r="N207" s="238" t="s">
        <v>38</v>
      </c>
      <c r="O207" s="92"/>
      <c r="P207" s="239">
        <f>O207*H207</f>
        <v>0</v>
      </c>
      <c r="Q207" s="239">
        <v>0.00020000000000000001</v>
      </c>
      <c r="R207" s="239">
        <f>Q207*H207</f>
        <v>0.049000000000000002</v>
      </c>
      <c r="S207" s="239">
        <v>0</v>
      </c>
      <c r="T207" s="240">
        <f>S207*H207</f>
        <v>0</v>
      </c>
      <c r="U207" s="39"/>
      <c r="V207" s="39"/>
      <c r="W207" s="39"/>
      <c r="X207" s="39"/>
      <c r="Y207" s="39"/>
      <c r="Z207" s="39"/>
      <c r="AA207" s="39"/>
      <c r="AB207" s="39"/>
      <c r="AC207" s="39"/>
      <c r="AD207" s="39"/>
      <c r="AE207" s="39"/>
      <c r="AR207" s="241" t="s">
        <v>324</v>
      </c>
      <c r="AT207" s="241" t="s">
        <v>207</v>
      </c>
      <c r="AU207" s="241" t="s">
        <v>81</v>
      </c>
      <c r="AY207" s="18" t="s">
        <v>205</v>
      </c>
      <c r="BE207" s="242">
        <f>IF(N207="základní",J207,0)</f>
        <v>0</v>
      </c>
      <c r="BF207" s="242">
        <f>IF(N207="snížená",J207,0)</f>
        <v>0</v>
      </c>
      <c r="BG207" s="242">
        <f>IF(N207="zákl. přenesená",J207,0)</f>
        <v>0</v>
      </c>
      <c r="BH207" s="242">
        <f>IF(N207="sníž. přenesená",J207,0)</f>
        <v>0</v>
      </c>
      <c r="BI207" s="242">
        <f>IF(N207="nulová",J207,0)</f>
        <v>0</v>
      </c>
      <c r="BJ207" s="18" t="s">
        <v>79</v>
      </c>
      <c r="BK207" s="242">
        <f>ROUND(I207*H207,2)</f>
        <v>0</v>
      </c>
      <c r="BL207" s="18" t="s">
        <v>324</v>
      </c>
      <c r="BM207" s="241" t="s">
        <v>2586</v>
      </c>
    </row>
    <row r="208" s="2" customFormat="1">
      <c r="A208" s="39"/>
      <c r="B208" s="40"/>
      <c r="C208" s="41"/>
      <c r="D208" s="243" t="s">
        <v>214</v>
      </c>
      <c r="E208" s="41"/>
      <c r="F208" s="244" t="s">
        <v>2587</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214</v>
      </c>
      <c r="AU208" s="18" t="s">
        <v>81</v>
      </c>
    </row>
    <row r="209" s="2" customFormat="1" ht="37.8" customHeight="1">
      <c r="A209" s="39"/>
      <c r="B209" s="40"/>
      <c r="C209" s="230" t="s">
        <v>492</v>
      </c>
      <c r="D209" s="230" t="s">
        <v>207</v>
      </c>
      <c r="E209" s="231" t="s">
        <v>2588</v>
      </c>
      <c r="F209" s="232" t="s">
        <v>2589</v>
      </c>
      <c r="G209" s="233" t="s">
        <v>379</v>
      </c>
      <c r="H209" s="234">
        <v>120</v>
      </c>
      <c r="I209" s="235"/>
      <c r="J209" s="236">
        <f>ROUND(I209*H209,2)</f>
        <v>0</v>
      </c>
      <c r="K209" s="232" t="s">
        <v>1</v>
      </c>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324</v>
      </c>
      <c r="AT209" s="241" t="s">
        <v>207</v>
      </c>
      <c r="AU209" s="241" t="s">
        <v>81</v>
      </c>
      <c r="AY209" s="18" t="s">
        <v>205</v>
      </c>
      <c r="BE209" s="242">
        <f>IF(N209="základní",J209,0)</f>
        <v>0</v>
      </c>
      <c r="BF209" s="242">
        <f>IF(N209="snížená",J209,0)</f>
        <v>0</v>
      </c>
      <c r="BG209" s="242">
        <f>IF(N209="zákl. přenesená",J209,0)</f>
        <v>0</v>
      </c>
      <c r="BH209" s="242">
        <f>IF(N209="sníž. přenesená",J209,0)</f>
        <v>0</v>
      </c>
      <c r="BI209" s="242">
        <f>IF(N209="nulová",J209,0)</f>
        <v>0</v>
      </c>
      <c r="BJ209" s="18" t="s">
        <v>79</v>
      </c>
      <c r="BK209" s="242">
        <f>ROUND(I209*H209,2)</f>
        <v>0</v>
      </c>
      <c r="BL209" s="18" t="s">
        <v>324</v>
      </c>
      <c r="BM209" s="241" t="s">
        <v>2590</v>
      </c>
    </row>
    <row r="210" s="2" customFormat="1">
      <c r="A210" s="39"/>
      <c r="B210" s="40"/>
      <c r="C210" s="41"/>
      <c r="D210" s="243" t="s">
        <v>214</v>
      </c>
      <c r="E210" s="41"/>
      <c r="F210" s="244" t="s">
        <v>2589</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214</v>
      </c>
      <c r="AU210" s="18" t="s">
        <v>81</v>
      </c>
    </row>
    <row r="211" s="2" customFormat="1" ht="21.75" customHeight="1">
      <c r="A211" s="39"/>
      <c r="B211" s="40"/>
      <c r="C211" s="230" t="s">
        <v>497</v>
      </c>
      <c r="D211" s="230" t="s">
        <v>207</v>
      </c>
      <c r="E211" s="231" t="s">
        <v>2591</v>
      </c>
      <c r="F211" s="232" t="s">
        <v>2592</v>
      </c>
      <c r="G211" s="233" t="s">
        <v>485</v>
      </c>
      <c r="H211" s="234">
        <v>20</v>
      </c>
      <c r="I211" s="235"/>
      <c r="J211" s="236">
        <f>ROUND(I211*H211,2)</f>
        <v>0</v>
      </c>
      <c r="K211" s="232" t="s">
        <v>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324</v>
      </c>
      <c r="AT211" s="241" t="s">
        <v>207</v>
      </c>
      <c r="AU211" s="241" t="s">
        <v>81</v>
      </c>
      <c r="AY211" s="18" t="s">
        <v>205</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324</v>
      </c>
      <c r="BM211" s="241" t="s">
        <v>2593</v>
      </c>
    </row>
    <row r="212" s="2" customFormat="1">
      <c r="A212" s="39"/>
      <c r="B212" s="40"/>
      <c r="C212" s="41"/>
      <c r="D212" s="243" t="s">
        <v>214</v>
      </c>
      <c r="E212" s="41"/>
      <c r="F212" s="244" t="s">
        <v>2594</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214</v>
      </c>
      <c r="AU212" s="18" t="s">
        <v>81</v>
      </c>
    </row>
    <row r="213" s="12" customFormat="1" ht="22.8" customHeight="1">
      <c r="A213" s="12"/>
      <c r="B213" s="214"/>
      <c r="C213" s="215"/>
      <c r="D213" s="216" t="s">
        <v>72</v>
      </c>
      <c r="E213" s="228" t="s">
        <v>2595</v>
      </c>
      <c r="F213" s="228" t="s">
        <v>2596</v>
      </c>
      <c r="G213" s="215"/>
      <c r="H213" s="215"/>
      <c r="I213" s="218"/>
      <c r="J213" s="229">
        <f>BK213</f>
        <v>0</v>
      </c>
      <c r="K213" s="215"/>
      <c r="L213" s="220"/>
      <c r="M213" s="221"/>
      <c r="N213" s="222"/>
      <c r="O213" s="222"/>
      <c r="P213" s="223">
        <f>SUM(P214:P225)</f>
        <v>0</v>
      </c>
      <c r="Q213" s="222"/>
      <c r="R213" s="223">
        <f>SUM(R214:R225)</f>
        <v>0.024999999999999998</v>
      </c>
      <c r="S213" s="222"/>
      <c r="T213" s="224">
        <f>SUM(T214:T225)</f>
        <v>0</v>
      </c>
      <c r="U213" s="12"/>
      <c r="V213" s="12"/>
      <c r="W213" s="12"/>
      <c r="X213" s="12"/>
      <c r="Y213" s="12"/>
      <c r="Z213" s="12"/>
      <c r="AA213" s="12"/>
      <c r="AB213" s="12"/>
      <c r="AC213" s="12"/>
      <c r="AD213" s="12"/>
      <c r="AE213" s="12"/>
      <c r="AR213" s="225" t="s">
        <v>79</v>
      </c>
      <c r="AT213" s="226" t="s">
        <v>72</v>
      </c>
      <c r="AU213" s="226" t="s">
        <v>79</v>
      </c>
      <c r="AY213" s="225" t="s">
        <v>205</v>
      </c>
      <c r="BK213" s="227">
        <f>SUM(BK214:BK225)</f>
        <v>0</v>
      </c>
    </row>
    <row r="214" s="2" customFormat="1" ht="33" customHeight="1">
      <c r="A214" s="39"/>
      <c r="B214" s="40"/>
      <c r="C214" s="230" t="s">
        <v>508</v>
      </c>
      <c r="D214" s="230" t="s">
        <v>207</v>
      </c>
      <c r="E214" s="231" t="s">
        <v>2597</v>
      </c>
      <c r="F214" s="232" t="s">
        <v>2598</v>
      </c>
      <c r="G214" s="233" t="s">
        <v>485</v>
      </c>
      <c r="H214" s="234">
        <v>1</v>
      </c>
      <c r="I214" s="235"/>
      <c r="J214" s="236">
        <f>ROUND(I214*H214,2)</f>
        <v>0</v>
      </c>
      <c r="K214" s="232" t="s">
        <v>1</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324</v>
      </c>
      <c r="AT214" s="241" t="s">
        <v>207</v>
      </c>
      <c r="AU214" s="241" t="s">
        <v>81</v>
      </c>
      <c r="AY214" s="18" t="s">
        <v>205</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324</v>
      </c>
      <c r="BM214" s="241" t="s">
        <v>2599</v>
      </c>
    </row>
    <row r="215" s="2" customFormat="1">
      <c r="A215" s="39"/>
      <c r="B215" s="40"/>
      <c r="C215" s="41"/>
      <c r="D215" s="243" t="s">
        <v>214</v>
      </c>
      <c r="E215" s="41"/>
      <c r="F215" s="244" t="s">
        <v>2600</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214</v>
      </c>
      <c r="AU215" s="18" t="s">
        <v>81</v>
      </c>
    </row>
    <row r="216" s="2" customFormat="1" ht="24.15" customHeight="1">
      <c r="A216" s="39"/>
      <c r="B216" s="40"/>
      <c r="C216" s="230" t="s">
        <v>512</v>
      </c>
      <c r="D216" s="230" t="s">
        <v>207</v>
      </c>
      <c r="E216" s="231" t="s">
        <v>2601</v>
      </c>
      <c r="F216" s="232" t="s">
        <v>2602</v>
      </c>
      <c r="G216" s="233" t="s">
        <v>379</v>
      </c>
      <c r="H216" s="234">
        <v>10</v>
      </c>
      <c r="I216" s="235"/>
      <c r="J216" s="236">
        <f>ROUND(I216*H216,2)</f>
        <v>0</v>
      </c>
      <c r="K216" s="232" t="s">
        <v>211</v>
      </c>
      <c r="L216" s="45"/>
      <c r="M216" s="237" t="s">
        <v>1</v>
      </c>
      <c r="N216" s="238" t="s">
        <v>38</v>
      </c>
      <c r="O216" s="92"/>
      <c r="P216" s="239">
        <f>O216*H216</f>
        <v>0</v>
      </c>
      <c r="Q216" s="239">
        <v>0</v>
      </c>
      <c r="R216" s="239">
        <f>Q216*H216</f>
        <v>0</v>
      </c>
      <c r="S216" s="239">
        <v>0</v>
      </c>
      <c r="T216" s="240">
        <f>S216*H216</f>
        <v>0</v>
      </c>
      <c r="U216" s="39"/>
      <c r="V216" s="39"/>
      <c r="W216" s="39"/>
      <c r="X216" s="39"/>
      <c r="Y216" s="39"/>
      <c r="Z216" s="39"/>
      <c r="AA216" s="39"/>
      <c r="AB216" s="39"/>
      <c r="AC216" s="39"/>
      <c r="AD216" s="39"/>
      <c r="AE216" s="39"/>
      <c r="AR216" s="241" t="s">
        <v>324</v>
      </c>
      <c r="AT216" s="241" t="s">
        <v>207</v>
      </c>
      <c r="AU216" s="241" t="s">
        <v>81</v>
      </c>
      <c r="AY216" s="18" t="s">
        <v>205</v>
      </c>
      <c r="BE216" s="242">
        <f>IF(N216="základní",J216,0)</f>
        <v>0</v>
      </c>
      <c r="BF216" s="242">
        <f>IF(N216="snížená",J216,0)</f>
        <v>0</v>
      </c>
      <c r="BG216" s="242">
        <f>IF(N216="zákl. přenesená",J216,0)</f>
        <v>0</v>
      </c>
      <c r="BH216" s="242">
        <f>IF(N216="sníž. přenesená",J216,0)</f>
        <v>0</v>
      </c>
      <c r="BI216" s="242">
        <f>IF(N216="nulová",J216,0)</f>
        <v>0</v>
      </c>
      <c r="BJ216" s="18" t="s">
        <v>79</v>
      </c>
      <c r="BK216" s="242">
        <f>ROUND(I216*H216,2)</f>
        <v>0</v>
      </c>
      <c r="BL216" s="18" t="s">
        <v>324</v>
      </c>
      <c r="BM216" s="241" t="s">
        <v>2603</v>
      </c>
    </row>
    <row r="217" s="2" customFormat="1">
      <c r="A217" s="39"/>
      <c r="B217" s="40"/>
      <c r="C217" s="41"/>
      <c r="D217" s="243" t="s">
        <v>214</v>
      </c>
      <c r="E217" s="41"/>
      <c r="F217" s="244" t="s">
        <v>2604</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214</v>
      </c>
      <c r="AU217" s="18" t="s">
        <v>81</v>
      </c>
    </row>
    <row r="218" s="2" customFormat="1" ht="24.15" customHeight="1">
      <c r="A218" s="39"/>
      <c r="B218" s="40"/>
      <c r="C218" s="292" t="s">
        <v>521</v>
      </c>
      <c r="D218" s="292" t="s">
        <v>301</v>
      </c>
      <c r="E218" s="293" t="s">
        <v>2605</v>
      </c>
      <c r="F218" s="294" t="s">
        <v>2606</v>
      </c>
      <c r="G218" s="295" t="s">
        <v>379</v>
      </c>
      <c r="H218" s="296">
        <v>10</v>
      </c>
      <c r="I218" s="297"/>
      <c r="J218" s="298">
        <f>ROUND(I218*H218,2)</f>
        <v>0</v>
      </c>
      <c r="K218" s="294" t="s">
        <v>211</v>
      </c>
      <c r="L218" s="299"/>
      <c r="M218" s="300" t="s">
        <v>1</v>
      </c>
      <c r="N218" s="301" t="s">
        <v>38</v>
      </c>
      <c r="O218" s="92"/>
      <c r="P218" s="239">
        <f>O218*H218</f>
        <v>0</v>
      </c>
      <c r="Q218" s="239">
        <v>0.00069999999999999999</v>
      </c>
      <c r="R218" s="239">
        <f>Q218*H218</f>
        <v>0.0070000000000000001</v>
      </c>
      <c r="S218" s="239">
        <v>0</v>
      </c>
      <c r="T218" s="240">
        <f>S218*H218</f>
        <v>0</v>
      </c>
      <c r="U218" s="39"/>
      <c r="V218" s="39"/>
      <c r="W218" s="39"/>
      <c r="X218" s="39"/>
      <c r="Y218" s="39"/>
      <c r="Z218" s="39"/>
      <c r="AA218" s="39"/>
      <c r="AB218" s="39"/>
      <c r="AC218" s="39"/>
      <c r="AD218" s="39"/>
      <c r="AE218" s="39"/>
      <c r="AR218" s="241" t="s">
        <v>1037</v>
      </c>
      <c r="AT218" s="241" t="s">
        <v>301</v>
      </c>
      <c r="AU218" s="241" t="s">
        <v>81</v>
      </c>
      <c r="AY218" s="18" t="s">
        <v>205</v>
      </c>
      <c r="BE218" s="242">
        <f>IF(N218="základní",J218,0)</f>
        <v>0</v>
      </c>
      <c r="BF218" s="242">
        <f>IF(N218="snížená",J218,0)</f>
        <v>0</v>
      </c>
      <c r="BG218" s="242">
        <f>IF(N218="zákl. přenesená",J218,0)</f>
        <v>0</v>
      </c>
      <c r="BH218" s="242">
        <f>IF(N218="sníž. přenesená",J218,0)</f>
        <v>0</v>
      </c>
      <c r="BI218" s="242">
        <f>IF(N218="nulová",J218,0)</f>
        <v>0</v>
      </c>
      <c r="BJ218" s="18" t="s">
        <v>79</v>
      </c>
      <c r="BK218" s="242">
        <f>ROUND(I218*H218,2)</f>
        <v>0</v>
      </c>
      <c r="BL218" s="18" t="s">
        <v>1037</v>
      </c>
      <c r="BM218" s="241" t="s">
        <v>2607</v>
      </c>
    </row>
    <row r="219" s="2" customFormat="1">
      <c r="A219" s="39"/>
      <c r="B219" s="40"/>
      <c r="C219" s="41"/>
      <c r="D219" s="243" t="s">
        <v>214</v>
      </c>
      <c r="E219" s="41"/>
      <c r="F219" s="244" t="s">
        <v>2606</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214</v>
      </c>
      <c r="AU219" s="18" t="s">
        <v>81</v>
      </c>
    </row>
    <row r="220" s="2" customFormat="1" ht="24.15" customHeight="1">
      <c r="A220" s="39"/>
      <c r="B220" s="40"/>
      <c r="C220" s="230" t="s">
        <v>528</v>
      </c>
      <c r="D220" s="230" t="s">
        <v>207</v>
      </c>
      <c r="E220" s="231" t="s">
        <v>2608</v>
      </c>
      <c r="F220" s="232" t="s">
        <v>2609</v>
      </c>
      <c r="G220" s="233" t="s">
        <v>379</v>
      </c>
      <c r="H220" s="234">
        <v>10</v>
      </c>
      <c r="I220" s="235"/>
      <c r="J220" s="236">
        <f>ROUND(I220*H220,2)</f>
        <v>0</v>
      </c>
      <c r="K220" s="232" t="s">
        <v>211</v>
      </c>
      <c r="L220" s="45"/>
      <c r="M220" s="237" t="s">
        <v>1</v>
      </c>
      <c r="N220" s="238" t="s">
        <v>38</v>
      </c>
      <c r="O220" s="92"/>
      <c r="P220" s="239">
        <f>O220*H220</f>
        <v>0</v>
      </c>
      <c r="Q220" s="239">
        <v>0</v>
      </c>
      <c r="R220" s="239">
        <f>Q220*H220</f>
        <v>0</v>
      </c>
      <c r="S220" s="239">
        <v>0</v>
      </c>
      <c r="T220" s="240">
        <f>S220*H220</f>
        <v>0</v>
      </c>
      <c r="U220" s="39"/>
      <c r="V220" s="39"/>
      <c r="W220" s="39"/>
      <c r="X220" s="39"/>
      <c r="Y220" s="39"/>
      <c r="Z220" s="39"/>
      <c r="AA220" s="39"/>
      <c r="AB220" s="39"/>
      <c r="AC220" s="39"/>
      <c r="AD220" s="39"/>
      <c r="AE220" s="39"/>
      <c r="AR220" s="241" t="s">
        <v>324</v>
      </c>
      <c r="AT220" s="241" t="s">
        <v>207</v>
      </c>
      <c r="AU220" s="241" t="s">
        <v>81</v>
      </c>
      <c r="AY220" s="18" t="s">
        <v>205</v>
      </c>
      <c r="BE220" s="242">
        <f>IF(N220="základní",J220,0)</f>
        <v>0</v>
      </c>
      <c r="BF220" s="242">
        <f>IF(N220="snížená",J220,0)</f>
        <v>0</v>
      </c>
      <c r="BG220" s="242">
        <f>IF(N220="zákl. přenesená",J220,0)</f>
        <v>0</v>
      </c>
      <c r="BH220" s="242">
        <f>IF(N220="sníž. přenesená",J220,0)</f>
        <v>0</v>
      </c>
      <c r="BI220" s="242">
        <f>IF(N220="nulová",J220,0)</f>
        <v>0</v>
      </c>
      <c r="BJ220" s="18" t="s">
        <v>79</v>
      </c>
      <c r="BK220" s="242">
        <f>ROUND(I220*H220,2)</f>
        <v>0</v>
      </c>
      <c r="BL220" s="18" t="s">
        <v>324</v>
      </c>
      <c r="BM220" s="241" t="s">
        <v>2610</v>
      </c>
    </row>
    <row r="221" s="2" customFormat="1">
      <c r="A221" s="39"/>
      <c r="B221" s="40"/>
      <c r="C221" s="41"/>
      <c r="D221" s="243" t="s">
        <v>214</v>
      </c>
      <c r="E221" s="41"/>
      <c r="F221" s="244" t="s">
        <v>2611</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214</v>
      </c>
      <c r="AU221" s="18" t="s">
        <v>81</v>
      </c>
    </row>
    <row r="222" s="2" customFormat="1" ht="24.15" customHeight="1">
      <c r="A222" s="39"/>
      <c r="B222" s="40"/>
      <c r="C222" s="292" t="s">
        <v>537</v>
      </c>
      <c r="D222" s="292" t="s">
        <v>301</v>
      </c>
      <c r="E222" s="293" t="s">
        <v>2612</v>
      </c>
      <c r="F222" s="294" t="s">
        <v>2613</v>
      </c>
      <c r="G222" s="295" t="s">
        <v>379</v>
      </c>
      <c r="H222" s="296">
        <v>10</v>
      </c>
      <c r="I222" s="297"/>
      <c r="J222" s="298">
        <f>ROUND(I222*H222,2)</f>
        <v>0</v>
      </c>
      <c r="K222" s="294" t="s">
        <v>211</v>
      </c>
      <c r="L222" s="299"/>
      <c r="M222" s="300" t="s">
        <v>1</v>
      </c>
      <c r="N222" s="301" t="s">
        <v>38</v>
      </c>
      <c r="O222" s="92"/>
      <c r="P222" s="239">
        <f>O222*H222</f>
        <v>0</v>
      </c>
      <c r="Q222" s="239">
        <v>0.0018</v>
      </c>
      <c r="R222" s="239">
        <f>Q222*H222</f>
        <v>0.017999999999999999</v>
      </c>
      <c r="S222" s="239">
        <v>0</v>
      </c>
      <c r="T222" s="240">
        <f>S222*H222</f>
        <v>0</v>
      </c>
      <c r="U222" s="39"/>
      <c r="V222" s="39"/>
      <c r="W222" s="39"/>
      <c r="X222" s="39"/>
      <c r="Y222" s="39"/>
      <c r="Z222" s="39"/>
      <c r="AA222" s="39"/>
      <c r="AB222" s="39"/>
      <c r="AC222" s="39"/>
      <c r="AD222" s="39"/>
      <c r="AE222" s="39"/>
      <c r="AR222" s="241" t="s">
        <v>1037</v>
      </c>
      <c r="AT222" s="241" t="s">
        <v>301</v>
      </c>
      <c r="AU222" s="241" t="s">
        <v>81</v>
      </c>
      <c r="AY222" s="18" t="s">
        <v>205</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1037</v>
      </c>
      <c r="BM222" s="241" t="s">
        <v>2614</v>
      </c>
    </row>
    <row r="223" s="2" customFormat="1">
      <c r="A223" s="39"/>
      <c r="B223" s="40"/>
      <c r="C223" s="41"/>
      <c r="D223" s="243" t="s">
        <v>214</v>
      </c>
      <c r="E223" s="41"/>
      <c r="F223" s="244" t="s">
        <v>2613</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214</v>
      </c>
      <c r="AU223" s="18" t="s">
        <v>81</v>
      </c>
    </row>
    <row r="224" s="2" customFormat="1" ht="16.5" customHeight="1">
      <c r="A224" s="39"/>
      <c r="B224" s="40"/>
      <c r="C224" s="230" t="s">
        <v>543</v>
      </c>
      <c r="D224" s="230" t="s">
        <v>207</v>
      </c>
      <c r="E224" s="231" t="s">
        <v>2615</v>
      </c>
      <c r="F224" s="232" t="s">
        <v>2616</v>
      </c>
      <c r="G224" s="233" t="s">
        <v>1251</v>
      </c>
      <c r="H224" s="234">
        <v>1</v>
      </c>
      <c r="I224" s="235"/>
      <c r="J224" s="236">
        <f>ROUND(I224*H224,2)</f>
        <v>0</v>
      </c>
      <c r="K224" s="232" t="s">
        <v>1</v>
      </c>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324</v>
      </c>
      <c r="AT224" s="241" t="s">
        <v>207</v>
      </c>
      <c r="AU224" s="241" t="s">
        <v>81</v>
      </c>
      <c r="AY224" s="18" t="s">
        <v>205</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324</v>
      </c>
      <c r="BM224" s="241" t="s">
        <v>2617</v>
      </c>
    </row>
    <row r="225" s="2" customFormat="1">
      <c r="A225" s="39"/>
      <c r="B225" s="40"/>
      <c r="C225" s="41"/>
      <c r="D225" s="243" t="s">
        <v>214</v>
      </c>
      <c r="E225" s="41"/>
      <c r="F225" s="244" t="s">
        <v>2618</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214</v>
      </c>
      <c r="AU225" s="18" t="s">
        <v>81</v>
      </c>
    </row>
    <row r="226" s="12" customFormat="1" ht="22.8" customHeight="1">
      <c r="A226" s="12"/>
      <c r="B226" s="214"/>
      <c r="C226" s="215"/>
      <c r="D226" s="216" t="s">
        <v>72</v>
      </c>
      <c r="E226" s="228" t="s">
        <v>2619</v>
      </c>
      <c r="F226" s="228" t="s">
        <v>2620</v>
      </c>
      <c r="G226" s="215"/>
      <c r="H226" s="215"/>
      <c r="I226" s="218"/>
      <c r="J226" s="229">
        <f>BK226</f>
        <v>0</v>
      </c>
      <c r="K226" s="215"/>
      <c r="L226" s="220"/>
      <c r="M226" s="221"/>
      <c r="N226" s="222"/>
      <c r="O226" s="222"/>
      <c r="P226" s="223">
        <f>SUM(P227:P249)</f>
        <v>0</v>
      </c>
      <c r="Q226" s="222"/>
      <c r="R226" s="223">
        <f>SUM(R227:R249)</f>
        <v>0.041099999999999998</v>
      </c>
      <c r="S226" s="222"/>
      <c r="T226" s="224">
        <f>SUM(T227:T249)</f>
        <v>0</v>
      </c>
      <c r="U226" s="12"/>
      <c r="V226" s="12"/>
      <c r="W226" s="12"/>
      <c r="X226" s="12"/>
      <c r="Y226" s="12"/>
      <c r="Z226" s="12"/>
      <c r="AA226" s="12"/>
      <c r="AB226" s="12"/>
      <c r="AC226" s="12"/>
      <c r="AD226" s="12"/>
      <c r="AE226" s="12"/>
      <c r="AR226" s="225" t="s">
        <v>81</v>
      </c>
      <c r="AT226" s="226" t="s">
        <v>72</v>
      </c>
      <c r="AU226" s="226" t="s">
        <v>79</v>
      </c>
      <c r="AY226" s="225" t="s">
        <v>205</v>
      </c>
      <c r="BK226" s="227">
        <f>SUM(BK227:BK249)</f>
        <v>0</v>
      </c>
    </row>
    <row r="227" s="2" customFormat="1" ht="33" customHeight="1">
      <c r="A227" s="39"/>
      <c r="B227" s="40"/>
      <c r="C227" s="230" t="s">
        <v>549</v>
      </c>
      <c r="D227" s="230" t="s">
        <v>207</v>
      </c>
      <c r="E227" s="231" t="s">
        <v>2621</v>
      </c>
      <c r="F227" s="232" t="s">
        <v>2622</v>
      </c>
      <c r="G227" s="233" t="s">
        <v>279</v>
      </c>
      <c r="H227" s="234">
        <v>1</v>
      </c>
      <c r="I227" s="235"/>
      <c r="J227" s="236">
        <f>ROUND(I227*H227,2)</f>
        <v>0</v>
      </c>
      <c r="K227" s="232" t="s">
        <v>211</v>
      </c>
      <c r="L227" s="45"/>
      <c r="M227" s="237" t="s">
        <v>1</v>
      </c>
      <c r="N227" s="238"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324</v>
      </c>
      <c r="AT227" s="241" t="s">
        <v>207</v>
      </c>
      <c r="AU227" s="241" t="s">
        <v>81</v>
      </c>
      <c r="AY227" s="18" t="s">
        <v>205</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324</v>
      </c>
      <c r="BM227" s="241" t="s">
        <v>2623</v>
      </c>
    </row>
    <row r="228" s="2" customFormat="1">
      <c r="A228" s="39"/>
      <c r="B228" s="40"/>
      <c r="C228" s="41"/>
      <c r="D228" s="243" t="s">
        <v>214</v>
      </c>
      <c r="E228" s="41"/>
      <c r="F228" s="244" t="s">
        <v>2624</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214</v>
      </c>
      <c r="AU228" s="18" t="s">
        <v>81</v>
      </c>
    </row>
    <row r="229" s="2" customFormat="1" ht="24.15" customHeight="1">
      <c r="A229" s="39"/>
      <c r="B229" s="40"/>
      <c r="C229" s="292" t="s">
        <v>555</v>
      </c>
      <c r="D229" s="292" t="s">
        <v>301</v>
      </c>
      <c r="E229" s="293" t="s">
        <v>2625</v>
      </c>
      <c r="F229" s="294" t="s">
        <v>2626</v>
      </c>
      <c r="G229" s="295" t="s">
        <v>279</v>
      </c>
      <c r="H229" s="296">
        <v>1</v>
      </c>
      <c r="I229" s="297"/>
      <c r="J229" s="298">
        <f>ROUND(I229*H229,2)</f>
        <v>0</v>
      </c>
      <c r="K229" s="294" t="s">
        <v>211</v>
      </c>
      <c r="L229" s="299"/>
      <c r="M229" s="300" t="s">
        <v>1</v>
      </c>
      <c r="N229" s="301" t="s">
        <v>38</v>
      </c>
      <c r="O229" s="92"/>
      <c r="P229" s="239">
        <f>O229*H229</f>
        <v>0</v>
      </c>
      <c r="Q229" s="239">
        <v>0.002</v>
      </c>
      <c r="R229" s="239">
        <f>Q229*H229</f>
        <v>0.002</v>
      </c>
      <c r="S229" s="239">
        <v>0</v>
      </c>
      <c r="T229" s="240">
        <f>S229*H229</f>
        <v>0</v>
      </c>
      <c r="U229" s="39"/>
      <c r="V229" s="39"/>
      <c r="W229" s="39"/>
      <c r="X229" s="39"/>
      <c r="Y229" s="39"/>
      <c r="Z229" s="39"/>
      <c r="AA229" s="39"/>
      <c r="AB229" s="39"/>
      <c r="AC229" s="39"/>
      <c r="AD229" s="39"/>
      <c r="AE229" s="39"/>
      <c r="AR229" s="241" t="s">
        <v>1037</v>
      </c>
      <c r="AT229" s="241" t="s">
        <v>301</v>
      </c>
      <c r="AU229" s="241" t="s">
        <v>81</v>
      </c>
      <c r="AY229" s="18" t="s">
        <v>205</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1037</v>
      </c>
      <c r="BM229" s="241" t="s">
        <v>2627</v>
      </c>
    </row>
    <row r="230" s="2" customFormat="1">
      <c r="A230" s="39"/>
      <c r="B230" s="40"/>
      <c r="C230" s="41"/>
      <c r="D230" s="243" t="s">
        <v>214</v>
      </c>
      <c r="E230" s="41"/>
      <c r="F230" s="244" t="s">
        <v>2628</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214</v>
      </c>
      <c r="AU230" s="18" t="s">
        <v>81</v>
      </c>
    </row>
    <row r="231" s="2" customFormat="1" ht="24.15" customHeight="1">
      <c r="A231" s="39"/>
      <c r="B231" s="40"/>
      <c r="C231" s="230" t="s">
        <v>561</v>
      </c>
      <c r="D231" s="230" t="s">
        <v>207</v>
      </c>
      <c r="E231" s="231" t="s">
        <v>2629</v>
      </c>
      <c r="F231" s="232" t="s">
        <v>2630</v>
      </c>
      <c r="G231" s="233" t="s">
        <v>279</v>
      </c>
      <c r="H231" s="234">
        <v>1</v>
      </c>
      <c r="I231" s="235"/>
      <c r="J231" s="236">
        <f>ROUND(I231*H231,2)</f>
        <v>0</v>
      </c>
      <c r="K231" s="232" t="s">
        <v>211</v>
      </c>
      <c r="L231" s="45"/>
      <c r="M231" s="237" t="s">
        <v>1</v>
      </c>
      <c r="N231" s="238" t="s">
        <v>38</v>
      </c>
      <c r="O231" s="92"/>
      <c r="P231" s="239">
        <f>O231*H231</f>
        <v>0</v>
      </c>
      <c r="Q231" s="239">
        <v>0</v>
      </c>
      <c r="R231" s="239">
        <f>Q231*H231</f>
        <v>0</v>
      </c>
      <c r="S231" s="239">
        <v>0</v>
      </c>
      <c r="T231" s="240">
        <f>S231*H231</f>
        <v>0</v>
      </c>
      <c r="U231" s="39"/>
      <c r="V231" s="39"/>
      <c r="W231" s="39"/>
      <c r="X231" s="39"/>
      <c r="Y231" s="39"/>
      <c r="Z231" s="39"/>
      <c r="AA231" s="39"/>
      <c r="AB231" s="39"/>
      <c r="AC231" s="39"/>
      <c r="AD231" s="39"/>
      <c r="AE231" s="39"/>
      <c r="AR231" s="241" t="s">
        <v>324</v>
      </c>
      <c r="AT231" s="241" t="s">
        <v>207</v>
      </c>
      <c r="AU231" s="241" t="s">
        <v>81</v>
      </c>
      <c r="AY231" s="18" t="s">
        <v>205</v>
      </c>
      <c r="BE231" s="242">
        <f>IF(N231="základní",J231,0)</f>
        <v>0</v>
      </c>
      <c r="BF231" s="242">
        <f>IF(N231="snížená",J231,0)</f>
        <v>0</v>
      </c>
      <c r="BG231" s="242">
        <f>IF(N231="zákl. přenesená",J231,0)</f>
        <v>0</v>
      </c>
      <c r="BH231" s="242">
        <f>IF(N231="sníž. přenesená",J231,0)</f>
        <v>0</v>
      </c>
      <c r="BI231" s="242">
        <f>IF(N231="nulová",J231,0)</f>
        <v>0</v>
      </c>
      <c r="BJ231" s="18" t="s">
        <v>79</v>
      </c>
      <c r="BK231" s="242">
        <f>ROUND(I231*H231,2)</f>
        <v>0</v>
      </c>
      <c r="BL231" s="18" t="s">
        <v>324</v>
      </c>
      <c r="BM231" s="241" t="s">
        <v>2631</v>
      </c>
    </row>
    <row r="232" s="2" customFormat="1">
      <c r="A232" s="39"/>
      <c r="B232" s="40"/>
      <c r="C232" s="41"/>
      <c r="D232" s="243" t="s">
        <v>214</v>
      </c>
      <c r="E232" s="41"/>
      <c r="F232" s="244" t="s">
        <v>2632</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214</v>
      </c>
      <c r="AU232" s="18" t="s">
        <v>81</v>
      </c>
    </row>
    <row r="233" s="2" customFormat="1" ht="21.75" customHeight="1">
      <c r="A233" s="39"/>
      <c r="B233" s="40"/>
      <c r="C233" s="292" t="s">
        <v>568</v>
      </c>
      <c r="D233" s="292" t="s">
        <v>301</v>
      </c>
      <c r="E233" s="293" t="s">
        <v>2633</v>
      </c>
      <c r="F233" s="294" t="s">
        <v>2634</v>
      </c>
      <c r="G233" s="295" t="s">
        <v>279</v>
      </c>
      <c r="H233" s="296">
        <v>1</v>
      </c>
      <c r="I233" s="297"/>
      <c r="J233" s="298">
        <f>ROUND(I233*H233,2)</f>
        <v>0</v>
      </c>
      <c r="K233" s="294" t="s">
        <v>211</v>
      </c>
      <c r="L233" s="299"/>
      <c r="M233" s="300" t="s">
        <v>1</v>
      </c>
      <c r="N233" s="301" t="s">
        <v>38</v>
      </c>
      <c r="O233" s="92"/>
      <c r="P233" s="239">
        <f>O233*H233</f>
        <v>0</v>
      </c>
      <c r="Q233" s="239">
        <v>0.0016000000000000001</v>
      </c>
      <c r="R233" s="239">
        <f>Q233*H233</f>
        <v>0.0016000000000000001</v>
      </c>
      <c r="S233" s="239">
        <v>0</v>
      </c>
      <c r="T233" s="240">
        <f>S233*H233</f>
        <v>0</v>
      </c>
      <c r="U233" s="39"/>
      <c r="V233" s="39"/>
      <c r="W233" s="39"/>
      <c r="X233" s="39"/>
      <c r="Y233" s="39"/>
      <c r="Z233" s="39"/>
      <c r="AA233" s="39"/>
      <c r="AB233" s="39"/>
      <c r="AC233" s="39"/>
      <c r="AD233" s="39"/>
      <c r="AE233" s="39"/>
      <c r="AR233" s="241" t="s">
        <v>1037</v>
      </c>
      <c r="AT233" s="241" t="s">
        <v>301</v>
      </c>
      <c r="AU233" s="241" t="s">
        <v>81</v>
      </c>
      <c r="AY233" s="18" t="s">
        <v>205</v>
      </c>
      <c r="BE233" s="242">
        <f>IF(N233="základní",J233,0)</f>
        <v>0</v>
      </c>
      <c r="BF233" s="242">
        <f>IF(N233="snížená",J233,0)</f>
        <v>0</v>
      </c>
      <c r="BG233" s="242">
        <f>IF(N233="zákl. přenesená",J233,0)</f>
        <v>0</v>
      </c>
      <c r="BH233" s="242">
        <f>IF(N233="sníž. přenesená",J233,0)</f>
        <v>0</v>
      </c>
      <c r="BI233" s="242">
        <f>IF(N233="nulová",J233,0)</f>
        <v>0</v>
      </c>
      <c r="BJ233" s="18" t="s">
        <v>79</v>
      </c>
      <c r="BK233" s="242">
        <f>ROUND(I233*H233,2)</f>
        <v>0</v>
      </c>
      <c r="BL233" s="18" t="s">
        <v>1037</v>
      </c>
      <c r="BM233" s="241" t="s">
        <v>2635</v>
      </c>
    </row>
    <row r="234" s="2" customFormat="1">
      <c r="A234" s="39"/>
      <c r="B234" s="40"/>
      <c r="C234" s="41"/>
      <c r="D234" s="243" t="s">
        <v>214</v>
      </c>
      <c r="E234" s="41"/>
      <c r="F234" s="244" t="s">
        <v>2636</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214</v>
      </c>
      <c r="AU234" s="18" t="s">
        <v>81</v>
      </c>
    </row>
    <row r="235" s="2" customFormat="1" ht="33" customHeight="1">
      <c r="A235" s="39"/>
      <c r="B235" s="40"/>
      <c r="C235" s="230" t="s">
        <v>577</v>
      </c>
      <c r="D235" s="230" t="s">
        <v>207</v>
      </c>
      <c r="E235" s="231" t="s">
        <v>2524</v>
      </c>
      <c r="F235" s="232" t="s">
        <v>2525</v>
      </c>
      <c r="G235" s="233" t="s">
        <v>279</v>
      </c>
      <c r="H235" s="234">
        <v>1</v>
      </c>
      <c r="I235" s="235"/>
      <c r="J235" s="236">
        <f>ROUND(I235*H235,2)</f>
        <v>0</v>
      </c>
      <c r="K235" s="232" t="s">
        <v>211</v>
      </c>
      <c r="L235" s="45"/>
      <c r="M235" s="237" t="s">
        <v>1</v>
      </c>
      <c r="N235" s="238" t="s">
        <v>38</v>
      </c>
      <c r="O235" s="92"/>
      <c r="P235" s="239">
        <f>O235*H235</f>
        <v>0</v>
      </c>
      <c r="Q235" s="239">
        <v>0</v>
      </c>
      <c r="R235" s="239">
        <f>Q235*H235</f>
        <v>0</v>
      </c>
      <c r="S235" s="239">
        <v>0</v>
      </c>
      <c r="T235" s="240">
        <f>S235*H235</f>
        <v>0</v>
      </c>
      <c r="U235" s="39"/>
      <c r="V235" s="39"/>
      <c r="W235" s="39"/>
      <c r="X235" s="39"/>
      <c r="Y235" s="39"/>
      <c r="Z235" s="39"/>
      <c r="AA235" s="39"/>
      <c r="AB235" s="39"/>
      <c r="AC235" s="39"/>
      <c r="AD235" s="39"/>
      <c r="AE235" s="39"/>
      <c r="AR235" s="241" t="s">
        <v>324</v>
      </c>
      <c r="AT235" s="241" t="s">
        <v>207</v>
      </c>
      <c r="AU235" s="241" t="s">
        <v>81</v>
      </c>
      <c r="AY235" s="18" t="s">
        <v>205</v>
      </c>
      <c r="BE235" s="242">
        <f>IF(N235="základní",J235,0)</f>
        <v>0</v>
      </c>
      <c r="BF235" s="242">
        <f>IF(N235="snížená",J235,0)</f>
        <v>0</v>
      </c>
      <c r="BG235" s="242">
        <f>IF(N235="zákl. přenesená",J235,0)</f>
        <v>0</v>
      </c>
      <c r="BH235" s="242">
        <f>IF(N235="sníž. přenesená",J235,0)</f>
        <v>0</v>
      </c>
      <c r="BI235" s="242">
        <f>IF(N235="nulová",J235,0)</f>
        <v>0</v>
      </c>
      <c r="BJ235" s="18" t="s">
        <v>79</v>
      </c>
      <c r="BK235" s="242">
        <f>ROUND(I235*H235,2)</f>
        <v>0</v>
      </c>
      <c r="BL235" s="18" t="s">
        <v>324</v>
      </c>
      <c r="BM235" s="241" t="s">
        <v>2637</v>
      </c>
    </row>
    <row r="236" s="2" customFormat="1">
      <c r="A236" s="39"/>
      <c r="B236" s="40"/>
      <c r="C236" s="41"/>
      <c r="D236" s="243" t="s">
        <v>214</v>
      </c>
      <c r="E236" s="41"/>
      <c r="F236" s="244" t="s">
        <v>2527</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214</v>
      </c>
      <c r="AU236" s="18" t="s">
        <v>81</v>
      </c>
    </row>
    <row r="237" s="2" customFormat="1" ht="16.5" customHeight="1">
      <c r="A237" s="39"/>
      <c r="B237" s="40"/>
      <c r="C237" s="292" t="s">
        <v>581</v>
      </c>
      <c r="D237" s="292" t="s">
        <v>301</v>
      </c>
      <c r="E237" s="293" t="s">
        <v>2638</v>
      </c>
      <c r="F237" s="294" t="s">
        <v>2639</v>
      </c>
      <c r="G237" s="295" t="s">
        <v>279</v>
      </c>
      <c r="H237" s="296">
        <v>1</v>
      </c>
      <c r="I237" s="297"/>
      <c r="J237" s="298">
        <f>ROUND(I237*H237,2)</f>
        <v>0</v>
      </c>
      <c r="K237" s="294" t="s">
        <v>211</v>
      </c>
      <c r="L237" s="299"/>
      <c r="M237" s="300" t="s">
        <v>1</v>
      </c>
      <c r="N237" s="301" t="s">
        <v>38</v>
      </c>
      <c r="O237" s="92"/>
      <c r="P237" s="239">
        <f>O237*H237</f>
        <v>0</v>
      </c>
      <c r="Q237" s="239">
        <v>0.00050000000000000001</v>
      </c>
      <c r="R237" s="239">
        <f>Q237*H237</f>
        <v>0.00050000000000000001</v>
      </c>
      <c r="S237" s="239">
        <v>0</v>
      </c>
      <c r="T237" s="240">
        <f>S237*H237</f>
        <v>0</v>
      </c>
      <c r="U237" s="39"/>
      <c r="V237" s="39"/>
      <c r="W237" s="39"/>
      <c r="X237" s="39"/>
      <c r="Y237" s="39"/>
      <c r="Z237" s="39"/>
      <c r="AA237" s="39"/>
      <c r="AB237" s="39"/>
      <c r="AC237" s="39"/>
      <c r="AD237" s="39"/>
      <c r="AE237" s="39"/>
      <c r="AR237" s="241" t="s">
        <v>1037</v>
      </c>
      <c r="AT237" s="241" t="s">
        <v>301</v>
      </c>
      <c r="AU237" s="241" t="s">
        <v>81</v>
      </c>
      <c r="AY237" s="18" t="s">
        <v>205</v>
      </c>
      <c r="BE237" s="242">
        <f>IF(N237="základní",J237,0)</f>
        <v>0</v>
      </c>
      <c r="BF237" s="242">
        <f>IF(N237="snížená",J237,0)</f>
        <v>0</v>
      </c>
      <c r="BG237" s="242">
        <f>IF(N237="zákl. přenesená",J237,0)</f>
        <v>0</v>
      </c>
      <c r="BH237" s="242">
        <f>IF(N237="sníž. přenesená",J237,0)</f>
        <v>0</v>
      </c>
      <c r="BI237" s="242">
        <f>IF(N237="nulová",J237,0)</f>
        <v>0</v>
      </c>
      <c r="BJ237" s="18" t="s">
        <v>79</v>
      </c>
      <c r="BK237" s="242">
        <f>ROUND(I237*H237,2)</f>
        <v>0</v>
      </c>
      <c r="BL237" s="18" t="s">
        <v>1037</v>
      </c>
      <c r="BM237" s="241" t="s">
        <v>2640</v>
      </c>
    </row>
    <row r="238" s="2" customFormat="1">
      <c r="A238" s="39"/>
      <c r="B238" s="40"/>
      <c r="C238" s="41"/>
      <c r="D238" s="243" t="s">
        <v>214</v>
      </c>
      <c r="E238" s="41"/>
      <c r="F238" s="244" t="s">
        <v>2639</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214</v>
      </c>
      <c r="AU238" s="18" t="s">
        <v>81</v>
      </c>
    </row>
    <row r="239" s="2" customFormat="1" ht="33" customHeight="1">
      <c r="A239" s="39"/>
      <c r="B239" s="40"/>
      <c r="C239" s="230" t="s">
        <v>588</v>
      </c>
      <c r="D239" s="230" t="s">
        <v>207</v>
      </c>
      <c r="E239" s="231" t="s">
        <v>2517</v>
      </c>
      <c r="F239" s="232" t="s">
        <v>2518</v>
      </c>
      <c r="G239" s="233" t="s">
        <v>279</v>
      </c>
      <c r="H239" s="234">
        <v>3</v>
      </c>
      <c r="I239" s="235"/>
      <c r="J239" s="236">
        <f>ROUND(I239*H239,2)</f>
        <v>0</v>
      </c>
      <c r="K239" s="232" t="s">
        <v>211</v>
      </c>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324</v>
      </c>
      <c r="AT239" s="241" t="s">
        <v>207</v>
      </c>
      <c r="AU239" s="241" t="s">
        <v>81</v>
      </c>
      <c r="AY239" s="18" t="s">
        <v>205</v>
      </c>
      <c r="BE239" s="242">
        <f>IF(N239="základní",J239,0)</f>
        <v>0</v>
      </c>
      <c r="BF239" s="242">
        <f>IF(N239="snížená",J239,0)</f>
        <v>0</v>
      </c>
      <c r="BG239" s="242">
        <f>IF(N239="zákl. přenesená",J239,0)</f>
        <v>0</v>
      </c>
      <c r="BH239" s="242">
        <f>IF(N239="sníž. přenesená",J239,0)</f>
        <v>0</v>
      </c>
      <c r="BI239" s="242">
        <f>IF(N239="nulová",J239,0)</f>
        <v>0</v>
      </c>
      <c r="BJ239" s="18" t="s">
        <v>79</v>
      </c>
      <c r="BK239" s="242">
        <f>ROUND(I239*H239,2)</f>
        <v>0</v>
      </c>
      <c r="BL239" s="18" t="s">
        <v>324</v>
      </c>
      <c r="BM239" s="241" t="s">
        <v>2641</v>
      </c>
    </row>
    <row r="240" s="2" customFormat="1">
      <c r="A240" s="39"/>
      <c r="B240" s="40"/>
      <c r="C240" s="41"/>
      <c r="D240" s="243" t="s">
        <v>214</v>
      </c>
      <c r="E240" s="41"/>
      <c r="F240" s="244" t="s">
        <v>2520</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214</v>
      </c>
      <c r="AU240" s="18" t="s">
        <v>81</v>
      </c>
    </row>
    <row r="241" s="2" customFormat="1" ht="16.5" customHeight="1">
      <c r="A241" s="39"/>
      <c r="B241" s="40"/>
      <c r="C241" s="292" t="s">
        <v>591</v>
      </c>
      <c r="D241" s="292" t="s">
        <v>301</v>
      </c>
      <c r="E241" s="293" t="s">
        <v>2521</v>
      </c>
      <c r="F241" s="294" t="s">
        <v>2522</v>
      </c>
      <c r="G241" s="295" t="s">
        <v>279</v>
      </c>
      <c r="H241" s="296">
        <v>3</v>
      </c>
      <c r="I241" s="297"/>
      <c r="J241" s="298">
        <f>ROUND(I241*H241,2)</f>
        <v>0</v>
      </c>
      <c r="K241" s="294" t="s">
        <v>1</v>
      </c>
      <c r="L241" s="299"/>
      <c r="M241" s="300" t="s">
        <v>1</v>
      </c>
      <c r="N241" s="301" t="s">
        <v>38</v>
      </c>
      <c r="O241" s="92"/>
      <c r="P241" s="239">
        <f>O241*H241</f>
        <v>0</v>
      </c>
      <c r="Q241" s="239">
        <v>0.00040000000000000002</v>
      </c>
      <c r="R241" s="239">
        <f>Q241*H241</f>
        <v>0.0012000000000000001</v>
      </c>
      <c r="S241" s="239">
        <v>0</v>
      </c>
      <c r="T241" s="240">
        <f>S241*H241</f>
        <v>0</v>
      </c>
      <c r="U241" s="39"/>
      <c r="V241" s="39"/>
      <c r="W241" s="39"/>
      <c r="X241" s="39"/>
      <c r="Y241" s="39"/>
      <c r="Z241" s="39"/>
      <c r="AA241" s="39"/>
      <c r="AB241" s="39"/>
      <c r="AC241" s="39"/>
      <c r="AD241" s="39"/>
      <c r="AE241" s="39"/>
      <c r="AR241" s="241" t="s">
        <v>422</v>
      </c>
      <c r="AT241" s="241" t="s">
        <v>301</v>
      </c>
      <c r="AU241" s="241" t="s">
        <v>81</v>
      </c>
      <c r="AY241" s="18" t="s">
        <v>205</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324</v>
      </c>
      <c r="BM241" s="241" t="s">
        <v>2642</v>
      </c>
    </row>
    <row r="242" s="2" customFormat="1" ht="21.75" customHeight="1">
      <c r="A242" s="39"/>
      <c r="B242" s="40"/>
      <c r="C242" s="230" t="s">
        <v>603</v>
      </c>
      <c r="D242" s="230" t="s">
        <v>207</v>
      </c>
      <c r="E242" s="231" t="s">
        <v>2643</v>
      </c>
      <c r="F242" s="232" t="s">
        <v>2644</v>
      </c>
      <c r="G242" s="233" t="s">
        <v>279</v>
      </c>
      <c r="H242" s="234">
        <v>1</v>
      </c>
      <c r="I242" s="235"/>
      <c r="J242" s="236">
        <f>ROUND(I242*H242,2)</f>
        <v>0</v>
      </c>
      <c r="K242" s="232" t="s">
        <v>211</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324</v>
      </c>
      <c r="AT242" s="241" t="s">
        <v>207</v>
      </c>
      <c r="AU242" s="241" t="s">
        <v>81</v>
      </c>
      <c r="AY242" s="18" t="s">
        <v>205</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324</v>
      </c>
      <c r="BM242" s="241" t="s">
        <v>2645</v>
      </c>
    </row>
    <row r="243" s="2" customFormat="1">
      <c r="A243" s="39"/>
      <c r="B243" s="40"/>
      <c r="C243" s="41"/>
      <c r="D243" s="243" t="s">
        <v>214</v>
      </c>
      <c r="E243" s="41"/>
      <c r="F243" s="244" t="s">
        <v>2646</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214</v>
      </c>
      <c r="AU243" s="18" t="s">
        <v>81</v>
      </c>
    </row>
    <row r="244" s="2" customFormat="1" ht="16.5" customHeight="1">
      <c r="A244" s="39"/>
      <c r="B244" s="40"/>
      <c r="C244" s="292" t="s">
        <v>609</v>
      </c>
      <c r="D244" s="292" t="s">
        <v>301</v>
      </c>
      <c r="E244" s="293" t="s">
        <v>2647</v>
      </c>
      <c r="F244" s="294" t="s">
        <v>2648</v>
      </c>
      <c r="G244" s="295" t="s">
        <v>279</v>
      </c>
      <c r="H244" s="296">
        <v>1</v>
      </c>
      <c r="I244" s="297"/>
      <c r="J244" s="298">
        <f>ROUND(I244*H244,2)</f>
        <v>0</v>
      </c>
      <c r="K244" s="294" t="s">
        <v>1</v>
      </c>
      <c r="L244" s="299"/>
      <c r="M244" s="300" t="s">
        <v>1</v>
      </c>
      <c r="N244" s="301" t="s">
        <v>38</v>
      </c>
      <c r="O244" s="92"/>
      <c r="P244" s="239">
        <f>O244*H244</f>
        <v>0</v>
      </c>
      <c r="Q244" s="239">
        <v>0.00020000000000000001</v>
      </c>
      <c r="R244" s="239">
        <f>Q244*H244</f>
        <v>0.00020000000000000001</v>
      </c>
      <c r="S244" s="239">
        <v>0</v>
      </c>
      <c r="T244" s="240">
        <f>S244*H244</f>
        <v>0</v>
      </c>
      <c r="U244" s="39"/>
      <c r="V244" s="39"/>
      <c r="W244" s="39"/>
      <c r="X244" s="39"/>
      <c r="Y244" s="39"/>
      <c r="Z244" s="39"/>
      <c r="AA244" s="39"/>
      <c r="AB244" s="39"/>
      <c r="AC244" s="39"/>
      <c r="AD244" s="39"/>
      <c r="AE244" s="39"/>
      <c r="AR244" s="241" t="s">
        <v>422</v>
      </c>
      <c r="AT244" s="241" t="s">
        <v>301</v>
      </c>
      <c r="AU244" s="241" t="s">
        <v>81</v>
      </c>
      <c r="AY244" s="18" t="s">
        <v>205</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324</v>
      </c>
      <c r="BM244" s="241" t="s">
        <v>2649</v>
      </c>
    </row>
    <row r="245" s="2" customFormat="1" ht="33" customHeight="1">
      <c r="A245" s="39"/>
      <c r="B245" s="40"/>
      <c r="C245" s="230" t="s">
        <v>615</v>
      </c>
      <c r="D245" s="230" t="s">
        <v>207</v>
      </c>
      <c r="E245" s="231" t="s">
        <v>2517</v>
      </c>
      <c r="F245" s="232" t="s">
        <v>2518</v>
      </c>
      <c r="G245" s="233" t="s">
        <v>279</v>
      </c>
      <c r="H245" s="234">
        <v>3</v>
      </c>
      <c r="I245" s="235"/>
      <c r="J245" s="236">
        <f>ROUND(I245*H245,2)</f>
        <v>0</v>
      </c>
      <c r="K245" s="232" t="s">
        <v>211</v>
      </c>
      <c r="L245" s="45"/>
      <c r="M245" s="237" t="s">
        <v>1</v>
      </c>
      <c r="N245" s="238"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324</v>
      </c>
      <c r="AT245" s="241" t="s">
        <v>207</v>
      </c>
      <c r="AU245" s="241" t="s">
        <v>81</v>
      </c>
      <c r="AY245" s="18" t="s">
        <v>205</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324</v>
      </c>
      <c r="BM245" s="241" t="s">
        <v>2650</v>
      </c>
    </row>
    <row r="246" s="2" customFormat="1">
      <c r="A246" s="39"/>
      <c r="B246" s="40"/>
      <c r="C246" s="41"/>
      <c r="D246" s="243" t="s">
        <v>214</v>
      </c>
      <c r="E246" s="41"/>
      <c r="F246" s="244" t="s">
        <v>2520</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214</v>
      </c>
      <c r="AU246" s="18" t="s">
        <v>81</v>
      </c>
    </row>
    <row r="247" s="2" customFormat="1" ht="16.5" customHeight="1">
      <c r="A247" s="39"/>
      <c r="B247" s="40"/>
      <c r="C247" s="292" t="s">
        <v>622</v>
      </c>
      <c r="D247" s="292" t="s">
        <v>301</v>
      </c>
      <c r="E247" s="293" t="s">
        <v>2521</v>
      </c>
      <c r="F247" s="294" t="s">
        <v>2522</v>
      </c>
      <c r="G247" s="295" t="s">
        <v>279</v>
      </c>
      <c r="H247" s="296">
        <v>3</v>
      </c>
      <c r="I247" s="297"/>
      <c r="J247" s="298">
        <f>ROUND(I247*H247,2)</f>
        <v>0</v>
      </c>
      <c r="K247" s="294" t="s">
        <v>1</v>
      </c>
      <c r="L247" s="299"/>
      <c r="M247" s="300" t="s">
        <v>1</v>
      </c>
      <c r="N247" s="301" t="s">
        <v>38</v>
      </c>
      <c r="O247" s="92"/>
      <c r="P247" s="239">
        <f>O247*H247</f>
        <v>0</v>
      </c>
      <c r="Q247" s="239">
        <v>0.00040000000000000002</v>
      </c>
      <c r="R247" s="239">
        <f>Q247*H247</f>
        <v>0.0012000000000000001</v>
      </c>
      <c r="S247" s="239">
        <v>0</v>
      </c>
      <c r="T247" s="240">
        <f>S247*H247</f>
        <v>0</v>
      </c>
      <c r="U247" s="39"/>
      <c r="V247" s="39"/>
      <c r="W247" s="39"/>
      <c r="X247" s="39"/>
      <c r="Y247" s="39"/>
      <c r="Z247" s="39"/>
      <c r="AA247" s="39"/>
      <c r="AB247" s="39"/>
      <c r="AC247" s="39"/>
      <c r="AD247" s="39"/>
      <c r="AE247" s="39"/>
      <c r="AR247" s="241" t="s">
        <v>422</v>
      </c>
      <c r="AT247" s="241" t="s">
        <v>301</v>
      </c>
      <c r="AU247" s="241" t="s">
        <v>81</v>
      </c>
      <c r="AY247" s="18" t="s">
        <v>205</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324</v>
      </c>
      <c r="BM247" s="241" t="s">
        <v>2651</v>
      </c>
    </row>
    <row r="248" s="2" customFormat="1" ht="37.8" customHeight="1">
      <c r="A248" s="39"/>
      <c r="B248" s="40"/>
      <c r="C248" s="230" t="s">
        <v>628</v>
      </c>
      <c r="D248" s="230" t="s">
        <v>207</v>
      </c>
      <c r="E248" s="231" t="s">
        <v>2560</v>
      </c>
      <c r="F248" s="232" t="s">
        <v>2561</v>
      </c>
      <c r="G248" s="233" t="s">
        <v>379</v>
      </c>
      <c r="H248" s="234">
        <v>10</v>
      </c>
      <c r="I248" s="235"/>
      <c r="J248" s="236">
        <f>ROUND(I248*H248,2)</f>
        <v>0</v>
      </c>
      <c r="K248" s="232" t="s">
        <v>211</v>
      </c>
      <c r="L248" s="45"/>
      <c r="M248" s="237" t="s">
        <v>1</v>
      </c>
      <c r="N248" s="238" t="s">
        <v>38</v>
      </c>
      <c r="O248" s="92"/>
      <c r="P248" s="239">
        <f>O248*H248</f>
        <v>0</v>
      </c>
      <c r="Q248" s="239">
        <v>0.0034399999999999999</v>
      </c>
      <c r="R248" s="239">
        <f>Q248*H248</f>
        <v>0.0344</v>
      </c>
      <c r="S248" s="239">
        <v>0</v>
      </c>
      <c r="T248" s="240">
        <f>S248*H248</f>
        <v>0</v>
      </c>
      <c r="U248" s="39"/>
      <c r="V248" s="39"/>
      <c r="W248" s="39"/>
      <c r="X248" s="39"/>
      <c r="Y248" s="39"/>
      <c r="Z248" s="39"/>
      <c r="AA248" s="39"/>
      <c r="AB248" s="39"/>
      <c r="AC248" s="39"/>
      <c r="AD248" s="39"/>
      <c r="AE248" s="39"/>
      <c r="AR248" s="241" t="s">
        <v>324</v>
      </c>
      <c r="AT248" s="241" t="s">
        <v>207</v>
      </c>
      <c r="AU248" s="241" t="s">
        <v>81</v>
      </c>
      <c r="AY248" s="18" t="s">
        <v>205</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324</v>
      </c>
      <c r="BM248" s="241" t="s">
        <v>2652</v>
      </c>
    </row>
    <row r="249" s="2" customFormat="1">
      <c r="A249" s="39"/>
      <c r="B249" s="40"/>
      <c r="C249" s="41"/>
      <c r="D249" s="243" t="s">
        <v>214</v>
      </c>
      <c r="E249" s="41"/>
      <c r="F249" s="244" t="s">
        <v>2563</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214</v>
      </c>
      <c r="AU249" s="18" t="s">
        <v>81</v>
      </c>
    </row>
    <row r="250" s="12" customFormat="1" ht="22.8" customHeight="1">
      <c r="A250" s="12"/>
      <c r="B250" s="214"/>
      <c r="C250" s="215"/>
      <c r="D250" s="216" t="s">
        <v>72</v>
      </c>
      <c r="E250" s="228" t="s">
        <v>2653</v>
      </c>
      <c r="F250" s="228" t="s">
        <v>2654</v>
      </c>
      <c r="G250" s="215"/>
      <c r="H250" s="215"/>
      <c r="I250" s="218"/>
      <c r="J250" s="229">
        <f>BK250</f>
        <v>0</v>
      </c>
      <c r="K250" s="215"/>
      <c r="L250" s="220"/>
      <c r="M250" s="221"/>
      <c r="N250" s="222"/>
      <c r="O250" s="222"/>
      <c r="P250" s="223">
        <f>SUM(P251:P259)</f>
        <v>0</v>
      </c>
      <c r="Q250" s="222"/>
      <c r="R250" s="223">
        <f>SUM(R251:R259)</f>
        <v>0.049160000000000002</v>
      </c>
      <c r="S250" s="222"/>
      <c r="T250" s="224">
        <f>SUM(T251:T259)</f>
        <v>0</v>
      </c>
      <c r="U250" s="12"/>
      <c r="V250" s="12"/>
      <c r="W250" s="12"/>
      <c r="X250" s="12"/>
      <c r="Y250" s="12"/>
      <c r="Z250" s="12"/>
      <c r="AA250" s="12"/>
      <c r="AB250" s="12"/>
      <c r="AC250" s="12"/>
      <c r="AD250" s="12"/>
      <c r="AE250" s="12"/>
      <c r="AR250" s="225" t="s">
        <v>81</v>
      </c>
      <c r="AT250" s="226" t="s">
        <v>72</v>
      </c>
      <c r="AU250" s="226" t="s">
        <v>79</v>
      </c>
      <c r="AY250" s="225" t="s">
        <v>205</v>
      </c>
      <c r="BK250" s="227">
        <f>SUM(BK251:BK259)</f>
        <v>0</v>
      </c>
    </row>
    <row r="251" s="2" customFormat="1" ht="24.15" customHeight="1">
      <c r="A251" s="39"/>
      <c r="B251" s="40"/>
      <c r="C251" s="230" t="s">
        <v>636</v>
      </c>
      <c r="D251" s="230" t="s">
        <v>207</v>
      </c>
      <c r="E251" s="231" t="s">
        <v>2655</v>
      </c>
      <c r="F251" s="232" t="s">
        <v>2656</v>
      </c>
      <c r="G251" s="233" t="s">
        <v>279</v>
      </c>
      <c r="H251" s="234">
        <v>2</v>
      </c>
      <c r="I251" s="235"/>
      <c r="J251" s="236">
        <f>ROUND(I251*H251,2)</f>
        <v>0</v>
      </c>
      <c r="K251" s="232" t="s">
        <v>211</v>
      </c>
      <c r="L251" s="45"/>
      <c r="M251" s="237" t="s">
        <v>1</v>
      </c>
      <c r="N251" s="238" t="s">
        <v>38</v>
      </c>
      <c r="O251" s="92"/>
      <c r="P251" s="239">
        <f>O251*H251</f>
        <v>0</v>
      </c>
      <c r="Q251" s="239">
        <v>0</v>
      </c>
      <c r="R251" s="239">
        <f>Q251*H251</f>
        <v>0</v>
      </c>
      <c r="S251" s="239">
        <v>0</v>
      </c>
      <c r="T251" s="240">
        <f>S251*H251</f>
        <v>0</v>
      </c>
      <c r="U251" s="39"/>
      <c r="V251" s="39"/>
      <c r="W251" s="39"/>
      <c r="X251" s="39"/>
      <c r="Y251" s="39"/>
      <c r="Z251" s="39"/>
      <c r="AA251" s="39"/>
      <c r="AB251" s="39"/>
      <c r="AC251" s="39"/>
      <c r="AD251" s="39"/>
      <c r="AE251" s="39"/>
      <c r="AR251" s="241" t="s">
        <v>324</v>
      </c>
      <c r="AT251" s="241" t="s">
        <v>207</v>
      </c>
      <c r="AU251" s="241" t="s">
        <v>81</v>
      </c>
      <c r="AY251" s="18" t="s">
        <v>205</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324</v>
      </c>
      <c r="BM251" s="241" t="s">
        <v>2657</v>
      </c>
    </row>
    <row r="252" s="2" customFormat="1">
      <c r="A252" s="39"/>
      <c r="B252" s="40"/>
      <c r="C252" s="41"/>
      <c r="D252" s="243" t="s">
        <v>214</v>
      </c>
      <c r="E252" s="41"/>
      <c r="F252" s="244" t="s">
        <v>2658</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214</v>
      </c>
      <c r="AU252" s="18" t="s">
        <v>81</v>
      </c>
    </row>
    <row r="253" s="2" customFormat="1" ht="24.15" customHeight="1">
      <c r="A253" s="39"/>
      <c r="B253" s="40"/>
      <c r="C253" s="292" t="s">
        <v>644</v>
      </c>
      <c r="D253" s="292" t="s">
        <v>301</v>
      </c>
      <c r="E253" s="293" t="s">
        <v>2659</v>
      </c>
      <c r="F253" s="294" t="s">
        <v>2660</v>
      </c>
      <c r="G253" s="295" t="s">
        <v>279</v>
      </c>
      <c r="H253" s="296">
        <v>2</v>
      </c>
      <c r="I253" s="297"/>
      <c r="J253" s="298">
        <f>ROUND(I253*H253,2)</f>
        <v>0</v>
      </c>
      <c r="K253" s="294" t="s">
        <v>1</v>
      </c>
      <c r="L253" s="299"/>
      <c r="M253" s="300" t="s">
        <v>1</v>
      </c>
      <c r="N253" s="301" t="s">
        <v>38</v>
      </c>
      <c r="O253" s="92"/>
      <c r="P253" s="239">
        <f>O253*H253</f>
        <v>0</v>
      </c>
      <c r="Q253" s="239">
        <v>0.00040000000000000002</v>
      </c>
      <c r="R253" s="239">
        <f>Q253*H253</f>
        <v>0.00080000000000000004</v>
      </c>
      <c r="S253" s="239">
        <v>0</v>
      </c>
      <c r="T253" s="240">
        <f>S253*H253</f>
        <v>0</v>
      </c>
      <c r="U253" s="39"/>
      <c r="V253" s="39"/>
      <c r="W253" s="39"/>
      <c r="X253" s="39"/>
      <c r="Y253" s="39"/>
      <c r="Z253" s="39"/>
      <c r="AA253" s="39"/>
      <c r="AB253" s="39"/>
      <c r="AC253" s="39"/>
      <c r="AD253" s="39"/>
      <c r="AE253" s="39"/>
      <c r="AR253" s="241" t="s">
        <v>422</v>
      </c>
      <c r="AT253" s="241" t="s">
        <v>301</v>
      </c>
      <c r="AU253" s="241" t="s">
        <v>81</v>
      </c>
      <c r="AY253" s="18" t="s">
        <v>205</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324</v>
      </c>
      <c r="BM253" s="241" t="s">
        <v>2661</v>
      </c>
    </row>
    <row r="254" s="2" customFormat="1">
      <c r="A254" s="39"/>
      <c r="B254" s="40"/>
      <c r="C254" s="41"/>
      <c r="D254" s="243" t="s">
        <v>214</v>
      </c>
      <c r="E254" s="41"/>
      <c r="F254" s="244" t="s">
        <v>2662</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214</v>
      </c>
      <c r="AU254" s="18" t="s">
        <v>81</v>
      </c>
    </row>
    <row r="255" s="2" customFormat="1" ht="21.75" customHeight="1">
      <c r="A255" s="39"/>
      <c r="B255" s="40"/>
      <c r="C255" s="230" t="s">
        <v>650</v>
      </c>
      <c r="D255" s="230" t="s">
        <v>207</v>
      </c>
      <c r="E255" s="231" t="s">
        <v>2643</v>
      </c>
      <c r="F255" s="232" t="s">
        <v>2644</v>
      </c>
      <c r="G255" s="233" t="s">
        <v>279</v>
      </c>
      <c r="H255" s="234">
        <v>1</v>
      </c>
      <c r="I255" s="235"/>
      <c r="J255" s="236">
        <f>ROUND(I255*H255,2)</f>
        <v>0</v>
      </c>
      <c r="K255" s="232" t="s">
        <v>211</v>
      </c>
      <c r="L255" s="45"/>
      <c r="M255" s="237" t="s">
        <v>1</v>
      </c>
      <c r="N255" s="238" t="s">
        <v>38</v>
      </c>
      <c r="O255" s="92"/>
      <c r="P255" s="239">
        <f>O255*H255</f>
        <v>0</v>
      </c>
      <c r="Q255" s="239">
        <v>0</v>
      </c>
      <c r="R255" s="239">
        <f>Q255*H255</f>
        <v>0</v>
      </c>
      <c r="S255" s="239">
        <v>0</v>
      </c>
      <c r="T255" s="240">
        <f>S255*H255</f>
        <v>0</v>
      </c>
      <c r="U255" s="39"/>
      <c r="V255" s="39"/>
      <c r="W255" s="39"/>
      <c r="X255" s="39"/>
      <c r="Y255" s="39"/>
      <c r="Z255" s="39"/>
      <c r="AA255" s="39"/>
      <c r="AB255" s="39"/>
      <c r="AC255" s="39"/>
      <c r="AD255" s="39"/>
      <c r="AE255" s="39"/>
      <c r="AR255" s="241" t="s">
        <v>324</v>
      </c>
      <c r="AT255" s="241" t="s">
        <v>207</v>
      </c>
      <c r="AU255" s="241" t="s">
        <v>81</v>
      </c>
      <c r="AY255" s="18" t="s">
        <v>205</v>
      </c>
      <c r="BE255" s="242">
        <f>IF(N255="základní",J255,0)</f>
        <v>0</v>
      </c>
      <c r="BF255" s="242">
        <f>IF(N255="snížená",J255,0)</f>
        <v>0</v>
      </c>
      <c r="BG255" s="242">
        <f>IF(N255="zákl. přenesená",J255,0)</f>
        <v>0</v>
      </c>
      <c r="BH255" s="242">
        <f>IF(N255="sníž. přenesená",J255,0)</f>
        <v>0</v>
      </c>
      <c r="BI255" s="242">
        <f>IF(N255="nulová",J255,0)</f>
        <v>0</v>
      </c>
      <c r="BJ255" s="18" t="s">
        <v>79</v>
      </c>
      <c r="BK255" s="242">
        <f>ROUND(I255*H255,2)</f>
        <v>0</v>
      </c>
      <c r="BL255" s="18" t="s">
        <v>324</v>
      </c>
      <c r="BM255" s="241" t="s">
        <v>2663</v>
      </c>
    </row>
    <row r="256" s="2" customFormat="1">
      <c r="A256" s="39"/>
      <c r="B256" s="40"/>
      <c r="C256" s="41"/>
      <c r="D256" s="243" t="s">
        <v>214</v>
      </c>
      <c r="E256" s="41"/>
      <c r="F256" s="244" t="s">
        <v>2646</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214</v>
      </c>
      <c r="AU256" s="18" t="s">
        <v>81</v>
      </c>
    </row>
    <row r="257" s="2" customFormat="1" ht="16.5" customHeight="1">
      <c r="A257" s="39"/>
      <c r="B257" s="40"/>
      <c r="C257" s="292" t="s">
        <v>658</v>
      </c>
      <c r="D257" s="292" t="s">
        <v>301</v>
      </c>
      <c r="E257" s="293" t="s">
        <v>2647</v>
      </c>
      <c r="F257" s="294" t="s">
        <v>2648</v>
      </c>
      <c r="G257" s="295" t="s">
        <v>279</v>
      </c>
      <c r="H257" s="296">
        <v>1</v>
      </c>
      <c r="I257" s="297"/>
      <c r="J257" s="298">
        <f>ROUND(I257*H257,2)</f>
        <v>0</v>
      </c>
      <c r="K257" s="294" t="s">
        <v>1</v>
      </c>
      <c r="L257" s="299"/>
      <c r="M257" s="300" t="s">
        <v>1</v>
      </c>
      <c r="N257" s="301" t="s">
        <v>38</v>
      </c>
      <c r="O257" s="92"/>
      <c r="P257" s="239">
        <f>O257*H257</f>
        <v>0</v>
      </c>
      <c r="Q257" s="239">
        <v>0.00020000000000000001</v>
      </c>
      <c r="R257" s="239">
        <f>Q257*H257</f>
        <v>0.00020000000000000001</v>
      </c>
      <c r="S257" s="239">
        <v>0</v>
      </c>
      <c r="T257" s="240">
        <f>S257*H257</f>
        <v>0</v>
      </c>
      <c r="U257" s="39"/>
      <c r="V257" s="39"/>
      <c r="W257" s="39"/>
      <c r="X257" s="39"/>
      <c r="Y257" s="39"/>
      <c r="Z257" s="39"/>
      <c r="AA257" s="39"/>
      <c r="AB257" s="39"/>
      <c r="AC257" s="39"/>
      <c r="AD257" s="39"/>
      <c r="AE257" s="39"/>
      <c r="AR257" s="241" t="s">
        <v>422</v>
      </c>
      <c r="AT257" s="241" t="s">
        <v>301</v>
      </c>
      <c r="AU257" s="241" t="s">
        <v>81</v>
      </c>
      <c r="AY257" s="18" t="s">
        <v>205</v>
      </c>
      <c r="BE257" s="242">
        <f>IF(N257="základní",J257,0)</f>
        <v>0</v>
      </c>
      <c r="BF257" s="242">
        <f>IF(N257="snížená",J257,0)</f>
        <v>0</v>
      </c>
      <c r="BG257" s="242">
        <f>IF(N257="zákl. přenesená",J257,0)</f>
        <v>0</v>
      </c>
      <c r="BH257" s="242">
        <f>IF(N257="sníž. přenesená",J257,0)</f>
        <v>0</v>
      </c>
      <c r="BI257" s="242">
        <f>IF(N257="nulová",J257,0)</f>
        <v>0</v>
      </c>
      <c r="BJ257" s="18" t="s">
        <v>79</v>
      </c>
      <c r="BK257" s="242">
        <f>ROUND(I257*H257,2)</f>
        <v>0</v>
      </c>
      <c r="BL257" s="18" t="s">
        <v>324</v>
      </c>
      <c r="BM257" s="241" t="s">
        <v>2664</v>
      </c>
    </row>
    <row r="258" s="2" customFormat="1" ht="37.8" customHeight="1">
      <c r="A258" s="39"/>
      <c r="B258" s="40"/>
      <c r="C258" s="230" t="s">
        <v>667</v>
      </c>
      <c r="D258" s="230" t="s">
        <v>207</v>
      </c>
      <c r="E258" s="231" t="s">
        <v>2560</v>
      </c>
      <c r="F258" s="232" t="s">
        <v>2561</v>
      </c>
      <c r="G258" s="233" t="s">
        <v>379</v>
      </c>
      <c r="H258" s="234">
        <v>14</v>
      </c>
      <c r="I258" s="235"/>
      <c r="J258" s="236">
        <f>ROUND(I258*H258,2)</f>
        <v>0</v>
      </c>
      <c r="K258" s="232" t="s">
        <v>211</v>
      </c>
      <c r="L258" s="45"/>
      <c r="M258" s="237" t="s">
        <v>1</v>
      </c>
      <c r="N258" s="238" t="s">
        <v>38</v>
      </c>
      <c r="O258" s="92"/>
      <c r="P258" s="239">
        <f>O258*H258</f>
        <v>0</v>
      </c>
      <c r="Q258" s="239">
        <v>0.0034399999999999999</v>
      </c>
      <c r="R258" s="239">
        <f>Q258*H258</f>
        <v>0.048160000000000001</v>
      </c>
      <c r="S258" s="239">
        <v>0</v>
      </c>
      <c r="T258" s="240">
        <f>S258*H258</f>
        <v>0</v>
      </c>
      <c r="U258" s="39"/>
      <c r="V258" s="39"/>
      <c r="W258" s="39"/>
      <c r="X258" s="39"/>
      <c r="Y258" s="39"/>
      <c r="Z258" s="39"/>
      <c r="AA258" s="39"/>
      <c r="AB258" s="39"/>
      <c r="AC258" s="39"/>
      <c r="AD258" s="39"/>
      <c r="AE258" s="39"/>
      <c r="AR258" s="241" t="s">
        <v>324</v>
      </c>
      <c r="AT258" s="241" t="s">
        <v>207</v>
      </c>
      <c r="AU258" s="241" t="s">
        <v>81</v>
      </c>
      <c r="AY258" s="18" t="s">
        <v>205</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324</v>
      </c>
      <c r="BM258" s="241" t="s">
        <v>2665</v>
      </c>
    </row>
    <row r="259" s="2" customFormat="1">
      <c r="A259" s="39"/>
      <c r="B259" s="40"/>
      <c r="C259" s="41"/>
      <c r="D259" s="243" t="s">
        <v>214</v>
      </c>
      <c r="E259" s="41"/>
      <c r="F259" s="244" t="s">
        <v>2563</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214</v>
      </c>
      <c r="AU259" s="18" t="s">
        <v>81</v>
      </c>
    </row>
    <row r="260" s="12" customFormat="1" ht="25.92" customHeight="1">
      <c r="A260" s="12"/>
      <c r="B260" s="214"/>
      <c r="C260" s="215"/>
      <c r="D260" s="216" t="s">
        <v>72</v>
      </c>
      <c r="E260" s="217" t="s">
        <v>2666</v>
      </c>
      <c r="F260" s="217" t="s">
        <v>2667</v>
      </c>
      <c r="G260" s="215"/>
      <c r="H260" s="215"/>
      <c r="I260" s="218"/>
      <c r="J260" s="219">
        <f>BK260</f>
        <v>0</v>
      </c>
      <c r="K260" s="215"/>
      <c r="L260" s="220"/>
      <c r="M260" s="221"/>
      <c r="N260" s="222"/>
      <c r="O260" s="222"/>
      <c r="P260" s="223">
        <f>SUM(P261:P280)</f>
        <v>0</v>
      </c>
      <c r="Q260" s="222"/>
      <c r="R260" s="223">
        <f>SUM(R261:R280)</f>
        <v>0</v>
      </c>
      <c r="S260" s="222"/>
      <c r="T260" s="224">
        <f>SUM(T261:T280)</f>
        <v>0</v>
      </c>
      <c r="U260" s="12"/>
      <c r="V260" s="12"/>
      <c r="W260" s="12"/>
      <c r="X260" s="12"/>
      <c r="Y260" s="12"/>
      <c r="Z260" s="12"/>
      <c r="AA260" s="12"/>
      <c r="AB260" s="12"/>
      <c r="AC260" s="12"/>
      <c r="AD260" s="12"/>
      <c r="AE260" s="12"/>
      <c r="AR260" s="225" t="s">
        <v>79</v>
      </c>
      <c r="AT260" s="226" t="s">
        <v>72</v>
      </c>
      <c r="AU260" s="226" t="s">
        <v>73</v>
      </c>
      <c r="AY260" s="225" t="s">
        <v>205</v>
      </c>
      <c r="BK260" s="227">
        <f>SUM(BK261:BK280)</f>
        <v>0</v>
      </c>
    </row>
    <row r="261" s="2" customFormat="1" ht="33" customHeight="1">
      <c r="A261" s="39"/>
      <c r="B261" s="40"/>
      <c r="C261" s="230" t="s">
        <v>673</v>
      </c>
      <c r="D261" s="230" t="s">
        <v>207</v>
      </c>
      <c r="E261" s="231" t="s">
        <v>2668</v>
      </c>
      <c r="F261" s="232" t="s">
        <v>2669</v>
      </c>
      <c r="G261" s="233" t="s">
        <v>485</v>
      </c>
      <c r="H261" s="234">
        <v>5</v>
      </c>
      <c r="I261" s="235"/>
      <c r="J261" s="236">
        <f>ROUND(I261*H261,2)</f>
        <v>0</v>
      </c>
      <c r="K261" s="232" t="s">
        <v>1</v>
      </c>
      <c r="L261" s="45"/>
      <c r="M261" s="237" t="s">
        <v>1</v>
      </c>
      <c r="N261" s="238" t="s">
        <v>38</v>
      </c>
      <c r="O261" s="92"/>
      <c r="P261" s="239">
        <f>O261*H261</f>
        <v>0</v>
      </c>
      <c r="Q261" s="239">
        <v>0</v>
      </c>
      <c r="R261" s="239">
        <f>Q261*H261</f>
        <v>0</v>
      </c>
      <c r="S261" s="239">
        <v>0</v>
      </c>
      <c r="T261" s="240">
        <f>S261*H261</f>
        <v>0</v>
      </c>
      <c r="U261" s="39"/>
      <c r="V261" s="39"/>
      <c r="W261" s="39"/>
      <c r="X261" s="39"/>
      <c r="Y261" s="39"/>
      <c r="Z261" s="39"/>
      <c r="AA261" s="39"/>
      <c r="AB261" s="39"/>
      <c r="AC261" s="39"/>
      <c r="AD261" s="39"/>
      <c r="AE261" s="39"/>
      <c r="AR261" s="241" t="s">
        <v>324</v>
      </c>
      <c r="AT261" s="241" t="s">
        <v>207</v>
      </c>
      <c r="AU261" s="241" t="s">
        <v>79</v>
      </c>
      <c r="AY261" s="18" t="s">
        <v>205</v>
      </c>
      <c r="BE261" s="242">
        <f>IF(N261="základní",J261,0)</f>
        <v>0</v>
      </c>
      <c r="BF261" s="242">
        <f>IF(N261="snížená",J261,0)</f>
        <v>0</v>
      </c>
      <c r="BG261" s="242">
        <f>IF(N261="zákl. přenesená",J261,0)</f>
        <v>0</v>
      </c>
      <c r="BH261" s="242">
        <f>IF(N261="sníž. přenesená",J261,0)</f>
        <v>0</v>
      </c>
      <c r="BI261" s="242">
        <f>IF(N261="nulová",J261,0)</f>
        <v>0</v>
      </c>
      <c r="BJ261" s="18" t="s">
        <v>79</v>
      </c>
      <c r="BK261" s="242">
        <f>ROUND(I261*H261,2)</f>
        <v>0</v>
      </c>
      <c r="BL261" s="18" t="s">
        <v>324</v>
      </c>
      <c r="BM261" s="241" t="s">
        <v>2670</v>
      </c>
    </row>
    <row r="262" s="2" customFormat="1">
      <c r="A262" s="39"/>
      <c r="B262" s="40"/>
      <c r="C262" s="41"/>
      <c r="D262" s="243" t="s">
        <v>214</v>
      </c>
      <c r="E262" s="41"/>
      <c r="F262" s="244" t="s">
        <v>2671</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214</v>
      </c>
      <c r="AU262" s="18" t="s">
        <v>79</v>
      </c>
    </row>
    <row r="263" s="2" customFormat="1" ht="16.5" customHeight="1">
      <c r="A263" s="39"/>
      <c r="B263" s="40"/>
      <c r="C263" s="230" t="s">
        <v>681</v>
      </c>
      <c r="D263" s="230" t="s">
        <v>207</v>
      </c>
      <c r="E263" s="231" t="s">
        <v>2672</v>
      </c>
      <c r="F263" s="232" t="s">
        <v>2430</v>
      </c>
      <c r="G263" s="233" t="s">
        <v>320</v>
      </c>
      <c r="H263" s="302"/>
      <c r="I263" s="235"/>
      <c r="J263" s="236">
        <f>ROUND(I263*H263,2)</f>
        <v>0</v>
      </c>
      <c r="K263" s="232" t="s">
        <v>1</v>
      </c>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2673</v>
      </c>
      <c r="AT263" s="241" t="s">
        <v>207</v>
      </c>
      <c r="AU263" s="241" t="s">
        <v>79</v>
      </c>
      <c r="AY263" s="18" t="s">
        <v>205</v>
      </c>
      <c r="BE263" s="242">
        <f>IF(N263="základní",J263,0)</f>
        <v>0</v>
      </c>
      <c r="BF263" s="242">
        <f>IF(N263="snížená",J263,0)</f>
        <v>0</v>
      </c>
      <c r="BG263" s="242">
        <f>IF(N263="zákl. přenesená",J263,0)</f>
        <v>0</v>
      </c>
      <c r="BH263" s="242">
        <f>IF(N263="sníž. přenesená",J263,0)</f>
        <v>0</v>
      </c>
      <c r="BI263" s="242">
        <f>IF(N263="nulová",J263,0)</f>
        <v>0</v>
      </c>
      <c r="BJ263" s="18" t="s">
        <v>79</v>
      </c>
      <c r="BK263" s="242">
        <f>ROUND(I263*H263,2)</f>
        <v>0</v>
      </c>
      <c r="BL263" s="18" t="s">
        <v>2673</v>
      </c>
      <c r="BM263" s="241" t="s">
        <v>2674</v>
      </c>
    </row>
    <row r="264" s="2" customFormat="1">
      <c r="A264" s="39"/>
      <c r="B264" s="40"/>
      <c r="C264" s="41"/>
      <c r="D264" s="243" t="s">
        <v>214</v>
      </c>
      <c r="E264" s="41"/>
      <c r="F264" s="244" t="s">
        <v>2430</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214</v>
      </c>
      <c r="AU264" s="18" t="s">
        <v>79</v>
      </c>
    </row>
    <row r="265" s="2" customFormat="1" ht="21.75" customHeight="1">
      <c r="A265" s="39"/>
      <c r="B265" s="40"/>
      <c r="C265" s="230" t="s">
        <v>686</v>
      </c>
      <c r="D265" s="230" t="s">
        <v>207</v>
      </c>
      <c r="E265" s="231" t="s">
        <v>2675</v>
      </c>
      <c r="F265" s="232" t="s">
        <v>2676</v>
      </c>
      <c r="G265" s="233" t="s">
        <v>320</v>
      </c>
      <c r="H265" s="302"/>
      <c r="I265" s="235"/>
      <c r="J265" s="236">
        <f>ROUND(I265*H265,2)</f>
        <v>0</v>
      </c>
      <c r="K265" s="232" t="s">
        <v>1</v>
      </c>
      <c r="L265" s="45"/>
      <c r="M265" s="237" t="s">
        <v>1</v>
      </c>
      <c r="N265" s="238" t="s">
        <v>38</v>
      </c>
      <c r="O265" s="92"/>
      <c r="P265" s="239">
        <f>O265*H265</f>
        <v>0</v>
      </c>
      <c r="Q265" s="239">
        <v>0</v>
      </c>
      <c r="R265" s="239">
        <f>Q265*H265</f>
        <v>0</v>
      </c>
      <c r="S265" s="239">
        <v>0</v>
      </c>
      <c r="T265" s="240">
        <f>S265*H265</f>
        <v>0</v>
      </c>
      <c r="U265" s="39"/>
      <c r="V265" s="39"/>
      <c r="W265" s="39"/>
      <c r="X265" s="39"/>
      <c r="Y265" s="39"/>
      <c r="Z265" s="39"/>
      <c r="AA265" s="39"/>
      <c r="AB265" s="39"/>
      <c r="AC265" s="39"/>
      <c r="AD265" s="39"/>
      <c r="AE265" s="39"/>
      <c r="AR265" s="241" t="s">
        <v>2673</v>
      </c>
      <c r="AT265" s="241" t="s">
        <v>207</v>
      </c>
      <c r="AU265" s="241" t="s">
        <v>79</v>
      </c>
      <c r="AY265" s="18" t="s">
        <v>205</v>
      </c>
      <c r="BE265" s="242">
        <f>IF(N265="základní",J265,0)</f>
        <v>0</v>
      </c>
      <c r="BF265" s="242">
        <f>IF(N265="snížená",J265,0)</f>
        <v>0</v>
      </c>
      <c r="BG265" s="242">
        <f>IF(N265="zákl. přenesená",J265,0)</f>
        <v>0</v>
      </c>
      <c r="BH265" s="242">
        <f>IF(N265="sníž. přenesená",J265,0)</f>
        <v>0</v>
      </c>
      <c r="BI265" s="242">
        <f>IF(N265="nulová",J265,0)</f>
        <v>0</v>
      </c>
      <c r="BJ265" s="18" t="s">
        <v>79</v>
      </c>
      <c r="BK265" s="242">
        <f>ROUND(I265*H265,2)</f>
        <v>0</v>
      </c>
      <c r="BL265" s="18" t="s">
        <v>2673</v>
      </c>
      <c r="BM265" s="241" t="s">
        <v>2677</v>
      </c>
    </row>
    <row r="266" s="2" customFormat="1">
      <c r="A266" s="39"/>
      <c r="B266" s="40"/>
      <c r="C266" s="41"/>
      <c r="D266" s="243" t="s">
        <v>214</v>
      </c>
      <c r="E266" s="41"/>
      <c r="F266" s="244" t="s">
        <v>2676</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214</v>
      </c>
      <c r="AU266" s="18" t="s">
        <v>79</v>
      </c>
    </row>
    <row r="267" s="2" customFormat="1" ht="16.5" customHeight="1">
      <c r="A267" s="39"/>
      <c r="B267" s="40"/>
      <c r="C267" s="230" t="s">
        <v>692</v>
      </c>
      <c r="D267" s="230" t="s">
        <v>207</v>
      </c>
      <c r="E267" s="231" t="s">
        <v>2678</v>
      </c>
      <c r="F267" s="232" t="s">
        <v>2679</v>
      </c>
      <c r="G267" s="233" t="s">
        <v>2680</v>
      </c>
      <c r="H267" s="234">
        <v>1</v>
      </c>
      <c r="I267" s="235"/>
      <c r="J267" s="236">
        <f>ROUND(I267*H267,2)</f>
        <v>0</v>
      </c>
      <c r="K267" s="232" t="s">
        <v>1</v>
      </c>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324</v>
      </c>
      <c r="AT267" s="241" t="s">
        <v>207</v>
      </c>
      <c r="AU267" s="241" t="s">
        <v>79</v>
      </c>
      <c r="AY267" s="18" t="s">
        <v>205</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324</v>
      </c>
      <c r="BM267" s="241" t="s">
        <v>2681</v>
      </c>
    </row>
    <row r="268" s="2" customFormat="1">
      <c r="A268" s="39"/>
      <c r="B268" s="40"/>
      <c r="C268" s="41"/>
      <c r="D268" s="243" t="s">
        <v>214</v>
      </c>
      <c r="E268" s="41"/>
      <c r="F268" s="244" t="s">
        <v>2679</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214</v>
      </c>
      <c r="AU268" s="18" t="s">
        <v>79</v>
      </c>
    </row>
    <row r="269" s="2" customFormat="1" ht="16.5" customHeight="1">
      <c r="A269" s="39"/>
      <c r="B269" s="40"/>
      <c r="C269" s="230" t="s">
        <v>697</v>
      </c>
      <c r="D269" s="230" t="s">
        <v>207</v>
      </c>
      <c r="E269" s="231" t="s">
        <v>2682</v>
      </c>
      <c r="F269" s="232" t="s">
        <v>2433</v>
      </c>
      <c r="G269" s="233" t="s">
        <v>2376</v>
      </c>
      <c r="H269" s="234">
        <v>1</v>
      </c>
      <c r="I269" s="235"/>
      <c r="J269" s="236">
        <f>ROUND(I269*H269,2)</f>
        <v>0</v>
      </c>
      <c r="K269" s="232" t="s">
        <v>1</v>
      </c>
      <c r="L269" s="45"/>
      <c r="M269" s="237" t="s">
        <v>1</v>
      </c>
      <c r="N269" s="238" t="s">
        <v>38</v>
      </c>
      <c r="O269" s="92"/>
      <c r="P269" s="239">
        <f>O269*H269</f>
        <v>0</v>
      </c>
      <c r="Q269" s="239">
        <v>0</v>
      </c>
      <c r="R269" s="239">
        <f>Q269*H269</f>
        <v>0</v>
      </c>
      <c r="S269" s="239">
        <v>0</v>
      </c>
      <c r="T269" s="240">
        <f>S269*H269</f>
        <v>0</v>
      </c>
      <c r="U269" s="39"/>
      <c r="V269" s="39"/>
      <c r="W269" s="39"/>
      <c r="X269" s="39"/>
      <c r="Y269" s="39"/>
      <c r="Z269" s="39"/>
      <c r="AA269" s="39"/>
      <c r="AB269" s="39"/>
      <c r="AC269" s="39"/>
      <c r="AD269" s="39"/>
      <c r="AE269" s="39"/>
      <c r="AR269" s="241" t="s">
        <v>2673</v>
      </c>
      <c r="AT269" s="241" t="s">
        <v>207</v>
      </c>
      <c r="AU269" s="241" t="s">
        <v>79</v>
      </c>
      <c r="AY269" s="18" t="s">
        <v>205</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2673</v>
      </c>
      <c r="BM269" s="241" t="s">
        <v>2683</v>
      </c>
    </row>
    <row r="270" s="2" customFormat="1">
      <c r="A270" s="39"/>
      <c r="B270" s="40"/>
      <c r="C270" s="41"/>
      <c r="D270" s="243" t="s">
        <v>214</v>
      </c>
      <c r="E270" s="41"/>
      <c r="F270" s="244" t="s">
        <v>2433</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214</v>
      </c>
      <c r="AU270" s="18" t="s">
        <v>79</v>
      </c>
    </row>
    <row r="271" s="2" customFormat="1" ht="16.5" customHeight="1">
      <c r="A271" s="39"/>
      <c r="B271" s="40"/>
      <c r="C271" s="230" t="s">
        <v>703</v>
      </c>
      <c r="D271" s="230" t="s">
        <v>207</v>
      </c>
      <c r="E271" s="231" t="s">
        <v>2684</v>
      </c>
      <c r="F271" s="232" t="s">
        <v>2685</v>
      </c>
      <c r="G271" s="233" t="s">
        <v>157</v>
      </c>
      <c r="H271" s="234">
        <v>12</v>
      </c>
      <c r="I271" s="235"/>
      <c r="J271" s="236">
        <f>ROUND(I271*H271,2)</f>
        <v>0</v>
      </c>
      <c r="K271" s="232" t="s">
        <v>1</v>
      </c>
      <c r="L271" s="45"/>
      <c r="M271" s="237" t="s">
        <v>1</v>
      </c>
      <c r="N271" s="238" t="s">
        <v>38</v>
      </c>
      <c r="O271" s="92"/>
      <c r="P271" s="239">
        <f>O271*H271</f>
        <v>0</v>
      </c>
      <c r="Q271" s="239">
        <v>0</v>
      </c>
      <c r="R271" s="239">
        <f>Q271*H271</f>
        <v>0</v>
      </c>
      <c r="S271" s="239">
        <v>0</v>
      </c>
      <c r="T271" s="240">
        <f>S271*H271</f>
        <v>0</v>
      </c>
      <c r="U271" s="39"/>
      <c r="V271" s="39"/>
      <c r="W271" s="39"/>
      <c r="X271" s="39"/>
      <c r="Y271" s="39"/>
      <c r="Z271" s="39"/>
      <c r="AA271" s="39"/>
      <c r="AB271" s="39"/>
      <c r="AC271" s="39"/>
      <c r="AD271" s="39"/>
      <c r="AE271" s="39"/>
      <c r="AR271" s="241" t="s">
        <v>324</v>
      </c>
      <c r="AT271" s="241" t="s">
        <v>207</v>
      </c>
      <c r="AU271" s="241" t="s">
        <v>79</v>
      </c>
      <c r="AY271" s="18" t="s">
        <v>205</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324</v>
      </c>
      <c r="BM271" s="241" t="s">
        <v>2686</v>
      </c>
    </row>
    <row r="272" s="2" customFormat="1">
      <c r="A272" s="39"/>
      <c r="B272" s="40"/>
      <c r="C272" s="41"/>
      <c r="D272" s="243" t="s">
        <v>214</v>
      </c>
      <c r="E272" s="41"/>
      <c r="F272" s="244" t="s">
        <v>2687</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214</v>
      </c>
      <c r="AU272" s="18" t="s">
        <v>79</v>
      </c>
    </row>
    <row r="273" s="2" customFormat="1" ht="24.15" customHeight="1">
      <c r="A273" s="39"/>
      <c r="B273" s="40"/>
      <c r="C273" s="230" t="s">
        <v>710</v>
      </c>
      <c r="D273" s="230" t="s">
        <v>207</v>
      </c>
      <c r="E273" s="231" t="s">
        <v>2688</v>
      </c>
      <c r="F273" s="232" t="s">
        <v>2689</v>
      </c>
      <c r="G273" s="233" t="s">
        <v>2690</v>
      </c>
      <c r="H273" s="234">
        <v>1</v>
      </c>
      <c r="I273" s="235"/>
      <c r="J273" s="236">
        <f>ROUND(I273*H273,2)</f>
        <v>0</v>
      </c>
      <c r="K273" s="232" t="s">
        <v>1</v>
      </c>
      <c r="L273" s="45"/>
      <c r="M273" s="237" t="s">
        <v>1</v>
      </c>
      <c r="N273" s="238" t="s">
        <v>38</v>
      </c>
      <c r="O273" s="92"/>
      <c r="P273" s="239">
        <f>O273*H273</f>
        <v>0</v>
      </c>
      <c r="Q273" s="239">
        <v>0</v>
      </c>
      <c r="R273" s="239">
        <f>Q273*H273</f>
        <v>0</v>
      </c>
      <c r="S273" s="239">
        <v>0</v>
      </c>
      <c r="T273" s="240">
        <f>S273*H273</f>
        <v>0</v>
      </c>
      <c r="U273" s="39"/>
      <c r="V273" s="39"/>
      <c r="W273" s="39"/>
      <c r="X273" s="39"/>
      <c r="Y273" s="39"/>
      <c r="Z273" s="39"/>
      <c r="AA273" s="39"/>
      <c r="AB273" s="39"/>
      <c r="AC273" s="39"/>
      <c r="AD273" s="39"/>
      <c r="AE273" s="39"/>
      <c r="AR273" s="241" t="s">
        <v>2673</v>
      </c>
      <c r="AT273" s="241" t="s">
        <v>207</v>
      </c>
      <c r="AU273" s="241" t="s">
        <v>79</v>
      </c>
      <c r="AY273" s="18" t="s">
        <v>205</v>
      </c>
      <c r="BE273" s="242">
        <f>IF(N273="základní",J273,0)</f>
        <v>0</v>
      </c>
      <c r="BF273" s="242">
        <f>IF(N273="snížená",J273,0)</f>
        <v>0</v>
      </c>
      <c r="BG273" s="242">
        <f>IF(N273="zákl. přenesená",J273,0)</f>
        <v>0</v>
      </c>
      <c r="BH273" s="242">
        <f>IF(N273="sníž. přenesená",J273,0)</f>
        <v>0</v>
      </c>
      <c r="BI273" s="242">
        <f>IF(N273="nulová",J273,0)</f>
        <v>0</v>
      </c>
      <c r="BJ273" s="18" t="s">
        <v>79</v>
      </c>
      <c r="BK273" s="242">
        <f>ROUND(I273*H273,2)</f>
        <v>0</v>
      </c>
      <c r="BL273" s="18" t="s">
        <v>2673</v>
      </c>
      <c r="BM273" s="241" t="s">
        <v>2691</v>
      </c>
    </row>
    <row r="274" s="2" customFormat="1">
      <c r="A274" s="39"/>
      <c r="B274" s="40"/>
      <c r="C274" s="41"/>
      <c r="D274" s="243" t="s">
        <v>214</v>
      </c>
      <c r="E274" s="41"/>
      <c r="F274" s="244" t="s">
        <v>2689</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214</v>
      </c>
      <c r="AU274" s="18" t="s">
        <v>79</v>
      </c>
    </row>
    <row r="275" s="2" customFormat="1" ht="24.15" customHeight="1">
      <c r="A275" s="39"/>
      <c r="B275" s="40"/>
      <c r="C275" s="230" t="s">
        <v>717</v>
      </c>
      <c r="D275" s="230" t="s">
        <v>207</v>
      </c>
      <c r="E275" s="231" t="s">
        <v>2692</v>
      </c>
      <c r="F275" s="232" t="s">
        <v>2693</v>
      </c>
      <c r="G275" s="233" t="s">
        <v>2690</v>
      </c>
      <c r="H275" s="234">
        <v>1</v>
      </c>
      <c r="I275" s="235"/>
      <c r="J275" s="236">
        <f>ROUND(I275*H275,2)</f>
        <v>0</v>
      </c>
      <c r="K275" s="232" t="s">
        <v>1</v>
      </c>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2673</v>
      </c>
      <c r="AT275" s="241" t="s">
        <v>207</v>
      </c>
      <c r="AU275" s="241" t="s">
        <v>79</v>
      </c>
      <c r="AY275" s="18" t="s">
        <v>205</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2673</v>
      </c>
      <c r="BM275" s="241" t="s">
        <v>2694</v>
      </c>
    </row>
    <row r="276" s="2" customFormat="1">
      <c r="A276" s="39"/>
      <c r="B276" s="40"/>
      <c r="C276" s="41"/>
      <c r="D276" s="243" t="s">
        <v>214</v>
      </c>
      <c r="E276" s="41"/>
      <c r="F276" s="244" t="s">
        <v>2693</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214</v>
      </c>
      <c r="AU276" s="18" t="s">
        <v>79</v>
      </c>
    </row>
    <row r="277" s="2" customFormat="1" ht="24.15" customHeight="1">
      <c r="A277" s="39"/>
      <c r="B277" s="40"/>
      <c r="C277" s="230" t="s">
        <v>725</v>
      </c>
      <c r="D277" s="230" t="s">
        <v>207</v>
      </c>
      <c r="E277" s="231" t="s">
        <v>2695</v>
      </c>
      <c r="F277" s="232" t="s">
        <v>2696</v>
      </c>
      <c r="G277" s="233" t="s">
        <v>2690</v>
      </c>
      <c r="H277" s="234">
        <v>1</v>
      </c>
      <c r="I277" s="235"/>
      <c r="J277" s="236">
        <f>ROUND(I277*H277,2)</f>
        <v>0</v>
      </c>
      <c r="K277" s="232" t="s">
        <v>1</v>
      </c>
      <c r="L277" s="45"/>
      <c r="M277" s="237" t="s">
        <v>1</v>
      </c>
      <c r="N277" s="238" t="s">
        <v>38</v>
      </c>
      <c r="O277" s="92"/>
      <c r="P277" s="239">
        <f>O277*H277</f>
        <v>0</v>
      </c>
      <c r="Q277" s="239">
        <v>0</v>
      </c>
      <c r="R277" s="239">
        <f>Q277*H277</f>
        <v>0</v>
      </c>
      <c r="S277" s="239">
        <v>0</v>
      </c>
      <c r="T277" s="240">
        <f>S277*H277</f>
        <v>0</v>
      </c>
      <c r="U277" s="39"/>
      <c r="V277" s="39"/>
      <c r="W277" s="39"/>
      <c r="X277" s="39"/>
      <c r="Y277" s="39"/>
      <c r="Z277" s="39"/>
      <c r="AA277" s="39"/>
      <c r="AB277" s="39"/>
      <c r="AC277" s="39"/>
      <c r="AD277" s="39"/>
      <c r="AE277" s="39"/>
      <c r="AR277" s="241" t="s">
        <v>2673</v>
      </c>
      <c r="AT277" s="241" t="s">
        <v>207</v>
      </c>
      <c r="AU277" s="241" t="s">
        <v>79</v>
      </c>
      <c r="AY277" s="18" t="s">
        <v>205</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2673</v>
      </c>
      <c r="BM277" s="241" t="s">
        <v>2697</v>
      </c>
    </row>
    <row r="278" s="2" customFormat="1">
      <c r="A278" s="39"/>
      <c r="B278" s="40"/>
      <c r="C278" s="41"/>
      <c r="D278" s="243" t="s">
        <v>214</v>
      </c>
      <c r="E278" s="41"/>
      <c r="F278" s="244" t="s">
        <v>2696</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214</v>
      </c>
      <c r="AU278" s="18" t="s">
        <v>79</v>
      </c>
    </row>
    <row r="279" s="2" customFormat="1" ht="16.5" customHeight="1">
      <c r="A279" s="39"/>
      <c r="B279" s="40"/>
      <c r="C279" s="230" t="s">
        <v>730</v>
      </c>
      <c r="D279" s="230" t="s">
        <v>207</v>
      </c>
      <c r="E279" s="231" t="s">
        <v>2698</v>
      </c>
      <c r="F279" s="232" t="s">
        <v>2699</v>
      </c>
      <c r="G279" s="233" t="s">
        <v>485</v>
      </c>
      <c r="H279" s="234">
        <v>1</v>
      </c>
      <c r="I279" s="235"/>
      <c r="J279" s="236">
        <f>ROUND(I279*H279,2)</f>
        <v>0</v>
      </c>
      <c r="K279" s="232" t="s">
        <v>1</v>
      </c>
      <c r="L279" s="45"/>
      <c r="M279" s="237" t="s">
        <v>1</v>
      </c>
      <c r="N279" s="238" t="s">
        <v>38</v>
      </c>
      <c r="O279" s="92"/>
      <c r="P279" s="239">
        <f>O279*H279</f>
        <v>0</v>
      </c>
      <c r="Q279" s="239">
        <v>0</v>
      </c>
      <c r="R279" s="239">
        <f>Q279*H279</f>
        <v>0</v>
      </c>
      <c r="S279" s="239">
        <v>0</v>
      </c>
      <c r="T279" s="240">
        <f>S279*H279</f>
        <v>0</v>
      </c>
      <c r="U279" s="39"/>
      <c r="V279" s="39"/>
      <c r="W279" s="39"/>
      <c r="X279" s="39"/>
      <c r="Y279" s="39"/>
      <c r="Z279" s="39"/>
      <c r="AA279" s="39"/>
      <c r="AB279" s="39"/>
      <c r="AC279" s="39"/>
      <c r="AD279" s="39"/>
      <c r="AE279" s="39"/>
      <c r="AR279" s="241" t="s">
        <v>2673</v>
      </c>
      <c r="AT279" s="241" t="s">
        <v>207</v>
      </c>
      <c r="AU279" s="241" t="s">
        <v>79</v>
      </c>
      <c r="AY279" s="18" t="s">
        <v>205</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2673</v>
      </c>
      <c r="BM279" s="241" t="s">
        <v>2700</v>
      </c>
    </row>
    <row r="280" s="2" customFormat="1">
      <c r="A280" s="39"/>
      <c r="B280" s="40"/>
      <c r="C280" s="41"/>
      <c r="D280" s="243" t="s">
        <v>214</v>
      </c>
      <c r="E280" s="41"/>
      <c r="F280" s="244" t="s">
        <v>2699</v>
      </c>
      <c r="G280" s="41"/>
      <c r="H280" s="41"/>
      <c r="I280" s="245"/>
      <c r="J280" s="41"/>
      <c r="K280" s="41"/>
      <c r="L280" s="45"/>
      <c r="M280" s="310"/>
      <c r="N280" s="311"/>
      <c r="O280" s="312"/>
      <c r="P280" s="312"/>
      <c r="Q280" s="312"/>
      <c r="R280" s="312"/>
      <c r="S280" s="312"/>
      <c r="T280" s="313"/>
      <c r="U280" s="39"/>
      <c r="V280" s="39"/>
      <c r="W280" s="39"/>
      <c r="X280" s="39"/>
      <c r="Y280" s="39"/>
      <c r="Z280" s="39"/>
      <c r="AA280" s="39"/>
      <c r="AB280" s="39"/>
      <c r="AC280" s="39"/>
      <c r="AD280" s="39"/>
      <c r="AE280" s="39"/>
      <c r="AT280" s="18" t="s">
        <v>214</v>
      </c>
      <c r="AU280" s="18" t="s">
        <v>79</v>
      </c>
    </row>
    <row r="281" s="2" customFormat="1" ht="6.96" customHeight="1">
      <c r="A281" s="39"/>
      <c r="B281" s="67"/>
      <c r="C281" s="68"/>
      <c r="D281" s="68"/>
      <c r="E281" s="68"/>
      <c r="F281" s="68"/>
      <c r="G281" s="68"/>
      <c r="H281" s="68"/>
      <c r="I281" s="68"/>
      <c r="J281" s="68"/>
      <c r="K281" s="68"/>
      <c r="L281" s="45"/>
      <c r="M281" s="39"/>
      <c r="O281" s="39"/>
      <c r="P281" s="39"/>
      <c r="Q281" s="39"/>
      <c r="R281" s="39"/>
      <c r="S281" s="39"/>
      <c r="T281" s="39"/>
      <c r="U281" s="39"/>
      <c r="V281" s="39"/>
      <c r="W281" s="39"/>
      <c r="X281" s="39"/>
      <c r="Y281" s="39"/>
      <c r="Z281" s="39"/>
      <c r="AA281" s="39"/>
      <c r="AB281" s="39"/>
      <c r="AC281" s="39"/>
      <c r="AD281" s="39"/>
      <c r="AE281" s="39"/>
    </row>
  </sheetData>
  <sheetProtection sheet="1" autoFilter="0" formatColumns="0" formatRows="0" objects="1" scenarios="1" spinCount="100000" saltValue="aMHjqGj3iuh4v/cjKQHzi1QfFRem5OW4VrV8ZvVRs2z832VTFqZnDsTRyDaOXJIIEx8IO3CETzdwbc3u3SXQYw==" hashValue="daOK2b/Ei5QD8L8/tCl++Zo1IbzDDKxFWM593e+cED7qHxx0Q/kUDWbFYSD8Q+/I0sWVm2LABc4MfDgYhuX2UA==" algorithmName="SHA-512" password="CC35"/>
  <autoFilter ref="C126:K280"/>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100</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161</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2701</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ROUND(J128,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ROUND((SUM(BE128:BE303)),  2)</f>
        <v>0</v>
      </c>
      <c r="G35" s="39"/>
      <c r="H35" s="39"/>
      <c r="I35" s="167">
        <v>0.20999999999999999</v>
      </c>
      <c r="J35" s="166">
        <f>ROUND(((SUM(BE128:BE303))*I35),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ROUND((SUM(BF128:BF303)),  2)</f>
        <v>0</v>
      </c>
      <c r="G36" s="39"/>
      <c r="H36" s="39"/>
      <c r="I36" s="167">
        <v>0.14999999999999999</v>
      </c>
      <c r="J36" s="166">
        <f>ROUND(((SUM(BF128:BF303))*I36),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ROUND((SUM(BG128:BG303)),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ROUND((SUM(BH128:BH303)),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ROUND((SUM(BI128:BI303)),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161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D.1.4.E.u - Zařízení technických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181</v>
      </c>
      <c r="E99" s="195"/>
      <c r="F99" s="195"/>
      <c r="G99" s="195"/>
      <c r="H99" s="195"/>
      <c r="I99" s="195"/>
      <c r="J99" s="196">
        <f>J129</f>
        <v>0</v>
      </c>
      <c r="K99" s="193"/>
      <c r="L99" s="197"/>
      <c r="S99" s="9"/>
      <c r="T99" s="9"/>
      <c r="U99" s="9"/>
      <c r="V99" s="9"/>
      <c r="W99" s="9"/>
      <c r="X99" s="9"/>
      <c r="Y99" s="9"/>
      <c r="Z99" s="9"/>
      <c r="AA99" s="9"/>
      <c r="AB99" s="9"/>
      <c r="AC99" s="9"/>
      <c r="AD99" s="9"/>
      <c r="AE99" s="9"/>
    </row>
    <row r="100" s="10" customFormat="1" ht="19.92" customHeight="1">
      <c r="A100" s="10"/>
      <c r="B100" s="198"/>
      <c r="C100" s="133"/>
      <c r="D100" s="199" t="s">
        <v>2702</v>
      </c>
      <c r="E100" s="200"/>
      <c r="F100" s="200"/>
      <c r="G100" s="200"/>
      <c r="H100" s="200"/>
      <c r="I100" s="200"/>
      <c r="J100" s="201">
        <f>J130</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2703</v>
      </c>
      <c r="E101" s="200"/>
      <c r="F101" s="200"/>
      <c r="G101" s="200"/>
      <c r="H101" s="200"/>
      <c r="I101" s="200"/>
      <c r="J101" s="201">
        <f>J137</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2704</v>
      </c>
      <c r="E102" s="200"/>
      <c r="F102" s="200"/>
      <c r="G102" s="200"/>
      <c r="H102" s="200"/>
      <c r="I102" s="200"/>
      <c r="J102" s="201">
        <f>J177</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2705</v>
      </c>
      <c r="E103" s="200"/>
      <c r="F103" s="200"/>
      <c r="G103" s="200"/>
      <c r="H103" s="200"/>
      <c r="I103" s="200"/>
      <c r="J103" s="201">
        <f>J244</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2706</v>
      </c>
      <c r="E104" s="200"/>
      <c r="F104" s="200"/>
      <c r="G104" s="200"/>
      <c r="H104" s="200"/>
      <c r="I104" s="200"/>
      <c r="J104" s="201">
        <f>J273</f>
        <v>0</v>
      </c>
      <c r="K104" s="133"/>
      <c r="L104" s="202"/>
      <c r="S104" s="10"/>
      <c r="T104" s="10"/>
      <c r="U104" s="10"/>
      <c r="V104" s="10"/>
      <c r="W104" s="10"/>
      <c r="X104" s="10"/>
      <c r="Y104" s="10"/>
      <c r="Z104" s="10"/>
      <c r="AA104" s="10"/>
      <c r="AB104" s="10"/>
      <c r="AC104" s="10"/>
      <c r="AD104" s="10"/>
      <c r="AE104" s="10"/>
    </row>
    <row r="105" s="10" customFormat="1" ht="14.88" customHeight="1">
      <c r="A105" s="10"/>
      <c r="B105" s="198"/>
      <c r="C105" s="133"/>
      <c r="D105" s="199" t="s">
        <v>2707</v>
      </c>
      <c r="E105" s="200"/>
      <c r="F105" s="200"/>
      <c r="G105" s="200"/>
      <c r="H105" s="200"/>
      <c r="I105" s="200"/>
      <c r="J105" s="201">
        <f>J280</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2708</v>
      </c>
      <c r="E106" s="200"/>
      <c r="F106" s="200"/>
      <c r="G106" s="200"/>
      <c r="H106" s="200"/>
      <c r="I106" s="200"/>
      <c r="J106" s="201">
        <f>J289</f>
        <v>0</v>
      </c>
      <c r="K106" s="133"/>
      <c r="L106" s="202"/>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190</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6" t="str">
        <f>E7</f>
        <v>ZŠ Švermova - rozdělení (bez interiéru) (e, u)</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160</v>
      </c>
      <c r="D117" s="23"/>
      <c r="E117" s="23"/>
      <c r="F117" s="23"/>
      <c r="G117" s="23"/>
      <c r="H117" s="23"/>
      <c r="I117" s="23"/>
      <c r="J117" s="23"/>
      <c r="K117" s="23"/>
      <c r="L117" s="21"/>
    </row>
    <row r="118" s="2" customFormat="1" ht="23.25" customHeight="1">
      <c r="A118" s="39"/>
      <c r="B118" s="40"/>
      <c r="C118" s="41"/>
      <c r="D118" s="41"/>
      <c r="E118" s="186" t="s">
        <v>161</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162</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D.1.4.E.u - Zařízení technických instalací</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30. 10. 2023</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 xml:space="preserve"> </v>
      </c>
      <c r="G124" s="41"/>
      <c r="H124" s="41"/>
      <c r="I124" s="33" t="s">
        <v>29</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IF(E20="","",E20)</f>
        <v>Vyplň údaj</v>
      </c>
      <c r="G125" s="41"/>
      <c r="H125" s="41"/>
      <c r="I125" s="33" t="s">
        <v>31</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3"/>
      <c r="B127" s="204"/>
      <c r="C127" s="205" t="s">
        <v>191</v>
      </c>
      <c r="D127" s="206" t="s">
        <v>58</v>
      </c>
      <c r="E127" s="206" t="s">
        <v>54</v>
      </c>
      <c r="F127" s="206" t="s">
        <v>55</v>
      </c>
      <c r="G127" s="206" t="s">
        <v>192</v>
      </c>
      <c r="H127" s="206" t="s">
        <v>193</v>
      </c>
      <c r="I127" s="206" t="s">
        <v>194</v>
      </c>
      <c r="J127" s="206" t="s">
        <v>168</v>
      </c>
      <c r="K127" s="207" t="s">
        <v>195</v>
      </c>
      <c r="L127" s="208"/>
      <c r="M127" s="101" t="s">
        <v>1</v>
      </c>
      <c r="N127" s="102" t="s">
        <v>37</v>
      </c>
      <c r="O127" s="102" t="s">
        <v>196</v>
      </c>
      <c r="P127" s="102" t="s">
        <v>197</v>
      </c>
      <c r="Q127" s="102" t="s">
        <v>198</v>
      </c>
      <c r="R127" s="102" t="s">
        <v>199</v>
      </c>
      <c r="S127" s="102" t="s">
        <v>200</v>
      </c>
      <c r="T127" s="103" t="s">
        <v>201</v>
      </c>
      <c r="U127" s="203"/>
      <c r="V127" s="203"/>
      <c r="W127" s="203"/>
      <c r="X127" s="203"/>
      <c r="Y127" s="203"/>
      <c r="Z127" s="203"/>
      <c r="AA127" s="203"/>
      <c r="AB127" s="203"/>
      <c r="AC127" s="203"/>
      <c r="AD127" s="203"/>
      <c r="AE127" s="203"/>
    </row>
    <row r="128" s="2" customFormat="1" ht="22.8" customHeight="1">
      <c r="A128" s="39"/>
      <c r="B128" s="40"/>
      <c r="C128" s="108" t="s">
        <v>202</v>
      </c>
      <c r="D128" s="41"/>
      <c r="E128" s="41"/>
      <c r="F128" s="41"/>
      <c r="G128" s="41"/>
      <c r="H128" s="41"/>
      <c r="I128" s="41"/>
      <c r="J128" s="209">
        <f>BK128</f>
        <v>0</v>
      </c>
      <c r="K128" s="41"/>
      <c r="L128" s="45"/>
      <c r="M128" s="104"/>
      <c r="N128" s="210"/>
      <c r="O128" s="105"/>
      <c r="P128" s="211">
        <f>P129</f>
        <v>0</v>
      </c>
      <c r="Q128" s="105"/>
      <c r="R128" s="211">
        <f>R129</f>
        <v>2.7889367937000005</v>
      </c>
      <c r="S128" s="105"/>
      <c r="T128" s="212">
        <f>T129</f>
        <v>0.31374000000000002</v>
      </c>
      <c r="U128" s="39"/>
      <c r="V128" s="39"/>
      <c r="W128" s="39"/>
      <c r="X128" s="39"/>
      <c r="Y128" s="39"/>
      <c r="Z128" s="39"/>
      <c r="AA128" s="39"/>
      <c r="AB128" s="39"/>
      <c r="AC128" s="39"/>
      <c r="AD128" s="39"/>
      <c r="AE128" s="39"/>
      <c r="AT128" s="18" t="s">
        <v>72</v>
      </c>
      <c r="AU128" s="18" t="s">
        <v>170</v>
      </c>
      <c r="BK128" s="213">
        <f>BK129</f>
        <v>0</v>
      </c>
    </row>
    <row r="129" s="12" customFormat="1" ht="25.92" customHeight="1">
      <c r="A129" s="12"/>
      <c r="B129" s="214"/>
      <c r="C129" s="215"/>
      <c r="D129" s="216" t="s">
        <v>72</v>
      </c>
      <c r="E129" s="217" t="s">
        <v>783</v>
      </c>
      <c r="F129" s="217" t="s">
        <v>784</v>
      </c>
      <c r="G129" s="215"/>
      <c r="H129" s="215"/>
      <c r="I129" s="218"/>
      <c r="J129" s="219">
        <f>BK129</f>
        <v>0</v>
      </c>
      <c r="K129" s="215"/>
      <c r="L129" s="220"/>
      <c r="M129" s="221"/>
      <c r="N129" s="222"/>
      <c r="O129" s="222"/>
      <c r="P129" s="223">
        <f>P130+P137+P177+P244+P273+P289</f>
        <v>0</v>
      </c>
      <c r="Q129" s="222"/>
      <c r="R129" s="223">
        <f>R130+R137+R177+R244+R273+R289</f>
        <v>2.7889367937000005</v>
      </c>
      <c r="S129" s="222"/>
      <c r="T129" s="224">
        <f>T130+T137+T177+T244+T273+T289</f>
        <v>0.31374000000000002</v>
      </c>
      <c r="U129" s="12"/>
      <c r="V129" s="12"/>
      <c r="W129" s="12"/>
      <c r="X129" s="12"/>
      <c r="Y129" s="12"/>
      <c r="Z129" s="12"/>
      <c r="AA129" s="12"/>
      <c r="AB129" s="12"/>
      <c r="AC129" s="12"/>
      <c r="AD129" s="12"/>
      <c r="AE129" s="12"/>
      <c r="AR129" s="225" t="s">
        <v>81</v>
      </c>
      <c r="AT129" s="226" t="s">
        <v>72</v>
      </c>
      <c r="AU129" s="226" t="s">
        <v>73</v>
      </c>
      <c r="AY129" s="225" t="s">
        <v>205</v>
      </c>
      <c r="BK129" s="227">
        <f>BK130+BK137+BK177+BK244+BK273+BK289</f>
        <v>0</v>
      </c>
    </row>
    <row r="130" s="12" customFormat="1" ht="22.8" customHeight="1">
      <c r="A130" s="12"/>
      <c r="B130" s="214"/>
      <c r="C130" s="215"/>
      <c r="D130" s="216" t="s">
        <v>72</v>
      </c>
      <c r="E130" s="228" t="s">
        <v>2709</v>
      </c>
      <c r="F130" s="228" t="s">
        <v>2710</v>
      </c>
      <c r="G130" s="215"/>
      <c r="H130" s="215"/>
      <c r="I130" s="218"/>
      <c r="J130" s="229">
        <f>BK130</f>
        <v>0</v>
      </c>
      <c r="K130" s="215"/>
      <c r="L130" s="220"/>
      <c r="M130" s="221"/>
      <c r="N130" s="222"/>
      <c r="O130" s="222"/>
      <c r="P130" s="223">
        <f>SUM(P131:P136)</f>
        <v>0</v>
      </c>
      <c r="Q130" s="222"/>
      <c r="R130" s="223">
        <f>SUM(R131:R136)</f>
        <v>0</v>
      </c>
      <c r="S130" s="222"/>
      <c r="T130" s="224">
        <f>SUM(T131:T136)</f>
        <v>0</v>
      </c>
      <c r="U130" s="12"/>
      <c r="V130" s="12"/>
      <c r="W130" s="12"/>
      <c r="X130" s="12"/>
      <c r="Y130" s="12"/>
      <c r="Z130" s="12"/>
      <c r="AA130" s="12"/>
      <c r="AB130" s="12"/>
      <c r="AC130" s="12"/>
      <c r="AD130" s="12"/>
      <c r="AE130" s="12"/>
      <c r="AR130" s="225" t="s">
        <v>81</v>
      </c>
      <c r="AT130" s="226" t="s">
        <v>72</v>
      </c>
      <c r="AU130" s="226" t="s">
        <v>79</v>
      </c>
      <c r="AY130" s="225" t="s">
        <v>205</v>
      </c>
      <c r="BK130" s="227">
        <f>SUM(BK131:BK136)</f>
        <v>0</v>
      </c>
    </row>
    <row r="131" s="2" customFormat="1" ht="37.8" customHeight="1">
      <c r="A131" s="39"/>
      <c r="B131" s="40"/>
      <c r="C131" s="230" t="s">
        <v>79</v>
      </c>
      <c r="D131" s="230" t="s">
        <v>207</v>
      </c>
      <c r="E131" s="231" t="s">
        <v>2711</v>
      </c>
      <c r="F131" s="232" t="s">
        <v>2712</v>
      </c>
      <c r="G131" s="233" t="s">
        <v>210</v>
      </c>
      <c r="H131" s="234">
        <v>62</v>
      </c>
      <c r="I131" s="235"/>
      <c r="J131" s="236">
        <f>ROUND(I131*H131,2)</f>
        <v>0</v>
      </c>
      <c r="K131" s="232" t="s">
        <v>1</v>
      </c>
      <c r="L131" s="45"/>
      <c r="M131" s="237" t="s">
        <v>1</v>
      </c>
      <c r="N131" s="238"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324</v>
      </c>
      <c r="AT131" s="241" t="s">
        <v>207</v>
      </c>
      <c r="AU131" s="241" t="s">
        <v>81</v>
      </c>
      <c r="AY131" s="18" t="s">
        <v>205</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324</v>
      </c>
      <c r="BM131" s="241" t="s">
        <v>2713</v>
      </c>
    </row>
    <row r="132" s="2" customFormat="1">
      <c r="A132" s="39"/>
      <c r="B132" s="40"/>
      <c r="C132" s="41"/>
      <c r="D132" s="243" t="s">
        <v>214</v>
      </c>
      <c r="E132" s="41"/>
      <c r="F132" s="244" t="s">
        <v>2712</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214</v>
      </c>
      <c r="AU132" s="18" t="s">
        <v>81</v>
      </c>
    </row>
    <row r="133" s="2" customFormat="1" ht="16.5" customHeight="1">
      <c r="A133" s="39"/>
      <c r="B133" s="40"/>
      <c r="C133" s="230" t="s">
        <v>81</v>
      </c>
      <c r="D133" s="230" t="s">
        <v>207</v>
      </c>
      <c r="E133" s="231" t="s">
        <v>2714</v>
      </c>
      <c r="F133" s="232" t="s">
        <v>2715</v>
      </c>
      <c r="G133" s="233" t="s">
        <v>210</v>
      </c>
      <c r="H133" s="234">
        <v>8</v>
      </c>
      <c r="I133" s="235"/>
      <c r="J133" s="236">
        <f>ROUND(I133*H133,2)</f>
        <v>0</v>
      </c>
      <c r="K133" s="232" t="s">
        <v>1</v>
      </c>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324</v>
      </c>
      <c r="AT133" s="241" t="s">
        <v>207</v>
      </c>
      <c r="AU133" s="241" t="s">
        <v>81</v>
      </c>
      <c r="AY133" s="18" t="s">
        <v>205</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324</v>
      </c>
      <c r="BM133" s="241" t="s">
        <v>2716</v>
      </c>
    </row>
    <row r="134" s="2" customFormat="1">
      <c r="A134" s="39"/>
      <c r="B134" s="40"/>
      <c r="C134" s="41"/>
      <c r="D134" s="243" t="s">
        <v>214</v>
      </c>
      <c r="E134" s="41"/>
      <c r="F134" s="244" t="s">
        <v>2715</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214</v>
      </c>
      <c r="AU134" s="18" t="s">
        <v>81</v>
      </c>
    </row>
    <row r="135" s="2" customFormat="1" ht="16.5" customHeight="1">
      <c r="A135" s="39"/>
      <c r="B135" s="40"/>
      <c r="C135" s="230" t="s">
        <v>88</v>
      </c>
      <c r="D135" s="230" t="s">
        <v>207</v>
      </c>
      <c r="E135" s="231" t="s">
        <v>2717</v>
      </c>
      <c r="F135" s="232" t="s">
        <v>2718</v>
      </c>
      <c r="G135" s="233" t="s">
        <v>210</v>
      </c>
      <c r="H135" s="234">
        <v>45</v>
      </c>
      <c r="I135" s="235"/>
      <c r="J135" s="236">
        <f>ROUND(I135*H135,2)</f>
        <v>0</v>
      </c>
      <c r="K135" s="232" t="s">
        <v>1</v>
      </c>
      <c r="L135" s="45"/>
      <c r="M135" s="237" t="s">
        <v>1</v>
      </c>
      <c r="N135" s="238"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324</v>
      </c>
      <c r="AT135" s="241" t="s">
        <v>207</v>
      </c>
      <c r="AU135" s="241" t="s">
        <v>81</v>
      </c>
      <c r="AY135" s="18" t="s">
        <v>205</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324</v>
      </c>
      <c r="BM135" s="241" t="s">
        <v>2719</v>
      </c>
    </row>
    <row r="136" s="2" customFormat="1">
      <c r="A136" s="39"/>
      <c r="B136" s="40"/>
      <c r="C136" s="41"/>
      <c r="D136" s="243" t="s">
        <v>214</v>
      </c>
      <c r="E136" s="41"/>
      <c r="F136" s="244" t="s">
        <v>2718</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214</v>
      </c>
      <c r="AU136" s="18" t="s">
        <v>81</v>
      </c>
    </row>
    <row r="137" s="12" customFormat="1" ht="22.8" customHeight="1">
      <c r="A137" s="12"/>
      <c r="B137" s="214"/>
      <c r="C137" s="215"/>
      <c r="D137" s="216" t="s">
        <v>72</v>
      </c>
      <c r="E137" s="228" t="s">
        <v>2720</v>
      </c>
      <c r="F137" s="228" t="s">
        <v>2721</v>
      </c>
      <c r="G137" s="215"/>
      <c r="H137" s="215"/>
      <c r="I137" s="218"/>
      <c r="J137" s="229">
        <f>BK137</f>
        <v>0</v>
      </c>
      <c r="K137" s="215"/>
      <c r="L137" s="220"/>
      <c r="M137" s="221"/>
      <c r="N137" s="222"/>
      <c r="O137" s="222"/>
      <c r="P137" s="223">
        <f>SUM(P138:P176)</f>
        <v>0</v>
      </c>
      <c r="Q137" s="222"/>
      <c r="R137" s="223">
        <f>SUM(R138:R176)</f>
        <v>1.0405205000000002</v>
      </c>
      <c r="S137" s="222"/>
      <c r="T137" s="224">
        <f>SUM(T138:T176)</f>
        <v>0</v>
      </c>
      <c r="U137" s="12"/>
      <c r="V137" s="12"/>
      <c r="W137" s="12"/>
      <c r="X137" s="12"/>
      <c r="Y137" s="12"/>
      <c r="Z137" s="12"/>
      <c r="AA137" s="12"/>
      <c r="AB137" s="12"/>
      <c r="AC137" s="12"/>
      <c r="AD137" s="12"/>
      <c r="AE137" s="12"/>
      <c r="AR137" s="225" t="s">
        <v>81</v>
      </c>
      <c r="AT137" s="226" t="s">
        <v>72</v>
      </c>
      <c r="AU137" s="226" t="s">
        <v>79</v>
      </c>
      <c r="AY137" s="225" t="s">
        <v>205</v>
      </c>
      <c r="BK137" s="227">
        <f>SUM(BK138:BK176)</f>
        <v>0</v>
      </c>
    </row>
    <row r="138" s="2" customFormat="1" ht="16.5" customHeight="1">
      <c r="A138" s="39"/>
      <c r="B138" s="40"/>
      <c r="C138" s="230" t="s">
        <v>212</v>
      </c>
      <c r="D138" s="230" t="s">
        <v>207</v>
      </c>
      <c r="E138" s="231" t="s">
        <v>2722</v>
      </c>
      <c r="F138" s="232" t="s">
        <v>2723</v>
      </c>
      <c r="G138" s="233" t="s">
        <v>379</v>
      </c>
      <c r="H138" s="234">
        <v>20</v>
      </c>
      <c r="I138" s="235"/>
      <c r="J138" s="236">
        <f>ROUND(I138*H138,2)</f>
        <v>0</v>
      </c>
      <c r="K138" s="232" t="s">
        <v>211</v>
      </c>
      <c r="L138" s="45"/>
      <c r="M138" s="237" t="s">
        <v>1</v>
      </c>
      <c r="N138" s="238" t="s">
        <v>38</v>
      </c>
      <c r="O138" s="92"/>
      <c r="P138" s="239">
        <f>O138*H138</f>
        <v>0</v>
      </c>
      <c r="Q138" s="239">
        <v>0.00197</v>
      </c>
      <c r="R138" s="239">
        <f>Q138*H138</f>
        <v>0.039399999999999998</v>
      </c>
      <c r="S138" s="239">
        <v>0</v>
      </c>
      <c r="T138" s="240">
        <f>S138*H138</f>
        <v>0</v>
      </c>
      <c r="U138" s="39"/>
      <c r="V138" s="39"/>
      <c r="W138" s="39"/>
      <c r="X138" s="39"/>
      <c r="Y138" s="39"/>
      <c r="Z138" s="39"/>
      <c r="AA138" s="39"/>
      <c r="AB138" s="39"/>
      <c r="AC138" s="39"/>
      <c r="AD138" s="39"/>
      <c r="AE138" s="39"/>
      <c r="AR138" s="241" t="s">
        <v>324</v>
      </c>
      <c r="AT138" s="241" t="s">
        <v>207</v>
      </c>
      <c r="AU138" s="241" t="s">
        <v>81</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324</v>
      </c>
      <c r="BM138" s="241" t="s">
        <v>2724</v>
      </c>
    </row>
    <row r="139" s="2" customFormat="1">
      <c r="A139" s="39"/>
      <c r="B139" s="40"/>
      <c r="C139" s="41"/>
      <c r="D139" s="243" t="s">
        <v>214</v>
      </c>
      <c r="E139" s="41"/>
      <c r="F139" s="244" t="s">
        <v>2725</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81</v>
      </c>
    </row>
    <row r="140" s="2" customFormat="1" ht="16.5" customHeight="1">
      <c r="A140" s="39"/>
      <c r="B140" s="40"/>
      <c r="C140" s="230" t="s">
        <v>242</v>
      </c>
      <c r="D140" s="230" t="s">
        <v>207</v>
      </c>
      <c r="E140" s="231" t="s">
        <v>2726</v>
      </c>
      <c r="F140" s="232" t="s">
        <v>2727</v>
      </c>
      <c r="G140" s="233" t="s">
        <v>379</v>
      </c>
      <c r="H140" s="234">
        <v>55</v>
      </c>
      <c r="I140" s="235"/>
      <c r="J140" s="236">
        <f>ROUND(I140*H140,2)</f>
        <v>0</v>
      </c>
      <c r="K140" s="232" t="s">
        <v>2728</v>
      </c>
      <c r="L140" s="45"/>
      <c r="M140" s="237" t="s">
        <v>1</v>
      </c>
      <c r="N140" s="238" t="s">
        <v>38</v>
      </c>
      <c r="O140" s="92"/>
      <c r="P140" s="239">
        <f>O140*H140</f>
        <v>0</v>
      </c>
      <c r="Q140" s="239">
        <v>0.012319999999999999</v>
      </c>
      <c r="R140" s="239">
        <f>Q140*H140</f>
        <v>0.67759999999999998</v>
      </c>
      <c r="S140" s="239">
        <v>0</v>
      </c>
      <c r="T140" s="240">
        <f>S140*H140</f>
        <v>0</v>
      </c>
      <c r="U140" s="39"/>
      <c r="V140" s="39"/>
      <c r="W140" s="39"/>
      <c r="X140" s="39"/>
      <c r="Y140" s="39"/>
      <c r="Z140" s="39"/>
      <c r="AA140" s="39"/>
      <c r="AB140" s="39"/>
      <c r="AC140" s="39"/>
      <c r="AD140" s="39"/>
      <c r="AE140" s="39"/>
      <c r="AR140" s="241" t="s">
        <v>324</v>
      </c>
      <c r="AT140" s="241" t="s">
        <v>207</v>
      </c>
      <c r="AU140" s="241" t="s">
        <v>81</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324</v>
      </c>
      <c r="BM140" s="241" t="s">
        <v>2729</v>
      </c>
    </row>
    <row r="141" s="2" customFormat="1">
      <c r="A141" s="39"/>
      <c r="B141" s="40"/>
      <c r="C141" s="41"/>
      <c r="D141" s="243" t="s">
        <v>214</v>
      </c>
      <c r="E141" s="41"/>
      <c r="F141" s="244" t="s">
        <v>2730</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81</v>
      </c>
    </row>
    <row r="142" s="2" customFormat="1" ht="16.5" customHeight="1">
      <c r="A142" s="39"/>
      <c r="B142" s="40"/>
      <c r="C142" s="230" t="s">
        <v>251</v>
      </c>
      <c r="D142" s="230" t="s">
        <v>207</v>
      </c>
      <c r="E142" s="231" t="s">
        <v>2731</v>
      </c>
      <c r="F142" s="232" t="s">
        <v>2732</v>
      </c>
      <c r="G142" s="233" t="s">
        <v>379</v>
      </c>
      <c r="H142" s="234">
        <v>65</v>
      </c>
      <c r="I142" s="235"/>
      <c r="J142" s="236">
        <f>ROUND(I142*H142,2)</f>
        <v>0</v>
      </c>
      <c r="K142" s="232" t="s">
        <v>211</v>
      </c>
      <c r="L142" s="45"/>
      <c r="M142" s="237" t="s">
        <v>1</v>
      </c>
      <c r="N142" s="238" t="s">
        <v>38</v>
      </c>
      <c r="O142" s="92"/>
      <c r="P142" s="239">
        <f>O142*H142</f>
        <v>0</v>
      </c>
      <c r="Q142" s="239">
        <v>0.00047649999999999998</v>
      </c>
      <c r="R142" s="239">
        <f>Q142*H142</f>
        <v>0.0309725</v>
      </c>
      <c r="S142" s="239">
        <v>0</v>
      </c>
      <c r="T142" s="240">
        <f>S142*H142</f>
        <v>0</v>
      </c>
      <c r="U142" s="39"/>
      <c r="V142" s="39"/>
      <c r="W142" s="39"/>
      <c r="X142" s="39"/>
      <c r="Y142" s="39"/>
      <c r="Z142" s="39"/>
      <c r="AA142" s="39"/>
      <c r="AB142" s="39"/>
      <c r="AC142" s="39"/>
      <c r="AD142" s="39"/>
      <c r="AE142" s="39"/>
      <c r="AR142" s="241" t="s">
        <v>324</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324</v>
      </c>
      <c r="BM142" s="241" t="s">
        <v>2733</v>
      </c>
    </row>
    <row r="143" s="2" customFormat="1">
      <c r="A143" s="39"/>
      <c r="B143" s="40"/>
      <c r="C143" s="41"/>
      <c r="D143" s="243" t="s">
        <v>214</v>
      </c>
      <c r="E143" s="41"/>
      <c r="F143" s="244" t="s">
        <v>2734</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2" customFormat="1" ht="16.5" customHeight="1">
      <c r="A144" s="39"/>
      <c r="B144" s="40"/>
      <c r="C144" s="230" t="s">
        <v>261</v>
      </c>
      <c r="D144" s="230" t="s">
        <v>207</v>
      </c>
      <c r="E144" s="231" t="s">
        <v>2735</v>
      </c>
      <c r="F144" s="232" t="s">
        <v>2736</v>
      </c>
      <c r="G144" s="233" t="s">
        <v>379</v>
      </c>
      <c r="H144" s="234">
        <v>15</v>
      </c>
      <c r="I144" s="235"/>
      <c r="J144" s="236">
        <f>ROUND(I144*H144,2)</f>
        <v>0</v>
      </c>
      <c r="K144" s="232" t="s">
        <v>211</v>
      </c>
      <c r="L144" s="45"/>
      <c r="M144" s="237" t="s">
        <v>1</v>
      </c>
      <c r="N144" s="238" t="s">
        <v>38</v>
      </c>
      <c r="O144" s="92"/>
      <c r="P144" s="239">
        <f>O144*H144</f>
        <v>0</v>
      </c>
      <c r="Q144" s="239">
        <v>0.0022361999999999998</v>
      </c>
      <c r="R144" s="239">
        <f>Q144*H144</f>
        <v>0.033542999999999996</v>
      </c>
      <c r="S144" s="239">
        <v>0</v>
      </c>
      <c r="T144" s="240">
        <f>S144*H144</f>
        <v>0</v>
      </c>
      <c r="U144" s="39"/>
      <c r="V144" s="39"/>
      <c r="W144" s="39"/>
      <c r="X144" s="39"/>
      <c r="Y144" s="39"/>
      <c r="Z144" s="39"/>
      <c r="AA144" s="39"/>
      <c r="AB144" s="39"/>
      <c r="AC144" s="39"/>
      <c r="AD144" s="39"/>
      <c r="AE144" s="39"/>
      <c r="AR144" s="241" t="s">
        <v>324</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324</v>
      </c>
      <c r="BM144" s="241" t="s">
        <v>2737</v>
      </c>
    </row>
    <row r="145" s="2" customFormat="1">
      <c r="A145" s="39"/>
      <c r="B145" s="40"/>
      <c r="C145" s="41"/>
      <c r="D145" s="243" t="s">
        <v>214</v>
      </c>
      <c r="E145" s="41"/>
      <c r="F145" s="244" t="s">
        <v>2738</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2" customFormat="1" ht="16.5" customHeight="1">
      <c r="A146" s="39"/>
      <c r="B146" s="40"/>
      <c r="C146" s="230" t="s">
        <v>268</v>
      </c>
      <c r="D146" s="230" t="s">
        <v>207</v>
      </c>
      <c r="E146" s="231" t="s">
        <v>2739</v>
      </c>
      <c r="F146" s="232" t="s">
        <v>2740</v>
      </c>
      <c r="G146" s="233" t="s">
        <v>379</v>
      </c>
      <c r="H146" s="234">
        <v>120</v>
      </c>
      <c r="I146" s="235"/>
      <c r="J146" s="236">
        <f>ROUND(I146*H146,2)</f>
        <v>0</v>
      </c>
      <c r="K146" s="232" t="s">
        <v>211</v>
      </c>
      <c r="L146" s="45"/>
      <c r="M146" s="237" t="s">
        <v>1</v>
      </c>
      <c r="N146" s="238" t="s">
        <v>38</v>
      </c>
      <c r="O146" s="92"/>
      <c r="P146" s="239">
        <f>O146*H146</f>
        <v>0</v>
      </c>
      <c r="Q146" s="239">
        <v>0.0020100000000000001</v>
      </c>
      <c r="R146" s="239">
        <f>Q146*H146</f>
        <v>0.2412</v>
      </c>
      <c r="S146" s="239">
        <v>0</v>
      </c>
      <c r="T146" s="240">
        <f>S146*H146</f>
        <v>0</v>
      </c>
      <c r="U146" s="39"/>
      <c r="V146" s="39"/>
      <c r="W146" s="39"/>
      <c r="X146" s="39"/>
      <c r="Y146" s="39"/>
      <c r="Z146" s="39"/>
      <c r="AA146" s="39"/>
      <c r="AB146" s="39"/>
      <c r="AC146" s="39"/>
      <c r="AD146" s="39"/>
      <c r="AE146" s="39"/>
      <c r="AR146" s="241" t="s">
        <v>324</v>
      </c>
      <c r="AT146" s="241" t="s">
        <v>207</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324</v>
      </c>
      <c r="BM146" s="241" t="s">
        <v>2741</v>
      </c>
    </row>
    <row r="147" s="2" customFormat="1">
      <c r="A147" s="39"/>
      <c r="B147" s="40"/>
      <c r="C147" s="41"/>
      <c r="D147" s="243" t="s">
        <v>214</v>
      </c>
      <c r="E147" s="41"/>
      <c r="F147" s="244" t="s">
        <v>2742</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2" customFormat="1" ht="16.5" customHeight="1">
      <c r="A148" s="39"/>
      <c r="B148" s="40"/>
      <c r="C148" s="230" t="s">
        <v>276</v>
      </c>
      <c r="D148" s="230" t="s">
        <v>207</v>
      </c>
      <c r="E148" s="231" t="s">
        <v>2743</v>
      </c>
      <c r="F148" s="232" t="s">
        <v>2744</v>
      </c>
      <c r="G148" s="233" t="s">
        <v>379</v>
      </c>
      <c r="H148" s="234">
        <v>10</v>
      </c>
      <c r="I148" s="235"/>
      <c r="J148" s="236">
        <f>ROUND(I148*H148,2)</f>
        <v>0</v>
      </c>
      <c r="K148" s="232" t="s">
        <v>211</v>
      </c>
      <c r="L148" s="45"/>
      <c r="M148" s="237" t="s">
        <v>1</v>
      </c>
      <c r="N148" s="238" t="s">
        <v>38</v>
      </c>
      <c r="O148" s="92"/>
      <c r="P148" s="239">
        <f>O148*H148</f>
        <v>0</v>
      </c>
      <c r="Q148" s="239">
        <v>0.0014499999999999999</v>
      </c>
      <c r="R148" s="239">
        <f>Q148*H148</f>
        <v>0.014499999999999999</v>
      </c>
      <c r="S148" s="239">
        <v>0</v>
      </c>
      <c r="T148" s="240">
        <f>S148*H148</f>
        <v>0</v>
      </c>
      <c r="U148" s="39"/>
      <c r="V148" s="39"/>
      <c r="W148" s="39"/>
      <c r="X148" s="39"/>
      <c r="Y148" s="39"/>
      <c r="Z148" s="39"/>
      <c r="AA148" s="39"/>
      <c r="AB148" s="39"/>
      <c r="AC148" s="39"/>
      <c r="AD148" s="39"/>
      <c r="AE148" s="39"/>
      <c r="AR148" s="241" t="s">
        <v>324</v>
      </c>
      <c r="AT148" s="241" t="s">
        <v>207</v>
      </c>
      <c r="AU148" s="241" t="s">
        <v>81</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324</v>
      </c>
      <c r="BM148" s="241" t="s">
        <v>2745</v>
      </c>
    </row>
    <row r="149" s="2" customFormat="1">
      <c r="A149" s="39"/>
      <c r="B149" s="40"/>
      <c r="C149" s="41"/>
      <c r="D149" s="243" t="s">
        <v>214</v>
      </c>
      <c r="E149" s="41"/>
      <c r="F149" s="244" t="s">
        <v>2746</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81</v>
      </c>
    </row>
    <row r="150" s="2" customFormat="1" ht="16.5" customHeight="1">
      <c r="A150" s="39"/>
      <c r="B150" s="40"/>
      <c r="C150" s="230" t="s">
        <v>284</v>
      </c>
      <c r="D150" s="230" t="s">
        <v>207</v>
      </c>
      <c r="E150" s="231" t="s">
        <v>2747</v>
      </c>
      <c r="F150" s="232" t="s">
        <v>2748</v>
      </c>
      <c r="G150" s="233" t="s">
        <v>279</v>
      </c>
      <c r="H150" s="234">
        <v>25</v>
      </c>
      <c r="I150" s="235"/>
      <c r="J150" s="236">
        <f>ROUND(I150*H150,2)</f>
        <v>0</v>
      </c>
      <c r="K150" s="232" t="s">
        <v>211</v>
      </c>
      <c r="L150" s="45"/>
      <c r="M150" s="237" t="s">
        <v>1</v>
      </c>
      <c r="N150" s="238"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324</v>
      </c>
      <c r="AT150" s="241" t="s">
        <v>207</v>
      </c>
      <c r="AU150" s="241" t="s">
        <v>81</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324</v>
      </c>
      <c r="BM150" s="241" t="s">
        <v>2749</v>
      </c>
    </row>
    <row r="151" s="2" customFormat="1">
      <c r="A151" s="39"/>
      <c r="B151" s="40"/>
      <c r="C151" s="41"/>
      <c r="D151" s="243" t="s">
        <v>214</v>
      </c>
      <c r="E151" s="41"/>
      <c r="F151" s="244" t="s">
        <v>2750</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81</v>
      </c>
    </row>
    <row r="152" s="2" customFormat="1" ht="21.75" customHeight="1">
      <c r="A152" s="39"/>
      <c r="B152" s="40"/>
      <c r="C152" s="230" t="s">
        <v>292</v>
      </c>
      <c r="D152" s="230" t="s">
        <v>207</v>
      </c>
      <c r="E152" s="231" t="s">
        <v>2751</v>
      </c>
      <c r="F152" s="232" t="s">
        <v>2752</v>
      </c>
      <c r="G152" s="233" t="s">
        <v>279</v>
      </c>
      <c r="H152" s="234">
        <v>1</v>
      </c>
      <c r="I152" s="235"/>
      <c r="J152" s="236">
        <f>ROUND(I152*H152,2)</f>
        <v>0</v>
      </c>
      <c r="K152" s="232" t="s">
        <v>2753</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324</v>
      </c>
      <c r="AT152" s="241" t="s">
        <v>207</v>
      </c>
      <c r="AU152" s="241" t="s">
        <v>81</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324</v>
      </c>
      <c r="BM152" s="241" t="s">
        <v>2754</v>
      </c>
    </row>
    <row r="153" s="2" customFormat="1">
      <c r="A153" s="39"/>
      <c r="B153" s="40"/>
      <c r="C153" s="41"/>
      <c r="D153" s="243" t="s">
        <v>214</v>
      </c>
      <c r="E153" s="41"/>
      <c r="F153" s="244" t="s">
        <v>2755</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81</v>
      </c>
    </row>
    <row r="154" s="2" customFormat="1" ht="16.5" customHeight="1">
      <c r="A154" s="39"/>
      <c r="B154" s="40"/>
      <c r="C154" s="230" t="s">
        <v>300</v>
      </c>
      <c r="D154" s="230" t="s">
        <v>207</v>
      </c>
      <c r="E154" s="231" t="s">
        <v>2756</v>
      </c>
      <c r="F154" s="232" t="s">
        <v>2757</v>
      </c>
      <c r="G154" s="233" t="s">
        <v>279</v>
      </c>
      <c r="H154" s="234">
        <v>11</v>
      </c>
      <c r="I154" s="235"/>
      <c r="J154" s="236">
        <f>ROUND(I154*H154,2)</f>
        <v>0</v>
      </c>
      <c r="K154" s="232" t="s">
        <v>211</v>
      </c>
      <c r="L154" s="45"/>
      <c r="M154" s="237" t="s">
        <v>1</v>
      </c>
      <c r="N154" s="238" t="s">
        <v>38</v>
      </c>
      <c r="O154" s="92"/>
      <c r="P154" s="239">
        <f>O154*H154</f>
        <v>0</v>
      </c>
      <c r="Q154" s="239">
        <v>0.00028499999999999999</v>
      </c>
      <c r="R154" s="239">
        <f>Q154*H154</f>
        <v>0.0031349999999999998</v>
      </c>
      <c r="S154" s="239">
        <v>0</v>
      </c>
      <c r="T154" s="240">
        <f>S154*H154</f>
        <v>0</v>
      </c>
      <c r="U154" s="39"/>
      <c r="V154" s="39"/>
      <c r="W154" s="39"/>
      <c r="X154" s="39"/>
      <c r="Y154" s="39"/>
      <c r="Z154" s="39"/>
      <c r="AA154" s="39"/>
      <c r="AB154" s="39"/>
      <c r="AC154" s="39"/>
      <c r="AD154" s="39"/>
      <c r="AE154" s="39"/>
      <c r="AR154" s="241" t="s">
        <v>324</v>
      </c>
      <c r="AT154" s="241" t="s">
        <v>207</v>
      </c>
      <c r="AU154" s="241" t="s">
        <v>81</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324</v>
      </c>
      <c r="BM154" s="241" t="s">
        <v>2758</v>
      </c>
    </row>
    <row r="155" s="2" customFormat="1">
      <c r="A155" s="39"/>
      <c r="B155" s="40"/>
      <c r="C155" s="41"/>
      <c r="D155" s="243" t="s">
        <v>214</v>
      </c>
      <c r="E155" s="41"/>
      <c r="F155" s="244" t="s">
        <v>2759</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214</v>
      </c>
      <c r="AU155" s="18" t="s">
        <v>81</v>
      </c>
    </row>
    <row r="156" s="2" customFormat="1" ht="16.5" customHeight="1">
      <c r="A156" s="39"/>
      <c r="B156" s="40"/>
      <c r="C156" s="230" t="s">
        <v>306</v>
      </c>
      <c r="D156" s="230" t="s">
        <v>207</v>
      </c>
      <c r="E156" s="231" t="s">
        <v>2760</v>
      </c>
      <c r="F156" s="232" t="s">
        <v>2761</v>
      </c>
      <c r="G156" s="233" t="s">
        <v>279</v>
      </c>
      <c r="H156" s="234">
        <v>10</v>
      </c>
      <c r="I156" s="235"/>
      <c r="J156" s="236">
        <f>ROUND(I156*H156,2)</f>
        <v>0</v>
      </c>
      <c r="K156" s="232" t="s">
        <v>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324</v>
      </c>
      <c r="AT156" s="241" t="s">
        <v>207</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324</v>
      </c>
      <c r="BM156" s="241" t="s">
        <v>2762</v>
      </c>
    </row>
    <row r="157" s="2" customFormat="1">
      <c r="A157" s="39"/>
      <c r="B157" s="40"/>
      <c r="C157" s="41"/>
      <c r="D157" s="243" t="s">
        <v>214</v>
      </c>
      <c r="E157" s="41"/>
      <c r="F157" s="244" t="s">
        <v>2761</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81</v>
      </c>
    </row>
    <row r="158" s="2" customFormat="1" ht="16.5" customHeight="1">
      <c r="A158" s="39"/>
      <c r="B158" s="40"/>
      <c r="C158" s="230" t="s">
        <v>313</v>
      </c>
      <c r="D158" s="230" t="s">
        <v>207</v>
      </c>
      <c r="E158" s="231" t="s">
        <v>2763</v>
      </c>
      <c r="F158" s="232" t="s">
        <v>2764</v>
      </c>
      <c r="G158" s="233" t="s">
        <v>279</v>
      </c>
      <c r="H158" s="234">
        <v>2</v>
      </c>
      <c r="I158" s="235"/>
      <c r="J158" s="236">
        <f>ROUND(I158*H158,2)</f>
        <v>0</v>
      </c>
      <c r="K158" s="232" t="s">
        <v>1</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324</v>
      </c>
      <c r="AT158" s="241" t="s">
        <v>207</v>
      </c>
      <c r="AU158" s="241" t="s">
        <v>81</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324</v>
      </c>
      <c r="BM158" s="241" t="s">
        <v>2765</v>
      </c>
    </row>
    <row r="159" s="2" customFormat="1">
      <c r="A159" s="39"/>
      <c r="B159" s="40"/>
      <c r="C159" s="41"/>
      <c r="D159" s="243" t="s">
        <v>214</v>
      </c>
      <c r="E159" s="41"/>
      <c r="F159" s="244" t="s">
        <v>2761</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214</v>
      </c>
      <c r="AU159" s="18" t="s">
        <v>81</v>
      </c>
    </row>
    <row r="160" s="2" customFormat="1" ht="24.15" customHeight="1">
      <c r="A160" s="39"/>
      <c r="B160" s="40"/>
      <c r="C160" s="230" t="s">
        <v>8</v>
      </c>
      <c r="D160" s="230" t="s">
        <v>207</v>
      </c>
      <c r="E160" s="231" t="s">
        <v>2766</v>
      </c>
      <c r="F160" s="232" t="s">
        <v>2767</v>
      </c>
      <c r="G160" s="233" t="s">
        <v>279</v>
      </c>
      <c r="H160" s="234">
        <v>1</v>
      </c>
      <c r="I160" s="235"/>
      <c r="J160" s="236">
        <f>ROUND(I160*H160,2)</f>
        <v>0</v>
      </c>
      <c r="K160" s="232" t="s">
        <v>211</v>
      </c>
      <c r="L160" s="45"/>
      <c r="M160" s="237" t="s">
        <v>1</v>
      </c>
      <c r="N160" s="238" t="s">
        <v>38</v>
      </c>
      <c r="O160" s="92"/>
      <c r="P160" s="239">
        <f>O160*H160</f>
        <v>0</v>
      </c>
      <c r="Q160" s="239">
        <v>0.00017000000000000001</v>
      </c>
      <c r="R160" s="239">
        <f>Q160*H160</f>
        <v>0.00017000000000000001</v>
      </c>
      <c r="S160" s="239">
        <v>0</v>
      </c>
      <c r="T160" s="240">
        <f>S160*H160</f>
        <v>0</v>
      </c>
      <c r="U160" s="39"/>
      <c r="V160" s="39"/>
      <c r="W160" s="39"/>
      <c r="X160" s="39"/>
      <c r="Y160" s="39"/>
      <c r="Z160" s="39"/>
      <c r="AA160" s="39"/>
      <c r="AB160" s="39"/>
      <c r="AC160" s="39"/>
      <c r="AD160" s="39"/>
      <c r="AE160" s="39"/>
      <c r="AR160" s="241" t="s">
        <v>324</v>
      </c>
      <c r="AT160" s="241" t="s">
        <v>207</v>
      </c>
      <c r="AU160" s="241" t="s">
        <v>81</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324</v>
      </c>
      <c r="BM160" s="241" t="s">
        <v>2768</v>
      </c>
    </row>
    <row r="161" s="2" customFormat="1">
      <c r="A161" s="39"/>
      <c r="B161" s="40"/>
      <c r="C161" s="41"/>
      <c r="D161" s="243" t="s">
        <v>214</v>
      </c>
      <c r="E161" s="41"/>
      <c r="F161" s="244" t="s">
        <v>2769</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214</v>
      </c>
      <c r="AU161" s="18" t="s">
        <v>81</v>
      </c>
    </row>
    <row r="162" s="2" customFormat="1" ht="16.5" customHeight="1">
      <c r="A162" s="39"/>
      <c r="B162" s="40"/>
      <c r="C162" s="230" t="s">
        <v>324</v>
      </c>
      <c r="D162" s="230" t="s">
        <v>207</v>
      </c>
      <c r="E162" s="231" t="s">
        <v>2770</v>
      </c>
      <c r="F162" s="232" t="s">
        <v>2771</v>
      </c>
      <c r="G162" s="233" t="s">
        <v>279</v>
      </c>
      <c r="H162" s="234">
        <v>1</v>
      </c>
      <c r="I162" s="235"/>
      <c r="J162" s="236">
        <f>ROUND(I162*H162,2)</f>
        <v>0</v>
      </c>
      <c r="K162" s="232" t="s">
        <v>1</v>
      </c>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324</v>
      </c>
      <c r="AT162" s="241" t="s">
        <v>207</v>
      </c>
      <c r="AU162" s="241" t="s">
        <v>81</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324</v>
      </c>
      <c r="BM162" s="241" t="s">
        <v>2772</v>
      </c>
    </row>
    <row r="163" s="2" customFormat="1">
      <c r="A163" s="39"/>
      <c r="B163" s="40"/>
      <c r="C163" s="41"/>
      <c r="D163" s="243" t="s">
        <v>214</v>
      </c>
      <c r="E163" s="41"/>
      <c r="F163" s="244" t="s">
        <v>2771</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81</v>
      </c>
    </row>
    <row r="164" s="2" customFormat="1" ht="24.15" customHeight="1">
      <c r="A164" s="39"/>
      <c r="B164" s="40"/>
      <c r="C164" s="230" t="s">
        <v>331</v>
      </c>
      <c r="D164" s="230" t="s">
        <v>207</v>
      </c>
      <c r="E164" s="231" t="s">
        <v>2773</v>
      </c>
      <c r="F164" s="232" t="s">
        <v>2774</v>
      </c>
      <c r="G164" s="233" t="s">
        <v>279</v>
      </c>
      <c r="H164" s="234">
        <v>7</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324</v>
      </c>
      <c r="AT164" s="241" t="s">
        <v>207</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324</v>
      </c>
      <c r="BM164" s="241" t="s">
        <v>2775</v>
      </c>
    </row>
    <row r="165" s="2" customFormat="1">
      <c r="A165" s="39"/>
      <c r="B165" s="40"/>
      <c r="C165" s="41"/>
      <c r="D165" s="243" t="s">
        <v>214</v>
      </c>
      <c r="E165" s="41"/>
      <c r="F165" s="244" t="s">
        <v>2774</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2" customFormat="1">
      <c r="A166" s="39"/>
      <c r="B166" s="40"/>
      <c r="C166" s="41"/>
      <c r="D166" s="243" t="s">
        <v>231</v>
      </c>
      <c r="E166" s="41"/>
      <c r="F166" s="280" t="s">
        <v>2776</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231</v>
      </c>
      <c r="AU166" s="18" t="s">
        <v>81</v>
      </c>
    </row>
    <row r="167" s="2" customFormat="1" ht="16.5" customHeight="1">
      <c r="A167" s="39"/>
      <c r="B167" s="40"/>
      <c r="C167" s="230" t="s">
        <v>337</v>
      </c>
      <c r="D167" s="230" t="s">
        <v>207</v>
      </c>
      <c r="E167" s="231" t="s">
        <v>2777</v>
      </c>
      <c r="F167" s="232" t="s">
        <v>2778</v>
      </c>
      <c r="G167" s="233" t="s">
        <v>2680</v>
      </c>
      <c r="H167" s="234">
        <v>1</v>
      </c>
      <c r="I167" s="235"/>
      <c r="J167" s="236">
        <f>ROUND(I167*H167,2)</f>
        <v>0</v>
      </c>
      <c r="K167" s="232" t="s">
        <v>1</v>
      </c>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324</v>
      </c>
      <c r="AT167" s="241" t="s">
        <v>207</v>
      </c>
      <c r="AU167" s="241" t="s">
        <v>81</v>
      </c>
      <c r="AY167" s="18" t="s">
        <v>205</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324</v>
      </c>
      <c r="BM167" s="241" t="s">
        <v>2779</v>
      </c>
    </row>
    <row r="168" s="2" customFormat="1">
      <c r="A168" s="39"/>
      <c r="B168" s="40"/>
      <c r="C168" s="41"/>
      <c r="D168" s="243" t="s">
        <v>214</v>
      </c>
      <c r="E168" s="41"/>
      <c r="F168" s="244" t="s">
        <v>2780</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214</v>
      </c>
      <c r="AU168" s="18" t="s">
        <v>81</v>
      </c>
    </row>
    <row r="169" s="2" customFormat="1" ht="16.5" customHeight="1">
      <c r="A169" s="39"/>
      <c r="B169" s="40"/>
      <c r="C169" s="230" t="s">
        <v>344</v>
      </c>
      <c r="D169" s="230" t="s">
        <v>207</v>
      </c>
      <c r="E169" s="231" t="s">
        <v>2781</v>
      </c>
      <c r="F169" s="232" t="s">
        <v>2782</v>
      </c>
      <c r="G169" s="233" t="s">
        <v>2680</v>
      </c>
      <c r="H169" s="234">
        <v>1</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324</v>
      </c>
      <c r="AT169" s="241" t="s">
        <v>207</v>
      </c>
      <c r="AU169" s="241" t="s">
        <v>81</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324</v>
      </c>
      <c r="BM169" s="241" t="s">
        <v>2783</v>
      </c>
    </row>
    <row r="170" s="2" customFormat="1">
      <c r="A170" s="39"/>
      <c r="B170" s="40"/>
      <c r="C170" s="41"/>
      <c r="D170" s="243" t="s">
        <v>214</v>
      </c>
      <c r="E170" s="41"/>
      <c r="F170" s="244" t="s">
        <v>2782</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81</v>
      </c>
    </row>
    <row r="171" s="2" customFormat="1" ht="24.15" customHeight="1">
      <c r="A171" s="39"/>
      <c r="B171" s="40"/>
      <c r="C171" s="230" t="s">
        <v>350</v>
      </c>
      <c r="D171" s="230" t="s">
        <v>207</v>
      </c>
      <c r="E171" s="231" t="s">
        <v>2784</v>
      </c>
      <c r="F171" s="232" t="s">
        <v>2785</v>
      </c>
      <c r="G171" s="233" t="s">
        <v>279</v>
      </c>
      <c r="H171" s="234">
        <v>2</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324</v>
      </c>
      <c r="AT171" s="241" t="s">
        <v>207</v>
      </c>
      <c r="AU171" s="241" t="s">
        <v>81</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324</v>
      </c>
      <c r="BM171" s="241" t="s">
        <v>2786</v>
      </c>
    </row>
    <row r="172" s="2" customFormat="1">
      <c r="A172" s="39"/>
      <c r="B172" s="40"/>
      <c r="C172" s="41"/>
      <c r="D172" s="243" t="s">
        <v>214</v>
      </c>
      <c r="E172" s="41"/>
      <c r="F172" s="244" t="s">
        <v>2785</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81</v>
      </c>
    </row>
    <row r="173" s="2" customFormat="1" ht="16.5" customHeight="1">
      <c r="A173" s="39"/>
      <c r="B173" s="40"/>
      <c r="C173" s="230" t="s">
        <v>7</v>
      </c>
      <c r="D173" s="230" t="s">
        <v>207</v>
      </c>
      <c r="E173" s="231" t="s">
        <v>2787</v>
      </c>
      <c r="F173" s="232" t="s">
        <v>2788</v>
      </c>
      <c r="G173" s="233" t="s">
        <v>2680</v>
      </c>
      <c r="H173" s="234">
        <v>1</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324</v>
      </c>
      <c r="AT173" s="241" t="s">
        <v>207</v>
      </c>
      <c r="AU173" s="241" t="s">
        <v>81</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324</v>
      </c>
      <c r="BM173" s="241" t="s">
        <v>2789</v>
      </c>
    </row>
    <row r="174" s="2" customFormat="1">
      <c r="A174" s="39"/>
      <c r="B174" s="40"/>
      <c r="C174" s="41"/>
      <c r="D174" s="243" t="s">
        <v>214</v>
      </c>
      <c r="E174" s="41"/>
      <c r="F174" s="244" t="s">
        <v>2788</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81</v>
      </c>
    </row>
    <row r="175" s="2" customFormat="1" ht="24.15" customHeight="1">
      <c r="A175" s="39"/>
      <c r="B175" s="40"/>
      <c r="C175" s="230" t="s">
        <v>362</v>
      </c>
      <c r="D175" s="230" t="s">
        <v>207</v>
      </c>
      <c r="E175" s="231" t="s">
        <v>2790</v>
      </c>
      <c r="F175" s="232" t="s">
        <v>2791</v>
      </c>
      <c r="G175" s="233" t="s">
        <v>279</v>
      </c>
      <c r="H175" s="234">
        <v>2</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324</v>
      </c>
      <c r="AT175" s="241" t="s">
        <v>207</v>
      </c>
      <c r="AU175" s="241" t="s">
        <v>81</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324</v>
      </c>
      <c r="BM175" s="241" t="s">
        <v>2792</v>
      </c>
    </row>
    <row r="176" s="2" customFormat="1">
      <c r="A176" s="39"/>
      <c r="B176" s="40"/>
      <c r="C176" s="41"/>
      <c r="D176" s="243" t="s">
        <v>214</v>
      </c>
      <c r="E176" s="41"/>
      <c r="F176" s="244" t="s">
        <v>2791</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81</v>
      </c>
    </row>
    <row r="177" s="12" customFormat="1" ht="22.8" customHeight="1">
      <c r="A177" s="12"/>
      <c r="B177" s="214"/>
      <c r="C177" s="215"/>
      <c r="D177" s="216" t="s">
        <v>72</v>
      </c>
      <c r="E177" s="228" t="s">
        <v>2793</v>
      </c>
      <c r="F177" s="228" t="s">
        <v>2794</v>
      </c>
      <c r="G177" s="215"/>
      <c r="H177" s="215"/>
      <c r="I177" s="218"/>
      <c r="J177" s="229">
        <f>BK177</f>
        <v>0</v>
      </c>
      <c r="K177" s="215"/>
      <c r="L177" s="220"/>
      <c r="M177" s="221"/>
      <c r="N177" s="222"/>
      <c r="O177" s="222"/>
      <c r="P177" s="223">
        <f>SUM(P178:P243)</f>
        <v>0</v>
      </c>
      <c r="Q177" s="222"/>
      <c r="R177" s="223">
        <f>SUM(R178:R243)</f>
        <v>1.3321572755000004</v>
      </c>
      <c r="S177" s="222"/>
      <c r="T177" s="224">
        <f>SUM(T178:T243)</f>
        <v>0</v>
      </c>
      <c r="U177" s="12"/>
      <c r="V177" s="12"/>
      <c r="W177" s="12"/>
      <c r="X177" s="12"/>
      <c r="Y177" s="12"/>
      <c r="Z177" s="12"/>
      <c r="AA177" s="12"/>
      <c r="AB177" s="12"/>
      <c r="AC177" s="12"/>
      <c r="AD177" s="12"/>
      <c r="AE177" s="12"/>
      <c r="AR177" s="225" t="s">
        <v>81</v>
      </c>
      <c r="AT177" s="226" t="s">
        <v>72</v>
      </c>
      <c r="AU177" s="226" t="s">
        <v>79</v>
      </c>
      <c r="AY177" s="225" t="s">
        <v>205</v>
      </c>
      <c r="BK177" s="227">
        <f>SUM(BK178:BK243)</f>
        <v>0</v>
      </c>
    </row>
    <row r="178" s="2" customFormat="1" ht="37.8" customHeight="1">
      <c r="A178" s="39"/>
      <c r="B178" s="40"/>
      <c r="C178" s="230" t="s">
        <v>366</v>
      </c>
      <c r="D178" s="230" t="s">
        <v>207</v>
      </c>
      <c r="E178" s="231" t="s">
        <v>2795</v>
      </c>
      <c r="F178" s="232" t="s">
        <v>2796</v>
      </c>
      <c r="G178" s="233" t="s">
        <v>379</v>
      </c>
      <c r="H178" s="234">
        <v>45</v>
      </c>
      <c r="I178" s="235"/>
      <c r="J178" s="236">
        <f>ROUND(I178*H178,2)</f>
        <v>0</v>
      </c>
      <c r="K178" s="232" t="s">
        <v>211</v>
      </c>
      <c r="L178" s="45"/>
      <c r="M178" s="237" t="s">
        <v>1</v>
      </c>
      <c r="N178" s="238" t="s">
        <v>38</v>
      </c>
      <c r="O178" s="92"/>
      <c r="P178" s="239">
        <f>O178*H178</f>
        <v>0</v>
      </c>
      <c r="Q178" s="239">
        <v>4.6619999999999997E-05</v>
      </c>
      <c r="R178" s="239">
        <f>Q178*H178</f>
        <v>0.0020978999999999998</v>
      </c>
      <c r="S178" s="239">
        <v>0</v>
      </c>
      <c r="T178" s="240">
        <f>S178*H178</f>
        <v>0</v>
      </c>
      <c r="U178" s="39"/>
      <c r="V178" s="39"/>
      <c r="W178" s="39"/>
      <c r="X178" s="39"/>
      <c r="Y178" s="39"/>
      <c r="Z178" s="39"/>
      <c r="AA178" s="39"/>
      <c r="AB178" s="39"/>
      <c r="AC178" s="39"/>
      <c r="AD178" s="39"/>
      <c r="AE178" s="39"/>
      <c r="AR178" s="241" t="s">
        <v>324</v>
      </c>
      <c r="AT178" s="241" t="s">
        <v>207</v>
      </c>
      <c r="AU178" s="241" t="s">
        <v>81</v>
      </c>
      <c r="AY178" s="18" t="s">
        <v>205</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324</v>
      </c>
      <c r="BM178" s="241" t="s">
        <v>2797</v>
      </c>
    </row>
    <row r="179" s="2" customFormat="1">
      <c r="A179" s="39"/>
      <c r="B179" s="40"/>
      <c r="C179" s="41"/>
      <c r="D179" s="243" t="s">
        <v>214</v>
      </c>
      <c r="E179" s="41"/>
      <c r="F179" s="244" t="s">
        <v>2798</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214</v>
      </c>
      <c r="AU179" s="18" t="s">
        <v>81</v>
      </c>
    </row>
    <row r="180" s="2" customFormat="1" ht="37.8" customHeight="1">
      <c r="A180" s="39"/>
      <c r="B180" s="40"/>
      <c r="C180" s="230" t="s">
        <v>370</v>
      </c>
      <c r="D180" s="230" t="s">
        <v>207</v>
      </c>
      <c r="E180" s="231" t="s">
        <v>2799</v>
      </c>
      <c r="F180" s="232" t="s">
        <v>2800</v>
      </c>
      <c r="G180" s="233" t="s">
        <v>379</v>
      </c>
      <c r="H180" s="234">
        <v>197</v>
      </c>
      <c r="I180" s="235"/>
      <c r="J180" s="236">
        <f>ROUND(I180*H180,2)</f>
        <v>0</v>
      </c>
      <c r="K180" s="232" t="s">
        <v>211</v>
      </c>
      <c r="L180" s="45"/>
      <c r="M180" s="237" t="s">
        <v>1</v>
      </c>
      <c r="N180" s="238" t="s">
        <v>38</v>
      </c>
      <c r="O180" s="92"/>
      <c r="P180" s="239">
        <f>O180*H180</f>
        <v>0</v>
      </c>
      <c r="Q180" s="239">
        <v>6.7399999999999998E-05</v>
      </c>
      <c r="R180" s="239">
        <f>Q180*H180</f>
        <v>0.013277799999999999</v>
      </c>
      <c r="S180" s="239">
        <v>0</v>
      </c>
      <c r="T180" s="240">
        <f>S180*H180</f>
        <v>0</v>
      </c>
      <c r="U180" s="39"/>
      <c r="V180" s="39"/>
      <c r="W180" s="39"/>
      <c r="X180" s="39"/>
      <c r="Y180" s="39"/>
      <c r="Z180" s="39"/>
      <c r="AA180" s="39"/>
      <c r="AB180" s="39"/>
      <c r="AC180" s="39"/>
      <c r="AD180" s="39"/>
      <c r="AE180" s="39"/>
      <c r="AR180" s="241" t="s">
        <v>324</v>
      </c>
      <c r="AT180" s="241" t="s">
        <v>207</v>
      </c>
      <c r="AU180" s="241" t="s">
        <v>81</v>
      </c>
      <c r="AY180" s="18" t="s">
        <v>205</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324</v>
      </c>
      <c r="BM180" s="241" t="s">
        <v>2801</v>
      </c>
    </row>
    <row r="181" s="2" customFormat="1">
      <c r="A181" s="39"/>
      <c r="B181" s="40"/>
      <c r="C181" s="41"/>
      <c r="D181" s="243" t="s">
        <v>214</v>
      </c>
      <c r="E181" s="41"/>
      <c r="F181" s="244" t="s">
        <v>2802</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214</v>
      </c>
      <c r="AU181" s="18" t="s">
        <v>81</v>
      </c>
    </row>
    <row r="182" s="2" customFormat="1" ht="37.8" customHeight="1">
      <c r="A182" s="39"/>
      <c r="B182" s="40"/>
      <c r="C182" s="230" t="s">
        <v>376</v>
      </c>
      <c r="D182" s="230" t="s">
        <v>207</v>
      </c>
      <c r="E182" s="231" t="s">
        <v>2803</v>
      </c>
      <c r="F182" s="232" t="s">
        <v>2804</v>
      </c>
      <c r="G182" s="233" t="s">
        <v>379</v>
      </c>
      <c r="H182" s="234">
        <v>20</v>
      </c>
      <c r="I182" s="235"/>
      <c r="J182" s="236">
        <f>ROUND(I182*H182,2)</f>
        <v>0</v>
      </c>
      <c r="K182" s="232" t="s">
        <v>211</v>
      </c>
      <c r="L182" s="45"/>
      <c r="M182" s="237" t="s">
        <v>1</v>
      </c>
      <c r="N182" s="238" t="s">
        <v>38</v>
      </c>
      <c r="O182" s="92"/>
      <c r="P182" s="239">
        <f>O182*H182</f>
        <v>0</v>
      </c>
      <c r="Q182" s="239">
        <v>7.7789999999999999E-05</v>
      </c>
      <c r="R182" s="239">
        <f>Q182*H182</f>
        <v>0.0015558</v>
      </c>
      <c r="S182" s="239">
        <v>0</v>
      </c>
      <c r="T182" s="240">
        <f>S182*H182</f>
        <v>0</v>
      </c>
      <c r="U182" s="39"/>
      <c r="V182" s="39"/>
      <c r="W182" s="39"/>
      <c r="X182" s="39"/>
      <c r="Y182" s="39"/>
      <c r="Z182" s="39"/>
      <c r="AA182" s="39"/>
      <c r="AB182" s="39"/>
      <c r="AC182" s="39"/>
      <c r="AD182" s="39"/>
      <c r="AE182" s="39"/>
      <c r="AR182" s="241" t="s">
        <v>324</v>
      </c>
      <c r="AT182" s="241" t="s">
        <v>207</v>
      </c>
      <c r="AU182" s="241" t="s">
        <v>81</v>
      </c>
      <c r="AY182" s="18" t="s">
        <v>205</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324</v>
      </c>
      <c r="BM182" s="241" t="s">
        <v>2805</v>
      </c>
    </row>
    <row r="183" s="2" customFormat="1">
      <c r="A183" s="39"/>
      <c r="B183" s="40"/>
      <c r="C183" s="41"/>
      <c r="D183" s="243" t="s">
        <v>214</v>
      </c>
      <c r="E183" s="41"/>
      <c r="F183" s="244" t="s">
        <v>2806</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214</v>
      </c>
      <c r="AU183" s="18" t="s">
        <v>81</v>
      </c>
    </row>
    <row r="184" s="2" customFormat="1" ht="37.8" customHeight="1">
      <c r="A184" s="39"/>
      <c r="B184" s="40"/>
      <c r="C184" s="230" t="s">
        <v>382</v>
      </c>
      <c r="D184" s="230" t="s">
        <v>207</v>
      </c>
      <c r="E184" s="231" t="s">
        <v>2807</v>
      </c>
      <c r="F184" s="232" t="s">
        <v>2808</v>
      </c>
      <c r="G184" s="233" t="s">
        <v>379</v>
      </c>
      <c r="H184" s="234">
        <v>53</v>
      </c>
      <c r="I184" s="235"/>
      <c r="J184" s="236">
        <f>ROUND(I184*H184,2)</f>
        <v>0</v>
      </c>
      <c r="K184" s="232" t="s">
        <v>211</v>
      </c>
      <c r="L184" s="45"/>
      <c r="M184" s="237" t="s">
        <v>1</v>
      </c>
      <c r="N184" s="238" t="s">
        <v>38</v>
      </c>
      <c r="O184" s="92"/>
      <c r="P184" s="239">
        <f>O184*H184</f>
        <v>0</v>
      </c>
      <c r="Q184" s="239">
        <v>0.00019656</v>
      </c>
      <c r="R184" s="239">
        <f>Q184*H184</f>
        <v>0.01041768</v>
      </c>
      <c r="S184" s="239">
        <v>0</v>
      </c>
      <c r="T184" s="240">
        <f>S184*H184</f>
        <v>0</v>
      </c>
      <c r="U184" s="39"/>
      <c r="V184" s="39"/>
      <c r="W184" s="39"/>
      <c r="X184" s="39"/>
      <c r="Y184" s="39"/>
      <c r="Z184" s="39"/>
      <c r="AA184" s="39"/>
      <c r="AB184" s="39"/>
      <c r="AC184" s="39"/>
      <c r="AD184" s="39"/>
      <c r="AE184" s="39"/>
      <c r="AR184" s="241" t="s">
        <v>324</v>
      </c>
      <c r="AT184" s="241" t="s">
        <v>207</v>
      </c>
      <c r="AU184" s="241" t="s">
        <v>81</v>
      </c>
      <c r="AY184" s="18" t="s">
        <v>205</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324</v>
      </c>
      <c r="BM184" s="241" t="s">
        <v>2809</v>
      </c>
    </row>
    <row r="185" s="2" customFormat="1">
      <c r="A185" s="39"/>
      <c r="B185" s="40"/>
      <c r="C185" s="41"/>
      <c r="D185" s="243" t="s">
        <v>214</v>
      </c>
      <c r="E185" s="41"/>
      <c r="F185" s="244" t="s">
        <v>2810</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214</v>
      </c>
      <c r="AU185" s="18" t="s">
        <v>81</v>
      </c>
    </row>
    <row r="186" s="2" customFormat="1" ht="37.8" customHeight="1">
      <c r="A186" s="39"/>
      <c r="B186" s="40"/>
      <c r="C186" s="230" t="s">
        <v>388</v>
      </c>
      <c r="D186" s="230" t="s">
        <v>207</v>
      </c>
      <c r="E186" s="231" t="s">
        <v>2811</v>
      </c>
      <c r="F186" s="232" t="s">
        <v>2812</v>
      </c>
      <c r="G186" s="233" t="s">
        <v>379</v>
      </c>
      <c r="H186" s="234">
        <v>132</v>
      </c>
      <c r="I186" s="235"/>
      <c r="J186" s="236">
        <f>ROUND(I186*H186,2)</f>
        <v>0</v>
      </c>
      <c r="K186" s="232" t="s">
        <v>211</v>
      </c>
      <c r="L186" s="45"/>
      <c r="M186" s="237" t="s">
        <v>1</v>
      </c>
      <c r="N186" s="238" t="s">
        <v>38</v>
      </c>
      <c r="O186" s="92"/>
      <c r="P186" s="239">
        <f>O186*H186</f>
        <v>0</v>
      </c>
      <c r="Q186" s="239">
        <v>0.00024078000000000001</v>
      </c>
      <c r="R186" s="239">
        <f>Q186*H186</f>
        <v>0.031782959999999999</v>
      </c>
      <c r="S186" s="239">
        <v>0</v>
      </c>
      <c r="T186" s="240">
        <f>S186*H186</f>
        <v>0</v>
      </c>
      <c r="U186" s="39"/>
      <c r="V186" s="39"/>
      <c r="W186" s="39"/>
      <c r="X186" s="39"/>
      <c r="Y186" s="39"/>
      <c r="Z186" s="39"/>
      <c r="AA186" s="39"/>
      <c r="AB186" s="39"/>
      <c r="AC186" s="39"/>
      <c r="AD186" s="39"/>
      <c r="AE186" s="39"/>
      <c r="AR186" s="241" t="s">
        <v>324</v>
      </c>
      <c r="AT186" s="241" t="s">
        <v>207</v>
      </c>
      <c r="AU186" s="241" t="s">
        <v>81</v>
      </c>
      <c r="AY186" s="18" t="s">
        <v>205</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324</v>
      </c>
      <c r="BM186" s="241" t="s">
        <v>2813</v>
      </c>
    </row>
    <row r="187" s="2" customFormat="1">
      <c r="A187" s="39"/>
      <c r="B187" s="40"/>
      <c r="C187" s="41"/>
      <c r="D187" s="243" t="s">
        <v>214</v>
      </c>
      <c r="E187" s="41"/>
      <c r="F187" s="244" t="s">
        <v>2814</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214</v>
      </c>
      <c r="AU187" s="18" t="s">
        <v>81</v>
      </c>
    </row>
    <row r="188" s="2" customFormat="1" ht="37.8" customHeight="1">
      <c r="A188" s="39"/>
      <c r="B188" s="40"/>
      <c r="C188" s="230" t="s">
        <v>401</v>
      </c>
      <c r="D188" s="230" t="s">
        <v>207</v>
      </c>
      <c r="E188" s="231" t="s">
        <v>2815</v>
      </c>
      <c r="F188" s="232" t="s">
        <v>2816</v>
      </c>
      <c r="G188" s="233" t="s">
        <v>379</v>
      </c>
      <c r="H188" s="234">
        <v>25</v>
      </c>
      <c r="I188" s="235"/>
      <c r="J188" s="236">
        <f>ROUND(I188*H188,2)</f>
        <v>0</v>
      </c>
      <c r="K188" s="232" t="s">
        <v>1</v>
      </c>
      <c r="L188" s="45"/>
      <c r="M188" s="237" t="s">
        <v>1</v>
      </c>
      <c r="N188" s="238" t="s">
        <v>38</v>
      </c>
      <c r="O188" s="92"/>
      <c r="P188" s="239">
        <f>O188*H188</f>
        <v>0</v>
      </c>
      <c r="Q188" s="239">
        <v>0.00027</v>
      </c>
      <c r="R188" s="239">
        <f>Q188*H188</f>
        <v>0.0067499999999999999</v>
      </c>
      <c r="S188" s="239">
        <v>0</v>
      </c>
      <c r="T188" s="240">
        <f>S188*H188</f>
        <v>0</v>
      </c>
      <c r="U188" s="39"/>
      <c r="V188" s="39"/>
      <c r="W188" s="39"/>
      <c r="X188" s="39"/>
      <c r="Y188" s="39"/>
      <c r="Z188" s="39"/>
      <c r="AA188" s="39"/>
      <c r="AB188" s="39"/>
      <c r="AC188" s="39"/>
      <c r="AD188" s="39"/>
      <c r="AE188" s="39"/>
      <c r="AR188" s="241" t="s">
        <v>324</v>
      </c>
      <c r="AT188" s="241" t="s">
        <v>207</v>
      </c>
      <c r="AU188" s="241" t="s">
        <v>81</v>
      </c>
      <c r="AY188" s="18" t="s">
        <v>205</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324</v>
      </c>
      <c r="BM188" s="241" t="s">
        <v>2817</v>
      </c>
    </row>
    <row r="189" s="2" customFormat="1">
      <c r="A189" s="39"/>
      <c r="B189" s="40"/>
      <c r="C189" s="41"/>
      <c r="D189" s="243" t="s">
        <v>214</v>
      </c>
      <c r="E189" s="41"/>
      <c r="F189" s="244" t="s">
        <v>2818</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214</v>
      </c>
      <c r="AU189" s="18" t="s">
        <v>81</v>
      </c>
    </row>
    <row r="190" s="2" customFormat="1" ht="24.15" customHeight="1">
      <c r="A190" s="39"/>
      <c r="B190" s="40"/>
      <c r="C190" s="230" t="s">
        <v>406</v>
      </c>
      <c r="D190" s="230" t="s">
        <v>207</v>
      </c>
      <c r="E190" s="231" t="s">
        <v>2819</v>
      </c>
      <c r="F190" s="232" t="s">
        <v>2820</v>
      </c>
      <c r="G190" s="233" t="s">
        <v>379</v>
      </c>
      <c r="H190" s="234">
        <v>45</v>
      </c>
      <c r="I190" s="235"/>
      <c r="J190" s="236">
        <f>ROUND(I190*H190,2)</f>
        <v>0</v>
      </c>
      <c r="K190" s="232" t="s">
        <v>211</v>
      </c>
      <c r="L190" s="45"/>
      <c r="M190" s="237" t="s">
        <v>1</v>
      </c>
      <c r="N190" s="238" t="s">
        <v>38</v>
      </c>
      <c r="O190" s="92"/>
      <c r="P190" s="239">
        <f>O190*H190</f>
        <v>0</v>
      </c>
      <c r="Q190" s="239">
        <v>0.00084230000000000004</v>
      </c>
      <c r="R190" s="239">
        <f>Q190*H190</f>
        <v>0.0379035</v>
      </c>
      <c r="S190" s="239">
        <v>0</v>
      </c>
      <c r="T190" s="240">
        <f>S190*H190</f>
        <v>0</v>
      </c>
      <c r="U190" s="39"/>
      <c r="V190" s="39"/>
      <c r="W190" s="39"/>
      <c r="X190" s="39"/>
      <c r="Y190" s="39"/>
      <c r="Z190" s="39"/>
      <c r="AA190" s="39"/>
      <c r="AB190" s="39"/>
      <c r="AC190" s="39"/>
      <c r="AD190" s="39"/>
      <c r="AE190" s="39"/>
      <c r="AR190" s="241" t="s">
        <v>324</v>
      </c>
      <c r="AT190" s="241" t="s">
        <v>207</v>
      </c>
      <c r="AU190" s="241" t="s">
        <v>81</v>
      </c>
      <c r="AY190" s="18" t="s">
        <v>205</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324</v>
      </c>
      <c r="BM190" s="241" t="s">
        <v>2821</v>
      </c>
    </row>
    <row r="191" s="2" customFormat="1">
      <c r="A191" s="39"/>
      <c r="B191" s="40"/>
      <c r="C191" s="41"/>
      <c r="D191" s="243" t="s">
        <v>214</v>
      </c>
      <c r="E191" s="41"/>
      <c r="F191" s="244" t="s">
        <v>2822</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214</v>
      </c>
      <c r="AU191" s="18" t="s">
        <v>81</v>
      </c>
    </row>
    <row r="192" s="2" customFormat="1" ht="24.15" customHeight="1">
      <c r="A192" s="39"/>
      <c r="B192" s="40"/>
      <c r="C192" s="230" t="s">
        <v>411</v>
      </c>
      <c r="D192" s="230" t="s">
        <v>207</v>
      </c>
      <c r="E192" s="231" t="s">
        <v>2823</v>
      </c>
      <c r="F192" s="232" t="s">
        <v>2824</v>
      </c>
      <c r="G192" s="233" t="s">
        <v>379</v>
      </c>
      <c r="H192" s="234">
        <v>150</v>
      </c>
      <c r="I192" s="235"/>
      <c r="J192" s="236">
        <f>ROUND(I192*H192,2)</f>
        <v>0</v>
      </c>
      <c r="K192" s="232" t="s">
        <v>211</v>
      </c>
      <c r="L192" s="45"/>
      <c r="M192" s="237" t="s">
        <v>1</v>
      </c>
      <c r="N192" s="238" t="s">
        <v>38</v>
      </c>
      <c r="O192" s="92"/>
      <c r="P192" s="239">
        <f>O192*H192</f>
        <v>0</v>
      </c>
      <c r="Q192" s="239">
        <v>0.0011590999999999999</v>
      </c>
      <c r="R192" s="239">
        <f>Q192*H192</f>
        <v>0.17386499999999999</v>
      </c>
      <c r="S192" s="239">
        <v>0</v>
      </c>
      <c r="T192" s="240">
        <f>S192*H192</f>
        <v>0</v>
      </c>
      <c r="U192" s="39"/>
      <c r="V192" s="39"/>
      <c r="W192" s="39"/>
      <c r="X192" s="39"/>
      <c r="Y192" s="39"/>
      <c r="Z192" s="39"/>
      <c r="AA192" s="39"/>
      <c r="AB192" s="39"/>
      <c r="AC192" s="39"/>
      <c r="AD192" s="39"/>
      <c r="AE192" s="39"/>
      <c r="AR192" s="241" t="s">
        <v>324</v>
      </c>
      <c r="AT192" s="241" t="s">
        <v>207</v>
      </c>
      <c r="AU192" s="241" t="s">
        <v>81</v>
      </c>
      <c r="AY192" s="18" t="s">
        <v>205</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324</v>
      </c>
      <c r="BM192" s="241" t="s">
        <v>2825</v>
      </c>
    </row>
    <row r="193" s="2" customFormat="1">
      <c r="A193" s="39"/>
      <c r="B193" s="40"/>
      <c r="C193" s="41"/>
      <c r="D193" s="243" t="s">
        <v>214</v>
      </c>
      <c r="E193" s="41"/>
      <c r="F193" s="244" t="s">
        <v>2826</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214</v>
      </c>
      <c r="AU193" s="18" t="s">
        <v>81</v>
      </c>
    </row>
    <row r="194" s="2" customFormat="1" ht="24.15" customHeight="1">
      <c r="A194" s="39"/>
      <c r="B194" s="40"/>
      <c r="C194" s="230" t="s">
        <v>415</v>
      </c>
      <c r="D194" s="230" t="s">
        <v>207</v>
      </c>
      <c r="E194" s="231" t="s">
        <v>2827</v>
      </c>
      <c r="F194" s="232" t="s">
        <v>2828</v>
      </c>
      <c r="G194" s="233" t="s">
        <v>379</v>
      </c>
      <c r="H194" s="234">
        <v>20</v>
      </c>
      <c r="I194" s="235"/>
      <c r="J194" s="236">
        <f>ROUND(I194*H194,2)</f>
        <v>0</v>
      </c>
      <c r="K194" s="232" t="s">
        <v>211</v>
      </c>
      <c r="L194" s="45"/>
      <c r="M194" s="237" t="s">
        <v>1</v>
      </c>
      <c r="N194" s="238" t="s">
        <v>38</v>
      </c>
      <c r="O194" s="92"/>
      <c r="P194" s="239">
        <f>O194*H194</f>
        <v>0</v>
      </c>
      <c r="Q194" s="239">
        <v>0.0014411999999999999</v>
      </c>
      <c r="R194" s="239">
        <f>Q194*H194</f>
        <v>0.028823999999999999</v>
      </c>
      <c r="S194" s="239">
        <v>0</v>
      </c>
      <c r="T194" s="240">
        <f>S194*H194</f>
        <v>0</v>
      </c>
      <c r="U194" s="39"/>
      <c r="V194" s="39"/>
      <c r="W194" s="39"/>
      <c r="X194" s="39"/>
      <c r="Y194" s="39"/>
      <c r="Z194" s="39"/>
      <c r="AA194" s="39"/>
      <c r="AB194" s="39"/>
      <c r="AC194" s="39"/>
      <c r="AD194" s="39"/>
      <c r="AE194" s="39"/>
      <c r="AR194" s="241" t="s">
        <v>324</v>
      </c>
      <c r="AT194" s="241" t="s">
        <v>207</v>
      </c>
      <c r="AU194" s="241" t="s">
        <v>81</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324</v>
      </c>
      <c r="BM194" s="241" t="s">
        <v>2829</v>
      </c>
    </row>
    <row r="195" s="2" customFormat="1">
      <c r="A195" s="39"/>
      <c r="B195" s="40"/>
      <c r="C195" s="41"/>
      <c r="D195" s="243" t="s">
        <v>214</v>
      </c>
      <c r="E195" s="41"/>
      <c r="F195" s="244" t="s">
        <v>2830</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81</v>
      </c>
    </row>
    <row r="196" s="2" customFormat="1" ht="24.15" customHeight="1">
      <c r="A196" s="39"/>
      <c r="B196" s="40"/>
      <c r="C196" s="230" t="s">
        <v>422</v>
      </c>
      <c r="D196" s="230" t="s">
        <v>207</v>
      </c>
      <c r="E196" s="231" t="s">
        <v>2831</v>
      </c>
      <c r="F196" s="232" t="s">
        <v>2832</v>
      </c>
      <c r="G196" s="233" t="s">
        <v>379</v>
      </c>
      <c r="H196" s="234">
        <v>27</v>
      </c>
      <c r="I196" s="235"/>
      <c r="J196" s="236">
        <f>ROUND(I196*H196,2)</f>
        <v>0</v>
      </c>
      <c r="K196" s="232" t="s">
        <v>211</v>
      </c>
      <c r="L196" s="45"/>
      <c r="M196" s="237" t="s">
        <v>1</v>
      </c>
      <c r="N196" s="238" t="s">
        <v>38</v>
      </c>
      <c r="O196" s="92"/>
      <c r="P196" s="239">
        <f>O196*H196</f>
        <v>0</v>
      </c>
      <c r="Q196" s="239">
        <v>0.0028100400000000002</v>
      </c>
      <c r="R196" s="239">
        <f>Q196*H196</f>
        <v>0.075871080000000007</v>
      </c>
      <c r="S196" s="239">
        <v>0</v>
      </c>
      <c r="T196" s="240">
        <f>S196*H196</f>
        <v>0</v>
      </c>
      <c r="U196" s="39"/>
      <c r="V196" s="39"/>
      <c r="W196" s="39"/>
      <c r="X196" s="39"/>
      <c r="Y196" s="39"/>
      <c r="Z196" s="39"/>
      <c r="AA196" s="39"/>
      <c r="AB196" s="39"/>
      <c r="AC196" s="39"/>
      <c r="AD196" s="39"/>
      <c r="AE196" s="39"/>
      <c r="AR196" s="241" t="s">
        <v>324</v>
      </c>
      <c r="AT196" s="241" t="s">
        <v>207</v>
      </c>
      <c r="AU196" s="241" t="s">
        <v>81</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324</v>
      </c>
      <c r="BM196" s="241" t="s">
        <v>2833</v>
      </c>
    </row>
    <row r="197" s="2" customFormat="1">
      <c r="A197" s="39"/>
      <c r="B197" s="40"/>
      <c r="C197" s="41"/>
      <c r="D197" s="243" t="s">
        <v>214</v>
      </c>
      <c r="E197" s="41"/>
      <c r="F197" s="244" t="s">
        <v>2834</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81</v>
      </c>
    </row>
    <row r="198" s="2" customFormat="1" ht="24.15" customHeight="1">
      <c r="A198" s="39"/>
      <c r="B198" s="40"/>
      <c r="C198" s="230" t="s">
        <v>429</v>
      </c>
      <c r="D198" s="230" t="s">
        <v>207</v>
      </c>
      <c r="E198" s="231" t="s">
        <v>2835</v>
      </c>
      <c r="F198" s="232" t="s">
        <v>2836</v>
      </c>
      <c r="G198" s="233" t="s">
        <v>379</v>
      </c>
      <c r="H198" s="234">
        <v>20</v>
      </c>
      <c r="I198" s="235"/>
      <c r="J198" s="236">
        <f>ROUND(I198*H198,2)</f>
        <v>0</v>
      </c>
      <c r="K198" s="232" t="s">
        <v>211</v>
      </c>
      <c r="L198" s="45"/>
      <c r="M198" s="237" t="s">
        <v>1</v>
      </c>
      <c r="N198" s="238" t="s">
        <v>38</v>
      </c>
      <c r="O198" s="92"/>
      <c r="P198" s="239">
        <f>O198*H198</f>
        <v>0</v>
      </c>
      <c r="Q198" s="239">
        <v>0.0036178</v>
      </c>
      <c r="R198" s="239">
        <f>Q198*H198</f>
        <v>0.072356000000000004</v>
      </c>
      <c r="S198" s="239">
        <v>0</v>
      </c>
      <c r="T198" s="240">
        <f>S198*H198</f>
        <v>0</v>
      </c>
      <c r="U198" s="39"/>
      <c r="V198" s="39"/>
      <c r="W198" s="39"/>
      <c r="X198" s="39"/>
      <c r="Y198" s="39"/>
      <c r="Z198" s="39"/>
      <c r="AA198" s="39"/>
      <c r="AB198" s="39"/>
      <c r="AC198" s="39"/>
      <c r="AD198" s="39"/>
      <c r="AE198" s="39"/>
      <c r="AR198" s="241" t="s">
        <v>324</v>
      </c>
      <c r="AT198" s="241" t="s">
        <v>207</v>
      </c>
      <c r="AU198" s="241" t="s">
        <v>81</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324</v>
      </c>
      <c r="BM198" s="241" t="s">
        <v>2837</v>
      </c>
    </row>
    <row r="199" s="2" customFormat="1">
      <c r="A199" s="39"/>
      <c r="B199" s="40"/>
      <c r="C199" s="41"/>
      <c r="D199" s="243" t="s">
        <v>214</v>
      </c>
      <c r="E199" s="41"/>
      <c r="F199" s="244" t="s">
        <v>2838</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81</v>
      </c>
    </row>
    <row r="200" s="2" customFormat="1" ht="24.15" customHeight="1">
      <c r="A200" s="39"/>
      <c r="B200" s="40"/>
      <c r="C200" s="230" t="s">
        <v>433</v>
      </c>
      <c r="D200" s="230" t="s">
        <v>207</v>
      </c>
      <c r="E200" s="231" t="s">
        <v>2839</v>
      </c>
      <c r="F200" s="232" t="s">
        <v>2840</v>
      </c>
      <c r="G200" s="233" t="s">
        <v>379</v>
      </c>
      <c r="H200" s="234">
        <v>53</v>
      </c>
      <c r="I200" s="235"/>
      <c r="J200" s="236">
        <f>ROUND(I200*H200,2)</f>
        <v>0</v>
      </c>
      <c r="K200" s="232" t="s">
        <v>211</v>
      </c>
      <c r="L200" s="45"/>
      <c r="M200" s="237" t="s">
        <v>1</v>
      </c>
      <c r="N200" s="238" t="s">
        <v>38</v>
      </c>
      <c r="O200" s="92"/>
      <c r="P200" s="239">
        <f>O200*H200</f>
        <v>0</v>
      </c>
      <c r="Q200" s="239">
        <v>0.000976972</v>
      </c>
      <c r="R200" s="239">
        <f>Q200*H200</f>
        <v>0.051779515999999998</v>
      </c>
      <c r="S200" s="239">
        <v>0</v>
      </c>
      <c r="T200" s="240">
        <f>S200*H200</f>
        <v>0</v>
      </c>
      <c r="U200" s="39"/>
      <c r="V200" s="39"/>
      <c r="W200" s="39"/>
      <c r="X200" s="39"/>
      <c r="Y200" s="39"/>
      <c r="Z200" s="39"/>
      <c r="AA200" s="39"/>
      <c r="AB200" s="39"/>
      <c r="AC200" s="39"/>
      <c r="AD200" s="39"/>
      <c r="AE200" s="39"/>
      <c r="AR200" s="241" t="s">
        <v>324</v>
      </c>
      <c r="AT200" s="241" t="s">
        <v>207</v>
      </c>
      <c r="AU200" s="241" t="s">
        <v>81</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324</v>
      </c>
      <c r="BM200" s="241" t="s">
        <v>2841</v>
      </c>
    </row>
    <row r="201" s="2" customFormat="1">
      <c r="A201" s="39"/>
      <c r="B201" s="40"/>
      <c r="C201" s="41"/>
      <c r="D201" s="243" t="s">
        <v>214</v>
      </c>
      <c r="E201" s="41"/>
      <c r="F201" s="244" t="s">
        <v>2842</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81</v>
      </c>
    </row>
    <row r="202" s="2" customFormat="1" ht="24.15" customHeight="1">
      <c r="A202" s="39"/>
      <c r="B202" s="40"/>
      <c r="C202" s="230" t="s">
        <v>438</v>
      </c>
      <c r="D202" s="230" t="s">
        <v>207</v>
      </c>
      <c r="E202" s="231" t="s">
        <v>2843</v>
      </c>
      <c r="F202" s="232" t="s">
        <v>2844</v>
      </c>
      <c r="G202" s="233" t="s">
        <v>379</v>
      </c>
      <c r="H202" s="234">
        <v>82</v>
      </c>
      <c r="I202" s="235"/>
      <c r="J202" s="236">
        <f>ROUND(I202*H202,2)</f>
        <v>0</v>
      </c>
      <c r="K202" s="232" t="s">
        <v>211</v>
      </c>
      <c r="L202" s="45"/>
      <c r="M202" s="237" t="s">
        <v>1</v>
      </c>
      <c r="N202" s="238" t="s">
        <v>38</v>
      </c>
      <c r="O202" s="92"/>
      <c r="P202" s="239">
        <f>O202*H202</f>
        <v>0</v>
      </c>
      <c r="Q202" s="239">
        <v>0.0012616000000000001</v>
      </c>
      <c r="R202" s="239">
        <f>Q202*H202</f>
        <v>0.10345120000000001</v>
      </c>
      <c r="S202" s="239">
        <v>0</v>
      </c>
      <c r="T202" s="240">
        <f>S202*H202</f>
        <v>0</v>
      </c>
      <c r="U202" s="39"/>
      <c r="V202" s="39"/>
      <c r="W202" s="39"/>
      <c r="X202" s="39"/>
      <c r="Y202" s="39"/>
      <c r="Z202" s="39"/>
      <c r="AA202" s="39"/>
      <c r="AB202" s="39"/>
      <c r="AC202" s="39"/>
      <c r="AD202" s="39"/>
      <c r="AE202" s="39"/>
      <c r="AR202" s="241" t="s">
        <v>324</v>
      </c>
      <c r="AT202" s="241" t="s">
        <v>207</v>
      </c>
      <c r="AU202" s="241" t="s">
        <v>81</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324</v>
      </c>
      <c r="BM202" s="241" t="s">
        <v>2845</v>
      </c>
    </row>
    <row r="203" s="2" customFormat="1">
      <c r="A203" s="39"/>
      <c r="B203" s="40"/>
      <c r="C203" s="41"/>
      <c r="D203" s="243" t="s">
        <v>214</v>
      </c>
      <c r="E203" s="41"/>
      <c r="F203" s="244" t="s">
        <v>2846</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81</v>
      </c>
    </row>
    <row r="204" s="2" customFormat="1" ht="24.15" customHeight="1">
      <c r="A204" s="39"/>
      <c r="B204" s="40"/>
      <c r="C204" s="230" t="s">
        <v>464</v>
      </c>
      <c r="D204" s="230" t="s">
        <v>207</v>
      </c>
      <c r="E204" s="231" t="s">
        <v>2847</v>
      </c>
      <c r="F204" s="232" t="s">
        <v>2848</v>
      </c>
      <c r="G204" s="233" t="s">
        <v>379</v>
      </c>
      <c r="H204" s="234">
        <v>30</v>
      </c>
      <c r="I204" s="235"/>
      <c r="J204" s="236">
        <f>ROUND(I204*H204,2)</f>
        <v>0</v>
      </c>
      <c r="K204" s="232" t="s">
        <v>211</v>
      </c>
      <c r="L204" s="45"/>
      <c r="M204" s="237" t="s">
        <v>1</v>
      </c>
      <c r="N204" s="238" t="s">
        <v>38</v>
      </c>
      <c r="O204" s="92"/>
      <c r="P204" s="239">
        <f>O204*H204</f>
        <v>0</v>
      </c>
      <c r="Q204" s="239">
        <v>0.001525808</v>
      </c>
      <c r="R204" s="239">
        <f>Q204*H204</f>
        <v>0.045774240000000001</v>
      </c>
      <c r="S204" s="239">
        <v>0</v>
      </c>
      <c r="T204" s="240">
        <f>S204*H204</f>
        <v>0</v>
      </c>
      <c r="U204" s="39"/>
      <c r="V204" s="39"/>
      <c r="W204" s="39"/>
      <c r="X204" s="39"/>
      <c r="Y204" s="39"/>
      <c r="Z204" s="39"/>
      <c r="AA204" s="39"/>
      <c r="AB204" s="39"/>
      <c r="AC204" s="39"/>
      <c r="AD204" s="39"/>
      <c r="AE204" s="39"/>
      <c r="AR204" s="241" t="s">
        <v>324</v>
      </c>
      <c r="AT204" s="241" t="s">
        <v>207</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324</v>
      </c>
      <c r="BM204" s="241" t="s">
        <v>2849</v>
      </c>
    </row>
    <row r="205" s="2" customFormat="1">
      <c r="A205" s="39"/>
      <c r="B205" s="40"/>
      <c r="C205" s="41"/>
      <c r="D205" s="243" t="s">
        <v>214</v>
      </c>
      <c r="E205" s="41"/>
      <c r="F205" s="244" t="s">
        <v>2850</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2" customFormat="1" ht="24.15" customHeight="1">
      <c r="A206" s="39"/>
      <c r="B206" s="40"/>
      <c r="C206" s="230" t="s">
        <v>469</v>
      </c>
      <c r="D206" s="230" t="s">
        <v>207</v>
      </c>
      <c r="E206" s="231" t="s">
        <v>2851</v>
      </c>
      <c r="F206" s="232" t="s">
        <v>2852</v>
      </c>
      <c r="G206" s="233" t="s">
        <v>379</v>
      </c>
      <c r="H206" s="234">
        <v>20</v>
      </c>
      <c r="I206" s="235"/>
      <c r="J206" s="236">
        <f>ROUND(I206*H206,2)</f>
        <v>0</v>
      </c>
      <c r="K206" s="232" t="s">
        <v>211</v>
      </c>
      <c r="L206" s="45"/>
      <c r="M206" s="237" t="s">
        <v>1</v>
      </c>
      <c r="N206" s="238" t="s">
        <v>38</v>
      </c>
      <c r="O206" s="92"/>
      <c r="P206" s="239">
        <f>O206*H206</f>
        <v>0</v>
      </c>
      <c r="Q206" s="239">
        <v>0.0028384439999999999</v>
      </c>
      <c r="R206" s="239">
        <f>Q206*H206</f>
        <v>0.056768879999999994</v>
      </c>
      <c r="S206" s="239">
        <v>0</v>
      </c>
      <c r="T206" s="240">
        <f>S206*H206</f>
        <v>0</v>
      </c>
      <c r="U206" s="39"/>
      <c r="V206" s="39"/>
      <c r="W206" s="39"/>
      <c r="X206" s="39"/>
      <c r="Y206" s="39"/>
      <c r="Z206" s="39"/>
      <c r="AA206" s="39"/>
      <c r="AB206" s="39"/>
      <c r="AC206" s="39"/>
      <c r="AD206" s="39"/>
      <c r="AE206" s="39"/>
      <c r="AR206" s="241" t="s">
        <v>324</v>
      </c>
      <c r="AT206" s="241" t="s">
        <v>207</v>
      </c>
      <c r="AU206" s="241" t="s">
        <v>81</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324</v>
      </c>
      <c r="BM206" s="241" t="s">
        <v>2853</v>
      </c>
    </row>
    <row r="207" s="2" customFormat="1">
      <c r="A207" s="39"/>
      <c r="B207" s="40"/>
      <c r="C207" s="41"/>
      <c r="D207" s="243" t="s">
        <v>214</v>
      </c>
      <c r="E207" s="41"/>
      <c r="F207" s="244" t="s">
        <v>2854</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81</v>
      </c>
    </row>
    <row r="208" s="2" customFormat="1" ht="24.15" customHeight="1">
      <c r="A208" s="39"/>
      <c r="B208" s="40"/>
      <c r="C208" s="230" t="s">
        <v>476</v>
      </c>
      <c r="D208" s="230" t="s">
        <v>207</v>
      </c>
      <c r="E208" s="231" t="s">
        <v>2855</v>
      </c>
      <c r="F208" s="232" t="s">
        <v>2856</v>
      </c>
      <c r="G208" s="233" t="s">
        <v>379</v>
      </c>
      <c r="H208" s="234">
        <v>25</v>
      </c>
      <c r="I208" s="235"/>
      <c r="J208" s="236">
        <f>ROUND(I208*H208,2)</f>
        <v>0</v>
      </c>
      <c r="K208" s="232" t="s">
        <v>211</v>
      </c>
      <c r="L208" s="45"/>
      <c r="M208" s="237" t="s">
        <v>1</v>
      </c>
      <c r="N208" s="238" t="s">
        <v>38</v>
      </c>
      <c r="O208" s="92"/>
      <c r="P208" s="239">
        <f>O208*H208</f>
        <v>0</v>
      </c>
      <c r="Q208" s="239">
        <v>0.0037349760000000001</v>
      </c>
      <c r="R208" s="239">
        <f>Q208*H208</f>
        <v>0.093374399999999996</v>
      </c>
      <c r="S208" s="239">
        <v>0</v>
      </c>
      <c r="T208" s="240">
        <f>S208*H208</f>
        <v>0</v>
      </c>
      <c r="U208" s="39"/>
      <c r="V208" s="39"/>
      <c r="W208" s="39"/>
      <c r="X208" s="39"/>
      <c r="Y208" s="39"/>
      <c r="Z208" s="39"/>
      <c r="AA208" s="39"/>
      <c r="AB208" s="39"/>
      <c r="AC208" s="39"/>
      <c r="AD208" s="39"/>
      <c r="AE208" s="39"/>
      <c r="AR208" s="241" t="s">
        <v>324</v>
      </c>
      <c r="AT208" s="241" t="s">
        <v>207</v>
      </c>
      <c r="AU208" s="241" t="s">
        <v>81</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324</v>
      </c>
      <c r="BM208" s="241" t="s">
        <v>2857</v>
      </c>
    </row>
    <row r="209" s="2" customFormat="1">
      <c r="A209" s="39"/>
      <c r="B209" s="40"/>
      <c r="C209" s="41"/>
      <c r="D209" s="243" t="s">
        <v>214</v>
      </c>
      <c r="E209" s="41"/>
      <c r="F209" s="244" t="s">
        <v>2858</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81</v>
      </c>
    </row>
    <row r="210" s="2" customFormat="1" ht="24.15" customHeight="1">
      <c r="A210" s="39"/>
      <c r="B210" s="40"/>
      <c r="C210" s="230" t="s">
        <v>482</v>
      </c>
      <c r="D210" s="230" t="s">
        <v>207</v>
      </c>
      <c r="E210" s="231" t="s">
        <v>2859</v>
      </c>
      <c r="F210" s="232" t="s">
        <v>2860</v>
      </c>
      <c r="G210" s="233" t="s">
        <v>379</v>
      </c>
      <c r="H210" s="234">
        <v>20</v>
      </c>
      <c r="I210" s="235"/>
      <c r="J210" s="236">
        <f>ROUND(I210*H210,2)</f>
        <v>0</v>
      </c>
      <c r="K210" s="232" t="s">
        <v>211</v>
      </c>
      <c r="L210" s="45"/>
      <c r="M210" s="237" t="s">
        <v>1</v>
      </c>
      <c r="N210" s="238" t="s">
        <v>38</v>
      </c>
      <c r="O210" s="92"/>
      <c r="P210" s="239">
        <f>O210*H210</f>
        <v>0</v>
      </c>
      <c r="Q210" s="239">
        <v>0.0030910960000000002</v>
      </c>
      <c r="R210" s="239">
        <f>Q210*H210</f>
        <v>0.061821920000000002</v>
      </c>
      <c r="S210" s="239">
        <v>0</v>
      </c>
      <c r="T210" s="240">
        <f>S210*H210</f>
        <v>0</v>
      </c>
      <c r="U210" s="39"/>
      <c r="V210" s="39"/>
      <c r="W210" s="39"/>
      <c r="X210" s="39"/>
      <c r="Y210" s="39"/>
      <c r="Z210" s="39"/>
      <c r="AA210" s="39"/>
      <c r="AB210" s="39"/>
      <c r="AC210" s="39"/>
      <c r="AD210" s="39"/>
      <c r="AE210" s="39"/>
      <c r="AR210" s="241" t="s">
        <v>324</v>
      </c>
      <c r="AT210" s="241" t="s">
        <v>207</v>
      </c>
      <c r="AU210" s="241" t="s">
        <v>81</v>
      </c>
      <c r="AY210" s="18" t="s">
        <v>205</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324</v>
      </c>
      <c r="BM210" s="241" t="s">
        <v>2861</v>
      </c>
    </row>
    <row r="211" s="2" customFormat="1">
      <c r="A211" s="39"/>
      <c r="B211" s="40"/>
      <c r="C211" s="41"/>
      <c r="D211" s="243" t="s">
        <v>214</v>
      </c>
      <c r="E211" s="41"/>
      <c r="F211" s="244" t="s">
        <v>2862</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214</v>
      </c>
      <c r="AU211" s="18" t="s">
        <v>81</v>
      </c>
    </row>
    <row r="212" s="2" customFormat="1" ht="24.15" customHeight="1">
      <c r="A212" s="39"/>
      <c r="B212" s="40"/>
      <c r="C212" s="230" t="s">
        <v>487</v>
      </c>
      <c r="D212" s="230" t="s">
        <v>207</v>
      </c>
      <c r="E212" s="231" t="s">
        <v>2863</v>
      </c>
      <c r="F212" s="232" t="s">
        <v>2864</v>
      </c>
      <c r="G212" s="233" t="s">
        <v>379</v>
      </c>
      <c r="H212" s="234">
        <v>45</v>
      </c>
      <c r="I212" s="235"/>
      <c r="J212" s="236">
        <f>ROUND(I212*H212,2)</f>
        <v>0</v>
      </c>
      <c r="K212" s="232" t="s">
        <v>211</v>
      </c>
      <c r="L212" s="45"/>
      <c r="M212" s="237" t="s">
        <v>1</v>
      </c>
      <c r="N212" s="238" t="s">
        <v>38</v>
      </c>
      <c r="O212" s="92"/>
      <c r="P212" s="239">
        <f>O212*H212</f>
        <v>0</v>
      </c>
      <c r="Q212" s="239">
        <v>0.0045059940000000001</v>
      </c>
      <c r="R212" s="239">
        <f>Q212*H212</f>
        <v>0.20276973000000001</v>
      </c>
      <c r="S212" s="239">
        <v>0</v>
      </c>
      <c r="T212" s="240">
        <f>S212*H212</f>
        <v>0</v>
      </c>
      <c r="U212" s="39"/>
      <c r="V212" s="39"/>
      <c r="W212" s="39"/>
      <c r="X212" s="39"/>
      <c r="Y212" s="39"/>
      <c r="Z212" s="39"/>
      <c r="AA212" s="39"/>
      <c r="AB212" s="39"/>
      <c r="AC212" s="39"/>
      <c r="AD212" s="39"/>
      <c r="AE212" s="39"/>
      <c r="AR212" s="241" t="s">
        <v>324</v>
      </c>
      <c r="AT212" s="241" t="s">
        <v>207</v>
      </c>
      <c r="AU212" s="241" t="s">
        <v>81</v>
      </c>
      <c r="AY212" s="18" t="s">
        <v>205</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324</v>
      </c>
      <c r="BM212" s="241" t="s">
        <v>2865</v>
      </c>
    </row>
    <row r="213" s="2" customFormat="1">
      <c r="A213" s="39"/>
      <c r="B213" s="40"/>
      <c r="C213" s="41"/>
      <c r="D213" s="243" t="s">
        <v>214</v>
      </c>
      <c r="E213" s="41"/>
      <c r="F213" s="244" t="s">
        <v>2864</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214</v>
      </c>
      <c r="AU213" s="18" t="s">
        <v>81</v>
      </c>
    </row>
    <row r="214" s="2" customFormat="1" ht="24.15" customHeight="1">
      <c r="A214" s="39"/>
      <c r="B214" s="40"/>
      <c r="C214" s="230" t="s">
        <v>492</v>
      </c>
      <c r="D214" s="230" t="s">
        <v>207</v>
      </c>
      <c r="E214" s="231" t="s">
        <v>2866</v>
      </c>
      <c r="F214" s="232" t="s">
        <v>2867</v>
      </c>
      <c r="G214" s="233" t="s">
        <v>379</v>
      </c>
      <c r="H214" s="234">
        <v>5</v>
      </c>
      <c r="I214" s="235"/>
      <c r="J214" s="236">
        <f>ROUND(I214*H214,2)</f>
        <v>0</v>
      </c>
      <c r="K214" s="232" t="s">
        <v>211</v>
      </c>
      <c r="L214" s="45"/>
      <c r="M214" s="237" t="s">
        <v>1</v>
      </c>
      <c r="N214" s="238" t="s">
        <v>38</v>
      </c>
      <c r="O214" s="92"/>
      <c r="P214" s="239">
        <f>O214*H214</f>
        <v>0</v>
      </c>
      <c r="Q214" s="239">
        <v>0.0063964640000000001</v>
      </c>
      <c r="R214" s="239">
        <f>Q214*H214</f>
        <v>0.031982320000000002</v>
      </c>
      <c r="S214" s="239">
        <v>0</v>
      </c>
      <c r="T214" s="240">
        <f>S214*H214</f>
        <v>0</v>
      </c>
      <c r="U214" s="39"/>
      <c r="V214" s="39"/>
      <c r="W214" s="39"/>
      <c r="X214" s="39"/>
      <c r="Y214" s="39"/>
      <c r="Z214" s="39"/>
      <c r="AA214" s="39"/>
      <c r="AB214" s="39"/>
      <c r="AC214" s="39"/>
      <c r="AD214" s="39"/>
      <c r="AE214" s="39"/>
      <c r="AR214" s="241" t="s">
        <v>324</v>
      </c>
      <c r="AT214" s="241" t="s">
        <v>207</v>
      </c>
      <c r="AU214" s="241" t="s">
        <v>81</v>
      </c>
      <c r="AY214" s="18" t="s">
        <v>205</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324</v>
      </c>
      <c r="BM214" s="241" t="s">
        <v>2868</v>
      </c>
    </row>
    <row r="215" s="2" customFormat="1">
      <c r="A215" s="39"/>
      <c r="B215" s="40"/>
      <c r="C215" s="41"/>
      <c r="D215" s="243" t="s">
        <v>214</v>
      </c>
      <c r="E215" s="41"/>
      <c r="F215" s="244" t="s">
        <v>2869</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214</v>
      </c>
      <c r="AU215" s="18" t="s">
        <v>81</v>
      </c>
    </row>
    <row r="216" s="2" customFormat="1">
      <c r="A216" s="39"/>
      <c r="B216" s="40"/>
      <c r="C216" s="41"/>
      <c r="D216" s="243" t="s">
        <v>231</v>
      </c>
      <c r="E216" s="41"/>
      <c r="F216" s="280" t="s">
        <v>2870</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231</v>
      </c>
      <c r="AU216" s="18" t="s">
        <v>81</v>
      </c>
    </row>
    <row r="217" s="2" customFormat="1" ht="24.15" customHeight="1">
      <c r="A217" s="39"/>
      <c r="B217" s="40"/>
      <c r="C217" s="230" t="s">
        <v>497</v>
      </c>
      <c r="D217" s="230" t="s">
        <v>207</v>
      </c>
      <c r="E217" s="231" t="s">
        <v>2871</v>
      </c>
      <c r="F217" s="232" t="s">
        <v>2872</v>
      </c>
      <c r="G217" s="233" t="s">
        <v>279</v>
      </c>
      <c r="H217" s="234">
        <v>15</v>
      </c>
      <c r="I217" s="235"/>
      <c r="J217" s="236">
        <f>ROUND(I217*H217,2)</f>
        <v>0</v>
      </c>
      <c r="K217" s="232" t="s">
        <v>211</v>
      </c>
      <c r="L217" s="45"/>
      <c r="M217" s="237" t="s">
        <v>1</v>
      </c>
      <c r="N217" s="238" t="s">
        <v>38</v>
      </c>
      <c r="O217" s="92"/>
      <c r="P217" s="239">
        <f>O217*H217</f>
        <v>0</v>
      </c>
      <c r="Q217" s="239">
        <v>0.00021956999999999999</v>
      </c>
      <c r="R217" s="239">
        <f>Q217*H217</f>
        <v>0.0032935499999999997</v>
      </c>
      <c r="S217" s="239">
        <v>0</v>
      </c>
      <c r="T217" s="240">
        <f>S217*H217</f>
        <v>0</v>
      </c>
      <c r="U217" s="39"/>
      <c r="V217" s="39"/>
      <c r="W217" s="39"/>
      <c r="X217" s="39"/>
      <c r="Y217" s="39"/>
      <c r="Z217" s="39"/>
      <c r="AA217" s="39"/>
      <c r="AB217" s="39"/>
      <c r="AC217" s="39"/>
      <c r="AD217" s="39"/>
      <c r="AE217" s="39"/>
      <c r="AR217" s="241" t="s">
        <v>324</v>
      </c>
      <c r="AT217" s="241" t="s">
        <v>207</v>
      </c>
      <c r="AU217" s="241" t="s">
        <v>81</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324</v>
      </c>
      <c r="BM217" s="241" t="s">
        <v>2873</v>
      </c>
    </row>
    <row r="218" s="2" customFormat="1">
      <c r="A218" s="39"/>
      <c r="B218" s="40"/>
      <c r="C218" s="41"/>
      <c r="D218" s="243" t="s">
        <v>214</v>
      </c>
      <c r="E218" s="41"/>
      <c r="F218" s="244" t="s">
        <v>2874</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81</v>
      </c>
    </row>
    <row r="219" s="2" customFormat="1" ht="24.15" customHeight="1">
      <c r="A219" s="39"/>
      <c r="B219" s="40"/>
      <c r="C219" s="230" t="s">
        <v>508</v>
      </c>
      <c r="D219" s="230" t="s">
        <v>207</v>
      </c>
      <c r="E219" s="231" t="s">
        <v>2875</v>
      </c>
      <c r="F219" s="232" t="s">
        <v>2876</v>
      </c>
      <c r="G219" s="233" t="s">
        <v>2376</v>
      </c>
      <c r="H219" s="234">
        <v>3</v>
      </c>
      <c r="I219" s="235"/>
      <c r="J219" s="236">
        <f>ROUND(I219*H219,2)</f>
        <v>0</v>
      </c>
      <c r="K219" s="232" t="s">
        <v>1</v>
      </c>
      <c r="L219" s="45"/>
      <c r="M219" s="237" t="s">
        <v>1</v>
      </c>
      <c r="N219" s="238" t="s">
        <v>38</v>
      </c>
      <c r="O219" s="92"/>
      <c r="P219" s="239">
        <f>O219*H219</f>
        <v>0</v>
      </c>
      <c r="Q219" s="239">
        <v>0.0292</v>
      </c>
      <c r="R219" s="239">
        <f>Q219*H219</f>
        <v>0.087599999999999997</v>
      </c>
      <c r="S219" s="239">
        <v>0</v>
      </c>
      <c r="T219" s="240">
        <f>S219*H219</f>
        <v>0</v>
      </c>
      <c r="U219" s="39"/>
      <c r="V219" s="39"/>
      <c r="W219" s="39"/>
      <c r="X219" s="39"/>
      <c r="Y219" s="39"/>
      <c r="Z219" s="39"/>
      <c r="AA219" s="39"/>
      <c r="AB219" s="39"/>
      <c r="AC219" s="39"/>
      <c r="AD219" s="39"/>
      <c r="AE219" s="39"/>
      <c r="AR219" s="241" t="s">
        <v>324</v>
      </c>
      <c r="AT219" s="241" t="s">
        <v>207</v>
      </c>
      <c r="AU219" s="241" t="s">
        <v>81</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324</v>
      </c>
      <c r="BM219" s="241" t="s">
        <v>2877</v>
      </c>
    </row>
    <row r="220" s="2" customFormat="1">
      <c r="A220" s="39"/>
      <c r="B220" s="40"/>
      <c r="C220" s="41"/>
      <c r="D220" s="243" t="s">
        <v>214</v>
      </c>
      <c r="E220" s="41"/>
      <c r="F220" s="244" t="s">
        <v>2878</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81</v>
      </c>
    </row>
    <row r="221" s="2" customFormat="1" ht="16.5" customHeight="1">
      <c r="A221" s="39"/>
      <c r="B221" s="40"/>
      <c r="C221" s="230" t="s">
        <v>512</v>
      </c>
      <c r="D221" s="230" t="s">
        <v>207</v>
      </c>
      <c r="E221" s="231" t="s">
        <v>2879</v>
      </c>
      <c r="F221" s="232" t="s">
        <v>2880</v>
      </c>
      <c r="G221" s="233" t="s">
        <v>2376</v>
      </c>
      <c r="H221" s="234">
        <v>1</v>
      </c>
      <c r="I221" s="235"/>
      <c r="J221" s="236">
        <f>ROUND(I221*H221,2)</f>
        <v>0</v>
      </c>
      <c r="K221" s="232" t="s">
        <v>211</v>
      </c>
      <c r="L221" s="45"/>
      <c r="M221" s="237" t="s">
        <v>1</v>
      </c>
      <c r="N221" s="238" t="s">
        <v>38</v>
      </c>
      <c r="O221" s="92"/>
      <c r="P221" s="239">
        <f>O221*H221</f>
        <v>0</v>
      </c>
      <c r="Q221" s="239">
        <v>0.0067799999999999996</v>
      </c>
      <c r="R221" s="239">
        <f>Q221*H221</f>
        <v>0.0067799999999999996</v>
      </c>
      <c r="S221" s="239">
        <v>0</v>
      </c>
      <c r="T221" s="240">
        <f>S221*H221</f>
        <v>0</v>
      </c>
      <c r="U221" s="39"/>
      <c r="V221" s="39"/>
      <c r="W221" s="39"/>
      <c r="X221" s="39"/>
      <c r="Y221" s="39"/>
      <c r="Z221" s="39"/>
      <c r="AA221" s="39"/>
      <c r="AB221" s="39"/>
      <c r="AC221" s="39"/>
      <c r="AD221" s="39"/>
      <c r="AE221" s="39"/>
      <c r="AR221" s="241" t="s">
        <v>324</v>
      </c>
      <c r="AT221" s="241" t="s">
        <v>207</v>
      </c>
      <c r="AU221" s="241" t="s">
        <v>81</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324</v>
      </c>
      <c r="BM221" s="241" t="s">
        <v>2881</v>
      </c>
    </row>
    <row r="222" s="2" customFormat="1">
      <c r="A222" s="39"/>
      <c r="B222" s="40"/>
      <c r="C222" s="41"/>
      <c r="D222" s="243" t="s">
        <v>214</v>
      </c>
      <c r="E222" s="41"/>
      <c r="F222" s="244" t="s">
        <v>2882</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214</v>
      </c>
      <c r="AU222" s="18" t="s">
        <v>81</v>
      </c>
    </row>
    <row r="223" s="2" customFormat="1">
      <c r="A223" s="39"/>
      <c r="B223" s="40"/>
      <c r="C223" s="41"/>
      <c r="D223" s="243" t="s">
        <v>231</v>
      </c>
      <c r="E223" s="41"/>
      <c r="F223" s="280" t="s">
        <v>2883</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231</v>
      </c>
      <c r="AU223" s="18" t="s">
        <v>81</v>
      </c>
    </row>
    <row r="224" s="2" customFormat="1" ht="24.15" customHeight="1">
      <c r="A224" s="39"/>
      <c r="B224" s="40"/>
      <c r="C224" s="292" t="s">
        <v>521</v>
      </c>
      <c r="D224" s="292" t="s">
        <v>301</v>
      </c>
      <c r="E224" s="293" t="s">
        <v>2884</v>
      </c>
      <c r="F224" s="294" t="s">
        <v>2885</v>
      </c>
      <c r="G224" s="295" t="s">
        <v>279</v>
      </c>
      <c r="H224" s="296">
        <v>1</v>
      </c>
      <c r="I224" s="297"/>
      <c r="J224" s="298">
        <f>ROUND(I224*H224,2)</f>
        <v>0</v>
      </c>
      <c r="K224" s="294" t="s">
        <v>1</v>
      </c>
      <c r="L224" s="299"/>
      <c r="M224" s="300" t="s">
        <v>1</v>
      </c>
      <c r="N224" s="301" t="s">
        <v>38</v>
      </c>
      <c r="O224" s="92"/>
      <c r="P224" s="239">
        <f>O224*H224</f>
        <v>0</v>
      </c>
      <c r="Q224" s="239">
        <v>0.00064000000000000005</v>
      </c>
      <c r="R224" s="239">
        <f>Q224*H224</f>
        <v>0.00064000000000000005</v>
      </c>
      <c r="S224" s="239">
        <v>0</v>
      </c>
      <c r="T224" s="240">
        <f>S224*H224</f>
        <v>0</v>
      </c>
      <c r="U224" s="39"/>
      <c r="V224" s="39"/>
      <c r="W224" s="39"/>
      <c r="X224" s="39"/>
      <c r="Y224" s="39"/>
      <c r="Z224" s="39"/>
      <c r="AA224" s="39"/>
      <c r="AB224" s="39"/>
      <c r="AC224" s="39"/>
      <c r="AD224" s="39"/>
      <c r="AE224" s="39"/>
      <c r="AR224" s="241" t="s">
        <v>422</v>
      </c>
      <c r="AT224" s="241" t="s">
        <v>301</v>
      </c>
      <c r="AU224" s="241" t="s">
        <v>81</v>
      </c>
      <c r="AY224" s="18" t="s">
        <v>205</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324</v>
      </c>
      <c r="BM224" s="241" t="s">
        <v>2886</v>
      </c>
    </row>
    <row r="225" s="2" customFormat="1">
      <c r="A225" s="39"/>
      <c r="B225" s="40"/>
      <c r="C225" s="41"/>
      <c r="D225" s="243" t="s">
        <v>214</v>
      </c>
      <c r="E225" s="41"/>
      <c r="F225" s="244" t="s">
        <v>2384</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214</v>
      </c>
      <c r="AU225" s="18" t="s">
        <v>81</v>
      </c>
    </row>
    <row r="226" s="2" customFormat="1" ht="21.75" customHeight="1">
      <c r="A226" s="39"/>
      <c r="B226" s="40"/>
      <c r="C226" s="230" t="s">
        <v>528</v>
      </c>
      <c r="D226" s="230" t="s">
        <v>207</v>
      </c>
      <c r="E226" s="231" t="s">
        <v>2887</v>
      </c>
      <c r="F226" s="232" t="s">
        <v>2888</v>
      </c>
      <c r="G226" s="233" t="s">
        <v>279</v>
      </c>
      <c r="H226" s="234">
        <v>2</v>
      </c>
      <c r="I226" s="235"/>
      <c r="J226" s="236">
        <f>ROUND(I226*H226,2)</f>
        <v>0</v>
      </c>
      <c r="K226" s="232" t="s">
        <v>211</v>
      </c>
      <c r="L226" s="45"/>
      <c r="M226" s="237" t="s">
        <v>1</v>
      </c>
      <c r="N226" s="238" t="s">
        <v>38</v>
      </c>
      <c r="O226" s="92"/>
      <c r="P226" s="239">
        <f>O226*H226</f>
        <v>0</v>
      </c>
      <c r="Q226" s="239">
        <v>0.00021000000000000001</v>
      </c>
      <c r="R226" s="239">
        <f>Q226*H226</f>
        <v>0.00042000000000000002</v>
      </c>
      <c r="S226" s="239">
        <v>0</v>
      </c>
      <c r="T226" s="240">
        <f>S226*H226</f>
        <v>0</v>
      </c>
      <c r="U226" s="39"/>
      <c r="V226" s="39"/>
      <c r="W226" s="39"/>
      <c r="X226" s="39"/>
      <c r="Y226" s="39"/>
      <c r="Z226" s="39"/>
      <c r="AA226" s="39"/>
      <c r="AB226" s="39"/>
      <c r="AC226" s="39"/>
      <c r="AD226" s="39"/>
      <c r="AE226" s="39"/>
      <c r="AR226" s="241" t="s">
        <v>324</v>
      </c>
      <c r="AT226" s="241" t="s">
        <v>207</v>
      </c>
      <c r="AU226" s="241" t="s">
        <v>81</v>
      </c>
      <c r="AY226" s="18" t="s">
        <v>205</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324</v>
      </c>
      <c r="BM226" s="241" t="s">
        <v>2889</v>
      </c>
    </row>
    <row r="227" s="2" customFormat="1">
      <c r="A227" s="39"/>
      <c r="B227" s="40"/>
      <c r="C227" s="41"/>
      <c r="D227" s="243" t="s">
        <v>214</v>
      </c>
      <c r="E227" s="41"/>
      <c r="F227" s="244" t="s">
        <v>2890</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214</v>
      </c>
      <c r="AU227" s="18" t="s">
        <v>81</v>
      </c>
    </row>
    <row r="228" s="2" customFormat="1" ht="21.75" customHeight="1">
      <c r="A228" s="39"/>
      <c r="B228" s="40"/>
      <c r="C228" s="230" t="s">
        <v>537</v>
      </c>
      <c r="D228" s="230" t="s">
        <v>207</v>
      </c>
      <c r="E228" s="231" t="s">
        <v>2891</v>
      </c>
      <c r="F228" s="232" t="s">
        <v>2892</v>
      </c>
      <c r="G228" s="233" t="s">
        <v>279</v>
      </c>
      <c r="H228" s="234">
        <v>13</v>
      </c>
      <c r="I228" s="235"/>
      <c r="J228" s="236">
        <f>ROUND(I228*H228,2)</f>
        <v>0</v>
      </c>
      <c r="K228" s="232" t="s">
        <v>211</v>
      </c>
      <c r="L228" s="45"/>
      <c r="M228" s="237" t="s">
        <v>1</v>
      </c>
      <c r="N228" s="238" t="s">
        <v>38</v>
      </c>
      <c r="O228" s="92"/>
      <c r="P228" s="239">
        <f>O228*H228</f>
        <v>0</v>
      </c>
      <c r="Q228" s="239">
        <v>0.00050000000000000001</v>
      </c>
      <c r="R228" s="239">
        <f>Q228*H228</f>
        <v>0.0065000000000000006</v>
      </c>
      <c r="S228" s="239">
        <v>0</v>
      </c>
      <c r="T228" s="240">
        <f>S228*H228</f>
        <v>0</v>
      </c>
      <c r="U228" s="39"/>
      <c r="V228" s="39"/>
      <c r="W228" s="39"/>
      <c r="X228" s="39"/>
      <c r="Y228" s="39"/>
      <c r="Z228" s="39"/>
      <c r="AA228" s="39"/>
      <c r="AB228" s="39"/>
      <c r="AC228" s="39"/>
      <c r="AD228" s="39"/>
      <c r="AE228" s="39"/>
      <c r="AR228" s="241" t="s">
        <v>324</v>
      </c>
      <c r="AT228" s="241" t="s">
        <v>207</v>
      </c>
      <c r="AU228" s="241" t="s">
        <v>81</v>
      </c>
      <c r="AY228" s="18" t="s">
        <v>205</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324</v>
      </c>
      <c r="BM228" s="241" t="s">
        <v>2893</v>
      </c>
    </row>
    <row r="229" s="2" customFormat="1">
      <c r="A229" s="39"/>
      <c r="B229" s="40"/>
      <c r="C229" s="41"/>
      <c r="D229" s="243" t="s">
        <v>214</v>
      </c>
      <c r="E229" s="41"/>
      <c r="F229" s="244" t="s">
        <v>2894</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214</v>
      </c>
      <c r="AU229" s="18" t="s">
        <v>81</v>
      </c>
    </row>
    <row r="230" s="2" customFormat="1" ht="21.75" customHeight="1">
      <c r="A230" s="39"/>
      <c r="B230" s="40"/>
      <c r="C230" s="230" t="s">
        <v>543</v>
      </c>
      <c r="D230" s="230" t="s">
        <v>207</v>
      </c>
      <c r="E230" s="231" t="s">
        <v>2895</v>
      </c>
      <c r="F230" s="232" t="s">
        <v>2896</v>
      </c>
      <c r="G230" s="233" t="s">
        <v>279</v>
      </c>
      <c r="H230" s="234">
        <v>1</v>
      </c>
      <c r="I230" s="235"/>
      <c r="J230" s="236">
        <f>ROUND(I230*H230,2)</f>
        <v>0</v>
      </c>
      <c r="K230" s="232" t="s">
        <v>211</v>
      </c>
      <c r="L230" s="45"/>
      <c r="M230" s="237" t="s">
        <v>1</v>
      </c>
      <c r="N230" s="238" t="s">
        <v>38</v>
      </c>
      <c r="O230" s="92"/>
      <c r="P230" s="239">
        <f>O230*H230</f>
        <v>0</v>
      </c>
      <c r="Q230" s="239">
        <v>0.0010695699999999999</v>
      </c>
      <c r="R230" s="239">
        <f>Q230*H230</f>
        <v>0.0010695699999999999</v>
      </c>
      <c r="S230" s="239">
        <v>0</v>
      </c>
      <c r="T230" s="240">
        <f>S230*H230</f>
        <v>0</v>
      </c>
      <c r="U230" s="39"/>
      <c r="V230" s="39"/>
      <c r="W230" s="39"/>
      <c r="X230" s="39"/>
      <c r="Y230" s="39"/>
      <c r="Z230" s="39"/>
      <c r="AA230" s="39"/>
      <c r="AB230" s="39"/>
      <c r="AC230" s="39"/>
      <c r="AD230" s="39"/>
      <c r="AE230" s="39"/>
      <c r="AR230" s="241" t="s">
        <v>324</v>
      </c>
      <c r="AT230" s="241" t="s">
        <v>207</v>
      </c>
      <c r="AU230" s="241" t="s">
        <v>81</v>
      </c>
      <c r="AY230" s="18" t="s">
        <v>205</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324</v>
      </c>
      <c r="BM230" s="241" t="s">
        <v>2897</v>
      </c>
    </row>
    <row r="231" s="2" customFormat="1">
      <c r="A231" s="39"/>
      <c r="B231" s="40"/>
      <c r="C231" s="41"/>
      <c r="D231" s="243" t="s">
        <v>214</v>
      </c>
      <c r="E231" s="41"/>
      <c r="F231" s="244" t="s">
        <v>2898</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214</v>
      </c>
      <c r="AU231" s="18" t="s">
        <v>81</v>
      </c>
    </row>
    <row r="232" s="2" customFormat="1" ht="21.75" customHeight="1">
      <c r="A232" s="39"/>
      <c r="B232" s="40"/>
      <c r="C232" s="230" t="s">
        <v>549</v>
      </c>
      <c r="D232" s="230" t="s">
        <v>207</v>
      </c>
      <c r="E232" s="231" t="s">
        <v>2899</v>
      </c>
      <c r="F232" s="232" t="s">
        <v>2900</v>
      </c>
      <c r="G232" s="233" t="s">
        <v>279</v>
      </c>
      <c r="H232" s="234">
        <v>2</v>
      </c>
      <c r="I232" s="235"/>
      <c r="J232" s="236">
        <f>ROUND(I232*H232,2)</f>
        <v>0</v>
      </c>
      <c r="K232" s="232" t="s">
        <v>211</v>
      </c>
      <c r="L232" s="45"/>
      <c r="M232" s="237" t="s">
        <v>1</v>
      </c>
      <c r="N232" s="238" t="s">
        <v>38</v>
      </c>
      <c r="O232" s="92"/>
      <c r="P232" s="239">
        <f>O232*H232</f>
        <v>0</v>
      </c>
      <c r="Q232" s="239">
        <v>0.00167957</v>
      </c>
      <c r="R232" s="239">
        <f>Q232*H232</f>
        <v>0.00335914</v>
      </c>
      <c r="S232" s="239">
        <v>0</v>
      </c>
      <c r="T232" s="240">
        <f>S232*H232</f>
        <v>0</v>
      </c>
      <c r="U232" s="39"/>
      <c r="V232" s="39"/>
      <c r="W232" s="39"/>
      <c r="X232" s="39"/>
      <c r="Y232" s="39"/>
      <c r="Z232" s="39"/>
      <c r="AA232" s="39"/>
      <c r="AB232" s="39"/>
      <c r="AC232" s="39"/>
      <c r="AD232" s="39"/>
      <c r="AE232" s="39"/>
      <c r="AR232" s="241" t="s">
        <v>324</v>
      </c>
      <c r="AT232" s="241" t="s">
        <v>207</v>
      </c>
      <c r="AU232" s="241" t="s">
        <v>81</v>
      </c>
      <c r="AY232" s="18" t="s">
        <v>205</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324</v>
      </c>
      <c r="BM232" s="241" t="s">
        <v>2901</v>
      </c>
    </row>
    <row r="233" s="2" customFormat="1">
      <c r="A233" s="39"/>
      <c r="B233" s="40"/>
      <c r="C233" s="41"/>
      <c r="D233" s="243" t="s">
        <v>214</v>
      </c>
      <c r="E233" s="41"/>
      <c r="F233" s="244" t="s">
        <v>2902</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214</v>
      </c>
      <c r="AU233" s="18" t="s">
        <v>81</v>
      </c>
    </row>
    <row r="234" s="2" customFormat="1" ht="21.75" customHeight="1">
      <c r="A234" s="39"/>
      <c r="B234" s="40"/>
      <c r="C234" s="230" t="s">
        <v>555</v>
      </c>
      <c r="D234" s="230" t="s">
        <v>207</v>
      </c>
      <c r="E234" s="231" t="s">
        <v>2903</v>
      </c>
      <c r="F234" s="232" t="s">
        <v>2904</v>
      </c>
      <c r="G234" s="233" t="s">
        <v>279</v>
      </c>
      <c r="H234" s="234">
        <v>1</v>
      </c>
      <c r="I234" s="235"/>
      <c r="J234" s="236">
        <f>ROUND(I234*H234,2)</f>
        <v>0</v>
      </c>
      <c r="K234" s="232" t="s">
        <v>211</v>
      </c>
      <c r="L234" s="45"/>
      <c r="M234" s="237" t="s">
        <v>1</v>
      </c>
      <c r="N234" s="238" t="s">
        <v>38</v>
      </c>
      <c r="O234" s="92"/>
      <c r="P234" s="239">
        <f>O234*H234</f>
        <v>0</v>
      </c>
      <c r="Q234" s="239">
        <v>0.0056195699999999999</v>
      </c>
      <c r="R234" s="239">
        <f>Q234*H234</f>
        <v>0.0056195699999999999</v>
      </c>
      <c r="S234" s="239">
        <v>0</v>
      </c>
      <c r="T234" s="240">
        <f>S234*H234</f>
        <v>0</v>
      </c>
      <c r="U234" s="39"/>
      <c r="V234" s="39"/>
      <c r="W234" s="39"/>
      <c r="X234" s="39"/>
      <c r="Y234" s="39"/>
      <c r="Z234" s="39"/>
      <c r="AA234" s="39"/>
      <c r="AB234" s="39"/>
      <c r="AC234" s="39"/>
      <c r="AD234" s="39"/>
      <c r="AE234" s="39"/>
      <c r="AR234" s="241" t="s">
        <v>324</v>
      </c>
      <c r="AT234" s="241" t="s">
        <v>207</v>
      </c>
      <c r="AU234" s="241" t="s">
        <v>81</v>
      </c>
      <c r="AY234" s="18" t="s">
        <v>205</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324</v>
      </c>
      <c r="BM234" s="241" t="s">
        <v>2905</v>
      </c>
    </row>
    <row r="235" s="2" customFormat="1">
      <c r="A235" s="39"/>
      <c r="B235" s="40"/>
      <c r="C235" s="41"/>
      <c r="D235" s="243" t="s">
        <v>214</v>
      </c>
      <c r="E235" s="41"/>
      <c r="F235" s="244" t="s">
        <v>2906</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214</v>
      </c>
      <c r="AU235" s="18" t="s">
        <v>81</v>
      </c>
    </row>
    <row r="236" s="2" customFormat="1" ht="16.5" customHeight="1">
      <c r="A236" s="39"/>
      <c r="B236" s="40"/>
      <c r="C236" s="230" t="s">
        <v>561</v>
      </c>
      <c r="D236" s="230" t="s">
        <v>207</v>
      </c>
      <c r="E236" s="231" t="s">
        <v>2907</v>
      </c>
      <c r="F236" s="232" t="s">
        <v>2908</v>
      </c>
      <c r="G236" s="233" t="s">
        <v>2376</v>
      </c>
      <c r="H236" s="234">
        <v>30</v>
      </c>
      <c r="I236" s="235"/>
      <c r="J236" s="236">
        <f>ROUND(I236*H236,2)</f>
        <v>0</v>
      </c>
      <c r="K236" s="232" t="s">
        <v>1</v>
      </c>
      <c r="L236" s="45"/>
      <c r="M236" s="237" t="s">
        <v>1</v>
      </c>
      <c r="N236" s="238" t="s">
        <v>38</v>
      </c>
      <c r="O236" s="92"/>
      <c r="P236" s="239">
        <f>O236*H236</f>
        <v>0</v>
      </c>
      <c r="Q236" s="239">
        <v>0.00024000000000000001</v>
      </c>
      <c r="R236" s="239">
        <f>Q236*H236</f>
        <v>0.0071999999999999998</v>
      </c>
      <c r="S236" s="239">
        <v>0</v>
      </c>
      <c r="T236" s="240">
        <f>S236*H236</f>
        <v>0</v>
      </c>
      <c r="U236" s="39"/>
      <c r="V236" s="39"/>
      <c r="W236" s="39"/>
      <c r="X236" s="39"/>
      <c r="Y236" s="39"/>
      <c r="Z236" s="39"/>
      <c r="AA236" s="39"/>
      <c r="AB236" s="39"/>
      <c r="AC236" s="39"/>
      <c r="AD236" s="39"/>
      <c r="AE236" s="39"/>
      <c r="AR236" s="241" t="s">
        <v>324</v>
      </c>
      <c r="AT236" s="241" t="s">
        <v>207</v>
      </c>
      <c r="AU236" s="241" t="s">
        <v>81</v>
      </c>
      <c r="AY236" s="18" t="s">
        <v>205</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324</v>
      </c>
      <c r="BM236" s="241" t="s">
        <v>2909</v>
      </c>
    </row>
    <row r="237" s="2" customFormat="1">
      <c r="A237" s="39"/>
      <c r="B237" s="40"/>
      <c r="C237" s="41"/>
      <c r="D237" s="243" t="s">
        <v>214</v>
      </c>
      <c r="E237" s="41"/>
      <c r="F237" s="244" t="s">
        <v>2908</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214</v>
      </c>
      <c r="AU237" s="18" t="s">
        <v>81</v>
      </c>
    </row>
    <row r="238" s="2" customFormat="1" ht="16.5" customHeight="1">
      <c r="A238" s="39"/>
      <c r="B238" s="40"/>
      <c r="C238" s="230" t="s">
        <v>568</v>
      </c>
      <c r="D238" s="230" t="s">
        <v>207</v>
      </c>
      <c r="E238" s="231" t="s">
        <v>2910</v>
      </c>
      <c r="F238" s="232" t="s">
        <v>2911</v>
      </c>
      <c r="G238" s="233" t="s">
        <v>379</v>
      </c>
      <c r="H238" s="234">
        <v>537</v>
      </c>
      <c r="I238" s="235"/>
      <c r="J238" s="236">
        <f>ROUND(I238*H238,2)</f>
        <v>0</v>
      </c>
      <c r="K238" s="232" t="s">
        <v>211</v>
      </c>
      <c r="L238" s="45"/>
      <c r="M238" s="237" t="s">
        <v>1</v>
      </c>
      <c r="N238" s="238" t="s">
        <v>38</v>
      </c>
      <c r="O238" s="92"/>
      <c r="P238" s="239">
        <f>O238*H238</f>
        <v>0</v>
      </c>
      <c r="Q238" s="239">
        <v>0.00018972349999999999</v>
      </c>
      <c r="R238" s="239">
        <f>Q238*H238</f>
        <v>0.1018815195</v>
      </c>
      <c r="S238" s="239">
        <v>0</v>
      </c>
      <c r="T238" s="240">
        <f>S238*H238</f>
        <v>0</v>
      </c>
      <c r="U238" s="39"/>
      <c r="V238" s="39"/>
      <c r="W238" s="39"/>
      <c r="X238" s="39"/>
      <c r="Y238" s="39"/>
      <c r="Z238" s="39"/>
      <c r="AA238" s="39"/>
      <c r="AB238" s="39"/>
      <c r="AC238" s="39"/>
      <c r="AD238" s="39"/>
      <c r="AE238" s="39"/>
      <c r="AR238" s="241" t="s">
        <v>324</v>
      </c>
      <c r="AT238" s="241" t="s">
        <v>207</v>
      </c>
      <c r="AU238" s="241" t="s">
        <v>81</v>
      </c>
      <c r="AY238" s="18" t="s">
        <v>205</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324</v>
      </c>
      <c r="BM238" s="241" t="s">
        <v>2912</v>
      </c>
    </row>
    <row r="239" s="2" customFormat="1">
      <c r="A239" s="39"/>
      <c r="B239" s="40"/>
      <c r="C239" s="41"/>
      <c r="D239" s="243" t="s">
        <v>214</v>
      </c>
      <c r="E239" s="41"/>
      <c r="F239" s="244" t="s">
        <v>2913</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214</v>
      </c>
      <c r="AU239" s="18" t="s">
        <v>81</v>
      </c>
    </row>
    <row r="240" s="2" customFormat="1" ht="21.75" customHeight="1">
      <c r="A240" s="39"/>
      <c r="B240" s="40"/>
      <c r="C240" s="230" t="s">
        <v>577</v>
      </c>
      <c r="D240" s="230" t="s">
        <v>207</v>
      </c>
      <c r="E240" s="231" t="s">
        <v>2914</v>
      </c>
      <c r="F240" s="232" t="s">
        <v>2915</v>
      </c>
      <c r="G240" s="233" t="s">
        <v>379</v>
      </c>
      <c r="H240" s="234">
        <v>537</v>
      </c>
      <c r="I240" s="235"/>
      <c r="J240" s="236">
        <f>ROUND(I240*H240,2)</f>
        <v>0</v>
      </c>
      <c r="K240" s="232" t="s">
        <v>211</v>
      </c>
      <c r="L240" s="45"/>
      <c r="M240" s="237" t="s">
        <v>1</v>
      </c>
      <c r="N240" s="238" t="s">
        <v>38</v>
      </c>
      <c r="O240" s="92"/>
      <c r="P240" s="239">
        <f>O240*H240</f>
        <v>0</v>
      </c>
      <c r="Q240" s="239">
        <v>1.0000000000000001E-05</v>
      </c>
      <c r="R240" s="239">
        <f>Q240*H240</f>
        <v>0.0053700000000000006</v>
      </c>
      <c r="S240" s="239">
        <v>0</v>
      </c>
      <c r="T240" s="240">
        <f>S240*H240</f>
        <v>0</v>
      </c>
      <c r="U240" s="39"/>
      <c r="V240" s="39"/>
      <c r="W240" s="39"/>
      <c r="X240" s="39"/>
      <c r="Y240" s="39"/>
      <c r="Z240" s="39"/>
      <c r="AA240" s="39"/>
      <c r="AB240" s="39"/>
      <c r="AC240" s="39"/>
      <c r="AD240" s="39"/>
      <c r="AE240" s="39"/>
      <c r="AR240" s="241" t="s">
        <v>324</v>
      </c>
      <c r="AT240" s="241" t="s">
        <v>207</v>
      </c>
      <c r="AU240" s="241" t="s">
        <v>81</v>
      </c>
      <c r="AY240" s="18" t="s">
        <v>205</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324</v>
      </c>
      <c r="BM240" s="241" t="s">
        <v>2916</v>
      </c>
    </row>
    <row r="241" s="2" customFormat="1">
      <c r="A241" s="39"/>
      <c r="B241" s="40"/>
      <c r="C241" s="41"/>
      <c r="D241" s="243" t="s">
        <v>214</v>
      </c>
      <c r="E241" s="41"/>
      <c r="F241" s="244" t="s">
        <v>2917</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214</v>
      </c>
      <c r="AU241" s="18" t="s">
        <v>81</v>
      </c>
    </row>
    <row r="242" s="2" customFormat="1" ht="16.5" customHeight="1">
      <c r="A242" s="39"/>
      <c r="B242" s="40"/>
      <c r="C242" s="230" t="s">
        <v>581</v>
      </c>
      <c r="D242" s="230" t="s">
        <v>207</v>
      </c>
      <c r="E242" s="231" t="s">
        <v>2918</v>
      </c>
      <c r="F242" s="232" t="s">
        <v>2919</v>
      </c>
      <c r="G242" s="233" t="s">
        <v>2680</v>
      </c>
      <c r="H242" s="234">
        <v>1</v>
      </c>
      <c r="I242" s="235"/>
      <c r="J242" s="236">
        <f>ROUND(I242*H242,2)</f>
        <v>0</v>
      </c>
      <c r="K242" s="232" t="s">
        <v>1</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324</v>
      </c>
      <c r="AT242" s="241" t="s">
        <v>207</v>
      </c>
      <c r="AU242" s="241" t="s">
        <v>81</v>
      </c>
      <c r="AY242" s="18" t="s">
        <v>205</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324</v>
      </c>
      <c r="BM242" s="241" t="s">
        <v>2920</v>
      </c>
    </row>
    <row r="243" s="2" customFormat="1">
      <c r="A243" s="39"/>
      <c r="B243" s="40"/>
      <c r="C243" s="41"/>
      <c r="D243" s="243" t="s">
        <v>214</v>
      </c>
      <c r="E243" s="41"/>
      <c r="F243" s="244" t="s">
        <v>2919</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214</v>
      </c>
      <c r="AU243" s="18" t="s">
        <v>81</v>
      </c>
    </row>
    <row r="244" s="12" customFormat="1" ht="22.8" customHeight="1">
      <c r="A244" s="12"/>
      <c r="B244" s="214"/>
      <c r="C244" s="215"/>
      <c r="D244" s="216" t="s">
        <v>72</v>
      </c>
      <c r="E244" s="228" t="s">
        <v>2921</v>
      </c>
      <c r="F244" s="228" t="s">
        <v>2922</v>
      </c>
      <c r="G244" s="215"/>
      <c r="H244" s="215"/>
      <c r="I244" s="218"/>
      <c r="J244" s="229">
        <f>BK244</f>
        <v>0</v>
      </c>
      <c r="K244" s="215"/>
      <c r="L244" s="220"/>
      <c r="M244" s="221"/>
      <c r="N244" s="222"/>
      <c r="O244" s="222"/>
      <c r="P244" s="223">
        <f>SUM(P245:P272)</f>
        <v>0</v>
      </c>
      <c r="Q244" s="222"/>
      <c r="R244" s="223">
        <f>SUM(R245:R272)</f>
        <v>0.36990901819999999</v>
      </c>
      <c r="S244" s="222"/>
      <c r="T244" s="224">
        <f>SUM(T245:T272)</f>
        <v>0</v>
      </c>
      <c r="U244" s="12"/>
      <c r="V244" s="12"/>
      <c r="W244" s="12"/>
      <c r="X244" s="12"/>
      <c r="Y244" s="12"/>
      <c r="Z244" s="12"/>
      <c r="AA244" s="12"/>
      <c r="AB244" s="12"/>
      <c r="AC244" s="12"/>
      <c r="AD244" s="12"/>
      <c r="AE244" s="12"/>
      <c r="AR244" s="225" t="s">
        <v>81</v>
      </c>
      <c r="AT244" s="226" t="s">
        <v>72</v>
      </c>
      <c r="AU244" s="226" t="s">
        <v>79</v>
      </c>
      <c r="AY244" s="225" t="s">
        <v>205</v>
      </c>
      <c r="BK244" s="227">
        <f>SUM(BK245:BK272)</f>
        <v>0</v>
      </c>
    </row>
    <row r="245" s="2" customFormat="1" ht="16.5" customHeight="1">
      <c r="A245" s="39"/>
      <c r="B245" s="40"/>
      <c r="C245" s="230" t="s">
        <v>588</v>
      </c>
      <c r="D245" s="230" t="s">
        <v>207</v>
      </c>
      <c r="E245" s="231" t="s">
        <v>2923</v>
      </c>
      <c r="F245" s="232" t="s">
        <v>2924</v>
      </c>
      <c r="G245" s="233" t="s">
        <v>2376</v>
      </c>
      <c r="H245" s="234">
        <v>1</v>
      </c>
      <c r="I245" s="235"/>
      <c r="J245" s="236">
        <f>ROUND(I245*H245,2)</f>
        <v>0</v>
      </c>
      <c r="K245" s="232" t="s">
        <v>1</v>
      </c>
      <c r="L245" s="45"/>
      <c r="M245" s="237" t="s">
        <v>1</v>
      </c>
      <c r="N245" s="238"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324</v>
      </c>
      <c r="AT245" s="241" t="s">
        <v>207</v>
      </c>
      <c r="AU245" s="241" t="s">
        <v>81</v>
      </c>
      <c r="AY245" s="18" t="s">
        <v>205</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324</v>
      </c>
      <c r="BM245" s="241" t="s">
        <v>2925</v>
      </c>
    </row>
    <row r="246" s="2" customFormat="1">
      <c r="A246" s="39"/>
      <c r="B246" s="40"/>
      <c r="C246" s="41"/>
      <c r="D246" s="243" t="s">
        <v>214</v>
      </c>
      <c r="E246" s="41"/>
      <c r="F246" s="244" t="s">
        <v>2924</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214</v>
      </c>
      <c r="AU246" s="18" t="s">
        <v>81</v>
      </c>
    </row>
    <row r="247" s="2" customFormat="1" ht="16.5" customHeight="1">
      <c r="A247" s="39"/>
      <c r="B247" s="40"/>
      <c r="C247" s="292" t="s">
        <v>591</v>
      </c>
      <c r="D247" s="292" t="s">
        <v>301</v>
      </c>
      <c r="E247" s="293" t="s">
        <v>2926</v>
      </c>
      <c r="F247" s="294" t="s">
        <v>2927</v>
      </c>
      <c r="G247" s="295" t="s">
        <v>279</v>
      </c>
      <c r="H247" s="296">
        <v>19</v>
      </c>
      <c r="I247" s="297"/>
      <c r="J247" s="298">
        <f>ROUND(I247*H247,2)</f>
        <v>0</v>
      </c>
      <c r="K247" s="294" t="s">
        <v>1</v>
      </c>
      <c r="L247" s="299"/>
      <c r="M247" s="300" t="s">
        <v>1</v>
      </c>
      <c r="N247" s="301" t="s">
        <v>38</v>
      </c>
      <c r="O247" s="92"/>
      <c r="P247" s="239">
        <f>O247*H247</f>
        <v>0</v>
      </c>
      <c r="Q247" s="239">
        <v>0.0135</v>
      </c>
      <c r="R247" s="239">
        <f>Q247*H247</f>
        <v>0.25650000000000001</v>
      </c>
      <c r="S247" s="239">
        <v>0</v>
      </c>
      <c r="T247" s="240">
        <f>S247*H247</f>
        <v>0</v>
      </c>
      <c r="U247" s="39"/>
      <c r="V247" s="39"/>
      <c r="W247" s="39"/>
      <c r="X247" s="39"/>
      <c r="Y247" s="39"/>
      <c r="Z247" s="39"/>
      <c r="AA247" s="39"/>
      <c r="AB247" s="39"/>
      <c r="AC247" s="39"/>
      <c r="AD247" s="39"/>
      <c r="AE247" s="39"/>
      <c r="AR247" s="241" t="s">
        <v>422</v>
      </c>
      <c r="AT247" s="241" t="s">
        <v>301</v>
      </c>
      <c r="AU247" s="241" t="s">
        <v>81</v>
      </c>
      <c r="AY247" s="18" t="s">
        <v>205</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324</v>
      </c>
      <c r="BM247" s="241" t="s">
        <v>2928</v>
      </c>
    </row>
    <row r="248" s="2" customFormat="1">
      <c r="A248" s="39"/>
      <c r="B248" s="40"/>
      <c r="C248" s="41"/>
      <c r="D248" s="243" t="s">
        <v>214</v>
      </c>
      <c r="E248" s="41"/>
      <c r="F248" s="244" t="s">
        <v>2929</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214</v>
      </c>
      <c r="AU248" s="18" t="s">
        <v>81</v>
      </c>
    </row>
    <row r="249" s="2" customFormat="1" ht="21.75" customHeight="1">
      <c r="A249" s="39"/>
      <c r="B249" s="40"/>
      <c r="C249" s="230" t="s">
        <v>603</v>
      </c>
      <c r="D249" s="230" t="s">
        <v>207</v>
      </c>
      <c r="E249" s="231" t="s">
        <v>2930</v>
      </c>
      <c r="F249" s="232" t="s">
        <v>2931</v>
      </c>
      <c r="G249" s="233" t="s">
        <v>2376</v>
      </c>
      <c r="H249" s="234">
        <v>20</v>
      </c>
      <c r="I249" s="235"/>
      <c r="J249" s="236">
        <f>ROUND(I249*H249,2)</f>
        <v>0</v>
      </c>
      <c r="K249" s="232" t="s">
        <v>211</v>
      </c>
      <c r="L249" s="45"/>
      <c r="M249" s="237" t="s">
        <v>1</v>
      </c>
      <c r="N249" s="238" t="s">
        <v>38</v>
      </c>
      <c r="O249" s="92"/>
      <c r="P249" s="239">
        <f>O249*H249</f>
        <v>0</v>
      </c>
      <c r="Q249" s="239">
        <v>0.0017285897</v>
      </c>
      <c r="R249" s="239">
        <f>Q249*H249</f>
        <v>0.034571794000000003</v>
      </c>
      <c r="S249" s="239">
        <v>0</v>
      </c>
      <c r="T249" s="240">
        <f>S249*H249</f>
        <v>0</v>
      </c>
      <c r="U249" s="39"/>
      <c r="V249" s="39"/>
      <c r="W249" s="39"/>
      <c r="X249" s="39"/>
      <c r="Y249" s="39"/>
      <c r="Z249" s="39"/>
      <c r="AA249" s="39"/>
      <c r="AB249" s="39"/>
      <c r="AC249" s="39"/>
      <c r="AD249" s="39"/>
      <c r="AE249" s="39"/>
      <c r="AR249" s="241" t="s">
        <v>324</v>
      </c>
      <c r="AT249" s="241" t="s">
        <v>207</v>
      </c>
      <c r="AU249" s="241" t="s">
        <v>81</v>
      </c>
      <c r="AY249" s="18" t="s">
        <v>205</v>
      </c>
      <c r="BE249" s="242">
        <f>IF(N249="základní",J249,0)</f>
        <v>0</v>
      </c>
      <c r="BF249" s="242">
        <f>IF(N249="snížená",J249,0)</f>
        <v>0</v>
      </c>
      <c r="BG249" s="242">
        <f>IF(N249="zákl. přenesená",J249,0)</f>
        <v>0</v>
      </c>
      <c r="BH249" s="242">
        <f>IF(N249="sníž. přenesená",J249,0)</f>
        <v>0</v>
      </c>
      <c r="BI249" s="242">
        <f>IF(N249="nulová",J249,0)</f>
        <v>0</v>
      </c>
      <c r="BJ249" s="18" t="s">
        <v>79</v>
      </c>
      <c r="BK249" s="242">
        <f>ROUND(I249*H249,2)</f>
        <v>0</v>
      </c>
      <c r="BL249" s="18" t="s">
        <v>324</v>
      </c>
      <c r="BM249" s="241" t="s">
        <v>2932</v>
      </c>
    </row>
    <row r="250" s="2" customFormat="1">
      <c r="A250" s="39"/>
      <c r="B250" s="40"/>
      <c r="C250" s="41"/>
      <c r="D250" s="243" t="s">
        <v>214</v>
      </c>
      <c r="E250" s="41"/>
      <c r="F250" s="244" t="s">
        <v>2933</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214</v>
      </c>
      <c r="AU250" s="18" t="s">
        <v>81</v>
      </c>
    </row>
    <row r="251" s="2" customFormat="1" ht="44.25" customHeight="1">
      <c r="A251" s="39"/>
      <c r="B251" s="40"/>
      <c r="C251" s="230" t="s">
        <v>609</v>
      </c>
      <c r="D251" s="230" t="s">
        <v>207</v>
      </c>
      <c r="E251" s="231" t="s">
        <v>2934</v>
      </c>
      <c r="F251" s="232" t="s">
        <v>2935</v>
      </c>
      <c r="G251" s="233" t="s">
        <v>279</v>
      </c>
      <c r="H251" s="234">
        <v>1</v>
      </c>
      <c r="I251" s="235"/>
      <c r="J251" s="236">
        <f>ROUND(I251*H251,2)</f>
        <v>0</v>
      </c>
      <c r="K251" s="232" t="s">
        <v>1</v>
      </c>
      <c r="L251" s="45"/>
      <c r="M251" s="237" t="s">
        <v>1</v>
      </c>
      <c r="N251" s="238" t="s">
        <v>38</v>
      </c>
      <c r="O251" s="92"/>
      <c r="P251" s="239">
        <f>O251*H251</f>
        <v>0</v>
      </c>
      <c r="Q251" s="239">
        <v>0.016469999999999999</v>
      </c>
      <c r="R251" s="239">
        <f>Q251*H251</f>
        <v>0.016469999999999999</v>
      </c>
      <c r="S251" s="239">
        <v>0</v>
      </c>
      <c r="T251" s="240">
        <f>S251*H251</f>
        <v>0</v>
      </c>
      <c r="U251" s="39"/>
      <c r="V251" s="39"/>
      <c r="W251" s="39"/>
      <c r="X251" s="39"/>
      <c r="Y251" s="39"/>
      <c r="Z251" s="39"/>
      <c r="AA251" s="39"/>
      <c r="AB251" s="39"/>
      <c r="AC251" s="39"/>
      <c r="AD251" s="39"/>
      <c r="AE251" s="39"/>
      <c r="AR251" s="241" t="s">
        <v>324</v>
      </c>
      <c r="AT251" s="241" t="s">
        <v>207</v>
      </c>
      <c r="AU251" s="241" t="s">
        <v>81</v>
      </c>
      <c r="AY251" s="18" t="s">
        <v>205</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324</v>
      </c>
      <c r="BM251" s="241" t="s">
        <v>2936</v>
      </c>
    </row>
    <row r="252" s="2" customFormat="1">
      <c r="A252" s="39"/>
      <c r="B252" s="40"/>
      <c r="C252" s="41"/>
      <c r="D252" s="243" t="s">
        <v>214</v>
      </c>
      <c r="E252" s="41"/>
      <c r="F252" s="244" t="s">
        <v>2937</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214</v>
      </c>
      <c r="AU252" s="18" t="s">
        <v>81</v>
      </c>
    </row>
    <row r="253" s="2" customFormat="1" ht="16.5" customHeight="1">
      <c r="A253" s="39"/>
      <c r="B253" s="40"/>
      <c r="C253" s="292" t="s">
        <v>615</v>
      </c>
      <c r="D253" s="292" t="s">
        <v>301</v>
      </c>
      <c r="E253" s="293" t="s">
        <v>2938</v>
      </c>
      <c r="F253" s="294" t="s">
        <v>2939</v>
      </c>
      <c r="G253" s="295" t="s">
        <v>279</v>
      </c>
      <c r="H253" s="296">
        <v>4</v>
      </c>
      <c r="I253" s="297"/>
      <c r="J253" s="298">
        <f>ROUND(I253*H253,2)</f>
        <v>0</v>
      </c>
      <c r="K253" s="294" t="s">
        <v>211</v>
      </c>
      <c r="L253" s="299"/>
      <c r="M253" s="300" t="s">
        <v>1</v>
      </c>
      <c r="N253" s="301" t="s">
        <v>38</v>
      </c>
      <c r="O253" s="92"/>
      <c r="P253" s="239">
        <f>O253*H253</f>
        <v>0</v>
      </c>
      <c r="Q253" s="239">
        <v>0.00147</v>
      </c>
      <c r="R253" s="239">
        <f>Q253*H253</f>
        <v>0.0058799999999999998</v>
      </c>
      <c r="S253" s="239">
        <v>0</v>
      </c>
      <c r="T253" s="240">
        <f>S253*H253</f>
        <v>0</v>
      </c>
      <c r="U253" s="39"/>
      <c r="V253" s="39"/>
      <c r="W253" s="39"/>
      <c r="X253" s="39"/>
      <c r="Y253" s="39"/>
      <c r="Z253" s="39"/>
      <c r="AA253" s="39"/>
      <c r="AB253" s="39"/>
      <c r="AC253" s="39"/>
      <c r="AD253" s="39"/>
      <c r="AE253" s="39"/>
      <c r="AR253" s="241" t="s">
        <v>422</v>
      </c>
      <c r="AT253" s="241" t="s">
        <v>301</v>
      </c>
      <c r="AU253" s="241" t="s">
        <v>81</v>
      </c>
      <c r="AY253" s="18" t="s">
        <v>205</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324</v>
      </c>
      <c r="BM253" s="241" t="s">
        <v>2940</v>
      </c>
    </row>
    <row r="254" s="2" customFormat="1">
      <c r="A254" s="39"/>
      <c r="B254" s="40"/>
      <c r="C254" s="41"/>
      <c r="D254" s="243" t="s">
        <v>214</v>
      </c>
      <c r="E254" s="41"/>
      <c r="F254" s="244" t="s">
        <v>2939</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214</v>
      </c>
      <c r="AU254" s="18" t="s">
        <v>81</v>
      </c>
    </row>
    <row r="255" s="2" customFormat="1" ht="21.75" customHeight="1">
      <c r="A255" s="39"/>
      <c r="B255" s="40"/>
      <c r="C255" s="292" t="s">
        <v>622</v>
      </c>
      <c r="D255" s="292" t="s">
        <v>301</v>
      </c>
      <c r="E255" s="293" t="s">
        <v>2941</v>
      </c>
      <c r="F255" s="294" t="s">
        <v>2942</v>
      </c>
      <c r="G255" s="295" t="s">
        <v>279</v>
      </c>
      <c r="H255" s="296">
        <v>14</v>
      </c>
      <c r="I255" s="297"/>
      <c r="J255" s="298">
        <f>ROUND(I255*H255,2)</f>
        <v>0</v>
      </c>
      <c r="K255" s="294" t="s">
        <v>1</v>
      </c>
      <c r="L255" s="299"/>
      <c r="M255" s="300" t="s">
        <v>1</v>
      </c>
      <c r="N255" s="301" t="s">
        <v>38</v>
      </c>
      <c r="O255" s="92"/>
      <c r="P255" s="239">
        <f>O255*H255</f>
        <v>0</v>
      </c>
      <c r="Q255" s="239">
        <v>0.00147</v>
      </c>
      <c r="R255" s="239">
        <f>Q255*H255</f>
        <v>0.020580000000000001</v>
      </c>
      <c r="S255" s="239">
        <v>0</v>
      </c>
      <c r="T255" s="240">
        <f>S255*H255</f>
        <v>0</v>
      </c>
      <c r="U255" s="39"/>
      <c r="V255" s="39"/>
      <c r="W255" s="39"/>
      <c r="X255" s="39"/>
      <c r="Y255" s="39"/>
      <c r="Z255" s="39"/>
      <c r="AA255" s="39"/>
      <c r="AB255" s="39"/>
      <c r="AC255" s="39"/>
      <c r="AD255" s="39"/>
      <c r="AE255" s="39"/>
      <c r="AR255" s="241" t="s">
        <v>422</v>
      </c>
      <c r="AT255" s="241" t="s">
        <v>301</v>
      </c>
      <c r="AU255" s="241" t="s">
        <v>81</v>
      </c>
      <c r="AY255" s="18" t="s">
        <v>205</v>
      </c>
      <c r="BE255" s="242">
        <f>IF(N255="základní",J255,0)</f>
        <v>0</v>
      </c>
      <c r="BF255" s="242">
        <f>IF(N255="snížená",J255,0)</f>
        <v>0</v>
      </c>
      <c r="BG255" s="242">
        <f>IF(N255="zákl. přenesená",J255,0)</f>
        <v>0</v>
      </c>
      <c r="BH255" s="242">
        <f>IF(N255="sníž. přenesená",J255,0)</f>
        <v>0</v>
      </c>
      <c r="BI255" s="242">
        <f>IF(N255="nulová",J255,0)</f>
        <v>0</v>
      </c>
      <c r="BJ255" s="18" t="s">
        <v>79</v>
      </c>
      <c r="BK255" s="242">
        <f>ROUND(I255*H255,2)</f>
        <v>0</v>
      </c>
      <c r="BL255" s="18" t="s">
        <v>324</v>
      </c>
      <c r="BM255" s="241" t="s">
        <v>2943</v>
      </c>
    </row>
    <row r="256" s="2" customFormat="1">
      <c r="A256" s="39"/>
      <c r="B256" s="40"/>
      <c r="C256" s="41"/>
      <c r="D256" s="243" t="s">
        <v>214</v>
      </c>
      <c r="E256" s="41"/>
      <c r="F256" s="244" t="s">
        <v>2939</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214</v>
      </c>
      <c r="AU256" s="18" t="s">
        <v>81</v>
      </c>
    </row>
    <row r="257" s="2" customFormat="1" ht="21.75" customHeight="1">
      <c r="A257" s="39"/>
      <c r="B257" s="40"/>
      <c r="C257" s="230" t="s">
        <v>628</v>
      </c>
      <c r="D257" s="230" t="s">
        <v>207</v>
      </c>
      <c r="E257" s="231" t="s">
        <v>2944</v>
      </c>
      <c r="F257" s="232" t="s">
        <v>2945</v>
      </c>
      <c r="G257" s="233" t="s">
        <v>279</v>
      </c>
      <c r="H257" s="234">
        <v>20</v>
      </c>
      <c r="I257" s="235"/>
      <c r="J257" s="236">
        <f>ROUND(I257*H257,2)</f>
        <v>0</v>
      </c>
      <c r="K257" s="232" t="s">
        <v>211</v>
      </c>
      <c r="L257" s="45"/>
      <c r="M257" s="237" t="s">
        <v>1</v>
      </c>
      <c r="N257" s="238" t="s">
        <v>38</v>
      </c>
      <c r="O257" s="92"/>
      <c r="P257" s="239">
        <f>O257*H257</f>
        <v>0</v>
      </c>
      <c r="Q257" s="239">
        <v>3.9140000000000001E-05</v>
      </c>
      <c r="R257" s="239">
        <f>Q257*H257</f>
        <v>0.00078280000000000005</v>
      </c>
      <c r="S257" s="239">
        <v>0</v>
      </c>
      <c r="T257" s="240">
        <f>S257*H257</f>
        <v>0</v>
      </c>
      <c r="U257" s="39"/>
      <c r="V257" s="39"/>
      <c r="W257" s="39"/>
      <c r="X257" s="39"/>
      <c r="Y257" s="39"/>
      <c r="Z257" s="39"/>
      <c r="AA257" s="39"/>
      <c r="AB257" s="39"/>
      <c r="AC257" s="39"/>
      <c r="AD257" s="39"/>
      <c r="AE257" s="39"/>
      <c r="AR257" s="241" t="s">
        <v>324</v>
      </c>
      <c r="AT257" s="241" t="s">
        <v>207</v>
      </c>
      <c r="AU257" s="241" t="s">
        <v>81</v>
      </c>
      <c r="AY257" s="18" t="s">
        <v>205</v>
      </c>
      <c r="BE257" s="242">
        <f>IF(N257="základní",J257,0)</f>
        <v>0</v>
      </c>
      <c r="BF257" s="242">
        <f>IF(N257="snížená",J257,0)</f>
        <v>0</v>
      </c>
      <c r="BG257" s="242">
        <f>IF(N257="zákl. přenesená",J257,0)</f>
        <v>0</v>
      </c>
      <c r="BH257" s="242">
        <f>IF(N257="sníž. přenesená",J257,0)</f>
        <v>0</v>
      </c>
      <c r="BI257" s="242">
        <f>IF(N257="nulová",J257,0)</f>
        <v>0</v>
      </c>
      <c r="BJ257" s="18" t="s">
        <v>79</v>
      </c>
      <c r="BK257" s="242">
        <f>ROUND(I257*H257,2)</f>
        <v>0</v>
      </c>
      <c r="BL257" s="18" t="s">
        <v>324</v>
      </c>
      <c r="BM257" s="241" t="s">
        <v>2946</v>
      </c>
    </row>
    <row r="258" s="2" customFormat="1">
      <c r="A258" s="39"/>
      <c r="B258" s="40"/>
      <c r="C258" s="41"/>
      <c r="D258" s="243" t="s">
        <v>214</v>
      </c>
      <c r="E258" s="41"/>
      <c r="F258" s="244" t="s">
        <v>2947</v>
      </c>
      <c r="G258" s="41"/>
      <c r="H258" s="41"/>
      <c r="I258" s="245"/>
      <c r="J258" s="41"/>
      <c r="K258" s="41"/>
      <c r="L258" s="45"/>
      <c r="M258" s="246"/>
      <c r="N258" s="247"/>
      <c r="O258" s="92"/>
      <c r="P258" s="92"/>
      <c r="Q258" s="92"/>
      <c r="R258" s="92"/>
      <c r="S258" s="92"/>
      <c r="T258" s="93"/>
      <c r="U258" s="39"/>
      <c r="V258" s="39"/>
      <c r="W258" s="39"/>
      <c r="X258" s="39"/>
      <c r="Y258" s="39"/>
      <c r="Z258" s="39"/>
      <c r="AA258" s="39"/>
      <c r="AB258" s="39"/>
      <c r="AC258" s="39"/>
      <c r="AD258" s="39"/>
      <c r="AE258" s="39"/>
      <c r="AT258" s="18" t="s">
        <v>214</v>
      </c>
      <c r="AU258" s="18" t="s">
        <v>81</v>
      </c>
    </row>
    <row r="259" s="2" customFormat="1" ht="16.5" customHeight="1">
      <c r="A259" s="39"/>
      <c r="B259" s="40"/>
      <c r="C259" s="230" t="s">
        <v>636</v>
      </c>
      <c r="D259" s="230" t="s">
        <v>207</v>
      </c>
      <c r="E259" s="231" t="s">
        <v>2948</v>
      </c>
      <c r="F259" s="232" t="s">
        <v>2949</v>
      </c>
      <c r="G259" s="233" t="s">
        <v>279</v>
      </c>
      <c r="H259" s="234">
        <v>20</v>
      </c>
      <c r="I259" s="235"/>
      <c r="J259" s="236">
        <f>ROUND(I259*H259,2)</f>
        <v>0</v>
      </c>
      <c r="K259" s="232" t="s">
        <v>211</v>
      </c>
      <c r="L259" s="45"/>
      <c r="M259" s="237" t="s">
        <v>1</v>
      </c>
      <c r="N259" s="238" t="s">
        <v>38</v>
      </c>
      <c r="O259" s="92"/>
      <c r="P259" s="239">
        <f>O259*H259</f>
        <v>0</v>
      </c>
      <c r="Q259" s="239">
        <v>0.0002375</v>
      </c>
      <c r="R259" s="239">
        <f>Q259*H259</f>
        <v>0.0047499999999999999</v>
      </c>
      <c r="S259" s="239">
        <v>0</v>
      </c>
      <c r="T259" s="240">
        <f>S259*H259</f>
        <v>0</v>
      </c>
      <c r="U259" s="39"/>
      <c r="V259" s="39"/>
      <c r="W259" s="39"/>
      <c r="X259" s="39"/>
      <c r="Y259" s="39"/>
      <c r="Z259" s="39"/>
      <c r="AA259" s="39"/>
      <c r="AB259" s="39"/>
      <c r="AC259" s="39"/>
      <c r="AD259" s="39"/>
      <c r="AE259" s="39"/>
      <c r="AR259" s="241" t="s">
        <v>324</v>
      </c>
      <c r="AT259" s="241" t="s">
        <v>207</v>
      </c>
      <c r="AU259" s="241" t="s">
        <v>81</v>
      </c>
      <c r="AY259" s="18" t="s">
        <v>205</v>
      </c>
      <c r="BE259" s="242">
        <f>IF(N259="základní",J259,0)</f>
        <v>0</v>
      </c>
      <c r="BF259" s="242">
        <f>IF(N259="snížená",J259,0)</f>
        <v>0</v>
      </c>
      <c r="BG259" s="242">
        <f>IF(N259="zákl. přenesená",J259,0)</f>
        <v>0</v>
      </c>
      <c r="BH259" s="242">
        <f>IF(N259="sníž. přenesená",J259,0)</f>
        <v>0</v>
      </c>
      <c r="BI259" s="242">
        <f>IF(N259="nulová",J259,0)</f>
        <v>0</v>
      </c>
      <c r="BJ259" s="18" t="s">
        <v>79</v>
      </c>
      <c r="BK259" s="242">
        <f>ROUND(I259*H259,2)</f>
        <v>0</v>
      </c>
      <c r="BL259" s="18" t="s">
        <v>324</v>
      </c>
      <c r="BM259" s="241" t="s">
        <v>2950</v>
      </c>
    </row>
    <row r="260" s="2" customFormat="1">
      <c r="A260" s="39"/>
      <c r="B260" s="40"/>
      <c r="C260" s="41"/>
      <c r="D260" s="243" t="s">
        <v>214</v>
      </c>
      <c r="E260" s="41"/>
      <c r="F260" s="244" t="s">
        <v>2951</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214</v>
      </c>
      <c r="AU260" s="18" t="s">
        <v>81</v>
      </c>
    </row>
    <row r="261" s="2" customFormat="1" ht="16.5" customHeight="1">
      <c r="A261" s="39"/>
      <c r="B261" s="40"/>
      <c r="C261" s="292" t="s">
        <v>644</v>
      </c>
      <c r="D261" s="292" t="s">
        <v>301</v>
      </c>
      <c r="E261" s="293" t="s">
        <v>2952</v>
      </c>
      <c r="F261" s="294" t="s">
        <v>2953</v>
      </c>
      <c r="G261" s="295" t="s">
        <v>279</v>
      </c>
      <c r="H261" s="296">
        <v>2</v>
      </c>
      <c r="I261" s="297"/>
      <c r="J261" s="298">
        <f>ROUND(I261*H261,2)</f>
        <v>0</v>
      </c>
      <c r="K261" s="294" t="s">
        <v>1</v>
      </c>
      <c r="L261" s="299"/>
      <c r="M261" s="300" t="s">
        <v>1</v>
      </c>
      <c r="N261" s="301" t="s">
        <v>38</v>
      </c>
      <c r="O261" s="92"/>
      <c r="P261" s="239">
        <f>O261*H261</f>
        <v>0</v>
      </c>
      <c r="Q261" s="239">
        <v>0.0040000000000000001</v>
      </c>
      <c r="R261" s="239">
        <f>Q261*H261</f>
        <v>0.0080000000000000002</v>
      </c>
      <c r="S261" s="239">
        <v>0</v>
      </c>
      <c r="T261" s="240">
        <f>S261*H261</f>
        <v>0</v>
      </c>
      <c r="U261" s="39"/>
      <c r="V261" s="39"/>
      <c r="W261" s="39"/>
      <c r="X261" s="39"/>
      <c r="Y261" s="39"/>
      <c r="Z261" s="39"/>
      <c r="AA261" s="39"/>
      <c r="AB261" s="39"/>
      <c r="AC261" s="39"/>
      <c r="AD261" s="39"/>
      <c r="AE261" s="39"/>
      <c r="AR261" s="241" t="s">
        <v>422</v>
      </c>
      <c r="AT261" s="241" t="s">
        <v>301</v>
      </c>
      <c r="AU261" s="241" t="s">
        <v>81</v>
      </c>
      <c r="AY261" s="18" t="s">
        <v>205</v>
      </c>
      <c r="BE261" s="242">
        <f>IF(N261="základní",J261,0)</f>
        <v>0</v>
      </c>
      <c r="BF261" s="242">
        <f>IF(N261="snížená",J261,0)</f>
        <v>0</v>
      </c>
      <c r="BG261" s="242">
        <f>IF(N261="zákl. přenesená",J261,0)</f>
        <v>0</v>
      </c>
      <c r="BH261" s="242">
        <f>IF(N261="sníž. přenesená",J261,0)</f>
        <v>0</v>
      </c>
      <c r="BI261" s="242">
        <f>IF(N261="nulová",J261,0)</f>
        <v>0</v>
      </c>
      <c r="BJ261" s="18" t="s">
        <v>79</v>
      </c>
      <c r="BK261" s="242">
        <f>ROUND(I261*H261,2)</f>
        <v>0</v>
      </c>
      <c r="BL261" s="18" t="s">
        <v>324</v>
      </c>
      <c r="BM261" s="241" t="s">
        <v>2954</v>
      </c>
    </row>
    <row r="262" s="2" customFormat="1">
      <c r="A262" s="39"/>
      <c r="B262" s="40"/>
      <c r="C262" s="41"/>
      <c r="D262" s="243" t="s">
        <v>214</v>
      </c>
      <c r="E262" s="41"/>
      <c r="F262" s="244" t="s">
        <v>2955</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214</v>
      </c>
      <c r="AU262" s="18" t="s">
        <v>81</v>
      </c>
    </row>
    <row r="263" s="2" customFormat="1" ht="16.5" customHeight="1">
      <c r="A263" s="39"/>
      <c r="B263" s="40"/>
      <c r="C263" s="230" t="s">
        <v>650</v>
      </c>
      <c r="D263" s="230" t="s">
        <v>207</v>
      </c>
      <c r="E263" s="231" t="s">
        <v>2956</v>
      </c>
      <c r="F263" s="232" t="s">
        <v>2957</v>
      </c>
      <c r="G263" s="233" t="s">
        <v>2376</v>
      </c>
      <c r="H263" s="234">
        <v>2</v>
      </c>
      <c r="I263" s="235"/>
      <c r="J263" s="236">
        <f>ROUND(I263*H263,2)</f>
        <v>0</v>
      </c>
      <c r="K263" s="232" t="s">
        <v>211</v>
      </c>
      <c r="L263" s="45"/>
      <c r="M263" s="237" t="s">
        <v>1</v>
      </c>
      <c r="N263" s="238" t="s">
        <v>38</v>
      </c>
      <c r="O263" s="92"/>
      <c r="P263" s="239">
        <f>O263*H263</f>
        <v>0</v>
      </c>
      <c r="Q263" s="239">
        <v>0.0004347121</v>
      </c>
      <c r="R263" s="239">
        <f>Q263*H263</f>
        <v>0.0008694242</v>
      </c>
      <c r="S263" s="239">
        <v>0</v>
      </c>
      <c r="T263" s="240">
        <f>S263*H263</f>
        <v>0</v>
      </c>
      <c r="U263" s="39"/>
      <c r="V263" s="39"/>
      <c r="W263" s="39"/>
      <c r="X263" s="39"/>
      <c r="Y263" s="39"/>
      <c r="Z263" s="39"/>
      <c r="AA263" s="39"/>
      <c r="AB263" s="39"/>
      <c r="AC263" s="39"/>
      <c r="AD263" s="39"/>
      <c r="AE263" s="39"/>
      <c r="AR263" s="241" t="s">
        <v>324</v>
      </c>
      <c r="AT263" s="241" t="s">
        <v>207</v>
      </c>
      <c r="AU263" s="241" t="s">
        <v>81</v>
      </c>
      <c r="AY263" s="18" t="s">
        <v>205</v>
      </c>
      <c r="BE263" s="242">
        <f>IF(N263="základní",J263,0)</f>
        <v>0</v>
      </c>
      <c r="BF263" s="242">
        <f>IF(N263="snížená",J263,0)</f>
        <v>0</v>
      </c>
      <c r="BG263" s="242">
        <f>IF(N263="zákl. přenesená",J263,0)</f>
        <v>0</v>
      </c>
      <c r="BH263" s="242">
        <f>IF(N263="sníž. přenesená",J263,0)</f>
        <v>0</v>
      </c>
      <c r="BI263" s="242">
        <f>IF(N263="nulová",J263,0)</f>
        <v>0</v>
      </c>
      <c r="BJ263" s="18" t="s">
        <v>79</v>
      </c>
      <c r="BK263" s="242">
        <f>ROUND(I263*H263,2)</f>
        <v>0</v>
      </c>
      <c r="BL263" s="18" t="s">
        <v>324</v>
      </c>
      <c r="BM263" s="241" t="s">
        <v>2958</v>
      </c>
    </row>
    <row r="264" s="2" customFormat="1">
      <c r="A264" s="39"/>
      <c r="B264" s="40"/>
      <c r="C264" s="41"/>
      <c r="D264" s="243" t="s">
        <v>214</v>
      </c>
      <c r="E264" s="41"/>
      <c r="F264" s="244" t="s">
        <v>2959</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214</v>
      </c>
      <c r="AU264" s="18" t="s">
        <v>81</v>
      </c>
    </row>
    <row r="265" s="2" customFormat="1" ht="16.5" customHeight="1">
      <c r="A265" s="39"/>
      <c r="B265" s="40"/>
      <c r="C265" s="230" t="s">
        <v>658</v>
      </c>
      <c r="D265" s="230" t="s">
        <v>207</v>
      </c>
      <c r="E265" s="231" t="s">
        <v>2960</v>
      </c>
      <c r="F265" s="232" t="s">
        <v>2961</v>
      </c>
      <c r="G265" s="233" t="s">
        <v>2376</v>
      </c>
      <c r="H265" s="234">
        <v>2</v>
      </c>
      <c r="I265" s="235"/>
      <c r="J265" s="236">
        <f>ROUND(I265*H265,2)</f>
        <v>0</v>
      </c>
      <c r="K265" s="232" t="s">
        <v>1</v>
      </c>
      <c r="L265" s="45"/>
      <c r="M265" s="237" t="s">
        <v>1</v>
      </c>
      <c r="N265" s="238" t="s">
        <v>38</v>
      </c>
      <c r="O265" s="92"/>
      <c r="P265" s="239">
        <f>O265*H265</f>
        <v>0</v>
      </c>
      <c r="Q265" s="239">
        <v>0.0018</v>
      </c>
      <c r="R265" s="239">
        <f>Q265*H265</f>
        <v>0.0035999999999999999</v>
      </c>
      <c r="S265" s="239">
        <v>0</v>
      </c>
      <c r="T265" s="240">
        <f>S265*H265</f>
        <v>0</v>
      </c>
      <c r="U265" s="39"/>
      <c r="V265" s="39"/>
      <c r="W265" s="39"/>
      <c r="X265" s="39"/>
      <c r="Y265" s="39"/>
      <c r="Z265" s="39"/>
      <c r="AA265" s="39"/>
      <c r="AB265" s="39"/>
      <c r="AC265" s="39"/>
      <c r="AD265" s="39"/>
      <c r="AE265" s="39"/>
      <c r="AR265" s="241" t="s">
        <v>324</v>
      </c>
      <c r="AT265" s="241" t="s">
        <v>207</v>
      </c>
      <c r="AU265" s="241" t="s">
        <v>81</v>
      </c>
      <c r="AY265" s="18" t="s">
        <v>205</v>
      </c>
      <c r="BE265" s="242">
        <f>IF(N265="základní",J265,0)</f>
        <v>0</v>
      </c>
      <c r="BF265" s="242">
        <f>IF(N265="snížená",J265,0)</f>
        <v>0</v>
      </c>
      <c r="BG265" s="242">
        <f>IF(N265="zákl. přenesená",J265,0)</f>
        <v>0</v>
      </c>
      <c r="BH265" s="242">
        <f>IF(N265="sníž. přenesená",J265,0)</f>
        <v>0</v>
      </c>
      <c r="BI265" s="242">
        <f>IF(N265="nulová",J265,0)</f>
        <v>0</v>
      </c>
      <c r="BJ265" s="18" t="s">
        <v>79</v>
      </c>
      <c r="BK265" s="242">
        <f>ROUND(I265*H265,2)</f>
        <v>0</v>
      </c>
      <c r="BL265" s="18" t="s">
        <v>324</v>
      </c>
      <c r="BM265" s="241" t="s">
        <v>2962</v>
      </c>
    </row>
    <row r="266" s="2" customFormat="1">
      <c r="A266" s="39"/>
      <c r="B266" s="40"/>
      <c r="C266" s="41"/>
      <c r="D266" s="243" t="s">
        <v>214</v>
      </c>
      <c r="E266" s="41"/>
      <c r="F266" s="244" t="s">
        <v>2963</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214</v>
      </c>
      <c r="AU266" s="18" t="s">
        <v>81</v>
      </c>
    </row>
    <row r="267" s="2" customFormat="1" ht="16.5" customHeight="1">
      <c r="A267" s="39"/>
      <c r="B267" s="40"/>
      <c r="C267" s="230" t="s">
        <v>667</v>
      </c>
      <c r="D267" s="230" t="s">
        <v>207</v>
      </c>
      <c r="E267" s="231" t="s">
        <v>2964</v>
      </c>
      <c r="F267" s="232" t="s">
        <v>2965</v>
      </c>
      <c r="G267" s="233" t="s">
        <v>279</v>
      </c>
      <c r="H267" s="234">
        <v>2</v>
      </c>
      <c r="I267" s="235"/>
      <c r="J267" s="236">
        <f>ROUND(I267*H267,2)</f>
        <v>0</v>
      </c>
      <c r="K267" s="232" t="s">
        <v>211</v>
      </c>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324</v>
      </c>
      <c r="AT267" s="241" t="s">
        <v>207</v>
      </c>
      <c r="AU267" s="241" t="s">
        <v>81</v>
      </c>
      <c r="AY267" s="18" t="s">
        <v>205</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324</v>
      </c>
      <c r="BM267" s="241" t="s">
        <v>2966</v>
      </c>
    </row>
    <row r="268" s="2" customFormat="1">
      <c r="A268" s="39"/>
      <c r="B268" s="40"/>
      <c r="C268" s="41"/>
      <c r="D268" s="243" t="s">
        <v>214</v>
      </c>
      <c r="E268" s="41"/>
      <c r="F268" s="244" t="s">
        <v>2967</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214</v>
      </c>
      <c r="AU268" s="18" t="s">
        <v>81</v>
      </c>
    </row>
    <row r="269" s="2" customFormat="1" ht="24.15" customHeight="1">
      <c r="A269" s="39"/>
      <c r="B269" s="40"/>
      <c r="C269" s="230" t="s">
        <v>673</v>
      </c>
      <c r="D269" s="230" t="s">
        <v>207</v>
      </c>
      <c r="E269" s="231" t="s">
        <v>2968</v>
      </c>
      <c r="F269" s="232" t="s">
        <v>2969</v>
      </c>
      <c r="G269" s="233" t="s">
        <v>279</v>
      </c>
      <c r="H269" s="234">
        <v>2</v>
      </c>
      <c r="I269" s="235"/>
      <c r="J269" s="236">
        <f>ROUND(I269*H269,2)</f>
        <v>0</v>
      </c>
      <c r="K269" s="232" t="s">
        <v>211</v>
      </c>
      <c r="L269" s="45"/>
      <c r="M269" s="237" t="s">
        <v>1</v>
      </c>
      <c r="N269" s="238" t="s">
        <v>38</v>
      </c>
      <c r="O269" s="92"/>
      <c r="P269" s="239">
        <f>O269*H269</f>
        <v>0</v>
      </c>
      <c r="Q269" s="239">
        <v>0.00046749999999999998</v>
      </c>
      <c r="R269" s="239">
        <f>Q269*H269</f>
        <v>0.00093499999999999996</v>
      </c>
      <c r="S269" s="239">
        <v>0</v>
      </c>
      <c r="T269" s="240">
        <f>S269*H269</f>
        <v>0</v>
      </c>
      <c r="U269" s="39"/>
      <c r="V269" s="39"/>
      <c r="W269" s="39"/>
      <c r="X269" s="39"/>
      <c r="Y269" s="39"/>
      <c r="Z269" s="39"/>
      <c r="AA269" s="39"/>
      <c r="AB269" s="39"/>
      <c r="AC269" s="39"/>
      <c r="AD269" s="39"/>
      <c r="AE269" s="39"/>
      <c r="AR269" s="241" t="s">
        <v>324</v>
      </c>
      <c r="AT269" s="241" t="s">
        <v>207</v>
      </c>
      <c r="AU269" s="241" t="s">
        <v>81</v>
      </c>
      <c r="AY269" s="18" t="s">
        <v>205</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324</v>
      </c>
      <c r="BM269" s="241" t="s">
        <v>2970</v>
      </c>
    </row>
    <row r="270" s="2" customFormat="1">
      <c r="A270" s="39"/>
      <c r="B270" s="40"/>
      <c r="C270" s="41"/>
      <c r="D270" s="243" t="s">
        <v>214</v>
      </c>
      <c r="E270" s="41"/>
      <c r="F270" s="244" t="s">
        <v>2971</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214</v>
      </c>
      <c r="AU270" s="18" t="s">
        <v>81</v>
      </c>
    </row>
    <row r="271" s="2" customFormat="1" ht="37.8" customHeight="1">
      <c r="A271" s="39"/>
      <c r="B271" s="40"/>
      <c r="C271" s="230" t="s">
        <v>681</v>
      </c>
      <c r="D271" s="230" t="s">
        <v>207</v>
      </c>
      <c r="E271" s="231" t="s">
        <v>2972</v>
      </c>
      <c r="F271" s="232" t="s">
        <v>2973</v>
      </c>
      <c r="G271" s="233" t="s">
        <v>2376</v>
      </c>
      <c r="H271" s="234">
        <v>1</v>
      </c>
      <c r="I271" s="235"/>
      <c r="J271" s="236">
        <f>ROUND(I271*H271,2)</f>
        <v>0</v>
      </c>
      <c r="K271" s="232" t="s">
        <v>1</v>
      </c>
      <c r="L271" s="45"/>
      <c r="M271" s="237" t="s">
        <v>1</v>
      </c>
      <c r="N271" s="238" t="s">
        <v>38</v>
      </c>
      <c r="O271" s="92"/>
      <c r="P271" s="239">
        <f>O271*H271</f>
        <v>0</v>
      </c>
      <c r="Q271" s="239">
        <v>0.016969999999999999</v>
      </c>
      <c r="R271" s="239">
        <f>Q271*H271</f>
        <v>0.016969999999999999</v>
      </c>
      <c r="S271" s="239">
        <v>0</v>
      </c>
      <c r="T271" s="240">
        <f>S271*H271</f>
        <v>0</v>
      </c>
      <c r="U271" s="39"/>
      <c r="V271" s="39"/>
      <c r="W271" s="39"/>
      <c r="X271" s="39"/>
      <c r="Y271" s="39"/>
      <c r="Z271" s="39"/>
      <c r="AA271" s="39"/>
      <c r="AB271" s="39"/>
      <c r="AC271" s="39"/>
      <c r="AD271" s="39"/>
      <c r="AE271" s="39"/>
      <c r="AR271" s="241" t="s">
        <v>324</v>
      </c>
      <c r="AT271" s="241" t="s">
        <v>207</v>
      </c>
      <c r="AU271" s="241" t="s">
        <v>81</v>
      </c>
      <c r="AY271" s="18" t="s">
        <v>205</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324</v>
      </c>
      <c r="BM271" s="241" t="s">
        <v>2974</v>
      </c>
    </row>
    <row r="272" s="2" customFormat="1">
      <c r="A272" s="39"/>
      <c r="B272" s="40"/>
      <c r="C272" s="41"/>
      <c r="D272" s="243" t="s">
        <v>214</v>
      </c>
      <c r="E272" s="41"/>
      <c r="F272" s="244" t="s">
        <v>2973</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214</v>
      </c>
      <c r="AU272" s="18" t="s">
        <v>81</v>
      </c>
    </row>
    <row r="273" s="12" customFormat="1" ht="22.8" customHeight="1">
      <c r="A273" s="12"/>
      <c r="B273" s="214"/>
      <c r="C273" s="215"/>
      <c r="D273" s="216" t="s">
        <v>72</v>
      </c>
      <c r="E273" s="228" t="s">
        <v>2975</v>
      </c>
      <c r="F273" s="228" t="s">
        <v>2976</v>
      </c>
      <c r="G273" s="215"/>
      <c r="H273" s="215"/>
      <c r="I273" s="218"/>
      <c r="J273" s="229">
        <f>BK273</f>
        <v>0</v>
      </c>
      <c r="K273" s="215"/>
      <c r="L273" s="220"/>
      <c r="M273" s="221"/>
      <c r="N273" s="222"/>
      <c r="O273" s="222"/>
      <c r="P273" s="223">
        <f>P274+SUM(P275:P280)</f>
        <v>0</v>
      </c>
      <c r="Q273" s="222"/>
      <c r="R273" s="223">
        <f>R274+SUM(R275:R280)</f>
        <v>0.046350000000000002</v>
      </c>
      <c r="S273" s="222"/>
      <c r="T273" s="224">
        <f>T274+SUM(T275:T280)</f>
        <v>0.31374000000000002</v>
      </c>
      <c r="U273" s="12"/>
      <c r="V273" s="12"/>
      <c r="W273" s="12"/>
      <c r="X273" s="12"/>
      <c r="Y273" s="12"/>
      <c r="Z273" s="12"/>
      <c r="AA273" s="12"/>
      <c r="AB273" s="12"/>
      <c r="AC273" s="12"/>
      <c r="AD273" s="12"/>
      <c r="AE273" s="12"/>
      <c r="AR273" s="225" t="s">
        <v>81</v>
      </c>
      <c r="AT273" s="226" t="s">
        <v>72</v>
      </c>
      <c r="AU273" s="226" t="s">
        <v>79</v>
      </c>
      <c r="AY273" s="225" t="s">
        <v>205</v>
      </c>
      <c r="BK273" s="227">
        <f>BK274+SUM(BK275:BK280)</f>
        <v>0</v>
      </c>
    </row>
    <row r="274" s="2" customFormat="1" ht="16.5" customHeight="1">
      <c r="A274" s="39"/>
      <c r="B274" s="40"/>
      <c r="C274" s="230" t="s">
        <v>686</v>
      </c>
      <c r="D274" s="230" t="s">
        <v>207</v>
      </c>
      <c r="E274" s="231" t="s">
        <v>2977</v>
      </c>
      <c r="F274" s="232" t="s">
        <v>2978</v>
      </c>
      <c r="G274" s="233" t="s">
        <v>279</v>
      </c>
      <c r="H274" s="234">
        <v>12</v>
      </c>
      <c r="I274" s="235"/>
      <c r="J274" s="236">
        <f>ROUND(I274*H274,2)</f>
        <v>0</v>
      </c>
      <c r="K274" s="232" t="s">
        <v>211</v>
      </c>
      <c r="L274" s="45"/>
      <c r="M274" s="237" t="s">
        <v>1</v>
      </c>
      <c r="N274" s="238" t="s">
        <v>38</v>
      </c>
      <c r="O274" s="92"/>
      <c r="P274" s="239">
        <f>O274*H274</f>
        <v>0</v>
      </c>
      <c r="Q274" s="239">
        <v>0</v>
      </c>
      <c r="R274" s="239">
        <f>Q274*H274</f>
        <v>0</v>
      </c>
      <c r="S274" s="239">
        <v>0.019460000000000002</v>
      </c>
      <c r="T274" s="240">
        <f>S274*H274</f>
        <v>0.23352000000000001</v>
      </c>
      <c r="U274" s="39"/>
      <c r="V274" s="39"/>
      <c r="W274" s="39"/>
      <c r="X274" s="39"/>
      <c r="Y274" s="39"/>
      <c r="Z274" s="39"/>
      <c r="AA274" s="39"/>
      <c r="AB274" s="39"/>
      <c r="AC274" s="39"/>
      <c r="AD274" s="39"/>
      <c r="AE274" s="39"/>
      <c r="AR274" s="241" t="s">
        <v>324</v>
      </c>
      <c r="AT274" s="241" t="s">
        <v>207</v>
      </c>
      <c r="AU274" s="241" t="s">
        <v>81</v>
      </c>
      <c r="AY274" s="18" t="s">
        <v>205</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324</v>
      </c>
      <c r="BM274" s="241" t="s">
        <v>2979</v>
      </c>
    </row>
    <row r="275" s="2" customFormat="1">
      <c r="A275" s="39"/>
      <c r="B275" s="40"/>
      <c r="C275" s="41"/>
      <c r="D275" s="243" t="s">
        <v>214</v>
      </c>
      <c r="E275" s="41"/>
      <c r="F275" s="244" t="s">
        <v>2980</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214</v>
      </c>
      <c r="AU275" s="18" t="s">
        <v>81</v>
      </c>
    </row>
    <row r="276" s="2" customFormat="1" ht="16.5" customHeight="1">
      <c r="A276" s="39"/>
      <c r="B276" s="40"/>
      <c r="C276" s="230" t="s">
        <v>692</v>
      </c>
      <c r="D276" s="230" t="s">
        <v>207</v>
      </c>
      <c r="E276" s="231" t="s">
        <v>2981</v>
      </c>
      <c r="F276" s="232" t="s">
        <v>2982</v>
      </c>
      <c r="G276" s="233" t="s">
        <v>279</v>
      </c>
      <c r="H276" s="234">
        <v>12</v>
      </c>
      <c r="I276" s="235"/>
      <c r="J276" s="236">
        <f>ROUND(I276*H276,2)</f>
        <v>0</v>
      </c>
      <c r="K276" s="232" t="s">
        <v>211</v>
      </c>
      <c r="L276" s="45"/>
      <c r="M276" s="237" t="s">
        <v>1</v>
      </c>
      <c r="N276" s="238" t="s">
        <v>38</v>
      </c>
      <c r="O276" s="92"/>
      <c r="P276" s="239">
        <f>O276*H276</f>
        <v>0</v>
      </c>
      <c r="Q276" s="239">
        <v>0</v>
      </c>
      <c r="R276" s="239">
        <f>Q276*H276</f>
        <v>0</v>
      </c>
      <c r="S276" s="239">
        <v>0.00156</v>
      </c>
      <c r="T276" s="240">
        <f>S276*H276</f>
        <v>0.018720000000000001</v>
      </c>
      <c r="U276" s="39"/>
      <c r="V276" s="39"/>
      <c r="W276" s="39"/>
      <c r="X276" s="39"/>
      <c r="Y276" s="39"/>
      <c r="Z276" s="39"/>
      <c r="AA276" s="39"/>
      <c r="AB276" s="39"/>
      <c r="AC276" s="39"/>
      <c r="AD276" s="39"/>
      <c r="AE276" s="39"/>
      <c r="AR276" s="241" t="s">
        <v>324</v>
      </c>
      <c r="AT276" s="241" t="s">
        <v>207</v>
      </c>
      <c r="AU276" s="241" t="s">
        <v>81</v>
      </c>
      <c r="AY276" s="18" t="s">
        <v>205</v>
      </c>
      <c r="BE276" s="242">
        <f>IF(N276="základní",J276,0)</f>
        <v>0</v>
      </c>
      <c r="BF276" s="242">
        <f>IF(N276="snížená",J276,0)</f>
        <v>0</v>
      </c>
      <c r="BG276" s="242">
        <f>IF(N276="zákl. přenesená",J276,0)</f>
        <v>0</v>
      </c>
      <c r="BH276" s="242">
        <f>IF(N276="sníž. přenesená",J276,0)</f>
        <v>0</v>
      </c>
      <c r="BI276" s="242">
        <f>IF(N276="nulová",J276,0)</f>
        <v>0</v>
      </c>
      <c r="BJ276" s="18" t="s">
        <v>79</v>
      </c>
      <c r="BK276" s="242">
        <f>ROUND(I276*H276,2)</f>
        <v>0</v>
      </c>
      <c r="BL276" s="18" t="s">
        <v>324</v>
      </c>
      <c r="BM276" s="241" t="s">
        <v>2983</v>
      </c>
    </row>
    <row r="277" s="2" customFormat="1">
      <c r="A277" s="39"/>
      <c r="B277" s="40"/>
      <c r="C277" s="41"/>
      <c r="D277" s="243" t="s">
        <v>214</v>
      </c>
      <c r="E277" s="41"/>
      <c r="F277" s="244" t="s">
        <v>2984</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214</v>
      </c>
      <c r="AU277" s="18" t="s">
        <v>81</v>
      </c>
    </row>
    <row r="278" s="2" customFormat="1" ht="16.5" customHeight="1">
      <c r="A278" s="39"/>
      <c r="B278" s="40"/>
      <c r="C278" s="230" t="s">
        <v>697</v>
      </c>
      <c r="D278" s="230" t="s">
        <v>207</v>
      </c>
      <c r="E278" s="231" t="s">
        <v>2985</v>
      </c>
      <c r="F278" s="232" t="s">
        <v>2986</v>
      </c>
      <c r="G278" s="233" t="s">
        <v>279</v>
      </c>
      <c r="H278" s="234">
        <v>12</v>
      </c>
      <c r="I278" s="235"/>
      <c r="J278" s="236">
        <f>ROUND(I278*H278,2)</f>
        <v>0</v>
      </c>
      <c r="K278" s="232" t="s">
        <v>211</v>
      </c>
      <c r="L278" s="45"/>
      <c r="M278" s="237" t="s">
        <v>1</v>
      </c>
      <c r="N278" s="238" t="s">
        <v>38</v>
      </c>
      <c r="O278" s="92"/>
      <c r="P278" s="239">
        <f>O278*H278</f>
        <v>0</v>
      </c>
      <c r="Q278" s="239">
        <v>0</v>
      </c>
      <c r="R278" s="239">
        <f>Q278*H278</f>
        <v>0</v>
      </c>
      <c r="S278" s="239">
        <v>0.00084999999999999995</v>
      </c>
      <c r="T278" s="240">
        <f>S278*H278</f>
        <v>0.010199999999999999</v>
      </c>
      <c r="U278" s="39"/>
      <c r="V278" s="39"/>
      <c r="W278" s="39"/>
      <c r="X278" s="39"/>
      <c r="Y278" s="39"/>
      <c r="Z278" s="39"/>
      <c r="AA278" s="39"/>
      <c r="AB278" s="39"/>
      <c r="AC278" s="39"/>
      <c r="AD278" s="39"/>
      <c r="AE278" s="39"/>
      <c r="AR278" s="241" t="s">
        <v>324</v>
      </c>
      <c r="AT278" s="241" t="s">
        <v>207</v>
      </c>
      <c r="AU278" s="241" t="s">
        <v>81</v>
      </c>
      <c r="AY278" s="18" t="s">
        <v>205</v>
      </c>
      <c r="BE278" s="242">
        <f>IF(N278="základní",J278,0)</f>
        <v>0</v>
      </c>
      <c r="BF278" s="242">
        <f>IF(N278="snížená",J278,0)</f>
        <v>0</v>
      </c>
      <c r="BG278" s="242">
        <f>IF(N278="zákl. přenesená",J278,0)</f>
        <v>0</v>
      </c>
      <c r="BH278" s="242">
        <f>IF(N278="sníž. přenesená",J278,0)</f>
        <v>0</v>
      </c>
      <c r="BI278" s="242">
        <f>IF(N278="nulová",J278,0)</f>
        <v>0</v>
      </c>
      <c r="BJ278" s="18" t="s">
        <v>79</v>
      </c>
      <c r="BK278" s="242">
        <f>ROUND(I278*H278,2)</f>
        <v>0</v>
      </c>
      <c r="BL278" s="18" t="s">
        <v>324</v>
      </c>
      <c r="BM278" s="241" t="s">
        <v>2987</v>
      </c>
    </row>
    <row r="279" s="2" customFormat="1">
      <c r="A279" s="39"/>
      <c r="B279" s="40"/>
      <c r="C279" s="41"/>
      <c r="D279" s="243" t="s">
        <v>214</v>
      </c>
      <c r="E279" s="41"/>
      <c r="F279" s="244" t="s">
        <v>2988</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214</v>
      </c>
      <c r="AU279" s="18" t="s">
        <v>81</v>
      </c>
    </row>
    <row r="280" s="12" customFormat="1" ht="20.88" customHeight="1">
      <c r="A280" s="12"/>
      <c r="B280" s="214"/>
      <c r="C280" s="215"/>
      <c r="D280" s="216" t="s">
        <v>72</v>
      </c>
      <c r="E280" s="228" t="s">
        <v>2989</v>
      </c>
      <c r="F280" s="228" t="s">
        <v>2990</v>
      </c>
      <c r="G280" s="215"/>
      <c r="H280" s="215"/>
      <c r="I280" s="218"/>
      <c r="J280" s="229">
        <f>BK280</f>
        <v>0</v>
      </c>
      <c r="K280" s="215"/>
      <c r="L280" s="220"/>
      <c r="M280" s="221"/>
      <c r="N280" s="222"/>
      <c r="O280" s="222"/>
      <c r="P280" s="223">
        <f>SUM(P281:P288)</f>
        <v>0</v>
      </c>
      <c r="Q280" s="222"/>
      <c r="R280" s="223">
        <f>SUM(R281:R288)</f>
        <v>0.046350000000000002</v>
      </c>
      <c r="S280" s="222"/>
      <c r="T280" s="224">
        <f>SUM(T281:T288)</f>
        <v>0.051299999999999998</v>
      </c>
      <c r="U280" s="12"/>
      <c r="V280" s="12"/>
      <c r="W280" s="12"/>
      <c r="X280" s="12"/>
      <c r="Y280" s="12"/>
      <c r="Z280" s="12"/>
      <c r="AA280" s="12"/>
      <c r="AB280" s="12"/>
      <c r="AC280" s="12"/>
      <c r="AD280" s="12"/>
      <c r="AE280" s="12"/>
      <c r="AR280" s="225" t="s">
        <v>79</v>
      </c>
      <c r="AT280" s="226" t="s">
        <v>72</v>
      </c>
      <c r="AU280" s="226" t="s">
        <v>81</v>
      </c>
      <c r="AY280" s="225" t="s">
        <v>205</v>
      </c>
      <c r="BK280" s="227">
        <f>SUM(BK281:BK288)</f>
        <v>0</v>
      </c>
    </row>
    <row r="281" s="2" customFormat="1" ht="24.15" customHeight="1">
      <c r="A281" s="39"/>
      <c r="B281" s="40"/>
      <c r="C281" s="230" t="s">
        <v>703</v>
      </c>
      <c r="D281" s="230" t="s">
        <v>207</v>
      </c>
      <c r="E281" s="231" t="s">
        <v>2991</v>
      </c>
      <c r="F281" s="232" t="s">
        <v>2992</v>
      </c>
      <c r="G281" s="233" t="s">
        <v>379</v>
      </c>
      <c r="H281" s="234">
        <v>15</v>
      </c>
      <c r="I281" s="235"/>
      <c r="J281" s="236">
        <f>ROUND(I281*H281,2)</f>
        <v>0</v>
      </c>
      <c r="K281" s="232" t="s">
        <v>211</v>
      </c>
      <c r="L281" s="45"/>
      <c r="M281" s="237" t="s">
        <v>1</v>
      </c>
      <c r="N281" s="238" t="s">
        <v>38</v>
      </c>
      <c r="O281" s="92"/>
      <c r="P281" s="239">
        <f>O281*H281</f>
        <v>0</v>
      </c>
      <c r="Q281" s="239">
        <v>0.0027000000000000001</v>
      </c>
      <c r="R281" s="239">
        <f>Q281*H281</f>
        <v>0.040500000000000001</v>
      </c>
      <c r="S281" s="239">
        <v>0</v>
      </c>
      <c r="T281" s="240">
        <f>S281*H281</f>
        <v>0</v>
      </c>
      <c r="U281" s="39"/>
      <c r="V281" s="39"/>
      <c r="W281" s="39"/>
      <c r="X281" s="39"/>
      <c r="Y281" s="39"/>
      <c r="Z281" s="39"/>
      <c r="AA281" s="39"/>
      <c r="AB281" s="39"/>
      <c r="AC281" s="39"/>
      <c r="AD281" s="39"/>
      <c r="AE281" s="39"/>
      <c r="AR281" s="241" t="s">
        <v>324</v>
      </c>
      <c r="AT281" s="241" t="s">
        <v>207</v>
      </c>
      <c r="AU281" s="241" t="s">
        <v>88</v>
      </c>
      <c r="AY281" s="18" t="s">
        <v>205</v>
      </c>
      <c r="BE281" s="242">
        <f>IF(N281="základní",J281,0)</f>
        <v>0</v>
      </c>
      <c r="BF281" s="242">
        <f>IF(N281="snížená",J281,0)</f>
        <v>0</v>
      </c>
      <c r="BG281" s="242">
        <f>IF(N281="zákl. přenesená",J281,0)</f>
        <v>0</v>
      </c>
      <c r="BH281" s="242">
        <f>IF(N281="sníž. přenesená",J281,0)</f>
        <v>0</v>
      </c>
      <c r="BI281" s="242">
        <f>IF(N281="nulová",J281,0)</f>
        <v>0</v>
      </c>
      <c r="BJ281" s="18" t="s">
        <v>79</v>
      </c>
      <c r="BK281" s="242">
        <f>ROUND(I281*H281,2)</f>
        <v>0</v>
      </c>
      <c r="BL281" s="18" t="s">
        <v>324</v>
      </c>
      <c r="BM281" s="241" t="s">
        <v>2993</v>
      </c>
    </row>
    <row r="282" s="2" customFormat="1">
      <c r="A282" s="39"/>
      <c r="B282" s="40"/>
      <c r="C282" s="41"/>
      <c r="D282" s="243" t="s">
        <v>214</v>
      </c>
      <c r="E282" s="41"/>
      <c r="F282" s="244" t="s">
        <v>2994</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214</v>
      </c>
      <c r="AU282" s="18" t="s">
        <v>88</v>
      </c>
    </row>
    <row r="283" s="2" customFormat="1" ht="24.15" customHeight="1">
      <c r="A283" s="39"/>
      <c r="B283" s="40"/>
      <c r="C283" s="230" t="s">
        <v>710</v>
      </c>
      <c r="D283" s="230" t="s">
        <v>207</v>
      </c>
      <c r="E283" s="231" t="s">
        <v>2995</v>
      </c>
      <c r="F283" s="232" t="s">
        <v>2996</v>
      </c>
      <c r="G283" s="233" t="s">
        <v>379</v>
      </c>
      <c r="H283" s="234">
        <v>15</v>
      </c>
      <c r="I283" s="235"/>
      <c r="J283" s="236">
        <f>ROUND(I283*H283,2)</f>
        <v>0</v>
      </c>
      <c r="K283" s="232" t="s">
        <v>211</v>
      </c>
      <c r="L283" s="45"/>
      <c r="M283" s="237" t="s">
        <v>1</v>
      </c>
      <c r="N283" s="238" t="s">
        <v>38</v>
      </c>
      <c r="O283" s="92"/>
      <c r="P283" s="239">
        <f>O283*H283</f>
        <v>0</v>
      </c>
      <c r="Q283" s="239">
        <v>0.00038999999999999999</v>
      </c>
      <c r="R283" s="239">
        <f>Q283*H283</f>
        <v>0.0058500000000000002</v>
      </c>
      <c r="S283" s="239">
        <v>0.0034199999999999999</v>
      </c>
      <c r="T283" s="240">
        <f>S283*H283</f>
        <v>0.051299999999999998</v>
      </c>
      <c r="U283" s="39"/>
      <c r="V283" s="39"/>
      <c r="W283" s="39"/>
      <c r="X283" s="39"/>
      <c r="Y283" s="39"/>
      <c r="Z283" s="39"/>
      <c r="AA283" s="39"/>
      <c r="AB283" s="39"/>
      <c r="AC283" s="39"/>
      <c r="AD283" s="39"/>
      <c r="AE283" s="39"/>
      <c r="AR283" s="241" t="s">
        <v>324</v>
      </c>
      <c r="AT283" s="241" t="s">
        <v>207</v>
      </c>
      <c r="AU283" s="241" t="s">
        <v>88</v>
      </c>
      <c r="AY283" s="18" t="s">
        <v>205</v>
      </c>
      <c r="BE283" s="242">
        <f>IF(N283="základní",J283,0)</f>
        <v>0</v>
      </c>
      <c r="BF283" s="242">
        <f>IF(N283="snížená",J283,0)</f>
        <v>0</v>
      </c>
      <c r="BG283" s="242">
        <f>IF(N283="zákl. přenesená",J283,0)</f>
        <v>0</v>
      </c>
      <c r="BH283" s="242">
        <f>IF(N283="sníž. přenesená",J283,0)</f>
        <v>0</v>
      </c>
      <c r="BI283" s="242">
        <f>IF(N283="nulová",J283,0)</f>
        <v>0</v>
      </c>
      <c r="BJ283" s="18" t="s">
        <v>79</v>
      </c>
      <c r="BK283" s="242">
        <f>ROUND(I283*H283,2)</f>
        <v>0</v>
      </c>
      <c r="BL283" s="18" t="s">
        <v>324</v>
      </c>
      <c r="BM283" s="241" t="s">
        <v>2997</v>
      </c>
    </row>
    <row r="284" s="2" customFormat="1">
      <c r="A284" s="39"/>
      <c r="B284" s="40"/>
      <c r="C284" s="41"/>
      <c r="D284" s="243" t="s">
        <v>214</v>
      </c>
      <c r="E284" s="41"/>
      <c r="F284" s="244" t="s">
        <v>2998</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214</v>
      </c>
      <c r="AU284" s="18" t="s">
        <v>88</v>
      </c>
    </row>
    <row r="285" s="2" customFormat="1" ht="16.5" customHeight="1">
      <c r="A285" s="39"/>
      <c r="B285" s="40"/>
      <c r="C285" s="230" t="s">
        <v>717</v>
      </c>
      <c r="D285" s="230" t="s">
        <v>207</v>
      </c>
      <c r="E285" s="231" t="s">
        <v>2999</v>
      </c>
      <c r="F285" s="232" t="s">
        <v>3000</v>
      </c>
      <c r="G285" s="233" t="s">
        <v>485</v>
      </c>
      <c r="H285" s="234">
        <v>1</v>
      </c>
      <c r="I285" s="235"/>
      <c r="J285" s="236">
        <f>ROUND(I285*H285,2)</f>
        <v>0</v>
      </c>
      <c r="K285" s="232" t="s">
        <v>1</v>
      </c>
      <c r="L285" s="45"/>
      <c r="M285" s="237" t="s">
        <v>1</v>
      </c>
      <c r="N285" s="238"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324</v>
      </c>
      <c r="AT285" s="241" t="s">
        <v>207</v>
      </c>
      <c r="AU285" s="241" t="s">
        <v>88</v>
      </c>
      <c r="AY285" s="18" t="s">
        <v>205</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324</v>
      </c>
      <c r="BM285" s="241" t="s">
        <v>3001</v>
      </c>
    </row>
    <row r="286" s="2" customFormat="1">
      <c r="A286" s="39"/>
      <c r="B286" s="40"/>
      <c r="C286" s="41"/>
      <c r="D286" s="243" t="s">
        <v>214</v>
      </c>
      <c r="E286" s="41"/>
      <c r="F286" s="244" t="s">
        <v>3000</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214</v>
      </c>
      <c r="AU286" s="18" t="s">
        <v>88</v>
      </c>
    </row>
    <row r="287" s="2" customFormat="1" ht="21.75" customHeight="1">
      <c r="A287" s="39"/>
      <c r="B287" s="40"/>
      <c r="C287" s="230" t="s">
        <v>725</v>
      </c>
      <c r="D287" s="230" t="s">
        <v>207</v>
      </c>
      <c r="E287" s="231" t="s">
        <v>3002</v>
      </c>
      <c r="F287" s="232" t="s">
        <v>3003</v>
      </c>
      <c r="G287" s="233" t="s">
        <v>485</v>
      </c>
      <c r="H287" s="234">
        <v>1</v>
      </c>
      <c r="I287" s="235"/>
      <c r="J287" s="236">
        <f>ROUND(I287*H287,2)</f>
        <v>0</v>
      </c>
      <c r="K287" s="232" t="s">
        <v>1</v>
      </c>
      <c r="L287" s="45"/>
      <c r="M287" s="237" t="s">
        <v>1</v>
      </c>
      <c r="N287" s="238" t="s">
        <v>38</v>
      </c>
      <c r="O287" s="92"/>
      <c r="P287" s="239">
        <f>O287*H287</f>
        <v>0</v>
      </c>
      <c r="Q287" s="239">
        <v>0</v>
      </c>
      <c r="R287" s="239">
        <f>Q287*H287</f>
        <v>0</v>
      </c>
      <c r="S287" s="239">
        <v>0</v>
      </c>
      <c r="T287" s="240">
        <f>S287*H287</f>
        <v>0</v>
      </c>
      <c r="U287" s="39"/>
      <c r="V287" s="39"/>
      <c r="W287" s="39"/>
      <c r="X287" s="39"/>
      <c r="Y287" s="39"/>
      <c r="Z287" s="39"/>
      <c r="AA287" s="39"/>
      <c r="AB287" s="39"/>
      <c r="AC287" s="39"/>
      <c r="AD287" s="39"/>
      <c r="AE287" s="39"/>
      <c r="AR287" s="241" t="s">
        <v>324</v>
      </c>
      <c r="AT287" s="241" t="s">
        <v>207</v>
      </c>
      <c r="AU287" s="241" t="s">
        <v>88</v>
      </c>
      <c r="AY287" s="18" t="s">
        <v>205</v>
      </c>
      <c r="BE287" s="242">
        <f>IF(N287="základní",J287,0)</f>
        <v>0</v>
      </c>
      <c r="BF287" s="242">
        <f>IF(N287="snížená",J287,0)</f>
        <v>0</v>
      </c>
      <c r="BG287" s="242">
        <f>IF(N287="zákl. přenesená",J287,0)</f>
        <v>0</v>
      </c>
      <c r="BH287" s="242">
        <f>IF(N287="sníž. přenesená",J287,0)</f>
        <v>0</v>
      </c>
      <c r="BI287" s="242">
        <f>IF(N287="nulová",J287,0)</f>
        <v>0</v>
      </c>
      <c r="BJ287" s="18" t="s">
        <v>79</v>
      </c>
      <c r="BK287" s="242">
        <f>ROUND(I287*H287,2)</f>
        <v>0</v>
      </c>
      <c r="BL287" s="18" t="s">
        <v>324</v>
      </c>
      <c r="BM287" s="241" t="s">
        <v>3004</v>
      </c>
    </row>
    <row r="288" s="2" customFormat="1">
      <c r="A288" s="39"/>
      <c r="B288" s="40"/>
      <c r="C288" s="41"/>
      <c r="D288" s="243" t="s">
        <v>214</v>
      </c>
      <c r="E288" s="41"/>
      <c r="F288" s="244" t="s">
        <v>3003</v>
      </c>
      <c r="G288" s="41"/>
      <c r="H288" s="41"/>
      <c r="I288" s="245"/>
      <c r="J288" s="41"/>
      <c r="K288" s="41"/>
      <c r="L288" s="45"/>
      <c r="M288" s="246"/>
      <c r="N288" s="247"/>
      <c r="O288" s="92"/>
      <c r="P288" s="92"/>
      <c r="Q288" s="92"/>
      <c r="R288" s="92"/>
      <c r="S288" s="92"/>
      <c r="T288" s="93"/>
      <c r="U288" s="39"/>
      <c r="V288" s="39"/>
      <c r="W288" s="39"/>
      <c r="X288" s="39"/>
      <c r="Y288" s="39"/>
      <c r="Z288" s="39"/>
      <c r="AA288" s="39"/>
      <c r="AB288" s="39"/>
      <c r="AC288" s="39"/>
      <c r="AD288" s="39"/>
      <c r="AE288" s="39"/>
      <c r="AT288" s="18" t="s">
        <v>214</v>
      </c>
      <c r="AU288" s="18" t="s">
        <v>88</v>
      </c>
    </row>
    <row r="289" s="12" customFormat="1" ht="22.8" customHeight="1">
      <c r="A289" s="12"/>
      <c r="B289" s="214"/>
      <c r="C289" s="215"/>
      <c r="D289" s="216" t="s">
        <v>72</v>
      </c>
      <c r="E289" s="228" t="s">
        <v>2666</v>
      </c>
      <c r="F289" s="228" t="s">
        <v>2667</v>
      </c>
      <c r="G289" s="215"/>
      <c r="H289" s="215"/>
      <c r="I289" s="218"/>
      <c r="J289" s="229">
        <f>BK289</f>
        <v>0</v>
      </c>
      <c r="K289" s="215"/>
      <c r="L289" s="220"/>
      <c r="M289" s="221"/>
      <c r="N289" s="222"/>
      <c r="O289" s="222"/>
      <c r="P289" s="223">
        <f>SUM(P290:P303)</f>
        <v>0</v>
      </c>
      <c r="Q289" s="222"/>
      <c r="R289" s="223">
        <f>SUM(R290:R303)</f>
        <v>0</v>
      </c>
      <c r="S289" s="222"/>
      <c r="T289" s="224">
        <f>SUM(T290:T303)</f>
        <v>0</v>
      </c>
      <c r="U289" s="12"/>
      <c r="V289" s="12"/>
      <c r="W289" s="12"/>
      <c r="X289" s="12"/>
      <c r="Y289" s="12"/>
      <c r="Z289" s="12"/>
      <c r="AA289" s="12"/>
      <c r="AB289" s="12"/>
      <c r="AC289" s="12"/>
      <c r="AD289" s="12"/>
      <c r="AE289" s="12"/>
      <c r="AR289" s="225" t="s">
        <v>81</v>
      </c>
      <c r="AT289" s="226" t="s">
        <v>72</v>
      </c>
      <c r="AU289" s="226" t="s">
        <v>79</v>
      </c>
      <c r="AY289" s="225" t="s">
        <v>205</v>
      </c>
      <c r="BK289" s="227">
        <f>SUM(BK290:BK303)</f>
        <v>0</v>
      </c>
    </row>
    <row r="290" s="2" customFormat="1" ht="16.5" customHeight="1">
      <c r="A290" s="39"/>
      <c r="B290" s="40"/>
      <c r="C290" s="230" t="s">
        <v>730</v>
      </c>
      <c r="D290" s="230" t="s">
        <v>207</v>
      </c>
      <c r="E290" s="231" t="s">
        <v>3005</v>
      </c>
      <c r="F290" s="232" t="s">
        <v>3006</v>
      </c>
      <c r="G290" s="233" t="s">
        <v>1251</v>
      </c>
      <c r="H290" s="234">
        <v>1</v>
      </c>
      <c r="I290" s="235"/>
      <c r="J290" s="236">
        <f>ROUND(I290*H290,2)</f>
        <v>0</v>
      </c>
      <c r="K290" s="232" t="s">
        <v>1</v>
      </c>
      <c r="L290" s="45"/>
      <c r="M290" s="237" t="s">
        <v>1</v>
      </c>
      <c r="N290" s="238" t="s">
        <v>38</v>
      </c>
      <c r="O290" s="92"/>
      <c r="P290" s="239">
        <f>O290*H290</f>
        <v>0</v>
      </c>
      <c r="Q290" s="239">
        <v>0</v>
      </c>
      <c r="R290" s="239">
        <f>Q290*H290</f>
        <v>0</v>
      </c>
      <c r="S290" s="239">
        <v>0</v>
      </c>
      <c r="T290" s="240">
        <f>S290*H290</f>
        <v>0</v>
      </c>
      <c r="U290" s="39"/>
      <c r="V290" s="39"/>
      <c r="W290" s="39"/>
      <c r="X290" s="39"/>
      <c r="Y290" s="39"/>
      <c r="Z290" s="39"/>
      <c r="AA290" s="39"/>
      <c r="AB290" s="39"/>
      <c r="AC290" s="39"/>
      <c r="AD290" s="39"/>
      <c r="AE290" s="39"/>
      <c r="AR290" s="241" t="s">
        <v>212</v>
      </c>
      <c r="AT290" s="241" t="s">
        <v>207</v>
      </c>
      <c r="AU290" s="241" t="s">
        <v>81</v>
      </c>
      <c r="AY290" s="18" t="s">
        <v>205</v>
      </c>
      <c r="BE290" s="242">
        <f>IF(N290="základní",J290,0)</f>
        <v>0</v>
      </c>
      <c r="BF290" s="242">
        <f>IF(N290="snížená",J290,0)</f>
        <v>0</v>
      </c>
      <c r="BG290" s="242">
        <f>IF(N290="zákl. přenesená",J290,0)</f>
        <v>0</v>
      </c>
      <c r="BH290" s="242">
        <f>IF(N290="sníž. přenesená",J290,0)</f>
        <v>0</v>
      </c>
      <c r="BI290" s="242">
        <f>IF(N290="nulová",J290,0)</f>
        <v>0</v>
      </c>
      <c r="BJ290" s="18" t="s">
        <v>79</v>
      </c>
      <c r="BK290" s="242">
        <f>ROUND(I290*H290,2)</f>
        <v>0</v>
      </c>
      <c r="BL290" s="18" t="s">
        <v>212</v>
      </c>
      <c r="BM290" s="241" t="s">
        <v>3007</v>
      </c>
    </row>
    <row r="291" s="2" customFormat="1">
      <c r="A291" s="39"/>
      <c r="B291" s="40"/>
      <c r="C291" s="41"/>
      <c r="D291" s="243" t="s">
        <v>214</v>
      </c>
      <c r="E291" s="41"/>
      <c r="F291" s="244" t="s">
        <v>3006</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214</v>
      </c>
      <c r="AU291" s="18" t="s">
        <v>81</v>
      </c>
    </row>
    <row r="292" s="2" customFormat="1" ht="16.5" customHeight="1">
      <c r="A292" s="39"/>
      <c r="B292" s="40"/>
      <c r="C292" s="230" t="s">
        <v>735</v>
      </c>
      <c r="D292" s="230" t="s">
        <v>207</v>
      </c>
      <c r="E292" s="231" t="s">
        <v>3008</v>
      </c>
      <c r="F292" s="232" t="s">
        <v>3009</v>
      </c>
      <c r="G292" s="233" t="s">
        <v>1251</v>
      </c>
      <c r="H292" s="234">
        <v>1</v>
      </c>
      <c r="I292" s="235"/>
      <c r="J292" s="236">
        <f>ROUND(I292*H292,2)</f>
        <v>0</v>
      </c>
      <c r="K292" s="232" t="s">
        <v>1</v>
      </c>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212</v>
      </c>
      <c r="AT292" s="241" t="s">
        <v>207</v>
      </c>
      <c r="AU292" s="241" t="s">
        <v>81</v>
      </c>
      <c r="AY292" s="18" t="s">
        <v>205</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212</v>
      </c>
      <c r="BM292" s="241" t="s">
        <v>3010</v>
      </c>
    </row>
    <row r="293" s="2" customFormat="1">
      <c r="A293" s="39"/>
      <c r="B293" s="40"/>
      <c r="C293" s="41"/>
      <c r="D293" s="243" t="s">
        <v>214</v>
      </c>
      <c r="E293" s="41"/>
      <c r="F293" s="244" t="s">
        <v>3009</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214</v>
      </c>
      <c r="AU293" s="18" t="s">
        <v>81</v>
      </c>
    </row>
    <row r="294" s="2" customFormat="1" ht="16.5" customHeight="1">
      <c r="A294" s="39"/>
      <c r="B294" s="40"/>
      <c r="C294" s="230" t="s">
        <v>742</v>
      </c>
      <c r="D294" s="230" t="s">
        <v>207</v>
      </c>
      <c r="E294" s="231" t="s">
        <v>3011</v>
      </c>
      <c r="F294" s="232" t="s">
        <v>3012</v>
      </c>
      <c r="G294" s="233" t="s">
        <v>1251</v>
      </c>
      <c r="H294" s="234">
        <v>1</v>
      </c>
      <c r="I294" s="235"/>
      <c r="J294" s="236">
        <f>ROUND(I294*H294,2)</f>
        <v>0</v>
      </c>
      <c r="K294" s="232" t="s">
        <v>1</v>
      </c>
      <c r="L294" s="45"/>
      <c r="M294" s="237" t="s">
        <v>1</v>
      </c>
      <c r="N294" s="238" t="s">
        <v>38</v>
      </c>
      <c r="O294" s="92"/>
      <c r="P294" s="239">
        <f>O294*H294</f>
        <v>0</v>
      </c>
      <c r="Q294" s="239">
        <v>0</v>
      </c>
      <c r="R294" s="239">
        <f>Q294*H294</f>
        <v>0</v>
      </c>
      <c r="S294" s="239">
        <v>0</v>
      </c>
      <c r="T294" s="240">
        <f>S294*H294</f>
        <v>0</v>
      </c>
      <c r="U294" s="39"/>
      <c r="V294" s="39"/>
      <c r="W294" s="39"/>
      <c r="X294" s="39"/>
      <c r="Y294" s="39"/>
      <c r="Z294" s="39"/>
      <c r="AA294" s="39"/>
      <c r="AB294" s="39"/>
      <c r="AC294" s="39"/>
      <c r="AD294" s="39"/>
      <c r="AE294" s="39"/>
      <c r="AR294" s="241" t="s">
        <v>212</v>
      </c>
      <c r="AT294" s="241" t="s">
        <v>207</v>
      </c>
      <c r="AU294" s="241" t="s">
        <v>81</v>
      </c>
      <c r="AY294" s="18" t="s">
        <v>205</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212</v>
      </c>
      <c r="BM294" s="241" t="s">
        <v>3013</v>
      </c>
    </row>
    <row r="295" s="2" customFormat="1">
      <c r="A295" s="39"/>
      <c r="B295" s="40"/>
      <c r="C295" s="41"/>
      <c r="D295" s="243" t="s">
        <v>214</v>
      </c>
      <c r="E295" s="41"/>
      <c r="F295" s="244" t="s">
        <v>3012</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214</v>
      </c>
      <c r="AU295" s="18" t="s">
        <v>81</v>
      </c>
    </row>
    <row r="296" s="2" customFormat="1" ht="21.75" customHeight="1">
      <c r="A296" s="39"/>
      <c r="B296" s="40"/>
      <c r="C296" s="230" t="s">
        <v>747</v>
      </c>
      <c r="D296" s="230" t="s">
        <v>207</v>
      </c>
      <c r="E296" s="231" t="s">
        <v>3014</v>
      </c>
      <c r="F296" s="232" t="s">
        <v>3015</v>
      </c>
      <c r="G296" s="233" t="s">
        <v>3016</v>
      </c>
      <c r="H296" s="234">
        <v>1</v>
      </c>
      <c r="I296" s="235"/>
      <c r="J296" s="236">
        <f>ROUND(I296*H296,2)</f>
        <v>0</v>
      </c>
      <c r="K296" s="232" t="s">
        <v>1</v>
      </c>
      <c r="L296" s="45"/>
      <c r="M296" s="237" t="s">
        <v>1</v>
      </c>
      <c r="N296" s="238"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212</v>
      </c>
      <c r="AT296" s="241" t="s">
        <v>207</v>
      </c>
      <c r="AU296" s="241" t="s">
        <v>81</v>
      </c>
      <c r="AY296" s="18" t="s">
        <v>205</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212</v>
      </c>
      <c r="BM296" s="241" t="s">
        <v>3017</v>
      </c>
    </row>
    <row r="297" s="2" customFormat="1">
      <c r="A297" s="39"/>
      <c r="B297" s="40"/>
      <c r="C297" s="41"/>
      <c r="D297" s="243" t="s">
        <v>214</v>
      </c>
      <c r="E297" s="41"/>
      <c r="F297" s="244" t="s">
        <v>3015</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214</v>
      </c>
      <c r="AU297" s="18" t="s">
        <v>81</v>
      </c>
    </row>
    <row r="298" s="2" customFormat="1" ht="21.75" customHeight="1">
      <c r="A298" s="39"/>
      <c r="B298" s="40"/>
      <c r="C298" s="230" t="s">
        <v>158</v>
      </c>
      <c r="D298" s="230" t="s">
        <v>207</v>
      </c>
      <c r="E298" s="231" t="s">
        <v>3018</v>
      </c>
      <c r="F298" s="232" t="s">
        <v>3019</v>
      </c>
      <c r="G298" s="233" t="s">
        <v>3016</v>
      </c>
      <c r="H298" s="234">
        <v>1</v>
      </c>
      <c r="I298" s="235"/>
      <c r="J298" s="236">
        <f>ROUND(I298*H298,2)</f>
        <v>0</v>
      </c>
      <c r="K298" s="232" t="s">
        <v>1</v>
      </c>
      <c r="L298" s="45"/>
      <c r="M298" s="237" t="s">
        <v>1</v>
      </c>
      <c r="N298" s="238"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212</v>
      </c>
      <c r="AT298" s="241" t="s">
        <v>207</v>
      </c>
      <c r="AU298" s="241" t="s">
        <v>81</v>
      </c>
      <c r="AY298" s="18" t="s">
        <v>205</v>
      </c>
      <c r="BE298" s="242">
        <f>IF(N298="základní",J298,0)</f>
        <v>0</v>
      </c>
      <c r="BF298" s="242">
        <f>IF(N298="snížená",J298,0)</f>
        <v>0</v>
      </c>
      <c r="BG298" s="242">
        <f>IF(N298="zákl. přenesená",J298,0)</f>
        <v>0</v>
      </c>
      <c r="BH298" s="242">
        <f>IF(N298="sníž. přenesená",J298,0)</f>
        <v>0</v>
      </c>
      <c r="BI298" s="242">
        <f>IF(N298="nulová",J298,0)</f>
        <v>0</v>
      </c>
      <c r="BJ298" s="18" t="s">
        <v>79</v>
      </c>
      <c r="BK298" s="242">
        <f>ROUND(I298*H298,2)</f>
        <v>0</v>
      </c>
      <c r="BL298" s="18" t="s">
        <v>212</v>
      </c>
      <c r="BM298" s="241" t="s">
        <v>3020</v>
      </c>
    </row>
    <row r="299" s="2" customFormat="1">
      <c r="A299" s="39"/>
      <c r="B299" s="40"/>
      <c r="C299" s="41"/>
      <c r="D299" s="243" t="s">
        <v>214</v>
      </c>
      <c r="E299" s="41"/>
      <c r="F299" s="244" t="s">
        <v>3015</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214</v>
      </c>
      <c r="AU299" s="18" t="s">
        <v>81</v>
      </c>
    </row>
    <row r="300" s="2" customFormat="1" ht="16.5" customHeight="1">
      <c r="A300" s="39"/>
      <c r="B300" s="40"/>
      <c r="C300" s="230" t="s">
        <v>756</v>
      </c>
      <c r="D300" s="230" t="s">
        <v>207</v>
      </c>
      <c r="E300" s="231" t="s">
        <v>3021</v>
      </c>
      <c r="F300" s="232" t="s">
        <v>3022</v>
      </c>
      <c r="G300" s="233" t="s">
        <v>1251</v>
      </c>
      <c r="H300" s="234">
        <v>1</v>
      </c>
      <c r="I300" s="235"/>
      <c r="J300" s="236">
        <f>ROUND(I300*H300,2)</f>
        <v>0</v>
      </c>
      <c r="K300" s="232" t="s">
        <v>1</v>
      </c>
      <c r="L300" s="45"/>
      <c r="M300" s="237" t="s">
        <v>1</v>
      </c>
      <c r="N300" s="238" t="s">
        <v>38</v>
      </c>
      <c r="O300" s="92"/>
      <c r="P300" s="239">
        <f>O300*H300</f>
        <v>0</v>
      </c>
      <c r="Q300" s="239">
        <v>0</v>
      </c>
      <c r="R300" s="239">
        <f>Q300*H300</f>
        <v>0</v>
      </c>
      <c r="S300" s="239">
        <v>0</v>
      </c>
      <c r="T300" s="240">
        <f>S300*H300</f>
        <v>0</v>
      </c>
      <c r="U300" s="39"/>
      <c r="V300" s="39"/>
      <c r="W300" s="39"/>
      <c r="X300" s="39"/>
      <c r="Y300" s="39"/>
      <c r="Z300" s="39"/>
      <c r="AA300" s="39"/>
      <c r="AB300" s="39"/>
      <c r="AC300" s="39"/>
      <c r="AD300" s="39"/>
      <c r="AE300" s="39"/>
      <c r="AR300" s="241" t="s">
        <v>212</v>
      </c>
      <c r="AT300" s="241" t="s">
        <v>207</v>
      </c>
      <c r="AU300" s="241" t="s">
        <v>81</v>
      </c>
      <c r="AY300" s="18" t="s">
        <v>205</v>
      </c>
      <c r="BE300" s="242">
        <f>IF(N300="základní",J300,0)</f>
        <v>0</v>
      </c>
      <c r="BF300" s="242">
        <f>IF(N300="snížená",J300,0)</f>
        <v>0</v>
      </c>
      <c r="BG300" s="242">
        <f>IF(N300="zákl. přenesená",J300,0)</f>
        <v>0</v>
      </c>
      <c r="BH300" s="242">
        <f>IF(N300="sníž. přenesená",J300,0)</f>
        <v>0</v>
      </c>
      <c r="BI300" s="242">
        <f>IF(N300="nulová",J300,0)</f>
        <v>0</v>
      </c>
      <c r="BJ300" s="18" t="s">
        <v>79</v>
      </c>
      <c r="BK300" s="242">
        <f>ROUND(I300*H300,2)</f>
        <v>0</v>
      </c>
      <c r="BL300" s="18" t="s">
        <v>212</v>
      </c>
      <c r="BM300" s="241" t="s">
        <v>3023</v>
      </c>
    </row>
    <row r="301" s="2" customFormat="1">
      <c r="A301" s="39"/>
      <c r="B301" s="40"/>
      <c r="C301" s="41"/>
      <c r="D301" s="243" t="s">
        <v>214</v>
      </c>
      <c r="E301" s="41"/>
      <c r="F301" s="244" t="s">
        <v>3022</v>
      </c>
      <c r="G301" s="41"/>
      <c r="H301" s="41"/>
      <c r="I301" s="245"/>
      <c r="J301" s="41"/>
      <c r="K301" s="41"/>
      <c r="L301" s="45"/>
      <c r="M301" s="246"/>
      <c r="N301" s="247"/>
      <c r="O301" s="92"/>
      <c r="P301" s="92"/>
      <c r="Q301" s="92"/>
      <c r="R301" s="92"/>
      <c r="S301" s="92"/>
      <c r="T301" s="93"/>
      <c r="U301" s="39"/>
      <c r="V301" s="39"/>
      <c r="W301" s="39"/>
      <c r="X301" s="39"/>
      <c r="Y301" s="39"/>
      <c r="Z301" s="39"/>
      <c r="AA301" s="39"/>
      <c r="AB301" s="39"/>
      <c r="AC301" s="39"/>
      <c r="AD301" s="39"/>
      <c r="AE301" s="39"/>
      <c r="AT301" s="18" t="s">
        <v>214</v>
      </c>
      <c r="AU301" s="18" t="s">
        <v>81</v>
      </c>
    </row>
    <row r="302" s="2" customFormat="1" ht="16.5" customHeight="1">
      <c r="A302" s="39"/>
      <c r="B302" s="40"/>
      <c r="C302" s="230" t="s">
        <v>761</v>
      </c>
      <c r="D302" s="230" t="s">
        <v>207</v>
      </c>
      <c r="E302" s="231" t="s">
        <v>3024</v>
      </c>
      <c r="F302" s="232" t="s">
        <v>3025</v>
      </c>
      <c r="G302" s="233" t="s">
        <v>1251</v>
      </c>
      <c r="H302" s="234">
        <v>1</v>
      </c>
      <c r="I302" s="235"/>
      <c r="J302" s="236">
        <f>ROUND(I302*H302,2)</f>
        <v>0</v>
      </c>
      <c r="K302" s="232" t="s">
        <v>1</v>
      </c>
      <c r="L302" s="45"/>
      <c r="M302" s="237" t="s">
        <v>1</v>
      </c>
      <c r="N302" s="238" t="s">
        <v>38</v>
      </c>
      <c r="O302" s="92"/>
      <c r="P302" s="239">
        <f>O302*H302</f>
        <v>0</v>
      </c>
      <c r="Q302" s="239">
        <v>0</v>
      </c>
      <c r="R302" s="239">
        <f>Q302*H302</f>
        <v>0</v>
      </c>
      <c r="S302" s="239">
        <v>0</v>
      </c>
      <c r="T302" s="240">
        <f>S302*H302</f>
        <v>0</v>
      </c>
      <c r="U302" s="39"/>
      <c r="V302" s="39"/>
      <c r="W302" s="39"/>
      <c r="X302" s="39"/>
      <c r="Y302" s="39"/>
      <c r="Z302" s="39"/>
      <c r="AA302" s="39"/>
      <c r="AB302" s="39"/>
      <c r="AC302" s="39"/>
      <c r="AD302" s="39"/>
      <c r="AE302" s="39"/>
      <c r="AR302" s="241" t="s">
        <v>212</v>
      </c>
      <c r="AT302" s="241" t="s">
        <v>207</v>
      </c>
      <c r="AU302" s="241" t="s">
        <v>81</v>
      </c>
      <c r="AY302" s="18" t="s">
        <v>205</v>
      </c>
      <c r="BE302" s="242">
        <f>IF(N302="základní",J302,0)</f>
        <v>0</v>
      </c>
      <c r="BF302" s="242">
        <f>IF(N302="snížená",J302,0)</f>
        <v>0</v>
      </c>
      <c r="BG302" s="242">
        <f>IF(N302="zákl. přenesená",J302,0)</f>
        <v>0</v>
      </c>
      <c r="BH302" s="242">
        <f>IF(N302="sníž. přenesená",J302,0)</f>
        <v>0</v>
      </c>
      <c r="BI302" s="242">
        <f>IF(N302="nulová",J302,0)</f>
        <v>0</v>
      </c>
      <c r="BJ302" s="18" t="s">
        <v>79</v>
      </c>
      <c r="BK302" s="242">
        <f>ROUND(I302*H302,2)</f>
        <v>0</v>
      </c>
      <c r="BL302" s="18" t="s">
        <v>212</v>
      </c>
      <c r="BM302" s="241" t="s">
        <v>3026</v>
      </c>
    </row>
    <row r="303" s="2" customFormat="1">
      <c r="A303" s="39"/>
      <c r="B303" s="40"/>
      <c r="C303" s="41"/>
      <c r="D303" s="243" t="s">
        <v>214</v>
      </c>
      <c r="E303" s="41"/>
      <c r="F303" s="244" t="s">
        <v>3025</v>
      </c>
      <c r="G303" s="41"/>
      <c r="H303" s="41"/>
      <c r="I303" s="245"/>
      <c r="J303" s="41"/>
      <c r="K303" s="41"/>
      <c r="L303" s="45"/>
      <c r="M303" s="310"/>
      <c r="N303" s="311"/>
      <c r="O303" s="312"/>
      <c r="P303" s="312"/>
      <c r="Q303" s="312"/>
      <c r="R303" s="312"/>
      <c r="S303" s="312"/>
      <c r="T303" s="313"/>
      <c r="U303" s="39"/>
      <c r="V303" s="39"/>
      <c r="W303" s="39"/>
      <c r="X303" s="39"/>
      <c r="Y303" s="39"/>
      <c r="Z303" s="39"/>
      <c r="AA303" s="39"/>
      <c r="AB303" s="39"/>
      <c r="AC303" s="39"/>
      <c r="AD303" s="39"/>
      <c r="AE303" s="39"/>
      <c r="AT303" s="18" t="s">
        <v>214</v>
      </c>
      <c r="AU303" s="18" t="s">
        <v>81</v>
      </c>
    </row>
    <row r="304" s="2" customFormat="1" ht="6.96" customHeight="1">
      <c r="A304" s="39"/>
      <c r="B304" s="67"/>
      <c r="C304" s="68"/>
      <c r="D304" s="68"/>
      <c r="E304" s="68"/>
      <c r="F304" s="68"/>
      <c r="G304" s="68"/>
      <c r="H304" s="68"/>
      <c r="I304" s="68"/>
      <c r="J304" s="68"/>
      <c r="K304" s="68"/>
      <c r="L304" s="45"/>
      <c r="M304" s="39"/>
      <c r="O304" s="39"/>
      <c r="P304" s="39"/>
      <c r="Q304" s="39"/>
      <c r="R304" s="39"/>
      <c r="S304" s="39"/>
      <c r="T304" s="39"/>
      <c r="U304" s="39"/>
      <c r="V304" s="39"/>
      <c r="W304" s="39"/>
      <c r="X304" s="39"/>
      <c r="Y304" s="39"/>
      <c r="Z304" s="39"/>
      <c r="AA304" s="39"/>
      <c r="AB304" s="39"/>
      <c r="AC304" s="39"/>
      <c r="AD304" s="39"/>
      <c r="AE304" s="39"/>
    </row>
  </sheetData>
  <sheetProtection sheet="1" autoFilter="0" formatColumns="0" formatRows="0" objects="1" scenarios="1" spinCount="100000" saltValue="jNzAbw6K35Rasq8Mx4rvc4zGNJZdqWKhrG9jkHUsc87w4fS/g+oM5x5o0V4TbziA27Ld2TQXJa9pjPK+VwTkkw==" hashValue="IIxxAxoSGOvmfxlUlcXk90DkLtMSFvjC/bxsf5piIdO4f+r7UnA5kJzZ52MbDY+hiy0PLaZtQ1FEfmHth6MpjA==" algorithmName="SHA-512" password="CC35"/>
  <autoFilter ref="C127:K30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103</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161</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3027</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ROUND(J139,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ROUND((SUM(BE139:BE614)),  2)</f>
        <v>0</v>
      </c>
      <c r="G35" s="39"/>
      <c r="H35" s="39"/>
      <c r="I35" s="167">
        <v>0.20999999999999999</v>
      </c>
      <c r="J35" s="166">
        <f>ROUND(((SUM(BE139:BE614))*I35),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ROUND((SUM(BF139:BF614)),  2)</f>
        <v>0</v>
      </c>
      <c r="G36" s="39"/>
      <c r="H36" s="39"/>
      <c r="I36" s="167">
        <v>0.14999999999999999</v>
      </c>
      <c r="J36" s="166">
        <f>ROUND(((SUM(BF139:BF614))*I36),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ROUND((SUM(BG139:BG614)),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ROUND((SUM(BH139:BH614)),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ROUND((SUM(BI139:BI614)),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161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D.1.4.G.u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J139</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3028</v>
      </c>
      <c r="E99" s="195"/>
      <c r="F99" s="195"/>
      <c r="G99" s="195"/>
      <c r="H99" s="195"/>
      <c r="I99" s="195"/>
      <c r="J99" s="196">
        <f>J140</f>
        <v>0</v>
      </c>
      <c r="K99" s="193"/>
      <c r="L99" s="197"/>
      <c r="S99" s="9"/>
      <c r="T99" s="9"/>
      <c r="U99" s="9"/>
      <c r="V99" s="9"/>
      <c r="W99" s="9"/>
      <c r="X99" s="9"/>
      <c r="Y99" s="9"/>
      <c r="Z99" s="9"/>
      <c r="AA99" s="9"/>
      <c r="AB99" s="9"/>
      <c r="AC99" s="9"/>
      <c r="AD99" s="9"/>
      <c r="AE99" s="9"/>
    </row>
    <row r="100" s="9" customFormat="1" ht="24.96" customHeight="1">
      <c r="A100" s="9"/>
      <c r="B100" s="192"/>
      <c r="C100" s="193"/>
      <c r="D100" s="194" t="s">
        <v>3029</v>
      </c>
      <c r="E100" s="195"/>
      <c r="F100" s="195"/>
      <c r="G100" s="195"/>
      <c r="H100" s="195"/>
      <c r="I100" s="195"/>
      <c r="J100" s="196">
        <f>J181</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3030</v>
      </c>
      <c r="E101" s="195"/>
      <c r="F101" s="195"/>
      <c r="G101" s="195"/>
      <c r="H101" s="195"/>
      <c r="I101" s="195"/>
      <c r="J101" s="196">
        <f>J200</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3031</v>
      </c>
      <c r="E102" s="195"/>
      <c r="F102" s="195"/>
      <c r="G102" s="195"/>
      <c r="H102" s="195"/>
      <c r="I102" s="195"/>
      <c r="J102" s="196">
        <f>J223</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3032</v>
      </c>
      <c r="E103" s="195"/>
      <c r="F103" s="195"/>
      <c r="G103" s="195"/>
      <c r="H103" s="195"/>
      <c r="I103" s="195"/>
      <c r="J103" s="196">
        <f>J266</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3033</v>
      </c>
      <c r="E104" s="195"/>
      <c r="F104" s="195"/>
      <c r="G104" s="195"/>
      <c r="H104" s="195"/>
      <c r="I104" s="195"/>
      <c r="J104" s="196">
        <f>J341</f>
        <v>0</v>
      </c>
      <c r="K104" s="193"/>
      <c r="L104" s="197"/>
      <c r="S104" s="9"/>
      <c r="T104" s="9"/>
      <c r="U104" s="9"/>
      <c r="V104" s="9"/>
      <c r="W104" s="9"/>
      <c r="X104" s="9"/>
      <c r="Y104" s="9"/>
      <c r="Z104" s="9"/>
      <c r="AA104" s="9"/>
      <c r="AB104" s="9"/>
      <c r="AC104" s="9"/>
      <c r="AD104" s="9"/>
      <c r="AE104" s="9"/>
    </row>
    <row r="105" s="9" customFormat="1" ht="24.96" customHeight="1">
      <c r="A105" s="9"/>
      <c r="B105" s="192"/>
      <c r="C105" s="193"/>
      <c r="D105" s="194" t="s">
        <v>3034</v>
      </c>
      <c r="E105" s="195"/>
      <c r="F105" s="195"/>
      <c r="G105" s="195"/>
      <c r="H105" s="195"/>
      <c r="I105" s="195"/>
      <c r="J105" s="196">
        <f>J364</f>
        <v>0</v>
      </c>
      <c r="K105" s="193"/>
      <c r="L105" s="197"/>
      <c r="S105" s="9"/>
      <c r="T105" s="9"/>
      <c r="U105" s="9"/>
      <c r="V105" s="9"/>
      <c r="W105" s="9"/>
      <c r="X105" s="9"/>
      <c r="Y105" s="9"/>
      <c r="Z105" s="9"/>
      <c r="AA105" s="9"/>
      <c r="AB105" s="9"/>
      <c r="AC105" s="9"/>
      <c r="AD105" s="9"/>
      <c r="AE105" s="9"/>
    </row>
    <row r="106" s="9" customFormat="1" ht="24.96" customHeight="1">
      <c r="A106" s="9"/>
      <c r="B106" s="192"/>
      <c r="C106" s="193"/>
      <c r="D106" s="194" t="s">
        <v>3035</v>
      </c>
      <c r="E106" s="195"/>
      <c r="F106" s="195"/>
      <c r="G106" s="195"/>
      <c r="H106" s="195"/>
      <c r="I106" s="195"/>
      <c r="J106" s="196">
        <f>J393</f>
        <v>0</v>
      </c>
      <c r="K106" s="193"/>
      <c r="L106" s="197"/>
      <c r="S106" s="9"/>
      <c r="T106" s="9"/>
      <c r="U106" s="9"/>
      <c r="V106" s="9"/>
      <c r="W106" s="9"/>
      <c r="X106" s="9"/>
      <c r="Y106" s="9"/>
      <c r="Z106" s="9"/>
      <c r="AA106" s="9"/>
      <c r="AB106" s="9"/>
      <c r="AC106" s="9"/>
      <c r="AD106" s="9"/>
      <c r="AE106" s="9"/>
    </row>
    <row r="107" s="9" customFormat="1" ht="24.96" customHeight="1">
      <c r="A107" s="9"/>
      <c r="B107" s="192"/>
      <c r="C107" s="193"/>
      <c r="D107" s="194" t="s">
        <v>3036</v>
      </c>
      <c r="E107" s="195"/>
      <c r="F107" s="195"/>
      <c r="G107" s="195"/>
      <c r="H107" s="195"/>
      <c r="I107" s="195"/>
      <c r="J107" s="196">
        <f>J398</f>
        <v>0</v>
      </c>
      <c r="K107" s="193"/>
      <c r="L107" s="197"/>
      <c r="S107" s="9"/>
      <c r="T107" s="9"/>
      <c r="U107" s="9"/>
      <c r="V107" s="9"/>
      <c r="W107" s="9"/>
      <c r="X107" s="9"/>
      <c r="Y107" s="9"/>
      <c r="Z107" s="9"/>
      <c r="AA107" s="9"/>
      <c r="AB107" s="9"/>
      <c r="AC107" s="9"/>
      <c r="AD107" s="9"/>
      <c r="AE107" s="9"/>
    </row>
    <row r="108" s="9" customFormat="1" ht="24.96" customHeight="1">
      <c r="A108" s="9"/>
      <c r="B108" s="192"/>
      <c r="C108" s="193"/>
      <c r="D108" s="194" t="s">
        <v>3037</v>
      </c>
      <c r="E108" s="195"/>
      <c r="F108" s="195"/>
      <c r="G108" s="195"/>
      <c r="H108" s="195"/>
      <c r="I108" s="195"/>
      <c r="J108" s="196">
        <f>J415</f>
        <v>0</v>
      </c>
      <c r="K108" s="193"/>
      <c r="L108" s="197"/>
      <c r="S108" s="9"/>
      <c r="T108" s="9"/>
      <c r="U108" s="9"/>
      <c r="V108" s="9"/>
      <c r="W108" s="9"/>
      <c r="X108" s="9"/>
      <c r="Y108" s="9"/>
      <c r="Z108" s="9"/>
      <c r="AA108" s="9"/>
      <c r="AB108" s="9"/>
      <c r="AC108" s="9"/>
      <c r="AD108" s="9"/>
      <c r="AE108" s="9"/>
    </row>
    <row r="109" s="9" customFormat="1" ht="24.96" customHeight="1">
      <c r="A109" s="9"/>
      <c r="B109" s="192"/>
      <c r="C109" s="193"/>
      <c r="D109" s="194" t="s">
        <v>3038</v>
      </c>
      <c r="E109" s="195"/>
      <c r="F109" s="195"/>
      <c r="G109" s="195"/>
      <c r="H109" s="195"/>
      <c r="I109" s="195"/>
      <c r="J109" s="196">
        <f>J430</f>
        <v>0</v>
      </c>
      <c r="K109" s="193"/>
      <c r="L109" s="197"/>
      <c r="S109" s="9"/>
      <c r="T109" s="9"/>
      <c r="U109" s="9"/>
      <c r="V109" s="9"/>
      <c r="W109" s="9"/>
      <c r="X109" s="9"/>
      <c r="Y109" s="9"/>
      <c r="Z109" s="9"/>
      <c r="AA109" s="9"/>
      <c r="AB109" s="9"/>
      <c r="AC109" s="9"/>
      <c r="AD109" s="9"/>
      <c r="AE109" s="9"/>
    </row>
    <row r="110" s="9" customFormat="1" ht="24.96" customHeight="1">
      <c r="A110" s="9"/>
      <c r="B110" s="192"/>
      <c r="C110" s="193"/>
      <c r="D110" s="194" t="s">
        <v>3039</v>
      </c>
      <c r="E110" s="195"/>
      <c r="F110" s="195"/>
      <c r="G110" s="195"/>
      <c r="H110" s="195"/>
      <c r="I110" s="195"/>
      <c r="J110" s="196">
        <f>J467</f>
        <v>0</v>
      </c>
      <c r="K110" s="193"/>
      <c r="L110" s="197"/>
      <c r="S110" s="9"/>
      <c r="T110" s="9"/>
      <c r="U110" s="9"/>
      <c r="V110" s="9"/>
      <c r="W110" s="9"/>
      <c r="X110" s="9"/>
      <c r="Y110" s="9"/>
      <c r="Z110" s="9"/>
      <c r="AA110" s="9"/>
      <c r="AB110" s="9"/>
      <c r="AC110" s="9"/>
      <c r="AD110" s="9"/>
      <c r="AE110" s="9"/>
    </row>
    <row r="111" s="9" customFormat="1" ht="24.96" customHeight="1">
      <c r="A111" s="9"/>
      <c r="B111" s="192"/>
      <c r="C111" s="193"/>
      <c r="D111" s="194" t="s">
        <v>3040</v>
      </c>
      <c r="E111" s="195"/>
      <c r="F111" s="195"/>
      <c r="G111" s="195"/>
      <c r="H111" s="195"/>
      <c r="I111" s="195"/>
      <c r="J111" s="196">
        <f>J490</f>
        <v>0</v>
      </c>
      <c r="K111" s="193"/>
      <c r="L111" s="197"/>
      <c r="S111" s="9"/>
      <c r="T111" s="9"/>
      <c r="U111" s="9"/>
      <c r="V111" s="9"/>
      <c r="W111" s="9"/>
      <c r="X111" s="9"/>
      <c r="Y111" s="9"/>
      <c r="Z111" s="9"/>
      <c r="AA111" s="9"/>
      <c r="AB111" s="9"/>
      <c r="AC111" s="9"/>
      <c r="AD111" s="9"/>
      <c r="AE111" s="9"/>
    </row>
    <row r="112" s="9" customFormat="1" ht="24.96" customHeight="1">
      <c r="A112" s="9"/>
      <c r="B112" s="192"/>
      <c r="C112" s="193"/>
      <c r="D112" s="194" t="s">
        <v>3041</v>
      </c>
      <c r="E112" s="195"/>
      <c r="F112" s="195"/>
      <c r="G112" s="195"/>
      <c r="H112" s="195"/>
      <c r="I112" s="195"/>
      <c r="J112" s="196">
        <f>J503</f>
        <v>0</v>
      </c>
      <c r="K112" s="193"/>
      <c r="L112" s="197"/>
      <c r="S112" s="9"/>
      <c r="T112" s="9"/>
      <c r="U112" s="9"/>
      <c r="V112" s="9"/>
      <c r="W112" s="9"/>
      <c r="X112" s="9"/>
      <c r="Y112" s="9"/>
      <c r="Z112" s="9"/>
      <c r="AA112" s="9"/>
      <c r="AB112" s="9"/>
      <c r="AC112" s="9"/>
      <c r="AD112" s="9"/>
      <c r="AE112" s="9"/>
    </row>
    <row r="113" s="9" customFormat="1" ht="24.96" customHeight="1">
      <c r="A113" s="9"/>
      <c r="B113" s="192"/>
      <c r="C113" s="193"/>
      <c r="D113" s="194" t="s">
        <v>3042</v>
      </c>
      <c r="E113" s="195"/>
      <c r="F113" s="195"/>
      <c r="G113" s="195"/>
      <c r="H113" s="195"/>
      <c r="I113" s="195"/>
      <c r="J113" s="196">
        <f>J516</f>
        <v>0</v>
      </c>
      <c r="K113" s="193"/>
      <c r="L113" s="197"/>
      <c r="S113" s="9"/>
      <c r="T113" s="9"/>
      <c r="U113" s="9"/>
      <c r="V113" s="9"/>
      <c r="W113" s="9"/>
      <c r="X113" s="9"/>
      <c r="Y113" s="9"/>
      <c r="Z113" s="9"/>
      <c r="AA113" s="9"/>
      <c r="AB113" s="9"/>
      <c r="AC113" s="9"/>
      <c r="AD113" s="9"/>
      <c r="AE113" s="9"/>
    </row>
    <row r="114" s="9" customFormat="1" ht="24.96" customHeight="1">
      <c r="A114" s="9"/>
      <c r="B114" s="192"/>
      <c r="C114" s="193"/>
      <c r="D114" s="194" t="s">
        <v>3043</v>
      </c>
      <c r="E114" s="195"/>
      <c r="F114" s="195"/>
      <c r="G114" s="195"/>
      <c r="H114" s="195"/>
      <c r="I114" s="195"/>
      <c r="J114" s="196">
        <f>J537</f>
        <v>0</v>
      </c>
      <c r="K114" s="193"/>
      <c r="L114" s="197"/>
      <c r="S114" s="9"/>
      <c r="T114" s="9"/>
      <c r="U114" s="9"/>
      <c r="V114" s="9"/>
      <c r="W114" s="9"/>
      <c r="X114" s="9"/>
      <c r="Y114" s="9"/>
      <c r="Z114" s="9"/>
      <c r="AA114" s="9"/>
      <c r="AB114" s="9"/>
      <c r="AC114" s="9"/>
      <c r="AD114" s="9"/>
      <c r="AE114" s="9"/>
    </row>
    <row r="115" s="10" customFormat="1" ht="19.92" customHeight="1">
      <c r="A115" s="10"/>
      <c r="B115" s="198"/>
      <c r="C115" s="133"/>
      <c r="D115" s="199" t="s">
        <v>3044</v>
      </c>
      <c r="E115" s="200"/>
      <c r="F115" s="200"/>
      <c r="G115" s="200"/>
      <c r="H115" s="200"/>
      <c r="I115" s="200"/>
      <c r="J115" s="201">
        <f>J548</f>
        <v>0</v>
      </c>
      <c r="K115" s="133"/>
      <c r="L115" s="202"/>
      <c r="S115" s="10"/>
      <c r="T115" s="10"/>
      <c r="U115" s="10"/>
      <c r="V115" s="10"/>
      <c r="W115" s="10"/>
      <c r="X115" s="10"/>
      <c r="Y115" s="10"/>
      <c r="Z115" s="10"/>
      <c r="AA115" s="10"/>
      <c r="AB115" s="10"/>
      <c r="AC115" s="10"/>
      <c r="AD115" s="10"/>
      <c r="AE115" s="10"/>
    </row>
    <row r="116" s="9" customFormat="1" ht="24.96" customHeight="1">
      <c r="A116" s="9"/>
      <c r="B116" s="192"/>
      <c r="C116" s="193"/>
      <c r="D116" s="194" t="s">
        <v>3045</v>
      </c>
      <c r="E116" s="195"/>
      <c r="F116" s="195"/>
      <c r="G116" s="195"/>
      <c r="H116" s="195"/>
      <c r="I116" s="195"/>
      <c r="J116" s="196">
        <f>J575</f>
        <v>0</v>
      </c>
      <c r="K116" s="193"/>
      <c r="L116" s="197"/>
      <c r="S116" s="9"/>
      <c r="T116" s="9"/>
      <c r="U116" s="9"/>
      <c r="V116" s="9"/>
      <c r="W116" s="9"/>
      <c r="X116" s="9"/>
      <c r="Y116" s="9"/>
      <c r="Z116" s="9"/>
      <c r="AA116" s="9"/>
      <c r="AB116" s="9"/>
      <c r="AC116" s="9"/>
      <c r="AD116" s="9"/>
      <c r="AE116" s="9"/>
    </row>
    <row r="117" s="10" customFormat="1" ht="19.92" customHeight="1">
      <c r="A117" s="10"/>
      <c r="B117" s="198"/>
      <c r="C117" s="133"/>
      <c r="D117" s="199" t="s">
        <v>3046</v>
      </c>
      <c r="E117" s="200"/>
      <c r="F117" s="200"/>
      <c r="G117" s="200"/>
      <c r="H117" s="200"/>
      <c r="I117" s="200"/>
      <c r="J117" s="201">
        <f>J592</f>
        <v>0</v>
      </c>
      <c r="K117" s="133"/>
      <c r="L117" s="202"/>
      <c r="S117" s="10"/>
      <c r="T117" s="10"/>
      <c r="U117" s="10"/>
      <c r="V117" s="10"/>
      <c r="W117" s="10"/>
      <c r="X117" s="10"/>
      <c r="Y117" s="10"/>
      <c r="Z117" s="10"/>
      <c r="AA117" s="10"/>
      <c r="AB117" s="10"/>
      <c r="AC117" s="10"/>
      <c r="AD117" s="10"/>
      <c r="AE117" s="10"/>
    </row>
    <row r="118" s="2" customFormat="1" ht="21.84"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67"/>
      <c r="C119" s="68"/>
      <c r="D119" s="68"/>
      <c r="E119" s="68"/>
      <c r="F119" s="68"/>
      <c r="G119" s="68"/>
      <c r="H119" s="68"/>
      <c r="I119" s="68"/>
      <c r="J119" s="68"/>
      <c r="K119" s="68"/>
      <c r="L119" s="64"/>
      <c r="S119" s="39"/>
      <c r="T119" s="39"/>
      <c r="U119" s="39"/>
      <c r="V119" s="39"/>
      <c r="W119" s="39"/>
      <c r="X119" s="39"/>
      <c r="Y119" s="39"/>
      <c r="Z119" s="39"/>
      <c r="AA119" s="39"/>
      <c r="AB119" s="39"/>
      <c r="AC119" s="39"/>
      <c r="AD119" s="39"/>
      <c r="AE119" s="39"/>
    </row>
    <row r="123" s="2" customFormat="1" ht="6.96" customHeight="1">
      <c r="A123" s="39"/>
      <c r="B123" s="69"/>
      <c r="C123" s="70"/>
      <c r="D123" s="70"/>
      <c r="E123" s="70"/>
      <c r="F123" s="70"/>
      <c r="G123" s="70"/>
      <c r="H123" s="70"/>
      <c r="I123" s="70"/>
      <c r="J123" s="70"/>
      <c r="K123" s="70"/>
      <c r="L123" s="64"/>
      <c r="S123" s="39"/>
      <c r="T123" s="39"/>
      <c r="U123" s="39"/>
      <c r="V123" s="39"/>
      <c r="W123" s="39"/>
      <c r="X123" s="39"/>
      <c r="Y123" s="39"/>
      <c r="Z123" s="39"/>
      <c r="AA123" s="39"/>
      <c r="AB123" s="39"/>
      <c r="AC123" s="39"/>
      <c r="AD123" s="39"/>
      <c r="AE123" s="39"/>
    </row>
    <row r="124" s="2" customFormat="1" ht="24.96" customHeight="1">
      <c r="A124" s="39"/>
      <c r="B124" s="40"/>
      <c r="C124" s="24" t="s">
        <v>190</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16</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186" t="str">
        <f>E7</f>
        <v>ZŠ Švermova - rozdělení (bez interiéru) (e, u)</v>
      </c>
      <c r="F127" s="33"/>
      <c r="G127" s="33"/>
      <c r="H127" s="33"/>
      <c r="I127" s="41"/>
      <c r="J127" s="41"/>
      <c r="K127" s="41"/>
      <c r="L127" s="64"/>
      <c r="S127" s="39"/>
      <c r="T127" s="39"/>
      <c r="U127" s="39"/>
      <c r="V127" s="39"/>
      <c r="W127" s="39"/>
      <c r="X127" s="39"/>
      <c r="Y127" s="39"/>
      <c r="Z127" s="39"/>
      <c r="AA127" s="39"/>
      <c r="AB127" s="39"/>
      <c r="AC127" s="39"/>
      <c r="AD127" s="39"/>
      <c r="AE127" s="39"/>
    </row>
    <row r="128" s="1" customFormat="1" ht="12" customHeight="1">
      <c r="B128" s="22"/>
      <c r="C128" s="33" t="s">
        <v>160</v>
      </c>
      <c r="D128" s="23"/>
      <c r="E128" s="23"/>
      <c r="F128" s="23"/>
      <c r="G128" s="23"/>
      <c r="H128" s="23"/>
      <c r="I128" s="23"/>
      <c r="J128" s="23"/>
      <c r="K128" s="23"/>
      <c r="L128" s="21"/>
    </row>
    <row r="129" s="2" customFormat="1" ht="23.25" customHeight="1">
      <c r="A129" s="39"/>
      <c r="B129" s="40"/>
      <c r="C129" s="41"/>
      <c r="D129" s="41"/>
      <c r="E129" s="186" t="s">
        <v>161</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162</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6.5" customHeight="1">
      <c r="A131" s="39"/>
      <c r="B131" s="40"/>
      <c r="C131" s="41"/>
      <c r="D131" s="41"/>
      <c r="E131" s="77" t="str">
        <f>E11</f>
        <v>D.1.4.G.u - Elektroinstalace</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20</v>
      </c>
      <c r="D133" s="41"/>
      <c r="E133" s="41"/>
      <c r="F133" s="28" t="str">
        <f>F14</f>
        <v xml:space="preserve"> </v>
      </c>
      <c r="G133" s="41"/>
      <c r="H133" s="41"/>
      <c r="I133" s="33" t="s">
        <v>22</v>
      </c>
      <c r="J133" s="80" t="str">
        <f>IF(J14="","",J14)</f>
        <v>30. 10. 2023</v>
      </c>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5.15" customHeight="1">
      <c r="A135" s="39"/>
      <c r="B135" s="40"/>
      <c r="C135" s="33" t="s">
        <v>24</v>
      </c>
      <c r="D135" s="41"/>
      <c r="E135" s="41"/>
      <c r="F135" s="28" t="str">
        <f>E17</f>
        <v xml:space="preserve"> </v>
      </c>
      <c r="G135" s="41"/>
      <c r="H135" s="41"/>
      <c r="I135" s="33" t="s">
        <v>29</v>
      </c>
      <c r="J135" s="37" t="str">
        <f>E23</f>
        <v xml:space="preserve"> </v>
      </c>
      <c r="K135" s="41"/>
      <c r="L135" s="64"/>
      <c r="S135" s="39"/>
      <c r="T135" s="39"/>
      <c r="U135" s="39"/>
      <c r="V135" s="39"/>
      <c r="W135" s="39"/>
      <c r="X135" s="39"/>
      <c r="Y135" s="39"/>
      <c r="Z135" s="39"/>
      <c r="AA135" s="39"/>
      <c r="AB135" s="39"/>
      <c r="AC135" s="39"/>
      <c r="AD135" s="39"/>
      <c r="AE135" s="39"/>
    </row>
    <row r="136" s="2" customFormat="1" ht="15.15" customHeight="1">
      <c r="A136" s="39"/>
      <c r="B136" s="40"/>
      <c r="C136" s="33" t="s">
        <v>27</v>
      </c>
      <c r="D136" s="41"/>
      <c r="E136" s="41"/>
      <c r="F136" s="28" t="str">
        <f>IF(E20="","",E20)</f>
        <v>Vyplň údaj</v>
      </c>
      <c r="G136" s="41"/>
      <c r="H136" s="41"/>
      <c r="I136" s="33" t="s">
        <v>31</v>
      </c>
      <c r="J136" s="37" t="str">
        <f>E26</f>
        <v xml:space="preserve"> </v>
      </c>
      <c r="K136" s="41"/>
      <c r="L136" s="64"/>
      <c r="S136" s="39"/>
      <c r="T136" s="39"/>
      <c r="U136" s="39"/>
      <c r="V136" s="39"/>
      <c r="W136" s="39"/>
      <c r="X136" s="39"/>
      <c r="Y136" s="39"/>
      <c r="Z136" s="39"/>
      <c r="AA136" s="39"/>
      <c r="AB136" s="39"/>
      <c r="AC136" s="39"/>
      <c r="AD136" s="39"/>
      <c r="AE136" s="39"/>
    </row>
    <row r="137" s="2" customFormat="1" ht="10.32"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11" customFormat="1" ht="29.28" customHeight="1">
      <c r="A138" s="203"/>
      <c r="B138" s="204"/>
      <c r="C138" s="205" t="s">
        <v>191</v>
      </c>
      <c r="D138" s="206" t="s">
        <v>58</v>
      </c>
      <c r="E138" s="206" t="s">
        <v>54</v>
      </c>
      <c r="F138" s="206" t="s">
        <v>55</v>
      </c>
      <c r="G138" s="206" t="s">
        <v>192</v>
      </c>
      <c r="H138" s="206" t="s">
        <v>193</v>
      </c>
      <c r="I138" s="206" t="s">
        <v>194</v>
      </c>
      <c r="J138" s="206" t="s">
        <v>168</v>
      </c>
      <c r="K138" s="207" t="s">
        <v>195</v>
      </c>
      <c r="L138" s="208"/>
      <c r="M138" s="101" t="s">
        <v>1</v>
      </c>
      <c r="N138" s="102" t="s">
        <v>37</v>
      </c>
      <c r="O138" s="102" t="s">
        <v>196</v>
      </c>
      <c r="P138" s="102" t="s">
        <v>197</v>
      </c>
      <c r="Q138" s="102" t="s">
        <v>198</v>
      </c>
      <c r="R138" s="102" t="s">
        <v>199</v>
      </c>
      <c r="S138" s="102" t="s">
        <v>200</v>
      </c>
      <c r="T138" s="103" t="s">
        <v>201</v>
      </c>
      <c r="U138" s="203"/>
      <c r="V138" s="203"/>
      <c r="W138" s="203"/>
      <c r="X138" s="203"/>
      <c r="Y138" s="203"/>
      <c r="Z138" s="203"/>
      <c r="AA138" s="203"/>
      <c r="AB138" s="203"/>
      <c r="AC138" s="203"/>
      <c r="AD138" s="203"/>
      <c r="AE138" s="203"/>
    </row>
    <row r="139" s="2" customFormat="1" ht="22.8" customHeight="1">
      <c r="A139" s="39"/>
      <c r="B139" s="40"/>
      <c r="C139" s="108" t="s">
        <v>202</v>
      </c>
      <c r="D139" s="41"/>
      <c r="E139" s="41"/>
      <c r="F139" s="41"/>
      <c r="G139" s="41"/>
      <c r="H139" s="41"/>
      <c r="I139" s="41"/>
      <c r="J139" s="209">
        <f>BK139</f>
        <v>0</v>
      </c>
      <c r="K139" s="41"/>
      <c r="L139" s="45"/>
      <c r="M139" s="104"/>
      <c r="N139" s="210"/>
      <c r="O139" s="105"/>
      <c r="P139" s="211">
        <f>P140+P181+P200+P223+P266+P341+P364+P393+P398+P415+P430+P467+P490+P503+P516+P537+P575</f>
        <v>0</v>
      </c>
      <c r="Q139" s="105"/>
      <c r="R139" s="211">
        <f>R140+R181+R200+R223+R266+R341+R364+R393+R398+R415+R430+R467+R490+R503+R516+R537+R575</f>
        <v>0.0047499999999999999</v>
      </c>
      <c r="S139" s="105"/>
      <c r="T139" s="212">
        <f>T140+T181+T200+T223+T266+T341+T364+T393+T398+T415+T430+T467+T490+T503+T516+T537+T575</f>
        <v>0</v>
      </c>
      <c r="U139" s="39"/>
      <c r="V139" s="39"/>
      <c r="W139" s="39"/>
      <c r="X139" s="39"/>
      <c r="Y139" s="39"/>
      <c r="Z139" s="39"/>
      <c r="AA139" s="39"/>
      <c r="AB139" s="39"/>
      <c r="AC139" s="39"/>
      <c r="AD139" s="39"/>
      <c r="AE139" s="39"/>
      <c r="AT139" s="18" t="s">
        <v>72</v>
      </c>
      <c r="AU139" s="18" t="s">
        <v>170</v>
      </c>
      <c r="BK139" s="213">
        <f>BK140+BK181+BK200+BK223+BK266+BK341+BK364+BK393+BK398+BK415+BK430+BK467+BK490+BK503+BK516+BK537+BK575</f>
        <v>0</v>
      </c>
    </row>
    <row r="140" s="12" customFormat="1" ht="25.92" customHeight="1">
      <c r="A140" s="12"/>
      <c r="B140" s="214"/>
      <c r="C140" s="215"/>
      <c r="D140" s="216" t="s">
        <v>72</v>
      </c>
      <c r="E140" s="217" t="s">
        <v>3047</v>
      </c>
      <c r="F140" s="217" t="s">
        <v>3048</v>
      </c>
      <c r="G140" s="215"/>
      <c r="H140" s="215"/>
      <c r="I140" s="218"/>
      <c r="J140" s="219">
        <f>BK140</f>
        <v>0</v>
      </c>
      <c r="K140" s="215"/>
      <c r="L140" s="220"/>
      <c r="M140" s="221"/>
      <c r="N140" s="222"/>
      <c r="O140" s="222"/>
      <c r="P140" s="223">
        <f>SUM(P141:P180)</f>
        <v>0</v>
      </c>
      <c r="Q140" s="222"/>
      <c r="R140" s="223">
        <f>SUM(R141:R180)</f>
        <v>0</v>
      </c>
      <c r="S140" s="222"/>
      <c r="T140" s="224">
        <f>SUM(T141:T180)</f>
        <v>0</v>
      </c>
      <c r="U140" s="12"/>
      <c r="V140" s="12"/>
      <c r="W140" s="12"/>
      <c r="X140" s="12"/>
      <c r="Y140" s="12"/>
      <c r="Z140" s="12"/>
      <c r="AA140" s="12"/>
      <c r="AB140" s="12"/>
      <c r="AC140" s="12"/>
      <c r="AD140" s="12"/>
      <c r="AE140" s="12"/>
      <c r="AR140" s="225" t="s">
        <v>79</v>
      </c>
      <c r="AT140" s="226" t="s">
        <v>72</v>
      </c>
      <c r="AU140" s="226" t="s">
        <v>73</v>
      </c>
      <c r="AY140" s="225" t="s">
        <v>205</v>
      </c>
      <c r="BK140" s="227">
        <f>SUM(BK141:BK180)</f>
        <v>0</v>
      </c>
    </row>
    <row r="141" s="2" customFormat="1" ht="24.15" customHeight="1">
      <c r="A141" s="39"/>
      <c r="B141" s="40"/>
      <c r="C141" s="292" t="s">
        <v>79</v>
      </c>
      <c r="D141" s="292" t="s">
        <v>301</v>
      </c>
      <c r="E141" s="293" t="s">
        <v>79</v>
      </c>
      <c r="F141" s="294" t="s">
        <v>3049</v>
      </c>
      <c r="G141" s="295" t="s">
        <v>485</v>
      </c>
      <c r="H141" s="296">
        <v>2</v>
      </c>
      <c r="I141" s="297"/>
      <c r="J141" s="298">
        <f>ROUND(I141*H141,2)</f>
        <v>0</v>
      </c>
      <c r="K141" s="294" t="s">
        <v>1</v>
      </c>
      <c r="L141" s="299"/>
      <c r="M141" s="300" t="s">
        <v>1</v>
      </c>
      <c r="N141" s="301"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268</v>
      </c>
      <c r="AT141" s="241" t="s">
        <v>301</v>
      </c>
      <c r="AU141" s="241" t="s">
        <v>79</v>
      </c>
      <c r="AY141" s="18" t="s">
        <v>205</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212</v>
      </c>
      <c r="BM141" s="241" t="s">
        <v>81</v>
      </c>
    </row>
    <row r="142" s="2" customFormat="1">
      <c r="A142" s="39"/>
      <c r="B142" s="40"/>
      <c r="C142" s="41"/>
      <c r="D142" s="243" t="s">
        <v>214</v>
      </c>
      <c r="E142" s="41"/>
      <c r="F142" s="244" t="s">
        <v>3049</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214</v>
      </c>
      <c r="AU142" s="18" t="s">
        <v>79</v>
      </c>
    </row>
    <row r="143" s="2" customFormat="1" ht="24.15" customHeight="1">
      <c r="A143" s="39"/>
      <c r="B143" s="40"/>
      <c r="C143" s="292" t="s">
        <v>81</v>
      </c>
      <c r="D143" s="292" t="s">
        <v>301</v>
      </c>
      <c r="E143" s="293" t="s">
        <v>3050</v>
      </c>
      <c r="F143" s="294" t="s">
        <v>3051</v>
      </c>
      <c r="G143" s="295" t="s">
        <v>485</v>
      </c>
      <c r="H143" s="296">
        <v>8</v>
      </c>
      <c r="I143" s="297"/>
      <c r="J143" s="298">
        <f>ROUND(I143*H143,2)</f>
        <v>0</v>
      </c>
      <c r="K143" s="294" t="s">
        <v>1</v>
      </c>
      <c r="L143" s="299"/>
      <c r="M143" s="300" t="s">
        <v>1</v>
      </c>
      <c r="N143" s="301"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268</v>
      </c>
      <c r="AT143" s="241" t="s">
        <v>301</v>
      </c>
      <c r="AU143" s="241" t="s">
        <v>79</v>
      </c>
      <c r="AY143" s="18" t="s">
        <v>205</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212</v>
      </c>
      <c r="BM143" s="241" t="s">
        <v>212</v>
      </c>
    </row>
    <row r="144" s="2" customFormat="1">
      <c r="A144" s="39"/>
      <c r="B144" s="40"/>
      <c r="C144" s="41"/>
      <c r="D144" s="243" t="s">
        <v>214</v>
      </c>
      <c r="E144" s="41"/>
      <c r="F144" s="244" t="s">
        <v>3052</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214</v>
      </c>
      <c r="AU144" s="18" t="s">
        <v>79</v>
      </c>
    </row>
    <row r="145" s="2" customFormat="1" ht="24.15" customHeight="1">
      <c r="A145" s="39"/>
      <c r="B145" s="40"/>
      <c r="C145" s="292" t="s">
        <v>88</v>
      </c>
      <c r="D145" s="292" t="s">
        <v>301</v>
      </c>
      <c r="E145" s="293" t="s">
        <v>3053</v>
      </c>
      <c r="F145" s="294" t="s">
        <v>3054</v>
      </c>
      <c r="G145" s="295" t="s">
        <v>485</v>
      </c>
      <c r="H145" s="296">
        <v>8</v>
      </c>
      <c r="I145" s="297"/>
      <c r="J145" s="298">
        <f>ROUND(I145*H145,2)</f>
        <v>0</v>
      </c>
      <c r="K145" s="294" t="s">
        <v>1</v>
      </c>
      <c r="L145" s="299"/>
      <c r="M145" s="300" t="s">
        <v>1</v>
      </c>
      <c r="N145" s="301"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268</v>
      </c>
      <c r="AT145" s="241" t="s">
        <v>301</v>
      </c>
      <c r="AU145" s="241" t="s">
        <v>79</v>
      </c>
      <c r="AY145" s="18" t="s">
        <v>205</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212</v>
      </c>
      <c r="BM145" s="241" t="s">
        <v>251</v>
      </c>
    </row>
    <row r="146" s="2" customFormat="1">
      <c r="A146" s="39"/>
      <c r="B146" s="40"/>
      <c r="C146" s="41"/>
      <c r="D146" s="243" t="s">
        <v>214</v>
      </c>
      <c r="E146" s="41"/>
      <c r="F146" s="244" t="s">
        <v>3052</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214</v>
      </c>
      <c r="AU146" s="18" t="s">
        <v>79</v>
      </c>
    </row>
    <row r="147" s="2" customFormat="1" ht="21.75" customHeight="1">
      <c r="A147" s="39"/>
      <c r="B147" s="40"/>
      <c r="C147" s="292" t="s">
        <v>212</v>
      </c>
      <c r="D147" s="292" t="s">
        <v>301</v>
      </c>
      <c r="E147" s="293" t="s">
        <v>3055</v>
      </c>
      <c r="F147" s="294" t="s">
        <v>3056</v>
      </c>
      <c r="G147" s="295" t="s">
        <v>485</v>
      </c>
      <c r="H147" s="296">
        <v>15</v>
      </c>
      <c r="I147" s="297"/>
      <c r="J147" s="298">
        <f>ROUND(I147*H147,2)</f>
        <v>0</v>
      </c>
      <c r="K147" s="294" t="s">
        <v>1</v>
      </c>
      <c r="L147" s="299"/>
      <c r="M147" s="300" t="s">
        <v>1</v>
      </c>
      <c r="N147" s="301"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268</v>
      </c>
      <c r="AT147" s="241" t="s">
        <v>301</v>
      </c>
      <c r="AU147" s="241" t="s">
        <v>79</v>
      </c>
      <c r="AY147" s="18" t="s">
        <v>205</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212</v>
      </c>
      <c r="BM147" s="241" t="s">
        <v>268</v>
      </c>
    </row>
    <row r="148" s="2" customFormat="1">
      <c r="A148" s="39"/>
      <c r="B148" s="40"/>
      <c r="C148" s="41"/>
      <c r="D148" s="243" t="s">
        <v>214</v>
      </c>
      <c r="E148" s="41"/>
      <c r="F148" s="244" t="s">
        <v>3057</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214</v>
      </c>
      <c r="AU148" s="18" t="s">
        <v>79</v>
      </c>
    </row>
    <row r="149" s="2" customFormat="1" ht="24.15" customHeight="1">
      <c r="A149" s="39"/>
      <c r="B149" s="40"/>
      <c r="C149" s="292" t="s">
        <v>242</v>
      </c>
      <c r="D149" s="292" t="s">
        <v>301</v>
      </c>
      <c r="E149" s="293" t="s">
        <v>3058</v>
      </c>
      <c r="F149" s="294" t="s">
        <v>3059</v>
      </c>
      <c r="G149" s="295" t="s">
        <v>485</v>
      </c>
      <c r="H149" s="296">
        <v>28</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268</v>
      </c>
      <c r="AT149" s="241" t="s">
        <v>301</v>
      </c>
      <c r="AU149" s="241" t="s">
        <v>79</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212</v>
      </c>
      <c r="BM149" s="241" t="s">
        <v>284</v>
      </c>
    </row>
    <row r="150" s="2" customFormat="1">
      <c r="A150" s="39"/>
      <c r="B150" s="40"/>
      <c r="C150" s="41"/>
      <c r="D150" s="243" t="s">
        <v>214</v>
      </c>
      <c r="E150" s="41"/>
      <c r="F150" s="244" t="s">
        <v>3057</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79</v>
      </c>
    </row>
    <row r="151" s="2" customFormat="1" ht="24.15" customHeight="1">
      <c r="A151" s="39"/>
      <c r="B151" s="40"/>
      <c r="C151" s="292" t="s">
        <v>251</v>
      </c>
      <c r="D151" s="292" t="s">
        <v>301</v>
      </c>
      <c r="E151" s="293" t="s">
        <v>3060</v>
      </c>
      <c r="F151" s="294" t="s">
        <v>3061</v>
      </c>
      <c r="G151" s="295" t="s">
        <v>485</v>
      </c>
      <c r="H151" s="296">
        <v>7</v>
      </c>
      <c r="I151" s="297"/>
      <c r="J151" s="298">
        <f>ROUND(I151*H151,2)</f>
        <v>0</v>
      </c>
      <c r="K151" s="294" t="s">
        <v>1</v>
      </c>
      <c r="L151" s="299"/>
      <c r="M151" s="300" t="s">
        <v>1</v>
      </c>
      <c r="N151" s="301"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268</v>
      </c>
      <c r="AT151" s="241" t="s">
        <v>301</v>
      </c>
      <c r="AU151" s="241" t="s">
        <v>79</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212</v>
      </c>
      <c r="BM151" s="241" t="s">
        <v>300</v>
      </c>
    </row>
    <row r="152" s="2" customFormat="1">
      <c r="A152" s="39"/>
      <c r="B152" s="40"/>
      <c r="C152" s="41"/>
      <c r="D152" s="243" t="s">
        <v>214</v>
      </c>
      <c r="E152" s="41"/>
      <c r="F152" s="244" t="s">
        <v>3061</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79</v>
      </c>
    </row>
    <row r="153" s="2" customFormat="1" ht="24.15" customHeight="1">
      <c r="A153" s="39"/>
      <c r="B153" s="40"/>
      <c r="C153" s="292" t="s">
        <v>261</v>
      </c>
      <c r="D153" s="292" t="s">
        <v>301</v>
      </c>
      <c r="E153" s="293" t="s">
        <v>3062</v>
      </c>
      <c r="F153" s="294" t="s">
        <v>3063</v>
      </c>
      <c r="G153" s="295" t="s">
        <v>485</v>
      </c>
      <c r="H153" s="296">
        <v>8</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268</v>
      </c>
      <c r="AT153" s="241" t="s">
        <v>301</v>
      </c>
      <c r="AU153" s="241" t="s">
        <v>79</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212</v>
      </c>
      <c r="BM153" s="241" t="s">
        <v>313</v>
      </c>
    </row>
    <row r="154" s="2" customFormat="1">
      <c r="A154" s="39"/>
      <c r="B154" s="40"/>
      <c r="C154" s="41"/>
      <c r="D154" s="243" t="s">
        <v>214</v>
      </c>
      <c r="E154" s="41"/>
      <c r="F154" s="244" t="s">
        <v>3064</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79</v>
      </c>
    </row>
    <row r="155" s="2" customFormat="1" ht="21.75" customHeight="1">
      <c r="A155" s="39"/>
      <c r="B155" s="40"/>
      <c r="C155" s="292" t="s">
        <v>268</v>
      </c>
      <c r="D155" s="292" t="s">
        <v>301</v>
      </c>
      <c r="E155" s="293" t="s">
        <v>3065</v>
      </c>
      <c r="F155" s="294" t="s">
        <v>3066</v>
      </c>
      <c r="G155" s="295" t="s">
        <v>485</v>
      </c>
      <c r="H155" s="296">
        <v>43</v>
      </c>
      <c r="I155" s="297"/>
      <c r="J155" s="298">
        <f>ROUND(I155*H155,2)</f>
        <v>0</v>
      </c>
      <c r="K155" s="294" t="s">
        <v>1</v>
      </c>
      <c r="L155" s="299"/>
      <c r="M155" s="300" t="s">
        <v>1</v>
      </c>
      <c r="N155" s="301"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268</v>
      </c>
      <c r="AT155" s="241" t="s">
        <v>301</v>
      </c>
      <c r="AU155" s="241" t="s">
        <v>79</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212</v>
      </c>
      <c r="BM155" s="241" t="s">
        <v>324</v>
      </c>
    </row>
    <row r="156" s="2" customFormat="1">
      <c r="A156" s="39"/>
      <c r="B156" s="40"/>
      <c r="C156" s="41"/>
      <c r="D156" s="243" t="s">
        <v>214</v>
      </c>
      <c r="E156" s="41"/>
      <c r="F156" s="244" t="s">
        <v>3067</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79</v>
      </c>
    </row>
    <row r="157" s="2" customFormat="1" ht="21.75" customHeight="1">
      <c r="A157" s="39"/>
      <c r="B157" s="40"/>
      <c r="C157" s="292" t="s">
        <v>276</v>
      </c>
      <c r="D157" s="292" t="s">
        <v>301</v>
      </c>
      <c r="E157" s="293" t="s">
        <v>3068</v>
      </c>
      <c r="F157" s="294" t="s">
        <v>3069</v>
      </c>
      <c r="G157" s="295" t="s">
        <v>485</v>
      </c>
      <c r="H157" s="296">
        <v>94</v>
      </c>
      <c r="I157" s="297"/>
      <c r="J157" s="298">
        <f>ROUND(I157*H157,2)</f>
        <v>0</v>
      </c>
      <c r="K157" s="294" t="s">
        <v>1</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268</v>
      </c>
      <c r="AT157" s="241" t="s">
        <v>301</v>
      </c>
      <c r="AU157" s="241" t="s">
        <v>79</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337</v>
      </c>
    </row>
    <row r="158" s="2" customFormat="1">
      <c r="A158" s="39"/>
      <c r="B158" s="40"/>
      <c r="C158" s="41"/>
      <c r="D158" s="243" t="s">
        <v>214</v>
      </c>
      <c r="E158" s="41"/>
      <c r="F158" s="244" t="s">
        <v>3070</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79</v>
      </c>
    </row>
    <row r="159" s="2" customFormat="1" ht="24.15" customHeight="1">
      <c r="A159" s="39"/>
      <c r="B159" s="40"/>
      <c r="C159" s="292" t="s">
        <v>284</v>
      </c>
      <c r="D159" s="292" t="s">
        <v>301</v>
      </c>
      <c r="E159" s="293" t="s">
        <v>3071</v>
      </c>
      <c r="F159" s="294" t="s">
        <v>3072</v>
      </c>
      <c r="G159" s="295" t="s">
        <v>485</v>
      </c>
      <c r="H159" s="296">
        <v>15</v>
      </c>
      <c r="I159" s="297"/>
      <c r="J159" s="298">
        <f>ROUND(I159*H159,2)</f>
        <v>0</v>
      </c>
      <c r="K159" s="294" t="s">
        <v>1</v>
      </c>
      <c r="L159" s="299"/>
      <c r="M159" s="300" t="s">
        <v>1</v>
      </c>
      <c r="N159" s="301"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268</v>
      </c>
      <c r="AT159" s="241" t="s">
        <v>301</v>
      </c>
      <c r="AU159" s="241" t="s">
        <v>79</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350</v>
      </c>
    </row>
    <row r="160" s="2" customFormat="1">
      <c r="A160" s="39"/>
      <c r="B160" s="40"/>
      <c r="C160" s="41"/>
      <c r="D160" s="243" t="s">
        <v>214</v>
      </c>
      <c r="E160" s="41"/>
      <c r="F160" s="244" t="s">
        <v>3073</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79</v>
      </c>
    </row>
    <row r="161" s="2" customFormat="1" ht="21.75" customHeight="1">
      <c r="A161" s="39"/>
      <c r="B161" s="40"/>
      <c r="C161" s="292" t="s">
        <v>292</v>
      </c>
      <c r="D161" s="292" t="s">
        <v>301</v>
      </c>
      <c r="E161" s="293" t="s">
        <v>3074</v>
      </c>
      <c r="F161" s="294" t="s">
        <v>3075</v>
      </c>
      <c r="G161" s="295" t="s">
        <v>485</v>
      </c>
      <c r="H161" s="296">
        <v>5</v>
      </c>
      <c r="I161" s="297"/>
      <c r="J161" s="298">
        <f>ROUND(I161*H161,2)</f>
        <v>0</v>
      </c>
      <c r="K161" s="294" t="s">
        <v>1</v>
      </c>
      <c r="L161" s="299"/>
      <c r="M161" s="300" t="s">
        <v>1</v>
      </c>
      <c r="N161" s="301"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268</v>
      </c>
      <c r="AT161" s="241" t="s">
        <v>301</v>
      </c>
      <c r="AU161" s="241" t="s">
        <v>79</v>
      </c>
      <c r="AY161" s="18" t="s">
        <v>205</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212</v>
      </c>
      <c r="BM161" s="241" t="s">
        <v>362</v>
      </c>
    </row>
    <row r="162" s="2" customFormat="1">
      <c r="A162" s="39"/>
      <c r="B162" s="40"/>
      <c r="C162" s="41"/>
      <c r="D162" s="243" t="s">
        <v>214</v>
      </c>
      <c r="E162" s="41"/>
      <c r="F162" s="244" t="s">
        <v>3076</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214</v>
      </c>
      <c r="AU162" s="18" t="s">
        <v>79</v>
      </c>
    </row>
    <row r="163" s="2" customFormat="1" ht="21.75" customHeight="1">
      <c r="A163" s="39"/>
      <c r="B163" s="40"/>
      <c r="C163" s="292" t="s">
        <v>300</v>
      </c>
      <c r="D163" s="292" t="s">
        <v>301</v>
      </c>
      <c r="E163" s="293" t="s">
        <v>3077</v>
      </c>
      <c r="F163" s="294" t="s">
        <v>3078</v>
      </c>
      <c r="G163" s="295" t="s">
        <v>485</v>
      </c>
      <c r="H163" s="296">
        <v>18</v>
      </c>
      <c r="I163" s="297"/>
      <c r="J163" s="298">
        <f>ROUND(I163*H163,2)</f>
        <v>0</v>
      </c>
      <c r="K163" s="294" t="s">
        <v>1</v>
      </c>
      <c r="L163" s="299"/>
      <c r="M163" s="300" t="s">
        <v>1</v>
      </c>
      <c r="N163" s="301"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268</v>
      </c>
      <c r="AT163" s="241" t="s">
        <v>301</v>
      </c>
      <c r="AU163" s="241" t="s">
        <v>79</v>
      </c>
      <c r="AY163" s="18" t="s">
        <v>205</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212</v>
      </c>
      <c r="BM163" s="241" t="s">
        <v>370</v>
      </c>
    </row>
    <row r="164" s="2" customFormat="1">
      <c r="A164" s="39"/>
      <c r="B164" s="40"/>
      <c r="C164" s="41"/>
      <c r="D164" s="243" t="s">
        <v>214</v>
      </c>
      <c r="E164" s="41"/>
      <c r="F164" s="244" t="s">
        <v>3079</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214</v>
      </c>
      <c r="AU164" s="18" t="s">
        <v>79</v>
      </c>
    </row>
    <row r="165" s="2" customFormat="1" ht="24.15" customHeight="1">
      <c r="A165" s="39"/>
      <c r="B165" s="40"/>
      <c r="C165" s="230" t="s">
        <v>306</v>
      </c>
      <c r="D165" s="230" t="s">
        <v>207</v>
      </c>
      <c r="E165" s="231" t="s">
        <v>3080</v>
      </c>
      <c r="F165" s="232" t="s">
        <v>3081</v>
      </c>
      <c r="G165" s="233" t="s">
        <v>279</v>
      </c>
      <c r="H165" s="234">
        <v>260</v>
      </c>
      <c r="I165" s="235"/>
      <c r="J165" s="236">
        <f>ROUND(I165*H165,2)</f>
        <v>0</v>
      </c>
      <c r="K165" s="232" t="s">
        <v>211</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212</v>
      </c>
      <c r="AT165" s="241" t="s">
        <v>207</v>
      </c>
      <c r="AU165" s="241" t="s">
        <v>79</v>
      </c>
      <c r="AY165" s="18" t="s">
        <v>205</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212</v>
      </c>
      <c r="BM165" s="241" t="s">
        <v>382</v>
      </c>
    </row>
    <row r="166" s="2" customFormat="1">
      <c r="A166" s="39"/>
      <c r="B166" s="40"/>
      <c r="C166" s="41"/>
      <c r="D166" s="243" t="s">
        <v>214</v>
      </c>
      <c r="E166" s="41"/>
      <c r="F166" s="244" t="s">
        <v>3082</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214</v>
      </c>
      <c r="AU166" s="18" t="s">
        <v>79</v>
      </c>
    </row>
    <row r="167" s="2" customFormat="1" ht="24.15" customHeight="1">
      <c r="A167" s="39"/>
      <c r="B167" s="40"/>
      <c r="C167" s="230" t="s">
        <v>313</v>
      </c>
      <c r="D167" s="230" t="s">
        <v>207</v>
      </c>
      <c r="E167" s="231" t="s">
        <v>3083</v>
      </c>
      <c r="F167" s="232" t="s">
        <v>3084</v>
      </c>
      <c r="G167" s="233" t="s">
        <v>279</v>
      </c>
      <c r="H167" s="234">
        <v>260</v>
      </c>
      <c r="I167" s="235"/>
      <c r="J167" s="236">
        <f>ROUND(I167*H167,2)</f>
        <v>0</v>
      </c>
      <c r="K167" s="232" t="s">
        <v>211</v>
      </c>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212</v>
      </c>
      <c r="AT167" s="241" t="s">
        <v>207</v>
      </c>
      <c r="AU167" s="241" t="s">
        <v>79</v>
      </c>
      <c r="AY167" s="18" t="s">
        <v>205</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212</v>
      </c>
      <c r="BM167" s="241" t="s">
        <v>401</v>
      </c>
    </row>
    <row r="168" s="2" customFormat="1">
      <c r="A168" s="39"/>
      <c r="B168" s="40"/>
      <c r="C168" s="41"/>
      <c r="D168" s="243" t="s">
        <v>214</v>
      </c>
      <c r="E168" s="41"/>
      <c r="F168" s="244" t="s">
        <v>3085</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214</v>
      </c>
      <c r="AU168" s="18" t="s">
        <v>79</v>
      </c>
    </row>
    <row r="169" s="2" customFormat="1" ht="16.5" customHeight="1">
      <c r="A169" s="39"/>
      <c r="B169" s="40"/>
      <c r="C169" s="292" t="s">
        <v>8</v>
      </c>
      <c r="D169" s="292" t="s">
        <v>301</v>
      </c>
      <c r="E169" s="293" t="s">
        <v>3086</v>
      </c>
      <c r="F169" s="294" t="s">
        <v>3087</v>
      </c>
      <c r="G169" s="295" t="s">
        <v>485</v>
      </c>
      <c r="H169" s="296">
        <v>2</v>
      </c>
      <c r="I169" s="297"/>
      <c r="J169" s="298">
        <f>ROUND(I169*H169,2)</f>
        <v>0</v>
      </c>
      <c r="K169" s="294" t="s">
        <v>1</v>
      </c>
      <c r="L169" s="299"/>
      <c r="M169" s="300" t="s">
        <v>1</v>
      </c>
      <c r="N169" s="301"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268</v>
      </c>
      <c r="AT169" s="241" t="s">
        <v>301</v>
      </c>
      <c r="AU169" s="241" t="s">
        <v>79</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212</v>
      </c>
      <c r="BM169" s="241" t="s">
        <v>411</v>
      </c>
    </row>
    <row r="170" s="2" customFormat="1">
      <c r="A170" s="39"/>
      <c r="B170" s="40"/>
      <c r="C170" s="41"/>
      <c r="D170" s="243" t="s">
        <v>214</v>
      </c>
      <c r="E170" s="41"/>
      <c r="F170" s="244" t="s">
        <v>3087</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79</v>
      </c>
    </row>
    <row r="171" s="2" customFormat="1" ht="16.5" customHeight="1">
      <c r="A171" s="39"/>
      <c r="B171" s="40"/>
      <c r="C171" s="292" t="s">
        <v>324</v>
      </c>
      <c r="D171" s="292" t="s">
        <v>301</v>
      </c>
      <c r="E171" s="293" t="s">
        <v>3088</v>
      </c>
      <c r="F171" s="294" t="s">
        <v>3089</v>
      </c>
      <c r="G171" s="295" t="s">
        <v>485</v>
      </c>
      <c r="H171" s="296">
        <v>235</v>
      </c>
      <c r="I171" s="297"/>
      <c r="J171" s="298">
        <f>ROUND(I171*H171,2)</f>
        <v>0</v>
      </c>
      <c r="K171" s="294" t="s">
        <v>1</v>
      </c>
      <c r="L171" s="299"/>
      <c r="M171" s="300" t="s">
        <v>1</v>
      </c>
      <c r="N171" s="301"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268</v>
      </c>
      <c r="AT171" s="241" t="s">
        <v>301</v>
      </c>
      <c r="AU171" s="241" t="s">
        <v>79</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212</v>
      </c>
      <c r="BM171" s="241" t="s">
        <v>422</v>
      </c>
    </row>
    <row r="172" s="2" customFormat="1">
      <c r="A172" s="39"/>
      <c r="B172" s="40"/>
      <c r="C172" s="41"/>
      <c r="D172" s="243" t="s">
        <v>214</v>
      </c>
      <c r="E172" s="41"/>
      <c r="F172" s="244" t="s">
        <v>3089</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79</v>
      </c>
    </row>
    <row r="173" s="2" customFormat="1" ht="16.5" customHeight="1">
      <c r="A173" s="39"/>
      <c r="B173" s="40"/>
      <c r="C173" s="292" t="s">
        <v>331</v>
      </c>
      <c r="D173" s="292" t="s">
        <v>301</v>
      </c>
      <c r="E173" s="293" t="s">
        <v>3090</v>
      </c>
      <c r="F173" s="294" t="s">
        <v>3091</v>
      </c>
      <c r="G173" s="295" t="s">
        <v>485</v>
      </c>
      <c r="H173" s="296">
        <v>25</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268</v>
      </c>
      <c r="AT173" s="241" t="s">
        <v>301</v>
      </c>
      <c r="AU173" s="241" t="s">
        <v>79</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433</v>
      </c>
    </row>
    <row r="174" s="2" customFormat="1">
      <c r="A174" s="39"/>
      <c r="B174" s="40"/>
      <c r="C174" s="41"/>
      <c r="D174" s="243" t="s">
        <v>214</v>
      </c>
      <c r="E174" s="41"/>
      <c r="F174" s="244" t="s">
        <v>3091</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79</v>
      </c>
    </row>
    <row r="175" s="2" customFormat="1" ht="16.5" customHeight="1">
      <c r="A175" s="39"/>
      <c r="B175" s="40"/>
      <c r="C175" s="292" t="s">
        <v>337</v>
      </c>
      <c r="D175" s="292" t="s">
        <v>301</v>
      </c>
      <c r="E175" s="293" t="s">
        <v>3092</v>
      </c>
      <c r="F175" s="294" t="s">
        <v>3093</v>
      </c>
      <c r="G175" s="295" t="s">
        <v>661</v>
      </c>
      <c r="H175" s="296">
        <v>2</v>
      </c>
      <c r="I175" s="297"/>
      <c r="J175" s="298">
        <f>ROUND(I175*H175,2)</f>
        <v>0</v>
      </c>
      <c r="K175" s="294" t="s">
        <v>1</v>
      </c>
      <c r="L175" s="299"/>
      <c r="M175" s="300" t="s">
        <v>1</v>
      </c>
      <c r="N175" s="301"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268</v>
      </c>
      <c r="AT175" s="241" t="s">
        <v>301</v>
      </c>
      <c r="AU175" s="241" t="s">
        <v>79</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464</v>
      </c>
    </row>
    <row r="176" s="2" customFormat="1">
      <c r="A176" s="39"/>
      <c r="B176" s="40"/>
      <c r="C176" s="41"/>
      <c r="D176" s="243" t="s">
        <v>214</v>
      </c>
      <c r="E176" s="41"/>
      <c r="F176" s="244" t="s">
        <v>3093</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79</v>
      </c>
    </row>
    <row r="177" s="2" customFormat="1" ht="16.5" customHeight="1">
      <c r="A177" s="39"/>
      <c r="B177" s="40"/>
      <c r="C177" s="292" t="s">
        <v>344</v>
      </c>
      <c r="D177" s="292" t="s">
        <v>301</v>
      </c>
      <c r="E177" s="293" t="s">
        <v>3094</v>
      </c>
      <c r="F177" s="294" t="s">
        <v>3095</v>
      </c>
      <c r="G177" s="295" t="s">
        <v>485</v>
      </c>
      <c r="H177" s="296">
        <v>260</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268</v>
      </c>
      <c r="AT177" s="241" t="s">
        <v>301</v>
      </c>
      <c r="AU177" s="241" t="s">
        <v>79</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476</v>
      </c>
    </row>
    <row r="178" s="2" customFormat="1">
      <c r="A178" s="39"/>
      <c r="B178" s="40"/>
      <c r="C178" s="41"/>
      <c r="D178" s="243" t="s">
        <v>214</v>
      </c>
      <c r="E178" s="41"/>
      <c r="F178" s="244" t="s">
        <v>3095</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79</v>
      </c>
    </row>
    <row r="179" s="2" customFormat="1" ht="16.5" customHeight="1">
      <c r="A179" s="39"/>
      <c r="B179" s="40"/>
      <c r="C179" s="230" t="s">
        <v>350</v>
      </c>
      <c r="D179" s="230" t="s">
        <v>207</v>
      </c>
      <c r="E179" s="231" t="s">
        <v>3096</v>
      </c>
      <c r="F179" s="232" t="s">
        <v>3097</v>
      </c>
      <c r="G179" s="233" t="s">
        <v>2376</v>
      </c>
      <c r="H179" s="234">
        <v>20</v>
      </c>
      <c r="I179" s="235"/>
      <c r="J179" s="236">
        <f>ROUND(I179*H179,2)</f>
        <v>0</v>
      </c>
      <c r="K179" s="232" t="s">
        <v>211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212</v>
      </c>
      <c r="AT179" s="241" t="s">
        <v>207</v>
      </c>
      <c r="AU179" s="241" t="s">
        <v>79</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487</v>
      </c>
    </row>
    <row r="180" s="2" customFormat="1">
      <c r="A180" s="39"/>
      <c r="B180" s="40"/>
      <c r="C180" s="41"/>
      <c r="D180" s="243" t="s">
        <v>214</v>
      </c>
      <c r="E180" s="41"/>
      <c r="F180" s="244" t="s">
        <v>3098</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79</v>
      </c>
    </row>
    <row r="181" s="12" customFormat="1" ht="25.92" customHeight="1">
      <c r="A181" s="12"/>
      <c r="B181" s="214"/>
      <c r="C181" s="215"/>
      <c r="D181" s="216" t="s">
        <v>72</v>
      </c>
      <c r="E181" s="217" t="s">
        <v>3099</v>
      </c>
      <c r="F181" s="217" t="s">
        <v>3100</v>
      </c>
      <c r="G181" s="215"/>
      <c r="H181" s="215"/>
      <c r="I181" s="218"/>
      <c r="J181" s="219">
        <f>BK181</f>
        <v>0</v>
      </c>
      <c r="K181" s="215"/>
      <c r="L181" s="220"/>
      <c r="M181" s="221"/>
      <c r="N181" s="222"/>
      <c r="O181" s="222"/>
      <c r="P181" s="223">
        <f>SUM(P182:P199)</f>
        <v>0</v>
      </c>
      <c r="Q181" s="222"/>
      <c r="R181" s="223">
        <f>SUM(R182:R199)</f>
        <v>0</v>
      </c>
      <c r="S181" s="222"/>
      <c r="T181" s="224">
        <f>SUM(T182:T199)</f>
        <v>0</v>
      </c>
      <c r="U181" s="12"/>
      <c r="V181" s="12"/>
      <c r="W181" s="12"/>
      <c r="X181" s="12"/>
      <c r="Y181" s="12"/>
      <c r="Z181" s="12"/>
      <c r="AA181" s="12"/>
      <c r="AB181" s="12"/>
      <c r="AC181" s="12"/>
      <c r="AD181" s="12"/>
      <c r="AE181" s="12"/>
      <c r="AR181" s="225" t="s">
        <v>79</v>
      </c>
      <c r="AT181" s="226" t="s">
        <v>72</v>
      </c>
      <c r="AU181" s="226" t="s">
        <v>73</v>
      </c>
      <c r="AY181" s="225" t="s">
        <v>205</v>
      </c>
      <c r="BK181" s="227">
        <f>SUM(BK182:BK199)</f>
        <v>0</v>
      </c>
    </row>
    <row r="182" s="2" customFormat="1" ht="24.15" customHeight="1">
      <c r="A182" s="39"/>
      <c r="B182" s="40"/>
      <c r="C182" s="230" t="s">
        <v>7</v>
      </c>
      <c r="D182" s="230" t="s">
        <v>207</v>
      </c>
      <c r="E182" s="231" t="s">
        <v>3101</v>
      </c>
      <c r="F182" s="232" t="s">
        <v>3102</v>
      </c>
      <c r="G182" s="233" t="s">
        <v>279</v>
      </c>
      <c r="H182" s="234">
        <v>105</v>
      </c>
      <c r="I182" s="235"/>
      <c r="J182" s="236">
        <f>ROUND(I182*H182,2)</f>
        <v>0</v>
      </c>
      <c r="K182" s="232" t="s">
        <v>211</v>
      </c>
      <c r="L182" s="45"/>
      <c r="M182" s="237" t="s">
        <v>1</v>
      </c>
      <c r="N182" s="238" t="s">
        <v>38</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212</v>
      </c>
      <c r="AT182" s="241" t="s">
        <v>207</v>
      </c>
      <c r="AU182" s="241" t="s">
        <v>79</v>
      </c>
      <c r="AY182" s="18" t="s">
        <v>205</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212</v>
      </c>
      <c r="BM182" s="241" t="s">
        <v>497</v>
      </c>
    </row>
    <row r="183" s="2" customFormat="1">
      <c r="A183" s="39"/>
      <c r="B183" s="40"/>
      <c r="C183" s="41"/>
      <c r="D183" s="243" t="s">
        <v>214</v>
      </c>
      <c r="E183" s="41"/>
      <c r="F183" s="244" t="s">
        <v>3103</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214</v>
      </c>
      <c r="AU183" s="18" t="s">
        <v>79</v>
      </c>
    </row>
    <row r="184" s="2" customFormat="1" ht="16.5" customHeight="1">
      <c r="A184" s="39"/>
      <c r="B184" s="40"/>
      <c r="C184" s="292" t="s">
        <v>362</v>
      </c>
      <c r="D184" s="292" t="s">
        <v>301</v>
      </c>
      <c r="E184" s="293" t="s">
        <v>3104</v>
      </c>
      <c r="F184" s="294" t="s">
        <v>3105</v>
      </c>
      <c r="G184" s="295" t="s">
        <v>279</v>
      </c>
      <c r="H184" s="296">
        <v>16</v>
      </c>
      <c r="I184" s="297"/>
      <c r="J184" s="298">
        <f>ROUND(I184*H184,2)</f>
        <v>0</v>
      </c>
      <c r="K184" s="294" t="s">
        <v>1</v>
      </c>
      <c r="L184" s="299"/>
      <c r="M184" s="300" t="s">
        <v>1</v>
      </c>
      <c r="N184" s="301"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268</v>
      </c>
      <c r="AT184" s="241" t="s">
        <v>301</v>
      </c>
      <c r="AU184" s="241" t="s">
        <v>79</v>
      </c>
      <c r="AY184" s="18" t="s">
        <v>205</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212</v>
      </c>
      <c r="BM184" s="241" t="s">
        <v>512</v>
      </c>
    </row>
    <row r="185" s="2" customFormat="1">
      <c r="A185" s="39"/>
      <c r="B185" s="40"/>
      <c r="C185" s="41"/>
      <c r="D185" s="243" t="s">
        <v>214</v>
      </c>
      <c r="E185" s="41"/>
      <c r="F185" s="244" t="s">
        <v>3106</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214</v>
      </c>
      <c r="AU185" s="18" t="s">
        <v>79</v>
      </c>
    </row>
    <row r="186" s="2" customFormat="1" ht="16.5" customHeight="1">
      <c r="A186" s="39"/>
      <c r="B186" s="40"/>
      <c r="C186" s="292" t="s">
        <v>366</v>
      </c>
      <c r="D186" s="292" t="s">
        <v>301</v>
      </c>
      <c r="E186" s="293" t="s">
        <v>3107</v>
      </c>
      <c r="F186" s="294" t="s">
        <v>3108</v>
      </c>
      <c r="G186" s="295" t="s">
        <v>485</v>
      </c>
      <c r="H186" s="296">
        <v>14</v>
      </c>
      <c r="I186" s="297"/>
      <c r="J186" s="298">
        <f>ROUND(I186*H186,2)</f>
        <v>0</v>
      </c>
      <c r="K186" s="294" t="s">
        <v>1</v>
      </c>
      <c r="L186" s="299"/>
      <c r="M186" s="300" t="s">
        <v>1</v>
      </c>
      <c r="N186" s="301" t="s">
        <v>38</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268</v>
      </c>
      <c r="AT186" s="241" t="s">
        <v>301</v>
      </c>
      <c r="AU186" s="241" t="s">
        <v>79</v>
      </c>
      <c r="AY186" s="18" t="s">
        <v>205</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212</v>
      </c>
      <c r="BM186" s="241" t="s">
        <v>528</v>
      </c>
    </row>
    <row r="187" s="2" customFormat="1">
      <c r="A187" s="39"/>
      <c r="B187" s="40"/>
      <c r="C187" s="41"/>
      <c r="D187" s="243" t="s">
        <v>214</v>
      </c>
      <c r="E187" s="41"/>
      <c r="F187" s="244" t="s">
        <v>3109</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214</v>
      </c>
      <c r="AU187" s="18" t="s">
        <v>79</v>
      </c>
    </row>
    <row r="188" s="2" customFormat="1" ht="24.15" customHeight="1">
      <c r="A188" s="39"/>
      <c r="B188" s="40"/>
      <c r="C188" s="292" t="s">
        <v>370</v>
      </c>
      <c r="D188" s="292" t="s">
        <v>301</v>
      </c>
      <c r="E188" s="293" t="s">
        <v>3110</v>
      </c>
      <c r="F188" s="294" t="s">
        <v>3111</v>
      </c>
      <c r="G188" s="295" t="s">
        <v>279</v>
      </c>
      <c r="H188" s="296">
        <v>24</v>
      </c>
      <c r="I188" s="297"/>
      <c r="J188" s="298">
        <f>ROUND(I188*H188,2)</f>
        <v>0</v>
      </c>
      <c r="K188" s="294" t="s">
        <v>1</v>
      </c>
      <c r="L188" s="299"/>
      <c r="M188" s="300" t="s">
        <v>1</v>
      </c>
      <c r="N188" s="301"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268</v>
      </c>
      <c r="AT188" s="241" t="s">
        <v>301</v>
      </c>
      <c r="AU188" s="241" t="s">
        <v>79</v>
      </c>
      <c r="AY188" s="18" t="s">
        <v>205</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212</v>
      </c>
      <c r="BM188" s="241" t="s">
        <v>543</v>
      </c>
    </row>
    <row r="189" s="2" customFormat="1">
      <c r="A189" s="39"/>
      <c r="B189" s="40"/>
      <c r="C189" s="41"/>
      <c r="D189" s="243" t="s">
        <v>214</v>
      </c>
      <c r="E189" s="41"/>
      <c r="F189" s="244" t="s">
        <v>3111</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214</v>
      </c>
      <c r="AU189" s="18" t="s">
        <v>79</v>
      </c>
    </row>
    <row r="190" s="2" customFormat="1" ht="16.5" customHeight="1">
      <c r="A190" s="39"/>
      <c r="B190" s="40"/>
      <c r="C190" s="292" t="s">
        <v>376</v>
      </c>
      <c r="D190" s="292" t="s">
        <v>301</v>
      </c>
      <c r="E190" s="293" t="s">
        <v>3112</v>
      </c>
      <c r="F190" s="294" t="s">
        <v>3113</v>
      </c>
      <c r="G190" s="295" t="s">
        <v>485</v>
      </c>
      <c r="H190" s="296">
        <v>19</v>
      </c>
      <c r="I190" s="297"/>
      <c r="J190" s="298">
        <f>ROUND(I190*H190,2)</f>
        <v>0</v>
      </c>
      <c r="K190" s="294" t="s">
        <v>1</v>
      </c>
      <c r="L190" s="299"/>
      <c r="M190" s="300" t="s">
        <v>1</v>
      </c>
      <c r="N190" s="301"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268</v>
      </c>
      <c r="AT190" s="241" t="s">
        <v>301</v>
      </c>
      <c r="AU190" s="241" t="s">
        <v>79</v>
      </c>
      <c r="AY190" s="18" t="s">
        <v>205</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212</v>
      </c>
      <c r="BM190" s="241" t="s">
        <v>555</v>
      </c>
    </row>
    <row r="191" s="2" customFormat="1">
      <c r="A191" s="39"/>
      <c r="B191" s="40"/>
      <c r="C191" s="41"/>
      <c r="D191" s="243" t="s">
        <v>214</v>
      </c>
      <c r="E191" s="41"/>
      <c r="F191" s="244" t="s">
        <v>3113</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214</v>
      </c>
      <c r="AU191" s="18" t="s">
        <v>79</v>
      </c>
    </row>
    <row r="192" s="2" customFormat="1" ht="16.5" customHeight="1">
      <c r="A192" s="39"/>
      <c r="B192" s="40"/>
      <c r="C192" s="292" t="s">
        <v>382</v>
      </c>
      <c r="D192" s="292" t="s">
        <v>301</v>
      </c>
      <c r="E192" s="293" t="s">
        <v>3114</v>
      </c>
      <c r="F192" s="294" t="s">
        <v>3115</v>
      </c>
      <c r="G192" s="295" t="s">
        <v>3116</v>
      </c>
      <c r="H192" s="296">
        <v>19</v>
      </c>
      <c r="I192" s="297"/>
      <c r="J192" s="298">
        <f>ROUND(I192*H192,2)</f>
        <v>0</v>
      </c>
      <c r="K192" s="294" t="s">
        <v>1</v>
      </c>
      <c r="L192" s="299"/>
      <c r="M192" s="300" t="s">
        <v>1</v>
      </c>
      <c r="N192" s="301"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268</v>
      </c>
      <c r="AT192" s="241" t="s">
        <v>301</v>
      </c>
      <c r="AU192" s="241" t="s">
        <v>79</v>
      </c>
      <c r="AY192" s="18" t="s">
        <v>205</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212</v>
      </c>
      <c r="BM192" s="241" t="s">
        <v>568</v>
      </c>
    </row>
    <row r="193" s="2" customFormat="1">
      <c r="A193" s="39"/>
      <c r="B193" s="40"/>
      <c r="C193" s="41"/>
      <c r="D193" s="243" t="s">
        <v>214</v>
      </c>
      <c r="E193" s="41"/>
      <c r="F193" s="244" t="s">
        <v>3115</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214</v>
      </c>
      <c r="AU193" s="18" t="s">
        <v>79</v>
      </c>
    </row>
    <row r="194" s="2" customFormat="1" ht="16.5" customHeight="1">
      <c r="A194" s="39"/>
      <c r="B194" s="40"/>
      <c r="C194" s="292" t="s">
        <v>388</v>
      </c>
      <c r="D194" s="292" t="s">
        <v>301</v>
      </c>
      <c r="E194" s="293" t="s">
        <v>3117</v>
      </c>
      <c r="F194" s="294" t="s">
        <v>3118</v>
      </c>
      <c r="G194" s="295" t="s">
        <v>485</v>
      </c>
      <c r="H194" s="296">
        <v>19</v>
      </c>
      <c r="I194" s="297"/>
      <c r="J194" s="298">
        <f>ROUND(I194*H194,2)</f>
        <v>0</v>
      </c>
      <c r="K194" s="294" t="s">
        <v>1</v>
      </c>
      <c r="L194" s="299"/>
      <c r="M194" s="300" t="s">
        <v>1</v>
      </c>
      <c r="N194" s="301"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268</v>
      </c>
      <c r="AT194" s="241" t="s">
        <v>301</v>
      </c>
      <c r="AU194" s="241" t="s">
        <v>79</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212</v>
      </c>
      <c r="BM194" s="241" t="s">
        <v>581</v>
      </c>
    </row>
    <row r="195" s="2" customFormat="1">
      <c r="A195" s="39"/>
      <c r="B195" s="40"/>
      <c r="C195" s="41"/>
      <c r="D195" s="243" t="s">
        <v>214</v>
      </c>
      <c r="E195" s="41"/>
      <c r="F195" s="244" t="s">
        <v>3118</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79</v>
      </c>
    </row>
    <row r="196" s="2" customFormat="1" ht="21.75" customHeight="1">
      <c r="A196" s="39"/>
      <c r="B196" s="40"/>
      <c r="C196" s="230" t="s">
        <v>401</v>
      </c>
      <c r="D196" s="230" t="s">
        <v>207</v>
      </c>
      <c r="E196" s="231" t="s">
        <v>3119</v>
      </c>
      <c r="F196" s="232" t="s">
        <v>3120</v>
      </c>
      <c r="G196" s="233" t="s">
        <v>279</v>
      </c>
      <c r="H196" s="234">
        <v>2</v>
      </c>
      <c r="I196" s="235"/>
      <c r="J196" s="236">
        <f>ROUND(I196*H196,2)</f>
        <v>0</v>
      </c>
      <c r="K196" s="232" t="s">
        <v>211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212</v>
      </c>
      <c r="AT196" s="241" t="s">
        <v>207</v>
      </c>
      <c r="AU196" s="241" t="s">
        <v>79</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212</v>
      </c>
      <c r="BM196" s="241" t="s">
        <v>591</v>
      </c>
    </row>
    <row r="197" s="2" customFormat="1">
      <c r="A197" s="39"/>
      <c r="B197" s="40"/>
      <c r="C197" s="41"/>
      <c r="D197" s="243" t="s">
        <v>214</v>
      </c>
      <c r="E197" s="41"/>
      <c r="F197" s="244" t="s">
        <v>3121</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79</v>
      </c>
    </row>
    <row r="198" s="2" customFormat="1" ht="16.5" customHeight="1">
      <c r="A198" s="39"/>
      <c r="B198" s="40"/>
      <c r="C198" s="292" t="s">
        <v>406</v>
      </c>
      <c r="D198" s="292" t="s">
        <v>301</v>
      </c>
      <c r="E198" s="293" t="s">
        <v>3122</v>
      </c>
      <c r="F198" s="294" t="s">
        <v>3123</v>
      </c>
      <c r="G198" s="295" t="s">
        <v>279</v>
      </c>
      <c r="H198" s="296">
        <v>2</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268</v>
      </c>
      <c r="AT198" s="241" t="s">
        <v>301</v>
      </c>
      <c r="AU198" s="241" t="s">
        <v>79</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212</v>
      </c>
      <c r="BM198" s="241" t="s">
        <v>609</v>
      </c>
    </row>
    <row r="199" s="2" customFormat="1">
      <c r="A199" s="39"/>
      <c r="B199" s="40"/>
      <c r="C199" s="41"/>
      <c r="D199" s="243" t="s">
        <v>214</v>
      </c>
      <c r="E199" s="41"/>
      <c r="F199" s="244" t="s">
        <v>3124</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79</v>
      </c>
    </row>
    <row r="200" s="12" customFormat="1" ht="25.92" customHeight="1">
      <c r="A200" s="12"/>
      <c r="B200" s="214"/>
      <c r="C200" s="215"/>
      <c r="D200" s="216" t="s">
        <v>72</v>
      </c>
      <c r="E200" s="217" t="s">
        <v>3125</v>
      </c>
      <c r="F200" s="217" t="s">
        <v>3126</v>
      </c>
      <c r="G200" s="215"/>
      <c r="H200" s="215"/>
      <c r="I200" s="218"/>
      <c r="J200" s="219">
        <f>BK200</f>
        <v>0</v>
      </c>
      <c r="K200" s="215"/>
      <c r="L200" s="220"/>
      <c r="M200" s="221"/>
      <c r="N200" s="222"/>
      <c r="O200" s="222"/>
      <c r="P200" s="223">
        <f>SUM(P201:P222)</f>
        <v>0</v>
      </c>
      <c r="Q200" s="222"/>
      <c r="R200" s="223">
        <f>SUM(R201:R222)</f>
        <v>0</v>
      </c>
      <c r="S200" s="222"/>
      <c r="T200" s="224">
        <f>SUM(T201:T222)</f>
        <v>0</v>
      </c>
      <c r="U200" s="12"/>
      <c r="V200" s="12"/>
      <c r="W200" s="12"/>
      <c r="X200" s="12"/>
      <c r="Y200" s="12"/>
      <c r="Z200" s="12"/>
      <c r="AA200" s="12"/>
      <c r="AB200" s="12"/>
      <c r="AC200" s="12"/>
      <c r="AD200" s="12"/>
      <c r="AE200" s="12"/>
      <c r="AR200" s="225" t="s">
        <v>79</v>
      </c>
      <c r="AT200" s="226" t="s">
        <v>72</v>
      </c>
      <c r="AU200" s="226" t="s">
        <v>73</v>
      </c>
      <c r="AY200" s="225" t="s">
        <v>205</v>
      </c>
      <c r="BK200" s="227">
        <f>SUM(BK201:BK222)</f>
        <v>0</v>
      </c>
    </row>
    <row r="201" s="2" customFormat="1" ht="24.15" customHeight="1">
      <c r="A201" s="39"/>
      <c r="B201" s="40"/>
      <c r="C201" s="230" t="s">
        <v>411</v>
      </c>
      <c r="D201" s="230" t="s">
        <v>207</v>
      </c>
      <c r="E201" s="231" t="s">
        <v>3127</v>
      </c>
      <c r="F201" s="232" t="s">
        <v>3128</v>
      </c>
      <c r="G201" s="233" t="s">
        <v>279</v>
      </c>
      <c r="H201" s="234">
        <v>277</v>
      </c>
      <c r="I201" s="235"/>
      <c r="J201" s="236">
        <f>ROUND(I201*H201,2)</f>
        <v>0</v>
      </c>
      <c r="K201" s="232" t="s">
        <v>211</v>
      </c>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212</v>
      </c>
      <c r="AT201" s="241" t="s">
        <v>207</v>
      </c>
      <c r="AU201" s="241" t="s">
        <v>79</v>
      </c>
      <c r="AY201" s="18" t="s">
        <v>205</v>
      </c>
      <c r="BE201" s="242">
        <f>IF(N201="základní",J201,0)</f>
        <v>0</v>
      </c>
      <c r="BF201" s="242">
        <f>IF(N201="snížená",J201,0)</f>
        <v>0</v>
      </c>
      <c r="BG201" s="242">
        <f>IF(N201="zákl. přenesená",J201,0)</f>
        <v>0</v>
      </c>
      <c r="BH201" s="242">
        <f>IF(N201="sníž. přenesená",J201,0)</f>
        <v>0</v>
      </c>
      <c r="BI201" s="242">
        <f>IF(N201="nulová",J201,0)</f>
        <v>0</v>
      </c>
      <c r="BJ201" s="18" t="s">
        <v>79</v>
      </c>
      <c r="BK201" s="242">
        <f>ROUND(I201*H201,2)</f>
        <v>0</v>
      </c>
      <c r="BL201" s="18" t="s">
        <v>212</v>
      </c>
      <c r="BM201" s="241" t="s">
        <v>622</v>
      </c>
    </row>
    <row r="202" s="2" customFormat="1">
      <c r="A202" s="39"/>
      <c r="B202" s="40"/>
      <c r="C202" s="41"/>
      <c r="D202" s="243" t="s">
        <v>214</v>
      </c>
      <c r="E202" s="41"/>
      <c r="F202" s="244" t="s">
        <v>3129</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214</v>
      </c>
      <c r="AU202" s="18" t="s">
        <v>79</v>
      </c>
    </row>
    <row r="203" s="2" customFormat="1" ht="24.15" customHeight="1">
      <c r="A203" s="39"/>
      <c r="B203" s="40"/>
      <c r="C203" s="292" t="s">
        <v>415</v>
      </c>
      <c r="D203" s="292" t="s">
        <v>301</v>
      </c>
      <c r="E203" s="293" t="s">
        <v>3130</v>
      </c>
      <c r="F203" s="294" t="s">
        <v>3131</v>
      </c>
      <c r="G203" s="295" t="s">
        <v>279</v>
      </c>
      <c r="H203" s="296">
        <v>163</v>
      </c>
      <c r="I203" s="297"/>
      <c r="J203" s="298">
        <f>ROUND(I203*H203,2)</f>
        <v>0</v>
      </c>
      <c r="K203" s="294" t="s">
        <v>1</v>
      </c>
      <c r="L203" s="299"/>
      <c r="M203" s="300" t="s">
        <v>1</v>
      </c>
      <c r="N203" s="301"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268</v>
      </c>
      <c r="AT203" s="241" t="s">
        <v>301</v>
      </c>
      <c r="AU203" s="241" t="s">
        <v>79</v>
      </c>
      <c r="AY203" s="18" t="s">
        <v>205</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212</v>
      </c>
      <c r="BM203" s="241" t="s">
        <v>636</v>
      </c>
    </row>
    <row r="204" s="2" customFormat="1">
      <c r="A204" s="39"/>
      <c r="B204" s="40"/>
      <c r="C204" s="41"/>
      <c r="D204" s="243" t="s">
        <v>214</v>
      </c>
      <c r="E204" s="41"/>
      <c r="F204" s="244" t="s">
        <v>3131</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214</v>
      </c>
      <c r="AU204" s="18" t="s">
        <v>79</v>
      </c>
    </row>
    <row r="205" s="2" customFormat="1" ht="24.15" customHeight="1">
      <c r="A205" s="39"/>
      <c r="B205" s="40"/>
      <c r="C205" s="292" t="s">
        <v>422</v>
      </c>
      <c r="D205" s="292" t="s">
        <v>301</v>
      </c>
      <c r="E205" s="293" t="s">
        <v>3132</v>
      </c>
      <c r="F205" s="294" t="s">
        <v>3133</v>
      </c>
      <c r="G205" s="295" t="s">
        <v>485</v>
      </c>
      <c r="H205" s="296">
        <v>64</v>
      </c>
      <c r="I205" s="297"/>
      <c r="J205" s="298">
        <f>ROUND(I205*H205,2)</f>
        <v>0</v>
      </c>
      <c r="K205" s="294" t="s">
        <v>1</v>
      </c>
      <c r="L205" s="299"/>
      <c r="M205" s="300" t="s">
        <v>1</v>
      </c>
      <c r="N205" s="301" t="s">
        <v>38</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268</v>
      </c>
      <c r="AT205" s="241" t="s">
        <v>301</v>
      </c>
      <c r="AU205" s="241" t="s">
        <v>79</v>
      </c>
      <c r="AY205" s="18" t="s">
        <v>205</v>
      </c>
      <c r="BE205" s="242">
        <f>IF(N205="základní",J205,0)</f>
        <v>0</v>
      </c>
      <c r="BF205" s="242">
        <f>IF(N205="snížená",J205,0)</f>
        <v>0</v>
      </c>
      <c r="BG205" s="242">
        <f>IF(N205="zákl. přenesená",J205,0)</f>
        <v>0</v>
      </c>
      <c r="BH205" s="242">
        <f>IF(N205="sníž. přenesená",J205,0)</f>
        <v>0</v>
      </c>
      <c r="BI205" s="242">
        <f>IF(N205="nulová",J205,0)</f>
        <v>0</v>
      </c>
      <c r="BJ205" s="18" t="s">
        <v>79</v>
      </c>
      <c r="BK205" s="242">
        <f>ROUND(I205*H205,2)</f>
        <v>0</v>
      </c>
      <c r="BL205" s="18" t="s">
        <v>212</v>
      </c>
      <c r="BM205" s="241" t="s">
        <v>650</v>
      </c>
    </row>
    <row r="206" s="2" customFormat="1">
      <c r="A206" s="39"/>
      <c r="B206" s="40"/>
      <c r="C206" s="41"/>
      <c r="D206" s="243" t="s">
        <v>214</v>
      </c>
      <c r="E206" s="41"/>
      <c r="F206" s="244" t="s">
        <v>3133</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214</v>
      </c>
      <c r="AU206" s="18" t="s">
        <v>79</v>
      </c>
    </row>
    <row r="207" s="2" customFormat="1" ht="24.15" customHeight="1">
      <c r="A207" s="39"/>
      <c r="B207" s="40"/>
      <c r="C207" s="292" t="s">
        <v>429</v>
      </c>
      <c r="D207" s="292" t="s">
        <v>301</v>
      </c>
      <c r="E207" s="293" t="s">
        <v>3134</v>
      </c>
      <c r="F207" s="294" t="s">
        <v>3135</v>
      </c>
      <c r="G207" s="295" t="s">
        <v>485</v>
      </c>
      <c r="H207" s="296">
        <v>3</v>
      </c>
      <c r="I207" s="297"/>
      <c r="J207" s="298">
        <f>ROUND(I207*H207,2)</f>
        <v>0</v>
      </c>
      <c r="K207" s="294" t="s">
        <v>1</v>
      </c>
      <c r="L207" s="299"/>
      <c r="M207" s="300" t="s">
        <v>1</v>
      </c>
      <c r="N207" s="301" t="s">
        <v>38</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268</v>
      </c>
      <c r="AT207" s="241" t="s">
        <v>301</v>
      </c>
      <c r="AU207" s="241" t="s">
        <v>79</v>
      </c>
      <c r="AY207" s="18" t="s">
        <v>205</v>
      </c>
      <c r="BE207" s="242">
        <f>IF(N207="základní",J207,0)</f>
        <v>0</v>
      </c>
      <c r="BF207" s="242">
        <f>IF(N207="snížená",J207,0)</f>
        <v>0</v>
      </c>
      <c r="BG207" s="242">
        <f>IF(N207="zákl. přenesená",J207,0)</f>
        <v>0</v>
      </c>
      <c r="BH207" s="242">
        <f>IF(N207="sníž. přenesená",J207,0)</f>
        <v>0</v>
      </c>
      <c r="BI207" s="242">
        <f>IF(N207="nulová",J207,0)</f>
        <v>0</v>
      </c>
      <c r="BJ207" s="18" t="s">
        <v>79</v>
      </c>
      <c r="BK207" s="242">
        <f>ROUND(I207*H207,2)</f>
        <v>0</v>
      </c>
      <c r="BL207" s="18" t="s">
        <v>212</v>
      </c>
      <c r="BM207" s="241" t="s">
        <v>667</v>
      </c>
    </row>
    <row r="208" s="2" customFormat="1">
      <c r="A208" s="39"/>
      <c r="B208" s="40"/>
      <c r="C208" s="41"/>
      <c r="D208" s="243" t="s">
        <v>214</v>
      </c>
      <c r="E208" s="41"/>
      <c r="F208" s="244" t="s">
        <v>3135</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214</v>
      </c>
      <c r="AU208" s="18" t="s">
        <v>79</v>
      </c>
    </row>
    <row r="209" s="2" customFormat="1" ht="24.15" customHeight="1">
      <c r="A209" s="39"/>
      <c r="B209" s="40"/>
      <c r="C209" s="292" t="s">
        <v>433</v>
      </c>
      <c r="D209" s="292" t="s">
        <v>301</v>
      </c>
      <c r="E209" s="293" t="s">
        <v>3136</v>
      </c>
      <c r="F209" s="294" t="s">
        <v>3137</v>
      </c>
      <c r="G209" s="295" t="s">
        <v>485</v>
      </c>
      <c r="H209" s="296">
        <v>10</v>
      </c>
      <c r="I209" s="297"/>
      <c r="J209" s="298">
        <f>ROUND(I209*H209,2)</f>
        <v>0</v>
      </c>
      <c r="K209" s="294" t="s">
        <v>1</v>
      </c>
      <c r="L209" s="299"/>
      <c r="M209" s="300" t="s">
        <v>1</v>
      </c>
      <c r="N209" s="301"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268</v>
      </c>
      <c r="AT209" s="241" t="s">
        <v>301</v>
      </c>
      <c r="AU209" s="241" t="s">
        <v>79</v>
      </c>
      <c r="AY209" s="18" t="s">
        <v>205</v>
      </c>
      <c r="BE209" s="242">
        <f>IF(N209="základní",J209,0)</f>
        <v>0</v>
      </c>
      <c r="BF209" s="242">
        <f>IF(N209="snížená",J209,0)</f>
        <v>0</v>
      </c>
      <c r="BG209" s="242">
        <f>IF(N209="zákl. přenesená",J209,0)</f>
        <v>0</v>
      </c>
      <c r="BH209" s="242">
        <f>IF(N209="sníž. přenesená",J209,0)</f>
        <v>0</v>
      </c>
      <c r="BI209" s="242">
        <f>IF(N209="nulová",J209,0)</f>
        <v>0</v>
      </c>
      <c r="BJ209" s="18" t="s">
        <v>79</v>
      </c>
      <c r="BK209" s="242">
        <f>ROUND(I209*H209,2)</f>
        <v>0</v>
      </c>
      <c r="BL209" s="18" t="s">
        <v>212</v>
      </c>
      <c r="BM209" s="241" t="s">
        <v>681</v>
      </c>
    </row>
    <row r="210" s="2" customFormat="1">
      <c r="A210" s="39"/>
      <c r="B210" s="40"/>
      <c r="C210" s="41"/>
      <c r="D210" s="243" t="s">
        <v>214</v>
      </c>
      <c r="E210" s="41"/>
      <c r="F210" s="244" t="s">
        <v>3137</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214</v>
      </c>
      <c r="AU210" s="18" t="s">
        <v>79</v>
      </c>
    </row>
    <row r="211" s="2" customFormat="1" ht="24.15" customHeight="1">
      <c r="A211" s="39"/>
      <c r="B211" s="40"/>
      <c r="C211" s="292" t="s">
        <v>438</v>
      </c>
      <c r="D211" s="292" t="s">
        <v>301</v>
      </c>
      <c r="E211" s="293" t="s">
        <v>3138</v>
      </c>
      <c r="F211" s="294" t="s">
        <v>3139</v>
      </c>
      <c r="G211" s="295" t="s">
        <v>485</v>
      </c>
      <c r="H211" s="296">
        <v>16</v>
      </c>
      <c r="I211" s="297"/>
      <c r="J211" s="298">
        <f>ROUND(I211*H211,2)</f>
        <v>0</v>
      </c>
      <c r="K211" s="294" t="s">
        <v>1</v>
      </c>
      <c r="L211" s="299"/>
      <c r="M211" s="300" t="s">
        <v>1</v>
      </c>
      <c r="N211" s="301"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268</v>
      </c>
      <c r="AT211" s="241" t="s">
        <v>301</v>
      </c>
      <c r="AU211" s="241" t="s">
        <v>79</v>
      </c>
      <c r="AY211" s="18" t="s">
        <v>205</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212</v>
      </c>
      <c r="BM211" s="241" t="s">
        <v>692</v>
      </c>
    </row>
    <row r="212" s="2" customFormat="1">
      <c r="A212" s="39"/>
      <c r="B212" s="40"/>
      <c r="C212" s="41"/>
      <c r="D212" s="243" t="s">
        <v>214</v>
      </c>
      <c r="E212" s="41"/>
      <c r="F212" s="244" t="s">
        <v>3135</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214</v>
      </c>
      <c r="AU212" s="18" t="s">
        <v>79</v>
      </c>
    </row>
    <row r="213" s="2" customFormat="1" ht="24.15" customHeight="1">
      <c r="A213" s="39"/>
      <c r="B213" s="40"/>
      <c r="C213" s="292" t="s">
        <v>464</v>
      </c>
      <c r="D213" s="292" t="s">
        <v>301</v>
      </c>
      <c r="E213" s="293" t="s">
        <v>3140</v>
      </c>
      <c r="F213" s="294" t="s">
        <v>3141</v>
      </c>
      <c r="G213" s="295" t="s">
        <v>485</v>
      </c>
      <c r="H213" s="296">
        <v>21</v>
      </c>
      <c r="I213" s="297"/>
      <c r="J213" s="298">
        <f>ROUND(I213*H213,2)</f>
        <v>0</v>
      </c>
      <c r="K213" s="294" t="s">
        <v>1</v>
      </c>
      <c r="L213" s="299"/>
      <c r="M213" s="300" t="s">
        <v>1</v>
      </c>
      <c r="N213" s="301"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268</v>
      </c>
      <c r="AT213" s="241" t="s">
        <v>301</v>
      </c>
      <c r="AU213" s="241" t="s">
        <v>79</v>
      </c>
      <c r="AY213" s="18" t="s">
        <v>205</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212</v>
      </c>
      <c r="BM213" s="241" t="s">
        <v>703</v>
      </c>
    </row>
    <row r="214" s="2" customFormat="1">
      <c r="A214" s="39"/>
      <c r="B214" s="40"/>
      <c r="C214" s="41"/>
      <c r="D214" s="243" t="s">
        <v>214</v>
      </c>
      <c r="E214" s="41"/>
      <c r="F214" s="244" t="s">
        <v>3133</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214</v>
      </c>
      <c r="AU214" s="18" t="s">
        <v>79</v>
      </c>
    </row>
    <row r="215" s="2" customFormat="1" ht="24.15" customHeight="1">
      <c r="A215" s="39"/>
      <c r="B215" s="40"/>
      <c r="C215" s="230" t="s">
        <v>469</v>
      </c>
      <c r="D215" s="230" t="s">
        <v>207</v>
      </c>
      <c r="E215" s="231" t="s">
        <v>3142</v>
      </c>
      <c r="F215" s="232" t="s">
        <v>3143</v>
      </c>
      <c r="G215" s="233" t="s">
        <v>279</v>
      </c>
      <c r="H215" s="234">
        <v>12</v>
      </c>
      <c r="I215" s="235"/>
      <c r="J215" s="236">
        <f>ROUND(I215*H215,2)</f>
        <v>0</v>
      </c>
      <c r="K215" s="232" t="s">
        <v>211</v>
      </c>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212</v>
      </c>
      <c r="AT215" s="241" t="s">
        <v>207</v>
      </c>
      <c r="AU215" s="241" t="s">
        <v>79</v>
      </c>
      <c r="AY215" s="18" t="s">
        <v>205</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212</v>
      </c>
      <c r="BM215" s="241" t="s">
        <v>717</v>
      </c>
    </row>
    <row r="216" s="2" customFormat="1">
      <c r="A216" s="39"/>
      <c r="B216" s="40"/>
      <c r="C216" s="41"/>
      <c r="D216" s="243" t="s">
        <v>214</v>
      </c>
      <c r="E216" s="41"/>
      <c r="F216" s="244" t="s">
        <v>3144</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214</v>
      </c>
      <c r="AU216" s="18" t="s">
        <v>79</v>
      </c>
    </row>
    <row r="217" s="2" customFormat="1" ht="24.15" customHeight="1">
      <c r="A217" s="39"/>
      <c r="B217" s="40"/>
      <c r="C217" s="292" t="s">
        <v>476</v>
      </c>
      <c r="D217" s="292" t="s">
        <v>301</v>
      </c>
      <c r="E217" s="293" t="s">
        <v>3145</v>
      </c>
      <c r="F217" s="294" t="s">
        <v>3146</v>
      </c>
      <c r="G217" s="295" t="s">
        <v>279</v>
      </c>
      <c r="H217" s="296">
        <v>12</v>
      </c>
      <c r="I217" s="297"/>
      <c r="J217" s="298">
        <f>ROUND(I217*H217,2)</f>
        <v>0</v>
      </c>
      <c r="K217" s="294" t="s">
        <v>1</v>
      </c>
      <c r="L217" s="299"/>
      <c r="M217" s="300" t="s">
        <v>1</v>
      </c>
      <c r="N217" s="301"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268</v>
      </c>
      <c r="AT217" s="241" t="s">
        <v>301</v>
      </c>
      <c r="AU217" s="241" t="s">
        <v>79</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730</v>
      </c>
    </row>
    <row r="218" s="2" customFormat="1">
      <c r="A218" s="39"/>
      <c r="B218" s="40"/>
      <c r="C218" s="41"/>
      <c r="D218" s="243" t="s">
        <v>214</v>
      </c>
      <c r="E218" s="41"/>
      <c r="F218" s="244" t="s">
        <v>3146</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79</v>
      </c>
    </row>
    <row r="219" s="2" customFormat="1" ht="16.5" customHeight="1">
      <c r="A219" s="39"/>
      <c r="B219" s="40"/>
      <c r="C219" s="292" t="s">
        <v>482</v>
      </c>
      <c r="D219" s="292" t="s">
        <v>301</v>
      </c>
      <c r="E219" s="293" t="s">
        <v>3147</v>
      </c>
      <c r="F219" s="294" t="s">
        <v>3148</v>
      </c>
      <c r="G219" s="295" t="s">
        <v>279</v>
      </c>
      <c r="H219" s="296">
        <v>1</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268</v>
      </c>
      <c r="AT219" s="241" t="s">
        <v>301</v>
      </c>
      <c r="AU219" s="241" t="s">
        <v>79</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742</v>
      </c>
    </row>
    <row r="220" s="2" customFormat="1">
      <c r="A220" s="39"/>
      <c r="B220" s="40"/>
      <c r="C220" s="41"/>
      <c r="D220" s="243" t="s">
        <v>214</v>
      </c>
      <c r="E220" s="41"/>
      <c r="F220" s="244" t="s">
        <v>3148</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79</v>
      </c>
    </row>
    <row r="221" s="2" customFormat="1" ht="16.5" customHeight="1">
      <c r="A221" s="39"/>
      <c r="B221" s="40"/>
      <c r="C221" s="292" t="s">
        <v>487</v>
      </c>
      <c r="D221" s="292" t="s">
        <v>301</v>
      </c>
      <c r="E221" s="293" t="s">
        <v>3149</v>
      </c>
      <c r="F221" s="294" t="s">
        <v>3150</v>
      </c>
      <c r="G221" s="295" t="s">
        <v>485</v>
      </c>
      <c r="H221" s="296">
        <v>1</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268</v>
      </c>
      <c r="AT221" s="241" t="s">
        <v>301</v>
      </c>
      <c r="AU221" s="241" t="s">
        <v>79</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212</v>
      </c>
      <c r="BM221" s="241" t="s">
        <v>158</v>
      </c>
    </row>
    <row r="222" s="2" customFormat="1">
      <c r="A222" s="39"/>
      <c r="B222" s="40"/>
      <c r="C222" s="41"/>
      <c r="D222" s="243" t="s">
        <v>214</v>
      </c>
      <c r="E222" s="41"/>
      <c r="F222" s="244" t="s">
        <v>3150</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214</v>
      </c>
      <c r="AU222" s="18" t="s">
        <v>79</v>
      </c>
    </row>
    <row r="223" s="12" customFormat="1" ht="25.92" customHeight="1">
      <c r="A223" s="12"/>
      <c r="B223" s="214"/>
      <c r="C223" s="215"/>
      <c r="D223" s="216" t="s">
        <v>72</v>
      </c>
      <c r="E223" s="217" t="s">
        <v>3151</v>
      </c>
      <c r="F223" s="217" t="s">
        <v>2407</v>
      </c>
      <c r="G223" s="215"/>
      <c r="H223" s="215"/>
      <c r="I223" s="218"/>
      <c r="J223" s="219">
        <f>BK223</f>
        <v>0</v>
      </c>
      <c r="K223" s="215"/>
      <c r="L223" s="220"/>
      <c r="M223" s="221"/>
      <c r="N223" s="222"/>
      <c r="O223" s="222"/>
      <c r="P223" s="223">
        <f>SUM(P224:P265)</f>
        <v>0</v>
      </c>
      <c r="Q223" s="222"/>
      <c r="R223" s="223">
        <f>SUM(R224:R265)</f>
        <v>0</v>
      </c>
      <c r="S223" s="222"/>
      <c r="T223" s="224">
        <f>SUM(T224:T265)</f>
        <v>0</v>
      </c>
      <c r="U223" s="12"/>
      <c r="V223" s="12"/>
      <c r="W223" s="12"/>
      <c r="X223" s="12"/>
      <c r="Y223" s="12"/>
      <c r="Z223" s="12"/>
      <c r="AA223" s="12"/>
      <c r="AB223" s="12"/>
      <c r="AC223" s="12"/>
      <c r="AD223" s="12"/>
      <c r="AE223" s="12"/>
      <c r="AR223" s="225" t="s">
        <v>79</v>
      </c>
      <c r="AT223" s="226" t="s">
        <v>72</v>
      </c>
      <c r="AU223" s="226" t="s">
        <v>73</v>
      </c>
      <c r="AY223" s="225" t="s">
        <v>205</v>
      </c>
      <c r="BK223" s="227">
        <f>SUM(BK224:BK265)</f>
        <v>0</v>
      </c>
    </row>
    <row r="224" s="2" customFormat="1" ht="16.5" customHeight="1">
      <c r="A224" s="39"/>
      <c r="B224" s="40"/>
      <c r="C224" s="230" t="s">
        <v>492</v>
      </c>
      <c r="D224" s="230" t="s">
        <v>207</v>
      </c>
      <c r="E224" s="231" t="s">
        <v>3152</v>
      </c>
      <c r="F224" s="232" t="s">
        <v>3153</v>
      </c>
      <c r="G224" s="233" t="s">
        <v>485</v>
      </c>
      <c r="H224" s="234">
        <v>25</v>
      </c>
      <c r="I224" s="235"/>
      <c r="J224" s="236">
        <f>ROUND(I224*H224,2)</f>
        <v>0</v>
      </c>
      <c r="K224" s="232" t="s">
        <v>1</v>
      </c>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212</v>
      </c>
      <c r="AT224" s="241" t="s">
        <v>207</v>
      </c>
      <c r="AU224" s="241" t="s">
        <v>79</v>
      </c>
      <c r="AY224" s="18" t="s">
        <v>205</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212</v>
      </c>
      <c r="BM224" s="241" t="s">
        <v>761</v>
      </c>
    </row>
    <row r="225" s="2" customFormat="1">
      <c r="A225" s="39"/>
      <c r="B225" s="40"/>
      <c r="C225" s="41"/>
      <c r="D225" s="243" t="s">
        <v>214</v>
      </c>
      <c r="E225" s="41"/>
      <c r="F225" s="244" t="s">
        <v>3153</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214</v>
      </c>
      <c r="AU225" s="18" t="s">
        <v>79</v>
      </c>
    </row>
    <row r="226" s="2" customFormat="1" ht="16.5" customHeight="1">
      <c r="A226" s="39"/>
      <c r="B226" s="40"/>
      <c r="C226" s="230" t="s">
        <v>497</v>
      </c>
      <c r="D226" s="230" t="s">
        <v>207</v>
      </c>
      <c r="E226" s="231" t="s">
        <v>3154</v>
      </c>
      <c r="F226" s="232" t="s">
        <v>3155</v>
      </c>
      <c r="G226" s="233" t="s">
        <v>485</v>
      </c>
      <c r="H226" s="234">
        <v>3</v>
      </c>
      <c r="I226" s="235"/>
      <c r="J226" s="236">
        <f>ROUND(I226*H226,2)</f>
        <v>0</v>
      </c>
      <c r="K226" s="232" t="s">
        <v>1</v>
      </c>
      <c r="L226" s="45"/>
      <c r="M226" s="237" t="s">
        <v>1</v>
      </c>
      <c r="N226" s="238"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212</v>
      </c>
      <c r="AT226" s="241" t="s">
        <v>207</v>
      </c>
      <c r="AU226" s="241" t="s">
        <v>79</v>
      </c>
      <c r="AY226" s="18" t="s">
        <v>205</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212</v>
      </c>
      <c r="BM226" s="241" t="s">
        <v>771</v>
      </c>
    </row>
    <row r="227" s="2" customFormat="1">
      <c r="A227" s="39"/>
      <c r="B227" s="40"/>
      <c r="C227" s="41"/>
      <c r="D227" s="243" t="s">
        <v>214</v>
      </c>
      <c r="E227" s="41"/>
      <c r="F227" s="244" t="s">
        <v>3153</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214</v>
      </c>
      <c r="AU227" s="18" t="s">
        <v>79</v>
      </c>
    </row>
    <row r="228" s="2" customFormat="1" ht="24.15" customHeight="1">
      <c r="A228" s="39"/>
      <c r="B228" s="40"/>
      <c r="C228" s="230" t="s">
        <v>508</v>
      </c>
      <c r="D228" s="230" t="s">
        <v>207</v>
      </c>
      <c r="E228" s="231" t="s">
        <v>3156</v>
      </c>
      <c r="F228" s="232" t="s">
        <v>3157</v>
      </c>
      <c r="G228" s="233" t="s">
        <v>279</v>
      </c>
      <c r="H228" s="234">
        <v>12</v>
      </c>
      <c r="I228" s="235"/>
      <c r="J228" s="236">
        <f>ROUND(I228*H228,2)</f>
        <v>0</v>
      </c>
      <c r="K228" s="232" t="s">
        <v>211</v>
      </c>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212</v>
      </c>
      <c r="AT228" s="241" t="s">
        <v>207</v>
      </c>
      <c r="AU228" s="241" t="s">
        <v>79</v>
      </c>
      <c r="AY228" s="18" t="s">
        <v>205</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212</v>
      </c>
      <c r="BM228" s="241" t="s">
        <v>787</v>
      </c>
    </row>
    <row r="229" s="2" customFormat="1">
      <c r="A229" s="39"/>
      <c r="B229" s="40"/>
      <c r="C229" s="41"/>
      <c r="D229" s="243" t="s">
        <v>214</v>
      </c>
      <c r="E229" s="41"/>
      <c r="F229" s="244" t="s">
        <v>3158</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214</v>
      </c>
      <c r="AU229" s="18" t="s">
        <v>79</v>
      </c>
    </row>
    <row r="230" s="2" customFormat="1" ht="24.15" customHeight="1">
      <c r="A230" s="39"/>
      <c r="B230" s="40"/>
      <c r="C230" s="292" t="s">
        <v>512</v>
      </c>
      <c r="D230" s="292" t="s">
        <v>301</v>
      </c>
      <c r="E230" s="293" t="s">
        <v>3159</v>
      </c>
      <c r="F230" s="294" t="s">
        <v>3160</v>
      </c>
      <c r="G230" s="295" t="s">
        <v>279</v>
      </c>
      <c r="H230" s="296">
        <v>12</v>
      </c>
      <c r="I230" s="297"/>
      <c r="J230" s="298">
        <f>ROUND(I230*H230,2)</f>
        <v>0</v>
      </c>
      <c r="K230" s="294" t="s">
        <v>1</v>
      </c>
      <c r="L230" s="299"/>
      <c r="M230" s="300" t="s">
        <v>1</v>
      </c>
      <c r="N230" s="301"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268</v>
      </c>
      <c r="AT230" s="241" t="s">
        <v>301</v>
      </c>
      <c r="AU230" s="241" t="s">
        <v>79</v>
      </c>
      <c r="AY230" s="18" t="s">
        <v>205</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212</v>
      </c>
      <c r="BM230" s="241" t="s">
        <v>799</v>
      </c>
    </row>
    <row r="231" s="2" customFormat="1">
      <c r="A231" s="39"/>
      <c r="B231" s="40"/>
      <c r="C231" s="41"/>
      <c r="D231" s="243" t="s">
        <v>214</v>
      </c>
      <c r="E231" s="41"/>
      <c r="F231" s="244" t="s">
        <v>3160</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214</v>
      </c>
      <c r="AU231" s="18" t="s">
        <v>79</v>
      </c>
    </row>
    <row r="232" s="2" customFormat="1" ht="24.15" customHeight="1">
      <c r="A232" s="39"/>
      <c r="B232" s="40"/>
      <c r="C232" s="292" t="s">
        <v>521</v>
      </c>
      <c r="D232" s="292" t="s">
        <v>301</v>
      </c>
      <c r="E232" s="293" t="s">
        <v>3161</v>
      </c>
      <c r="F232" s="294" t="s">
        <v>3162</v>
      </c>
      <c r="G232" s="295" t="s">
        <v>485</v>
      </c>
      <c r="H232" s="296">
        <v>1</v>
      </c>
      <c r="I232" s="297"/>
      <c r="J232" s="298">
        <f>ROUND(I232*H232,2)</f>
        <v>0</v>
      </c>
      <c r="K232" s="294" t="s">
        <v>1</v>
      </c>
      <c r="L232" s="299"/>
      <c r="M232" s="300" t="s">
        <v>1</v>
      </c>
      <c r="N232" s="301"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268</v>
      </c>
      <c r="AT232" s="241" t="s">
        <v>301</v>
      </c>
      <c r="AU232" s="241" t="s">
        <v>79</v>
      </c>
      <c r="AY232" s="18" t="s">
        <v>205</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212</v>
      </c>
      <c r="BM232" s="241" t="s">
        <v>809</v>
      </c>
    </row>
    <row r="233" s="2" customFormat="1">
      <c r="A233" s="39"/>
      <c r="B233" s="40"/>
      <c r="C233" s="41"/>
      <c r="D233" s="243" t="s">
        <v>214</v>
      </c>
      <c r="E233" s="41"/>
      <c r="F233" s="244" t="s">
        <v>3162</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214</v>
      </c>
      <c r="AU233" s="18" t="s">
        <v>79</v>
      </c>
    </row>
    <row r="234" s="2" customFormat="1" ht="16.5" customHeight="1">
      <c r="A234" s="39"/>
      <c r="B234" s="40"/>
      <c r="C234" s="230" t="s">
        <v>528</v>
      </c>
      <c r="D234" s="230" t="s">
        <v>207</v>
      </c>
      <c r="E234" s="231" t="s">
        <v>3163</v>
      </c>
      <c r="F234" s="232" t="s">
        <v>3164</v>
      </c>
      <c r="G234" s="233" t="s">
        <v>379</v>
      </c>
      <c r="H234" s="234">
        <v>78</v>
      </c>
      <c r="I234" s="235"/>
      <c r="J234" s="236">
        <f>ROUND(I234*H234,2)</f>
        <v>0</v>
      </c>
      <c r="K234" s="232" t="s">
        <v>211</v>
      </c>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212</v>
      </c>
      <c r="AT234" s="241" t="s">
        <v>207</v>
      </c>
      <c r="AU234" s="241" t="s">
        <v>79</v>
      </c>
      <c r="AY234" s="18" t="s">
        <v>205</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212</v>
      </c>
      <c r="BM234" s="241" t="s">
        <v>821</v>
      </c>
    </row>
    <row r="235" s="2" customFormat="1">
      <c r="A235" s="39"/>
      <c r="B235" s="40"/>
      <c r="C235" s="41"/>
      <c r="D235" s="243" t="s">
        <v>214</v>
      </c>
      <c r="E235" s="41"/>
      <c r="F235" s="244" t="s">
        <v>3165</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214</v>
      </c>
      <c r="AU235" s="18" t="s">
        <v>79</v>
      </c>
    </row>
    <row r="236" s="2" customFormat="1" ht="24.15" customHeight="1">
      <c r="A236" s="39"/>
      <c r="B236" s="40"/>
      <c r="C236" s="292" t="s">
        <v>537</v>
      </c>
      <c r="D236" s="292" t="s">
        <v>301</v>
      </c>
      <c r="E236" s="293" t="s">
        <v>3166</v>
      </c>
      <c r="F236" s="294" t="s">
        <v>3167</v>
      </c>
      <c r="G236" s="295" t="s">
        <v>379</v>
      </c>
      <c r="H236" s="296">
        <v>66</v>
      </c>
      <c r="I236" s="297"/>
      <c r="J236" s="298">
        <f>ROUND(I236*H236,2)</f>
        <v>0</v>
      </c>
      <c r="K236" s="294" t="s">
        <v>1</v>
      </c>
      <c r="L236" s="299"/>
      <c r="M236" s="300" t="s">
        <v>1</v>
      </c>
      <c r="N236" s="301"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268</v>
      </c>
      <c r="AT236" s="241" t="s">
        <v>301</v>
      </c>
      <c r="AU236" s="241" t="s">
        <v>79</v>
      </c>
      <c r="AY236" s="18" t="s">
        <v>205</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212</v>
      </c>
      <c r="BM236" s="241" t="s">
        <v>837</v>
      </c>
    </row>
    <row r="237" s="2" customFormat="1">
      <c r="A237" s="39"/>
      <c r="B237" s="40"/>
      <c r="C237" s="41"/>
      <c r="D237" s="243" t="s">
        <v>214</v>
      </c>
      <c r="E237" s="41"/>
      <c r="F237" s="244" t="s">
        <v>3167</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214</v>
      </c>
      <c r="AU237" s="18" t="s">
        <v>79</v>
      </c>
    </row>
    <row r="238" s="2" customFormat="1" ht="24.15" customHeight="1">
      <c r="A238" s="39"/>
      <c r="B238" s="40"/>
      <c r="C238" s="292" t="s">
        <v>543</v>
      </c>
      <c r="D238" s="292" t="s">
        <v>301</v>
      </c>
      <c r="E238" s="293" t="s">
        <v>3168</v>
      </c>
      <c r="F238" s="294" t="s">
        <v>3169</v>
      </c>
      <c r="G238" s="295" t="s">
        <v>379</v>
      </c>
      <c r="H238" s="296">
        <v>12</v>
      </c>
      <c r="I238" s="297"/>
      <c r="J238" s="298">
        <f>ROUND(I238*H238,2)</f>
        <v>0</v>
      </c>
      <c r="K238" s="294" t="s">
        <v>1</v>
      </c>
      <c r="L238" s="299"/>
      <c r="M238" s="300" t="s">
        <v>1</v>
      </c>
      <c r="N238" s="301" t="s">
        <v>38</v>
      </c>
      <c r="O238" s="92"/>
      <c r="P238" s="239">
        <f>O238*H238</f>
        <v>0</v>
      </c>
      <c r="Q238" s="239">
        <v>0</v>
      </c>
      <c r="R238" s="239">
        <f>Q238*H238</f>
        <v>0</v>
      </c>
      <c r="S238" s="239">
        <v>0</v>
      </c>
      <c r="T238" s="240">
        <f>S238*H238</f>
        <v>0</v>
      </c>
      <c r="U238" s="39"/>
      <c r="V238" s="39"/>
      <c r="W238" s="39"/>
      <c r="X238" s="39"/>
      <c r="Y238" s="39"/>
      <c r="Z238" s="39"/>
      <c r="AA238" s="39"/>
      <c r="AB238" s="39"/>
      <c r="AC238" s="39"/>
      <c r="AD238" s="39"/>
      <c r="AE238" s="39"/>
      <c r="AR238" s="241" t="s">
        <v>268</v>
      </c>
      <c r="AT238" s="241" t="s">
        <v>301</v>
      </c>
      <c r="AU238" s="241" t="s">
        <v>79</v>
      </c>
      <c r="AY238" s="18" t="s">
        <v>205</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212</v>
      </c>
      <c r="BM238" s="241" t="s">
        <v>849</v>
      </c>
    </row>
    <row r="239" s="2" customFormat="1">
      <c r="A239" s="39"/>
      <c r="B239" s="40"/>
      <c r="C239" s="41"/>
      <c r="D239" s="243" t="s">
        <v>214</v>
      </c>
      <c r="E239" s="41"/>
      <c r="F239" s="244" t="s">
        <v>3169</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214</v>
      </c>
      <c r="AU239" s="18" t="s">
        <v>79</v>
      </c>
    </row>
    <row r="240" s="2" customFormat="1" ht="16.5" customHeight="1">
      <c r="A240" s="39"/>
      <c r="B240" s="40"/>
      <c r="C240" s="230" t="s">
        <v>549</v>
      </c>
      <c r="D240" s="230" t="s">
        <v>207</v>
      </c>
      <c r="E240" s="231" t="s">
        <v>3170</v>
      </c>
      <c r="F240" s="232" t="s">
        <v>3171</v>
      </c>
      <c r="G240" s="233" t="s">
        <v>279</v>
      </c>
      <c r="H240" s="234">
        <v>9</v>
      </c>
      <c r="I240" s="235"/>
      <c r="J240" s="236">
        <f>ROUND(I240*H240,2)</f>
        <v>0</v>
      </c>
      <c r="K240" s="232" t="s">
        <v>1</v>
      </c>
      <c r="L240" s="45"/>
      <c r="M240" s="237" t="s">
        <v>1</v>
      </c>
      <c r="N240" s="238"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212</v>
      </c>
      <c r="AT240" s="241" t="s">
        <v>207</v>
      </c>
      <c r="AU240" s="241" t="s">
        <v>79</v>
      </c>
      <c r="AY240" s="18" t="s">
        <v>205</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212</v>
      </c>
      <c r="BM240" s="241" t="s">
        <v>860</v>
      </c>
    </row>
    <row r="241" s="2" customFormat="1">
      <c r="A241" s="39"/>
      <c r="B241" s="40"/>
      <c r="C241" s="41"/>
      <c r="D241" s="243" t="s">
        <v>214</v>
      </c>
      <c r="E241" s="41"/>
      <c r="F241" s="244" t="s">
        <v>3171</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214</v>
      </c>
      <c r="AU241" s="18" t="s">
        <v>79</v>
      </c>
    </row>
    <row r="242" s="2" customFormat="1">
      <c r="A242" s="39"/>
      <c r="B242" s="40"/>
      <c r="C242" s="41"/>
      <c r="D242" s="243" t="s">
        <v>231</v>
      </c>
      <c r="E242" s="41"/>
      <c r="F242" s="280" t="s">
        <v>3172</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231</v>
      </c>
      <c r="AU242" s="18" t="s">
        <v>79</v>
      </c>
    </row>
    <row r="243" s="2" customFormat="1" ht="16.5" customHeight="1">
      <c r="A243" s="39"/>
      <c r="B243" s="40"/>
      <c r="C243" s="292" t="s">
        <v>555</v>
      </c>
      <c r="D243" s="292" t="s">
        <v>301</v>
      </c>
      <c r="E243" s="293" t="s">
        <v>3173</v>
      </c>
      <c r="F243" s="294" t="s">
        <v>3174</v>
      </c>
      <c r="G243" s="295" t="s">
        <v>485</v>
      </c>
      <c r="H243" s="296">
        <v>1</v>
      </c>
      <c r="I243" s="297"/>
      <c r="J243" s="298">
        <f>ROUND(I243*H243,2)</f>
        <v>0</v>
      </c>
      <c r="K243" s="294" t="s">
        <v>1</v>
      </c>
      <c r="L243" s="299"/>
      <c r="M243" s="300" t="s">
        <v>1</v>
      </c>
      <c r="N243" s="301" t="s">
        <v>38</v>
      </c>
      <c r="O243" s="92"/>
      <c r="P243" s="239">
        <f>O243*H243</f>
        <v>0</v>
      </c>
      <c r="Q243" s="239">
        <v>0</v>
      </c>
      <c r="R243" s="239">
        <f>Q243*H243</f>
        <v>0</v>
      </c>
      <c r="S243" s="239">
        <v>0</v>
      </c>
      <c r="T243" s="240">
        <f>S243*H243</f>
        <v>0</v>
      </c>
      <c r="U243" s="39"/>
      <c r="V243" s="39"/>
      <c r="W243" s="39"/>
      <c r="X243" s="39"/>
      <c r="Y243" s="39"/>
      <c r="Z243" s="39"/>
      <c r="AA243" s="39"/>
      <c r="AB243" s="39"/>
      <c r="AC243" s="39"/>
      <c r="AD243" s="39"/>
      <c r="AE243" s="39"/>
      <c r="AR243" s="241" t="s">
        <v>268</v>
      </c>
      <c r="AT243" s="241" t="s">
        <v>301</v>
      </c>
      <c r="AU243" s="241" t="s">
        <v>79</v>
      </c>
      <c r="AY243" s="18" t="s">
        <v>205</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212</v>
      </c>
      <c r="BM243" s="241" t="s">
        <v>873</v>
      </c>
    </row>
    <row r="244" s="2" customFormat="1">
      <c r="A244" s="39"/>
      <c r="B244" s="40"/>
      <c r="C244" s="41"/>
      <c r="D244" s="243" t="s">
        <v>214</v>
      </c>
      <c r="E244" s="41"/>
      <c r="F244" s="244" t="s">
        <v>3174</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214</v>
      </c>
      <c r="AU244" s="18" t="s">
        <v>79</v>
      </c>
    </row>
    <row r="245" s="2" customFormat="1" ht="16.5" customHeight="1">
      <c r="A245" s="39"/>
      <c r="B245" s="40"/>
      <c r="C245" s="230" t="s">
        <v>561</v>
      </c>
      <c r="D245" s="230" t="s">
        <v>207</v>
      </c>
      <c r="E245" s="231" t="s">
        <v>3175</v>
      </c>
      <c r="F245" s="232" t="s">
        <v>3176</v>
      </c>
      <c r="G245" s="233" t="s">
        <v>3177</v>
      </c>
      <c r="H245" s="234">
        <v>1</v>
      </c>
      <c r="I245" s="235"/>
      <c r="J245" s="236">
        <f>ROUND(I245*H245,2)</f>
        <v>0</v>
      </c>
      <c r="K245" s="232" t="s">
        <v>1</v>
      </c>
      <c r="L245" s="45"/>
      <c r="M245" s="237" t="s">
        <v>1</v>
      </c>
      <c r="N245" s="238"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212</v>
      </c>
      <c r="AT245" s="241" t="s">
        <v>207</v>
      </c>
      <c r="AU245" s="241" t="s">
        <v>79</v>
      </c>
      <c r="AY245" s="18" t="s">
        <v>205</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212</v>
      </c>
      <c r="BM245" s="241" t="s">
        <v>881</v>
      </c>
    </row>
    <row r="246" s="2" customFormat="1">
      <c r="A246" s="39"/>
      <c r="B246" s="40"/>
      <c r="C246" s="41"/>
      <c r="D246" s="243" t="s">
        <v>214</v>
      </c>
      <c r="E246" s="41"/>
      <c r="F246" s="244" t="s">
        <v>3176</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214</v>
      </c>
      <c r="AU246" s="18" t="s">
        <v>79</v>
      </c>
    </row>
    <row r="247" s="2" customFormat="1" ht="16.5" customHeight="1">
      <c r="A247" s="39"/>
      <c r="B247" s="40"/>
      <c r="C247" s="230" t="s">
        <v>568</v>
      </c>
      <c r="D247" s="230" t="s">
        <v>207</v>
      </c>
      <c r="E247" s="231" t="s">
        <v>3178</v>
      </c>
      <c r="F247" s="232" t="s">
        <v>3179</v>
      </c>
      <c r="G247" s="233" t="s">
        <v>279</v>
      </c>
      <c r="H247" s="234">
        <v>9</v>
      </c>
      <c r="I247" s="235"/>
      <c r="J247" s="236">
        <f>ROUND(I247*H247,2)</f>
        <v>0</v>
      </c>
      <c r="K247" s="232" t="s">
        <v>1</v>
      </c>
      <c r="L247" s="45"/>
      <c r="M247" s="237" t="s">
        <v>1</v>
      </c>
      <c r="N247" s="238" t="s">
        <v>38</v>
      </c>
      <c r="O247" s="92"/>
      <c r="P247" s="239">
        <f>O247*H247</f>
        <v>0</v>
      </c>
      <c r="Q247" s="239">
        <v>0</v>
      </c>
      <c r="R247" s="239">
        <f>Q247*H247</f>
        <v>0</v>
      </c>
      <c r="S247" s="239">
        <v>0</v>
      </c>
      <c r="T247" s="240">
        <f>S247*H247</f>
        <v>0</v>
      </c>
      <c r="U247" s="39"/>
      <c r="V247" s="39"/>
      <c r="W247" s="39"/>
      <c r="X247" s="39"/>
      <c r="Y247" s="39"/>
      <c r="Z247" s="39"/>
      <c r="AA247" s="39"/>
      <c r="AB247" s="39"/>
      <c r="AC247" s="39"/>
      <c r="AD247" s="39"/>
      <c r="AE247" s="39"/>
      <c r="AR247" s="241" t="s">
        <v>212</v>
      </c>
      <c r="AT247" s="241" t="s">
        <v>207</v>
      </c>
      <c r="AU247" s="241" t="s">
        <v>79</v>
      </c>
      <c r="AY247" s="18" t="s">
        <v>205</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212</v>
      </c>
      <c r="BM247" s="241" t="s">
        <v>890</v>
      </c>
    </row>
    <row r="248" s="2" customFormat="1">
      <c r="A248" s="39"/>
      <c r="B248" s="40"/>
      <c r="C248" s="41"/>
      <c r="D248" s="243" t="s">
        <v>214</v>
      </c>
      <c r="E248" s="41"/>
      <c r="F248" s="244" t="s">
        <v>3180</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214</v>
      </c>
      <c r="AU248" s="18" t="s">
        <v>79</v>
      </c>
    </row>
    <row r="249" s="2" customFormat="1">
      <c r="A249" s="39"/>
      <c r="B249" s="40"/>
      <c r="C249" s="41"/>
      <c r="D249" s="243" t="s">
        <v>231</v>
      </c>
      <c r="E249" s="41"/>
      <c r="F249" s="280" t="s">
        <v>3181</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231</v>
      </c>
      <c r="AU249" s="18" t="s">
        <v>79</v>
      </c>
    </row>
    <row r="250" s="2" customFormat="1" ht="16.5" customHeight="1">
      <c r="A250" s="39"/>
      <c r="B250" s="40"/>
      <c r="C250" s="230" t="s">
        <v>577</v>
      </c>
      <c r="D250" s="230" t="s">
        <v>207</v>
      </c>
      <c r="E250" s="231" t="s">
        <v>3134</v>
      </c>
      <c r="F250" s="232" t="s">
        <v>3182</v>
      </c>
      <c r="G250" s="233" t="s">
        <v>279</v>
      </c>
      <c r="H250" s="234">
        <v>72</v>
      </c>
      <c r="I250" s="235"/>
      <c r="J250" s="236">
        <f>ROUND(I250*H250,2)</f>
        <v>0</v>
      </c>
      <c r="K250" s="232" t="s">
        <v>1</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212</v>
      </c>
      <c r="AT250" s="241" t="s">
        <v>207</v>
      </c>
      <c r="AU250" s="241" t="s">
        <v>79</v>
      </c>
      <c r="AY250" s="18" t="s">
        <v>205</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212</v>
      </c>
      <c r="BM250" s="241" t="s">
        <v>903</v>
      </c>
    </row>
    <row r="251" s="2" customFormat="1">
      <c r="A251" s="39"/>
      <c r="B251" s="40"/>
      <c r="C251" s="41"/>
      <c r="D251" s="243" t="s">
        <v>214</v>
      </c>
      <c r="E251" s="41"/>
      <c r="F251" s="244" t="s">
        <v>3182</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214</v>
      </c>
      <c r="AU251" s="18" t="s">
        <v>79</v>
      </c>
    </row>
    <row r="252" s="2" customFormat="1" ht="21.75" customHeight="1">
      <c r="A252" s="39"/>
      <c r="B252" s="40"/>
      <c r="C252" s="292" t="s">
        <v>581</v>
      </c>
      <c r="D252" s="292" t="s">
        <v>301</v>
      </c>
      <c r="E252" s="293" t="s">
        <v>3183</v>
      </c>
      <c r="F252" s="294" t="s">
        <v>3184</v>
      </c>
      <c r="G252" s="295" t="s">
        <v>279</v>
      </c>
      <c r="H252" s="296">
        <v>24</v>
      </c>
      <c r="I252" s="297"/>
      <c r="J252" s="298">
        <f>ROUND(I252*H252,2)</f>
        <v>0</v>
      </c>
      <c r="K252" s="294" t="s">
        <v>1</v>
      </c>
      <c r="L252" s="299"/>
      <c r="M252" s="300" t="s">
        <v>1</v>
      </c>
      <c r="N252" s="301"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268</v>
      </c>
      <c r="AT252" s="241" t="s">
        <v>301</v>
      </c>
      <c r="AU252" s="241" t="s">
        <v>79</v>
      </c>
      <c r="AY252" s="18" t="s">
        <v>205</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212</v>
      </c>
      <c r="BM252" s="241" t="s">
        <v>916</v>
      </c>
    </row>
    <row r="253" s="2" customFormat="1">
      <c r="A253" s="39"/>
      <c r="B253" s="40"/>
      <c r="C253" s="41"/>
      <c r="D253" s="243" t="s">
        <v>214</v>
      </c>
      <c r="E253" s="41"/>
      <c r="F253" s="244" t="s">
        <v>3184</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214</v>
      </c>
      <c r="AU253" s="18" t="s">
        <v>79</v>
      </c>
    </row>
    <row r="254" s="2" customFormat="1" ht="16.5" customHeight="1">
      <c r="A254" s="39"/>
      <c r="B254" s="40"/>
      <c r="C254" s="292" t="s">
        <v>588</v>
      </c>
      <c r="D254" s="292" t="s">
        <v>301</v>
      </c>
      <c r="E254" s="293" t="s">
        <v>3185</v>
      </c>
      <c r="F254" s="294" t="s">
        <v>3186</v>
      </c>
      <c r="G254" s="295" t="s">
        <v>279</v>
      </c>
      <c r="H254" s="296">
        <v>36</v>
      </c>
      <c r="I254" s="297"/>
      <c r="J254" s="298">
        <f>ROUND(I254*H254,2)</f>
        <v>0</v>
      </c>
      <c r="K254" s="294" t="s">
        <v>1</v>
      </c>
      <c r="L254" s="299"/>
      <c r="M254" s="300" t="s">
        <v>1</v>
      </c>
      <c r="N254" s="301"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268</v>
      </c>
      <c r="AT254" s="241" t="s">
        <v>301</v>
      </c>
      <c r="AU254" s="241" t="s">
        <v>79</v>
      </c>
      <c r="AY254" s="18" t="s">
        <v>205</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212</v>
      </c>
      <c r="BM254" s="241" t="s">
        <v>926</v>
      </c>
    </row>
    <row r="255" s="2" customFormat="1">
      <c r="A255" s="39"/>
      <c r="B255" s="40"/>
      <c r="C255" s="41"/>
      <c r="D255" s="243" t="s">
        <v>214</v>
      </c>
      <c r="E255" s="41"/>
      <c r="F255" s="244" t="s">
        <v>3186</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214</v>
      </c>
      <c r="AU255" s="18" t="s">
        <v>79</v>
      </c>
    </row>
    <row r="256" s="2" customFormat="1" ht="21.75" customHeight="1">
      <c r="A256" s="39"/>
      <c r="B256" s="40"/>
      <c r="C256" s="292" t="s">
        <v>591</v>
      </c>
      <c r="D256" s="292" t="s">
        <v>301</v>
      </c>
      <c r="E256" s="293" t="s">
        <v>3187</v>
      </c>
      <c r="F256" s="294" t="s">
        <v>3188</v>
      </c>
      <c r="G256" s="295" t="s">
        <v>279</v>
      </c>
      <c r="H256" s="296">
        <v>4</v>
      </c>
      <c r="I256" s="297"/>
      <c r="J256" s="298">
        <f>ROUND(I256*H256,2)</f>
        <v>0</v>
      </c>
      <c r="K256" s="294" t="s">
        <v>1</v>
      </c>
      <c r="L256" s="299"/>
      <c r="M256" s="300" t="s">
        <v>1</v>
      </c>
      <c r="N256" s="301"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268</v>
      </c>
      <c r="AT256" s="241" t="s">
        <v>301</v>
      </c>
      <c r="AU256" s="241" t="s">
        <v>79</v>
      </c>
      <c r="AY256" s="18" t="s">
        <v>205</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212</v>
      </c>
      <c r="BM256" s="241" t="s">
        <v>935</v>
      </c>
    </row>
    <row r="257" s="2" customFormat="1">
      <c r="A257" s="39"/>
      <c r="B257" s="40"/>
      <c r="C257" s="41"/>
      <c r="D257" s="243" t="s">
        <v>214</v>
      </c>
      <c r="E257" s="41"/>
      <c r="F257" s="244" t="s">
        <v>3188</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214</v>
      </c>
      <c r="AU257" s="18" t="s">
        <v>79</v>
      </c>
    </row>
    <row r="258" s="2" customFormat="1" ht="24.15" customHeight="1">
      <c r="A258" s="39"/>
      <c r="B258" s="40"/>
      <c r="C258" s="292" t="s">
        <v>603</v>
      </c>
      <c r="D258" s="292" t="s">
        <v>301</v>
      </c>
      <c r="E258" s="293" t="s">
        <v>3189</v>
      </c>
      <c r="F258" s="294" t="s">
        <v>3190</v>
      </c>
      <c r="G258" s="295" t="s">
        <v>279</v>
      </c>
      <c r="H258" s="296">
        <v>4</v>
      </c>
      <c r="I258" s="297"/>
      <c r="J258" s="298">
        <f>ROUND(I258*H258,2)</f>
        <v>0</v>
      </c>
      <c r="K258" s="294" t="s">
        <v>1</v>
      </c>
      <c r="L258" s="299"/>
      <c r="M258" s="300" t="s">
        <v>1</v>
      </c>
      <c r="N258" s="301"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268</v>
      </c>
      <c r="AT258" s="241" t="s">
        <v>301</v>
      </c>
      <c r="AU258" s="241" t="s">
        <v>79</v>
      </c>
      <c r="AY258" s="18" t="s">
        <v>205</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212</v>
      </c>
      <c r="BM258" s="241" t="s">
        <v>947</v>
      </c>
    </row>
    <row r="259" s="2" customFormat="1">
      <c r="A259" s="39"/>
      <c r="B259" s="40"/>
      <c r="C259" s="41"/>
      <c r="D259" s="243" t="s">
        <v>214</v>
      </c>
      <c r="E259" s="41"/>
      <c r="F259" s="244" t="s">
        <v>3190</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214</v>
      </c>
      <c r="AU259" s="18" t="s">
        <v>79</v>
      </c>
    </row>
    <row r="260" s="2" customFormat="1" ht="16.5" customHeight="1">
      <c r="A260" s="39"/>
      <c r="B260" s="40"/>
      <c r="C260" s="292" t="s">
        <v>609</v>
      </c>
      <c r="D260" s="292" t="s">
        <v>301</v>
      </c>
      <c r="E260" s="293" t="s">
        <v>3191</v>
      </c>
      <c r="F260" s="294" t="s">
        <v>3192</v>
      </c>
      <c r="G260" s="295" t="s">
        <v>279</v>
      </c>
      <c r="H260" s="296">
        <v>4</v>
      </c>
      <c r="I260" s="297"/>
      <c r="J260" s="298">
        <f>ROUND(I260*H260,2)</f>
        <v>0</v>
      </c>
      <c r="K260" s="294" t="s">
        <v>1</v>
      </c>
      <c r="L260" s="299"/>
      <c r="M260" s="300" t="s">
        <v>1</v>
      </c>
      <c r="N260" s="301"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268</v>
      </c>
      <c r="AT260" s="241" t="s">
        <v>301</v>
      </c>
      <c r="AU260" s="241" t="s">
        <v>79</v>
      </c>
      <c r="AY260" s="18" t="s">
        <v>205</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212</v>
      </c>
      <c r="BM260" s="241" t="s">
        <v>957</v>
      </c>
    </row>
    <row r="261" s="2" customFormat="1">
      <c r="A261" s="39"/>
      <c r="B261" s="40"/>
      <c r="C261" s="41"/>
      <c r="D261" s="243" t="s">
        <v>214</v>
      </c>
      <c r="E261" s="41"/>
      <c r="F261" s="244" t="s">
        <v>3192</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214</v>
      </c>
      <c r="AU261" s="18" t="s">
        <v>79</v>
      </c>
    </row>
    <row r="262" s="2" customFormat="1" ht="16.5" customHeight="1">
      <c r="A262" s="39"/>
      <c r="B262" s="40"/>
      <c r="C262" s="292" t="s">
        <v>615</v>
      </c>
      <c r="D262" s="292" t="s">
        <v>301</v>
      </c>
      <c r="E262" s="293" t="s">
        <v>3193</v>
      </c>
      <c r="F262" s="294" t="s">
        <v>3194</v>
      </c>
      <c r="G262" s="295" t="s">
        <v>279</v>
      </c>
      <c r="H262" s="296">
        <v>9</v>
      </c>
      <c r="I262" s="297"/>
      <c r="J262" s="298">
        <f>ROUND(I262*H262,2)</f>
        <v>0</v>
      </c>
      <c r="K262" s="294" t="s">
        <v>1</v>
      </c>
      <c r="L262" s="299"/>
      <c r="M262" s="300" t="s">
        <v>1</v>
      </c>
      <c r="N262" s="301"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268</v>
      </c>
      <c r="AT262" s="241" t="s">
        <v>301</v>
      </c>
      <c r="AU262" s="241" t="s">
        <v>79</v>
      </c>
      <c r="AY262" s="18" t="s">
        <v>205</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212</v>
      </c>
      <c r="BM262" s="241" t="s">
        <v>979</v>
      </c>
    </row>
    <row r="263" s="2" customFormat="1">
      <c r="A263" s="39"/>
      <c r="B263" s="40"/>
      <c r="C263" s="41"/>
      <c r="D263" s="243" t="s">
        <v>214</v>
      </c>
      <c r="E263" s="41"/>
      <c r="F263" s="244" t="s">
        <v>3194</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214</v>
      </c>
      <c r="AU263" s="18" t="s">
        <v>79</v>
      </c>
    </row>
    <row r="264" s="2" customFormat="1" ht="16.5" customHeight="1">
      <c r="A264" s="39"/>
      <c r="B264" s="40"/>
      <c r="C264" s="292" t="s">
        <v>622</v>
      </c>
      <c r="D264" s="292" t="s">
        <v>301</v>
      </c>
      <c r="E264" s="293" t="s">
        <v>3195</v>
      </c>
      <c r="F264" s="294" t="s">
        <v>3196</v>
      </c>
      <c r="G264" s="295" t="s">
        <v>279</v>
      </c>
      <c r="H264" s="296">
        <v>9</v>
      </c>
      <c r="I264" s="297"/>
      <c r="J264" s="298">
        <f>ROUND(I264*H264,2)</f>
        <v>0</v>
      </c>
      <c r="K264" s="294" t="s">
        <v>1</v>
      </c>
      <c r="L264" s="299"/>
      <c r="M264" s="300" t="s">
        <v>1</v>
      </c>
      <c r="N264" s="301"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268</v>
      </c>
      <c r="AT264" s="241" t="s">
        <v>301</v>
      </c>
      <c r="AU264" s="241" t="s">
        <v>79</v>
      </c>
      <c r="AY264" s="18" t="s">
        <v>205</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212</v>
      </c>
      <c r="BM264" s="241" t="s">
        <v>989</v>
      </c>
    </row>
    <row r="265" s="2" customFormat="1">
      <c r="A265" s="39"/>
      <c r="B265" s="40"/>
      <c r="C265" s="41"/>
      <c r="D265" s="243" t="s">
        <v>214</v>
      </c>
      <c r="E265" s="41"/>
      <c r="F265" s="244" t="s">
        <v>3196</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214</v>
      </c>
      <c r="AU265" s="18" t="s">
        <v>79</v>
      </c>
    </row>
    <row r="266" s="12" customFormat="1" ht="25.92" customHeight="1">
      <c r="A266" s="12"/>
      <c r="B266" s="214"/>
      <c r="C266" s="215"/>
      <c r="D266" s="216" t="s">
        <v>72</v>
      </c>
      <c r="E266" s="217" t="s">
        <v>3197</v>
      </c>
      <c r="F266" s="217" t="s">
        <v>3198</v>
      </c>
      <c r="G266" s="215"/>
      <c r="H266" s="215"/>
      <c r="I266" s="218"/>
      <c r="J266" s="219">
        <f>BK266</f>
        <v>0</v>
      </c>
      <c r="K266" s="215"/>
      <c r="L266" s="220"/>
      <c r="M266" s="221"/>
      <c r="N266" s="222"/>
      <c r="O266" s="222"/>
      <c r="P266" s="223">
        <f>SUM(P267:P340)</f>
        <v>0</v>
      </c>
      <c r="Q266" s="222"/>
      <c r="R266" s="223">
        <f>SUM(R267:R340)</f>
        <v>0</v>
      </c>
      <c r="S266" s="222"/>
      <c r="T266" s="224">
        <f>SUM(T267:T340)</f>
        <v>0</v>
      </c>
      <c r="U266" s="12"/>
      <c r="V266" s="12"/>
      <c r="W266" s="12"/>
      <c r="X266" s="12"/>
      <c r="Y266" s="12"/>
      <c r="Z266" s="12"/>
      <c r="AA266" s="12"/>
      <c r="AB266" s="12"/>
      <c r="AC266" s="12"/>
      <c r="AD266" s="12"/>
      <c r="AE266" s="12"/>
      <c r="AR266" s="225" t="s">
        <v>79</v>
      </c>
      <c r="AT266" s="226" t="s">
        <v>72</v>
      </c>
      <c r="AU266" s="226" t="s">
        <v>73</v>
      </c>
      <c r="AY266" s="225" t="s">
        <v>205</v>
      </c>
      <c r="BK266" s="227">
        <f>SUM(BK267:BK340)</f>
        <v>0</v>
      </c>
    </row>
    <row r="267" s="2" customFormat="1" ht="24.15" customHeight="1">
      <c r="A267" s="39"/>
      <c r="B267" s="40"/>
      <c r="C267" s="230" t="s">
        <v>628</v>
      </c>
      <c r="D267" s="230" t="s">
        <v>207</v>
      </c>
      <c r="E267" s="231" t="s">
        <v>3199</v>
      </c>
      <c r="F267" s="232" t="s">
        <v>3200</v>
      </c>
      <c r="G267" s="233" t="s">
        <v>379</v>
      </c>
      <c r="H267" s="234">
        <v>8321</v>
      </c>
      <c r="I267" s="235"/>
      <c r="J267" s="236">
        <f>ROUND(I267*H267,2)</f>
        <v>0</v>
      </c>
      <c r="K267" s="232" t="s">
        <v>211</v>
      </c>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212</v>
      </c>
      <c r="AT267" s="241" t="s">
        <v>207</v>
      </c>
      <c r="AU267" s="241" t="s">
        <v>79</v>
      </c>
      <c r="AY267" s="18" t="s">
        <v>205</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212</v>
      </c>
      <c r="BM267" s="241" t="s">
        <v>999</v>
      </c>
    </row>
    <row r="268" s="2" customFormat="1">
      <c r="A268" s="39"/>
      <c r="B268" s="40"/>
      <c r="C268" s="41"/>
      <c r="D268" s="243" t="s">
        <v>214</v>
      </c>
      <c r="E268" s="41"/>
      <c r="F268" s="244" t="s">
        <v>3201</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214</v>
      </c>
      <c r="AU268" s="18" t="s">
        <v>79</v>
      </c>
    </row>
    <row r="269" s="2" customFormat="1" ht="16.5" customHeight="1">
      <c r="A269" s="39"/>
      <c r="B269" s="40"/>
      <c r="C269" s="292" t="s">
        <v>636</v>
      </c>
      <c r="D269" s="292" t="s">
        <v>301</v>
      </c>
      <c r="E269" s="293" t="s">
        <v>3202</v>
      </c>
      <c r="F269" s="294" t="s">
        <v>3203</v>
      </c>
      <c r="G269" s="295" t="s">
        <v>379</v>
      </c>
      <c r="H269" s="296">
        <v>4254</v>
      </c>
      <c r="I269" s="297"/>
      <c r="J269" s="298">
        <f>ROUND(I269*H269,2)</f>
        <v>0</v>
      </c>
      <c r="K269" s="294" t="s">
        <v>211</v>
      </c>
      <c r="L269" s="299"/>
      <c r="M269" s="300" t="s">
        <v>1</v>
      </c>
      <c r="N269" s="301" t="s">
        <v>38</v>
      </c>
      <c r="O269" s="92"/>
      <c r="P269" s="239">
        <f>O269*H269</f>
        <v>0</v>
      </c>
      <c r="Q269" s="239">
        <v>0</v>
      </c>
      <c r="R269" s="239">
        <f>Q269*H269</f>
        <v>0</v>
      </c>
      <c r="S269" s="239">
        <v>0</v>
      </c>
      <c r="T269" s="240">
        <f>S269*H269</f>
        <v>0</v>
      </c>
      <c r="U269" s="39"/>
      <c r="V269" s="39"/>
      <c r="W269" s="39"/>
      <c r="X269" s="39"/>
      <c r="Y269" s="39"/>
      <c r="Z269" s="39"/>
      <c r="AA269" s="39"/>
      <c r="AB269" s="39"/>
      <c r="AC269" s="39"/>
      <c r="AD269" s="39"/>
      <c r="AE269" s="39"/>
      <c r="AR269" s="241" t="s">
        <v>268</v>
      </c>
      <c r="AT269" s="241" t="s">
        <v>301</v>
      </c>
      <c r="AU269" s="241" t="s">
        <v>79</v>
      </c>
      <c r="AY269" s="18" t="s">
        <v>205</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212</v>
      </c>
      <c r="BM269" s="241" t="s">
        <v>1011</v>
      </c>
    </row>
    <row r="270" s="2" customFormat="1">
      <c r="A270" s="39"/>
      <c r="B270" s="40"/>
      <c r="C270" s="41"/>
      <c r="D270" s="243" t="s">
        <v>214</v>
      </c>
      <c r="E270" s="41"/>
      <c r="F270" s="244" t="s">
        <v>3203</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214</v>
      </c>
      <c r="AU270" s="18" t="s">
        <v>79</v>
      </c>
    </row>
    <row r="271" s="2" customFormat="1" ht="21.75" customHeight="1">
      <c r="A271" s="39"/>
      <c r="B271" s="40"/>
      <c r="C271" s="292" t="s">
        <v>644</v>
      </c>
      <c r="D271" s="292" t="s">
        <v>301</v>
      </c>
      <c r="E271" s="293" t="s">
        <v>3204</v>
      </c>
      <c r="F271" s="294" t="s">
        <v>3205</v>
      </c>
      <c r="G271" s="295" t="s">
        <v>379</v>
      </c>
      <c r="H271" s="296">
        <v>240</v>
      </c>
      <c r="I271" s="297"/>
      <c r="J271" s="298">
        <f>ROUND(I271*H271,2)</f>
        <v>0</v>
      </c>
      <c r="K271" s="294" t="s">
        <v>1</v>
      </c>
      <c r="L271" s="299"/>
      <c r="M271" s="300" t="s">
        <v>1</v>
      </c>
      <c r="N271" s="301" t="s">
        <v>38</v>
      </c>
      <c r="O271" s="92"/>
      <c r="P271" s="239">
        <f>O271*H271</f>
        <v>0</v>
      </c>
      <c r="Q271" s="239">
        <v>0</v>
      </c>
      <c r="R271" s="239">
        <f>Q271*H271</f>
        <v>0</v>
      </c>
      <c r="S271" s="239">
        <v>0</v>
      </c>
      <c r="T271" s="240">
        <f>S271*H271</f>
        <v>0</v>
      </c>
      <c r="U271" s="39"/>
      <c r="V271" s="39"/>
      <c r="W271" s="39"/>
      <c r="X271" s="39"/>
      <c r="Y271" s="39"/>
      <c r="Z271" s="39"/>
      <c r="AA271" s="39"/>
      <c r="AB271" s="39"/>
      <c r="AC271" s="39"/>
      <c r="AD271" s="39"/>
      <c r="AE271" s="39"/>
      <c r="AR271" s="241" t="s">
        <v>268</v>
      </c>
      <c r="AT271" s="241" t="s">
        <v>301</v>
      </c>
      <c r="AU271" s="241" t="s">
        <v>79</v>
      </c>
      <c r="AY271" s="18" t="s">
        <v>205</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212</v>
      </c>
      <c r="BM271" s="241" t="s">
        <v>1025</v>
      </c>
    </row>
    <row r="272" s="2" customFormat="1">
      <c r="A272" s="39"/>
      <c r="B272" s="40"/>
      <c r="C272" s="41"/>
      <c r="D272" s="243" t="s">
        <v>214</v>
      </c>
      <c r="E272" s="41"/>
      <c r="F272" s="244" t="s">
        <v>3203</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214</v>
      </c>
      <c r="AU272" s="18" t="s">
        <v>79</v>
      </c>
    </row>
    <row r="273" s="2" customFormat="1" ht="16.5" customHeight="1">
      <c r="A273" s="39"/>
      <c r="B273" s="40"/>
      <c r="C273" s="292" t="s">
        <v>650</v>
      </c>
      <c r="D273" s="292" t="s">
        <v>301</v>
      </c>
      <c r="E273" s="293" t="s">
        <v>3206</v>
      </c>
      <c r="F273" s="294" t="s">
        <v>3207</v>
      </c>
      <c r="G273" s="295" t="s">
        <v>379</v>
      </c>
      <c r="H273" s="296">
        <v>3947</v>
      </c>
      <c r="I273" s="297"/>
      <c r="J273" s="298">
        <f>ROUND(I273*H273,2)</f>
        <v>0</v>
      </c>
      <c r="K273" s="294" t="s">
        <v>211</v>
      </c>
      <c r="L273" s="299"/>
      <c r="M273" s="300" t="s">
        <v>1</v>
      </c>
      <c r="N273" s="301" t="s">
        <v>38</v>
      </c>
      <c r="O273" s="92"/>
      <c r="P273" s="239">
        <f>O273*H273</f>
        <v>0</v>
      </c>
      <c r="Q273" s="239">
        <v>0</v>
      </c>
      <c r="R273" s="239">
        <f>Q273*H273</f>
        <v>0</v>
      </c>
      <c r="S273" s="239">
        <v>0</v>
      </c>
      <c r="T273" s="240">
        <f>S273*H273</f>
        <v>0</v>
      </c>
      <c r="U273" s="39"/>
      <c r="V273" s="39"/>
      <c r="W273" s="39"/>
      <c r="X273" s="39"/>
      <c r="Y273" s="39"/>
      <c r="Z273" s="39"/>
      <c r="AA273" s="39"/>
      <c r="AB273" s="39"/>
      <c r="AC273" s="39"/>
      <c r="AD273" s="39"/>
      <c r="AE273" s="39"/>
      <c r="AR273" s="241" t="s">
        <v>268</v>
      </c>
      <c r="AT273" s="241" t="s">
        <v>301</v>
      </c>
      <c r="AU273" s="241" t="s">
        <v>79</v>
      </c>
      <c r="AY273" s="18" t="s">
        <v>205</v>
      </c>
      <c r="BE273" s="242">
        <f>IF(N273="základní",J273,0)</f>
        <v>0</v>
      </c>
      <c r="BF273" s="242">
        <f>IF(N273="snížená",J273,0)</f>
        <v>0</v>
      </c>
      <c r="BG273" s="242">
        <f>IF(N273="zákl. přenesená",J273,0)</f>
        <v>0</v>
      </c>
      <c r="BH273" s="242">
        <f>IF(N273="sníž. přenesená",J273,0)</f>
        <v>0</v>
      </c>
      <c r="BI273" s="242">
        <f>IF(N273="nulová",J273,0)</f>
        <v>0</v>
      </c>
      <c r="BJ273" s="18" t="s">
        <v>79</v>
      </c>
      <c r="BK273" s="242">
        <f>ROUND(I273*H273,2)</f>
        <v>0</v>
      </c>
      <c r="BL273" s="18" t="s">
        <v>212</v>
      </c>
      <c r="BM273" s="241" t="s">
        <v>1037</v>
      </c>
    </row>
    <row r="274" s="2" customFormat="1">
      <c r="A274" s="39"/>
      <c r="B274" s="40"/>
      <c r="C274" s="41"/>
      <c r="D274" s="243" t="s">
        <v>214</v>
      </c>
      <c r="E274" s="41"/>
      <c r="F274" s="244" t="s">
        <v>3207</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214</v>
      </c>
      <c r="AU274" s="18" t="s">
        <v>79</v>
      </c>
    </row>
    <row r="275" s="2" customFormat="1" ht="24.15" customHeight="1">
      <c r="A275" s="39"/>
      <c r="B275" s="40"/>
      <c r="C275" s="230" t="s">
        <v>658</v>
      </c>
      <c r="D275" s="230" t="s">
        <v>207</v>
      </c>
      <c r="E275" s="231" t="s">
        <v>3208</v>
      </c>
      <c r="F275" s="232" t="s">
        <v>3209</v>
      </c>
      <c r="G275" s="233" t="s">
        <v>379</v>
      </c>
      <c r="H275" s="234">
        <v>258</v>
      </c>
      <c r="I275" s="235"/>
      <c r="J275" s="236">
        <f>ROUND(I275*H275,2)</f>
        <v>0</v>
      </c>
      <c r="K275" s="232" t="s">
        <v>211</v>
      </c>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212</v>
      </c>
      <c r="AT275" s="241" t="s">
        <v>207</v>
      </c>
      <c r="AU275" s="241" t="s">
        <v>79</v>
      </c>
      <c r="AY275" s="18" t="s">
        <v>205</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212</v>
      </c>
      <c r="BM275" s="241" t="s">
        <v>1049</v>
      </c>
    </row>
    <row r="276" s="2" customFormat="1">
      <c r="A276" s="39"/>
      <c r="B276" s="40"/>
      <c r="C276" s="41"/>
      <c r="D276" s="243" t="s">
        <v>214</v>
      </c>
      <c r="E276" s="41"/>
      <c r="F276" s="244" t="s">
        <v>3210</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214</v>
      </c>
      <c r="AU276" s="18" t="s">
        <v>79</v>
      </c>
    </row>
    <row r="277" s="2" customFormat="1" ht="16.5" customHeight="1">
      <c r="A277" s="39"/>
      <c r="B277" s="40"/>
      <c r="C277" s="292" t="s">
        <v>667</v>
      </c>
      <c r="D277" s="292" t="s">
        <v>301</v>
      </c>
      <c r="E277" s="293" t="s">
        <v>3211</v>
      </c>
      <c r="F277" s="294" t="s">
        <v>3212</v>
      </c>
      <c r="G277" s="295" t="s">
        <v>379</v>
      </c>
      <c r="H277" s="296">
        <v>258</v>
      </c>
      <c r="I277" s="297"/>
      <c r="J277" s="298">
        <f>ROUND(I277*H277,2)</f>
        <v>0</v>
      </c>
      <c r="K277" s="294" t="s">
        <v>211</v>
      </c>
      <c r="L277" s="299"/>
      <c r="M277" s="300" t="s">
        <v>1</v>
      </c>
      <c r="N277" s="301" t="s">
        <v>38</v>
      </c>
      <c r="O277" s="92"/>
      <c r="P277" s="239">
        <f>O277*H277</f>
        <v>0</v>
      </c>
      <c r="Q277" s="239">
        <v>0</v>
      </c>
      <c r="R277" s="239">
        <f>Q277*H277</f>
        <v>0</v>
      </c>
      <c r="S277" s="239">
        <v>0</v>
      </c>
      <c r="T277" s="240">
        <f>S277*H277</f>
        <v>0</v>
      </c>
      <c r="U277" s="39"/>
      <c r="V277" s="39"/>
      <c r="W277" s="39"/>
      <c r="X277" s="39"/>
      <c r="Y277" s="39"/>
      <c r="Z277" s="39"/>
      <c r="AA277" s="39"/>
      <c r="AB277" s="39"/>
      <c r="AC277" s="39"/>
      <c r="AD277" s="39"/>
      <c r="AE277" s="39"/>
      <c r="AR277" s="241" t="s">
        <v>268</v>
      </c>
      <c r="AT277" s="241" t="s">
        <v>301</v>
      </c>
      <c r="AU277" s="241" t="s">
        <v>79</v>
      </c>
      <c r="AY277" s="18" t="s">
        <v>205</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212</v>
      </c>
      <c r="BM277" s="241" t="s">
        <v>1059</v>
      </c>
    </row>
    <row r="278" s="2" customFormat="1">
      <c r="A278" s="39"/>
      <c r="B278" s="40"/>
      <c r="C278" s="41"/>
      <c r="D278" s="243" t="s">
        <v>214</v>
      </c>
      <c r="E278" s="41"/>
      <c r="F278" s="244" t="s">
        <v>3212</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214</v>
      </c>
      <c r="AU278" s="18" t="s">
        <v>79</v>
      </c>
    </row>
    <row r="279" s="2" customFormat="1" ht="24.15" customHeight="1">
      <c r="A279" s="39"/>
      <c r="B279" s="40"/>
      <c r="C279" s="230" t="s">
        <v>673</v>
      </c>
      <c r="D279" s="230" t="s">
        <v>207</v>
      </c>
      <c r="E279" s="231" t="s">
        <v>3213</v>
      </c>
      <c r="F279" s="232" t="s">
        <v>3214</v>
      </c>
      <c r="G279" s="233" t="s">
        <v>379</v>
      </c>
      <c r="H279" s="234">
        <v>108</v>
      </c>
      <c r="I279" s="235"/>
      <c r="J279" s="236">
        <f>ROUND(I279*H279,2)</f>
        <v>0</v>
      </c>
      <c r="K279" s="232" t="s">
        <v>211</v>
      </c>
      <c r="L279" s="45"/>
      <c r="M279" s="237" t="s">
        <v>1</v>
      </c>
      <c r="N279" s="238" t="s">
        <v>38</v>
      </c>
      <c r="O279" s="92"/>
      <c r="P279" s="239">
        <f>O279*H279</f>
        <v>0</v>
      </c>
      <c r="Q279" s="239">
        <v>0</v>
      </c>
      <c r="R279" s="239">
        <f>Q279*H279</f>
        <v>0</v>
      </c>
      <c r="S279" s="239">
        <v>0</v>
      </c>
      <c r="T279" s="240">
        <f>S279*H279</f>
        <v>0</v>
      </c>
      <c r="U279" s="39"/>
      <c r="V279" s="39"/>
      <c r="W279" s="39"/>
      <c r="X279" s="39"/>
      <c r="Y279" s="39"/>
      <c r="Z279" s="39"/>
      <c r="AA279" s="39"/>
      <c r="AB279" s="39"/>
      <c r="AC279" s="39"/>
      <c r="AD279" s="39"/>
      <c r="AE279" s="39"/>
      <c r="AR279" s="241" t="s">
        <v>212</v>
      </c>
      <c r="AT279" s="241" t="s">
        <v>207</v>
      </c>
      <c r="AU279" s="241" t="s">
        <v>79</v>
      </c>
      <c r="AY279" s="18" t="s">
        <v>205</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212</v>
      </c>
      <c r="BM279" s="241" t="s">
        <v>1071</v>
      </c>
    </row>
    <row r="280" s="2" customFormat="1">
      <c r="A280" s="39"/>
      <c r="B280" s="40"/>
      <c r="C280" s="41"/>
      <c r="D280" s="243" t="s">
        <v>214</v>
      </c>
      <c r="E280" s="41"/>
      <c r="F280" s="244" t="s">
        <v>3215</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214</v>
      </c>
      <c r="AU280" s="18" t="s">
        <v>79</v>
      </c>
    </row>
    <row r="281" s="2" customFormat="1" ht="16.5" customHeight="1">
      <c r="A281" s="39"/>
      <c r="B281" s="40"/>
      <c r="C281" s="292" t="s">
        <v>681</v>
      </c>
      <c r="D281" s="292" t="s">
        <v>301</v>
      </c>
      <c r="E281" s="293" t="s">
        <v>3216</v>
      </c>
      <c r="F281" s="294" t="s">
        <v>3217</v>
      </c>
      <c r="G281" s="295" t="s">
        <v>379</v>
      </c>
      <c r="H281" s="296">
        <v>108</v>
      </c>
      <c r="I281" s="297"/>
      <c r="J281" s="298">
        <f>ROUND(I281*H281,2)</f>
        <v>0</v>
      </c>
      <c r="K281" s="294" t="s">
        <v>211</v>
      </c>
      <c r="L281" s="299"/>
      <c r="M281" s="300" t="s">
        <v>1</v>
      </c>
      <c r="N281" s="301" t="s">
        <v>38</v>
      </c>
      <c r="O281" s="92"/>
      <c r="P281" s="239">
        <f>O281*H281</f>
        <v>0</v>
      </c>
      <c r="Q281" s="239">
        <v>0</v>
      </c>
      <c r="R281" s="239">
        <f>Q281*H281</f>
        <v>0</v>
      </c>
      <c r="S281" s="239">
        <v>0</v>
      </c>
      <c r="T281" s="240">
        <f>S281*H281</f>
        <v>0</v>
      </c>
      <c r="U281" s="39"/>
      <c r="V281" s="39"/>
      <c r="W281" s="39"/>
      <c r="X281" s="39"/>
      <c r="Y281" s="39"/>
      <c r="Z281" s="39"/>
      <c r="AA281" s="39"/>
      <c r="AB281" s="39"/>
      <c r="AC281" s="39"/>
      <c r="AD281" s="39"/>
      <c r="AE281" s="39"/>
      <c r="AR281" s="241" t="s">
        <v>268</v>
      </c>
      <c r="AT281" s="241" t="s">
        <v>301</v>
      </c>
      <c r="AU281" s="241" t="s">
        <v>79</v>
      </c>
      <c r="AY281" s="18" t="s">
        <v>205</v>
      </c>
      <c r="BE281" s="242">
        <f>IF(N281="základní",J281,0)</f>
        <v>0</v>
      </c>
      <c r="BF281" s="242">
        <f>IF(N281="snížená",J281,0)</f>
        <v>0</v>
      </c>
      <c r="BG281" s="242">
        <f>IF(N281="zákl. přenesená",J281,0)</f>
        <v>0</v>
      </c>
      <c r="BH281" s="242">
        <f>IF(N281="sníž. přenesená",J281,0)</f>
        <v>0</v>
      </c>
      <c r="BI281" s="242">
        <f>IF(N281="nulová",J281,0)</f>
        <v>0</v>
      </c>
      <c r="BJ281" s="18" t="s">
        <v>79</v>
      </c>
      <c r="BK281" s="242">
        <f>ROUND(I281*H281,2)</f>
        <v>0</v>
      </c>
      <c r="BL281" s="18" t="s">
        <v>212</v>
      </c>
      <c r="BM281" s="241" t="s">
        <v>1085</v>
      </c>
    </row>
    <row r="282" s="2" customFormat="1">
      <c r="A282" s="39"/>
      <c r="B282" s="40"/>
      <c r="C282" s="41"/>
      <c r="D282" s="243" t="s">
        <v>214</v>
      </c>
      <c r="E282" s="41"/>
      <c r="F282" s="244" t="s">
        <v>3217</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214</v>
      </c>
      <c r="AU282" s="18" t="s">
        <v>79</v>
      </c>
    </row>
    <row r="283" s="2" customFormat="1" ht="24.15" customHeight="1">
      <c r="A283" s="39"/>
      <c r="B283" s="40"/>
      <c r="C283" s="230" t="s">
        <v>686</v>
      </c>
      <c r="D283" s="230" t="s">
        <v>207</v>
      </c>
      <c r="E283" s="231" t="s">
        <v>3218</v>
      </c>
      <c r="F283" s="232" t="s">
        <v>3219</v>
      </c>
      <c r="G283" s="233" t="s">
        <v>379</v>
      </c>
      <c r="H283" s="234">
        <v>512</v>
      </c>
      <c r="I283" s="235"/>
      <c r="J283" s="236">
        <f>ROUND(I283*H283,2)</f>
        <v>0</v>
      </c>
      <c r="K283" s="232" t="s">
        <v>211</v>
      </c>
      <c r="L283" s="45"/>
      <c r="M283" s="237" t="s">
        <v>1</v>
      </c>
      <c r="N283" s="238" t="s">
        <v>38</v>
      </c>
      <c r="O283" s="92"/>
      <c r="P283" s="239">
        <f>O283*H283</f>
        <v>0</v>
      </c>
      <c r="Q283" s="239">
        <v>0</v>
      </c>
      <c r="R283" s="239">
        <f>Q283*H283</f>
        <v>0</v>
      </c>
      <c r="S283" s="239">
        <v>0</v>
      </c>
      <c r="T283" s="240">
        <f>S283*H283</f>
        <v>0</v>
      </c>
      <c r="U283" s="39"/>
      <c r="V283" s="39"/>
      <c r="W283" s="39"/>
      <c r="X283" s="39"/>
      <c r="Y283" s="39"/>
      <c r="Z283" s="39"/>
      <c r="AA283" s="39"/>
      <c r="AB283" s="39"/>
      <c r="AC283" s="39"/>
      <c r="AD283" s="39"/>
      <c r="AE283" s="39"/>
      <c r="AR283" s="241" t="s">
        <v>212</v>
      </c>
      <c r="AT283" s="241" t="s">
        <v>207</v>
      </c>
      <c r="AU283" s="241" t="s">
        <v>79</v>
      </c>
      <c r="AY283" s="18" t="s">
        <v>205</v>
      </c>
      <c r="BE283" s="242">
        <f>IF(N283="základní",J283,0)</f>
        <v>0</v>
      </c>
      <c r="BF283" s="242">
        <f>IF(N283="snížená",J283,0)</f>
        <v>0</v>
      </c>
      <c r="BG283" s="242">
        <f>IF(N283="zákl. přenesená",J283,0)</f>
        <v>0</v>
      </c>
      <c r="BH283" s="242">
        <f>IF(N283="sníž. přenesená",J283,0)</f>
        <v>0</v>
      </c>
      <c r="BI283" s="242">
        <f>IF(N283="nulová",J283,0)</f>
        <v>0</v>
      </c>
      <c r="BJ283" s="18" t="s">
        <v>79</v>
      </c>
      <c r="BK283" s="242">
        <f>ROUND(I283*H283,2)</f>
        <v>0</v>
      </c>
      <c r="BL283" s="18" t="s">
        <v>212</v>
      </c>
      <c r="BM283" s="241" t="s">
        <v>1103</v>
      </c>
    </row>
    <row r="284" s="2" customFormat="1">
      <c r="A284" s="39"/>
      <c r="B284" s="40"/>
      <c r="C284" s="41"/>
      <c r="D284" s="243" t="s">
        <v>214</v>
      </c>
      <c r="E284" s="41"/>
      <c r="F284" s="244" t="s">
        <v>3220</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214</v>
      </c>
      <c r="AU284" s="18" t="s">
        <v>79</v>
      </c>
    </row>
    <row r="285" s="2" customFormat="1" ht="16.5" customHeight="1">
      <c r="A285" s="39"/>
      <c r="B285" s="40"/>
      <c r="C285" s="292" t="s">
        <v>692</v>
      </c>
      <c r="D285" s="292" t="s">
        <v>301</v>
      </c>
      <c r="E285" s="293" t="s">
        <v>3221</v>
      </c>
      <c r="F285" s="294" t="s">
        <v>3222</v>
      </c>
      <c r="G285" s="295" t="s">
        <v>379</v>
      </c>
      <c r="H285" s="296">
        <v>614.39999999999998</v>
      </c>
      <c r="I285" s="297"/>
      <c r="J285" s="298">
        <f>ROUND(I285*H285,2)</f>
        <v>0</v>
      </c>
      <c r="K285" s="294" t="s">
        <v>1</v>
      </c>
      <c r="L285" s="299"/>
      <c r="M285" s="300" t="s">
        <v>1</v>
      </c>
      <c r="N285" s="301"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268</v>
      </c>
      <c r="AT285" s="241" t="s">
        <v>301</v>
      </c>
      <c r="AU285" s="241" t="s">
        <v>79</v>
      </c>
      <c r="AY285" s="18" t="s">
        <v>205</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212</v>
      </c>
      <c r="BM285" s="241" t="s">
        <v>1116</v>
      </c>
    </row>
    <row r="286" s="2" customFormat="1">
      <c r="A286" s="39"/>
      <c r="B286" s="40"/>
      <c r="C286" s="41"/>
      <c r="D286" s="243" t="s">
        <v>214</v>
      </c>
      <c r="E286" s="41"/>
      <c r="F286" s="244" t="s">
        <v>3223</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214</v>
      </c>
      <c r="AU286" s="18" t="s">
        <v>79</v>
      </c>
    </row>
    <row r="287" s="14" customFormat="1">
      <c r="A287" s="14"/>
      <c r="B287" s="258"/>
      <c r="C287" s="259"/>
      <c r="D287" s="243" t="s">
        <v>216</v>
      </c>
      <c r="E287" s="260" t="s">
        <v>1</v>
      </c>
      <c r="F287" s="261" t="s">
        <v>3224</v>
      </c>
      <c r="G287" s="259"/>
      <c r="H287" s="262">
        <v>614.39999999999998</v>
      </c>
      <c r="I287" s="263"/>
      <c r="J287" s="259"/>
      <c r="K287" s="259"/>
      <c r="L287" s="264"/>
      <c r="M287" s="265"/>
      <c r="N287" s="266"/>
      <c r="O287" s="266"/>
      <c r="P287" s="266"/>
      <c r="Q287" s="266"/>
      <c r="R287" s="266"/>
      <c r="S287" s="266"/>
      <c r="T287" s="267"/>
      <c r="U287" s="14"/>
      <c r="V287" s="14"/>
      <c r="W287" s="14"/>
      <c r="X287" s="14"/>
      <c r="Y287" s="14"/>
      <c r="Z287" s="14"/>
      <c r="AA287" s="14"/>
      <c r="AB287" s="14"/>
      <c r="AC287" s="14"/>
      <c r="AD287" s="14"/>
      <c r="AE287" s="14"/>
      <c r="AT287" s="268" t="s">
        <v>216</v>
      </c>
      <c r="AU287" s="268" t="s">
        <v>79</v>
      </c>
      <c r="AV287" s="14" t="s">
        <v>81</v>
      </c>
      <c r="AW287" s="14" t="s">
        <v>30</v>
      </c>
      <c r="AX287" s="14" t="s">
        <v>73</v>
      </c>
      <c r="AY287" s="268" t="s">
        <v>205</v>
      </c>
    </row>
    <row r="288" s="15" customFormat="1">
      <c r="A288" s="15"/>
      <c r="B288" s="269"/>
      <c r="C288" s="270"/>
      <c r="D288" s="243" t="s">
        <v>216</v>
      </c>
      <c r="E288" s="271" t="s">
        <v>1</v>
      </c>
      <c r="F288" s="272" t="s">
        <v>222</v>
      </c>
      <c r="G288" s="270"/>
      <c r="H288" s="273">
        <v>614.39999999999998</v>
      </c>
      <c r="I288" s="274"/>
      <c r="J288" s="270"/>
      <c r="K288" s="270"/>
      <c r="L288" s="275"/>
      <c r="M288" s="276"/>
      <c r="N288" s="277"/>
      <c r="O288" s="277"/>
      <c r="P288" s="277"/>
      <c r="Q288" s="277"/>
      <c r="R288" s="277"/>
      <c r="S288" s="277"/>
      <c r="T288" s="278"/>
      <c r="U288" s="15"/>
      <c r="V288" s="15"/>
      <c r="W288" s="15"/>
      <c r="X288" s="15"/>
      <c r="Y288" s="15"/>
      <c r="Z288" s="15"/>
      <c r="AA288" s="15"/>
      <c r="AB288" s="15"/>
      <c r="AC288" s="15"/>
      <c r="AD288" s="15"/>
      <c r="AE288" s="15"/>
      <c r="AT288" s="279" t="s">
        <v>216</v>
      </c>
      <c r="AU288" s="279" t="s">
        <v>79</v>
      </c>
      <c r="AV288" s="15" t="s">
        <v>212</v>
      </c>
      <c r="AW288" s="15" t="s">
        <v>30</v>
      </c>
      <c r="AX288" s="15" t="s">
        <v>79</v>
      </c>
      <c r="AY288" s="279" t="s">
        <v>205</v>
      </c>
    </row>
    <row r="289" s="2" customFormat="1" ht="24.15" customHeight="1">
      <c r="A289" s="39"/>
      <c r="B289" s="40"/>
      <c r="C289" s="230" t="s">
        <v>697</v>
      </c>
      <c r="D289" s="230" t="s">
        <v>207</v>
      </c>
      <c r="E289" s="231" t="s">
        <v>3136</v>
      </c>
      <c r="F289" s="232" t="s">
        <v>3225</v>
      </c>
      <c r="G289" s="233" t="s">
        <v>379</v>
      </c>
      <c r="H289" s="234">
        <v>30</v>
      </c>
      <c r="I289" s="235"/>
      <c r="J289" s="236">
        <f>ROUND(I289*H289,2)</f>
        <v>0</v>
      </c>
      <c r="K289" s="232" t="s">
        <v>1</v>
      </c>
      <c r="L289" s="45"/>
      <c r="M289" s="237" t="s">
        <v>1</v>
      </c>
      <c r="N289" s="238" t="s">
        <v>38</v>
      </c>
      <c r="O289" s="92"/>
      <c r="P289" s="239">
        <f>O289*H289</f>
        <v>0</v>
      </c>
      <c r="Q289" s="239">
        <v>0</v>
      </c>
      <c r="R289" s="239">
        <f>Q289*H289</f>
        <v>0</v>
      </c>
      <c r="S289" s="239">
        <v>0</v>
      </c>
      <c r="T289" s="240">
        <f>S289*H289</f>
        <v>0</v>
      </c>
      <c r="U289" s="39"/>
      <c r="V289" s="39"/>
      <c r="W289" s="39"/>
      <c r="X289" s="39"/>
      <c r="Y289" s="39"/>
      <c r="Z289" s="39"/>
      <c r="AA289" s="39"/>
      <c r="AB289" s="39"/>
      <c r="AC289" s="39"/>
      <c r="AD289" s="39"/>
      <c r="AE289" s="39"/>
      <c r="AR289" s="241" t="s">
        <v>212</v>
      </c>
      <c r="AT289" s="241" t="s">
        <v>207</v>
      </c>
      <c r="AU289" s="241" t="s">
        <v>79</v>
      </c>
      <c r="AY289" s="18" t="s">
        <v>205</v>
      </c>
      <c r="BE289" s="242">
        <f>IF(N289="základní",J289,0)</f>
        <v>0</v>
      </c>
      <c r="BF289" s="242">
        <f>IF(N289="snížená",J289,0)</f>
        <v>0</v>
      </c>
      <c r="BG289" s="242">
        <f>IF(N289="zákl. přenesená",J289,0)</f>
        <v>0</v>
      </c>
      <c r="BH289" s="242">
        <f>IF(N289="sníž. přenesená",J289,0)</f>
        <v>0</v>
      </c>
      <c r="BI289" s="242">
        <f>IF(N289="nulová",J289,0)</f>
        <v>0</v>
      </c>
      <c r="BJ289" s="18" t="s">
        <v>79</v>
      </c>
      <c r="BK289" s="242">
        <f>ROUND(I289*H289,2)</f>
        <v>0</v>
      </c>
      <c r="BL289" s="18" t="s">
        <v>212</v>
      </c>
      <c r="BM289" s="241" t="s">
        <v>1127</v>
      </c>
    </row>
    <row r="290" s="2" customFormat="1">
      <c r="A290" s="39"/>
      <c r="B290" s="40"/>
      <c r="C290" s="41"/>
      <c r="D290" s="243" t="s">
        <v>214</v>
      </c>
      <c r="E290" s="41"/>
      <c r="F290" s="244" t="s">
        <v>3226</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214</v>
      </c>
      <c r="AU290" s="18" t="s">
        <v>79</v>
      </c>
    </row>
    <row r="291" s="2" customFormat="1" ht="16.5" customHeight="1">
      <c r="A291" s="39"/>
      <c r="B291" s="40"/>
      <c r="C291" s="292" t="s">
        <v>703</v>
      </c>
      <c r="D291" s="292" t="s">
        <v>301</v>
      </c>
      <c r="E291" s="293" t="s">
        <v>3227</v>
      </c>
      <c r="F291" s="294" t="s">
        <v>3228</v>
      </c>
      <c r="G291" s="295" t="s">
        <v>379</v>
      </c>
      <c r="H291" s="296">
        <v>30</v>
      </c>
      <c r="I291" s="297"/>
      <c r="J291" s="298">
        <f>ROUND(I291*H291,2)</f>
        <v>0</v>
      </c>
      <c r="K291" s="294" t="s">
        <v>1</v>
      </c>
      <c r="L291" s="299"/>
      <c r="M291" s="300" t="s">
        <v>1</v>
      </c>
      <c r="N291" s="301" t="s">
        <v>38</v>
      </c>
      <c r="O291" s="92"/>
      <c r="P291" s="239">
        <f>O291*H291</f>
        <v>0</v>
      </c>
      <c r="Q291" s="239">
        <v>0</v>
      </c>
      <c r="R291" s="239">
        <f>Q291*H291</f>
        <v>0</v>
      </c>
      <c r="S291" s="239">
        <v>0</v>
      </c>
      <c r="T291" s="240">
        <f>S291*H291</f>
        <v>0</v>
      </c>
      <c r="U291" s="39"/>
      <c r="V291" s="39"/>
      <c r="W291" s="39"/>
      <c r="X291" s="39"/>
      <c r="Y291" s="39"/>
      <c r="Z291" s="39"/>
      <c r="AA291" s="39"/>
      <c r="AB291" s="39"/>
      <c r="AC291" s="39"/>
      <c r="AD291" s="39"/>
      <c r="AE291" s="39"/>
      <c r="AR291" s="241" t="s">
        <v>268</v>
      </c>
      <c r="AT291" s="241" t="s">
        <v>301</v>
      </c>
      <c r="AU291" s="241" t="s">
        <v>79</v>
      </c>
      <c r="AY291" s="18" t="s">
        <v>205</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212</v>
      </c>
      <c r="BM291" s="241" t="s">
        <v>1137</v>
      </c>
    </row>
    <row r="292" s="2" customFormat="1">
      <c r="A292" s="39"/>
      <c r="B292" s="40"/>
      <c r="C292" s="41"/>
      <c r="D292" s="243" t="s">
        <v>214</v>
      </c>
      <c r="E292" s="41"/>
      <c r="F292" s="244" t="s">
        <v>3228</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214</v>
      </c>
      <c r="AU292" s="18" t="s">
        <v>79</v>
      </c>
    </row>
    <row r="293" s="2" customFormat="1" ht="24.15" customHeight="1">
      <c r="A293" s="39"/>
      <c r="B293" s="40"/>
      <c r="C293" s="230" t="s">
        <v>710</v>
      </c>
      <c r="D293" s="230" t="s">
        <v>207</v>
      </c>
      <c r="E293" s="231" t="s">
        <v>3229</v>
      </c>
      <c r="F293" s="232" t="s">
        <v>3230</v>
      </c>
      <c r="G293" s="233" t="s">
        <v>379</v>
      </c>
      <c r="H293" s="234">
        <v>80</v>
      </c>
      <c r="I293" s="235"/>
      <c r="J293" s="236">
        <f>ROUND(I293*H293,2)</f>
        <v>0</v>
      </c>
      <c r="K293" s="232" t="s">
        <v>211</v>
      </c>
      <c r="L293" s="45"/>
      <c r="M293" s="237" t="s">
        <v>1</v>
      </c>
      <c r="N293" s="238" t="s">
        <v>38</v>
      </c>
      <c r="O293" s="92"/>
      <c r="P293" s="239">
        <f>O293*H293</f>
        <v>0</v>
      </c>
      <c r="Q293" s="239">
        <v>0</v>
      </c>
      <c r="R293" s="239">
        <f>Q293*H293</f>
        <v>0</v>
      </c>
      <c r="S293" s="239">
        <v>0</v>
      </c>
      <c r="T293" s="240">
        <f>S293*H293</f>
        <v>0</v>
      </c>
      <c r="U293" s="39"/>
      <c r="V293" s="39"/>
      <c r="W293" s="39"/>
      <c r="X293" s="39"/>
      <c r="Y293" s="39"/>
      <c r="Z293" s="39"/>
      <c r="AA293" s="39"/>
      <c r="AB293" s="39"/>
      <c r="AC293" s="39"/>
      <c r="AD293" s="39"/>
      <c r="AE293" s="39"/>
      <c r="AR293" s="241" t="s">
        <v>212</v>
      </c>
      <c r="AT293" s="241" t="s">
        <v>207</v>
      </c>
      <c r="AU293" s="241" t="s">
        <v>79</v>
      </c>
      <c r="AY293" s="18" t="s">
        <v>205</v>
      </c>
      <c r="BE293" s="242">
        <f>IF(N293="základní",J293,0)</f>
        <v>0</v>
      </c>
      <c r="BF293" s="242">
        <f>IF(N293="snížená",J293,0)</f>
        <v>0</v>
      </c>
      <c r="BG293" s="242">
        <f>IF(N293="zákl. přenesená",J293,0)</f>
        <v>0</v>
      </c>
      <c r="BH293" s="242">
        <f>IF(N293="sníž. přenesená",J293,0)</f>
        <v>0</v>
      </c>
      <c r="BI293" s="242">
        <f>IF(N293="nulová",J293,0)</f>
        <v>0</v>
      </c>
      <c r="BJ293" s="18" t="s">
        <v>79</v>
      </c>
      <c r="BK293" s="242">
        <f>ROUND(I293*H293,2)</f>
        <v>0</v>
      </c>
      <c r="BL293" s="18" t="s">
        <v>212</v>
      </c>
      <c r="BM293" s="241" t="s">
        <v>1147</v>
      </c>
    </row>
    <row r="294" s="2" customFormat="1">
      <c r="A294" s="39"/>
      <c r="B294" s="40"/>
      <c r="C294" s="41"/>
      <c r="D294" s="243" t="s">
        <v>214</v>
      </c>
      <c r="E294" s="41"/>
      <c r="F294" s="244" t="s">
        <v>3231</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214</v>
      </c>
      <c r="AU294" s="18" t="s">
        <v>79</v>
      </c>
    </row>
    <row r="295" s="2" customFormat="1" ht="16.5" customHeight="1">
      <c r="A295" s="39"/>
      <c r="B295" s="40"/>
      <c r="C295" s="292" t="s">
        <v>717</v>
      </c>
      <c r="D295" s="292" t="s">
        <v>301</v>
      </c>
      <c r="E295" s="293" t="s">
        <v>3232</v>
      </c>
      <c r="F295" s="294" t="s">
        <v>3233</v>
      </c>
      <c r="G295" s="295" t="s">
        <v>379</v>
      </c>
      <c r="H295" s="296">
        <v>80</v>
      </c>
      <c r="I295" s="297"/>
      <c r="J295" s="298">
        <f>ROUND(I295*H295,2)</f>
        <v>0</v>
      </c>
      <c r="K295" s="294" t="s">
        <v>1</v>
      </c>
      <c r="L295" s="299"/>
      <c r="M295" s="300" t="s">
        <v>1</v>
      </c>
      <c r="N295" s="301" t="s">
        <v>38</v>
      </c>
      <c r="O295" s="92"/>
      <c r="P295" s="239">
        <f>O295*H295</f>
        <v>0</v>
      </c>
      <c r="Q295" s="239">
        <v>0</v>
      </c>
      <c r="R295" s="239">
        <f>Q295*H295</f>
        <v>0</v>
      </c>
      <c r="S295" s="239">
        <v>0</v>
      </c>
      <c r="T295" s="240">
        <f>S295*H295</f>
        <v>0</v>
      </c>
      <c r="U295" s="39"/>
      <c r="V295" s="39"/>
      <c r="W295" s="39"/>
      <c r="X295" s="39"/>
      <c r="Y295" s="39"/>
      <c r="Z295" s="39"/>
      <c r="AA295" s="39"/>
      <c r="AB295" s="39"/>
      <c r="AC295" s="39"/>
      <c r="AD295" s="39"/>
      <c r="AE295" s="39"/>
      <c r="AR295" s="241" t="s">
        <v>268</v>
      </c>
      <c r="AT295" s="241" t="s">
        <v>301</v>
      </c>
      <c r="AU295" s="241" t="s">
        <v>79</v>
      </c>
      <c r="AY295" s="18" t="s">
        <v>205</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212</v>
      </c>
      <c r="BM295" s="241" t="s">
        <v>1157</v>
      </c>
    </row>
    <row r="296" s="2" customFormat="1">
      <c r="A296" s="39"/>
      <c r="B296" s="40"/>
      <c r="C296" s="41"/>
      <c r="D296" s="243" t="s">
        <v>214</v>
      </c>
      <c r="E296" s="41"/>
      <c r="F296" s="244" t="s">
        <v>3228</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214</v>
      </c>
      <c r="AU296" s="18" t="s">
        <v>79</v>
      </c>
    </row>
    <row r="297" s="2" customFormat="1" ht="24.15" customHeight="1">
      <c r="A297" s="39"/>
      <c r="B297" s="40"/>
      <c r="C297" s="230" t="s">
        <v>725</v>
      </c>
      <c r="D297" s="230" t="s">
        <v>207</v>
      </c>
      <c r="E297" s="231" t="s">
        <v>3138</v>
      </c>
      <c r="F297" s="232" t="s">
        <v>3234</v>
      </c>
      <c r="G297" s="233" t="s">
        <v>379</v>
      </c>
      <c r="H297" s="234">
        <v>85</v>
      </c>
      <c r="I297" s="235"/>
      <c r="J297" s="236">
        <f>ROUND(I297*H297,2)</f>
        <v>0</v>
      </c>
      <c r="K297" s="232" t="s">
        <v>1</v>
      </c>
      <c r="L297" s="45"/>
      <c r="M297" s="237" t="s">
        <v>1</v>
      </c>
      <c r="N297" s="238" t="s">
        <v>38</v>
      </c>
      <c r="O297" s="92"/>
      <c r="P297" s="239">
        <f>O297*H297</f>
        <v>0</v>
      </c>
      <c r="Q297" s="239">
        <v>0</v>
      </c>
      <c r="R297" s="239">
        <f>Q297*H297</f>
        <v>0</v>
      </c>
      <c r="S297" s="239">
        <v>0</v>
      </c>
      <c r="T297" s="240">
        <f>S297*H297</f>
        <v>0</v>
      </c>
      <c r="U297" s="39"/>
      <c r="V297" s="39"/>
      <c r="W297" s="39"/>
      <c r="X297" s="39"/>
      <c r="Y297" s="39"/>
      <c r="Z297" s="39"/>
      <c r="AA297" s="39"/>
      <c r="AB297" s="39"/>
      <c r="AC297" s="39"/>
      <c r="AD297" s="39"/>
      <c r="AE297" s="39"/>
      <c r="AR297" s="241" t="s">
        <v>212</v>
      </c>
      <c r="AT297" s="241" t="s">
        <v>207</v>
      </c>
      <c r="AU297" s="241" t="s">
        <v>79</v>
      </c>
      <c r="AY297" s="18" t="s">
        <v>205</v>
      </c>
      <c r="BE297" s="242">
        <f>IF(N297="základní",J297,0)</f>
        <v>0</v>
      </c>
      <c r="BF297" s="242">
        <f>IF(N297="snížená",J297,0)</f>
        <v>0</v>
      </c>
      <c r="BG297" s="242">
        <f>IF(N297="zákl. přenesená",J297,0)</f>
        <v>0</v>
      </c>
      <c r="BH297" s="242">
        <f>IF(N297="sníž. přenesená",J297,0)</f>
        <v>0</v>
      </c>
      <c r="BI297" s="242">
        <f>IF(N297="nulová",J297,0)</f>
        <v>0</v>
      </c>
      <c r="BJ297" s="18" t="s">
        <v>79</v>
      </c>
      <c r="BK297" s="242">
        <f>ROUND(I297*H297,2)</f>
        <v>0</v>
      </c>
      <c r="BL297" s="18" t="s">
        <v>212</v>
      </c>
      <c r="BM297" s="241" t="s">
        <v>1167</v>
      </c>
    </row>
    <row r="298" s="2" customFormat="1">
      <c r="A298" s="39"/>
      <c r="B298" s="40"/>
      <c r="C298" s="41"/>
      <c r="D298" s="243" t="s">
        <v>214</v>
      </c>
      <c r="E298" s="41"/>
      <c r="F298" s="244" t="s">
        <v>3235</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214</v>
      </c>
      <c r="AU298" s="18" t="s">
        <v>79</v>
      </c>
    </row>
    <row r="299" s="2" customFormat="1" ht="16.5" customHeight="1">
      <c r="A299" s="39"/>
      <c r="B299" s="40"/>
      <c r="C299" s="292" t="s">
        <v>730</v>
      </c>
      <c r="D299" s="292" t="s">
        <v>301</v>
      </c>
      <c r="E299" s="293" t="s">
        <v>3236</v>
      </c>
      <c r="F299" s="294" t="s">
        <v>3237</v>
      </c>
      <c r="G299" s="295" t="s">
        <v>379</v>
      </c>
      <c r="H299" s="296">
        <v>85</v>
      </c>
      <c r="I299" s="297"/>
      <c r="J299" s="298">
        <f>ROUND(I299*H299,2)</f>
        <v>0</v>
      </c>
      <c r="K299" s="294" t="s">
        <v>1</v>
      </c>
      <c r="L299" s="299"/>
      <c r="M299" s="300" t="s">
        <v>1</v>
      </c>
      <c r="N299" s="301" t="s">
        <v>38</v>
      </c>
      <c r="O299" s="92"/>
      <c r="P299" s="239">
        <f>O299*H299</f>
        <v>0</v>
      </c>
      <c r="Q299" s="239">
        <v>0</v>
      </c>
      <c r="R299" s="239">
        <f>Q299*H299</f>
        <v>0</v>
      </c>
      <c r="S299" s="239">
        <v>0</v>
      </c>
      <c r="T299" s="240">
        <f>S299*H299</f>
        <v>0</v>
      </c>
      <c r="U299" s="39"/>
      <c r="V299" s="39"/>
      <c r="W299" s="39"/>
      <c r="X299" s="39"/>
      <c r="Y299" s="39"/>
      <c r="Z299" s="39"/>
      <c r="AA299" s="39"/>
      <c r="AB299" s="39"/>
      <c r="AC299" s="39"/>
      <c r="AD299" s="39"/>
      <c r="AE299" s="39"/>
      <c r="AR299" s="241" t="s">
        <v>268</v>
      </c>
      <c r="AT299" s="241" t="s">
        <v>301</v>
      </c>
      <c r="AU299" s="241" t="s">
        <v>79</v>
      </c>
      <c r="AY299" s="18" t="s">
        <v>205</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212</v>
      </c>
      <c r="BM299" s="241" t="s">
        <v>1177</v>
      </c>
    </row>
    <row r="300" s="2" customFormat="1">
      <c r="A300" s="39"/>
      <c r="B300" s="40"/>
      <c r="C300" s="41"/>
      <c r="D300" s="243" t="s">
        <v>214</v>
      </c>
      <c r="E300" s="41"/>
      <c r="F300" s="244" t="s">
        <v>3237</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214</v>
      </c>
      <c r="AU300" s="18" t="s">
        <v>79</v>
      </c>
    </row>
    <row r="301" s="2" customFormat="1" ht="16.5" customHeight="1">
      <c r="A301" s="39"/>
      <c r="B301" s="40"/>
      <c r="C301" s="292" t="s">
        <v>735</v>
      </c>
      <c r="D301" s="292" t="s">
        <v>301</v>
      </c>
      <c r="E301" s="293" t="s">
        <v>3238</v>
      </c>
      <c r="F301" s="294" t="s">
        <v>3239</v>
      </c>
      <c r="G301" s="295" t="s">
        <v>379</v>
      </c>
      <c r="H301" s="296">
        <v>75</v>
      </c>
      <c r="I301" s="297"/>
      <c r="J301" s="298">
        <f>ROUND(I301*H301,2)</f>
        <v>0</v>
      </c>
      <c r="K301" s="294" t="s">
        <v>1</v>
      </c>
      <c r="L301" s="299"/>
      <c r="M301" s="300" t="s">
        <v>1</v>
      </c>
      <c r="N301" s="301"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268</v>
      </c>
      <c r="AT301" s="241" t="s">
        <v>301</v>
      </c>
      <c r="AU301" s="241" t="s">
        <v>79</v>
      </c>
      <c r="AY301" s="18" t="s">
        <v>205</v>
      </c>
      <c r="BE301" s="242">
        <f>IF(N301="základní",J301,0)</f>
        <v>0</v>
      </c>
      <c r="BF301" s="242">
        <f>IF(N301="snížená",J301,0)</f>
        <v>0</v>
      </c>
      <c r="BG301" s="242">
        <f>IF(N301="zákl. přenesená",J301,0)</f>
        <v>0</v>
      </c>
      <c r="BH301" s="242">
        <f>IF(N301="sníž. přenesená",J301,0)</f>
        <v>0</v>
      </c>
      <c r="BI301" s="242">
        <f>IF(N301="nulová",J301,0)</f>
        <v>0</v>
      </c>
      <c r="BJ301" s="18" t="s">
        <v>79</v>
      </c>
      <c r="BK301" s="242">
        <f>ROUND(I301*H301,2)</f>
        <v>0</v>
      </c>
      <c r="BL301" s="18" t="s">
        <v>212</v>
      </c>
      <c r="BM301" s="241" t="s">
        <v>1188</v>
      </c>
    </row>
    <row r="302" s="2" customFormat="1">
      <c r="A302" s="39"/>
      <c r="B302" s="40"/>
      <c r="C302" s="41"/>
      <c r="D302" s="243" t="s">
        <v>214</v>
      </c>
      <c r="E302" s="41"/>
      <c r="F302" s="244" t="s">
        <v>3240</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214</v>
      </c>
      <c r="AU302" s="18" t="s">
        <v>79</v>
      </c>
    </row>
    <row r="303" s="2" customFormat="1" ht="24.15" customHeight="1">
      <c r="A303" s="39"/>
      <c r="B303" s="40"/>
      <c r="C303" s="230" t="s">
        <v>742</v>
      </c>
      <c r="D303" s="230" t="s">
        <v>207</v>
      </c>
      <c r="E303" s="231" t="s">
        <v>3241</v>
      </c>
      <c r="F303" s="232" t="s">
        <v>3242</v>
      </c>
      <c r="G303" s="233" t="s">
        <v>379</v>
      </c>
      <c r="H303" s="234">
        <v>75</v>
      </c>
      <c r="I303" s="235"/>
      <c r="J303" s="236">
        <f>ROUND(I303*H303,2)</f>
        <v>0</v>
      </c>
      <c r="K303" s="232" t="s">
        <v>2728</v>
      </c>
      <c r="L303" s="45"/>
      <c r="M303" s="237" t="s">
        <v>1</v>
      </c>
      <c r="N303" s="238"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212</v>
      </c>
      <c r="AT303" s="241" t="s">
        <v>207</v>
      </c>
      <c r="AU303" s="241" t="s">
        <v>79</v>
      </c>
      <c r="AY303" s="18" t="s">
        <v>205</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212</v>
      </c>
      <c r="BM303" s="241" t="s">
        <v>1201</v>
      </c>
    </row>
    <row r="304" s="2" customFormat="1">
      <c r="A304" s="39"/>
      <c r="B304" s="40"/>
      <c r="C304" s="41"/>
      <c r="D304" s="243" t="s">
        <v>214</v>
      </c>
      <c r="E304" s="41"/>
      <c r="F304" s="244" t="s">
        <v>3243</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214</v>
      </c>
      <c r="AU304" s="18" t="s">
        <v>79</v>
      </c>
    </row>
    <row r="305" s="2" customFormat="1" ht="16.5" customHeight="1">
      <c r="A305" s="39"/>
      <c r="B305" s="40"/>
      <c r="C305" s="292" t="s">
        <v>747</v>
      </c>
      <c r="D305" s="292" t="s">
        <v>301</v>
      </c>
      <c r="E305" s="293" t="s">
        <v>3244</v>
      </c>
      <c r="F305" s="294" t="s">
        <v>3245</v>
      </c>
      <c r="G305" s="295" t="s">
        <v>379</v>
      </c>
      <c r="H305" s="296">
        <v>62</v>
      </c>
      <c r="I305" s="297"/>
      <c r="J305" s="298">
        <f>ROUND(I305*H305,2)</f>
        <v>0</v>
      </c>
      <c r="K305" s="294" t="s">
        <v>1</v>
      </c>
      <c r="L305" s="299"/>
      <c r="M305" s="300" t="s">
        <v>1</v>
      </c>
      <c r="N305" s="301"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268</v>
      </c>
      <c r="AT305" s="241" t="s">
        <v>301</v>
      </c>
      <c r="AU305" s="241" t="s">
        <v>79</v>
      </c>
      <c r="AY305" s="18" t="s">
        <v>205</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212</v>
      </c>
      <c r="BM305" s="241" t="s">
        <v>1210</v>
      </c>
    </row>
    <row r="306" s="2" customFormat="1">
      <c r="A306" s="39"/>
      <c r="B306" s="40"/>
      <c r="C306" s="41"/>
      <c r="D306" s="243" t="s">
        <v>214</v>
      </c>
      <c r="E306" s="41"/>
      <c r="F306" s="244" t="s">
        <v>3240</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214</v>
      </c>
      <c r="AU306" s="18" t="s">
        <v>79</v>
      </c>
    </row>
    <row r="307" s="2" customFormat="1" ht="16.5" customHeight="1">
      <c r="A307" s="39"/>
      <c r="B307" s="40"/>
      <c r="C307" s="230" t="s">
        <v>158</v>
      </c>
      <c r="D307" s="230" t="s">
        <v>207</v>
      </c>
      <c r="E307" s="231" t="s">
        <v>3246</v>
      </c>
      <c r="F307" s="232" t="s">
        <v>3247</v>
      </c>
      <c r="G307" s="233" t="s">
        <v>379</v>
      </c>
      <c r="H307" s="234">
        <v>62</v>
      </c>
      <c r="I307" s="235"/>
      <c r="J307" s="236">
        <f>ROUND(I307*H307,2)</f>
        <v>0</v>
      </c>
      <c r="K307" s="232" t="s">
        <v>1</v>
      </c>
      <c r="L307" s="45"/>
      <c r="M307" s="237" t="s">
        <v>1</v>
      </c>
      <c r="N307" s="238"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212</v>
      </c>
      <c r="AT307" s="241" t="s">
        <v>207</v>
      </c>
      <c r="AU307" s="241" t="s">
        <v>79</v>
      </c>
      <c r="AY307" s="18" t="s">
        <v>205</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212</v>
      </c>
      <c r="BM307" s="241" t="s">
        <v>1220</v>
      </c>
    </row>
    <row r="308" s="2" customFormat="1">
      <c r="A308" s="39"/>
      <c r="B308" s="40"/>
      <c r="C308" s="41"/>
      <c r="D308" s="243" t="s">
        <v>214</v>
      </c>
      <c r="E308" s="41"/>
      <c r="F308" s="244" t="s">
        <v>3247</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214</v>
      </c>
      <c r="AU308" s="18" t="s">
        <v>79</v>
      </c>
    </row>
    <row r="309" s="2" customFormat="1" ht="33" customHeight="1">
      <c r="A309" s="39"/>
      <c r="B309" s="40"/>
      <c r="C309" s="230" t="s">
        <v>756</v>
      </c>
      <c r="D309" s="230" t="s">
        <v>207</v>
      </c>
      <c r="E309" s="231" t="s">
        <v>3248</v>
      </c>
      <c r="F309" s="232" t="s">
        <v>3249</v>
      </c>
      <c r="G309" s="233" t="s">
        <v>379</v>
      </c>
      <c r="H309" s="234">
        <v>283</v>
      </c>
      <c r="I309" s="235"/>
      <c r="J309" s="236">
        <f>ROUND(I309*H309,2)</f>
        <v>0</v>
      </c>
      <c r="K309" s="232" t="s">
        <v>211</v>
      </c>
      <c r="L309" s="45"/>
      <c r="M309" s="237" t="s">
        <v>1</v>
      </c>
      <c r="N309" s="238" t="s">
        <v>38</v>
      </c>
      <c r="O309" s="92"/>
      <c r="P309" s="239">
        <f>O309*H309</f>
        <v>0</v>
      </c>
      <c r="Q309" s="239">
        <v>0</v>
      </c>
      <c r="R309" s="239">
        <f>Q309*H309</f>
        <v>0</v>
      </c>
      <c r="S309" s="239">
        <v>0</v>
      </c>
      <c r="T309" s="240">
        <f>S309*H309</f>
        <v>0</v>
      </c>
      <c r="U309" s="39"/>
      <c r="V309" s="39"/>
      <c r="W309" s="39"/>
      <c r="X309" s="39"/>
      <c r="Y309" s="39"/>
      <c r="Z309" s="39"/>
      <c r="AA309" s="39"/>
      <c r="AB309" s="39"/>
      <c r="AC309" s="39"/>
      <c r="AD309" s="39"/>
      <c r="AE309" s="39"/>
      <c r="AR309" s="241" t="s">
        <v>212</v>
      </c>
      <c r="AT309" s="241" t="s">
        <v>207</v>
      </c>
      <c r="AU309" s="241" t="s">
        <v>79</v>
      </c>
      <c r="AY309" s="18" t="s">
        <v>205</v>
      </c>
      <c r="BE309" s="242">
        <f>IF(N309="základní",J309,0)</f>
        <v>0</v>
      </c>
      <c r="BF309" s="242">
        <f>IF(N309="snížená",J309,0)</f>
        <v>0</v>
      </c>
      <c r="BG309" s="242">
        <f>IF(N309="zákl. přenesená",J309,0)</f>
        <v>0</v>
      </c>
      <c r="BH309" s="242">
        <f>IF(N309="sníž. přenesená",J309,0)</f>
        <v>0</v>
      </c>
      <c r="BI309" s="242">
        <f>IF(N309="nulová",J309,0)</f>
        <v>0</v>
      </c>
      <c r="BJ309" s="18" t="s">
        <v>79</v>
      </c>
      <c r="BK309" s="242">
        <f>ROUND(I309*H309,2)</f>
        <v>0</v>
      </c>
      <c r="BL309" s="18" t="s">
        <v>212</v>
      </c>
      <c r="BM309" s="241" t="s">
        <v>1230</v>
      </c>
    </row>
    <row r="310" s="2" customFormat="1">
      <c r="A310" s="39"/>
      <c r="B310" s="40"/>
      <c r="C310" s="41"/>
      <c r="D310" s="243" t="s">
        <v>214</v>
      </c>
      <c r="E310" s="41"/>
      <c r="F310" s="244" t="s">
        <v>3250</v>
      </c>
      <c r="G310" s="41"/>
      <c r="H310" s="41"/>
      <c r="I310" s="245"/>
      <c r="J310" s="41"/>
      <c r="K310" s="41"/>
      <c r="L310" s="45"/>
      <c r="M310" s="246"/>
      <c r="N310" s="247"/>
      <c r="O310" s="92"/>
      <c r="P310" s="92"/>
      <c r="Q310" s="92"/>
      <c r="R310" s="92"/>
      <c r="S310" s="92"/>
      <c r="T310" s="93"/>
      <c r="U310" s="39"/>
      <c r="V310" s="39"/>
      <c r="W310" s="39"/>
      <c r="X310" s="39"/>
      <c r="Y310" s="39"/>
      <c r="Z310" s="39"/>
      <c r="AA310" s="39"/>
      <c r="AB310" s="39"/>
      <c r="AC310" s="39"/>
      <c r="AD310" s="39"/>
      <c r="AE310" s="39"/>
      <c r="AT310" s="18" t="s">
        <v>214</v>
      </c>
      <c r="AU310" s="18" t="s">
        <v>79</v>
      </c>
    </row>
    <row r="311" s="2" customFormat="1" ht="16.5" customHeight="1">
      <c r="A311" s="39"/>
      <c r="B311" s="40"/>
      <c r="C311" s="292" t="s">
        <v>761</v>
      </c>
      <c r="D311" s="292" t="s">
        <v>301</v>
      </c>
      <c r="E311" s="293" t="s">
        <v>3251</v>
      </c>
      <c r="F311" s="294" t="s">
        <v>3252</v>
      </c>
      <c r="G311" s="295" t="s">
        <v>379</v>
      </c>
      <c r="H311" s="296">
        <v>108</v>
      </c>
      <c r="I311" s="297"/>
      <c r="J311" s="298">
        <f>ROUND(I311*H311,2)</f>
        <v>0</v>
      </c>
      <c r="K311" s="294" t="s">
        <v>1</v>
      </c>
      <c r="L311" s="299"/>
      <c r="M311" s="300" t="s">
        <v>1</v>
      </c>
      <c r="N311" s="301"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268</v>
      </c>
      <c r="AT311" s="241" t="s">
        <v>301</v>
      </c>
      <c r="AU311" s="241" t="s">
        <v>79</v>
      </c>
      <c r="AY311" s="18" t="s">
        <v>205</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212</v>
      </c>
      <c r="BM311" s="241" t="s">
        <v>1241</v>
      </c>
    </row>
    <row r="312" s="2" customFormat="1">
      <c r="A312" s="39"/>
      <c r="B312" s="40"/>
      <c r="C312" s="41"/>
      <c r="D312" s="243" t="s">
        <v>214</v>
      </c>
      <c r="E312" s="41"/>
      <c r="F312" s="244" t="s">
        <v>3252</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214</v>
      </c>
      <c r="AU312" s="18" t="s">
        <v>79</v>
      </c>
    </row>
    <row r="313" s="2" customFormat="1" ht="16.5" customHeight="1">
      <c r="A313" s="39"/>
      <c r="B313" s="40"/>
      <c r="C313" s="292" t="s">
        <v>766</v>
      </c>
      <c r="D313" s="292" t="s">
        <v>301</v>
      </c>
      <c r="E313" s="293" t="s">
        <v>3253</v>
      </c>
      <c r="F313" s="294" t="s">
        <v>3254</v>
      </c>
      <c r="G313" s="295" t="s">
        <v>379</v>
      </c>
      <c r="H313" s="296">
        <v>63</v>
      </c>
      <c r="I313" s="297"/>
      <c r="J313" s="298">
        <f>ROUND(I313*H313,2)</f>
        <v>0</v>
      </c>
      <c r="K313" s="294" t="s">
        <v>1</v>
      </c>
      <c r="L313" s="299"/>
      <c r="M313" s="300" t="s">
        <v>1</v>
      </c>
      <c r="N313" s="301" t="s">
        <v>38</v>
      </c>
      <c r="O313" s="92"/>
      <c r="P313" s="239">
        <f>O313*H313</f>
        <v>0</v>
      </c>
      <c r="Q313" s="239">
        <v>0</v>
      </c>
      <c r="R313" s="239">
        <f>Q313*H313</f>
        <v>0</v>
      </c>
      <c r="S313" s="239">
        <v>0</v>
      </c>
      <c r="T313" s="240">
        <f>S313*H313</f>
        <v>0</v>
      </c>
      <c r="U313" s="39"/>
      <c r="V313" s="39"/>
      <c r="W313" s="39"/>
      <c r="X313" s="39"/>
      <c r="Y313" s="39"/>
      <c r="Z313" s="39"/>
      <c r="AA313" s="39"/>
      <c r="AB313" s="39"/>
      <c r="AC313" s="39"/>
      <c r="AD313" s="39"/>
      <c r="AE313" s="39"/>
      <c r="AR313" s="241" t="s">
        <v>268</v>
      </c>
      <c r="AT313" s="241" t="s">
        <v>301</v>
      </c>
      <c r="AU313" s="241" t="s">
        <v>79</v>
      </c>
      <c r="AY313" s="18" t="s">
        <v>205</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212</v>
      </c>
      <c r="BM313" s="241" t="s">
        <v>1253</v>
      </c>
    </row>
    <row r="314" s="2" customFormat="1">
      <c r="A314" s="39"/>
      <c r="B314" s="40"/>
      <c r="C314" s="41"/>
      <c r="D314" s="243" t="s">
        <v>214</v>
      </c>
      <c r="E314" s="41"/>
      <c r="F314" s="244" t="s">
        <v>3254</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214</v>
      </c>
      <c r="AU314" s="18" t="s">
        <v>79</v>
      </c>
    </row>
    <row r="315" s="2" customFormat="1" ht="16.5" customHeight="1">
      <c r="A315" s="39"/>
      <c r="B315" s="40"/>
      <c r="C315" s="292" t="s">
        <v>771</v>
      </c>
      <c r="D315" s="292" t="s">
        <v>301</v>
      </c>
      <c r="E315" s="293" t="s">
        <v>3255</v>
      </c>
      <c r="F315" s="294" t="s">
        <v>3256</v>
      </c>
      <c r="G315" s="295" t="s">
        <v>379</v>
      </c>
      <c r="H315" s="296">
        <v>112</v>
      </c>
      <c r="I315" s="297"/>
      <c r="J315" s="298">
        <f>ROUND(I315*H315,2)</f>
        <v>0</v>
      </c>
      <c r="K315" s="294" t="s">
        <v>211</v>
      </c>
      <c r="L315" s="299"/>
      <c r="M315" s="300" t="s">
        <v>1</v>
      </c>
      <c r="N315" s="301"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268</v>
      </c>
      <c r="AT315" s="241" t="s">
        <v>301</v>
      </c>
      <c r="AU315" s="241" t="s">
        <v>79</v>
      </c>
      <c r="AY315" s="18" t="s">
        <v>205</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212</v>
      </c>
      <c r="BM315" s="241" t="s">
        <v>1262</v>
      </c>
    </row>
    <row r="316" s="2" customFormat="1">
      <c r="A316" s="39"/>
      <c r="B316" s="40"/>
      <c r="C316" s="41"/>
      <c r="D316" s="243" t="s">
        <v>214</v>
      </c>
      <c r="E316" s="41"/>
      <c r="F316" s="244" t="s">
        <v>3256</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214</v>
      </c>
      <c r="AU316" s="18" t="s">
        <v>79</v>
      </c>
    </row>
    <row r="317" s="2" customFormat="1" ht="24.15" customHeight="1">
      <c r="A317" s="39"/>
      <c r="B317" s="40"/>
      <c r="C317" s="230" t="s">
        <v>778</v>
      </c>
      <c r="D317" s="230" t="s">
        <v>207</v>
      </c>
      <c r="E317" s="231" t="s">
        <v>3257</v>
      </c>
      <c r="F317" s="232" t="s">
        <v>3258</v>
      </c>
      <c r="G317" s="233" t="s">
        <v>379</v>
      </c>
      <c r="H317" s="234">
        <v>500</v>
      </c>
      <c r="I317" s="235"/>
      <c r="J317" s="236">
        <f>ROUND(I317*H317,2)</f>
        <v>0</v>
      </c>
      <c r="K317" s="232" t="s">
        <v>211</v>
      </c>
      <c r="L317" s="45"/>
      <c r="M317" s="237" t="s">
        <v>1</v>
      </c>
      <c r="N317" s="238" t="s">
        <v>38</v>
      </c>
      <c r="O317" s="92"/>
      <c r="P317" s="239">
        <f>O317*H317</f>
        <v>0</v>
      </c>
      <c r="Q317" s="239">
        <v>0</v>
      </c>
      <c r="R317" s="239">
        <f>Q317*H317</f>
        <v>0</v>
      </c>
      <c r="S317" s="239">
        <v>0</v>
      </c>
      <c r="T317" s="240">
        <f>S317*H317</f>
        <v>0</v>
      </c>
      <c r="U317" s="39"/>
      <c r="V317" s="39"/>
      <c r="W317" s="39"/>
      <c r="X317" s="39"/>
      <c r="Y317" s="39"/>
      <c r="Z317" s="39"/>
      <c r="AA317" s="39"/>
      <c r="AB317" s="39"/>
      <c r="AC317" s="39"/>
      <c r="AD317" s="39"/>
      <c r="AE317" s="39"/>
      <c r="AR317" s="241" t="s">
        <v>212</v>
      </c>
      <c r="AT317" s="241" t="s">
        <v>207</v>
      </c>
      <c r="AU317" s="241" t="s">
        <v>79</v>
      </c>
      <c r="AY317" s="18" t="s">
        <v>205</v>
      </c>
      <c r="BE317" s="242">
        <f>IF(N317="základní",J317,0)</f>
        <v>0</v>
      </c>
      <c r="BF317" s="242">
        <f>IF(N317="snížená",J317,0)</f>
        <v>0</v>
      </c>
      <c r="BG317" s="242">
        <f>IF(N317="zákl. přenesená",J317,0)</f>
        <v>0</v>
      </c>
      <c r="BH317" s="242">
        <f>IF(N317="sníž. přenesená",J317,0)</f>
        <v>0</v>
      </c>
      <c r="BI317" s="242">
        <f>IF(N317="nulová",J317,0)</f>
        <v>0</v>
      </c>
      <c r="BJ317" s="18" t="s">
        <v>79</v>
      </c>
      <c r="BK317" s="242">
        <f>ROUND(I317*H317,2)</f>
        <v>0</v>
      </c>
      <c r="BL317" s="18" t="s">
        <v>212</v>
      </c>
      <c r="BM317" s="241" t="s">
        <v>1272</v>
      </c>
    </row>
    <row r="318" s="2" customFormat="1">
      <c r="A318" s="39"/>
      <c r="B318" s="40"/>
      <c r="C318" s="41"/>
      <c r="D318" s="243" t="s">
        <v>214</v>
      </c>
      <c r="E318" s="41"/>
      <c r="F318" s="244" t="s">
        <v>3259</v>
      </c>
      <c r="G318" s="41"/>
      <c r="H318" s="41"/>
      <c r="I318" s="245"/>
      <c r="J318" s="41"/>
      <c r="K318" s="41"/>
      <c r="L318" s="45"/>
      <c r="M318" s="246"/>
      <c r="N318" s="247"/>
      <c r="O318" s="92"/>
      <c r="P318" s="92"/>
      <c r="Q318" s="92"/>
      <c r="R318" s="92"/>
      <c r="S318" s="92"/>
      <c r="T318" s="93"/>
      <c r="U318" s="39"/>
      <c r="V318" s="39"/>
      <c r="W318" s="39"/>
      <c r="X318" s="39"/>
      <c r="Y318" s="39"/>
      <c r="Z318" s="39"/>
      <c r="AA318" s="39"/>
      <c r="AB318" s="39"/>
      <c r="AC318" s="39"/>
      <c r="AD318" s="39"/>
      <c r="AE318" s="39"/>
      <c r="AT318" s="18" t="s">
        <v>214</v>
      </c>
      <c r="AU318" s="18" t="s">
        <v>79</v>
      </c>
    </row>
    <row r="319" s="2" customFormat="1" ht="16.5" customHeight="1">
      <c r="A319" s="39"/>
      <c r="B319" s="40"/>
      <c r="C319" s="292" t="s">
        <v>787</v>
      </c>
      <c r="D319" s="292" t="s">
        <v>301</v>
      </c>
      <c r="E319" s="293" t="s">
        <v>3260</v>
      </c>
      <c r="F319" s="294" t="s">
        <v>3261</v>
      </c>
      <c r="G319" s="295" t="s">
        <v>379</v>
      </c>
      <c r="H319" s="296">
        <v>500</v>
      </c>
      <c r="I319" s="297"/>
      <c r="J319" s="298">
        <f>ROUND(I319*H319,2)</f>
        <v>0</v>
      </c>
      <c r="K319" s="294" t="s">
        <v>211</v>
      </c>
      <c r="L319" s="299"/>
      <c r="M319" s="300" t="s">
        <v>1</v>
      </c>
      <c r="N319" s="301" t="s">
        <v>38</v>
      </c>
      <c r="O319" s="92"/>
      <c r="P319" s="239">
        <f>O319*H319</f>
        <v>0</v>
      </c>
      <c r="Q319" s="239">
        <v>0</v>
      </c>
      <c r="R319" s="239">
        <f>Q319*H319</f>
        <v>0</v>
      </c>
      <c r="S319" s="239">
        <v>0</v>
      </c>
      <c r="T319" s="240">
        <f>S319*H319</f>
        <v>0</v>
      </c>
      <c r="U319" s="39"/>
      <c r="V319" s="39"/>
      <c r="W319" s="39"/>
      <c r="X319" s="39"/>
      <c r="Y319" s="39"/>
      <c r="Z319" s="39"/>
      <c r="AA319" s="39"/>
      <c r="AB319" s="39"/>
      <c r="AC319" s="39"/>
      <c r="AD319" s="39"/>
      <c r="AE319" s="39"/>
      <c r="AR319" s="241" t="s">
        <v>268</v>
      </c>
      <c r="AT319" s="241" t="s">
        <v>301</v>
      </c>
      <c r="AU319" s="241" t="s">
        <v>79</v>
      </c>
      <c r="AY319" s="18" t="s">
        <v>205</v>
      </c>
      <c r="BE319" s="242">
        <f>IF(N319="základní",J319,0)</f>
        <v>0</v>
      </c>
      <c r="BF319" s="242">
        <f>IF(N319="snížená",J319,0)</f>
        <v>0</v>
      </c>
      <c r="BG319" s="242">
        <f>IF(N319="zákl. přenesená",J319,0)</f>
        <v>0</v>
      </c>
      <c r="BH319" s="242">
        <f>IF(N319="sníž. přenesená",J319,0)</f>
        <v>0</v>
      </c>
      <c r="BI319" s="242">
        <f>IF(N319="nulová",J319,0)</f>
        <v>0</v>
      </c>
      <c r="BJ319" s="18" t="s">
        <v>79</v>
      </c>
      <c r="BK319" s="242">
        <f>ROUND(I319*H319,2)</f>
        <v>0</v>
      </c>
      <c r="BL319" s="18" t="s">
        <v>212</v>
      </c>
      <c r="BM319" s="241" t="s">
        <v>1283</v>
      </c>
    </row>
    <row r="320" s="2" customFormat="1">
      <c r="A320" s="39"/>
      <c r="B320" s="40"/>
      <c r="C320" s="41"/>
      <c r="D320" s="243" t="s">
        <v>214</v>
      </c>
      <c r="E320" s="41"/>
      <c r="F320" s="244" t="s">
        <v>3261</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214</v>
      </c>
      <c r="AU320" s="18" t="s">
        <v>79</v>
      </c>
    </row>
    <row r="321" s="2" customFormat="1" ht="24.15" customHeight="1">
      <c r="A321" s="39"/>
      <c r="B321" s="40"/>
      <c r="C321" s="230" t="s">
        <v>793</v>
      </c>
      <c r="D321" s="230" t="s">
        <v>207</v>
      </c>
      <c r="E321" s="231" t="s">
        <v>3262</v>
      </c>
      <c r="F321" s="232" t="s">
        <v>3263</v>
      </c>
      <c r="G321" s="233" t="s">
        <v>379</v>
      </c>
      <c r="H321" s="234">
        <v>63</v>
      </c>
      <c r="I321" s="235"/>
      <c r="J321" s="236">
        <f>ROUND(I321*H321,2)</f>
        <v>0</v>
      </c>
      <c r="K321" s="232" t="s">
        <v>211</v>
      </c>
      <c r="L321" s="45"/>
      <c r="M321" s="237" t="s">
        <v>1</v>
      </c>
      <c r="N321" s="238" t="s">
        <v>38</v>
      </c>
      <c r="O321" s="92"/>
      <c r="P321" s="239">
        <f>O321*H321</f>
        <v>0</v>
      </c>
      <c r="Q321" s="239">
        <v>0</v>
      </c>
      <c r="R321" s="239">
        <f>Q321*H321</f>
        <v>0</v>
      </c>
      <c r="S321" s="239">
        <v>0</v>
      </c>
      <c r="T321" s="240">
        <f>S321*H321</f>
        <v>0</v>
      </c>
      <c r="U321" s="39"/>
      <c r="V321" s="39"/>
      <c r="W321" s="39"/>
      <c r="X321" s="39"/>
      <c r="Y321" s="39"/>
      <c r="Z321" s="39"/>
      <c r="AA321" s="39"/>
      <c r="AB321" s="39"/>
      <c r="AC321" s="39"/>
      <c r="AD321" s="39"/>
      <c r="AE321" s="39"/>
      <c r="AR321" s="241" t="s">
        <v>212</v>
      </c>
      <c r="AT321" s="241" t="s">
        <v>207</v>
      </c>
      <c r="AU321" s="241" t="s">
        <v>79</v>
      </c>
      <c r="AY321" s="18" t="s">
        <v>205</v>
      </c>
      <c r="BE321" s="242">
        <f>IF(N321="základní",J321,0)</f>
        <v>0</v>
      </c>
      <c r="BF321" s="242">
        <f>IF(N321="snížená",J321,0)</f>
        <v>0</v>
      </c>
      <c r="BG321" s="242">
        <f>IF(N321="zákl. přenesená",J321,0)</f>
        <v>0</v>
      </c>
      <c r="BH321" s="242">
        <f>IF(N321="sníž. přenesená",J321,0)</f>
        <v>0</v>
      </c>
      <c r="BI321" s="242">
        <f>IF(N321="nulová",J321,0)</f>
        <v>0</v>
      </c>
      <c r="BJ321" s="18" t="s">
        <v>79</v>
      </c>
      <c r="BK321" s="242">
        <f>ROUND(I321*H321,2)</f>
        <v>0</v>
      </c>
      <c r="BL321" s="18" t="s">
        <v>212</v>
      </c>
      <c r="BM321" s="241" t="s">
        <v>1298</v>
      </c>
    </row>
    <row r="322" s="2" customFormat="1">
      <c r="A322" s="39"/>
      <c r="B322" s="40"/>
      <c r="C322" s="41"/>
      <c r="D322" s="243" t="s">
        <v>214</v>
      </c>
      <c r="E322" s="41"/>
      <c r="F322" s="244" t="s">
        <v>3264</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214</v>
      </c>
      <c r="AU322" s="18" t="s">
        <v>79</v>
      </c>
    </row>
    <row r="323" s="2" customFormat="1" ht="16.5" customHeight="1">
      <c r="A323" s="39"/>
      <c r="B323" s="40"/>
      <c r="C323" s="292" t="s">
        <v>799</v>
      </c>
      <c r="D323" s="292" t="s">
        <v>301</v>
      </c>
      <c r="E323" s="293" t="s">
        <v>3265</v>
      </c>
      <c r="F323" s="294" t="s">
        <v>3266</v>
      </c>
      <c r="G323" s="295" t="s">
        <v>379</v>
      </c>
      <c r="H323" s="296">
        <v>63</v>
      </c>
      <c r="I323" s="297"/>
      <c r="J323" s="298">
        <f>ROUND(I323*H323,2)</f>
        <v>0</v>
      </c>
      <c r="K323" s="294" t="s">
        <v>211</v>
      </c>
      <c r="L323" s="299"/>
      <c r="M323" s="300" t="s">
        <v>1</v>
      </c>
      <c r="N323" s="301" t="s">
        <v>38</v>
      </c>
      <c r="O323" s="92"/>
      <c r="P323" s="239">
        <f>O323*H323</f>
        <v>0</v>
      </c>
      <c r="Q323" s="239">
        <v>0</v>
      </c>
      <c r="R323" s="239">
        <f>Q323*H323</f>
        <v>0</v>
      </c>
      <c r="S323" s="239">
        <v>0</v>
      </c>
      <c r="T323" s="240">
        <f>S323*H323</f>
        <v>0</v>
      </c>
      <c r="U323" s="39"/>
      <c r="V323" s="39"/>
      <c r="W323" s="39"/>
      <c r="X323" s="39"/>
      <c r="Y323" s="39"/>
      <c r="Z323" s="39"/>
      <c r="AA323" s="39"/>
      <c r="AB323" s="39"/>
      <c r="AC323" s="39"/>
      <c r="AD323" s="39"/>
      <c r="AE323" s="39"/>
      <c r="AR323" s="241" t="s">
        <v>268</v>
      </c>
      <c r="AT323" s="241" t="s">
        <v>301</v>
      </c>
      <c r="AU323" s="241" t="s">
        <v>79</v>
      </c>
      <c r="AY323" s="18" t="s">
        <v>205</v>
      </c>
      <c r="BE323" s="242">
        <f>IF(N323="základní",J323,0)</f>
        <v>0</v>
      </c>
      <c r="BF323" s="242">
        <f>IF(N323="snížená",J323,0)</f>
        <v>0</v>
      </c>
      <c r="BG323" s="242">
        <f>IF(N323="zákl. přenesená",J323,0)</f>
        <v>0</v>
      </c>
      <c r="BH323" s="242">
        <f>IF(N323="sníž. přenesená",J323,0)</f>
        <v>0</v>
      </c>
      <c r="BI323" s="242">
        <f>IF(N323="nulová",J323,0)</f>
        <v>0</v>
      </c>
      <c r="BJ323" s="18" t="s">
        <v>79</v>
      </c>
      <c r="BK323" s="242">
        <f>ROUND(I323*H323,2)</f>
        <v>0</v>
      </c>
      <c r="BL323" s="18" t="s">
        <v>212</v>
      </c>
      <c r="BM323" s="241" t="s">
        <v>1321</v>
      </c>
    </row>
    <row r="324" s="2" customFormat="1">
      <c r="A324" s="39"/>
      <c r="B324" s="40"/>
      <c r="C324" s="41"/>
      <c r="D324" s="243" t="s">
        <v>214</v>
      </c>
      <c r="E324" s="41"/>
      <c r="F324" s="244" t="s">
        <v>3266</v>
      </c>
      <c r="G324" s="41"/>
      <c r="H324" s="41"/>
      <c r="I324" s="245"/>
      <c r="J324" s="41"/>
      <c r="K324" s="41"/>
      <c r="L324" s="45"/>
      <c r="M324" s="246"/>
      <c r="N324" s="247"/>
      <c r="O324" s="92"/>
      <c r="P324" s="92"/>
      <c r="Q324" s="92"/>
      <c r="R324" s="92"/>
      <c r="S324" s="92"/>
      <c r="T324" s="93"/>
      <c r="U324" s="39"/>
      <c r="V324" s="39"/>
      <c r="W324" s="39"/>
      <c r="X324" s="39"/>
      <c r="Y324" s="39"/>
      <c r="Z324" s="39"/>
      <c r="AA324" s="39"/>
      <c r="AB324" s="39"/>
      <c r="AC324" s="39"/>
      <c r="AD324" s="39"/>
      <c r="AE324" s="39"/>
      <c r="AT324" s="18" t="s">
        <v>214</v>
      </c>
      <c r="AU324" s="18" t="s">
        <v>79</v>
      </c>
    </row>
    <row r="325" s="2" customFormat="1" ht="24.15" customHeight="1">
      <c r="A325" s="39"/>
      <c r="B325" s="40"/>
      <c r="C325" s="230" t="s">
        <v>804</v>
      </c>
      <c r="D325" s="230" t="s">
        <v>207</v>
      </c>
      <c r="E325" s="231" t="s">
        <v>3140</v>
      </c>
      <c r="F325" s="232" t="s">
        <v>3267</v>
      </c>
      <c r="G325" s="233" t="s">
        <v>379</v>
      </c>
      <c r="H325" s="234">
        <v>65</v>
      </c>
      <c r="I325" s="235"/>
      <c r="J325" s="236">
        <f>ROUND(I325*H325,2)</f>
        <v>0</v>
      </c>
      <c r="K325" s="232" t="s">
        <v>1</v>
      </c>
      <c r="L325" s="45"/>
      <c r="M325" s="237" t="s">
        <v>1</v>
      </c>
      <c r="N325" s="238" t="s">
        <v>38</v>
      </c>
      <c r="O325" s="92"/>
      <c r="P325" s="239">
        <f>O325*H325</f>
        <v>0</v>
      </c>
      <c r="Q325" s="239">
        <v>0</v>
      </c>
      <c r="R325" s="239">
        <f>Q325*H325</f>
        <v>0</v>
      </c>
      <c r="S325" s="239">
        <v>0</v>
      </c>
      <c r="T325" s="240">
        <f>S325*H325</f>
        <v>0</v>
      </c>
      <c r="U325" s="39"/>
      <c r="V325" s="39"/>
      <c r="W325" s="39"/>
      <c r="X325" s="39"/>
      <c r="Y325" s="39"/>
      <c r="Z325" s="39"/>
      <c r="AA325" s="39"/>
      <c r="AB325" s="39"/>
      <c r="AC325" s="39"/>
      <c r="AD325" s="39"/>
      <c r="AE325" s="39"/>
      <c r="AR325" s="241" t="s">
        <v>212</v>
      </c>
      <c r="AT325" s="241" t="s">
        <v>207</v>
      </c>
      <c r="AU325" s="241" t="s">
        <v>79</v>
      </c>
      <c r="AY325" s="18" t="s">
        <v>205</v>
      </c>
      <c r="BE325" s="242">
        <f>IF(N325="základní",J325,0)</f>
        <v>0</v>
      </c>
      <c r="BF325" s="242">
        <f>IF(N325="snížená",J325,0)</f>
        <v>0</v>
      </c>
      <c r="BG325" s="242">
        <f>IF(N325="zákl. přenesená",J325,0)</f>
        <v>0</v>
      </c>
      <c r="BH325" s="242">
        <f>IF(N325="sníž. přenesená",J325,0)</f>
        <v>0</v>
      </c>
      <c r="BI325" s="242">
        <f>IF(N325="nulová",J325,0)</f>
        <v>0</v>
      </c>
      <c r="BJ325" s="18" t="s">
        <v>79</v>
      </c>
      <c r="BK325" s="242">
        <f>ROUND(I325*H325,2)</f>
        <v>0</v>
      </c>
      <c r="BL325" s="18" t="s">
        <v>212</v>
      </c>
      <c r="BM325" s="241" t="s">
        <v>1335</v>
      </c>
    </row>
    <row r="326" s="2" customFormat="1">
      <c r="A326" s="39"/>
      <c r="B326" s="40"/>
      <c r="C326" s="41"/>
      <c r="D326" s="243" t="s">
        <v>214</v>
      </c>
      <c r="E326" s="41"/>
      <c r="F326" s="244" t="s">
        <v>3267</v>
      </c>
      <c r="G326" s="41"/>
      <c r="H326" s="41"/>
      <c r="I326" s="245"/>
      <c r="J326" s="41"/>
      <c r="K326" s="41"/>
      <c r="L326" s="45"/>
      <c r="M326" s="246"/>
      <c r="N326" s="247"/>
      <c r="O326" s="92"/>
      <c r="P326" s="92"/>
      <c r="Q326" s="92"/>
      <c r="R326" s="92"/>
      <c r="S326" s="92"/>
      <c r="T326" s="93"/>
      <c r="U326" s="39"/>
      <c r="V326" s="39"/>
      <c r="W326" s="39"/>
      <c r="X326" s="39"/>
      <c r="Y326" s="39"/>
      <c r="Z326" s="39"/>
      <c r="AA326" s="39"/>
      <c r="AB326" s="39"/>
      <c r="AC326" s="39"/>
      <c r="AD326" s="39"/>
      <c r="AE326" s="39"/>
      <c r="AT326" s="18" t="s">
        <v>214</v>
      </c>
      <c r="AU326" s="18" t="s">
        <v>79</v>
      </c>
    </row>
    <row r="327" s="2" customFormat="1" ht="16.5" customHeight="1">
      <c r="A327" s="39"/>
      <c r="B327" s="40"/>
      <c r="C327" s="292" t="s">
        <v>809</v>
      </c>
      <c r="D327" s="292" t="s">
        <v>301</v>
      </c>
      <c r="E327" s="293" t="s">
        <v>3268</v>
      </c>
      <c r="F327" s="294" t="s">
        <v>3269</v>
      </c>
      <c r="G327" s="295" t="s">
        <v>379</v>
      </c>
      <c r="H327" s="296">
        <v>65</v>
      </c>
      <c r="I327" s="297"/>
      <c r="J327" s="298">
        <f>ROUND(I327*H327,2)</f>
        <v>0</v>
      </c>
      <c r="K327" s="294" t="s">
        <v>1</v>
      </c>
      <c r="L327" s="299"/>
      <c r="M327" s="300" t="s">
        <v>1</v>
      </c>
      <c r="N327" s="301" t="s">
        <v>38</v>
      </c>
      <c r="O327" s="92"/>
      <c r="P327" s="239">
        <f>O327*H327</f>
        <v>0</v>
      </c>
      <c r="Q327" s="239">
        <v>0</v>
      </c>
      <c r="R327" s="239">
        <f>Q327*H327</f>
        <v>0</v>
      </c>
      <c r="S327" s="239">
        <v>0</v>
      </c>
      <c r="T327" s="240">
        <f>S327*H327</f>
        <v>0</v>
      </c>
      <c r="U327" s="39"/>
      <c r="V327" s="39"/>
      <c r="W327" s="39"/>
      <c r="X327" s="39"/>
      <c r="Y327" s="39"/>
      <c r="Z327" s="39"/>
      <c r="AA327" s="39"/>
      <c r="AB327" s="39"/>
      <c r="AC327" s="39"/>
      <c r="AD327" s="39"/>
      <c r="AE327" s="39"/>
      <c r="AR327" s="241" t="s">
        <v>268</v>
      </c>
      <c r="AT327" s="241" t="s">
        <v>301</v>
      </c>
      <c r="AU327" s="241" t="s">
        <v>79</v>
      </c>
      <c r="AY327" s="18" t="s">
        <v>205</v>
      </c>
      <c r="BE327" s="242">
        <f>IF(N327="základní",J327,0)</f>
        <v>0</v>
      </c>
      <c r="BF327" s="242">
        <f>IF(N327="snížená",J327,0)</f>
        <v>0</v>
      </c>
      <c r="BG327" s="242">
        <f>IF(N327="zákl. přenesená",J327,0)</f>
        <v>0</v>
      </c>
      <c r="BH327" s="242">
        <f>IF(N327="sníž. přenesená",J327,0)</f>
        <v>0</v>
      </c>
      <c r="BI327" s="242">
        <f>IF(N327="nulová",J327,0)</f>
        <v>0</v>
      </c>
      <c r="BJ327" s="18" t="s">
        <v>79</v>
      </c>
      <c r="BK327" s="242">
        <f>ROUND(I327*H327,2)</f>
        <v>0</v>
      </c>
      <c r="BL327" s="18" t="s">
        <v>212</v>
      </c>
      <c r="BM327" s="241" t="s">
        <v>1348</v>
      </c>
    </row>
    <row r="328" s="2" customFormat="1">
      <c r="A328" s="39"/>
      <c r="B328" s="40"/>
      <c r="C328" s="41"/>
      <c r="D328" s="243" t="s">
        <v>214</v>
      </c>
      <c r="E328" s="41"/>
      <c r="F328" s="244" t="s">
        <v>3269</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214</v>
      </c>
      <c r="AU328" s="18" t="s">
        <v>79</v>
      </c>
    </row>
    <row r="329" s="2" customFormat="1" ht="16.5" customHeight="1">
      <c r="A329" s="39"/>
      <c r="B329" s="40"/>
      <c r="C329" s="292" t="s">
        <v>815</v>
      </c>
      <c r="D329" s="292" t="s">
        <v>301</v>
      </c>
      <c r="E329" s="293" t="s">
        <v>3270</v>
      </c>
      <c r="F329" s="294" t="s">
        <v>3271</v>
      </c>
      <c r="G329" s="295" t="s">
        <v>379</v>
      </c>
      <c r="H329" s="296">
        <v>410</v>
      </c>
      <c r="I329" s="297"/>
      <c r="J329" s="298">
        <f>ROUND(I329*H329,2)</f>
        <v>0</v>
      </c>
      <c r="K329" s="294" t="s">
        <v>1</v>
      </c>
      <c r="L329" s="299"/>
      <c r="M329" s="300" t="s">
        <v>1</v>
      </c>
      <c r="N329" s="301" t="s">
        <v>38</v>
      </c>
      <c r="O329" s="92"/>
      <c r="P329" s="239">
        <f>O329*H329</f>
        <v>0</v>
      </c>
      <c r="Q329" s="239">
        <v>0</v>
      </c>
      <c r="R329" s="239">
        <f>Q329*H329</f>
        <v>0</v>
      </c>
      <c r="S329" s="239">
        <v>0</v>
      </c>
      <c r="T329" s="240">
        <f>S329*H329</f>
        <v>0</v>
      </c>
      <c r="U329" s="39"/>
      <c r="V329" s="39"/>
      <c r="W329" s="39"/>
      <c r="X329" s="39"/>
      <c r="Y329" s="39"/>
      <c r="Z329" s="39"/>
      <c r="AA329" s="39"/>
      <c r="AB329" s="39"/>
      <c r="AC329" s="39"/>
      <c r="AD329" s="39"/>
      <c r="AE329" s="39"/>
      <c r="AR329" s="241" t="s">
        <v>268</v>
      </c>
      <c r="AT329" s="241" t="s">
        <v>301</v>
      </c>
      <c r="AU329" s="241" t="s">
        <v>79</v>
      </c>
      <c r="AY329" s="18" t="s">
        <v>205</v>
      </c>
      <c r="BE329" s="242">
        <f>IF(N329="základní",J329,0)</f>
        <v>0</v>
      </c>
      <c r="BF329" s="242">
        <f>IF(N329="snížená",J329,0)</f>
        <v>0</v>
      </c>
      <c r="BG329" s="242">
        <f>IF(N329="zákl. přenesená",J329,0)</f>
        <v>0</v>
      </c>
      <c r="BH329" s="242">
        <f>IF(N329="sníž. přenesená",J329,0)</f>
        <v>0</v>
      </c>
      <c r="BI329" s="242">
        <f>IF(N329="nulová",J329,0)</f>
        <v>0</v>
      </c>
      <c r="BJ329" s="18" t="s">
        <v>79</v>
      </c>
      <c r="BK329" s="242">
        <f>ROUND(I329*H329,2)</f>
        <v>0</v>
      </c>
      <c r="BL329" s="18" t="s">
        <v>212</v>
      </c>
      <c r="BM329" s="241" t="s">
        <v>1360</v>
      </c>
    </row>
    <row r="330" s="2" customFormat="1">
      <c r="A330" s="39"/>
      <c r="B330" s="40"/>
      <c r="C330" s="41"/>
      <c r="D330" s="243" t="s">
        <v>214</v>
      </c>
      <c r="E330" s="41"/>
      <c r="F330" s="244" t="s">
        <v>3271</v>
      </c>
      <c r="G330" s="41"/>
      <c r="H330" s="41"/>
      <c r="I330" s="245"/>
      <c r="J330" s="41"/>
      <c r="K330" s="41"/>
      <c r="L330" s="45"/>
      <c r="M330" s="246"/>
      <c r="N330" s="247"/>
      <c r="O330" s="92"/>
      <c r="P330" s="92"/>
      <c r="Q330" s="92"/>
      <c r="R330" s="92"/>
      <c r="S330" s="92"/>
      <c r="T330" s="93"/>
      <c r="U330" s="39"/>
      <c r="V330" s="39"/>
      <c r="W330" s="39"/>
      <c r="X330" s="39"/>
      <c r="Y330" s="39"/>
      <c r="Z330" s="39"/>
      <c r="AA330" s="39"/>
      <c r="AB330" s="39"/>
      <c r="AC330" s="39"/>
      <c r="AD330" s="39"/>
      <c r="AE330" s="39"/>
      <c r="AT330" s="18" t="s">
        <v>214</v>
      </c>
      <c r="AU330" s="18" t="s">
        <v>79</v>
      </c>
    </row>
    <row r="331" s="2" customFormat="1" ht="16.5" customHeight="1">
      <c r="A331" s="39"/>
      <c r="B331" s="40"/>
      <c r="C331" s="292" t="s">
        <v>821</v>
      </c>
      <c r="D331" s="292" t="s">
        <v>301</v>
      </c>
      <c r="E331" s="293" t="s">
        <v>3272</v>
      </c>
      <c r="F331" s="294" t="s">
        <v>3273</v>
      </c>
      <c r="G331" s="295" t="s">
        <v>379</v>
      </c>
      <c r="H331" s="296">
        <v>410</v>
      </c>
      <c r="I331" s="297"/>
      <c r="J331" s="298">
        <f>ROUND(I331*H331,2)</f>
        <v>0</v>
      </c>
      <c r="K331" s="294" t="s">
        <v>1</v>
      </c>
      <c r="L331" s="299"/>
      <c r="M331" s="300" t="s">
        <v>1</v>
      </c>
      <c r="N331" s="301" t="s">
        <v>38</v>
      </c>
      <c r="O331" s="92"/>
      <c r="P331" s="239">
        <f>O331*H331</f>
        <v>0</v>
      </c>
      <c r="Q331" s="239">
        <v>0</v>
      </c>
      <c r="R331" s="239">
        <f>Q331*H331</f>
        <v>0</v>
      </c>
      <c r="S331" s="239">
        <v>0</v>
      </c>
      <c r="T331" s="240">
        <f>S331*H331</f>
        <v>0</v>
      </c>
      <c r="U331" s="39"/>
      <c r="V331" s="39"/>
      <c r="W331" s="39"/>
      <c r="X331" s="39"/>
      <c r="Y331" s="39"/>
      <c r="Z331" s="39"/>
      <c r="AA331" s="39"/>
      <c r="AB331" s="39"/>
      <c r="AC331" s="39"/>
      <c r="AD331" s="39"/>
      <c r="AE331" s="39"/>
      <c r="AR331" s="241" t="s">
        <v>268</v>
      </c>
      <c r="AT331" s="241" t="s">
        <v>301</v>
      </c>
      <c r="AU331" s="241" t="s">
        <v>79</v>
      </c>
      <c r="AY331" s="18" t="s">
        <v>205</v>
      </c>
      <c r="BE331" s="242">
        <f>IF(N331="základní",J331,0)</f>
        <v>0</v>
      </c>
      <c r="BF331" s="242">
        <f>IF(N331="snížená",J331,0)</f>
        <v>0</v>
      </c>
      <c r="BG331" s="242">
        <f>IF(N331="zákl. přenesená",J331,0)</f>
        <v>0</v>
      </c>
      <c r="BH331" s="242">
        <f>IF(N331="sníž. přenesená",J331,0)</f>
        <v>0</v>
      </c>
      <c r="BI331" s="242">
        <f>IF(N331="nulová",J331,0)</f>
        <v>0</v>
      </c>
      <c r="BJ331" s="18" t="s">
        <v>79</v>
      </c>
      <c r="BK331" s="242">
        <f>ROUND(I331*H331,2)</f>
        <v>0</v>
      </c>
      <c r="BL331" s="18" t="s">
        <v>212</v>
      </c>
      <c r="BM331" s="241" t="s">
        <v>1375</v>
      </c>
    </row>
    <row r="332" s="2" customFormat="1">
      <c r="A332" s="39"/>
      <c r="B332" s="40"/>
      <c r="C332" s="41"/>
      <c r="D332" s="243" t="s">
        <v>214</v>
      </c>
      <c r="E332" s="41"/>
      <c r="F332" s="244" t="s">
        <v>3273</v>
      </c>
      <c r="G332" s="41"/>
      <c r="H332" s="41"/>
      <c r="I332" s="245"/>
      <c r="J332" s="41"/>
      <c r="K332" s="41"/>
      <c r="L332" s="45"/>
      <c r="M332" s="246"/>
      <c r="N332" s="247"/>
      <c r="O332" s="92"/>
      <c r="P332" s="92"/>
      <c r="Q332" s="92"/>
      <c r="R332" s="92"/>
      <c r="S332" s="92"/>
      <c r="T332" s="93"/>
      <c r="U332" s="39"/>
      <c r="V332" s="39"/>
      <c r="W332" s="39"/>
      <c r="X332" s="39"/>
      <c r="Y332" s="39"/>
      <c r="Z332" s="39"/>
      <c r="AA332" s="39"/>
      <c r="AB332" s="39"/>
      <c r="AC332" s="39"/>
      <c r="AD332" s="39"/>
      <c r="AE332" s="39"/>
      <c r="AT332" s="18" t="s">
        <v>214</v>
      </c>
      <c r="AU332" s="18" t="s">
        <v>79</v>
      </c>
    </row>
    <row r="333" s="2" customFormat="1" ht="16.5" customHeight="1">
      <c r="A333" s="39"/>
      <c r="B333" s="40"/>
      <c r="C333" s="292" t="s">
        <v>827</v>
      </c>
      <c r="D333" s="292" t="s">
        <v>301</v>
      </c>
      <c r="E333" s="293" t="s">
        <v>3274</v>
      </c>
      <c r="F333" s="294" t="s">
        <v>3275</v>
      </c>
      <c r="G333" s="295" t="s">
        <v>379</v>
      </c>
      <c r="H333" s="296">
        <v>6000</v>
      </c>
      <c r="I333" s="297"/>
      <c r="J333" s="298">
        <f>ROUND(I333*H333,2)</f>
        <v>0</v>
      </c>
      <c r="K333" s="294" t="s">
        <v>1</v>
      </c>
      <c r="L333" s="299"/>
      <c r="M333" s="300" t="s">
        <v>1</v>
      </c>
      <c r="N333" s="301" t="s">
        <v>38</v>
      </c>
      <c r="O333" s="92"/>
      <c r="P333" s="239">
        <f>O333*H333</f>
        <v>0</v>
      </c>
      <c r="Q333" s="239">
        <v>0</v>
      </c>
      <c r="R333" s="239">
        <f>Q333*H333</f>
        <v>0</v>
      </c>
      <c r="S333" s="239">
        <v>0</v>
      </c>
      <c r="T333" s="240">
        <f>S333*H333</f>
        <v>0</v>
      </c>
      <c r="U333" s="39"/>
      <c r="V333" s="39"/>
      <c r="W333" s="39"/>
      <c r="X333" s="39"/>
      <c r="Y333" s="39"/>
      <c r="Z333" s="39"/>
      <c r="AA333" s="39"/>
      <c r="AB333" s="39"/>
      <c r="AC333" s="39"/>
      <c r="AD333" s="39"/>
      <c r="AE333" s="39"/>
      <c r="AR333" s="241" t="s">
        <v>268</v>
      </c>
      <c r="AT333" s="241" t="s">
        <v>301</v>
      </c>
      <c r="AU333" s="241" t="s">
        <v>79</v>
      </c>
      <c r="AY333" s="18" t="s">
        <v>205</v>
      </c>
      <c r="BE333" s="242">
        <f>IF(N333="základní",J333,0)</f>
        <v>0</v>
      </c>
      <c r="BF333" s="242">
        <f>IF(N333="snížená",J333,0)</f>
        <v>0</v>
      </c>
      <c r="BG333" s="242">
        <f>IF(N333="zákl. přenesená",J333,0)</f>
        <v>0</v>
      </c>
      <c r="BH333" s="242">
        <f>IF(N333="sníž. přenesená",J333,0)</f>
        <v>0</v>
      </c>
      <c r="BI333" s="242">
        <f>IF(N333="nulová",J333,0)</f>
        <v>0</v>
      </c>
      <c r="BJ333" s="18" t="s">
        <v>79</v>
      </c>
      <c r="BK333" s="242">
        <f>ROUND(I333*H333,2)</f>
        <v>0</v>
      </c>
      <c r="BL333" s="18" t="s">
        <v>212</v>
      </c>
      <c r="BM333" s="241" t="s">
        <v>1389</v>
      </c>
    </row>
    <row r="334" s="2" customFormat="1">
      <c r="A334" s="39"/>
      <c r="B334" s="40"/>
      <c r="C334" s="41"/>
      <c r="D334" s="243" t="s">
        <v>214</v>
      </c>
      <c r="E334" s="41"/>
      <c r="F334" s="244" t="s">
        <v>3275</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214</v>
      </c>
      <c r="AU334" s="18" t="s">
        <v>79</v>
      </c>
    </row>
    <row r="335" s="2" customFormat="1" ht="16.5" customHeight="1">
      <c r="A335" s="39"/>
      <c r="B335" s="40"/>
      <c r="C335" s="292" t="s">
        <v>837</v>
      </c>
      <c r="D335" s="292" t="s">
        <v>301</v>
      </c>
      <c r="E335" s="293" t="s">
        <v>3276</v>
      </c>
      <c r="F335" s="294" t="s">
        <v>3277</v>
      </c>
      <c r="G335" s="295" t="s">
        <v>379</v>
      </c>
      <c r="H335" s="296">
        <v>6000</v>
      </c>
      <c r="I335" s="297"/>
      <c r="J335" s="298">
        <f>ROUND(I335*H335,2)</f>
        <v>0</v>
      </c>
      <c r="K335" s="294" t="s">
        <v>1</v>
      </c>
      <c r="L335" s="299"/>
      <c r="M335" s="300" t="s">
        <v>1</v>
      </c>
      <c r="N335" s="301" t="s">
        <v>38</v>
      </c>
      <c r="O335" s="92"/>
      <c r="P335" s="239">
        <f>O335*H335</f>
        <v>0</v>
      </c>
      <c r="Q335" s="239">
        <v>0</v>
      </c>
      <c r="R335" s="239">
        <f>Q335*H335</f>
        <v>0</v>
      </c>
      <c r="S335" s="239">
        <v>0</v>
      </c>
      <c r="T335" s="240">
        <f>S335*H335</f>
        <v>0</v>
      </c>
      <c r="U335" s="39"/>
      <c r="V335" s="39"/>
      <c r="W335" s="39"/>
      <c r="X335" s="39"/>
      <c r="Y335" s="39"/>
      <c r="Z335" s="39"/>
      <c r="AA335" s="39"/>
      <c r="AB335" s="39"/>
      <c r="AC335" s="39"/>
      <c r="AD335" s="39"/>
      <c r="AE335" s="39"/>
      <c r="AR335" s="241" t="s">
        <v>268</v>
      </c>
      <c r="AT335" s="241" t="s">
        <v>301</v>
      </c>
      <c r="AU335" s="241" t="s">
        <v>79</v>
      </c>
      <c r="AY335" s="18" t="s">
        <v>205</v>
      </c>
      <c r="BE335" s="242">
        <f>IF(N335="základní",J335,0)</f>
        <v>0</v>
      </c>
      <c r="BF335" s="242">
        <f>IF(N335="snížená",J335,0)</f>
        <v>0</v>
      </c>
      <c r="BG335" s="242">
        <f>IF(N335="zákl. přenesená",J335,0)</f>
        <v>0</v>
      </c>
      <c r="BH335" s="242">
        <f>IF(N335="sníž. přenesená",J335,0)</f>
        <v>0</v>
      </c>
      <c r="BI335" s="242">
        <f>IF(N335="nulová",J335,0)</f>
        <v>0</v>
      </c>
      <c r="BJ335" s="18" t="s">
        <v>79</v>
      </c>
      <c r="BK335" s="242">
        <f>ROUND(I335*H335,2)</f>
        <v>0</v>
      </c>
      <c r="BL335" s="18" t="s">
        <v>212</v>
      </c>
      <c r="BM335" s="241" t="s">
        <v>1409</v>
      </c>
    </row>
    <row r="336" s="2" customFormat="1">
      <c r="A336" s="39"/>
      <c r="B336" s="40"/>
      <c r="C336" s="41"/>
      <c r="D336" s="243" t="s">
        <v>214</v>
      </c>
      <c r="E336" s="41"/>
      <c r="F336" s="244" t="s">
        <v>3277</v>
      </c>
      <c r="G336" s="41"/>
      <c r="H336" s="41"/>
      <c r="I336" s="245"/>
      <c r="J336" s="41"/>
      <c r="K336" s="41"/>
      <c r="L336" s="45"/>
      <c r="M336" s="246"/>
      <c r="N336" s="247"/>
      <c r="O336" s="92"/>
      <c r="P336" s="92"/>
      <c r="Q336" s="92"/>
      <c r="R336" s="92"/>
      <c r="S336" s="92"/>
      <c r="T336" s="93"/>
      <c r="U336" s="39"/>
      <c r="V336" s="39"/>
      <c r="W336" s="39"/>
      <c r="X336" s="39"/>
      <c r="Y336" s="39"/>
      <c r="Z336" s="39"/>
      <c r="AA336" s="39"/>
      <c r="AB336" s="39"/>
      <c r="AC336" s="39"/>
      <c r="AD336" s="39"/>
      <c r="AE336" s="39"/>
      <c r="AT336" s="18" t="s">
        <v>214</v>
      </c>
      <c r="AU336" s="18" t="s">
        <v>79</v>
      </c>
    </row>
    <row r="337" s="2" customFormat="1" ht="16.5" customHeight="1">
      <c r="A337" s="39"/>
      <c r="B337" s="40"/>
      <c r="C337" s="292" t="s">
        <v>842</v>
      </c>
      <c r="D337" s="292" t="s">
        <v>301</v>
      </c>
      <c r="E337" s="293" t="s">
        <v>3278</v>
      </c>
      <c r="F337" s="294" t="s">
        <v>3279</v>
      </c>
      <c r="G337" s="295" t="s">
        <v>379</v>
      </c>
      <c r="H337" s="296">
        <v>250</v>
      </c>
      <c r="I337" s="297"/>
      <c r="J337" s="298">
        <f>ROUND(I337*H337,2)</f>
        <v>0</v>
      </c>
      <c r="K337" s="294" t="s">
        <v>1</v>
      </c>
      <c r="L337" s="299"/>
      <c r="M337" s="300" t="s">
        <v>1</v>
      </c>
      <c r="N337" s="301" t="s">
        <v>38</v>
      </c>
      <c r="O337" s="92"/>
      <c r="P337" s="239">
        <f>O337*H337</f>
        <v>0</v>
      </c>
      <c r="Q337" s="239">
        <v>0</v>
      </c>
      <c r="R337" s="239">
        <f>Q337*H337</f>
        <v>0</v>
      </c>
      <c r="S337" s="239">
        <v>0</v>
      </c>
      <c r="T337" s="240">
        <f>S337*H337</f>
        <v>0</v>
      </c>
      <c r="U337" s="39"/>
      <c r="V337" s="39"/>
      <c r="W337" s="39"/>
      <c r="X337" s="39"/>
      <c r="Y337" s="39"/>
      <c r="Z337" s="39"/>
      <c r="AA337" s="39"/>
      <c r="AB337" s="39"/>
      <c r="AC337" s="39"/>
      <c r="AD337" s="39"/>
      <c r="AE337" s="39"/>
      <c r="AR337" s="241" t="s">
        <v>268</v>
      </c>
      <c r="AT337" s="241" t="s">
        <v>301</v>
      </c>
      <c r="AU337" s="241" t="s">
        <v>79</v>
      </c>
      <c r="AY337" s="18" t="s">
        <v>205</v>
      </c>
      <c r="BE337" s="242">
        <f>IF(N337="základní",J337,0)</f>
        <v>0</v>
      </c>
      <c r="BF337" s="242">
        <f>IF(N337="snížená",J337,0)</f>
        <v>0</v>
      </c>
      <c r="BG337" s="242">
        <f>IF(N337="zákl. přenesená",J337,0)</f>
        <v>0</v>
      </c>
      <c r="BH337" s="242">
        <f>IF(N337="sníž. přenesená",J337,0)</f>
        <v>0</v>
      </c>
      <c r="BI337" s="242">
        <f>IF(N337="nulová",J337,0)</f>
        <v>0</v>
      </c>
      <c r="BJ337" s="18" t="s">
        <v>79</v>
      </c>
      <c r="BK337" s="242">
        <f>ROUND(I337*H337,2)</f>
        <v>0</v>
      </c>
      <c r="BL337" s="18" t="s">
        <v>212</v>
      </c>
      <c r="BM337" s="241" t="s">
        <v>1421</v>
      </c>
    </row>
    <row r="338" s="2" customFormat="1">
      <c r="A338" s="39"/>
      <c r="B338" s="40"/>
      <c r="C338" s="41"/>
      <c r="D338" s="243" t="s">
        <v>214</v>
      </c>
      <c r="E338" s="41"/>
      <c r="F338" s="244" t="s">
        <v>3279</v>
      </c>
      <c r="G338" s="41"/>
      <c r="H338" s="41"/>
      <c r="I338" s="245"/>
      <c r="J338" s="41"/>
      <c r="K338" s="41"/>
      <c r="L338" s="45"/>
      <c r="M338" s="246"/>
      <c r="N338" s="247"/>
      <c r="O338" s="92"/>
      <c r="P338" s="92"/>
      <c r="Q338" s="92"/>
      <c r="R338" s="92"/>
      <c r="S338" s="92"/>
      <c r="T338" s="93"/>
      <c r="U338" s="39"/>
      <c r="V338" s="39"/>
      <c r="W338" s="39"/>
      <c r="X338" s="39"/>
      <c r="Y338" s="39"/>
      <c r="Z338" s="39"/>
      <c r="AA338" s="39"/>
      <c r="AB338" s="39"/>
      <c r="AC338" s="39"/>
      <c r="AD338" s="39"/>
      <c r="AE338" s="39"/>
      <c r="AT338" s="18" t="s">
        <v>214</v>
      </c>
      <c r="AU338" s="18" t="s">
        <v>79</v>
      </c>
    </row>
    <row r="339" s="2" customFormat="1" ht="16.5" customHeight="1">
      <c r="A339" s="39"/>
      <c r="B339" s="40"/>
      <c r="C339" s="292" t="s">
        <v>849</v>
      </c>
      <c r="D339" s="292" t="s">
        <v>301</v>
      </c>
      <c r="E339" s="293" t="s">
        <v>3280</v>
      </c>
      <c r="F339" s="294" t="s">
        <v>3281</v>
      </c>
      <c r="G339" s="295" t="s">
        <v>379</v>
      </c>
      <c r="H339" s="296">
        <v>250</v>
      </c>
      <c r="I339" s="297"/>
      <c r="J339" s="298">
        <f>ROUND(I339*H339,2)</f>
        <v>0</v>
      </c>
      <c r="K339" s="294" t="s">
        <v>1</v>
      </c>
      <c r="L339" s="299"/>
      <c r="M339" s="300" t="s">
        <v>1</v>
      </c>
      <c r="N339" s="301" t="s">
        <v>38</v>
      </c>
      <c r="O339" s="92"/>
      <c r="P339" s="239">
        <f>O339*H339</f>
        <v>0</v>
      </c>
      <c r="Q339" s="239">
        <v>0</v>
      </c>
      <c r="R339" s="239">
        <f>Q339*H339</f>
        <v>0</v>
      </c>
      <c r="S339" s="239">
        <v>0</v>
      </c>
      <c r="T339" s="240">
        <f>S339*H339</f>
        <v>0</v>
      </c>
      <c r="U339" s="39"/>
      <c r="V339" s="39"/>
      <c r="W339" s="39"/>
      <c r="X339" s="39"/>
      <c r="Y339" s="39"/>
      <c r="Z339" s="39"/>
      <c r="AA339" s="39"/>
      <c r="AB339" s="39"/>
      <c r="AC339" s="39"/>
      <c r="AD339" s="39"/>
      <c r="AE339" s="39"/>
      <c r="AR339" s="241" t="s">
        <v>268</v>
      </c>
      <c r="AT339" s="241" t="s">
        <v>301</v>
      </c>
      <c r="AU339" s="241" t="s">
        <v>79</v>
      </c>
      <c r="AY339" s="18" t="s">
        <v>205</v>
      </c>
      <c r="BE339" s="242">
        <f>IF(N339="základní",J339,0)</f>
        <v>0</v>
      </c>
      <c r="BF339" s="242">
        <f>IF(N339="snížená",J339,0)</f>
        <v>0</v>
      </c>
      <c r="BG339" s="242">
        <f>IF(N339="zákl. přenesená",J339,0)</f>
        <v>0</v>
      </c>
      <c r="BH339" s="242">
        <f>IF(N339="sníž. přenesená",J339,0)</f>
        <v>0</v>
      </c>
      <c r="BI339" s="242">
        <f>IF(N339="nulová",J339,0)</f>
        <v>0</v>
      </c>
      <c r="BJ339" s="18" t="s">
        <v>79</v>
      </c>
      <c r="BK339" s="242">
        <f>ROUND(I339*H339,2)</f>
        <v>0</v>
      </c>
      <c r="BL339" s="18" t="s">
        <v>212</v>
      </c>
      <c r="BM339" s="241" t="s">
        <v>1435</v>
      </c>
    </row>
    <row r="340" s="2" customFormat="1">
      <c r="A340" s="39"/>
      <c r="B340" s="40"/>
      <c r="C340" s="41"/>
      <c r="D340" s="243" t="s">
        <v>214</v>
      </c>
      <c r="E340" s="41"/>
      <c r="F340" s="244" t="s">
        <v>3281</v>
      </c>
      <c r="G340" s="41"/>
      <c r="H340" s="41"/>
      <c r="I340" s="245"/>
      <c r="J340" s="41"/>
      <c r="K340" s="41"/>
      <c r="L340" s="45"/>
      <c r="M340" s="246"/>
      <c r="N340" s="247"/>
      <c r="O340" s="92"/>
      <c r="P340" s="92"/>
      <c r="Q340" s="92"/>
      <c r="R340" s="92"/>
      <c r="S340" s="92"/>
      <c r="T340" s="93"/>
      <c r="U340" s="39"/>
      <c r="V340" s="39"/>
      <c r="W340" s="39"/>
      <c r="X340" s="39"/>
      <c r="Y340" s="39"/>
      <c r="Z340" s="39"/>
      <c r="AA340" s="39"/>
      <c r="AB340" s="39"/>
      <c r="AC340" s="39"/>
      <c r="AD340" s="39"/>
      <c r="AE340" s="39"/>
      <c r="AT340" s="18" t="s">
        <v>214</v>
      </c>
      <c r="AU340" s="18" t="s">
        <v>79</v>
      </c>
    </row>
    <row r="341" s="12" customFormat="1" ht="25.92" customHeight="1">
      <c r="A341" s="12"/>
      <c r="B341" s="214"/>
      <c r="C341" s="215"/>
      <c r="D341" s="216" t="s">
        <v>72</v>
      </c>
      <c r="E341" s="217" t="s">
        <v>3282</v>
      </c>
      <c r="F341" s="217" t="s">
        <v>3283</v>
      </c>
      <c r="G341" s="215"/>
      <c r="H341" s="215"/>
      <c r="I341" s="218"/>
      <c r="J341" s="219">
        <f>BK341</f>
        <v>0</v>
      </c>
      <c r="K341" s="215"/>
      <c r="L341" s="220"/>
      <c r="M341" s="221"/>
      <c r="N341" s="222"/>
      <c r="O341" s="222"/>
      <c r="P341" s="223">
        <f>SUM(P342:P363)</f>
        <v>0</v>
      </c>
      <c r="Q341" s="222"/>
      <c r="R341" s="223">
        <f>SUM(R342:R363)</f>
        <v>0</v>
      </c>
      <c r="S341" s="222"/>
      <c r="T341" s="224">
        <f>SUM(T342:T363)</f>
        <v>0</v>
      </c>
      <c r="U341" s="12"/>
      <c r="V341" s="12"/>
      <c r="W341" s="12"/>
      <c r="X341" s="12"/>
      <c r="Y341" s="12"/>
      <c r="Z341" s="12"/>
      <c r="AA341" s="12"/>
      <c r="AB341" s="12"/>
      <c r="AC341" s="12"/>
      <c r="AD341" s="12"/>
      <c r="AE341" s="12"/>
      <c r="AR341" s="225" t="s">
        <v>79</v>
      </c>
      <c r="AT341" s="226" t="s">
        <v>72</v>
      </c>
      <c r="AU341" s="226" t="s">
        <v>73</v>
      </c>
      <c r="AY341" s="225" t="s">
        <v>205</v>
      </c>
      <c r="BK341" s="227">
        <f>SUM(BK342:BK363)</f>
        <v>0</v>
      </c>
    </row>
    <row r="342" s="2" customFormat="1" ht="24.15" customHeight="1">
      <c r="A342" s="39"/>
      <c r="B342" s="40"/>
      <c r="C342" s="230" t="s">
        <v>854</v>
      </c>
      <c r="D342" s="230" t="s">
        <v>207</v>
      </c>
      <c r="E342" s="231" t="s">
        <v>3284</v>
      </c>
      <c r="F342" s="232" t="s">
        <v>3285</v>
      </c>
      <c r="G342" s="233" t="s">
        <v>279</v>
      </c>
      <c r="H342" s="234">
        <v>21</v>
      </c>
      <c r="I342" s="235"/>
      <c r="J342" s="236">
        <f>ROUND(I342*H342,2)</f>
        <v>0</v>
      </c>
      <c r="K342" s="232" t="s">
        <v>211</v>
      </c>
      <c r="L342" s="45"/>
      <c r="M342" s="237" t="s">
        <v>1</v>
      </c>
      <c r="N342" s="238" t="s">
        <v>38</v>
      </c>
      <c r="O342" s="92"/>
      <c r="P342" s="239">
        <f>O342*H342</f>
        <v>0</v>
      </c>
      <c r="Q342" s="239">
        <v>0</v>
      </c>
      <c r="R342" s="239">
        <f>Q342*H342</f>
        <v>0</v>
      </c>
      <c r="S342" s="239">
        <v>0</v>
      </c>
      <c r="T342" s="240">
        <f>S342*H342</f>
        <v>0</v>
      </c>
      <c r="U342" s="39"/>
      <c r="V342" s="39"/>
      <c r="W342" s="39"/>
      <c r="X342" s="39"/>
      <c r="Y342" s="39"/>
      <c r="Z342" s="39"/>
      <c r="AA342" s="39"/>
      <c r="AB342" s="39"/>
      <c r="AC342" s="39"/>
      <c r="AD342" s="39"/>
      <c r="AE342" s="39"/>
      <c r="AR342" s="241" t="s">
        <v>212</v>
      </c>
      <c r="AT342" s="241" t="s">
        <v>207</v>
      </c>
      <c r="AU342" s="241" t="s">
        <v>79</v>
      </c>
      <c r="AY342" s="18" t="s">
        <v>205</v>
      </c>
      <c r="BE342" s="242">
        <f>IF(N342="základní",J342,0)</f>
        <v>0</v>
      </c>
      <c r="BF342" s="242">
        <f>IF(N342="snížená",J342,0)</f>
        <v>0</v>
      </c>
      <c r="BG342" s="242">
        <f>IF(N342="zákl. přenesená",J342,0)</f>
        <v>0</v>
      </c>
      <c r="BH342" s="242">
        <f>IF(N342="sníž. přenesená",J342,0)</f>
        <v>0</v>
      </c>
      <c r="BI342" s="242">
        <f>IF(N342="nulová",J342,0)</f>
        <v>0</v>
      </c>
      <c r="BJ342" s="18" t="s">
        <v>79</v>
      </c>
      <c r="BK342" s="242">
        <f>ROUND(I342*H342,2)</f>
        <v>0</v>
      </c>
      <c r="BL342" s="18" t="s">
        <v>212</v>
      </c>
      <c r="BM342" s="241" t="s">
        <v>1451</v>
      </c>
    </row>
    <row r="343" s="2" customFormat="1">
      <c r="A343" s="39"/>
      <c r="B343" s="40"/>
      <c r="C343" s="41"/>
      <c r="D343" s="243" t="s">
        <v>214</v>
      </c>
      <c r="E343" s="41"/>
      <c r="F343" s="244" t="s">
        <v>3286</v>
      </c>
      <c r="G343" s="41"/>
      <c r="H343" s="41"/>
      <c r="I343" s="245"/>
      <c r="J343" s="41"/>
      <c r="K343" s="41"/>
      <c r="L343" s="45"/>
      <c r="M343" s="246"/>
      <c r="N343" s="247"/>
      <c r="O343" s="92"/>
      <c r="P343" s="92"/>
      <c r="Q343" s="92"/>
      <c r="R343" s="92"/>
      <c r="S343" s="92"/>
      <c r="T343" s="93"/>
      <c r="U343" s="39"/>
      <c r="V343" s="39"/>
      <c r="W343" s="39"/>
      <c r="X343" s="39"/>
      <c r="Y343" s="39"/>
      <c r="Z343" s="39"/>
      <c r="AA343" s="39"/>
      <c r="AB343" s="39"/>
      <c r="AC343" s="39"/>
      <c r="AD343" s="39"/>
      <c r="AE343" s="39"/>
      <c r="AT343" s="18" t="s">
        <v>214</v>
      </c>
      <c r="AU343" s="18" t="s">
        <v>79</v>
      </c>
    </row>
    <row r="344" s="2" customFormat="1" ht="24.15" customHeight="1">
      <c r="A344" s="39"/>
      <c r="B344" s="40"/>
      <c r="C344" s="292" t="s">
        <v>860</v>
      </c>
      <c r="D344" s="292" t="s">
        <v>301</v>
      </c>
      <c r="E344" s="293" t="s">
        <v>3287</v>
      </c>
      <c r="F344" s="294" t="s">
        <v>3288</v>
      </c>
      <c r="G344" s="295" t="s">
        <v>279</v>
      </c>
      <c r="H344" s="296">
        <v>21</v>
      </c>
      <c r="I344" s="297"/>
      <c r="J344" s="298">
        <f>ROUND(I344*H344,2)</f>
        <v>0</v>
      </c>
      <c r="K344" s="294" t="s">
        <v>211</v>
      </c>
      <c r="L344" s="299"/>
      <c r="M344" s="300" t="s">
        <v>1</v>
      </c>
      <c r="N344" s="301" t="s">
        <v>38</v>
      </c>
      <c r="O344" s="92"/>
      <c r="P344" s="239">
        <f>O344*H344</f>
        <v>0</v>
      </c>
      <c r="Q344" s="239">
        <v>0</v>
      </c>
      <c r="R344" s="239">
        <f>Q344*H344</f>
        <v>0</v>
      </c>
      <c r="S344" s="239">
        <v>0</v>
      </c>
      <c r="T344" s="240">
        <f>S344*H344</f>
        <v>0</v>
      </c>
      <c r="U344" s="39"/>
      <c r="V344" s="39"/>
      <c r="W344" s="39"/>
      <c r="X344" s="39"/>
      <c r="Y344" s="39"/>
      <c r="Z344" s="39"/>
      <c r="AA344" s="39"/>
      <c r="AB344" s="39"/>
      <c r="AC344" s="39"/>
      <c r="AD344" s="39"/>
      <c r="AE344" s="39"/>
      <c r="AR344" s="241" t="s">
        <v>268</v>
      </c>
      <c r="AT344" s="241" t="s">
        <v>301</v>
      </c>
      <c r="AU344" s="241" t="s">
        <v>79</v>
      </c>
      <c r="AY344" s="18" t="s">
        <v>205</v>
      </c>
      <c r="BE344" s="242">
        <f>IF(N344="základní",J344,0)</f>
        <v>0</v>
      </c>
      <c r="BF344" s="242">
        <f>IF(N344="snížená",J344,0)</f>
        <v>0</v>
      </c>
      <c r="BG344" s="242">
        <f>IF(N344="zákl. přenesená",J344,0)</f>
        <v>0</v>
      </c>
      <c r="BH344" s="242">
        <f>IF(N344="sníž. přenesená",J344,0)</f>
        <v>0</v>
      </c>
      <c r="BI344" s="242">
        <f>IF(N344="nulová",J344,0)</f>
        <v>0</v>
      </c>
      <c r="BJ344" s="18" t="s">
        <v>79</v>
      </c>
      <c r="BK344" s="242">
        <f>ROUND(I344*H344,2)</f>
        <v>0</v>
      </c>
      <c r="BL344" s="18" t="s">
        <v>212</v>
      </c>
      <c r="BM344" s="241" t="s">
        <v>1465</v>
      </c>
    </row>
    <row r="345" s="2" customFormat="1">
      <c r="A345" s="39"/>
      <c r="B345" s="40"/>
      <c r="C345" s="41"/>
      <c r="D345" s="243" t="s">
        <v>214</v>
      </c>
      <c r="E345" s="41"/>
      <c r="F345" s="244" t="s">
        <v>3288</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214</v>
      </c>
      <c r="AU345" s="18" t="s">
        <v>79</v>
      </c>
    </row>
    <row r="346" s="2" customFormat="1" ht="24.15" customHeight="1">
      <c r="A346" s="39"/>
      <c r="B346" s="40"/>
      <c r="C346" s="292" t="s">
        <v>867</v>
      </c>
      <c r="D346" s="292" t="s">
        <v>301</v>
      </c>
      <c r="E346" s="293" t="s">
        <v>3289</v>
      </c>
      <c r="F346" s="294" t="s">
        <v>3290</v>
      </c>
      <c r="G346" s="295" t="s">
        <v>279</v>
      </c>
      <c r="H346" s="296">
        <v>3</v>
      </c>
      <c r="I346" s="297"/>
      <c r="J346" s="298">
        <f>ROUND(I346*H346,2)</f>
        <v>0</v>
      </c>
      <c r="K346" s="294" t="s">
        <v>211</v>
      </c>
      <c r="L346" s="299"/>
      <c r="M346" s="300" t="s">
        <v>1</v>
      </c>
      <c r="N346" s="301" t="s">
        <v>38</v>
      </c>
      <c r="O346" s="92"/>
      <c r="P346" s="239">
        <f>O346*H346</f>
        <v>0</v>
      </c>
      <c r="Q346" s="239">
        <v>0</v>
      </c>
      <c r="R346" s="239">
        <f>Q346*H346</f>
        <v>0</v>
      </c>
      <c r="S346" s="239">
        <v>0</v>
      </c>
      <c r="T346" s="240">
        <f>S346*H346</f>
        <v>0</v>
      </c>
      <c r="U346" s="39"/>
      <c r="V346" s="39"/>
      <c r="W346" s="39"/>
      <c r="X346" s="39"/>
      <c r="Y346" s="39"/>
      <c r="Z346" s="39"/>
      <c r="AA346" s="39"/>
      <c r="AB346" s="39"/>
      <c r="AC346" s="39"/>
      <c r="AD346" s="39"/>
      <c r="AE346" s="39"/>
      <c r="AR346" s="241" t="s">
        <v>268</v>
      </c>
      <c r="AT346" s="241" t="s">
        <v>301</v>
      </c>
      <c r="AU346" s="241" t="s">
        <v>79</v>
      </c>
      <c r="AY346" s="18" t="s">
        <v>205</v>
      </c>
      <c r="BE346" s="242">
        <f>IF(N346="základní",J346,0)</f>
        <v>0</v>
      </c>
      <c r="BF346" s="242">
        <f>IF(N346="snížená",J346,0)</f>
        <v>0</v>
      </c>
      <c r="BG346" s="242">
        <f>IF(N346="zákl. přenesená",J346,0)</f>
        <v>0</v>
      </c>
      <c r="BH346" s="242">
        <f>IF(N346="sníž. přenesená",J346,0)</f>
        <v>0</v>
      </c>
      <c r="BI346" s="242">
        <f>IF(N346="nulová",J346,0)</f>
        <v>0</v>
      </c>
      <c r="BJ346" s="18" t="s">
        <v>79</v>
      </c>
      <c r="BK346" s="242">
        <f>ROUND(I346*H346,2)</f>
        <v>0</v>
      </c>
      <c r="BL346" s="18" t="s">
        <v>212</v>
      </c>
      <c r="BM346" s="241" t="s">
        <v>1482</v>
      </c>
    </row>
    <row r="347" s="2" customFormat="1">
      <c r="A347" s="39"/>
      <c r="B347" s="40"/>
      <c r="C347" s="41"/>
      <c r="D347" s="243" t="s">
        <v>214</v>
      </c>
      <c r="E347" s="41"/>
      <c r="F347" s="244" t="s">
        <v>3290</v>
      </c>
      <c r="G347" s="41"/>
      <c r="H347" s="41"/>
      <c r="I347" s="245"/>
      <c r="J347" s="41"/>
      <c r="K347" s="41"/>
      <c r="L347" s="45"/>
      <c r="M347" s="246"/>
      <c r="N347" s="247"/>
      <c r="O347" s="92"/>
      <c r="P347" s="92"/>
      <c r="Q347" s="92"/>
      <c r="R347" s="92"/>
      <c r="S347" s="92"/>
      <c r="T347" s="93"/>
      <c r="U347" s="39"/>
      <c r="V347" s="39"/>
      <c r="W347" s="39"/>
      <c r="X347" s="39"/>
      <c r="Y347" s="39"/>
      <c r="Z347" s="39"/>
      <c r="AA347" s="39"/>
      <c r="AB347" s="39"/>
      <c r="AC347" s="39"/>
      <c r="AD347" s="39"/>
      <c r="AE347" s="39"/>
      <c r="AT347" s="18" t="s">
        <v>214</v>
      </c>
      <c r="AU347" s="18" t="s">
        <v>79</v>
      </c>
    </row>
    <row r="348" s="2" customFormat="1" ht="24.15" customHeight="1">
      <c r="A348" s="39"/>
      <c r="B348" s="40"/>
      <c r="C348" s="292" t="s">
        <v>873</v>
      </c>
      <c r="D348" s="292" t="s">
        <v>301</v>
      </c>
      <c r="E348" s="293" t="s">
        <v>3291</v>
      </c>
      <c r="F348" s="294" t="s">
        <v>3292</v>
      </c>
      <c r="G348" s="295" t="s">
        <v>279</v>
      </c>
      <c r="H348" s="296">
        <v>3</v>
      </c>
      <c r="I348" s="297"/>
      <c r="J348" s="298">
        <f>ROUND(I348*H348,2)</f>
        <v>0</v>
      </c>
      <c r="K348" s="294" t="s">
        <v>1</v>
      </c>
      <c r="L348" s="299"/>
      <c r="M348" s="300" t="s">
        <v>1</v>
      </c>
      <c r="N348" s="301" t="s">
        <v>38</v>
      </c>
      <c r="O348" s="92"/>
      <c r="P348" s="239">
        <f>O348*H348</f>
        <v>0</v>
      </c>
      <c r="Q348" s="239">
        <v>0</v>
      </c>
      <c r="R348" s="239">
        <f>Q348*H348</f>
        <v>0</v>
      </c>
      <c r="S348" s="239">
        <v>0</v>
      </c>
      <c r="T348" s="240">
        <f>S348*H348</f>
        <v>0</v>
      </c>
      <c r="U348" s="39"/>
      <c r="V348" s="39"/>
      <c r="W348" s="39"/>
      <c r="X348" s="39"/>
      <c r="Y348" s="39"/>
      <c r="Z348" s="39"/>
      <c r="AA348" s="39"/>
      <c r="AB348" s="39"/>
      <c r="AC348" s="39"/>
      <c r="AD348" s="39"/>
      <c r="AE348" s="39"/>
      <c r="AR348" s="241" t="s">
        <v>268</v>
      </c>
      <c r="AT348" s="241" t="s">
        <v>301</v>
      </c>
      <c r="AU348" s="241" t="s">
        <v>79</v>
      </c>
      <c r="AY348" s="18" t="s">
        <v>205</v>
      </c>
      <c r="BE348" s="242">
        <f>IF(N348="základní",J348,0)</f>
        <v>0</v>
      </c>
      <c r="BF348" s="242">
        <f>IF(N348="snížená",J348,0)</f>
        <v>0</v>
      </c>
      <c r="BG348" s="242">
        <f>IF(N348="zákl. přenesená",J348,0)</f>
        <v>0</v>
      </c>
      <c r="BH348" s="242">
        <f>IF(N348="sníž. přenesená",J348,0)</f>
        <v>0</v>
      </c>
      <c r="BI348" s="242">
        <f>IF(N348="nulová",J348,0)</f>
        <v>0</v>
      </c>
      <c r="BJ348" s="18" t="s">
        <v>79</v>
      </c>
      <c r="BK348" s="242">
        <f>ROUND(I348*H348,2)</f>
        <v>0</v>
      </c>
      <c r="BL348" s="18" t="s">
        <v>212</v>
      </c>
      <c r="BM348" s="241" t="s">
        <v>1496</v>
      </c>
    </row>
    <row r="349" s="2" customFormat="1">
      <c r="A349" s="39"/>
      <c r="B349" s="40"/>
      <c r="C349" s="41"/>
      <c r="D349" s="243" t="s">
        <v>214</v>
      </c>
      <c r="E349" s="41"/>
      <c r="F349" s="244" t="s">
        <v>3292</v>
      </c>
      <c r="G349" s="41"/>
      <c r="H349" s="41"/>
      <c r="I349" s="245"/>
      <c r="J349" s="41"/>
      <c r="K349" s="41"/>
      <c r="L349" s="45"/>
      <c r="M349" s="246"/>
      <c r="N349" s="247"/>
      <c r="O349" s="92"/>
      <c r="P349" s="92"/>
      <c r="Q349" s="92"/>
      <c r="R349" s="92"/>
      <c r="S349" s="92"/>
      <c r="T349" s="93"/>
      <c r="U349" s="39"/>
      <c r="V349" s="39"/>
      <c r="W349" s="39"/>
      <c r="X349" s="39"/>
      <c r="Y349" s="39"/>
      <c r="Z349" s="39"/>
      <c r="AA349" s="39"/>
      <c r="AB349" s="39"/>
      <c r="AC349" s="39"/>
      <c r="AD349" s="39"/>
      <c r="AE349" s="39"/>
      <c r="AT349" s="18" t="s">
        <v>214</v>
      </c>
      <c r="AU349" s="18" t="s">
        <v>79</v>
      </c>
    </row>
    <row r="350" s="2" customFormat="1" ht="24.15" customHeight="1">
      <c r="A350" s="39"/>
      <c r="B350" s="40"/>
      <c r="C350" s="292" t="s">
        <v>877</v>
      </c>
      <c r="D350" s="292" t="s">
        <v>301</v>
      </c>
      <c r="E350" s="293" t="s">
        <v>3293</v>
      </c>
      <c r="F350" s="294" t="s">
        <v>3294</v>
      </c>
      <c r="G350" s="295" t="s">
        <v>279</v>
      </c>
      <c r="H350" s="296">
        <v>3</v>
      </c>
      <c r="I350" s="297"/>
      <c r="J350" s="298">
        <f>ROUND(I350*H350,2)</f>
        <v>0</v>
      </c>
      <c r="K350" s="294" t="s">
        <v>1</v>
      </c>
      <c r="L350" s="299"/>
      <c r="M350" s="300" t="s">
        <v>1</v>
      </c>
      <c r="N350" s="301" t="s">
        <v>38</v>
      </c>
      <c r="O350" s="92"/>
      <c r="P350" s="239">
        <f>O350*H350</f>
        <v>0</v>
      </c>
      <c r="Q350" s="239">
        <v>0</v>
      </c>
      <c r="R350" s="239">
        <f>Q350*H350</f>
        <v>0</v>
      </c>
      <c r="S350" s="239">
        <v>0</v>
      </c>
      <c r="T350" s="240">
        <f>S350*H350</f>
        <v>0</v>
      </c>
      <c r="U350" s="39"/>
      <c r="V350" s="39"/>
      <c r="W350" s="39"/>
      <c r="X350" s="39"/>
      <c r="Y350" s="39"/>
      <c r="Z350" s="39"/>
      <c r="AA350" s="39"/>
      <c r="AB350" s="39"/>
      <c r="AC350" s="39"/>
      <c r="AD350" s="39"/>
      <c r="AE350" s="39"/>
      <c r="AR350" s="241" t="s">
        <v>268</v>
      </c>
      <c r="AT350" s="241" t="s">
        <v>301</v>
      </c>
      <c r="AU350" s="241" t="s">
        <v>79</v>
      </c>
      <c r="AY350" s="18" t="s">
        <v>205</v>
      </c>
      <c r="BE350" s="242">
        <f>IF(N350="základní",J350,0)</f>
        <v>0</v>
      </c>
      <c r="BF350" s="242">
        <f>IF(N350="snížená",J350,0)</f>
        <v>0</v>
      </c>
      <c r="BG350" s="242">
        <f>IF(N350="zákl. přenesená",J350,0)</f>
        <v>0</v>
      </c>
      <c r="BH350" s="242">
        <f>IF(N350="sníž. přenesená",J350,0)</f>
        <v>0</v>
      </c>
      <c r="BI350" s="242">
        <f>IF(N350="nulová",J350,0)</f>
        <v>0</v>
      </c>
      <c r="BJ350" s="18" t="s">
        <v>79</v>
      </c>
      <c r="BK350" s="242">
        <f>ROUND(I350*H350,2)</f>
        <v>0</v>
      </c>
      <c r="BL350" s="18" t="s">
        <v>212</v>
      </c>
      <c r="BM350" s="241" t="s">
        <v>1506</v>
      </c>
    </row>
    <row r="351" s="2" customFormat="1">
      <c r="A351" s="39"/>
      <c r="B351" s="40"/>
      <c r="C351" s="41"/>
      <c r="D351" s="243" t="s">
        <v>214</v>
      </c>
      <c r="E351" s="41"/>
      <c r="F351" s="244" t="s">
        <v>3295</v>
      </c>
      <c r="G351" s="41"/>
      <c r="H351" s="41"/>
      <c r="I351" s="245"/>
      <c r="J351" s="41"/>
      <c r="K351" s="41"/>
      <c r="L351" s="45"/>
      <c r="M351" s="246"/>
      <c r="N351" s="247"/>
      <c r="O351" s="92"/>
      <c r="P351" s="92"/>
      <c r="Q351" s="92"/>
      <c r="R351" s="92"/>
      <c r="S351" s="92"/>
      <c r="T351" s="93"/>
      <c r="U351" s="39"/>
      <c r="V351" s="39"/>
      <c r="W351" s="39"/>
      <c r="X351" s="39"/>
      <c r="Y351" s="39"/>
      <c r="Z351" s="39"/>
      <c r="AA351" s="39"/>
      <c r="AB351" s="39"/>
      <c r="AC351" s="39"/>
      <c r="AD351" s="39"/>
      <c r="AE351" s="39"/>
      <c r="AT351" s="18" t="s">
        <v>214</v>
      </c>
      <c r="AU351" s="18" t="s">
        <v>79</v>
      </c>
    </row>
    <row r="352" s="2" customFormat="1" ht="24.15" customHeight="1">
      <c r="A352" s="39"/>
      <c r="B352" s="40"/>
      <c r="C352" s="292" t="s">
        <v>881</v>
      </c>
      <c r="D352" s="292" t="s">
        <v>301</v>
      </c>
      <c r="E352" s="293" t="s">
        <v>3296</v>
      </c>
      <c r="F352" s="294" t="s">
        <v>3297</v>
      </c>
      <c r="G352" s="295" t="s">
        <v>279</v>
      </c>
      <c r="H352" s="296">
        <v>3</v>
      </c>
      <c r="I352" s="297"/>
      <c r="J352" s="298">
        <f>ROUND(I352*H352,2)</f>
        <v>0</v>
      </c>
      <c r="K352" s="294" t="s">
        <v>1</v>
      </c>
      <c r="L352" s="299"/>
      <c r="M352" s="300" t="s">
        <v>1</v>
      </c>
      <c r="N352" s="301" t="s">
        <v>38</v>
      </c>
      <c r="O352" s="92"/>
      <c r="P352" s="239">
        <f>O352*H352</f>
        <v>0</v>
      </c>
      <c r="Q352" s="239">
        <v>0</v>
      </c>
      <c r="R352" s="239">
        <f>Q352*H352</f>
        <v>0</v>
      </c>
      <c r="S352" s="239">
        <v>0</v>
      </c>
      <c r="T352" s="240">
        <f>S352*H352</f>
        <v>0</v>
      </c>
      <c r="U352" s="39"/>
      <c r="V352" s="39"/>
      <c r="W352" s="39"/>
      <c r="X352" s="39"/>
      <c r="Y352" s="39"/>
      <c r="Z352" s="39"/>
      <c r="AA352" s="39"/>
      <c r="AB352" s="39"/>
      <c r="AC352" s="39"/>
      <c r="AD352" s="39"/>
      <c r="AE352" s="39"/>
      <c r="AR352" s="241" t="s">
        <v>268</v>
      </c>
      <c r="AT352" s="241" t="s">
        <v>301</v>
      </c>
      <c r="AU352" s="241" t="s">
        <v>79</v>
      </c>
      <c r="AY352" s="18" t="s">
        <v>205</v>
      </c>
      <c r="BE352" s="242">
        <f>IF(N352="základní",J352,0)</f>
        <v>0</v>
      </c>
      <c r="BF352" s="242">
        <f>IF(N352="snížená",J352,0)</f>
        <v>0</v>
      </c>
      <c r="BG352" s="242">
        <f>IF(N352="zákl. přenesená",J352,0)</f>
        <v>0</v>
      </c>
      <c r="BH352" s="242">
        <f>IF(N352="sníž. přenesená",J352,0)</f>
        <v>0</v>
      </c>
      <c r="BI352" s="242">
        <f>IF(N352="nulová",J352,0)</f>
        <v>0</v>
      </c>
      <c r="BJ352" s="18" t="s">
        <v>79</v>
      </c>
      <c r="BK352" s="242">
        <f>ROUND(I352*H352,2)</f>
        <v>0</v>
      </c>
      <c r="BL352" s="18" t="s">
        <v>212</v>
      </c>
      <c r="BM352" s="241" t="s">
        <v>1519</v>
      </c>
    </row>
    <row r="353" s="2" customFormat="1">
      <c r="A353" s="39"/>
      <c r="B353" s="40"/>
      <c r="C353" s="41"/>
      <c r="D353" s="243" t="s">
        <v>214</v>
      </c>
      <c r="E353" s="41"/>
      <c r="F353" s="244" t="s">
        <v>3298</v>
      </c>
      <c r="G353" s="41"/>
      <c r="H353" s="41"/>
      <c r="I353" s="245"/>
      <c r="J353" s="41"/>
      <c r="K353" s="41"/>
      <c r="L353" s="45"/>
      <c r="M353" s="246"/>
      <c r="N353" s="247"/>
      <c r="O353" s="92"/>
      <c r="P353" s="92"/>
      <c r="Q353" s="92"/>
      <c r="R353" s="92"/>
      <c r="S353" s="92"/>
      <c r="T353" s="93"/>
      <c r="U353" s="39"/>
      <c r="V353" s="39"/>
      <c r="W353" s="39"/>
      <c r="X353" s="39"/>
      <c r="Y353" s="39"/>
      <c r="Z353" s="39"/>
      <c r="AA353" s="39"/>
      <c r="AB353" s="39"/>
      <c r="AC353" s="39"/>
      <c r="AD353" s="39"/>
      <c r="AE353" s="39"/>
      <c r="AT353" s="18" t="s">
        <v>214</v>
      </c>
      <c r="AU353" s="18" t="s">
        <v>79</v>
      </c>
    </row>
    <row r="354" s="2" customFormat="1" ht="24.15" customHeight="1">
      <c r="A354" s="39"/>
      <c r="B354" s="40"/>
      <c r="C354" s="292" t="s">
        <v>885</v>
      </c>
      <c r="D354" s="292" t="s">
        <v>301</v>
      </c>
      <c r="E354" s="293" t="s">
        <v>3299</v>
      </c>
      <c r="F354" s="294" t="s">
        <v>3300</v>
      </c>
      <c r="G354" s="295" t="s">
        <v>279</v>
      </c>
      <c r="H354" s="296">
        <v>6</v>
      </c>
      <c r="I354" s="297"/>
      <c r="J354" s="298">
        <f>ROUND(I354*H354,2)</f>
        <v>0</v>
      </c>
      <c r="K354" s="294" t="s">
        <v>211</v>
      </c>
      <c r="L354" s="299"/>
      <c r="M354" s="300" t="s">
        <v>1</v>
      </c>
      <c r="N354" s="301" t="s">
        <v>38</v>
      </c>
      <c r="O354" s="92"/>
      <c r="P354" s="239">
        <f>O354*H354</f>
        <v>0</v>
      </c>
      <c r="Q354" s="239">
        <v>0</v>
      </c>
      <c r="R354" s="239">
        <f>Q354*H354</f>
        <v>0</v>
      </c>
      <c r="S354" s="239">
        <v>0</v>
      </c>
      <c r="T354" s="240">
        <f>S354*H354</f>
        <v>0</v>
      </c>
      <c r="U354" s="39"/>
      <c r="V354" s="39"/>
      <c r="W354" s="39"/>
      <c r="X354" s="39"/>
      <c r="Y354" s="39"/>
      <c r="Z354" s="39"/>
      <c r="AA354" s="39"/>
      <c r="AB354" s="39"/>
      <c r="AC354" s="39"/>
      <c r="AD354" s="39"/>
      <c r="AE354" s="39"/>
      <c r="AR354" s="241" t="s">
        <v>268</v>
      </c>
      <c r="AT354" s="241" t="s">
        <v>301</v>
      </c>
      <c r="AU354" s="241" t="s">
        <v>79</v>
      </c>
      <c r="AY354" s="18" t="s">
        <v>205</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212</v>
      </c>
      <c r="BM354" s="241" t="s">
        <v>1533</v>
      </c>
    </row>
    <row r="355" s="2" customFormat="1">
      <c r="A355" s="39"/>
      <c r="B355" s="40"/>
      <c r="C355" s="41"/>
      <c r="D355" s="243" t="s">
        <v>214</v>
      </c>
      <c r="E355" s="41"/>
      <c r="F355" s="244" t="s">
        <v>3300</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214</v>
      </c>
      <c r="AU355" s="18" t="s">
        <v>79</v>
      </c>
    </row>
    <row r="356" s="2" customFormat="1" ht="24.15" customHeight="1">
      <c r="A356" s="39"/>
      <c r="B356" s="40"/>
      <c r="C356" s="292" t="s">
        <v>890</v>
      </c>
      <c r="D356" s="292" t="s">
        <v>301</v>
      </c>
      <c r="E356" s="293" t="s">
        <v>3301</v>
      </c>
      <c r="F356" s="294" t="s">
        <v>3302</v>
      </c>
      <c r="G356" s="295" t="s">
        <v>279</v>
      </c>
      <c r="H356" s="296">
        <v>6</v>
      </c>
      <c r="I356" s="297"/>
      <c r="J356" s="298">
        <f>ROUND(I356*H356,2)</f>
        <v>0</v>
      </c>
      <c r="K356" s="294" t="s">
        <v>211</v>
      </c>
      <c r="L356" s="299"/>
      <c r="M356" s="300" t="s">
        <v>1</v>
      </c>
      <c r="N356" s="301" t="s">
        <v>38</v>
      </c>
      <c r="O356" s="92"/>
      <c r="P356" s="239">
        <f>O356*H356</f>
        <v>0</v>
      </c>
      <c r="Q356" s="239">
        <v>0</v>
      </c>
      <c r="R356" s="239">
        <f>Q356*H356</f>
        <v>0</v>
      </c>
      <c r="S356" s="239">
        <v>0</v>
      </c>
      <c r="T356" s="240">
        <f>S356*H356</f>
        <v>0</v>
      </c>
      <c r="U356" s="39"/>
      <c r="V356" s="39"/>
      <c r="W356" s="39"/>
      <c r="X356" s="39"/>
      <c r="Y356" s="39"/>
      <c r="Z356" s="39"/>
      <c r="AA356" s="39"/>
      <c r="AB356" s="39"/>
      <c r="AC356" s="39"/>
      <c r="AD356" s="39"/>
      <c r="AE356" s="39"/>
      <c r="AR356" s="241" t="s">
        <v>268</v>
      </c>
      <c r="AT356" s="241" t="s">
        <v>301</v>
      </c>
      <c r="AU356" s="241" t="s">
        <v>79</v>
      </c>
      <c r="AY356" s="18" t="s">
        <v>205</v>
      </c>
      <c r="BE356" s="242">
        <f>IF(N356="základní",J356,0)</f>
        <v>0</v>
      </c>
      <c r="BF356" s="242">
        <f>IF(N356="snížená",J356,0)</f>
        <v>0</v>
      </c>
      <c r="BG356" s="242">
        <f>IF(N356="zákl. přenesená",J356,0)</f>
        <v>0</v>
      </c>
      <c r="BH356" s="242">
        <f>IF(N356="sníž. přenesená",J356,0)</f>
        <v>0</v>
      </c>
      <c r="BI356" s="242">
        <f>IF(N356="nulová",J356,0)</f>
        <v>0</v>
      </c>
      <c r="BJ356" s="18" t="s">
        <v>79</v>
      </c>
      <c r="BK356" s="242">
        <f>ROUND(I356*H356,2)</f>
        <v>0</v>
      </c>
      <c r="BL356" s="18" t="s">
        <v>212</v>
      </c>
      <c r="BM356" s="241" t="s">
        <v>1547</v>
      </c>
    </row>
    <row r="357" s="2" customFormat="1">
      <c r="A357" s="39"/>
      <c r="B357" s="40"/>
      <c r="C357" s="41"/>
      <c r="D357" s="243" t="s">
        <v>214</v>
      </c>
      <c r="E357" s="41"/>
      <c r="F357" s="244" t="s">
        <v>3302</v>
      </c>
      <c r="G357" s="41"/>
      <c r="H357" s="41"/>
      <c r="I357" s="245"/>
      <c r="J357" s="41"/>
      <c r="K357" s="41"/>
      <c r="L357" s="45"/>
      <c r="M357" s="246"/>
      <c r="N357" s="247"/>
      <c r="O357" s="92"/>
      <c r="P357" s="92"/>
      <c r="Q357" s="92"/>
      <c r="R357" s="92"/>
      <c r="S357" s="92"/>
      <c r="T357" s="93"/>
      <c r="U357" s="39"/>
      <c r="V357" s="39"/>
      <c r="W357" s="39"/>
      <c r="X357" s="39"/>
      <c r="Y357" s="39"/>
      <c r="Z357" s="39"/>
      <c r="AA357" s="39"/>
      <c r="AB357" s="39"/>
      <c r="AC357" s="39"/>
      <c r="AD357" s="39"/>
      <c r="AE357" s="39"/>
      <c r="AT357" s="18" t="s">
        <v>214</v>
      </c>
      <c r="AU357" s="18" t="s">
        <v>79</v>
      </c>
    </row>
    <row r="358" s="2" customFormat="1" ht="21.75" customHeight="1">
      <c r="A358" s="39"/>
      <c r="B358" s="40"/>
      <c r="C358" s="230" t="s">
        <v>897</v>
      </c>
      <c r="D358" s="230" t="s">
        <v>207</v>
      </c>
      <c r="E358" s="231" t="s">
        <v>3303</v>
      </c>
      <c r="F358" s="232" t="s">
        <v>3304</v>
      </c>
      <c r="G358" s="233" t="s">
        <v>279</v>
      </c>
      <c r="H358" s="234">
        <v>1</v>
      </c>
      <c r="I358" s="235"/>
      <c r="J358" s="236">
        <f>ROUND(I358*H358,2)</f>
        <v>0</v>
      </c>
      <c r="K358" s="232" t="s">
        <v>211</v>
      </c>
      <c r="L358" s="45"/>
      <c r="M358" s="237" t="s">
        <v>1</v>
      </c>
      <c r="N358" s="238" t="s">
        <v>38</v>
      </c>
      <c r="O358" s="92"/>
      <c r="P358" s="239">
        <f>O358*H358</f>
        <v>0</v>
      </c>
      <c r="Q358" s="239">
        <v>0</v>
      </c>
      <c r="R358" s="239">
        <f>Q358*H358</f>
        <v>0</v>
      </c>
      <c r="S358" s="239">
        <v>0</v>
      </c>
      <c r="T358" s="240">
        <f>S358*H358</f>
        <v>0</v>
      </c>
      <c r="U358" s="39"/>
      <c r="V358" s="39"/>
      <c r="W358" s="39"/>
      <c r="X358" s="39"/>
      <c r="Y358" s="39"/>
      <c r="Z358" s="39"/>
      <c r="AA358" s="39"/>
      <c r="AB358" s="39"/>
      <c r="AC358" s="39"/>
      <c r="AD358" s="39"/>
      <c r="AE358" s="39"/>
      <c r="AR358" s="241" t="s">
        <v>212</v>
      </c>
      <c r="AT358" s="241" t="s">
        <v>207</v>
      </c>
      <c r="AU358" s="241" t="s">
        <v>79</v>
      </c>
      <c r="AY358" s="18" t="s">
        <v>205</v>
      </c>
      <c r="BE358" s="242">
        <f>IF(N358="základní",J358,0)</f>
        <v>0</v>
      </c>
      <c r="BF358" s="242">
        <f>IF(N358="snížená",J358,0)</f>
        <v>0</v>
      </c>
      <c r="BG358" s="242">
        <f>IF(N358="zákl. přenesená",J358,0)</f>
        <v>0</v>
      </c>
      <c r="BH358" s="242">
        <f>IF(N358="sníž. přenesená",J358,0)</f>
        <v>0</v>
      </c>
      <c r="BI358" s="242">
        <f>IF(N358="nulová",J358,0)</f>
        <v>0</v>
      </c>
      <c r="BJ358" s="18" t="s">
        <v>79</v>
      </c>
      <c r="BK358" s="242">
        <f>ROUND(I358*H358,2)</f>
        <v>0</v>
      </c>
      <c r="BL358" s="18" t="s">
        <v>212</v>
      </c>
      <c r="BM358" s="241" t="s">
        <v>3305</v>
      </c>
    </row>
    <row r="359" s="2" customFormat="1">
      <c r="A359" s="39"/>
      <c r="B359" s="40"/>
      <c r="C359" s="41"/>
      <c r="D359" s="243" t="s">
        <v>214</v>
      </c>
      <c r="E359" s="41"/>
      <c r="F359" s="244" t="s">
        <v>3306</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214</v>
      </c>
      <c r="AU359" s="18" t="s">
        <v>79</v>
      </c>
    </row>
    <row r="360" s="2" customFormat="1" ht="16.5" customHeight="1">
      <c r="A360" s="39"/>
      <c r="B360" s="40"/>
      <c r="C360" s="292" t="s">
        <v>903</v>
      </c>
      <c r="D360" s="292" t="s">
        <v>301</v>
      </c>
      <c r="E360" s="293" t="s">
        <v>3307</v>
      </c>
      <c r="F360" s="294" t="s">
        <v>3308</v>
      </c>
      <c r="G360" s="295" t="s">
        <v>485</v>
      </c>
      <c r="H360" s="296">
        <v>1</v>
      </c>
      <c r="I360" s="297"/>
      <c r="J360" s="298">
        <f>ROUND(I360*H360,2)</f>
        <v>0</v>
      </c>
      <c r="K360" s="294" t="s">
        <v>1</v>
      </c>
      <c r="L360" s="299"/>
      <c r="M360" s="300" t="s">
        <v>1</v>
      </c>
      <c r="N360" s="301" t="s">
        <v>38</v>
      </c>
      <c r="O360" s="92"/>
      <c r="P360" s="239">
        <f>O360*H360</f>
        <v>0</v>
      </c>
      <c r="Q360" s="239">
        <v>0</v>
      </c>
      <c r="R360" s="239">
        <f>Q360*H360</f>
        <v>0</v>
      </c>
      <c r="S360" s="239">
        <v>0</v>
      </c>
      <c r="T360" s="240">
        <f>S360*H360</f>
        <v>0</v>
      </c>
      <c r="U360" s="39"/>
      <c r="V360" s="39"/>
      <c r="W360" s="39"/>
      <c r="X360" s="39"/>
      <c r="Y360" s="39"/>
      <c r="Z360" s="39"/>
      <c r="AA360" s="39"/>
      <c r="AB360" s="39"/>
      <c r="AC360" s="39"/>
      <c r="AD360" s="39"/>
      <c r="AE360" s="39"/>
      <c r="AR360" s="241" t="s">
        <v>268</v>
      </c>
      <c r="AT360" s="241" t="s">
        <v>301</v>
      </c>
      <c r="AU360" s="241" t="s">
        <v>79</v>
      </c>
      <c r="AY360" s="18" t="s">
        <v>205</v>
      </c>
      <c r="BE360" s="242">
        <f>IF(N360="základní",J360,0)</f>
        <v>0</v>
      </c>
      <c r="BF360" s="242">
        <f>IF(N360="snížená",J360,0)</f>
        <v>0</v>
      </c>
      <c r="BG360" s="242">
        <f>IF(N360="zákl. přenesená",J360,0)</f>
        <v>0</v>
      </c>
      <c r="BH360" s="242">
        <f>IF(N360="sníž. přenesená",J360,0)</f>
        <v>0</v>
      </c>
      <c r="BI360" s="242">
        <f>IF(N360="nulová",J360,0)</f>
        <v>0</v>
      </c>
      <c r="BJ360" s="18" t="s">
        <v>79</v>
      </c>
      <c r="BK360" s="242">
        <f>ROUND(I360*H360,2)</f>
        <v>0</v>
      </c>
      <c r="BL360" s="18" t="s">
        <v>212</v>
      </c>
      <c r="BM360" s="241" t="s">
        <v>3309</v>
      </c>
    </row>
    <row r="361" s="2" customFormat="1">
      <c r="A361" s="39"/>
      <c r="B361" s="40"/>
      <c r="C361" s="41"/>
      <c r="D361" s="243" t="s">
        <v>214</v>
      </c>
      <c r="E361" s="41"/>
      <c r="F361" s="244" t="s">
        <v>3308</v>
      </c>
      <c r="G361" s="41"/>
      <c r="H361" s="41"/>
      <c r="I361" s="245"/>
      <c r="J361" s="41"/>
      <c r="K361" s="41"/>
      <c r="L361" s="45"/>
      <c r="M361" s="246"/>
      <c r="N361" s="247"/>
      <c r="O361" s="92"/>
      <c r="P361" s="92"/>
      <c r="Q361" s="92"/>
      <c r="R361" s="92"/>
      <c r="S361" s="92"/>
      <c r="T361" s="93"/>
      <c r="U361" s="39"/>
      <c r="V361" s="39"/>
      <c r="W361" s="39"/>
      <c r="X361" s="39"/>
      <c r="Y361" s="39"/>
      <c r="Z361" s="39"/>
      <c r="AA361" s="39"/>
      <c r="AB361" s="39"/>
      <c r="AC361" s="39"/>
      <c r="AD361" s="39"/>
      <c r="AE361" s="39"/>
      <c r="AT361" s="18" t="s">
        <v>214</v>
      </c>
      <c r="AU361" s="18" t="s">
        <v>79</v>
      </c>
    </row>
    <row r="362" s="2" customFormat="1" ht="21.75" customHeight="1">
      <c r="A362" s="39"/>
      <c r="B362" s="40"/>
      <c r="C362" s="292" t="s">
        <v>911</v>
      </c>
      <c r="D362" s="292" t="s">
        <v>301</v>
      </c>
      <c r="E362" s="293" t="s">
        <v>3310</v>
      </c>
      <c r="F362" s="294" t="s">
        <v>3311</v>
      </c>
      <c r="G362" s="295" t="s">
        <v>485</v>
      </c>
      <c r="H362" s="296">
        <v>1</v>
      </c>
      <c r="I362" s="297"/>
      <c r="J362" s="298">
        <f>ROUND(I362*H362,2)</f>
        <v>0</v>
      </c>
      <c r="K362" s="294" t="s">
        <v>1</v>
      </c>
      <c r="L362" s="299"/>
      <c r="M362" s="300" t="s">
        <v>1</v>
      </c>
      <c r="N362" s="301" t="s">
        <v>38</v>
      </c>
      <c r="O362" s="92"/>
      <c r="P362" s="239">
        <f>O362*H362</f>
        <v>0</v>
      </c>
      <c r="Q362" s="239">
        <v>0</v>
      </c>
      <c r="R362" s="239">
        <f>Q362*H362</f>
        <v>0</v>
      </c>
      <c r="S362" s="239">
        <v>0</v>
      </c>
      <c r="T362" s="240">
        <f>S362*H362</f>
        <v>0</v>
      </c>
      <c r="U362" s="39"/>
      <c r="V362" s="39"/>
      <c r="W362" s="39"/>
      <c r="X362" s="39"/>
      <c r="Y362" s="39"/>
      <c r="Z362" s="39"/>
      <c r="AA362" s="39"/>
      <c r="AB362" s="39"/>
      <c r="AC362" s="39"/>
      <c r="AD362" s="39"/>
      <c r="AE362" s="39"/>
      <c r="AR362" s="241" t="s">
        <v>268</v>
      </c>
      <c r="AT362" s="241" t="s">
        <v>301</v>
      </c>
      <c r="AU362" s="241" t="s">
        <v>79</v>
      </c>
      <c r="AY362" s="18" t="s">
        <v>205</v>
      </c>
      <c r="BE362" s="242">
        <f>IF(N362="základní",J362,0)</f>
        <v>0</v>
      </c>
      <c r="BF362" s="242">
        <f>IF(N362="snížená",J362,0)</f>
        <v>0</v>
      </c>
      <c r="BG362" s="242">
        <f>IF(N362="zákl. přenesená",J362,0)</f>
        <v>0</v>
      </c>
      <c r="BH362" s="242">
        <f>IF(N362="sníž. přenesená",J362,0)</f>
        <v>0</v>
      </c>
      <c r="BI362" s="242">
        <f>IF(N362="nulová",J362,0)</f>
        <v>0</v>
      </c>
      <c r="BJ362" s="18" t="s">
        <v>79</v>
      </c>
      <c r="BK362" s="242">
        <f>ROUND(I362*H362,2)</f>
        <v>0</v>
      </c>
      <c r="BL362" s="18" t="s">
        <v>212</v>
      </c>
      <c r="BM362" s="241" t="s">
        <v>3312</v>
      </c>
    </row>
    <row r="363" s="2" customFormat="1">
      <c r="A363" s="39"/>
      <c r="B363" s="40"/>
      <c r="C363" s="41"/>
      <c r="D363" s="243" t="s">
        <v>214</v>
      </c>
      <c r="E363" s="41"/>
      <c r="F363" s="244" t="s">
        <v>3311</v>
      </c>
      <c r="G363" s="41"/>
      <c r="H363" s="41"/>
      <c r="I363" s="245"/>
      <c r="J363" s="41"/>
      <c r="K363" s="41"/>
      <c r="L363" s="45"/>
      <c r="M363" s="246"/>
      <c r="N363" s="247"/>
      <c r="O363" s="92"/>
      <c r="P363" s="92"/>
      <c r="Q363" s="92"/>
      <c r="R363" s="92"/>
      <c r="S363" s="92"/>
      <c r="T363" s="93"/>
      <c r="U363" s="39"/>
      <c r="V363" s="39"/>
      <c r="W363" s="39"/>
      <c r="X363" s="39"/>
      <c r="Y363" s="39"/>
      <c r="Z363" s="39"/>
      <c r="AA363" s="39"/>
      <c r="AB363" s="39"/>
      <c r="AC363" s="39"/>
      <c r="AD363" s="39"/>
      <c r="AE363" s="39"/>
      <c r="AT363" s="18" t="s">
        <v>214</v>
      </c>
      <c r="AU363" s="18" t="s">
        <v>79</v>
      </c>
    </row>
    <row r="364" s="12" customFormat="1" ht="25.92" customHeight="1">
      <c r="A364" s="12"/>
      <c r="B364" s="214"/>
      <c r="C364" s="215"/>
      <c r="D364" s="216" t="s">
        <v>72</v>
      </c>
      <c r="E364" s="217" t="s">
        <v>3313</v>
      </c>
      <c r="F364" s="217" t="s">
        <v>3314</v>
      </c>
      <c r="G364" s="215"/>
      <c r="H364" s="215"/>
      <c r="I364" s="218"/>
      <c r="J364" s="219">
        <f>BK364</f>
        <v>0</v>
      </c>
      <c r="K364" s="215"/>
      <c r="L364" s="220"/>
      <c r="M364" s="221"/>
      <c r="N364" s="222"/>
      <c r="O364" s="222"/>
      <c r="P364" s="223">
        <f>SUM(P365:P392)</f>
        <v>0</v>
      </c>
      <c r="Q364" s="222"/>
      <c r="R364" s="223">
        <f>SUM(R365:R392)</f>
        <v>0</v>
      </c>
      <c r="S364" s="222"/>
      <c r="T364" s="224">
        <f>SUM(T365:T392)</f>
        <v>0</v>
      </c>
      <c r="U364" s="12"/>
      <c r="V364" s="12"/>
      <c r="W364" s="12"/>
      <c r="X364" s="12"/>
      <c r="Y364" s="12"/>
      <c r="Z364" s="12"/>
      <c r="AA364" s="12"/>
      <c r="AB364" s="12"/>
      <c r="AC364" s="12"/>
      <c r="AD364" s="12"/>
      <c r="AE364" s="12"/>
      <c r="AR364" s="225" t="s">
        <v>79</v>
      </c>
      <c r="AT364" s="226" t="s">
        <v>72</v>
      </c>
      <c r="AU364" s="226" t="s">
        <v>73</v>
      </c>
      <c r="AY364" s="225" t="s">
        <v>205</v>
      </c>
      <c r="BK364" s="227">
        <f>SUM(BK365:BK392)</f>
        <v>0</v>
      </c>
    </row>
    <row r="365" s="2" customFormat="1" ht="24.15" customHeight="1">
      <c r="A365" s="39"/>
      <c r="B365" s="40"/>
      <c r="C365" s="230" t="s">
        <v>916</v>
      </c>
      <c r="D365" s="230" t="s">
        <v>207</v>
      </c>
      <c r="E365" s="231" t="s">
        <v>3315</v>
      </c>
      <c r="F365" s="232" t="s">
        <v>3316</v>
      </c>
      <c r="G365" s="233" t="s">
        <v>279</v>
      </c>
      <c r="H365" s="234">
        <v>1</v>
      </c>
      <c r="I365" s="235"/>
      <c r="J365" s="236">
        <f>ROUND(I365*H365,2)</f>
        <v>0</v>
      </c>
      <c r="K365" s="232" t="s">
        <v>211</v>
      </c>
      <c r="L365" s="45"/>
      <c r="M365" s="237" t="s">
        <v>1</v>
      </c>
      <c r="N365" s="238" t="s">
        <v>38</v>
      </c>
      <c r="O365" s="92"/>
      <c r="P365" s="239">
        <f>O365*H365</f>
        <v>0</v>
      </c>
      <c r="Q365" s="239">
        <v>0</v>
      </c>
      <c r="R365" s="239">
        <f>Q365*H365</f>
        <v>0</v>
      </c>
      <c r="S365" s="239">
        <v>0</v>
      </c>
      <c r="T365" s="240">
        <f>S365*H365</f>
        <v>0</v>
      </c>
      <c r="U365" s="39"/>
      <c r="V365" s="39"/>
      <c r="W365" s="39"/>
      <c r="X365" s="39"/>
      <c r="Y365" s="39"/>
      <c r="Z365" s="39"/>
      <c r="AA365" s="39"/>
      <c r="AB365" s="39"/>
      <c r="AC365" s="39"/>
      <c r="AD365" s="39"/>
      <c r="AE365" s="39"/>
      <c r="AR365" s="241" t="s">
        <v>212</v>
      </c>
      <c r="AT365" s="241" t="s">
        <v>207</v>
      </c>
      <c r="AU365" s="241" t="s">
        <v>79</v>
      </c>
      <c r="AY365" s="18" t="s">
        <v>205</v>
      </c>
      <c r="BE365" s="242">
        <f>IF(N365="základní",J365,0)</f>
        <v>0</v>
      </c>
      <c r="BF365" s="242">
        <f>IF(N365="snížená",J365,0)</f>
        <v>0</v>
      </c>
      <c r="BG365" s="242">
        <f>IF(N365="zákl. přenesená",J365,0)</f>
        <v>0</v>
      </c>
      <c r="BH365" s="242">
        <f>IF(N365="sníž. přenesená",J365,0)</f>
        <v>0</v>
      </c>
      <c r="BI365" s="242">
        <f>IF(N365="nulová",J365,0)</f>
        <v>0</v>
      </c>
      <c r="BJ365" s="18" t="s">
        <v>79</v>
      </c>
      <c r="BK365" s="242">
        <f>ROUND(I365*H365,2)</f>
        <v>0</v>
      </c>
      <c r="BL365" s="18" t="s">
        <v>212</v>
      </c>
      <c r="BM365" s="241" t="s">
        <v>3317</v>
      </c>
    </row>
    <row r="366" s="2" customFormat="1">
      <c r="A366" s="39"/>
      <c r="B366" s="40"/>
      <c r="C366" s="41"/>
      <c r="D366" s="243" t="s">
        <v>214</v>
      </c>
      <c r="E366" s="41"/>
      <c r="F366" s="244" t="s">
        <v>3318</v>
      </c>
      <c r="G366" s="41"/>
      <c r="H366" s="41"/>
      <c r="I366" s="245"/>
      <c r="J366" s="41"/>
      <c r="K366" s="41"/>
      <c r="L366" s="45"/>
      <c r="M366" s="246"/>
      <c r="N366" s="247"/>
      <c r="O366" s="92"/>
      <c r="P366" s="92"/>
      <c r="Q366" s="92"/>
      <c r="R366" s="92"/>
      <c r="S366" s="92"/>
      <c r="T366" s="93"/>
      <c r="U366" s="39"/>
      <c r="V366" s="39"/>
      <c r="W366" s="39"/>
      <c r="X366" s="39"/>
      <c r="Y366" s="39"/>
      <c r="Z366" s="39"/>
      <c r="AA366" s="39"/>
      <c r="AB366" s="39"/>
      <c r="AC366" s="39"/>
      <c r="AD366" s="39"/>
      <c r="AE366" s="39"/>
      <c r="AT366" s="18" t="s">
        <v>214</v>
      </c>
      <c r="AU366" s="18" t="s">
        <v>79</v>
      </c>
    </row>
    <row r="367" s="2" customFormat="1" ht="24.15" customHeight="1">
      <c r="A367" s="39"/>
      <c r="B367" s="40"/>
      <c r="C367" s="292" t="s">
        <v>922</v>
      </c>
      <c r="D367" s="292" t="s">
        <v>301</v>
      </c>
      <c r="E367" s="293" t="s">
        <v>3319</v>
      </c>
      <c r="F367" s="294" t="s">
        <v>3320</v>
      </c>
      <c r="G367" s="295" t="s">
        <v>279</v>
      </c>
      <c r="H367" s="296">
        <v>1</v>
      </c>
      <c r="I367" s="297"/>
      <c r="J367" s="298">
        <f>ROUND(I367*H367,2)</f>
        <v>0</v>
      </c>
      <c r="K367" s="294" t="s">
        <v>1</v>
      </c>
      <c r="L367" s="299"/>
      <c r="M367" s="300" t="s">
        <v>1</v>
      </c>
      <c r="N367" s="301" t="s">
        <v>38</v>
      </c>
      <c r="O367" s="92"/>
      <c r="P367" s="239">
        <f>O367*H367</f>
        <v>0</v>
      </c>
      <c r="Q367" s="239">
        <v>0</v>
      </c>
      <c r="R367" s="239">
        <f>Q367*H367</f>
        <v>0</v>
      </c>
      <c r="S367" s="239">
        <v>0</v>
      </c>
      <c r="T367" s="240">
        <f>S367*H367</f>
        <v>0</v>
      </c>
      <c r="U367" s="39"/>
      <c r="V367" s="39"/>
      <c r="W367" s="39"/>
      <c r="X367" s="39"/>
      <c r="Y367" s="39"/>
      <c r="Z367" s="39"/>
      <c r="AA367" s="39"/>
      <c r="AB367" s="39"/>
      <c r="AC367" s="39"/>
      <c r="AD367" s="39"/>
      <c r="AE367" s="39"/>
      <c r="AR367" s="241" t="s">
        <v>268</v>
      </c>
      <c r="AT367" s="241" t="s">
        <v>301</v>
      </c>
      <c r="AU367" s="241" t="s">
        <v>79</v>
      </c>
      <c r="AY367" s="18" t="s">
        <v>205</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212</v>
      </c>
      <c r="BM367" s="241" t="s">
        <v>3321</v>
      </c>
    </row>
    <row r="368" s="2" customFormat="1">
      <c r="A368" s="39"/>
      <c r="B368" s="40"/>
      <c r="C368" s="41"/>
      <c r="D368" s="243" t="s">
        <v>214</v>
      </c>
      <c r="E368" s="41"/>
      <c r="F368" s="244" t="s">
        <v>3322</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214</v>
      </c>
      <c r="AU368" s="18" t="s">
        <v>79</v>
      </c>
    </row>
    <row r="369" s="2" customFormat="1" ht="16.5" customHeight="1">
      <c r="A369" s="39"/>
      <c r="B369" s="40"/>
      <c r="C369" s="230" t="s">
        <v>926</v>
      </c>
      <c r="D369" s="230" t="s">
        <v>207</v>
      </c>
      <c r="E369" s="231" t="s">
        <v>3323</v>
      </c>
      <c r="F369" s="232" t="s">
        <v>3324</v>
      </c>
      <c r="G369" s="233" t="s">
        <v>279</v>
      </c>
      <c r="H369" s="234">
        <v>1</v>
      </c>
      <c r="I369" s="235"/>
      <c r="J369" s="236">
        <f>ROUND(I369*H369,2)</f>
        <v>0</v>
      </c>
      <c r="K369" s="232" t="s">
        <v>211</v>
      </c>
      <c r="L369" s="45"/>
      <c r="M369" s="237" t="s">
        <v>1</v>
      </c>
      <c r="N369" s="238" t="s">
        <v>38</v>
      </c>
      <c r="O369" s="92"/>
      <c r="P369" s="239">
        <f>O369*H369</f>
        <v>0</v>
      </c>
      <c r="Q369" s="239">
        <v>0</v>
      </c>
      <c r="R369" s="239">
        <f>Q369*H369</f>
        <v>0</v>
      </c>
      <c r="S369" s="239">
        <v>0</v>
      </c>
      <c r="T369" s="240">
        <f>S369*H369</f>
        <v>0</v>
      </c>
      <c r="U369" s="39"/>
      <c r="V369" s="39"/>
      <c r="W369" s="39"/>
      <c r="X369" s="39"/>
      <c r="Y369" s="39"/>
      <c r="Z369" s="39"/>
      <c r="AA369" s="39"/>
      <c r="AB369" s="39"/>
      <c r="AC369" s="39"/>
      <c r="AD369" s="39"/>
      <c r="AE369" s="39"/>
      <c r="AR369" s="241" t="s">
        <v>212</v>
      </c>
      <c r="AT369" s="241" t="s">
        <v>207</v>
      </c>
      <c r="AU369" s="241" t="s">
        <v>79</v>
      </c>
      <c r="AY369" s="18" t="s">
        <v>205</v>
      </c>
      <c r="BE369" s="242">
        <f>IF(N369="základní",J369,0)</f>
        <v>0</v>
      </c>
      <c r="BF369" s="242">
        <f>IF(N369="snížená",J369,0)</f>
        <v>0</v>
      </c>
      <c r="BG369" s="242">
        <f>IF(N369="zákl. přenesená",J369,0)</f>
        <v>0</v>
      </c>
      <c r="BH369" s="242">
        <f>IF(N369="sníž. přenesená",J369,0)</f>
        <v>0</v>
      </c>
      <c r="BI369" s="242">
        <f>IF(N369="nulová",J369,0)</f>
        <v>0</v>
      </c>
      <c r="BJ369" s="18" t="s">
        <v>79</v>
      </c>
      <c r="BK369" s="242">
        <f>ROUND(I369*H369,2)</f>
        <v>0</v>
      </c>
      <c r="BL369" s="18" t="s">
        <v>212</v>
      </c>
      <c r="BM369" s="241" t="s">
        <v>3325</v>
      </c>
    </row>
    <row r="370" s="2" customFormat="1">
      <c r="A370" s="39"/>
      <c r="B370" s="40"/>
      <c r="C370" s="41"/>
      <c r="D370" s="243" t="s">
        <v>214</v>
      </c>
      <c r="E370" s="41"/>
      <c r="F370" s="244" t="s">
        <v>3326</v>
      </c>
      <c r="G370" s="41"/>
      <c r="H370" s="41"/>
      <c r="I370" s="245"/>
      <c r="J370" s="41"/>
      <c r="K370" s="41"/>
      <c r="L370" s="45"/>
      <c r="M370" s="246"/>
      <c r="N370" s="247"/>
      <c r="O370" s="92"/>
      <c r="P370" s="92"/>
      <c r="Q370" s="92"/>
      <c r="R370" s="92"/>
      <c r="S370" s="92"/>
      <c r="T370" s="93"/>
      <c r="U370" s="39"/>
      <c r="V370" s="39"/>
      <c r="W370" s="39"/>
      <c r="X370" s="39"/>
      <c r="Y370" s="39"/>
      <c r="Z370" s="39"/>
      <c r="AA370" s="39"/>
      <c r="AB370" s="39"/>
      <c r="AC370" s="39"/>
      <c r="AD370" s="39"/>
      <c r="AE370" s="39"/>
      <c r="AT370" s="18" t="s">
        <v>214</v>
      </c>
      <c r="AU370" s="18" t="s">
        <v>79</v>
      </c>
    </row>
    <row r="371" s="2" customFormat="1" ht="16.5" customHeight="1">
      <c r="A371" s="39"/>
      <c r="B371" s="40"/>
      <c r="C371" s="292" t="s">
        <v>931</v>
      </c>
      <c r="D371" s="292" t="s">
        <v>301</v>
      </c>
      <c r="E371" s="293" t="s">
        <v>3327</v>
      </c>
      <c r="F371" s="294" t="s">
        <v>3328</v>
      </c>
      <c r="G371" s="295" t="s">
        <v>279</v>
      </c>
      <c r="H371" s="296">
        <v>1</v>
      </c>
      <c r="I371" s="297"/>
      <c r="J371" s="298">
        <f>ROUND(I371*H371,2)</f>
        <v>0</v>
      </c>
      <c r="K371" s="294" t="s">
        <v>1</v>
      </c>
      <c r="L371" s="299"/>
      <c r="M371" s="300" t="s">
        <v>1</v>
      </c>
      <c r="N371" s="301" t="s">
        <v>38</v>
      </c>
      <c r="O371" s="92"/>
      <c r="P371" s="239">
        <f>O371*H371</f>
        <v>0</v>
      </c>
      <c r="Q371" s="239">
        <v>0</v>
      </c>
      <c r="R371" s="239">
        <f>Q371*H371</f>
        <v>0</v>
      </c>
      <c r="S371" s="239">
        <v>0</v>
      </c>
      <c r="T371" s="240">
        <f>S371*H371</f>
        <v>0</v>
      </c>
      <c r="U371" s="39"/>
      <c r="V371" s="39"/>
      <c r="W371" s="39"/>
      <c r="X371" s="39"/>
      <c r="Y371" s="39"/>
      <c r="Z371" s="39"/>
      <c r="AA371" s="39"/>
      <c r="AB371" s="39"/>
      <c r="AC371" s="39"/>
      <c r="AD371" s="39"/>
      <c r="AE371" s="39"/>
      <c r="AR371" s="241" t="s">
        <v>268</v>
      </c>
      <c r="AT371" s="241" t="s">
        <v>301</v>
      </c>
      <c r="AU371" s="241" t="s">
        <v>79</v>
      </c>
      <c r="AY371" s="18" t="s">
        <v>205</v>
      </c>
      <c r="BE371" s="242">
        <f>IF(N371="základní",J371,0)</f>
        <v>0</v>
      </c>
      <c r="BF371" s="242">
        <f>IF(N371="snížená",J371,0)</f>
        <v>0</v>
      </c>
      <c r="BG371" s="242">
        <f>IF(N371="zákl. přenesená",J371,0)</f>
        <v>0</v>
      </c>
      <c r="BH371" s="242">
        <f>IF(N371="sníž. přenesená",J371,0)</f>
        <v>0</v>
      </c>
      <c r="BI371" s="242">
        <f>IF(N371="nulová",J371,0)</f>
        <v>0</v>
      </c>
      <c r="BJ371" s="18" t="s">
        <v>79</v>
      </c>
      <c r="BK371" s="242">
        <f>ROUND(I371*H371,2)</f>
        <v>0</v>
      </c>
      <c r="BL371" s="18" t="s">
        <v>212</v>
      </c>
      <c r="BM371" s="241" t="s">
        <v>3329</v>
      </c>
    </row>
    <row r="372" s="2" customFormat="1">
      <c r="A372" s="39"/>
      <c r="B372" s="40"/>
      <c r="C372" s="41"/>
      <c r="D372" s="243" t="s">
        <v>214</v>
      </c>
      <c r="E372" s="41"/>
      <c r="F372" s="244" t="s">
        <v>3330</v>
      </c>
      <c r="G372" s="41"/>
      <c r="H372" s="41"/>
      <c r="I372" s="245"/>
      <c r="J372" s="41"/>
      <c r="K372" s="41"/>
      <c r="L372" s="45"/>
      <c r="M372" s="246"/>
      <c r="N372" s="247"/>
      <c r="O372" s="92"/>
      <c r="P372" s="92"/>
      <c r="Q372" s="92"/>
      <c r="R372" s="92"/>
      <c r="S372" s="92"/>
      <c r="T372" s="93"/>
      <c r="U372" s="39"/>
      <c r="V372" s="39"/>
      <c r="W372" s="39"/>
      <c r="X372" s="39"/>
      <c r="Y372" s="39"/>
      <c r="Z372" s="39"/>
      <c r="AA372" s="39"/>
      <c r="AB372" s="39"/>
      <c r="AC372" s="39"/>
      <c r="AD372" s="39"/>
      <c r="AE372" s="39"/>
      <c r="AT372" s="18" t="s">
        <v>214</v>
      </c>
      <c r="AU372" s="18" t="s">
        <v>79</v>
      </c>
    </row>
    <row r="373" s="2" customFormat="1" ht="16.5" customHeight="1">
      <c r="A373" s="39"/>
      <c r="B373" s="40"/>
      <c r="C373" s="292" t="s">
        <v>935</v>
      </c>
      <c r="D373" s="292" t="s">
        <v>301</v>
      </c>
      <c r="E373" s="293" t="s">
        <v>3331</v>
      </c>
      <c r="F373" s="294" t="s">
        <v>3332</v>
      </c>
      <c r="G373" s="295" t="s">
        <v>279</v>
      </c>
      <c r="H373" s="296">
        <v>4</v>
      </c>
      <c r="I373" s="297"/>
      <c r="J373" s="298">
        <f>ROUND(I373*H373,2)</f>
        <v>0</v>
      </c>
      <c r="K373" s="294" t="s">
        <v>211</v>
      </c>
      <c r="L373" s="299"/>
      <c r="M373" s="300" t="s">
        <v>1</v>
      </c>
      <c r="N373" s="301" t="s">
        <v>38</v>
      </c>
      <c r="O373" s="92"/>
      <c r="P373" s="239">
        <f>O373*H373</f>
        <v>0</v>
      </c>
      <c r="Q373" s="239">
        <v>0</v>
      </c>
      <c r="R373" s="239">
        <f>Q373*H373</f>
        <v>0</v>
      </c>
      <c r="S373" s="239">
        <v>0</v>
      </c>
      <c r="T373" s="240">
        <f>S373*H373</f>
        <v>0</v>
      </c>
      <c r="U373" s="39"/>
      <c r="V373" s="39"/>
      <c r="W373" s="39"/>
      <c r="X373" s="39"/>
      <c r="Y373" s="39"/>
      <c r="Z373" s="39"/>
      <c r="AA373" s="39"/>
      <c r="AB373" s="39"/>
      <c r="AC373" s="39"/>
      <c r="AD373" s="39"/>
      <c r="AE373" s="39"/>
      <c r="AR373" s="241" t="s">
        <v>268</v>
      </c>
      <c r="AT373" s="241" t="s">
        <v>301</v>
      </c>
      <c r="AU373" s="241" t="s">
        <v>79</v>
      </c>
      <c r="AY373" s="18" t="s">
        <v>205</v>
      </c>
      <c r="BE373" s="242">
        <f>IF(N373="základní",J373,0)</f>
        <v>0</v>
      </c>
      <c r="BF373" s="242">
        <f>IF(N373="snížená",J373,0)</f>
        <v>0</v>
      </c>
      <c r="BG373" s="242">
        <f>IF(N373="zákl. přenesená",J373,0)</f>
        <v>0</v>
      </c>
      <c r="BH373" s="242">
        <f>IF(N373="sníž. přenesená",J373,0)</f>
        <v>0</v>
      </c>
      <c r="BI373" s="242">
        <f>IF(N373="nulová",J373,0)</f>
        <v>0</v>
      </c>
      <c r="BJ373" s="18" t="s">
        <v>79</v>
      </c>
      <c r="BK373" s="242">
        <f>ROUND(I373*H373,2)</f>
        <v>0</v>
      </c>
      <c r="BL373" s="18" t="s">
        <v>212</v>
      </c>
      <c r="BM373" s="241" t="s">
        <v>3333</v>
      </c>
    </row>
    <row r="374" s="2" customFormat="1">
      <c r="A374" s="39"/>
      <c r="B374" s="40"/>
      <c r="C374" s="41"/>
      <c r="D374" s="243" t="s">
        <v>214</v>
      </c>
      <c r="E374" s="41"/>
      <c r="F374" s="244" t="s">
        <v>3332</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214</v>
      </c>
      <c r="AU374" s="18" t="s">
        <v>79</v>
      </c>
    </row>
    <row r="375" s="2" customFormat="1" ht="24.15" customHeight="1">
      <c r="A375" s="39"/>
      <c r="B375" s="40"/>
      <c r="C375" s="230" t="s">
        <v>940</v>
      </c>
      <c r="D375" s="230" t="s">
        <v>207</v>
      </c>
      <c r="E375" s="231" t="s">
        <v>3334</v>
      </c>
      <c r="F375" s="232" t="s">
        <v>3335</v>
      </c>
      <c r="G375" s="233" t="s">
        <v>279</v>
      </c>
      <c r="H375" s="234">
        <v>3</v>
      </c>
      <c r="I375" s="235"/>
      <c r="J375" s="236">
        <f>ROUND(I375*H375,2)</f>
        <v>0</v>
      </c>
      <c r="K375" s="232" t="s">
        <v>211</v>
      </c>
      <c r="L375" s="45"/>
      <c r="M375" s="237" t="s">
        <v>1</v>
      </c>
      <c r="N375" s="238" t="s">
        <v>38</v>
      </c>
      <c r="O375" s="92"/>
      <c r="P375" s="239">
        <f>O375*H375</f>
        <v>0</v>
      </c>
      <c r="Q375" s="239">
        <v>0</v>
      </c>
      <c r="R375" s="239">
        <f>Q375*H375</f>
        <v>0</v>
      </c>
      <c r="S375" s="239">
        <v>0</v>
      </c>
      <c r="T375" s="240">
        <f>S375*H375</f>
        <v>0</v>
      </c>
      <c r="U375" s="39"/>
      <c r="V375" s="39"/>
      <c r="W375" s="39"/>
      <c r="X375" s="39"/>
      <c r="Y375" s="39"/>
      <c r="Z375" s="39"/>
      <c r="AA375" s="39"/>
      <c r="AB375" s="39"/>
      <c r="AC375" s="39"/>
      <c r="AD375" s="39"/>
      <c r="AE375" s="39"/>
      <c r="AR375" s="241" t="s">
        <v>212</v>
      </c>
      <c r="AT375" s="241" t="s">
        <v>207</v>
      </c>
      <c r="AU375" s="241" t="s">
        <v>79</v>
      </c>
      <c r="AY375" s="18" t="s">
        <v>205</v>
      </c>
      <c r="BE375" s="242">
        <f>IF(N375="základní",J375,0)</f>
        <v>0</v>
      </c>
      <c r="BF375" s="242">
        <f>IF(N375="snížená",J375,0)</f>
        <v>0</v>
      </c>
      <c r="BG375" s="242">
        <f>IF(N375="zákl. přenesená",J375,0)</f>
        <v>0</v>
      </c>
      <c r="BH375" s="242">
        <f>IF(N375="sníž. přenesená",J375,0)</f>
        <v>0</v>
      </c>
      <c r="BI375" s="242">
        <f>IF(N375="nulová",J375,0)</f>
        <v>0</v>
      </c>
      <c r="BJ375" s="18" t="s">
        <v>79</v>
      </c>
      <c r="BK375" s="242">
        <f>ROUND(I375*H375,2)</f>
        <v>0</v>
      </c>
      <c r="BL375" s="18" t="s">
        <v>212</v>
      </c>
      <c r="BM375" s="241" t="s">
        <v>3336</v>
      </c>
    </row>
    <row r="376" s="2" customFormat="1">
      <c r="A376" s="39"/>
      <c r="B376" s="40"/>
      <c r="C376" s="41"/>
      <c r="D376" s="243" t="s">
        <v>214</v>
      </c>
      <c r="E376" s="41"/>
      <c r="F376" s="244" t="s">
        <v>3337</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214</v>
      </c>
      <c r="AU376" s="18" t="s">
        <v>79</v>
      </c>
    </row>
    <row r="377" s="2" customFormat="1" ht="24.15" customHeight="1">
      <c r="A377" s="39"/>
      <c r="B377" s="40"/>
      <c r="C377" s="292" t="s">
        <v>947</v>
      </c>
      <c r="D377" s="292" t="s">
        <v>301</v>
      </c>
      <c r="E377" s="293" t="s">
        <v>3338</v>
      </c>
      <c r="F377" s="294" t="s">
        <v>3339</v>
      </c>
      <c r="G377" s="295" t="s">
        <v>279</v>
      </c>
      <c r="H377" s="296">
        <v>3</v>
      </c>
      <c r="I377" s="297"/>
      <c r="J377" s="298">
        <f>ROUND(I377*H377,2)</f>
        <v>0</v>
      </c>
      <c r="K377" s="294" t="s">
        <v>211</v>
      </c>
      <c r="L377" s="299"/>
      <c r="M377" s="300" t="s">
        <v>1</v>
      </c>
      <c r="N377" s="301" t="s">
        <v>38</v>
      </c>
      <c r="O377" s="92"/>
      <c r="P377" s="239">
        <f>O377*H377</f>
        <v>0</v>
      </c>
      <c r="Q377" s="239">
        <v>0</v>
      </c>
      <c r="R377" s="239">
        <f>Q377*H377</f>
        <v>0</v>
      </c>
      <c r="S377" s="239">
        <v>0</v>
      </c>
      <c r="T377" s="240">
        <f>S377*H377</f>
        <v>0</v>
      </c>
      <c r="U377" s="39"/>
      <c r="V377" s="39"/>
      <c r="W377" s="39"/>
      <c r="X377" s="39"/>
      <c r="Y377" s="39"/>
      <c r="Z377" s="39"/>
      <c r="AA377" s="39"/>
      <c r="AB377" s="39"/>
      <c r="AC377" s="39"/>
      <c r="AD377" s="39"/>
      <c r="AE377" s="39"/>
      <c r="AR377" s="241" t="s">
        <v>268</v>
      </c>
      <c r="AT377" s="241" t="s">
        <v>301</v>
      </c>
      <c r="AU377" s="241" t="s">
        <v>79</v>
      </c>
      <c r="AY377" s="18" t="s">
        <v>205</v>
      </c>
      <c r="BE377" s="242">
        <f>IF(N377="základní",J377,0)</f>
        <v>0</v>
      </c>
      <c r="BF377" s="242">
        <f>IF(N377="snížená",J377,0)</f>
        <v>0</v>
      </c>
      <c r="BG377" s="242">
        <f>IF(N377="zákl. přenesená",J377,0)</f>
        <v>0</v>
      </c>
      <c r="BH377" s="242">
        <f>IF(N377="sníž. přenesená",J377,0)</f>
        <v>0</v>
      </c>
      <c r="BI377" s="242">
        <f>IF(N377="nulová",J377,0)</f>
        <v>0</v>
      </c>
      <c r="BJ377" s="18" t="s">
        <v>79</v>
      </c>
      <c r="BK377" s="242">
        <f>ROUND(I377*H377,2)</f>
        <v>0</v>
      </c>
      <c r="BL377" s="18" t="s">
        <v>212</v>
      </c>
      <c r="BM377" s="241" t="s">
        <v>3340</v>
      </c>
    </row>
    <row r="378" s="2" customFormat="1">
      <c r="A378" s="39"/>
      <c r="B378" s="40"/>
      <c r="C378" s="41"/>
      <c r="D378" s="243" t="s">
        <v>214</v>
      </c>
      <c r="E378" s="41"/>
      <c r="F378" s="244" t="s">
        <v>3339</v>
      </c>
      <c r="G378" s="41"/>
      <c r="H378" s="41"/>
      <c r="I378" s="245"/>
      <c r="J378" s="41"/>
      <c r="K378" s="41"/>
      <c r="L378" s="45"/>
      <c r="M378" s="246"/>
      <c r="N378" s="247"/>
      <c r="O378" s="92"/>
      <c r="P378" s="92"/>
      <c r="Q378" s="92"/>
      <c r="R378" s="92"/>
      <c r="S378" s="92"/>
      <c r="T378" s="93"/>
      <c r="U378" s="39"/>
      <c r="V378" s="39"/>
      <c r="W378" s="39"/>
      <c r="X378" s="39"/>
      <c r="Y378" s="39"/>
      <c r="Z378" s="39"/>
      <c r="AA378" s="39"/>
      <c r="AB378" s="39"/>
      <c r="AC378" s="39"/>
      <c r="AD378" s="39"/>
      <c r="AE378" s="39"/>
      <c r="AT378" s="18" t="s">
        <v>214</v>
      </c>
      <c r="AU378" s="18" t="s">
        <v>79</v>
      </c>
    </row>
    <row r="379" s="2" customFormat="1" ht="16.5" customHeight="1">
      <c r="A379" s="39"/>
      <c r="B379" s="40"/>
      <c r="C379" s="230" t="s">
        <v>952</v>
      </c>
      <c r="D379" s="230" t="s">
        <v>207</v>
      </c>
      <c r="E379" s="231" t="s">
        <v>3341</v>
      </c>
      <c r="F379" s="232" t="s">
        <v>3342</v>
      </c>
      <c r="G379" s="233" t="s">
        <v>279</v>
      </c>
      <c r="H379" s="234">
        <v>18</v>
      </c>
      <c r="I379" s="235"/>
      <c r="J379" s="236">
        <f>ROUND(I379*H379,2)</f>
        <v>0</v>
      </c>
      <c r="K379" s="232" t="s">
        <v>211</v>
      </c>
      <c r="L379" s="45"/>
      <c r="M379" s="237" t="s">
        <v>1</v>
      </c>
      <c r="N379" s="238" t="s">
        <v>38</v>
      </c>
      <c r="O379" s="92"/>
      <c r="P379" s="239">
        <f>O379*H379</f>
        <v>0</v>
      </c>
      <c r="Q379" s="239">
        <v>0</v>
      </c>
      <c r="R379" s="239">
        <f>Q379*H379</f>
        <v>0</v>
      </c>
      <c r="S379" s="239">
        <v>0</v>
      </c>
      <c r="T379" s="240">
        <f>S379*H379</f>
        <v>0</v>
      </c>
      <c r="U379" s="39"/>
      <c r="V379" s="39"/>
      <c r="W379" s="39"/>
      <c r="X379" s="39"/>
      <c r="Y379" s="39"/>
      <c r="Z379" s="39"/>
      <c r="AA379" s="39"/>
      <c r="AB379" s="39"/>
      <c r="AC379" s="39"/>
      <c r="AD379" s="39"/>
      <c r="AE379" s="39"/>
      <c r="AR379" s="241" t="s">
        <v>212</v>
      </c>
      <c r="AT379" s="241" t="s">
        <v>207</v>
      </c>
      <c r="AU379" s="241" t="s">
        <v>79</v>
      </c>
      <c r="AY379" s="18" t="s">
        <v>205</v>
      </c>
      <c r="BE379" s="242">
        <f>IF(N379="základní",J379,0)</f>
        <v>0</v>
      </c>
      <c r="BF379" s="242">
        <f>IF(N379="snížená",J379,0)</f>
        <v>0</v>
      </c>
      <c r="BG379" s="242">
        <f>IF(N379="zákl. přenesená",J379,0)</f>
        <v>0</v>
      </c>
      <c r="BH379" s="242">
        <f>IF(N379="sníž. přenesená",J379,0)</f>
        <v>0</v>
      </c>
      <c r="BI379" s="242">
        <f>IF(N379="nulová",J379,0)</f>
        <v>0</v>
      </c>
      <c r="BJ379" s="18" t="s">
        <v>79</v>
      </c>
      <c r="BK379" s="242">
        <f>ROUND(I379*H379,2)</f>
        <v>0</v>
      </c>
      <c r="BL379" s="18" t="s">
        <v>212</v>
      </c>
      <c r="BM379" s="241" t="s">
        <v>3343</v>
      </c>
    </row>
    <row r="380" s="2" customFormat="1">
      <c r="A380" s="39"/>
      <c r="B380" s="40"/>
      <c r="C380" s="41"/>
      <c r="D380" s="243" t="s">
        <v>214</v>
      </c>
      <c r="E380" s="41"/>
      <c r="F380" s="244" t="s">
        <v>3344</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214</v>
      </c>
      <c r="AU380" s="18" t="s">
        <v>79</v>
      </c>
    </row>
    <row r="381" s="2" customFormat="1" ht="16.5" customHeight="1">
      <c r="A381" s="39"/>
      <c r="B381" s="40"/>
      <c r="C381" s="292" t="s">
        <v>957</v>
      </c>
      <c r="D381" s="292" t="s">
        <v>301</v>
      </c>
      <c r="E381" s="293" t="s">
        <v>3345</v>
      </c>
      <c r="F381" s="294" t="s">
        <v>3346</v>
      </c>
      <c r="G381" s="295" t="s">
        <v>279</v>
      </c>
      <c r="H381" s="296">
        <v>7</v>
      </c>
      <c r="I381" s="297"/>
      <c r="J381" s="298">
        <f>ROUND(I381*H381,2)</f>
        <v>0</v>
      </c>
      <c r="K381" s="294" t="s">
        <v>211</v>
      </c>
      <c r="L381" s="299"/>
      <c r="M381" s="300" t="s">
        <v>1</v>
      </c>
      <c r="N381" s="301" t="s">
        <v>38</v>
      </c>
      <c r="O381" s="92"/>
      <c r="P381" s="239">
        <f>O381*H381</f>
        <v>0</v>
      </c>
      <c r="Q381" s="239">
        <v>0</v>
      </c>
      <c r="R381" s="239">
        <f>Q381*H381</f>
        <v>0</v>
      </c>
      <c r="S381" s="239">
        <v>0</v>
      </c>
      <c r="T381" s="240">
        <f>S381*H381</f>
        <v>0</v>
      </c>
      <c r="U381" s="39"/>
      <c r="V381" s="39"/>
      <c r="W381" s="39"/>
      <c r="X381" s="39"/>
      <c r="Y381" s="39"/>
      <c r="Z381" s="39"/>
      <c r="AA381" s="39"/>
      <c r="AB381" s="39"/>
      <c r="AC381" s="39"/>
      <c r="AD381" s="39"/>
      <c r="AE381" s="39"/>
      <c r="AR381" s="241" t="s">
        <v>268</v>
      </c>
      <c r="AT381" s="241" t="s">
        <v>301</v>
      </c>
      <c r="AU381" s="241" t="s">
        <v>79</v>
      </c>
      <c r="AY381" s="18" t="s">
        <v>205</v>
      </c>
      <c r="BE381" s="242">
        <f>IF(N381="základní",J381,0)</f>
        <v>0</v>
      </c>
      <c r="BF381" s="242">
        <f>IF(N381="snížená",J381,0)</f>
        <v>0</v>
      </c>
      <c r="BG381" s="242">
        <f>IF(N381="zákl. přenesená",J381,0)</f>
        <v>0</v>
      </c>
      <c r="BH381" s="242">
        <f>IF(N381="sníž. přenesená",J381,0)</f>
        <v>0</v>
      </c>
      <c r="BI381" s="242">
        <f>IF(N381="nulová",J381,0)</f>
        <v>0</v>
      </c>
      <c r="BJ381" s="18" t="s">
        <v>79</v>
      </c>
      <c r="BK381" s="242">
        <f>ROUND(I381*H381,2)</f>
        <v>0</v>
      </c>
      <c r="BL381" s="18" t="s">
        <v>212</v>
      </c>
      <c r="BM381" s="241" t="s">
        <v>3347</v>
      </c>
    </row>
    <row r="382" s="2" customFormat="1">
      <c r="A382" s="39"/>
      <c r="B382" s="40"/>
      <c r="C382" s="41"/>
      <c r="D382" s="243" t="s">
        <v>214</v>
      </c>
      <c r="E382" s="41"/>
      <c r="F382" s="244" t="s">
        <v>3346</v>
      </c>
      <c r="G382" s="41"/>
      <c r="H382" s="41"/>
      <c r="I382" s="245"/>
      <c r="J382" s="41"/>
      <c r="K382" s="41"/>
      <c r="L382" s="45"/>
      <c r="M382" s="246"/>
      <c r="N382" s="247"/>
      <c r="O382" s="92"/>
      <c r="P382" s="92"/>
      <c r="Q382" s="92"/>
      <c r="R382" s="92"/>
      <c r="S382" s="92"/>
      <c r="T382" s="93"/>
      <c r="U382" s="39"/>
      <c r="V382" s="39"/>
      <c r="W382" s="39"/>
      <c r="X382" s="39"/>
      <c r="Y382" s="39"/>
      <c r="Z382" s="39"/>
      <c r="AA382" s="39"/>
      <c r="AB382" s="39"/>
      <c r="AC382" s="39"/>
      <c r="AD382" s="39"/>
      <c r="AE382" s="39"/>
      <c r="AT382" s="18" t="s">
        <v>214</v>
      </c>
      <c r="AU382" s="18" t="s">
        <v>79</v>
      </c>
    </row>
    <row r="383" s="2" customFormat="1" ht="16.5" customHeight="1">
      <c r="A383" s="39"/>
      <c r="B383" s="40"/>
      <c r="C383" s="292" t="s">
        <v>975</v>
      </c>
      <c r="D383" s="292" t="s">
        <v>301</v>
      </c>
      <c r="E383" s="293" t="s">
        <v>3348</v>
      </c>
      <c r="F383" s="294" t="s">
        <v>3349</v>
      </c>
      <c r="G383" s="295" t="s">
        <v>279</v>
      </c>
      <c r="H383" s="296">
        <v>15</v>
      </c>
      <c r="I383" s="297"/>
      <c r="J383" s="298">
        <f>ROUND(I383*H383,2)</f>
        <v>0</v>
      </c>
      <c r="K383" s="294" t="s">
        <v>211</v>
      </c>
      <c r="L383" s="299"/>
      <c r="M383" s="300" t="s">
        <v>1</v>
      </c>
      <c r="N383" s="301" t="s">
        <v>38</v>
      </c>
      <c r="O383" s="92"/>
      <c r="P383" s="239">
        <f>O383*H383</f>
        <v>0</v>
      </c>
      <c r="Q383" s="239">
        <v>0</v>
      </c>
      <c r="R383" s="239">
        <f>Q383*H383</f>
        <v>0</v>
      </c>
      <c r="S383" s="239">
        <v>0</v>
      </c>
      <c r="T383" s="240">
        <f>S383*H383</f>
        <v>0</v>
      </c>
      <c r="U383" s="39"/>
      <c r="V383" s="39"/>
      <c r="W383" s="39"/>
      <c r="X383" s="39"/>
      <c r="Y383" s="39"/>
      <c r="Z383" s="39"/>
      <c r="AA383" s="39"/>
      <c r="AB383" s="39"/>
      <c r="AC383" s="39"/>
      <c r="AD383" s="39"/>
      <c r="AE383" s="39"/>
      <c r="AR383" s="241" t="s">
        <v>268</v>
      </c>
      <c r="AT383" s="241" t="s">
        <v>301</v>
      </c>
      <c r="AU383" s="241" t="s">
        <v>79</v>
      </c>
      <c r="AY383" s="18" t="s">
        <v>205</v>
      </c>
      <c r="BE383" s="242">
        <f>IF(N383="základní",J383,0)</f>
        <v>0</v>
      </c>
      <c r="BF383" s="242">
        <f>IF(N383="snížená",J383,0)</f>
        <v>0</v>
      </c>
      <c r="BG383" s="242">
        <f>IF(N383="zákl. přenesená",J383,0)</f>
        <v>0</v>
      </c>
      <c r="BH383" s="242">
        <f>IF(N383="sníž. přenesená",J383,0)</f>
        <v>0</v>
      </c>
      <c r="BI383" s="242">
        <f>IF(N383="nulová",J383,0)</f>
        <v>0</v>
      </c>
      <c r="BJ383" s="18" t="s">
        <v>79</v>
      </c>
      <c r="BK383" s="242">
        <f>ROUND(I383*H383,2)</f>
        <v>0</v>
      </c>
      <c r="BL383" s="18" t="s">
        <v>212</v>
      </c>
      <c r="BM383" s="241" t="s">
        <v>3350</v>
      </c>
    </row>
    <row r="384" s="2" customFormat="1">
      <c r="A384" s="39"/>
      <c r="B384" s="40"/>
      <c r="C384" s="41"/>
      <c r="D384" s="243" t="s">
        <v>214</v>
      </c>
      <c r="E384" s="41"/>
      <c r="F384" s="244" t="s">
        <v>3349</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214</v>
      </c>
      <c r="AU384" s="18" t="s">
        <v>79</v>
      </c>
    </row>
    <row r="385" s="2" customFormat="1" ht="16.5" customHeight="1">
      <c r="A385" s="39"/>
      <c r="B385" s="40"/>
      <c r="C385" s="292" t="s">
        <v>979</v>
      </c>
      <c r="D385" s="292" t="s">
        <v>301</v>
      </c>
      <c r="E385" s="293" t="s">
        <v>3351</v>
      </c>
      <c r="F385" s="294" t="s">
        <v>3352</v>
      </c>
      <c r="G385" s="295" t="s">
        <v>485</v>
      </c>
      <c r="H385" s="296">
        <v>1</v>
      </c>
      <c r="I385" s="297"/>
      <c r="J385" s="298">
        <f>ROUND(I385*H385,2)</f>
        <v>0</v>
      </c>
      <c r="K385" s="294" t="s">
        <v>1</v>
      </c>
      <c r="L385" s="299"/>
      <c r="M385" s="300" t="s">
        <v>1</v>
      </c>
      <c r="N385" s="301"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268</v>
      </c>
      <c r="AT385" s="241" t="s">
        <v>301</v>
      </c>
      <c r="AU385" s="241" t="s">
        <v>79</v>
      </c>
      <c r="AY385" s="18" t="s">
        <v>205</v>
      </c>
      <c r="BE385" s="242">
        <f>IF(N385="základní",J385,0)</f>
        <v>0</v>
      </c>
      <c r="BF385" s="242">
        <f>IF(N385="snížená",J385,0)</f>
        <v>0</v>
      </c>
      <c r="BG385" s="242">
        <f>IF(N385="zákl. přenesená",J385,0)</f>
        <v>0</v>
      </c>
      <c r="BH385" s="242">
        <f>IF(N385="sníž. přenesená",J385,0)</f>
        <v>0</v>
      </c>
      <c r="BI385" s="242">
        <f>IF(N385="nulová",J385,0)</f>
        <v>0</v>
      </c>
      <c r="BJ385" s="18" t="s">
        <v>79</v>
      </c>
      <c r="BK385" s="242">
        <f>ROUND(I385*H385,2)</f>
        <v>0</v>
      </c>
      <c r="BL385" s="18" t="s">
        <v>212</v>
      </c>
      <c r="BM385" s="241" t="s">
        <v>3353</v>
      </c>
    </row>
    <row r="386" s="2" customFormat="1">
      <c r="A386" s="39"/>
      <c r="B386" s="40"/>
      <c r="C386" s="41"/>
      <c r="D386" s="243" t="s">
        <v>214</v>
      </c>
      <c r="E386" s="41"/>
      <c r="F386" s="244" t="s">
        <v>3352</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214</v>
      </c>
      <c r="AU386" s="18" t="s">
        <v>79</v>
      </c>
    </row>
    <row r="387" s="2" customFormat="1" ht="16.5" customHeight="1">
      <c r="A387" s="39"/>
      <c r="B387" s="40"/>
      <c r="C387" s="292" t="s">
        <v>984</v>
      </c>
      <c r="D387" s="292" t="s">
        <v>301</v>
      </c>
      <c r="E387" s="293" t="s">
        <v>3354</v>
      </c>
      <c r="F387" s="294" t="s">
        <v>3355</v>
      </c>
      <c r="G387" s="295" t="s">
        <v>485</v>
      </c>
      <c r="H387" s="296">
        <v>1</v>
      </c>
      <c r="I387" s="297"/>
      <c r="J387" s="298">
        <f>ROUND(I387*H387,2)</f>
        <v>0</v>
      </c>
      <c r="K387" s="294" t="s">
        <v>1</v>
      </c>
      <c r="L387" s="299"/>
      <c r="M387" s="300" t="s">
        <v>1</v>
      </c>
      <c r="N387" s="301" t="s">
        <v>38</v>
      </c>
      <c r="O387" s="92"/>
      <c r="P387" s="239">
        <f>O387*H387</f>
        <v>0</v>
      </c>
      <c r="Q387" s="239">
        <v>0</v>
      </c>
      <c r="R387" s="239">
        <f>Q387*H387</f>
        <v>0</v>
      </c>
      <c r="S387" s="239">
        <v>0</v>
      </c>
      <c r="T387" s="240">
        <f>S387*H387</f>
        <v>0</v>
      </c>
      <c r="U387" s="39"/>
      <c r="V387" s="39"/>
      <c r="W387" s="39"/>
      <c r="X387" s="39"/>
      <c r="Y387" s="39"/>
      <c r="Z387" s="39"/>
      <c r="AA387" s="39"/>
      <c r="AB387" s="39"/>
      <c r="AC387" s="39"/>
      <c r="AD387" s="39"/>
      <c r="AE387" s="39"/>
      <c r="AR387" s="241" t="s">
        <v>268</v>
      </c>
      <c r="AT387" s="241" t="s">
        <v>301</v>
      </c>
      <c r="AU387" s="241" t="s">
        <v>79</v>
      </c>
      <c r="AY387" s="18" t="s">
        <v>205</v>
      </c>
      <c r="BE387" s="242">
        <f>IF(N387="základní",J387,0)</f>
        <v>0</v>
      </c>
      <c r="BF387" s="242">
        <f>IF(N387="snížená",J387,0)</f>
        <v>0</v>
      </c>
      <c r="BG387" s="242">
        <f>IF(N387="zákl. přenesená",J387,0)</f>
        <v>0</v>
      </c>
      <c r="BH387" s="242">
        <f>IF(N387="sníž. přenesená",J387,0)</f>
        <v>0</v>
      </c>
      <c r="BI387" s="242">
        <f>IF(N387="nulová",J387,0)</f>
        <v>0</v>
      </c>
      <c r="BJ387" s="18" t="s">
        <v>79</v>
      </c>
      <c r="BK387" s="242">
        <f>ROUND(I387*H387,2)</f>
        <v>0</v>
      </c>
      <c r="BL387" s="18" t="s">
        <v>212</v>
      </c>
      <c r="BM387" s="241" t="s">
        <v>3356</v>
      </c>
    </row>
    <row r="388" s="2" customFormat="1">
      <c r="A388" s="39"/>
      <c r="B388" s="40"/>
      <c r="C388" s="41"/>
      <c r="D388" s="243" t="s">
        <v>214</v>
      </c>
      <c r="E388" s="41"/>
      <c r="F388" s="244" t="s">
        <v>3357</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214</v>
      </c>
      <c r="AU388" s="18" t="s">
        <v>79</v>
      </c>
    </row>
    <row r="389" s="2" customFormat="1" ht="16.5" customHeight="1">
      <c r="A389" s="39"/>
      <c r="B389" s="40"/>
      <c r="C389" s="292" t="s">
        <v>989</v>
      </c>
      <c r="D389" s="292" t="s">
        <v>301</v>
      </c>
      <c r="E389" s="293" t="s">
        <v>3358</v>
      </c>
      <c r="F389" s="294" t="s">
        <v>3359</v>
      </c>
      <c r="G389" s="295" t="s">
        <v>485</v>
      </c>
      <c r="H389" s="296">
        <v>1</v>
      </c>
      <c r="I389" s="297"/>
      <c r="J389" s="298">
        <f>ROUND(I389*H389,2)</f>
        <v>0</v>
      </c>
      <c r="K389" s="294" t="s">
        <v>1</v>
      </c>
      <c r="L389" s="299"/>
      <c r="M389" s="300" t="s">
        <v>1</v>
      </c>
      <c r="N389" s="301" t="s">
        <v>38</v>
      </c>
      <c r="O389" s="92"/>
      <c r="P389" s="239">
        <f>O389*H389</f>
        <v>0</v>
      </c>
      <c r="Q389" s="239">
        <v>0</v>
      </c>
      <c r="R389" s="239">
        <f>Q389*H389</f>
        <v>0</v>
      </c>
      <c r="S389" s="239">
        <v>0</v>
      </c>
      <c r="T389" s="240">
        <f>S389*H389</f>
        <v>0</v>
      </c>
      <c r="U389" s="39"/>
      <c r="V389" s="39"/>
      <c r="W389" s="39"/>
      <c r="X389" s="39"/>
      <c r="Y389" s="39"/>
      <c r="Z389" s="39"/>
      <c r="AA389" s="39"/>
      <c r="AB389" s="39"/>
      <c r="AC389" s="39"/>
      <c r="AD389" s="39"/>
      <c r="AE389" s="39"/>
      <c r="AR389" s="241" t="s">
        <v>268</v>
      </c>
      <c r="AT389" s="241" t="s">
        <v>301</v>
      </c>
      <c r="AU389" s="241" t="s">
        <v>79</v>
      </c>
      <c r="AY389" s="18" t="s">
        <v>205</v>
      </c>
      <c r="BE389" s="242">
        <f>IF(N389="základní",J389,0)</f>
        <v>0</v>
      </c>
      <c r="BF389" s="242">
        <f>IF(N389="snížená",J389,0)</f>
        <v>0</v>
      </c>
      <c r="BG389" s="242">
        <f>IF(N389="zákl. přenesená",J389,0)</f>
        <v>0</v>
      </c>
      <c r="BH389" s="242">
        <f>IF(N389="sníž. přenesená",J389,0)</f>
        <v>0</v>
      </c>
      <c r="BI389" s="242">
        <f>IF(N389="nulová",J389,0)</f>
        <v>0</v>
      </c>
      <c r="BJ389" s="18" t="s">
        <v>79</v>
      </c>
      <c r="BK389" s="242">
        <f>ROUND(I389*H389,2)</f>
        <v>0</v>
      </c>
      <c r="BL389" s="18" t="s">
        <v>212</v>
      </c>
      <c r="BM389" s="241" t="s">
        <v>3360</v>
      </c>
    </row>
    <row r="390" s="2" customFormat="1">
      <c r="A390" s="39"/>
      <c r="B390" s="40"/>
      <c r="C390" s="41"/>
      <c r="D390" s="243" t="s">
        <v>214</v>
      </c>
      <c r="E390" s="41"/>
      <c r="F390" s="244" t="s">
        <v>3359</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214</v>
      </c>
      <c r="AU390" s="18" t="s">
        <v>79</v>
      </c>
    </row>
    <row r="391" s="2" customFormat="1" ht="21.75" customHeight="1">
      <c r="A391" s="39"/>
      <c r="B391" s="40"/>
      <c r="C391" s="292" t="s">
        <v>994</v>
      </c>
      <c r="D391" s="292" t="s">
        <v>301</v>
      </c>
      <c r="E391" s="293" t="s">
        <v>3310</v>
      </c>
      <c r="F391" s="294" t="s">
        <v>3311</v>
      </c>
      <c r="G391" s="295" t="s">
        <v>485</v>
      </c>
      <c r="H391" s="296">
        <v>1</v>
      </c>
      <c r="I391" s="297"/>
      <c r="J391" s="298">
        <f>ROUND(I391*H391,2)</f>
        <v>0</v>
      </c>
      <c r="K391" s="294" t="s">
        <v>1</v>
      </c>
      <c r="L391" s="299"/>
      <c r="M391" s="300" t="s">
        <v>1</v>
      </c>
      <c r="N391" s="301" t="s">
        <v>38</v>
      </c>
      <c r="O391" s="92"/>
      <c r="P391" s="239">
        <f>O391*H391</f>
        <v>0</v>
      </c>
      <c r="Q391" s="239">
        <v>0</v>
      </c>
      <c r="R391" s="239">
        <f>Q391*H391</f>
        <v>0</v>
      </c>
      <c r="S391" s="239">
        <v>0</v>
      </c>
      <c r="T391" s="240">
        <f>S391*H391</f>
        <v>0</v>
      </c>
      <c r="U391" s="39"/>
      <c r="V391" s="39"/>
      <c r="W391" s="39"/>
      <c r="X391" s="39"/>
      <c r="Y391" s="39"/>
      <c r="Z391" s="39"/>
      <c r="AA391" s="39"/>
      <c r="AB391" s="39"/>
      <c r="AC391" s="39"/>
      <c r="AD391" s="39"/>
      <c r="AE391" s="39"/>
      <c r="AR391" s="241" t="s">
        <v>268</v>
      </c>
      <c r="AT391" s="241" t="s">
        <v>301</v>
      </c>
      <c r="AU391" s="241" t="s">
        <v>79</v>
      </c>
      <c r="AY391" s="18" t="s">
        <v>205</v>
      </c>
      <c r="BE391" s="242">
        <f>IF(N391="základní",J391,0)</f>
        <v>0</v>
      </c>
      <c r="BF391" s="242">
        <f>IF(N391="snížená",J391,0)</f>
        <v>0</v>
      </c>
      <c r="BG391" s="242">
        <f>IF(N391="zákl. přenesená",J391,0)</f>
        <v>0</v>
      </c>
      <c r="BH391" s="242">
        <f>IF(N391="sníž. přenesená",J391,0)</f>
        <v>0</v>
      </c>
      <c r="BI391" s="242">
        <f>IF(N391="nulová",J391,0)</f>
        <v>0</v>
      </c>
      <c r="BJ391" s="18" t="s">
        <v>79</v>
      </c>
      <c r="BK391" s="242">
        <f>ROUND(I391*H391,2)</f>
        <v>0</v>
      </c>
      <c r="BL391" s="18" t="s">
        <v>212</v>
      </c>
      <c r="BM391" s="241" t="s">
        <v>3361</v>
      </c>
    </row>
    <row r="392" s="2" customFormat="1">
      <c r="A392" s="39"/>
      <c r="B392" s="40"/>
      <c r="C392" s="41"/>
      <c r="D392" s="243" t="s">
        <v>214</v>
      </c>
      <c r="E392" s="41"/>
      <c r="F392" s="244" t="s">
        <v>3311</v>
      </c>
      <c r="G392" s="41"/>
      <c r="H392" s="41"/>
      <c r="I392" s="245"/>
      <c r="J392" s="41"/>
      <c r="K392" s="41"/>
      <c r="L392" s="45"/>
      <c r="M392" s="246"/>
      <c r="N392" s="247"/>
      <c r="O392" s="92"/>
      <c r="P392" s="92"/>
      <c r="Q392" s="92"/>
      <c r="R392" s="92"/>
      <c r="S392" s="92"/>
      <c r="T392" s="93"/>
      <c r="U392" s="39"/>
      <c r="V392" s="39"/>
      <c r="W392" s="39"/>
      <c r="X392" s="39"/>
      <c r="Y392" s="39"/>
      <c r="Z392" s="39"/>
      <c r="AA392" s="39"/>
      <c r="AB392" s="39"/>
      <c r="AC392" s="39"/>
      <c r="AD392" s="39"/>
      <c r="AE392" s="39"/>
      <c r="AT392" s="18" t="s">
        <v>214</v>
      </c>
      <c r="AU392" s="18" t="s">
        <v>79</v>
      </c>
    </row>
    <row r="393" s="12" customFormat="1" ht="25.92" customHeight="1">
      <c r="A393" s="12"/>
      <c r="B393" s="214"/>
      <c r="C393" s="215"/>
      <c r="D393" s="216" t="s">
        <v>72</v>
      </c>
      <c r="E393" s="217" t="s">
        <v>3362</v>
      </c>
      <c r="F393" s="217" t="s">
        <v>3363</v>
      </c>
      <c r="G393" s="215"/>
      <c r="H393" s="215"/>
      <c r="I393" s="218"/>
      <c r="J393" s="219">
        <f>BK393</f>
        <v>0</v>
      </c>
      <c r="K393" s="215"/>
      <c r="L393" s="220"/>
      <c r="M393" s="221"/>
      <c r="N393" s="222"/>
      <c r="O393" s="222"/>
      <c r="P393" s="223">
        <f>SUM(P394:P397)</f>
        <v>0</v>
      </c>
      <c r="Q393" s="222"/>
      <c r="R393" s="223">
        <f>SUM(R394:R397)</f>
        <v>0</v>
      </c>
      <c r="S393" s="222"/>
      <c r="T393" s="224">
        <f>SUM(T394:T397)</f>
        <v>0</v>
      </c>
      <c r="U393" s="12"/>
      <c r="V393" s="12"/>
      <c r="W393" s="12"/>
      <c r="X393" s="12"/>
      <c r="Y393" s="12"/>
      <c r="Z393" s="12"/>
      <c r="AA393" s="12"/>
      <c r="AB393" s="12"/>
      <c r="AC393" s="12"/>
      <c r="AD393" s="12"/>
      <c r="AE393" s="12"/>
      <c r="AR393" s="225" t="s">
        <v>79</v>
      </c>
      <c r="AT393" s="226" t="s">
        <v>72</v>
      </c>
      <c r="AU393" s="226" t="s">
        <v>73</v>
      </c>
      <c r="AY393" s="225" t="s">
        <v>205</v>
      </c>
      <c r="BK393" s="227">
        <f>SUM(BK394:BK397)</f>
        <v>0</v>
      </c>
    </row>
    <row r="394" s="2" customFormat="1" ht="16.5" customHeight="1">
      <c r="A394" s="39"/>
      <c r="B394" s="40"/>
      <c r="C394" s="230" t="s">
        <v>999</v>
      </c>
      <c r="D394" s="230" t="s">
        <v>207</v>
      </c>
      <c r="E394" s="231" t="s">
        <v>3341</v>
      </c>
      <c r="F394" s="232" t="s">
        <v>3342</v>
      </c>
      <c r="G394" s="233" t="s">
        <v>279</v>
      </c>
      <c r="H394" s="234">
        <v>1</v>
      </c>
      <c r="I394" s="235"/>
      <c r="J394" s="236">
        <f>ROUND(I394*H394,2)</f>
        <v>0</v>
      </c>
      <c r="K394" s="232" t="s">
        <v>211</v>
      </c>
      <c r="L394" s="45"/>
      <c r="M394" s="237" t="s">
        <v>1</v>
      </c>
      <c r="N394" s="238" t="s">
        <v>38</v>
      </c>
      <c r="O394" s="92"/>
      <c r="P394" s="239">
        <f>O394*H394</f>
        <v>0</v>
      </c>
      <c r="Q394" s="239">
        <v>0</v>
      </c>
      <c r="R394" s="239">
        <f>Q394*H394</f>
        <v>0</v>
      </c>
      <c r="S394" s="239">
        <v>0</v>
      </c>
      <c r="T394" s="240">
        <f>S394*H394</f>
        <v>0</v>
      </c>
      <c r="U394" s="39"/>
      <c r="V394" s="39"/>
      <c r="W394" s="39"/>
      <c r="X394" s="39"/>
      <c r="Y394" s="39"/>
      <c r="Z394" s="39"/>
      <c r="AA394" s="39"/>
      <c r="AB394" s="39"/>
      <c r="AC394" s="39"/>
      <c r="AD394" s="39"/>
      <c r="AE394" s="39"/>
      <c r="AR394" s="241" t="s">
        <v>212</v>
      </c>
      <c r="AT394" s="241" t="s">
        <v>207</v>
      </c>
      <c r="AU394" s="241" t="s">
        <v>79</v>
      </c>
      <c r="AY394" s="18" t="s">
        <v>205</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212</v>
      </c>
      <c r="BM394" s="241" t="s">
        <v>3364</v>
      </c>
    </row>
    <row r="395" s="2" customFormat="1">
      <c r="A395" s="39"/>
      <c r="B395" s="40"/>
      <c r="C395" s="41"/>
      <c r="D395" s="243" t="s">
        <v>214</v>
      </c>
      <c r="E395" s="41"/>
      <c r="F395" s="244" t="s">
        <v>3344</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214</v>
      </c>
      <c r="AU395" s="18" t="s">
        <v>79</v>
      </c>
    </row>
    <row r="396" s="2" customFormat="1" ht="16.5" customHeight="1">
      <c r="A396" s="39"/>
      <c r="B396" s="40"/>
      <c r="C396" s="292" t="s">
        <v>1006</v>
      </c>
      <c r="D396" s="292" t="s">
        <v>301</v>
      </c>
      <c r="E396" s="293" t="s">
        <v>3365</v>
      </c>
      <c r="F396" s="294" t="s">
        <v>3366</v>
      </c>
      <c r="G396" s="295" t="s">
        <v>279</v>
      </c>
      <c r="H396" s="296">
        <v>1</v>
      </c>
      <c r="I396" s="297"/>
      <c r="J396" s="298">
        <f>ROUND(I396*H396,2)</f>
        <v>0</v>
      </c>
      <c r="K396" s="294" t="s">
        <v>1</v>
      </c>
      <c r="L396" s="299"/>
      <c r="M396" s="300" t="s">
        <v>1</v>
      </c>
      <c r="N396" s="301" t="s">
        <v>38</v>
      </c>
      <c r="O396" s="92"/>
      <c r="P396" s="239">
        <f>O396*H396</f>
        <v>0</v>
      </c>
      <c r="Q396" s="239">
        <v>0</v>
      </c>
      <c r="R396" s="239">
        <f>Q396*H396</f>
        <v>0</v>
      </c>
      <c r="S396" s="239">
        <v>0</v>
      </c>
      <c r="T396" s="240">
        <f>S396*H396</f>
        <v>0</v>
      </c>
      <c r="U396" s="39"/>
      <c r="V396" s="39"/>
      <c r="W396" s="39"/>
      <c r="X396" s="39"/>
      <c r="Y396" s="39"/>
      <c r="Z396" s="39"/>
      <c r="AA396" s="39"/>
      <c r="AB396" s="39"/>
      <c r="AC396" s="39"/>
      <c r="AD396" s="39"/>
      <c r="AE396" s="39"/>
      <c r="AR396" s="241" t="s">
        <v>268</v>
      </c>
      <c r="AT396" s="241" t="s">
        <v>301</v>
      </c>
      <c r="AU396" s="241" t="s">
        <v>79</v>
      </c>
      <c r="AY396" s="18" t="s">
        <v>205</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212</v>
      </c>
      <c r="BM396" s="241" t="s">
        <v>3367</v>
      </c>
    </row>
    <row r="397" s="2" customFormat="1">
      <c r="A397" s="39"/>
      <c r="B397" s="40"/>
      <c r="C397" s="41"/>
      <c r="D397" s="243" t="s">
        <v>214</v>
      </c>
      <c r="E397" s="41"/>
      <c r="F397" s="244" t="s">
        <v>3346</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214</v>
      </c>
      <c r="AU397" s="18" t="s">
        <v>79</v>
      </c>
    </row>
    <row r="398" s="12" customFormat="1" ht="25.92" customHeight="1">
      <c r="A398" s="12"/>
      <c r="B398" s="214"/>
      <c r="C398" s="215"/>
      <c r="D398" s="216" t="s">
        <v>72</v>
      </c>
      <c r="E398" s="217" t="s">
        <v>3368</v>
      </c>
      <c r="F398" s="217" t="s">
        <v>3369</v>
      </c>
      <c r="G398" s="215"/>
      <c r="H398" s="215"/>
      <c r="I398" s="218"/>
      <c r="J398" s="219">
        <f>BK398</f>
        <v>0</v>
      </c>
      <c r="K398" s="215"/>
      <c r="L398" s="220"/>
      <c r="M398" s="221"/>
      <c r="N398" s="222"/>
      <c r="O398" s="222"/>
      <c r="P398" s="223">
        <f>SUM(P399:P414)</f>
        <v>0</v>
      </c>
      <c r="Q398" s="222"/>
      <c r="R398" s="223">
        <f>SUM(R399:R414)</f>
        <v>0</v>
      </c>
      <c r="S398" s="222"/>
      <c r="T398" s="224">
        <f>SUM(T399:T414)</f>
        <v>0</v>
      </c>
      <c r="U398" s="12"/>
      <c r="V398" s="12"/>
      <c r="W398" s="12"/>
      <c r="X398" s="12"/>
      <c r="Y398" s="12"/>
      <c r="Z398" s="12"/>
      <c r="AA398" s="12"/>
      <c r="AB398" s="12"/>
      <c r="AC398" s="12"/>
      <c r="AD398" s="12"/>
      <c r="AE398" s="12"/>
      <c r="AR398" s="225" t="s">
        <v>79</v>
      </c>
      <c r="AT398" s="226" t="s">
        <v>72</v>
      </c>
      <c r="AU398" s="226" t="s">
        <v>73</v>
      </c>
      <c r="AY398" s="225" t="s">
        <v>205</v>
      </c>
      <c r="BK398" s="227">
        <f>SUM(BK399:BK414)</f>
        <v>0</v>
      </c>
    </row>
    <row r="399" s="2" customFormat="1" ht="16.5" customHeight="1">
      <c r="A399" s="39"/>
      <c r="B399" s="40"/>
      <c r="C399" s="230" t="s">
        <v>1011</v>
      </c>
      <c r="D399" s="230" t="s">
        <v>207</v>
      </c>
      <c r="E399" s="231" t="s">
        <v>3341</v>
      </c>
      <c r="F399" s="232" t="s">
        <v>3342</v>
      </c>
      <c r="G399" s="233" t="s">
        <v>279</v>
      </c>
      <c r="H399" s="234">
        <v>3</v>
      </c>
      <c r="I399" s="235"/>
      <c r="J399" s="236">
        <f>ROUND(I399*H399,2)</f>
        <v>0</v>
      </c>
      <c r="K399" s="232" t="s">
        <v>211</v>
      </c>
      <c r="L399" s="45"/>
      <c r="M399" s="237" t="s">
        <v>1</v>
      </c>
      <c r="N399" s="238" t="s">
        <v>38</v>
      </c>
      <c r="O399" s="92"/>
      <c r="P399" s="239">
        <f>O399*H399</f>
        <v>0</v>
      </c>
      <c r="Q399" s="239">
        <v>0</v>
      </c>
      <c r="R399" s="239">
        <f>Q399*H399</f>
        <v>0</v>
      </c>
      <c r="S399" s="239">
        <v>0</v>
      </c>
      <c r="T399" s="240">
        <f>S399*H399</f>
        <v>0</v>
      </c>
      <c r="U399" s="39"/>
      <c r="V399" s="39"/>
      <c r="W399" s="39"/>
      <c r="X399" s="39"/>
      <c r="Y399" s="39"/>
      <c r="Z399" s="39"/>
      <c r="AA399" s="39"/>
      <c r="AB399" s="39"/>
      <c r="AC399" s="39"/>
      <c r="AD399" s="39"/>
      <c r="AE399" s="39"/>
      <c r="AR399" s="241" t="s">
        <v>212</v>
      </c>
      <c r="AT399" s="241" t="s">
        <v>207</v>
      </c>
      <c r="AU399" s="241" t="s">
        <v>79</v>
      </c>
      <c r="AY399" s="18" t="s">
        <v>205</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212</v>
      </c>
      <c r="BM399" s="241" t="s">
        <v>3370</v>
      </c>
    </row>
    <row r="400" s="2" customFormat="1">
      <c r="A400" s="39"/>
      <c r="B400" s="40"/>
      <c r="C400" s="41"/>
      <c r="D400" s="243" t="s">
        <v>214</v>
      </c>
      <c r="E400" s="41"/>
      <c r="F400" s="244" t="s">
        <v>3344</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214</v>
      </c>
      <c r="AU400" s="18" t="s">
        <v>79</v>
      </c>
    </row>
    <row r="401" s="2" customFormat="1" ht="16.5" customHeight="1">
      <c r="A401" s="39"/>
      <c r="B401" s="40"/>
      <c r="C401" s="292" t="s">
        <v>1018</v>
      </c>
      <c r="D401" s="292" t="s">
        <v>301</v>
      </c>
      <c r="E401" s="293" t="s">
        <v>3345</v>
      </c>
      <c r="F401" s="294" t="s">
        <v>3346</v>
      </c>
      <c r="G401" s="295" t="s">
        <v>279</v>
      </c>
      <c r="H401" s="296">
        <v>1</v>
      </c>
      <c r="I401" s="297"/>
      <c r="J401" s="298">
        <f>ROUND(I401*H401,2)</f>
        <v>0</v>
      </c>
      <c r="K401" s="294" t="s">
        <v>211</v>
      </c>
      <c r="L401" s="299"/>
      <c r="M401" s="300" t="s">
        <v>1</v>
      </c>
      <c r="N401" s="301"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268</v>
      </c>
      <c r="AT401" s="241" t="s">
        <v>301</v>
      </c>
      <c r="AU401" s="241" t="s">
        <v>79</v>
      </c>
      <c r="AY401" s="18" t="s">
        <v>205</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212</v>
      </c>
      <c r="BM401" s="241" t="s">
        <v>3371</v>
      </c>
    </row>
    <row r="402" s="2" customFormat="1">
      <c r="A402" s="39"/>
      <c r="B402" s="40"/>
      <c r="C402" s="41"/>
      <c r="D402" s="243" t="s">
        <v>214</v>
      </c>
      <c r="E402" s="41"/>
      <c r="F402" s="244" t="s">
        <v>3346</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214</v>
      </c>
      <c r="AU402" s="18" t="s">
        <v>79</v>
      </c>
    </row>
    <row r="403" s="2" customFormat="1" ht="16.5" customHeight="1">
      <c r="A403" s="39"/>
      <c r="B403" s="40"/>
      <c r="C403" s="292" t="s">
        <v>1025</v>
      </c>
      <c r="D403" s="292" t="s">
        <v>301</v>
      </c>
      <c r="E403" s="293" t="s">
        <v>3358</v>
      </c>
      <c r="F403" s="294" t="s">
        <v>3359</v>
      </c>
      <c r="G403" s="295" t="s">
        <v>485</v>
      </c>
      <c r="H403" s="296">
        <v>1</v>
      </c>
      <c r="I403" s="297"/>
      <c r="J403" s="298">
        <f>ROUND(I403*H403,2)</f>
        <v>0</v>
      </c>
      <c r="K403" s="294" t="s">
        <v>1</v>
      </c>
      <c r="L403" s="299"/>
      <c r="M403" s="300" t="s">
        <v>1</v>
      </c>
      <c r="N403" s="301"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268</v>
      </c>
      <c r="AT403" s="241" t="s">
        <v>301</v>
      </c>
      <c r="AU403" s="241" t="s">
        <v>79</v>
      </c>
      <c r="AY403" s="18" t="s">
        <v>205</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212</v>
      </c>
      <c r="BM403" s="241" t="s">
        <v>3372</v>
      </c>
    </row>
    <row r="404" s="2" customFormat="1">
      <c r="A404" s="39"/>
      <c r="B404" s="40"/>
      <c r="C404" s="41"/>
      <c r="D404" s="243" t="s">
        <v>214</v>
      </c>
      <c r="E404" s="41"/>
      <c r="F404" s="244" t="s">
        <v>3359</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214</v>
      </c>
      <c r="AU404" s="18" t="s">
        <v>79</v>
      </c>
    </row>
    <row r="405" s="2" customFormat="1" ht="16.5" customHeight="1">
      <c r="A405" s="39"/>
      <c r="B405" s="40"/>
      <c r="C405" s="292" t="s">
        <v>1032</v>
      </c>
      <c r="D405" s="292" t="s">
        <v>301</v>
      </c>
      <c r="E405" s="293" t="s">
        <v>3373</v>
      </c>
      <c r="F405" s="294" t="s">
        <v>3330</v>
      </c>
      <c r="G405" s="295" t="s">
        <v>279</v>
      </c>
      <c r="H405" s="296">
        <v>1</v>
      </c>
      <c r="I405" s="297"/>
      <c r="J405" s="298">
        <f>ROUND(I405*H405,2)</f>
        <v>0</v>
      </c>
      <c r="K405" s="294" t="s">
        <v>211</v>
      </c>
      <c r="L405" s="299"/>
      <c r="M405" s="300" t="s">
        <v>1</v>
      </c>
      <c r="N405" s="301"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268</v>
      </c>
      <c r="AT405" s="241" t="s">
        <v>301</v>
      </c>
      <c r="AU405" s="241" t="s">
        <v>79</v>
      </c>
      <c r="AY405" s="18" t="s">
        <v>205</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212</v>
      </c>
      <c r="BM405" s="241" t="s">
        <v>3374</v>
      </c>
    </row>
    <row r="406" s="2" customFormat="1">
      <c r="A406" s="39"/>
      <c r="B406" s="40"/>
      <c r="C406" s="41"/>
      <c r="D406" s="243" t="s">
        <v>214</v>
      </c>
      <c r="E406" s="41"/>
      <c r="F406" s="244" t="s">
        <v>3330</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214</v>
      </c>
      <c r="AU406" s="18" t="s">
        <v>79</v>
      </c>
    </row>
    <row r="407" s="2" customFormat="1" ht="16.5" customHeight="1">
      <c r="A407" s="39"/>
      <c r="B407" s="40"/>
      <c r="C407" s="230" t="s">
        <v>1037</v>
      </c>
      <c r="D407" s="230" t="s">
        <v>207</v>
      </c>
      <c r="E407" s="231" t="s">
        <v>3147</v>
      </c>
      <c r="F407" s="232" t="s">
        <v>3375</v>
      </c>
      <c r="G407" s="233" t="s">
        <v>279</v>
      </c>
      <c r="H407" s="234">
        <v>1</v>
      </c>
      <c r="I407" s="235"/>
      <c r="J407" s="236">
        <f>ROUND(I407*H407,2)</f>
        <v>0</v>
      </c>
      <c r="K407" s="232" t="s">
        <v>1</v>
      </c>
      <c r="L407" s="45"/>
      <c r="M407" s="237" t="s">
        <v>1</v>
      </c>
      <c r="N407" s="238"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212</v>
      </c>
      <c r="AT407" s="241" t="s">
        <v>207</v>
      </c>
      <c r="AU407" s="241" t="s">
        <v>79</v>
      </c>
      <c r="AY407" s="18" t="s">
        <v>205</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212</v>
      </c>
      <c r="BM407" s="241" t="s">
        <v>3376</v>
      </c>
    </row>
    <row r="408" s="2" customFormat="1">
      <c r="A408" s="39"/>
      <c r="B408" s="40"/>
      <c r="C408" s="41"/>
      <c r="D408" s="243" t="s">
        <v>214</v>
      </c>
      <c r="E408" s="41"/>
      <c r="F408" s="244" t="s">
        <v>3344</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214</v>
      </c>
      <c r="AU408" s="18" t="s">
        <v>79</v>
      </c>
    </row>
    <row r="409" s="2" customFormat="1" ht="16.5" customHeight="1">
      <c r="A409" s="39"/>
      <c r="B409" s="40"/>
      <c r="C409" s="292" t="s">
        <v>1043</v>
      </c>
      <c r="D409" s="292" t="s">
        <v>301</v>
      </c>
      <c r="E409" s="293" t="s">
        <v>3377</v>
      </c>
      <c r="F409" s="294" t="s">
        <v>3378</v>
      </c>
      <c r="G409" s="295" t="s">
        <v>279</v>
      </c>
      <c r="H409" s="296">
        <v>1</v>
      </c>
      <c r="I409" s="297"/>
      <c r="J409" s="298">
        <f>ROUND(I409*H409,2)</f>
        <v>0</v>
      </c>
      <c r="K409" s="294" t="s">
        <v>1</v>
      </c>
      <c r="L409" s="299"/>
      <c r="M409" s="300" t="s">
        <v>1</v>
      </c>
      <c r="N409" s="301"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268</v>
      </c>
      <c r="AT409" s="241" t="s">
        <v>301</v>
      </c>
      <c r="AU409" s="241" t="s">
        <v>79</v>
      </c>
      <c r="AY409" s="18" t="s">
        <v>205</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212</v>
      </c>
      <c r="BM409" s="241" t="s">
        <v>3379</v>
      </c>
    </row>
    <row r="410" s="2" customFormat="1">
      <c r="A410" s="39"/>
      <c r="B410" s="40"/>
      <c r="C410" s="41"/>
      <c r="D410" s="243" t="s">
        <v>214</v>
      </c>
      <c r="E410" s="41"/>
      <c r="F410" s="244" t="s">
        <v>3378</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214</v>
      </c>
      <c r="AU410" s="18" t="s">
        <v>79</v>
      </c>
    </row>
    <row r="411" s="2" customFormat="1" ht="16.5" customHeight="1">
      <c r="A411" s="39"/>
      <c r="B411" s="40"/>
      <c r="C411" s="230" t="s">
        <v>1049</v>
      </c>
      <c r="D411" s="230" t="s">
        <v>207</v>
      </c>
      <c r="E411" s="231" t="s">
        <v>3149</v>
      </c>
      <c r="F411" s="232" t="s">
        <v>3380</v>
      </c>
      <c r="G411" s="233" t="s">
        <v>279</v>
      </c>
      <c r="H411" s="234">
        <v>1</v>
      </c>
      <c r="I411" s="235"/>
      <c r="J411" s="236">
        <f>ROUND(I411*H411,2)</f>
        <v>0</v>
      </c>
      <c r="K411" s="232" t="s">
        <v>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212</v>
      </c>
      <c r="AT411" s="241" t="s">
        <v>207</v>
      </c>
      <c r="AU411" s="241" t="s">
        <v>79</v>
      </c>
      <c r="AY411" s="18" t="s">
        <v>205</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212</v>
      </c>
      <c r="BM411" s="241" t="s">
        <v>3381</v>
      </c>
    </row>
    <row r="412" s="2" customFormat="1">
      <c r="A412" s="39"/>
      <c r="B412" s="40"/>
      <c r="C412" s="41"/>
      <c r="D412" s="243" t="s">
        <v>214</v>
      </c>
      <c r="E412" s="41"/>
      <c r="F412" s="244" t="s">
        <v>3380</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214</v>
      </c>
      <c r="AU412" s="18" t="s">
        <v>79</v>
      </c>
    </row>
    <row r="413" s="2" customFormat="1" ht="16.5" customHeight="1">
      <c r="A413" s="39"/>
      <c r="B413" s="40"/>
      <c r="C413" s="292" t="s">
        <v>1054</v>
      </c>
      <c r="D413" s="292" t="s">
        <v>301</v>
      </c>
      <c r="E413" s="293" t="s">
        <v>3382</v>
      </c>
      <c r="F413" s="294" t="s">
        <v>3240</v>
      </c>
      <c r="G413" s="295" t="s">
        <v>279</v>
      </c>
      <c r="H413" s="296">
        <v>1</v>
      </c>
      <c r="I413" s="297"/>
      <c r="J413" s="298">
        <f>ROUND(I413*H413,2)</f>
        <v>0</v>
      </c>
      <c r="K413" s="294" t="s">
        <v>1</v>
      </c>
      <c r="L413" s="299"/>
      <c r="M413" s="300" t="s">
        <v>1</v>
      </c>
      <c r="N413" s="301"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268</v>
      </c>
      <c r="AT413" s="241" t="s">
        <v>301</v>
      </c>
      <c r="AU413" s="241" t="s">
        <v>79</v>
      </c>
      <c r="AY413" s="18" t="s">
        <v>205</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212</v>
      </c>
      <c r="BM413" s="241" t="s">
        <v>3383</v>
      </c>
    </row>
    <row r="414" s="2" customFormat="1">
      <c r="A414" s="39"/>
      <c r="B414" s="40"/>
      <c r="C414" s="41"/>
      <c r="D414" s="243" t="s">
        <v>214</v>
      </c>
      <c r="E414" s="41"/>
      <c r="F414" s="244" t="s">
        <v>3240</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214</v>
      </c>
      <c r="AU414" s="18" t="s">
        <v>79</v>
      </c>
    </row>
    <row r="415" s="12" customFormat="1" ht="25.92" customHeight="1">
      <c r="A415" s="12"/>
      <c r="B415" s="214"/>
      <c r="C415" s="215"/>
      <c r="D415" s="216" t="s">
        <v>72</v>
      </c>
      <c r="E415" s="217" t="s">
        <v>3384</v>
      </c>
      <c r="F415" s="217" t="s">
        <v>3385</v>
      </c>
      <c r="G415" s="215"/>
      <c r="H415" s="215"/>
      <c r="I415" s="218"/>
      <c r="J415" s="219">
        <f>BK415</f>
        <v>0</v>
      </c>
      <c r="K415" s="215"/>
      <c r="L415" s="220"/>
      <c r="M415" s="221"/>
      <c r="N415" s="222"/>
      <c r="O415" s="222"/>
      <c r="P415" s="223">
        <f>SUM(P416:P429)</f>
        <v>0</v>
      </c>
      <c r="Q415" s="222"/>
      <c r="R415" s="223">
        <f>SUM(R416:R429)</f>
        <v>0.0037000000000000002</v>
      </c>
      <c r="S415" s="222"/>
      <c r="T415" s="224">
        <f>SUM(T416:T429)</f>
        <v>0</v>
      </c>
      <c r="U415" s="12"/>
      <c r="V415" s="12"/>
      <c r="W415" s="12"/>
      <c r="X415" s="12"/>
      <c r="Y415" s="12"/>
      <c r="Z415" s="12"/>
      <c r="AA415" s="12"/>
      <c r="AB415" s="12"/>
      <c r="AC415" s="12"/>
      <c r="AD415" s="12"/>
      <c r="AE415" s="12"/>
      <c r="AR415" s="225" t="s">
        <v>79</v>
      </c>
      <c r="AT415" s="226" t="s">
        <v>72</v>
      </c>
      <c r="AU415" s="226" t="s">
        <v>73</v>
      </c>
      <c r="AY415" s="225" t="s">
        <v>205</v>
      </c>
      <c r="BK415" s="227">
        <f>SUM(BK416:BK429)</f>
        <v>0</v>
      </c>
    </row>
    <row r="416" s="2" customFormat="1" ht="16.5" customHeight="1">
      <c r="A416" s="39"/>
      <c r="B416" s="40"/>
      <c r="C416" s="230" t="s">
        <v>1059</v>
      </c>
      <c r="D416" s="230" t="s">
        <v>207</v>
      </c>
      <c r="E416" s="231" t="s">
        <v>3341</v>
      </c>
      <c r="F416" s="232" t="s">
        <v>3342</v>
      </c>
      <c r="G416" s="233" t="s">
        <v>279</v>
      </c>
      <c r="H416" s="234">
        <v>5</v>
      </c>
      <c r="I416" s="235"/>
      <c r="J416" s="236">
        <f>ROUND(I416*H416,2)</f>
        <v>0</v>
      </c>
      <c r="K416" s="232" t="s">
        <v>211</v>
      </c>
      <c r="L416" s="45"/>
      <c r="M416" s="237" t="s">
        <v>1</v>
      </c>
      <c r="N416" s="238" t="s">
        <v>38</v>
      </c>
      <c r="O416" s="92"/>
      <c r="P416" s="239">
        <f>O416*H416</f>
        <v>0</v>
      </c>
      <c r="Q416" s="239">
        <v>0</v>
      </c>
      <c r="R416" s="239">
        <f>Q416*H416</f>
        <v>0</v>
      </c>
      <c r="S416" s="239">
        <v>0</v>
      </c>
      <c r="T416" s="240">
        <f>S416*H416</f>
        <v>0</v>
      </c>
      <c r="U416" s="39"/>
      <c r="V416" s="39"/>
      <c r="W416" s="39"/>
      <c r="X416" s="39"/>
      <c r="Y416" s="39"/>
      <c r="Z416" s="39"/>
      <c r="AA416" s="39"/>
      <c r="AB416" s="39"/>
      <c r="AC416" s="39"/>
      <c r="AD416" s="39"/>
      <c r="AE416" s="39"/>
      <c r="AR416" s="241" t="s">
        <v>212</v>
      </c>
      <c r="AT416" s="241" t="s">
        <v>207</v>
      </c>
      <c r="AU416" s="241" t="s">
        <v>79</v>
      </c>
      <c r="AY416" s="18" t="s">
        <v>205</v>
      </c>
      <c r="BE416" s="242">
        <f>IF(N416="základní",J416,0)</f>
        <v>0</v>
      </c>
      <c r="BF416" s="242">
        <f>IF(N416="snížená",J416,0)</f>
        <v>0</v>
      </c>
      <c r="BG416" s="242">
        <f>IF(N416="zákl. přenesená",J416,0)</f>
        <v>0</v>
      </c>
      <c r="BH416" s="242">
        <f>IF(N416="sníž. přenesená",J416,0)</f>
        <v>0</v>
      </c>
      <c r="BI416" s="242">
        <f>IF(N416="nulová",J416,0)</f>
        <v>0</v>
      </c>
      <c r="BJ416" s="18" t="s">
        <v>79</v>
      </c>
      <c r="BK416" s="242">
        <f>ROUND(I416*H416,2)</f>
        <v>0</v>
      </c>
      <c r="BL416" s="18" t="s">
        <v>212</v>
      </c>
      <c r="BM416" s="241" t="s">
        <v>3386</v>
      </c>
    </row>
    <row r="417" s="2" customFormat="1">
      <c r="A417" s="39"/>
      <c r="B417" s="40"/>
      <c r="C417" s="41"/>
      <c r="D417" s="243" t="s">
        <v>214</v>
      </c>
      <c r="E417" s="41"/>
      <c r="F417" s="244" t="s">
        <v>3344</v>
      </c>
      <c r="G417" s="41"/>
      <c r="H417" s="41"/>
      <c r="I417" s="245"/>
      <c r="J417" s="41"/>
      <c r="K417" s="41"/>
      <c r="L417" s="45"/>
      <c r="M417" s="246"/>
      <c r="N417" s="247"/>
      <c r="O417" s="92"/>
      <c r="P417" s="92"/>
      <c r="Q417" s="92"/>
      <c r="R417" s="92"/>
      <c r="S417" s="92"/>
      <c r="T417" s="93"/>
      <c r="U417" s="39"/>
      <c r="V417" s="39"/>
      <c r="W417" s="39"/>
      <c r="X417" s="39"/>
      <c r="Y417" s="39"/>
      <c r="Z417" s="39"/>
      <c r="AA417" s="39"/>
      <c r="AB417" s="39"/>
      <c r="AC417" s="39"/>
      <c r="AD417" s="39"/>
      <c r="AE417" s="39"/>
      <c r="AT417" s="18" t="s">
        <v>214</v>
      </c>
      <c r="AU417" s="18" t="s">
        <v>79</v>
      </c>
    </row>
    <row r="418" s="2" customFormat="1" ht="16.5" customHeight="1">
      <c r="A418" s="39"/>
      <c r="B418" s="40"/>
      <c r="C418" s="292" t="s">
        <v>1064</v>
      </c>
      <c r="D418" s="292" t="s">
        <v>301</v>
      </c>
      <c r="E418" s="293" t="s">
        <v>3345</v>
      </c>
      <c r="F418" s="294" t="s">
        <v>3346</v>
      </c>
      <c r="G418" s="295" t="s">
        <v>279</v>
      </c>
      <c r="H418" s="296">
        <v>0</v>
      </c>
      <c r="I418" s="297"/>
      <c r="J418" s="298">
        <f>ROUND(I418*H418,2)</f>
        <v>0</v>
      </c>
      <c r="K418" s="294" t="s">
        <v>211</v>
      </c>
      <c r="L418" s="299"/>
      <c r="M418" s="300" t="s">
        <v>1</v>
      </c>
      <c r="N418" s="301" t="s">
        <v>38</v>
      </c>
      <c r="O418" s="92"/>
      <c r="P418" s="239">
        <f>O418*H418</f>
        <v>0</v>
      </c>
      <c r="Q418" s="239">
        <v>0</v>
      </c>
      <c r="R418" s="239">
        <f>Q418*H418</f>
        <v>0</v>
      </c>
      <c r="S418" s="239">
        <v>0</v>
      </c>
      <c r="T418" s="240">
        <f>S418*H418</f>
        <v>0</v>
      </c>
      <c r="U418" s="39"/>
      <c r="V418" s="39"/>
      <c r="W418" s="39"/>
      <c r="X418" s="39"/>
      <c r="Y418" s="39"/>
      <c r="Z418" s="39"/>
      <c r="AA418" s="39"/>
      <c r="AB418" s="39"/>
      <c r="AC418" s="39"/>
      <c r="AD418" s="39"/>
      <c r="AE418" s="39"/>
      <c r="AR418" s="241" t="s">
        <v>268</v>
      </c>
      <c r="AT418" s="241" t="s">
        <v>301</v>
      </c>
      <c r="AU418" s="241" t="s">
        <v>79</v>
      </c>
      <c r="AY418" s="18" t="s">
        <v>205</v>
      </c>
      <c r="BE418" s="242">
        <f>IF(N418="základní",J418,0)</f>
        <v>0</v>
      </c>
      <c r="BF418" s="242">
        <f>IF(N418="snížená",J418,0)</f>
        <v>0</v>
      </c>
      <c r="BG418" s="242">
        <f>IF(N418="zákl. přenesená",J418,0)</f>
        <v>0</v>
      </c>
      <c r="BH418" s="242">
        <f>IF(N418="sníž. přenesená",J418,0)</f>
        <v>0</v>
      </c>
      <c r="BI418" s="242">
        <f>IF(N418="nulová",J418,0)</f>
        <v>0</v>
      </c>
      <c r="BJ418" s="18" t="s">
        <v>79</v>
      </c>
      <c r="BK418" s="242">
        <f>ROUND(I418*H418,2)</f>
        <v>0</v>
      </c>
      <c r="BL418" s="18" t="s">
        <v>212</v>
      </c>
      <c r="BM418" s="241" t="s">
        <v>3387</v>
      </c>
    </row>
    <row r="419" s="2" customFormat="1">
      <c r="A419" s="39"/>
      <c r="B419" s="40"/>
      <c r="C419" s="41"/>
      <c r="D419" s="243" t="s">
        <v>214</v>
      </c>
      <c r="E419" s="41"/>
      <c r="F419" s="244" t="s">
        <v>3346</v>
      </c>
      <c r="G419" s="41"/>
      <c r="H419" s="41"/>
      <c r="I419" s="245"/>
      <c r="J419" s="41"/>
      <c r="K419" s="41"/>
      <c r="L419" s="45"/>
      <c r="M419" s="246"/>
      <c r="N419" s="247"/>
      <c r="O419" s="92"/>
      <c r="P419" s="92"/>
      <c r="Q419" s="92"/>
      <c r="R419" s="92"/>
      <c r="S419" s="92"/>
      <c r="T419" s="93"/>
      <c r="U419" s="39"/>
      <c r="V419" s="39"/>
      <c r="W419" s="39"/>
      <c r="X419" s="39"/>
      <c r="Y419" s="39"/>
      <c r="Z419" s="39"/>
      <c r="AA419" s="39"/>
      <c r="AB419" s="39"/>
      <c r="AC419" s="39"/>
      <c r="AD419" s="39"/>
      <c r="AE419" s="39"/>
      <c r="AT419" s="18" t="s">
        <v>214</v>
      </c>
      <c r="AU419" s="18" t="s">
        <v>79</v>
      </c>
    </row>
    <row r="420" s="2" customFormat="1" ht="16.5" customHeight="1">
      <c r="A420" s="39"/>
      <c r="B420" s="40"/>
      <c r="C420" s="292" t="s">
        <v>1071</v>
      </c>
      <c r="D420" s="292" t="s">
        <v>301</v>
      </c>
      <c r="E420" s="293" t="s">
        <v>3348</v>
      </c>
      <c r="F420" s="294" t="s">
        <v>3349</v>
      </c>
      <c r="G420" s="295" t="s">
        <v>279</v>
      </c>
      <c r="H420" s="296">
        <v>1</v>
      </c>
      <c r="I420" s="297"/>
      <c r="J420" s="298">
        <f>ROUND(I420*H420,2)</f>
        <v>0</v>
      </c>
      <c r="K420" s="294" t="s">
        <v>211</v>
      </c>
      <c r="L420" s="299"/>
      <c r="M420" s="300" t="s">
        <v>1</v>
      </c>
      <c r="N420" s="301" t="s">
        <v>38</v>
      </c>
      <c r="O420" s="92"/>
      <c r="P420" s="239">
        <f>O420*H420</f>
        <v>0</v>
      </c>
      <c r="Q420" s="239">
        <v>0</v>
      </c>
      <c r="R420" s="239">
        <f>Q420*H420</f>
        <v>0</v>
      </c>
      <c r="S420" s="239">
        <v>0</v>
      </c>
      <c r="T420" s="240">
        <f>S420*H420</f>
        <v>0</v>
      </c>
      <c r="U420" s="39"/>
      <c r="V420" s="39"/>
      <c r="W420" s="39"/>
      <c r="X420" s="39"/>
      <c r="Y420" s="39"/>
      <c r="Z420" s="39"/>
      <c r="AA420" s="39"/>
      <c r="AB420" s="39"/>
      <c r="AC420" s="39"/>
      <c r="AD420" s="39"/>
      <c r="AE420" s="39"/>
      <c r="AR420" s="241" t="s">
        <v>268</v>
      </c>
      <c r="AT420" s="241" t="s">
        <v>301</v>
      </c>
      <c r="AU420" s="241" t="s">
        <v>79</v>
      </c>
      <c r="AY420" s="18" t="s">
        <v>205</v>
      </c>
      <c r="BE420" s="242">
        <f>IF(N420="základní",J420,0)</f>
        <v>0</v>
      </c>
      <c r="BF420" s="242">
        <f>IF(N420="snížená",J420,0)</f>
        <v>0</v>
      </c>
      <c r="BG420" s="242">
        <f>IF(N420="zákl. přenesená",J420,0)</f>
        <v>0</v>
      </c>
      <c r="BH420" s="242">
        <f>IF(N420="sníž. přenesená",J420,0)</f>
        <v>0</v>
      </c>
      <c r="BI420" s="242">
        <f>IF(N420="nulová",J420,0)</f>
        <v>0</v>
      </c>
      <c r="BJ420" s="18" t="s">
        <v>79</v>
      </c>
      <c r="BK420" s="242">
        <f>ROUND(I420*H420,2)</f>
        <v>0</v>
      </c>
      <c r="BL420" s="18" t="s">
        <v>212</v>
      </c>
      <c r="BM420" s="241" t="s">
        <v>3388</v>
      </c>
    </row>
    <row r="421" s="2" customFormat="1">
      <c r="A421" s="39"/>
      <c r="B421" s="40"/>
      <c r="C421" s="41"/>
      <c r="D421" s="243" t="s">
        <v>214</v>
      </c>
      <c r="E421" s="41"/>
      <c r="F421" s="244" t="s">
        <v>3349</v>
      </c>
      <c r="G421" s="41"/>
      <c r="H421" s="41"/>
      <c r="I421" s="245"/>
      <c r="J421" s="41"/>
      <c r="K421" s="41"/>
      <c r="L421" s="45"/>
      <c r="M421" s="246"/>
      <c r="N421" s="247"/>
      <c r="O421" s="92"/>
      <c r="P421" s="92"/>
      <c r="Q421" s="92"/>
      <c r="R421" s="92"/>
      <c r="S421" s="92"/>
      <c r="T421" s="93"/>
      <c r="U421" s="39"/>
      <c r="V421" s="39"/>
      <c r="W421" s="39"/>
      <c r="X421" s="39"/>
      <c r="Y421" s="39"/>
      <c r="Z421" s="39"/>
      <c r="AA421" s="39"/>
      <c r="AB421" s="39"/>
      <c r="AC421" s="39"/>
      <c r="AD421" s="39"/>
      <c r="AE421" s="39"/>
      <c r="AT421" s="18" t="s">
        <v>214</v>
      </c>
      <c r="AU421" s="18" t="s">
        <v>79</v>
      </c>
    </row>
    <row r="422" s="2" customFormat="1" ht="24.15" customHeight="1">
      <c r="A422" s="39"/>
      <c r="B422" s="40"/>
      <c r="C422" s="292" t="s">
        <v>3389</v>
      </c>
      <c r="D422" s="292" t="s">
        <v>301</v>
      </c>
      <c r="E422" s="293" t="s">
        <v>3390</v>
      </c>
      <c r="F422" s="294" t="s">
        <v>3391</v>
      </c>
      <c r="G422" s="295" t="s">
        <v>279</v>
      </c>
      <c r="H422" s="296">
        <v>4</v>
      </c>
      <c r="I422" s="297"/>
      <c r="J422" s="298">
        <f>ROUND(I422*H422,2)</f>
        <v>0</v>
      </c>
      <c r="K422" s="294" t="s">
        <v>211</v>
      </c>
      <c r="L422" s="299"/>
      <c r="M422" s="300" t="s">
        <v>1</v>
      </c>
      <c r="N422" s="301" t="s">
        <v>38</v>
      </c>
      <c r="O422" s="92"/>
      <c r="P422" s="239">
        <f>O422*H422</f>
        <v>0</v>
      </c>
      <c r="Q422" s="239">
        <v>0.00040000000000000002</v>
      </c>
      <c r="R422" s="239">
        <f>Q422*H422</f>
        <v>0.0016000000000000001</v>
      </c>
      <c r="S422" s="239">
        <v>0</v>
      </c>
      <c r="T422" s="240">
        <f>S422*H422</f>
        <v>0</v>
      </c>
      <c r="U422" s="39"/>
      <c r="V422" s="39"/>
      <c r="W422" s="39"/>
      <c r="X422" s="39"/>
      <c r="Y422" s="39"/>
      <c r="Z422" s="39"/>
      <c r="AA422" s="39"/>
      <c r="AB422" s="39"/>
      <c r="AC422" s="39"/>
      <c r="AD422" s="39"/>
      <c r="AE422" s="39"/>
      <c r="AR422" s="241" t="s">
        <v>268</v>
      </c>
      <c r="AT422" s="241" t="s">
        <v>301</v>
      </c>
      <c r="AU422" s="241" t="s">
        <v>79</v>
      </c>
      <c r="AY422" s="18" t="s">
        <v>205</v>
      </c>
      <c r="BE422" s="242">
        <f>IF(N422="základní",J422,0)</f>
        <v>0</v>
      </c>
      <c r="BF422" s="242">
        <f>IF(N422="snížená",J422,0)</f>
        <v>0</v>
      </c>
      <c r="BG422" s="242">
        <f>IF(N422="zákl. přenesená",J422,0)</f>
        <v>0</v>
      </c>
      <c r="BH422" s="242">
        <f>IF(N422="sníž. přenesená",J422,0)</f>
        <v>0</v>
      </c>
      <c r="BI422" s="242">
        <f>IF(N422="nulová",J422,0)</f>
        <v>0</v>
      </c>
      <c r="BJ422" s="18" t="s">
        <v>79</v>
      </c>
      <c r="BK422" s="242">
        <f>ROUND(I422*H422,2)</f>
        <v>0</v>
      </c>
      <c r="BL422" s="18" t="s">
        <v>212</v>
      </c>
      <c r="BM422" s="241" t="s">
        <v>3392</v>
      </c>
    </row>
    <row r="423" s="2" customFormat="1">
      <c r="A423" s="39"/>
      <c r="B423" s="40"/>
      <c r="C423" s="41"/>
      <c r="D423" s="243" t="s">
        <v>214</v>
      </c>
      <c r="E423" s="41"/>
      <c r="F423" s="244" t="s">
        <v>3391</v>
      </c>
      <c r="G423" s="41"/>
      <c r="H423" s="41"/>
      <c r="I423" s="245"/>
      <c r="J423" s="41"/>
      <c r="K423" s="41"/>
      <c r="L423" s="45"/>
      <c r="M423" s="246"/>
      <c r="N423" s="247"/>
      <c r="O423" s="92"/>
      <c r="P423" s="92"/>
      <c r="Q423" s="92"/>
      <c r="R423" s="92"/>
      <c r="S423" s="92"/>
      <c r="T423" s="93"/>
      <c r="U423" s="39"/>
      <c r="V423" s="39"/>
      <c r="W423" s="39"/>
      <c r="X423" s="39"/>
      <c r="Y423" s="39"/>
      <c r="Z423" s="39"/>
      <c r="AA423" s="39"/>
      <c r="AB423" s="39"/>
      <c r="AC423" s="39"/>
      <c r="AD423" s="39"/>
      <c r="AE423" s="39"/>
      <c r="AT423" s="18" t="s">
        <v>214</v>
      </c>
      <c r="AU423" s="18" t="s">
        <v>79</v>
      </c>
    </row>
    <row r="424" s="2" customFormat="1" ht="16.5" customHeight="1">
      <c r="A424" s="39"/>
      <c r="B424" s="40"/>
      <c r="C424" s="230" t="s">
        <v>1078</v>
      </c>
      <c r="D424" s="230" t="s">
        <v>207</v>
      </c>
      <c r="E424" s="231" t="s">
        <v>3323</v>
      </c>
      <c r="F424" s="232" t="s">
        <v>3324</v>
      </c>
      <c r="G424" s="233" t="s">
        <v>279</v>
      </c>
      <c r="H424" s="234">
        <v>3</v>
      </c>
      <c r="I424" s="235"/>
      <c r="J424" s="236">
        <f>ROUND(I424*H424,2)</f>
        <v>0</v>
      </c>
      <c r="K424" s="232" t="s">
        <v>211</v>
      </c>
      <c r="L424" s="45"/>
      <c r="M424" s="237" t="s">
        <v>1</v>
      </c>
      <c r="N424" s="238" t="s">
        <v>38</v>
      </c>
      <c r="O424" s="92"/>
      <c r="P424" s="239">
        <f>O424*H424</f>
        <v>0</v>
      </c>
      <c r="Q424" s="239">
        <v>0</v>
      </c>
      <c r="R424" s="239">
        <f>Q424*H424</f>
        <v>0</v>
      </c>
      <c r="S424" s="239">
        <v>0</v>
      </c>
      <c r="T424" s="240">
        <f>S424*H424</f>
        <v>0</v>
      </c>
      <c r="U424" s="39"/>
      <c r="V424" s="39"/>
      <c r="W424" s="39"/>
      <c r="X424" s="39"/>
      <c r="Y424" s="39"/>
      <c r="Z424" s="39"/>
      <c r="AA424" s="39"/>
      <c r="AB424" s="39"/>
      <c r="AC424" s="39"/>
      <c r="AD424" s="39"/>
      <c r="AE424" s="39"/>
      <c r="AR424" s="241" t="s">
        <v>212</v>
      </c>
      <c r="AT424" s="241" t="s">
        <v>207</v>
      </c>
      <c r="AU424" s="241" t="s">
        <v>79</v>
      </c>
      <c r="AY424" s="18" t="s">
        <v>205</v>
      </c>
      <c r="BE424" s="242">
        <f>IF(N424="základní",J424,0)</f>
        <v>0</v>
      </c>
      <c r="BF424" s="242">
        <f>IF(N424="snížená",J424,0)</f>
        <v>0</v>
      </c>
      <c r="BG424" s="242">
        <f>IF(N424="zákl. přenesená",J424,0)</f>
        <v>0</v>
      </c>
      <c r="BH424" s="242">
        <f>IF(N424="sníž. přenesená",J424,0)</f>
        <v>0</v>
      </c>
      <c r="BI424" s="242">
        <f>IF(N424="nulová",J424,0)</f>
        <v>0</v>
      </c>
      <c r="BJ424" s="18" t="s">
        <v>79</v>
      </c>
      <c r="BK424" s="242">
        <f>ROUND(I424*H424,2)</f>
        <v>0</v>
      </c>
      <c r="BL424" s="18" t="s">
        <v>212</v>
      </c>
      <c r="BM424" s="241" t="s">
        <v>3393</v>
      </c>
    </row>
    <row r="425" s="2" customFormat="1">
      <c r="A425" s="39"/>
      <c r="B425" s="40"/>
      <c r="C425" s="41"/>
      <c r="D425" s="243" t="s">
        <v>214</v>
      </c>
      <c r="E425" s="41"/>
      <c r="F425" s="244" t="s">
        <v>3326</v>
      </c>
      <c r="G425" s="41"/>
      <c r="H425" s="41"/>
      <c r="I425" s="245"/>
      <c r="J425" s="41"/>
      <c r="K425" s="41"/>
      <c r="L425" s="45"/>
      <c r="M425" s="246"/>
      <c r="N425" s="247"/>
      <c r="O425" s="92"/>
      <c r="P425" s="92"/>
      <c r="Q425" s="92"/>
      <c r="R425" s="92"/>
      <c r="S425" s="92"/>
      <c r="T425" s="93"/>
      <c r="U425" s="39"/>
      <c r="V425" s="39"/>
      <c r="W425" s="39"/>
      <c r="X425" s="39"/>
      <c r="Y425" s="39"/>
      <c r="Z425" s="39"/>
      <c r="AA425" s="39"/>
      <c r="AB425" s="39"/>
      <c r="AC425" s="39"/>
      <c r="AD425" s="39"/>
      <c r="AE425" s="39"/>
      <c r="AT425" s="18" t="s">
        <v>214</v>
      </c>
      <c r="AU425" s="18" t="s">
        <v>79</v>
      </c>
    </row>
    <row r="426" s="2" customFormat="1" ht="16.5" customHeight="1">
      <c r="A426" s="39"/>
      <c r="B426" s="40"/>
      <c r="C426" s="292" t="s">
        <v>1085</v>
      </c>
      <c r="D426" s="292" t="s">
        <v>301</v>
      </c>
      <c r="E426" s="293" t="s">
        <v>3373</v>
      </c>
      <c r="F426" s="294" t="s">
        <v>3330</v>
      </c>
      <c r="G426" s="295" t="s">
        <v>279</v>
      </c>
      <c r="H426" s="296">
        <v>1</v>
      </c>
      <c r="I426" s="297"/>
      <c r="J426" s="298">
        <f>ROUND(I426*H426,2)</f>
        <v>0</v>
      </c>
      <c r="K426" s="294" t="s">
        <v>211</v>
      </c>
      <c r="L426" s="299"/>
      <c r="M426" s="300" t="s">
        <v>1</v>
      </c>
      <c r="N426" s="301" t="s">
        <v>38</v>
      </c>
      <c r="O426" s="92"/>
      <c r="P426" s="239">
        <f>O426*H426</f>
        <v>0</v>
      </c>
      <c r="Q426" s="239">
        <v>0</v>
      </c>
      <c r="R426" s="239">
        <f>Q426*H426</f>
        <v>0</v>
      </c>
      <c r="S426" s="239">
        <v>0</v>
      </c>
      <c r="T426" s="240">
        <f>S426*H426</f>
        <v>0</v>
      </c>
      <c r="U426" s="39"/>
      <c r="V426" s="39"/>
      <c r="W426" s="39"/>
      <c r="X426" s="39"/>
      <c r="Y426" s="39"/>
      <c r="Z426" s="39"/>
      <c r="AA426" s="39"/>
      <c r="AB426" s="39"/>
      <c r="AC426" s="39"/>
      <c r="AD426" s="39"/>
      <c r="AE426" s="39"/>
      <c r="AR426" s="241" t="s">
        <v>268</v>
      </c>
      <c r="AT426" s="241" t="s">
        <v>301</v>
      </c>
      <c r="AU426" s="241" t="s">
        <v>79</v>
      </c>
      <c r="AY426" s="18" t="s">
        <v>205</v>
      </c>
      <c r="BE426" s="242">
        <f>IF(N426="základní",J426,0)</f>
        <v>0</v>
      </c>
      <c r="BF426" s="242">
        <f>IF(N426="snížená",J426,0)</f>
        <v>0</v>
      </c>
      <c r="BG426" s="242">
        <f>IF(N426="zákl. přenesená",J426,0)</f>
        <v>0</v>
      </c>
      <c r="BH426" s="242">
        <f>IF(N426="sníž. přenesená",J426,0)</f>
        <v>0</v>
      </c>
      <c r="BI426" s="242">
        <f>IF(N426="nulová",J426,0)</f>
        <v>0</v>
      </c>
      <c r="BJ426" s="18" t="s">
        <v>79</v>
      </c>
      <c r="BK426" s="242">
        <f>ROUND(I426*H426,2)</f>
        <v>0</v>
      </c>
      <c r="BL426" s="18" t="s">
        <v>212</v>
      </c>
      <c r="BM426" s="241" t="s">
        <v>3394</v>
      </c>
    </row>
    <row r="427" s="2" customFormat="1">
      <c r="A427" s="39"/>
      <c r="B427" s="40"/>
      <c r="C427" s="41"/>
      <c r="D427" s="243" t="s">
        <v>214</v>
      </c>
      <c r="E427" s="41"/>
      <c r="F427" s="244" t="s">
        <v>3330</v>
      </c>
      <c r="G427" s="41"/>
      <c r="H427" s="41"/>
      <c r="I427" s="245"/>
      <c r="J427" s="41"/>
      <c r="K427" s="41"/>
      <c r="L427" s="45"/>
      <c r="M427" s="246"/>
      <c r="N427" s="247"/>
      <c r="O427" s="92"/>
      <c r="P427" s="92"/>
      <c r="Q427" s="92"/>
      <c r="R427" s="92"/>
      <c r="S427" s="92"/>
      <c r="T427" s="93"/>
      <c r="U427" s="39"/>
      <c r="V427" s="39"/>
      <c r="W427" s="39"/>
      <c r="X427" s="39"/>
      <c r="Y427" s="39"/>
      <c r="Z427" s="39"/>
      <c r="AA427" s="39"/>
      <c r="AB427" s="39"/>
      <c r="AC427" s="39"/>
      <c r="AD427" s="39"/>
      <c r="AE427" s="39"/>
      <c r="AT427" s="18" t="s">
        <v>214</v>
      </c>
      <c r="AU427" s="18" t="s">
        <v>79</v>
      </c>
    </row>
    <row r="428" s="2" customFormat="1" ht="24.15" customHeight="1">
      <c r="A428" s="39"/>
      <c r="B428" s="40"/>
      <c r="C428" s="292" t="s">
        <v>3333</v>
      </c>
      <c r="D428" s="292" t="s">
        <v>301</v>
      </c>
      <c r="E428" s="293" t="s">
        <v>3395</v>
      </c>
      <c r="F428" s="294" t="s">
        <v>3396</v>
      </c>
      <c r="G428" s="295" t="s">
        <v>279</v>
      </c>
      <c r="H428" s="296">
        <v>2</v>
      </c>
      <c r="I428" s="297"/>
      <c r="J428" s="298">
        <f>ROUND(I428*H428,2)</f>
        <v>0</v>
      </c>
      <c r="K428" s="294" t="s">
        <v>211</v>
      </c>
      <c r="L428" s="299"/>
      <c r="M428" s="300" t="s">
        <v>1</v>
      </c>
      <c r="N428" s="301" t="s">
        <v>38</v>
      </c>
      <c r="O428" s="92"/>
      <c r="P428" s="239">
        <f>O428*H428</f>
        <v>0</v>
      </c>
      <c r="Q428" s="239">
        <v>0.0010499999999999999</v>
      </c>
      <c r="R428" s="239">
        <f>Q428*H428</f>
        <v>0.0020999999999999999</v>
      </c>
      <c r="S428" s="239">
        <v>0</v>
      </c>
      <c r="T428" s="240">
        <f>S428*H428</f>
        <v>0</v>
      </c>
      <c r="U428" s="39"/>
      <c r="V428" s="39"/>
      <c r="W428" s="39"/>
      <c r="X428" s="39"/>
      <c r="Y428" s="39"/>
      <c r="Z428" s="39"/>
      <c r="AA428" s="39"/>
      <c r="AB428" s="39"/>
      <c r="AC428" s="39"/>
      <c r="AD428" s="39"/>
      <c r="AE428" s="39"/>
      <c r="AR428" s="241" t="s">
        <v>268</v>
      </c>
      <c r="AT428" s="241" t="s">
        <v>301</v>
      </c>
      <c r="AU428" s="241" t="s">
        <v>79</v>
      </c>
      <c r="AY428" s="18" t="s">
        <v>205</v>
      </c>
      <c r="BE428" s="242">
        <f>IF(N428="základní",J428,0)</f>
        <v>0</v>
      </c>
      <c r="BF428" s="242">
        <f>IF(N428="snížená",J428,0)</f>
        <v>0</v>
      </c>
      <c r="BG428" s="242">
        <f>IF(N428="zákl. přenesená",J428,0)</f>
        <v>0</v>
      </c>
      <c r="BH428" s="242">
        <f>IF(N428="sníž. přenesená",J428,0)</f>
        <v>0</v>
      </c>
      <c r="BI428" s="242">
        <f>IF(N428="nulová",J428,0)</f>
        <v>0</v>
      </c>
      <c r="BJ428" s="18" t="s">
        <v>79</v>
      </c>
      <c r="BK428" s="242">
        <f>ROUND(I428*H428,2)</f>
        <v>0</v>
      </c>
      <c r="BL428" s="18" t="s">
        <v>212</v>
      </c>
      <c r="BM428" s="241" t="s">
        <v>3397</v>
      </c>
    </row>
    <row r="429" s="2" customFormat="1">
      <c r="A429" s="39"/>
      <c r="B429" s="40"/>
      <c r="C429" s="41"/>
      <c r="D429" s="243" t="s">
        <v>214</v>
      </c>
      <c r="E429" s="41"/>
      <c r="F429" s="244" t="s">
        <v>3396</v>
      </c>
      <c r="G429" s="41"/>
      <c r="H429" s="41"/>
      <c r="I429" s="245"/>
      <c r="J429" s="41"/>
      <c r="K429" s="41"/>
      <c r="L429" s="45"/>
      <c r="M429" s="246"/>
      <c r="N429" s="247"/>
      <c r="O429" s="92"/>
      <c r="P429" s="92"/>
      <c r="Q429" s="92"/>
      <c r="R429" s="92"/>
      <c r="S429" s="92"/>
      <c r="T429" s="93"/>
      <c r="U429" s="39"/>
      <c r="V429" s="39"/>
      <c r="W429" s="39"/>
      <c r="X429" s="39"/>
      <c r="Y429" s="39"/>
      <c r="Z429" s="39"/>
      <c r="AA429" s="39"/>
      <c r="AB429" s="39"/>
      <c r="AC429" s="39"/>
      <c r="AD429" s="39"/>
      <c r="AE429" s="39"/>
      <c r="AT429" s="18" t="s">
        <v>214</v>
      </c>
      <c r="AU429" s="18" t="s">
        <v>79</v>
      </c>
    </row>
    <row r="430" s="12" customFormat="1" ht="25.92" customHeight="1">
      <c r="A430" s="12"/>
      <c r="B430" s="214"/>
      <c r="C430" s="215"/>
      <c r="D430" s="216" t="s">
        <v>72</v>
      </c>
      <c r="E430" s="217" t="s">
        <v>3398</v>
      </c>
      <c r="F430" s="217" t="s">
        <v>3399</v>
      </c>
      <c r="G430" s="215"/>
      <c r="H430" s="215"/>
      <c r="I430" s="218"/>
      <c r="J430" s="219">
        <f>BK430</f>
        <v>0</v>
      </c>
      <c r="K430" s="215"/>
      <c r="L430" s="220"/>
      <c r="M430" s="221"/>
      <c r="N430" s="222"/>
      <c r="O430" s="222"/>
      <c r="P430" s="223">
        <f>SUM(P431:P466)</f>
        <v>0</v>
      </c>
      <c r="Q430" s="222"/>
      <c r="R430" s="223">
        <f>SUM(R431:R466)</f>
        <v>0.0010499999999999999</v>
      </c>
      <c r="S430" s="222"/>
      <c r="T430" s="224">
        <f>SUM(T431:T466)</f>
        <v>0</v>
      </c>
      <c r="U430" s="12"/>
      <c r="V430" s="12"/>
      <c r="W430" s="12"/>
      <c r="X430" s="12"/>
      <c r="Y430" s="12"/>
      <c r="Z430" s="12"/>
      <c r="AA430" s="12"/>
      <c r="AB430" s="12"/>
      <c r="AC430" s="12"/>
      <c r="AD430" s="12"/>
      <c r="AE430" s="12"/>
      <c r="AR430" s="225" t="s">
        <v>79</v>
      </c>
      <c r="AT430" s="226" t="s">
        <v>72</v>
      </c>
      <c r="AU430" s="226" t="s">
        <v>73</v>
      </c>
      <c r="AY430" s="225" t="s">
        <v>205</v>
      </c>
      <c r="BK430" s="227">
        <f>SUM(BK431:BK466)</f>
        <v>0</v>
      </c>
    </row>
    <row r="431" s="2" customFormat="1" ht="24.15" customHeight="1">
      <c r="A431" s="39"/>
      <c r="B431" s="40"/>
      <c r="C431" s="230" t="s">
        <v>1098</v>
      </c>
      <c r="D431" s="230" t="s">
        <v>207</v>
      </c>
      <c r="E431" s="231" t="s">
        <v>3315</v>
      </c>
      <c r="F431" s="232" t="s">
        <v>3316</v>
      </c>
      <c r="G431" s="233" t="s">
        <v>279</v>
      </c>
      <c r="H431" s="234">
        <v>1</v>
      </c>
      <c r="I431" s="235"/>
      <c r="J431" s="236">
        <f>ROUND(I431*H431,2)</f>
        <v>0</v>
      </c>
      <c r="K431" s="232" t="s">
        <v>211</v>
      </c>
      <c r="L431" s="45"/>
      <c r="M431" s="237" t="s">
        <v>1</v>
      </c>
      <c r="N431" s="238" t="s">
        <v>38</v>
      </c>
      <c r="O431" s="92"/>
      <c r="P431" s="239">
        <f>O431*H431</f>
        <v>0</v>
      </c>
      <c r="Q431" s="239">
        <v>0</v>
      </c>
      <c r="R431" s="239">
        <f>Q431*H431</f>
        <v>0</v>
      </c>
      <c r="S431" s="239">
        <v>0</v>
      </c>
      <c r="T431" s="240">
        <f>S431*H431</f>
        <v>0</v>
      </c>
      <c r="U431" s="39"/>
      <c r="V431" s="39"/>
      <c r="W431" s="39"/>
      <c r="X431" s="39"/>
      <c r="Y431" s="39"/>
      <c r="Z431" s="39"/>
      <c r="AA431" s="39"/>
      <c r="AB431" s="39"/>
      <c r="AC431" s="39"/>
      <c r="AD431" s="39"/>
      <c r="AE431" s="39"/>
      <c r="AR431" s="241" t="s">
        <v>212</v>
      </c>
      <c r="AT431" s="241" t="s">
        <v>207</v>
      </c>
      <c r="AU431" s="241" t="s">
        <v>79</v>
      </c>
      <c r="AY431" s="18" t="s">
        <v>205</v>
      </c>
      <c r="BE431" s="242">
        <f>IF(N431="základní",J431,0)</f>
        <v>0</v>
      </c>
      <c r="BF431" s="242">
        <f>IF(N431="snížená",J431,0)</f>
        <v>0</v>
      </c>
      <c r="BG431" s="242">
        <f>IF(N431="zákl. přenesená",J431,0)</f>
        <v>0</v>
      </c>
      <c r="BH431" s="242">
        <f>IF(N431="sníž. přenesená",J431,0)</f>
        <v>0</v>
      </c>
      <c r="BI431" s="242">
        <f>IF(N431="nulová",J431,0)</f>
        <v>0</v>
      </c>
      <c r="BJ431" s="18" t="s">
        <v>79</v>
      </c>
      <c r="BK431" s="242">
        <f>ROUND(I431*H431,2)</f>
        <v>0</v>
      </c>
      <c r="BL431" s="18" t="s">
        <v>212</v>
      </c>
      <c r="BM431" s="241" t="s">
        <v>3400</v>
      </c>
    </row>
    <row r="432" s="2" customFormat="1">
      <c r="A432" s="39"/>
      <c r="B432" s="40"/>
      <c r="C432" s="41"/>
      <c r="D432" s="243" t="s">
        <v>214</v>
      </c>
      <c r="E432" s="41"/>
      <c r="F432" s="244" t="s">
        <v>3318</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214</v>
      </c>
      <c r="AU432" s="18" t="s">
        <v>79</v>
      </c>
    </row>
    <row r="433" s="2" customFormat="1" ht="24.15" customHeight="1">
      <c r="A433" s="39"/>
      <c r="B433" s="40"/>
      <c r="C433" s="292" t="s">
        <v>1103</v>
      </c>
      <c r="D433" s="292" t="s">
        <v>301</v>
      </c>
      <c r="E433" s="293" t="s">
        <v>3401</v>
      </c>
      <c r="F433" s="294" t="s">
        <v>3402</v>
      </c>
      <c r="G433" s="295" t="s">
        <v>279</v>
      </c>
      <c r="H433" s="296">
        <v>1</v>
      </c>
      <c r="I433" s="297"/>
      <c r="J433" s="298">
        <f>ROUND(I433*H433,2)</f>
        <v>0</v>
      </c>
      <c r="K433" s="294" t="s">
        <v>211</v>
      </c>
      <c r="L433" s="299"/>
      <c r="M433" s="300" t="s">
        <v>1</v>
      </c>
      <c r="N433" s="301" t="s">
        <v>38</v>
      </c>
      <c r="O433" s="92"/>
      <c r="P433" s="239">
        <f>O433*H433</f>
        <v>0</v>
      </c>
      <c r="Q433" s="239">
        <v>0</v>
      </c>
      <c r="R433" s="239">
        <f>Q433*H433</f>
        <v>0</v>
      </c>
      <c r="S433" s="239">
        <v>0</v>
      </c>
      <c r="T433" s="240">
        <f>S433*H433</f>
        <v>0</v>
      </c>
      <c r="U433" s="39"/>
      <c r="V433" s="39"/>
      <c r="W433" s="39"/>
      <c r="X433" s="39"/>
      <c r="Y433" s="39"/>
      <c r="Z433" s="39"/>
      <c r="AA433" s="39"/>
      <c r="AB433" s="39"/>
      <c r="AC433" s="39"/>
      <c r="AD433" s="39"/>
      <c r="AE433" s="39"/>
      <c r="AR433" s="241" t="s">
        <v>268</v>
      </c>
      <c r="AT433" s="241" t="s">
        <v>301</v>
      </c>
      <c r="AU433" s="241" t="s">
        <v>79</v>
      </c>
      <c r="AY433" s="18" t="s">
        <v>205</v>
      </c>
      <c r="BE433" s="242">
        <f>IF(N433="základní",J433,0)</f>
        <v>0</v>
      </c>
      <c r="BF433" s="242">
        <f>IF(N433="snížená",J433,0)</f>
        <v>0</v>
      </c>
      <c r="BG433" s="242">
        <f>IF(N433="zákl. přenesená",J433,0)</f>
        <v>0</v>
      </c>
      <c r="BH433" s="242">
        <f>IF(N433="sníž. přenesená",J433,0)</f>
        <v>0</v>
      </c>
      <c r="BI433" s="242">
        <f>IF(N433="nulová",J433,0)</f>
        <v>0</v>
      </c>
      <c r="BJ433" s="18" t="s">
        <v>79</v>
      </c>
      <c r="BK433" s="242">
        <f>ROUND(I433*H433,2)</f>
        <v>0</v>
      </c>
      <c r="BL433" s="18" t="s">
        <v>212</v>
      </c>
      <c r="BM433" s="241" t="s">
        <v>3403</v>
      </c>
    </row>
    <row r="434" s="2" customFormat="1">
      <c r="A434" s="39"/>
      <c r="B434" s="40"/>
      <c r="C434" s="41"/>
      <c r="D434" s="243" t="s">
        <v>214</v>
      </c>
      <c r="E434" s="41"/>
      <c r="F434" s="244" t="s">
        <v>3402</v>
      </c>
      <c r="G434" s="41"/>
      <c r="H434" s="41"/>
      <c r="I434" s="245"/>
      <c r="J434" s="41"/>
      <c r="K434" s="41"/>
      <c r="L434" s="45"/>
      <c r="M434" s="246"/>
      <c r="N434" s="247"/>
      <c r="O434" s="92"/>
      <c r="P434" s="92"/>
      <c r="Q434" s="92"/>
      <c r="R434" s="92"/>
      <c r="S434" s="92"/>
      <c r="T434" s="93"/>
      <c r="U434" s="39"/>
      <c r="V434" s="39"/>
      <c r="W434" s="39"/>
      <c r="X434" s="39"/>
      <c r="Y434" s="39"/>
      <c r="Z434" s="39"/>
      <c r="AA434" s="39"/>
      <c r="AB434" s="39"/>
      <c r="AC434" s="39"/>
      <c r="AD434" s="39"/>
      <c r="AE434" s="39"/>
      <c r="AT434" s="18" t="s">
        <v>214</v>
      </c>
      <c r="AU434" s="18" t="s">
        <v>79</v>
      </c>
    </row>
    <row r="435" s="2" customFormat="1" ht="16.5" customHeight="1">
      <c r="A435" s="39"/>
      <c r="B435" s="40"/>
      <c r="C435" s="230" t="s">
        <v>1110</v>
      </c>
      <c r="D435" s="230" t="s">
        <v>207</v>
      </c>
      <c r="E435" s="231" t="s">
        <v>3341</v>
      </c>
      <c r="F435" s="232" t="s">
        <v>3342</v>
      </c>
      <c r="G435" s="233" t="s">
        <v>279</v>
      </c>
      <c r="H435" s="234">
        <v>22</v>
      </c>
      <c r="I435" s="235"/>
      <c r="J435" s="236">
        <f>ROUND(I435*H435,2)</f>
        <v>0</v>
      </c>
      <c r="K435" s="232" t="s">
        <v>211</v>
      </c>
      <c r="L435" s="45"/>
      <c r="M435" s="237" t="s">
        <v>1</v>
      </c>
      <c r="N435" s="238" t="s">
        <v>38</v>
      </c>
      <c r="O435" s="92"/>
      <c r="P435" s="239">
        <f>O435*H435</f>
        <v>0</v>
      </c>
      <c r="Q435" s="239">
        <v>0</v>
      </c>
      <c r="R435" s="239">
        <f>Q435*H435</f>
        <v>0</v>
      </c>
      <c r="S435" s="239">
        <v>0</v>
      </c>
      <c r="T435" s="240">
        <f>S435*H435</f>
        <v>0</v>
      </c>
      <c r="U435" s="39"/>
      <c r="V435" s="39"/>
      <c r="W435" s="39"/>
      <c r="X435" s="39"/>
      <c r="Y435" s="39"/>
      <c r="Z435" s="39"/>
      <c r="AA435" s="39"/>
      <c r="AB435" s="39"/>
      <c r="AC435" s="39"/>
      <c r="AD435" s="39"/>
      <c r="AE435" s="39"/>
      <c r="AR435" s="241" t="s">
        <v>212</v>
      </c>
      <c r="AT435" s="241" t="s">
        <v>207</v>
      </c>
      <c r="AU435" s="241" t="s">
        <v>79</v>
      </c>
      <c r="AY435" s="18" t="s">
        <v>205</v>
      </c>
      <c r="BE435" s="242">
        <f>IF(N435="základní",J435,0)</f>
        <v>0</v>
      </c>
      <c r="BF435" s="242">
        <f>IF(N435="snížená",J435,0)</f>
        <v>0</v>
      </c>
      <c r="BG435" s="242">
        <f>IF(N435="zákl. přenesená",J435,0)</f>
        <v>0</v>
      </c>
      <c r="BH435" s="242">
        <f>IF(N435="sníž. přenesená",J435,0)</f>
        <v>0</v>
      </c>
      <c r="BI435" s="242">
        <f>IF(N435="nulová",J435,0)</f>
        <v>0</v>
      </c>
      <c r="BJ435" s="18" t="s">
        <v>79</v>
      </c>
      <c r="BK435" s="242">
        <f>ROUND(I435*H435,2)</f>
        <v>0</v>
      </c>
      <c r="BL435" s="18" t="s">
        <v>212</v>
      </c>
      <c r="BM435" s="241" t="s">
        <v>3404</v>
      </c>
    </row>
    <row r="436" s="2" customFormat="1">
      <c r="A436" s="39"/>
      <c r="B436" s="40"/>
      <c r="C436" s="41"/>
      <c r="D436" s="243" t="s">
        <v>214</v>
      </c>
      <c r="E436" s="41"/>
      <c r="F436" s="244" t="s">
        <v>3344</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214</v>
      </c>
      <c r="AU436" s="18" t="s">
        <v>79</v>
      </c>
    </row>
    <row r="437" s="2" customFormat="1" ht="16.5" customHeight="1">
      <c r="A437" s="39"/>
      <c r="B437" s="40"/>
      <c r="C437" s="292" t="s">
        <v>1116</v>
      </c>
      <c r="D437" s="292" t="s">
        <v>301</v>
      </c>
      <c r="E437" s="293" t="s">
        <v>3348</v>
      </c>
      <c r="F437" s="294" t="s">
        <v>3349</v>
      </c>
      <c r="G437" s="295" t="s">
        <v>279</v>
      </c>
      <c r="H437" s="296">
        <v>8</v>
      </c>
      <c r="I437" s="297"/>
      <c r="J437" s="298">
        <f>ROUND(I437*H437,2)</f>
        <v>0</v>
      </c>
      <c r="K437" s="294" t="s">
        <v>211</v>
      </c>
      <c r="L437" s="299"/>
      <c r="M437" s="300" t="s">
        <v>1</v>
      </c>
      <c r="N437" s="301" t="s">
        <v>38</v>
      </c>
      <c r="O437" s="92"/>
      <c r="P437" s="239">
        <f>O437*H437</f>
        <v>0</v>
      </c>
      <c r="Q437" s="239">
        <v>0</v>
      </c>
      <c r="R437" s="239">
        <f>Q437*H437</f>
        <v>0</v>
      </c>
      <c r="S437" s="239">
        <v>0</v>
      </c>
      <c r="T437" s="240">
        <f>S437*H437</f>
        <v>0</v>
      </c>
      <c r="U437" s="39"/>
      <c r="V437" s="39"/>
      <c r="W437" s="39"/>
      <c r="X437" s="39"/>
      <c r="Y437" s="39"/>
      <c r="Z437" s="39"/>
      <c r="AA437" s="39"/>
      <c r="AB437" s="39"/>
      <c r="AC437" s="39"/>
      <c r="AD437" s="39"/>
      <c r="AE437" s="39"/>
      <c r="AR437" s="241" t="s">
        <v>268</v>
      </c>
      <c r="AT437" s="241" t="s">
        <v>301</v>
      </c>
      <c r="AU437" s="241" t="s">
        <v>79</v>
      </c>
      <c r="AY437" s="18" t="s">
        <v>205</v>
      </c>
      <c r="BE437" s="242">
        <f>IF(N437="základní",J437,0)</f>
        <v>0</v>
      </c>
      <c r="BF437" s="242">
        <f>IF(N437="snížená",J437,0)</f>
        <v>0</v>
      </c>
      <c r="BG437" s="242">
        <f>IF(N437="zákl. přenesená",J437,0)</f>
        <v>0</v>
      </c>
      <c r="BH437" s="242">
        <f>IF(N437="sníž. přenesená",J437,0)</f>
        <v>0</v>
      </c>
      <c r="BI437" s="242">
        <f>IF(N437="nulová",J437,0)</f>
        <v>0</v>
      </c>
      <c r="BJ437" s="18" t="s">
        <v>79</v>
      </c>
      <c r="BK437" s="242">
        <f>ROUND(I437*H437,2)</f>
        <v>0</v>
      </c>
      <c r="BL437" s="18" t="s">
        <v>212</v>
      </c>
      <c r="BM437" s="241" t="s">
        <v>3405</v>
      </c>
    </row>
    <row r="438" s="2" customFormat="1">
      <c r="A438" s="39"/>
      <c r="B438" s="40"/>
      <c r="C438" s="41"/>
      <c r="D438" s="243" t="s">
        <v>214</v>
      </c>
      <c r="E438" s="41"/>
      <c r="F438" s="244" t="s">
        <v>3349</v>
      </c>
      <c r="G438" s="41"/>
      <c r="H438" s="41"/>
      <c r="I438" s="245"/>
      <c r="J438" s="41"/>
      <c r="K438" s="41"/>
      <c r="L438" s="45"/>
      <c r="M438" s="246"/>
      <c r="N438" s="247"/>
      <c r="O438" s="92"/>
      <c r="P438" s="92"/>
      <c r="Q438" s="92"/>
      <c r="R438" s="92"/>
      <c r="S438" s="92"/>
      <c r="T438" s="93"/>
      <c r="U438" s="39"/>
      <c r="V438" s="39"/>
      <c r="W438" s="39"/>
      <c r="X438" s="39"/>
      <c r="Y438" s="39"/>
      <c r="Z438" s="39"/>
      <c r="AA438" s="39"/>
      <c r="AB438" s="39"/>
      <c r="AC438" s="39"/>
      <c r="AD438" s="39"/>
      <c r="AE438" s="39"/>
      <c r="AT438" s="18" t="s">
        <v>214</v>
      </c>
      <c r="AU438" s="18" t="s">
        <v>79</v>
      </c>
    </row>
    <row r="439" s="2" customFormat="1" ht="16.5" customHeight="1">
      <c r="A439" s="39"/>
      <c r="B439" s="40"/>
      <c r="C439" s="292" t="s">
        <v>1122</v>
      </c>
      <c r="D439" s="292" t="s">
        <v>301</v>
      </c>
      <c r="E439" s="293" t="s">
        <v>3345</v>
      </c>
      <c r="F439" s="294" t="s">
        <v>3346</v>
      </c>
      <c r="G439" s="295" t="s">
        <v>279</v>
      </c>
      <c r="H439" s="296">
        <v>11</v>
      </c>
      <c r="I439" s="297"/>
      <c r="J439" s="298">
        <f>ROUND(I439*H439,2)</f>
        <v>0</v>
      </c>
      <c r="K439" s="294" t="s">
        <v>211</v>
      </c>
      <c r="L439" s="299"/>
      <c r="M439" s="300" t="s">
        <v>1</v>
      </c>
      <c r="N439" s="301" t="s">
        <v>38</v>
      </c>
      <c r="O439" s="92"/>
      <c r="P439" s="239">
        <f>O439*H439</f>
        <v>0</v>
      </c>
      <c r="Q439" s="239">
        <v>0</v>
      </c>
      <c r="R439" s="239">
        <f>Q439*H439</f>
        <v>0</v>
      </c>
      <c r="S439" s="239">
        <v>0</v>
      </c>
      <c r="T439" s="240">
        <f>S439*H439</f>
        <v>0</v>
      </c>
      <c r="U439" s="39"/>
      <c r="V439" s="39"/>
      <c r="W439" s="39"/>
      <c r="X439" s="39"/>
      <c r="Y439" s="39"/>
      <c r="Z439" s="39"/>
      <c r="AA439" s="39"/>
      <c r="AB439" s="39"/>
      <c r="AC439" s="39"/>
      <c r="AD439" s="39"/>
      <c r="AE439" s="39"/>
      <c r="AR439" s="241" t="s">
        <v>268</v>
      </c>
      <c r="AT439" s="241" t="s">
        <v>301</v>
      </c>
      <c r="AU439" s="241" t="s">
        <v>79</v>
      </c>
      <c r="AY439" s="18" t="s">
        <v>205</v>
      </c>
      <c r="BE439" s="242">
        <f>IF(N439="základní",J439,0)</f>
        <v>0</v>
      </c>
      <c r="BF439" s="242">
        <f>IF(N439="snížená",J439,0)</f>
        <v>0</v>
      </c>
      <c r="BG439" s="242">
        <f>IF(N439="zákl. přenesená",J439,0)</f>
        <v>0</v>
      </c>
      <c r="BH439" s="242">
        <f>IF(N439="sníž. přenesená",J439,0)</f>
        <v>0</v>
      </c>
      <c r="BI439" s="242">
        <f>IF(N439="nulová",J439,0)</f>
        <v>0</v>
      </c>
      <c r="BJ439" s="18" t="s">
        <v>79</v>
      </c>
      <c r="BK439" s="242">
        <f>ROUND(I439*H439,2)</f>
        <v>0</v>
      </c>
      <c r="BL439" s="18" t="s">
        <v>212</v>
      </c>
      <c r="BM439" s="241" t="s">
        <v>3406</v>
      </c>
    </row>
    <row r="440" s="2" customFormat="1">
      <c r="A440" s="39"/>
      <c r="B440" s="40"/>
      <c r="C440" s="41"/>
      <c r="D440" s="243" t="s">
        <v>214</v>
      </c>
      <c r="E440" s="41"/>
      <c r="F440" s="244" t="s">
        <v>3346</v>
      </c>
      <c r="G440" s="41"/>
      <c r="H440" s="41"/>
      <c r="I440" s="245"/>
      <c r="J440" s="41"/>
      <c r="K440" s="41"/>
      <c r="L440" s="45"/>
      <c r="M440" s="246"/>
      <c r="N440" s="247"/>
      <c r="O440" s="92"/>
      <c r="P440" s="92"/>
      <c r="Q440" s="92"/>
      <c r="R440" s="92"/>
      <c r="S440" s="92"/>
      <c r="T440" s="93"/>
      <c r="U440" s="39"/>
      <c r="V440" s="39"/>
      <c r="W440" s="39"/>
      <c r="X440" s="39"/>
      <c r="Y440" s="39"/>
      <c r="Z440" s="39"/>
      <c r="AA440" s="39"/>
      <c r="AB440" s="39"/>
      <c r="AC440" s="39"/>
      <c r="AD440" s="39"/>
      <c r="AE440" s="39"/>
      <c r="AT440" s="18" t="s">
        <v>214</v>
      </c>
      <c r="AU440" s="18" t="s">
        <v>79</v>
      </c>
    </row>
    <row r="441" s="2" customFormat="1" ht="16.5" customHeight="1">
      <c r="A441" s="39"/>
      <c r="B441" s="40"/>
      <c r="C441" s="292" t="s">
        <v>1127</v>
      </c>
      <c r="D441" s="292" t="s">
        <v>301</v>
      </c>
      <c r="E441" s="293" t="s">
        <v>3407</v>
      </c>
      <c r="F441" s="294" t="s">
        <v>3408</v>
      </c>
      <c r="G441" s="295" t="s">
        <v>279</v>
      </c>
      <c r="H441" s="296">
        <v>3</v>
      </c>
      <c r="I441" s="297"/>
      <c r="J441" s="298">
        <f>ROUND(I441*H441,2)</f>
        <v>0</v>
      </c>
      <c r="K441" s="294" t="s">
        <v>1</v>
      </c>
      <c r="L441" s="299"/>
      <c r="M441" s="300" t="s">
        <v>1</v>
      </c>
      <c r="N441" s="301" t="s">
        <v>38</v>
      </c>
      <c r="O441" s="92"/>
      <c r="P441" s="239">
        <f>O441*H441</f>
        <v>0</v>
      </c>
      <c r="Q441" s="239">
        <v>0</v>
      </c>
      <c r="R441" s="239">
        <f>Q441*H441</f>
        <v>0</v>
      </c>
      <c r="S441" s="239">
        <v>0</v>
      </c>
      <c r="T441" s="240">
        <f>S441*H441</f>
        <v>0</v>
      </c>
      <c r="U441" s="39"/>
      <c r="V441" s="39"/>
      <c r="W441" s="39"/>
      <c r="X441" s="39"/>
      <c r="Y441" s="39"/>
      <c r="Z441" s="39"/>
      <c r="AA441" s="39"/>
      <c r="AB441" s="39"/>
      <c r="AC441" s="39"/>
      <c r="AD441" s="39"/>
      <c r="AE441" s="39"/>
      <c r="AR441" s="241" t="s">
        <v>268</v>
      </c>
      <c r="AT441" s="241" t="s">
        <v>301</v>
      </c>
      <c r="AU441" s="241" t="s">
        <v>79</v>
      </c>
      <c r="AY441" s="18" t="s">
        <v>205</v>
      </c>
      <c r="BE441" s="242">
        <f>IF(N441="základní",J441,0)</f>
        <v>0</v>
      </c>
      <c r="BF441" s="242">
        <f>IF(N441="snížená",J441,0)</f>
        <v>0</v>
      </c>
      <c r="BG441" s="242">
        <f>IF(N441="zákl. přenesená",J441,0)</f>
        <v>0</v>
      </c>
      <c r="BH441" s="242">
        <f>IF(N441="sníž. přenesená",J441,0)</f>
        <v>0</v>
      </c>
      <c r="BI441" s="242">
        <f>IF(N441="nulová",J441,0)</f>
        <v>0</v>
      </c>
      <c r="BJ441" s="18" t="s">
        <v>79</v>
      </c>
      <c r="BK441" s="242">
        <f>ROUND(I441*H441,2)</f>
        <v>0</v>
      </c>
      <c r="BL441" s="18" t="s">
        <v>212</v>
      </c>
      <c r="BM441" s="241" t="s">
        <v>3409</v>
      </c>
    </row>
    <row r="442" s="2" customFormat="1">
      <c r="A442" s="39"/>
      <c r="B442" s="40"/>
      <c r="C442" s="41"/>
      <c r="D442" s="243" t="s">
        <v>214</v>
      </c>
      <c r="E442" s="41"/>
      <c r="F442" s="244" t="s">
        <v>3349</v>
      </c>
      <c r="G442" s="41"/>
      <c r="H442" s="41"/>
      <c r="I442" s="245"/>
      <c r="J442" s="41"/>
      <c r="K442" s="41"/>
      <c r="L442" s="45"/>
      <c r="M442" s="246"/>
      <c r="N442" s="247"/>
      <c r="O442" s="92"/>
      <c r="P442" s="92"/>
      <c r="Q442" s="92"/>
      <c r="R442" s="92"/>
      <c r="S442" s="92"/>
      <c r="T442" s="93"/>
      <c r="U442" s="39"/>
      <c r="V442" s="39"/>
      <c r="W442" s="39"/>
      <c r="X442" s="39"/>
      <c r="Y442" s="39"/>
      <c r="Z442" s="39"/>
      <c r="AA442" s="39"/>
      <c r="AB442" s="39"/>
      <c r="AC442" s="39"/>
      <c r="AD442" s="39"/>
      <c r="AE442" s="39"/>
      <c r="AT442" s="18" t="s">
        <v>214</v>
      </c>
      <c r="AU442" s="18" t="s">
        <v>79</v>
      </c>
    </row>
    <row r="443" s="2" customFormat="1" ht="16.5" customHeight="1">
      <c r="A443" s="39"/>
      <c r="B443" s="40"/>
      <c r="C443" s="292" t="s">
        <v>1132</v>
      </c>
      <c r="D443" s="292" t="s">
        <v>301</v>
      </c>
      <c r="E443" s="293" t="s">
        <v>3354</v>
      </c>
      <c r="F443" s="294" t="s">
        <v>3355</v>
      </c>
      <c r="G443" s="295" t="s">
        <v>485</v>
      </c>
      <c r="H443" s="296">
        <v>1</v>
      </c>
      <c r="I443" s="297"/>
      <c r="J443" s="298">
        <f>ROUND(I443*H443,2)</f>
        <v>0</v>
      </c>
      <c r="K443" s="294" t="s">
        <v>1</v>
      </c>
      <c r="L443" s="299"/>
      <c r="M443" s="300" t="s">
        <v>1</v>
      </c>
      <c r="N443" s="301" t="s">
        <v>38</v>
      </c>
      <c r="O443" s="92"/>
      <c r="P443" s="239">
        <f>O443*H443</f>
        <v>0</v>
      </c>
      <c r="Q443" s="239">
        <v>0</v>
      </c>
      <c r="R443" s="239">
        <f>Q443*H443</f>
        <v>0</v>
      </c>
      <c r="S443" s="239">
        <v>0</v>
      </c>
      <c r="T443" s="240">
        <f>S443*H443</f>
        <v>0</v>
      </c>
      <c r="U443" s="39"/>
      <c r="V443" s="39"/>
      <c r="W443" s="39"/>
      <c r="X443" s="39"/>
      <c r="Y443" s="39"/>
      <c r="Z443" s="39"/>
      <c r="AA443" s="39"/>
      <c r="AB443" s="39"/>
      <c r="AC443" s="39"/>
      <c r="AD443" s="39"/>
      <c r="AE443" s="39"/>
      <c r="AR443" s="241" t="s">
        <v>268</v>
      </c>
      <c r="AT443" s="241" t="s">
        <v>301</v>
      </c>
      <c r="AU443" s="241" t="s">
        <v>79</v>
      </c>
      <c r="AY443" s="18" t="s">
        <v>205</v>
      </c>
      <c r="BE443" s="242">
        <f>IF(N443="základní",J443,0)</f>
        <v>0</v>
      </c>
      <c r="BF443" s="242">
        <f>IF(N443="snížená",J443,0)</f>
        <v>0</v>
      </c>
      <c r="BG443" s="242">
        <f>IF(N443="zákl. přenesená",J443,0)</f>
        <v>0</v>
      </c>
      <c r="BH443" s="242">
        <f>IF(N443="sníž. přenesená",J443,0)</f>
        <v>0</v>
      </c>
      <c r="BI443" s="242">
        <f>IF(N443="nulová",J443,0)</f>
        <v>0</v>
      </c>
      <c r="BJ443" s="18" t="s">
        <v>79</v>
      </c>
      <c r="BK443" s="242">
        <f>ROUND(I443*H443,2)</f>
        <v>0</v>
      </c>
      <c r="BL443" s="18" t="s">
        <v>212</v>
      </c>
      <c r="BM443" s="241" t="s">
        <v>3410</v>
      </c>
    </row>
    <row r="444" s="2" customFormat="1">
      <c r="A444" s="39"/>
      <c r="B444" s="40"/>
      <c r="C444" s="41"/>
      <c r="D444" s="243" t="s">
        <v>214</v>
      </c>
      <c r="E444" s="41"/>
      <c r="F444" s="244" t="s">
        <v>3357</v>
      </c>
      <c r="G444" s="41"/>
      <c r="H444" s="41"/>
      <c r="I444" s="245"/>
      <c r="J444" s="41"/>
      <c r="K444" s="41"/>
      <c r="L444" s="45"/>
      <c r="M444" s="246"/>
      <c r="N444" s="247"/>
      <c r="O444" s="92"/>
      <c r="P444" s="92"/>
      <c r="Q444" s="92"/>
      <c r="R444" s="92"/>
      <c r="S444" s="92"/>
      <c r="T444" s="93"/>
      <c r="U444" s="39"/>
      <c r="V444" s="39"/>
      <c r="W444" s="39"/>
      <c r="X444" s="39"/>
      <c r="Y444" s="39"/>
      <c r="Z444" s="39"/>
      <c r="AA444" s="39"/>
      <c r="AB444" s="39"/>
      <c r="AC444" s="39"/>
      <c r="AD444" s="39"/>
      <c r="AE444" s="39"/>
      <c r="AT444" s="18" t="s">
        <v>214</v>
      </c>
      <c r="AU444" s="18" t="s">
        <v>79</v>
      </c>
    </row>
    <row r="445" s="2" customFormat="1" ht="16.5" customHeight="1">
      <c r="A445" s="39"/>
      <c r="B445" s="40"/>
      <c r="C445" s="230" t="s">
        <v>1137</v>
      </c>
      <c r="D445" s="230" t="s">
        <v>207</v>
      </c>
      <c r="E445" s="231" t="s">
        <v>3411</v>
      </c>
      <c r="F445" s="232" t="s">
        <v>3412</v>
      </c>
      <c r="G445" s="233" t="s">
        <v>279</v>
      </c>
      <c r="H445" s="234">
        <v>5</v>
      </c>
      <c r="I445" s="235"/>
      <c r="J445" s="236">
        <f>ROUND(I445*H445,2)</f>
        <v>0</v>
      </c>
      <c r="K445" s="232" t="s">
        <v>211</v>
      </c>
      <c r="L445" s="45"/>
      <c r="M445" s="237" t="s">
        <v>1</v>
      </c>
      <c r="N445" s="238" t="s">
        <v>38</v>
      </c>
      <c r="O445" s="92"/>
      <c r="P445" s="239">
        <f>O445*H445</f>
        <v>0</v>
      </c>
      <c r="Q445" s="239">
        <v>0</v>
      </c>
      <c r="R445" s="239">
        <f>Q445*H445</f>
        <v>0</v>
      </c>
      <c r="S445" s="239">
        <v>0</v>
      </c>
      <c r="T445" s="240">
        <f>S445*H445</f>
        <v>0</v>
      </c>
      <c r="U445" s="39"/>
      <c r="V445" s="39"/>
      <c r="W445" s="39"/>
      <c r="X445" s="39"/>
      <c r="Y445" s="39"/>
      <c r="Z445" s="39"/>
      <c r="AA445" s="39"/>
      <c r="AB445" s="39"/>
      <c r="AC445" s="39"/>
      <c r="AD445" s="39"/>
      <c r="AE445" s="39"/>
      <c r="AR445" s="241" t="s">
        <v>212</v>
      </c>
      <c r="AT445" s="241" t="s">
        <v>207</v>
      </c>
      <c r="AU445" s="241" t="s">
        <v>79</v>
      </c>
      <c r="AY445" s="18" t="s">
        <v>205</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212</v>
      </c>
      <c r="BM445" s="241" t="s">
        <v>3413</v>
      </c>
    </row>
    <row r="446" s="2" customFormat="1">
      <c r="A446" s="39"/>
      <c r="B446" s="40"/>
      <c r="C446" s="41"/>
      <c r="D446" s="243" t="s">
        <v>214</v>
      </c>
      <c r="E446" s="41"/>
      <c r="F446" s="244" t="s">
        <v>3414</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214</v>
      </c>
      <c r="AU446" s="18" t="s">
        <v>79</v>
      </c>
    </row>
    <row r="447" s="2" customFormat="1" ht="16.5" customHeight="1">
      <c r="A447" s="39"/>
      <c r="B447" s="40"/>
      <c r="C447" s="292" t="s">
        <v>1142</v>
      </c>
      <c r="D447" s="292" t="s">
        <v>301</v>
      </c>
      <c r="E447" s="293" t="s">
        <v>3415</v>
      </c>
      <c r="F447" s="294" t="s">
        <v>3416</v>
      </c>
      <c r="G447" s="295" t="s">
        <v>279</v>
      </c>
      <c r="H447" s="296">
        <v>1</v>
      </c>
      <c r="I447" s="297"/>
      <c r="J447" s="298">
        <f>ROUND(I447*H447,2)</f>
        <v>0</v>
      </c>
      <c r="K447" s="294" t="s">
        <v>1</v>
      </c>
      <c r="L447" s="299"/>
      <c r="M447" s="300" t="s">
        <v>1</v>
      </c>
      <c r="N447" s="301" t="s">
        <v>38</v>
      </c>
      <c r="O447" s="92"/>
      <c r="P447" s="239">
        <f>O447*H447</f>
        <v>0</v>
      </c>
      <c r="Q447" s="239">
        <v>0</v>
      </c>
      <c r="R447" s="239">
        <f>Q447*H447</f>
        <v>0</v>
      </c>
      <c r="S447" s="239">
        <v>0</v>
      </c>
      <c r="T447" s="240">
        <f>S447*H447</f>
        <v>0</v>
      </c>
      <c r="U447" s="39"/>
      <c r="V447" s="39"/>
      <c r="W447" s="39"/>
      <c r="X447" s="39"/>
      <c r="Y447" s="39"/>
      <c r="Z447" s="39"/>
      <c r="AA447" s="39"/>
      <c r="AB447" s="39"/>
      <c r="AC447" s="39"/>
      <c r="AD447" s="39"/>
      <c r="AE447" s="39"/>
      <c r="AR447" s="241" t="s">
        <v>268</v>
      </c>
      <c r="AT447" s="241" t="s">
        <v>301</v>
      </c>
      <c r="AU447" s="241" t="s">
        <v>79</v>
      </c>
      <c r="AY447" s="18" t="s">
        <v>205</v>
      </c>
      <c r="BE447" s="242">
        <f>IF(N447="základní",J447,0)</f>
        <v>0</v>
      </c>
      <c r="BF447" s="242">
        <f>IF(N447="snížená",J447,0)</f>
        <v>0</v>
      </c>
      <c r="BG447" s="242">
        <f>IF(N447="zákl. přenesená",J447,0)</f>
        <v>0</v>
      </c>
      <c r="BH447" s="242">
        <f>IF(N447="sníž. přenesená",J447,0)</f>
        <v>0</v>
      </c>
      <c r="BI447" s="242">
        <f>IF(N447="nulová",J447,0)</f>
        <v>0</v>
      </c>
      <c r="BJ447" s="18" t="s">
        <v>79</v>
      </c>
      <c r="BK447" s="242">
        <f>ROUND(I447*H447,2)</f>
        <v>0</v>
      </c>
      <c r="BL447" s="18" t="s">
        <v>212</v>
      </c>
      <c r="BM447" s="241" t="s">
        <v>3417</v>
      </c>
    </row>
    <row r="448" s="2" customFormat="1">
      <c r="A448" s="39"/>
      <c r="B448" s="40"/>
      <c r="C448" s="41"/>
      <c r="D448" s="243" t="s">
        <v>214</v>
      </c>
      <c r="E448" s="41"/>
      <c r="F448" s="244" t="s">
        <v>3418</v>
      </c>
      <c r="G448" s="41"/>
      <c r="H448" s="41"/>
      <c r="I448" s="245"/>
      <c r="J448" s="41"/>
      <c r="K448" s="41"/>
      <c r="L448" s="45"/>
      <c r="M448" s="246"/>
      <c r="N448" s="247"/>
      <c r="O448" s="92"/>
      <c r="P448" s="92"/>
      <c r="Q448" s="92"/>
      <c r="R448" s="92"/>
      <c r="S448" s="92"/>
      <c r="T448" s="93"/>
      <c r="U448" s="39"/>
      <c r="V448" s="39"/>
      <c r="W448" s="39"/>
      <c r="X448" s="39"/>
      <c r="Y448" s="39"/>
      <c r="Z448" s="39"/>
      <c r="AA448" s="39"/>
      <c r="AB448" s="39"/>
      <c r="AC448" s="39"/>
      <c r="AD448" s="39"/>
      <c r="AE448" s="39"/>
      <c r="AT448" s="18" t="s">
        <v>214</v>
      </c>
      <c r="AU448" s="18" t="s">
        <v>79</v>
      </c>
    </row>
    <row r="449" s="2" customFormat="1" ht="16.5" customHeight="1">
      <c r="A449" s="39"/>
      <c r="B449" s="40"/>
      <c r="C449" s="292" t="s">
        <v>1147</v>
      </c>
      <c r="D449" s="292" t="s">
        <v>301</v>
      </c>
      <c r="E449" s="293" t="s">
        <v>3419</v>
      </c>
      <c r="F449" s="294" t="s">
        <v>3418</v>
      </c>
      <c r="G449" s="295" t="s">
        <v>279</v>
      </c>
      <c r="H449" s="296">
        <v>1</v>
      </c>
      <c r="I449" s="297"/>
      <c r="J449" s="298">
        <f>ROUND(I449*H449,2)</f>
        <v>0</v>
      </c>
      <c r="K449" s="294" t="s">
        <v>211</v>
      </c>
      <c r="L449" s="299"/>
      <c r="M449" s="300" t="s">
        <v>1</v>
      </c>
      <c r="N449" s="301" t="s">
        <v>38</v>
      </c>
      <c r="O449" s="92"/>
      <c r="P449" s="239">
        <f>O449*H449</f>
        <v>0</v>
      </c>
      <c r="Q449" s="239">
        <v>0</v>
      </c>
      <c r="R449" s="239">
        <f>Q449*H449</f>
        <v>0</v>
      </c>
      <c r="S449" s="239">
        <v>0</v>
      </c>
      <c r="T449" s="240">
        <f>S449*H449</f>
        <v>0</v>
      </c>
      <c r="U449" s="39"/>
      <c r="V449" s="39"/>
      <c r="W449" s="39"/>
      <c r="X449" s="39"/>
      <c r="Y449" s="39"/>
      <c r="Z449" s="39"/>
      <c r="AA449" s="39"/>
      <c r="AB449" s="39"/>
      <c r="AC449" s="39"/>
      <c r="AD449" s="39"/>
      <c r="AE449" s="39"/>
      <c r="AR449" s="241" t="s">
        <v>268</v>
      </c>
      <c r="AT449" s="241" t="s">
        <v>301</v>
      </c>
      <c r="AU449" s="241" t="s">
        <v>79</v>
      </c>
      <c r="AY449" s="18" t="s">
        <v>205</v>
      </c>
      <c r="BE449" s="242">
        <f>IF(N449="základní",J449,0)</f>
        <v>0</v>
      </c>
      <c r="BF449" s="242">
        <f>IF(N449="snížená",J449,0)</f>
        <v>0</v>
      </c>
      <c r="BG449" s="242">
        <f>IF(N449="zákl. přenesená",J449,0)</f>
        <v>0</v>
      </c>
      <c r="BH449" s="242">
        <f>IF(N449="sníž. přenesená",J449,0)</f>
        <v>0</v>
      </c>
      <c r="BI449" s="242">
        <f>IF(N449="nulová",J449,0)</f>
        <v>0</v>
      </c>
      <c r="BJ449" s="18" t="s">
        <v>79</v>
      </c>
      <c r="BK449" s="242">
        <f>ROUND(I449*H449,2)</f>
        <v>0</v>
      </c>
      <c r="BL449" s="18" t="s">
        <v>212</v>
      </c>
      <c r="BM449" s="241" t="s">
        <v>3420</v>
      </c>
    </row>
    <row r="450" s="2" customFormat="1">
      <c r="A450" s="39"/>
      <c r="B450" s="40"/>
      <c r="C450" s="41"/>
      <c r="D450" s="243" t="s">
        <v>214</v>
      </c>
      <c r="E450" s="41"/>
      <c r="F450" s="244" t="s">
        <v>3418</v>
      </c>
      <c r="G450" s="41"/>
      <c r="H450" s="41"/>
      <c r="I450" s="245"/>
      <c r="J450" s="41"/>
      <c r="K450" s="41"/>
      <c r="L450" s="45"/>
      <c r="M450" s="246"/>
      <c r="N450" s="247"/>
      <c r="O450" s="92"/>
      <c r="P450" s="92"/>
      <c r="Q450" s="92"/>
      <c r="R450" s="92"/>
      <c r="S450" s="92"/>
      <c r="T450" s="93"/>
      <c r="U450" s="39"/>
      <c r="V450" s="39"/>
      <c r="W450" s="39"/>
      <c r="X450" s="39"/>
      <c r="Y450" s="39"/>
      <c r="Z450" s="39"/>
      <c r="AA450" s="39"/>
      <c r="AB450" s="39"/>
      <c r="AC450" s="39"/>
      <c r="AD450" s="39"/>
      <c r="AE450" s="39"/>
      <c r="AT450" s="18" t="s">
        <v>214</v>
      </c>
      <c r="AU450" s="18" t="s">
        <v>79</v>
      </c>
    </row>
    <row r="451" s="2" customFormat="1" ht="16.5" customHeight="1">
      <c r="A451" s="39"/>
      <c r="B451" s="40"/>
      <c r="C451" s="292" t="s">
        <v>1152</v>
      </c>
      <c r="D451" s="292" t="s">
        <v>301</v>
      </c>
      <c r="E451" s="293" t="s">
        <v>3421</v>
      </c>
      <c r="F451" s="294" t="s">
        <v>3422</v>
      </c>
      <c r="G451" s="295" t="s">
        <v>279</v>
      </c>
      <c r="H451" s="296">
        <v>2</v>
      </c>
      <c r="I451" s="297"/>
      <c r="J451" s="298">
        <f>ROUND(I451*H451,2)</f>
        <v>0</v>
      </c>
      <c r="K451" s="294" t="s">
        <v>1</v>
      </c>
      <c r="L451" s="299"/>
      <c r="M451" s="300" t="s">
        <v>1</v>
      </c>
      <c r="N451" s="301" t="s">
        <v>38</v>
      </c>
      <c r="O451" s="92"/>
      <c r="P451" s="239">
        <f>O451*H451</f>
        <v>0</v>
      </c>
      <c r="Q451" s="239">
        <v>0</v>
      </c>
      <c r="R451" s="239">
        <f>Q451*H451</f>
        <v>0</v>
      </c>
      <c r="S451" s="239">
        <v>0</v>
      </c>
      <c r="T451" s="240">
        <f>S451*H451</f>
        <v>0</v>
      </c>
      <c r="U451" s="39"/>
      <c r="V451" s="39"/>
      <c r="W451" s="39"/>
      <c r="X451" s="39"/>
      <c r="Y451" s="39"/>
      <c r="Z451" s="39"/>
      <c r="AA451" s="39"/>
      <c r="AB451" s="39"/>
      <c r="AC451" s="39"/>
      <c r="AD451" s="39"/>
      <c r="AE451" s="39"/>
      <c r="AR451" s="241" t="s">
        <v>268</v>
      </c>
      <c r="AT451" s="241" t="s">
        <v>301</v>
      </c>
      <c r="AU451" s="241" t="s">
        <v>79</v>
      </c>
      <c r="AY451" s="18" t="s">
        <v>205</v>
      </c>
      <c r="BE451" s="242">
        <f>IF(N451="základní",J451,0)</f>
        <v>0</v>
      </c>
      <c r="BF451" s="242">
        <f>IF(N451="snížená",J451,0)</f>
        <v>0</v>
      </c>
      <c r="BG451" s="242">
        <f>IF(N451="zákl. přenesená",J451,0)</f>
        <v>0</v>
      </c>
      <c r="BH451" s="242">
        <f>IF(N451="sníž. přenesená",J451,0)</f>
        <v>0</v>
      </c>
      <c r="BI451" s="242">
        <f>IF(N451="nulová",J451,0)</f>
        <v>0</v>
      </c>
      <c r="BJ451" s="18" t="s">
        <v>79</v>
      </c>
      <c r="BK451" s="242">
        <f>ROUND(I451*H451,2)</f>
        <v>0</v>
      </c>
      <c r="BL451" s="18" t="s">
        <v>212</v>
      </c>
      <c r="BM451" s="241" t="s">
        <v>3423</v>
      </c>
    </row>
    <row r="452" s="2" customFormat="1">
      <c r="A452" s="39"/>
      <c r="B452" s="40"/>
      <c r="C452" s="41"/>
      <c r="D452" s="243" t="s">
        <v>214</v>
      </c>
      <c r="E452" s="41"/>
      <c r="F452" s="244" t="s">
        <v>3332</v>
      </c>
      <c r="G452" s="41"/>
      <c r="H452" s="41"/>
      <c r="I452" s="245"/>
      <c r="J452" s="41"/>
      <c r="K452" s="41"/>
      <c r="L452" s="45"/>
      <c r="M452" s="246"/>
      <c r="N452" s="247"/>
      <c r="O452" s="92"/>
      <c r="P452" s="92"/>
      <c r="Q452" s="92"/>
      <c r="R452" s="92"/>
      <c r="S452" s="92"/>
      <c r="T452" s="93"/>
      <c r="U452" s="39"/>
      <c r="V452" s="39"/>
      <c r="W452" s="39"/>
      <c r="X452" s="39"/>
      <c r="Y452" s="39"/>
      <c r="Z452" s="39"/>
      <c r="AA452" s="39"/>
      <c r="AB452" s="39"/>
      <c r="AC452" s="39"/>
      <c r="AD452" s="39"/>
      <c r="AE452" s="39"/>
      <c r="AT452" s="18" t="s">
        <v>214</v>
      </c>
      <c r="AU452" s="18" t="s">
        <v>79</v>
      </c>
    </row>
    <row r="453" s="2" customFormat="1" ht="24.15" customHeight="1">
      <c r="A453" s="39"/>
      <c r="B453" s="40"/>
      <c r="C453" s="292" t="s">
        <v>3424</v>
      </c>
      <c r="D453" s="292" t="s">
        <v>301</v>
      </c>
      <c r="E453" s="293" t="s">
        <v>3425</v>
      </c>
      <c r="F453" s="294" t="s">
        <v>3426</v>
      </c>
      <c r="G453" s="295" t="s">
        <v>279</v>
      </c>
      <c r="H453" s="296">
        <v>1</v>
      </c>
      <c r="I453" s="297"/>
      <c r="J453" s="298">
        <f>ROUND(I453*H453,2)</f>
        <v>0</v>
      </c>
      <c r="K453" s="294" t="s">
        <v>211</v>
      </c>
      <c r="L453" s="299"/>
      <c r="M453" s="300" t="s">
        <v>1</v>
      </c>
      <c r="N453" s="301" t="s">
        <v>38</v>
      </c>
      <c r="O453" s="92"/>
      <c r="P453" s="239">
        <f>O453*H453</f>
        <v>0</v>
      </c>
      <c r="Q453" s="239">
        <v>0.0010499999999999999</v>
      </c>
      <c r="R453" s="239">
        <f>Q453*H453</f>
        <v>0.0010499999999999999</v>
      </c>
      <c r="S453" s="239">
        <v>0</v>
      </c>
      <c r="T453" s="240">
        <f>S453*H453</f>
        <v>0</v>
      </c>
      <c r="U453" s="39"/>
      <c r="V453" s="39"/>
      <c r="W453" s="39"/>
      <c r="X453" s="39"/>
      <c r="Y453" s="39"/>
      <c r="Z453" s="39"/>
      <c r="AA453" s="39"/>
      <c r="AB453" s="39"/>
      <c r="AC453" s="39"/>
      <c r="AD453" s="39"/>
      <c r="AE453" s="39"/>
      <c r="AR453" s="241" t="s">
        <v>268</v>
      </c>
      <c r="AT453" s="241" t="s">
        <v>301</v>
      </c>
      <c r="AU453" s="241" t="s">
        <v>79</v>
      </c>
      <c r="AY453" s="18" t="s">
        <v>205</v>
      </c>
      <c r="BE453" s="242">
        <f>IF(N453="základní",J453,0)</f>
        <v>0</v>
      </c>
      <c r="BF453" s="242">
        <f>IF(N453="snížená",J453,0)</f>
        <v>0</v>
      </c>
      <c r="BG453" s="242">
        <f>IF(N453="zákl. přenesená",J453,0)</f>
        <v>0</v>
      </c>
      <c r="BH453" s="242">
        <f>IF(N453="sníž. přenesená",J453,0)</f>
        <v>0</v>
      </c>
      <c r="BI453" s="242">
        <f>IF(N453="nulová",J453,0)</f>
        <v>0</v>
      </c>
      <c r="BJ453" s="18" t="s">
        <v>79</v>
      </c>
      <c r="BK453" s="242">
        <f>ROUND(I453*H453,2)</f>
        <v>0</v>
      </c>
      <c r="BL453" s="18" t="s">
        <v>212</v>
      </c>
      <c r="BM453" s="241" t="s">
        <v>3427</v>
      </c>
    </row>
    <row r="454" s="2" customFormat="1">
      <c r="A454" s="39"/>
      <c r="B454" s="40"/>
      <c r="C454" s="41"/>
      <c r="D454" s="243" t="s">
        <v>214</v>
      </c>
      <c r="E454" s="41"/>
      <c r="F454" s="244" t="s">
        <v>3426</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214</v>
      </c>
      <c r="AU454" s="18" t="s">
        <v>79</v>
      </c>
    </row>
    <row r="455" s="2" customFormat="1" ht="16.5" customHeight="1">
      <c r="A455" s="39"/>
      <c r="B455" s="40"/>
      <c r="C455" s="292" t="s">
        <v>1157</v>
      </c>
      <c r="D455" s="292" t="s">
        <v>301</v>
      </c>
      <c r="E455" s="293" t="s">
        <v>3428</v>
      </c>
      <c r="F455" s="294" t="s">
        <v>3429</v>
      </c>
      <c r="G455" s="295" t="s">
        <v>485</v>
      </c>
      <c r="H455" s="296">
        <v>1</v>
      </c>
      <c r="I455" s="297"/>
      <c r="J455" s="298">
        <f>ROUND(I455*H455,2)</f>
        <v>0</v>
      </c>
      <c r="K455" s="294" t="s">
        <v>1</v>
      </c>
      <c r="L455" s="299"/>
      <c r="M455" s="300" t="s">
        <v>1</v>
      </c>
      <c r="N455" s="301" t="s">
        <v>38</v>
      </c>
      <c r="O455" s="92"/>
      <c r="P455" s="239">
        <f>O455*H455</f>
        <v>0</v>
      </c>
      <c r="Q455" s="239">
        <v>0</v>
      </c>
      <c r="R455" s="239">
        <f>Q455*H455</f>
        <v>0</v>
      </c>
      <c r="S455" s="239">
        <v>0</v>
      </c>
      <c r="T455" s="240">
        <f>S455*H455</f>
        <v>0</v>
      </c>
      <c r="U455" s="39"/>
      <c r="V455" s="39"/>
      <c r="W455" s="39"/>
      <c r="X455" s="39"/>
      <c r="Y455" s="39"/>
      <c r="Z455" s="39"/>
      <c r="AA455" s="39"/>
      <c r="AB455" s="39"/>
      <c r="AC455" s="39"/>
      <c r="AD455" s="39"/>
      <c r="AE455" s="39"/>
      <c r="AR455" s="241" t="s">
        <v>268</v>
      </c>
      <c r="AT455" s="241" t="s">
        <v>301</v>
      </c>
      <c r="AU455" s="241" t="s">
        <v>79</v>
      </c>
      <c r="AY455" s="18" t="s">
        <v>205</v>
      </c>
      <c r="BE455" s="242">
        <f>IF(N455="základní",J455,0)</f>
        <v>0</v>
      </c>
      <c r="BF455" s="242">
        <f>IF(N455="snížená",J455,0)</f>
        <v>0</v>
      </c>
      <c r="BG455" s="242">
        <f>IF(N455="zákl. přenesená",J455,0)</f>
        <v>0</v>
      </c>
      <c r="BH455" s="242">
        <f>IF(N455="sníž. přenesená",J455,0)</f>
        <v>0</v>
      </c>
      <c r="BI455" s="242">
        <f>IF(N455="nulová",J455,0)</f>
        <v>0</v>
      </c>
      <c r="BJ455" s="18" t="s">
        <v>79</v>
      </c>
      <c r="BK455" s="242">
        <f>ROUND(I455*H455,2)</f>
        <v>0</v>
      </c>
      <c r="BL455" s="18" t="s">
        <v>212</v>
      </c>
      <c r="BM455" s="241" t="s">
        <v>3430</v>
      </c>
    </row>
    <row r="456" s="2" customFormat="1">
      <c r="A456" s="39"/>
      <c r="B456" s="40"/>
      <c r="C456" s="41"/>
      <c r="D456" s="243" t="s">
        <v>214</v>
      </c>
      <c r="E456" s="41"/>
      <c r="F456" s="244" t="s">
        <v>3429</v>
      </c>
      <c r="G456" s="41"/>
      <c r="H456" s="41"/>
      <c r="I456" s="245"/>
      <c r="J456" s="41"/>
      <c r="K456" s="41"/>
      <c r="L456" s="45"/>
      <c r="M456" s="246"/>
      <c r="N456" s="247"/>
      <c r="O456" s="92"/>
      <c r="P456" s="92"/>
      <c r="Q456" s="92"/>
      <c r="R456" s="92"/>
      <c r="S456" s="92"/>
      <c r="T456" s="93"/>
      <c r="U456" s="39"/>
      <c r="V456" s="39"/>
      <c r="W456" s="39"/>
      <c r="X456" s="39"/>
      <c r="Y456" s="39"/>
      <c r="Z456" s="39"/>
      <c r="AA456" s="39"/>
      <c r="AB456" s="39"/>
      <c r="AC456" s="39"/>
      <c r="AD456" s="39"/>
      <c r="AE456" s="39"/>
      <c r="AT456" s="18" t="s">
        <v>214</v>
      </c>
      <c r="AU456" s="18" t="s">
        <v>79</v>
      </c>
    </row>
    <row r="457" s="2" customFormat="1" ht="24.15" customHeight="1">
      <c r="A457" s="39"/>
      <c r="B457" s="40"/>
      <c r="C457" s="230" t="s">
        <v>1162</v>
      </c>
      <c r="D457" s="230" t="s">
        <v>207</v>
      </c>
      <c r="E457" s="231" t="s">
        <v>3334</v>
      </c>
      <c r="F457" s="232" t="s">
        <v>3335</v>
      </c>
      <c r="G457" s="233" t="s">
        <v>279</v>
      </c>
      <c r="H457" s="234">
        <v>1</v>
      </c>
      <c r="I457" s="235"/>
      <c r="J457" s="236">
        <f>ROUND(I457*H457,2)</f>
        <v>0</v>
      </c>
      <c r="K457" s="232" t="s">
        <v>211</v>
      </c>
      <c r="L457" s="45"/>
      <c r="M457" s="237" t="s">
        <v>1</v>
      </c>
      <c r="N457" s="238" t="s">
        <v>38</v>
      </c>
      <c r="O457" s="92"/>
      <c r="P457" s="239">
        <f>O457*H457</f>
        <v>0</v>
      </c>
      <c r="Q457" s="239">
        <v>0</v>
      </c>
      <c r="R457" s="239">
        <f>Q457*H457</f>
        <v>0</v>
      </c>
      <c r="S457" s="239">
        <v>0</v>
      </c>
      <c r="T457" s="240">
        <f>S457*H457</f>
        <v>0</v>
      </c>
      <c r="U457" s="39"/>
      <c r="V457" s="39"/>
      <c r="W457" s="39"/>
      <c r="X457" s="39"/>
      <c r="Y457" s="39"/>
      <c r="Z457" s="39"/>
      <c r="AA457" s="39"/>
      <c r="AB457" s="39"/>
      <c r="AC457" s="39"/>
      <c r="AD457" s="39"/>
      <c r="AE457" s="39"/>
      <c r="AR457" s="241" t="s">
        <v>212</v>
      </c>
      <c r="AT457" s="241" t="s">
        <v>207</v>
      </c>
      <c r="AU457" s="241" t="s">
        <v>79</v>
      </c>
      <c r="AY457" s="18" t="s">
        <v>205</v>
      </c>
      <c r="BE457" s="242">
        <f>IF(N457="základní",J457,0)</f>
        <v>0</v>
      </c>
      <c r="BF457" s="242">
        <f>IF(N457="snížená",J457,0)</f>
        <v>0</v>
      </c>
      <c r="BG457" s="242">
        <f>IF(N457="zákl. přenesená",J457,0)</f>
        <v>0</v>
      </c>
      <c r="BH457" s="242">
        <f>IF(N457="sníž. přenesená",J457,0)</f>
        <v>0</v>
      </c>
      <c r="BI457" s="242">
        <f>IF(N457="nulová",J457,0)</f>
        <v>0</v>
      </c>
      <c r="BJ457" s="18" t="s">
        <v>79</v>
      </c>
      <c r="BK457" s="242">
        <f>ROUND(I457*H457,2)</f>
        <v>0</v>
      </c>
      <c r="BL457" s="18" t="s">
        <v>212</v>
      </c>
      <c r="BM457" s="241" t="s">
        <v>3431</v>
      </c>
    </row>
    <row r="458" s="2" customFormat="1">
      <c r="A458" s="39"/>
      <c r="B458" s="40"/>
      <c r="C458" s="41"/>
      <c r="D458" s="243" t="s">
        <v>214</v>
      </c>
      <c r="E458" s="41"/>
      <c r="F458" s="244" t="s">
        <v>3337</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214</v>
      </c>
      <c r="AU458" s="18" t="s">
        <v>79</v>
      </c>
    </row>
    <row r="459" s="2" customFormat="1" ht="24.15" customHeight="1">
      <c r="A459" s="39"/>
      <c r="B459" s="40"/>
      <c r="C459" s="292" t="s">
        <v>1167</v>
      </c>
      <c r="D459" s="292" t="s">
        <v>301</v>
      </c>
      <c r="E459" s="293" t="s">
        <v>3338</v>
      </c>
      <c r="F459" s="294" t="s">
        <v>3339</v>
      </c>
      <c r="G459" s="295" t="s">
        <v>279</v>
      </c>
      <c r="H459" s="296">
        <v>1</v>
      </c>
      <c r="I459" s="297"/>
      <c r="J459" s="298">
        <f>ROUND(I459*H459,2)</f>
        <v>0</v>
      </c>
      <c r="K459" s="294" t="s">
        <v>211</v>
      </c>
      <c r="L459" s="299"/>
      <c r="M459" s="300" t="s">
        <v>1</v>
      </c>
      <c r="N459" s="301" t="s">
        <v>38</v>
      </c>
      <c r="O459" s="92"/>
      <c r="P459" s="239">
        <f>O459*H459</f>
        <v>0</v>
      </c>
      <c r="Q459" s="239">
        <v>0</v>
      </c>
      <c r="R459" s="239">
        <f>Q459*H459</f>
        <v>0</v>
      </c>
      <c r="S459" s="239">
        <v>0</v>
      </c>
      <c r="T459" s="240">
        <f>S459*H459</f>
        <v>0</v>
      </c>
      <c r="U459" s="39"/>
      <c r="V459" s="39"/>
      <c r="W459" s="39"/>
      <c r="X459" s="39"/>
      <c r="Y459" s="39"/>
      <c r="Z459" s="39"/>
      <c r="AA459" s="39"/>
      <c r="AB459" s="39"/>
      <c r="AC459" s="39"/>
      <c r="AD459" s="39"/>
      <c r="AE459" s="39"/>
      <c r="AR459" s="241" t="s">
        <v>268</v>
      </c>
      <c r="AT459" s="241" t="s">
        <v>301</v>
      </c>
      <c r="AU459" s="241" t="s">
        <v>79</v>
      </c>
      <c r="AY459" s="18" t="s">
        <v>205</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212</v>
      </c>
      <c r="BM459" s="241" t="s">
        <v>3432</v>
      </c>
    </row>
    <row r="460" s="2" customFormat="1">
      <c r="A460" s="39"/>
      <c r="B460" s="40"/>
      <c r="C460" s="41"/>
      <c r="D460" s="243" t="s">
        <v>214</v>
      </c>
      <c r="E460" s="41"/>
      <c r="F460" s="244" t="s">
        <v>3339</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214</v>
      </c>
      <c r="AU460" s="18" t="s">
        <v>79</v>
      </c>
    </row>
    <row r="461" s="2" customFormat="1" ht="21.75" customHeight="1">
      <c r="A461" s="39"/>
      <c r="B461" s="40"/>
      <c r="C461" s="230" t="s">
        <v>1173</v>
      </c>
      <c r="D461" s="230" t="s">
        <v>207</v>
      </c>
      <c r="E461" s="231" t="s">
        <v>3303</v>
      </c>
      <c r="F461" s="232" t="s">
        <v>3304</v>
      </c>
      <c r="G461" s="233" t="s">
        <v>279</v>
      </c>
      <c r="H461" s="234">
        <v>1</v>
      </c>
      <c r="I461" s="235"/>
      <c r="J461" s="236">
        <f>ROUND(I461*H461,2)</f>
        <v>0</v>
      </c>
      <c r="K461" s="232" t="s">
        <v>211</v>
      </c>
      <c r="L461" s="45"/>
      <c r="M461" s="237" t="s">
        <v>1</v>
      </c>
      <c r="N461" s="238" t="s">
        <v>38</v>
      </c>
      <c r="O461" s="92"/>
      <c r="P461" s="239">
        <f>O461*H461</f>
        <v>0</v>
      </c>
      <c r="Q461" s="239">
        <v>0</v>
      </c>
      <c r="R461" s="239">
        <f>Q461*H461</f>
        <v>0</v>
      </c>
      <c r="S461" s="239">
        <v>0</v>
      </c>
      <c r="T461" s="240">
        <f>S461*H461</f>
        <v>0</v>
      </c>
      <c r="U461" s="39"/>
      <c r="V461" s="39"/>
      <c r="W461" s="39"/>
      <c r="X461" s="39"/>
      <c r="Y461" s="39"/>
      <c r="Z461" s="39"/>
      <c r="AA461" s="39"/>
      <c r="AB461" s="39"/>
      <c r="AC461" s="39"/>
      <c r="AD461" s="39"/>
      <c r="AE461" s="39"/>
      <c r="AR461" s="241" t="s">
        <v>212</v>
      </c>
      <c r="AT461" s="241" t="s">
        <v>207</v>
      </c>
      <c r="AU461" s="241" t="s">
        <v>79</v>
      </c>
      <c r="AY461" s="18" t="s">
        <v>205</v>
      </c>
      <c r="BE461" s="242">
        <f>IF(N461="základní",J461,0)</f>
        <v>0</v>
      </c>
      <c r="BF461" s="242">
        <f>IF(N461="snížená",J461,0)</f>
        <v>0</v>
      </c>
      <c r="BG461" s="242">
        <f>IF(N461="zákl. přenesená",J461,0)</f>
        <v>0</v>
      </c>
      <c r="BH461" s="242">
        <f>IF(N461="sníž. přenesená",J461,0)</f>
        <v>0</v>
      </c>
      <c r="BI461" s="242">
        <f>IF(N461="nulová",J461,0)</f>
        <v>0</v>
      </c>
      <c r="BJ461" s="18" t="s">
        <v>79</v>
      </c>
      <c r="BK461" s="242">
        <f>ROUND(I461*H461,2)</f>
        <v>0</v>
      </c>
      <c r="BL461" s="18" t="s">
        <v>212</v>
      </c>
      <c r="BM461" s="241" t="s">
        <v>3433</v>
      </c>
    </row>
    <row r="462" s="2" customFormat="1">
      <c r="A462" s="39"/>
      <c r="B462" s="40"/>
      <c r="C462" s="41"/>
      <c r="D462" s="243" t="s">
        <v>214</v>
      </c>
      <c r="E462" s="41"/>
      <c r="F462" s="244" t="s">
        <v>3306</v>
      </c>
      <c r="G462" s="41"/>
      <c r="H462" s="41"/>
      <c r="I462" s="245"/>
      <c r="J462" s="41"/>
      <c r="K462" s="41"/>
      <c r="L462" s="45"/>
      <c r="M462" s="246"/>
      <c r="N462" s="247"/>
      <c r="O462" s="92"/>
      <c r="P462" s="92"/>
      <c r="Q462" s="92"/>
      <c r="R462" s="92"/>
      <c r="S462" s="92"/>
      <c r="T462" s="93"/>
      <c r="U462" s="39"/>
      <c r="V462" s="39"/>
      <c r="W462" s="39"/>
      <c r="X462" s="39"/>
      <c r="Y462" s="39"/>
      <c r="Z462" s="39"/>
      <c r="AA462" s="39"/>
      <c r="AB462" s="39"/>
      <c r="AC462" s="39"/>
      <c r="AD462" s="39"/>
      <c r="AE462" s="39"/>
      <c r="AT462" s="18" t="s">
        <v>214</v>
      </c>
      <c r="AU462" s="18" t="s">
        <v>79</v>
      </c>
    </row>
    <row r="463" s="2" customFormat="1" ht="16.5" customHeight="1">
      <c r="A463" s="39"/>
      <c r="B463" s="40"/>
      <c r="C463" s="292" t="s">
        <v>1177</v>
      </c>
      <c r="D463" s="292" t="s">
        <v>301</v>
      </c>
      <c r="E463" s="293" t="s">
        <v>3307</v>
      </c>
      <c r="F463" s="294" t="s">
        <v>3308</v>
      </c>
      <c r="G463" s="295" t="s">
        <v>485</v>
      </c>
      <c r="H463" s="296">
        <v>1</v>
      </c>
      <c r="I463" s="297"/>
      <c r="J463" s="298">
        <f>ROUND(I463*H463,2)</f>
        <v>0</v>
      </c>
      <c r="K463" s="294" t="s">
        <v>1</v>
      </c>
      <c r="L463" s="299"/>
      <c r="M463" s="300" t="s">
        <v>1</v>
      </c>
      <c r="N463" s="301" t="s">
        <v>38</v>
      </c>
      <c r="O463" s="92"/>
      <c r="P463" s="239">
        <f>O463*H463</f>
        <v>0</v>
      </c>
      <c r="Q463" s="239">
        <v>0</v>
      </c>
      <c r="R463" s="239">
        <f>Q463*H463</f>
        <v>0</v>
      </c>
      <c r="S463" s="239">
        <v>0</v>
      </c>
      <c r="T463" s="240">
        <f>S463*H463</f>
        <v>0</v>
      </c>
      <c r="U463" s="39"/>
      <c r="V463" s="39"/>
      <c r="W463" s="39"/>
      <c r="X463" s="39"/>
      <c r="Y463" s="39"/>
      <c r="Z463" s="39"/>
      <c r="AA463" s="39"/>
      <c r="AB463" s="39"/>
      <c r="AC463" s="39"/>
      <c r="AD463" s="39"/>
      <c r="AE463" s="39"/>
      <c r="AR463" s="241" t="s">
        <v>268</v>
      </c>
      <c r="AT463" s="241" t="s">
        <v>301</v>
      </c>
      <c r="AU463" s="241" t="s">
        <v>79</v>
      </c>
      <c r="AY463" s="18" t="s">
        <v>205</v>
      </c>
      <c r="BE463" s="242">
        <f>IF(N463="základní",J463,0)</f>
        <v>0</v>
      </c>
      <c r="BF463" s="242">
        <f>IF(N463="snížená",J463,0)</f>
        <v>0</v>
      </c>
      <c r="BG463" s="242">
        <f>IF(N463="zákl. přenesená",J463,0)</f>
        <v>0</v>
      </c>
      <c r="BH463" s="242">
        <f>IF(N463="sníž. přenesená",J463,0)</f>
        <v>0</v>
      </c>
      <c r="BI463" s="242">
        <f>IF(N463="nulová",J463,0)</f>
        <v>0</v>
      </c>
      <c r="BJ463" s="18" t="s">
        <v>79</v>
      </c>
      <c r="BK463" s="242">
        <f>ROUND(I463*H463,2)</f>
        <v>0</v>
      </c>
      <c r="BL463" s="18" t="s">
        <v>212</v>
      </c>
      <c r="BM463" s="241" t="s">
        <v>3434</v>
      </c>
    </row>
    <row r="464" s="2" customFormat="1">
      <c r="A464" s="39"/>
      <c r="B464" s="40"/>
      <c r="C464" s="41"/>
      <c r="D464" s="243" t="s">
        <v>214</v>
      </c>
      <c r="E464" s="41"/>
      <c r="F464" s="244" t="s">
        <v>3308</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214</v>
      </c>
      <c r="AU464" s="18" t="s">
        <v>79</v>
      </c>
    </row>
    <row r="465" s="2" customFormat="1" ht="21.75" customHeight="1">
      <c r="A465" s="39"/>
      <c r="B465" s="40"/>
      <c r="C465" s="292" t="s">
        <v>1184</v>
      </c>
      <c r="D465" s="292" t="s">
        <v>301</v>
      </c>
      <c r="E465" s="293" t="s">
        <v>3310</v>
      </c>
      <c r="F465" s="294" t="s">
        <v>3311</v>
      </c>
      <c r="G465" s="295" t="s">
        <v>485</v>
      </c>
      <c r="H465" s="296">
        <v>1</v>
      </c>
      <c r="I465" s="297"/>
      <c r="J465" s="298">
        <f>ROUND(I465*H465,2)</f>
        <v>0</v>
      </c>
      <c r="K465" s="294" t="s">
        <v>1</v>
      </c>
      <c r="L465" s="299"/>
      <c r="M465" s="300" t="s">
        <v>1</v>
      </c>
      <c r="N465" s="301" t="s">
        <v>38</v>
      </c>
      <c r="O465" s="92"/>
      <c r="P465" s="239">
        <f>O465*H465</f>
        <v>0</v>
      </c>
      <c r="Q465" s="239">
        <v>0</v>
      </c>
      <c r="R465" s="239">
        <f>Q465*H465</f>
        <v>0</v>
      </c>
      <c r="S465" s="239">
        <v>0</v>
      </c>
      <c r="T465" s="240">
        <f>S465*H465</f>
        <v>0</v>
      </c>
      <c r="U465" s="39"/>
      <c r="V465" s="39"/>
      <c r="W465" s="39"/>
      <c r="X465" s="39"/>
      <c r="Y465" s="39"/>
      <c r="Z465" s="39"/>
      <c r="AA465" s="39"/>
      <c r="AB465" s="39"/>
      <c r="AC465" s="39"/>
      <c r="AD465" s="39"/>
      <c r="AE465" s="39"/>
      <c r="AR465" s="241" t="s">
        <v>268</v>
      </c>
      <c r="AT465" s="241" t="s">
        <v>301</v>
      </c>
      <c r="AU465" s="241" t="s">
        <v>79</v>
      </c>
      <c r="AY465" s="18" t="s">
        <v>205</v>
      </c>
      <c r="BE465" s="242">
        <f>IF(N465="základní",J465,0)</f>
        <v>0</v>
      </c>
      <c r="BF465" s="242">
        <f>IF(N465="snížená",J465,0)</f>
        <v>0</v>
      </c>
      <c r="BG465" s="242">
        <f>IF(N465="zákl. přenesená",J465,0)</f>
        <v>0</v>
      </c>
      <c r="BH465" s="242">
        <f>IF(N465="sníž. přenesená",J465,0)</f>
        <v>0</v>
      </c>
      <c r="BI465" s="242">
        <f>IF(N465="nulová",J465,0)</f>
        <v>0</v>
      </c>
      <c r="BJ465" s="18" t="s">
        <v>79</v>
      </c>
      <c r="BK465" s="242">
        <f>ROUND(I465*H465,2)</f>
        <v>0</v>
      </c>
      <c r="BL465" s="18" t="s">
        <v>212</v>
      </c>
      <c r="BM465" s="241" t="s">
        <v>3435</v>
      </c>
    </row>
    <row r="466" s="2" customFormat="1">
      <c r="A466" s="39"/>
      <c r="B466" s="40"/>
      <c r="C466" s="41"/>
      <c r="D466" s="243" t="s">
        <v>214</v>
      </c>
      <c r="E466" s="41"/>
      <c r="F466" s="244" t="s">
        <v>3311</v>
      </c>
      <c r="G466" s="41"/>
      <c r="H466" s="41"/>
      <c r="I466" s="245"/>
      <c r="J466" s="41"/>
      <c r="K466" s="41"/>
      <c r="L466" s="45"/>
      <c r="M466" s="246"/>
      <c r="N466" s="247"/>
      <c r="O466" s="92"/>
      <c r="P466" s="92"/>
      <c r="Q466" s="92"/>
      <c r="R466" s="92"/>
      <c r="S466" s="92"/>
      <c r="T466" s="93"/>
      <c r="U466" s="39"/>
      <c r="V466" s="39"/>
      <c r="W466" s="39"/>
      <c r="X466" s="39"/>
      <c r="Y466" s="39"/>
      <c r="Z466" s="39"/>
      <c r="AA466" s="39"/>
      <c r="AB466" s="39"/>
      <c r="AC466" s="39"/>
      <c r="AD466" s="39"/>
      <c r="AE466" s="39"/>
      <c r="AT466" s="18" t="s">
        <v>214</v>
      </c>
      <c r="AU466" s="18" t="s">
        <v>79</v>
      </c>
    </row>
    <row r="467" s="12" customFormat="1" ht="25.92" customHeight="1">
      <c r="A467" s="12"/>
      <c r="B467" s="214"/>
      <c r="C467" s="215"/>
      <c r="D467" s="216" t="s">
        <v>72</v>
      </c>
      <c r="E467" s="217" t="s">
        <v>3436</v>
      </c>
      <c r="F467" s="217" t="s">
        <v>3437</v>
      </c>
      <c r="G467" s="215"/>
      <c r="H467" s="215"/>
      <c r="I467" s="218"/>
      <c r="J467" s="219">
        <f>BK467</f>
        <v>0</v>
      </c>
      <c r="K467" s="215"/>
      <c r="L467" s="220"/>
      <c r="M467" s="221"/>
      <c r="N467" s="222"/>
      <c r="O467" s="222"/>
      <c r="P467" s="223">
        <f>SUM(P468:P489)</f>
        <v>0</v>
      </c>
      <c r="Q467" s="222"/>
      <c r="R467" s="223">
        <f>SUM(R468:R489)</f>
        <v>0</v>
      </c>
      <c r="S467" s="222"/>
      <c r="T467" s="224">
        <f>SUM(T468:T489)</f>
        <v>0</v>
      </c>
      <c r="U467" s="12"/>
      <c r="V467" s="12"/>
      <c r="W467" s="12"/>
      <c r="X467" s="12"/>
      <c r="Y467" s="12"/>
      <c r="Z467" s="12"/>
      <c r="AA467" s="12"/>
      <c r="AB467" s="12"/>
      <c r="AC467" s="12"/>
      <c r="AD467" s="12"/>
      <c r="AE467" s="12"/>
      <c r="AR467" s="225" t="s">
        <v>79</v>
      </c>
      <c r="AT467" s="226" t="s">
        <v>72</v>
      </c>
      <c r="AU467" s="226" t="s">
        <v>73</v>
      </c>
      <c r="AY467" s="225" t="s">
        <v>205</v>
      </c>
      <c r="BK467" s="227">
        <f>SUM(BK468:BK489)</f>
        <v>0</v>
      </c>
    </row>
    <row r="468" s="2" customFormat="1" ht="24.15" customHeight="1">
      <c r="A468" s="39"/>
      <c r="B468" s="40"/>
      <c r="C468" s="230" t="s">
        <v>1188</v>
      </c>
      <c r="D468" s="230" t="s">
        <v>207</v>
      </c>
      <c r="E468" s="231" t="s">
        <v>3315</v>
      </c>
      <c r="F468" s="232" t="s">
        <v>3316</v>
      </c>
      <c r="G468" s="233" t="s">
        <v>279</v>
      </c>
      <c r="H468" s="234">
        <v>1</v>
      </c>
      <c r="I468" s="235"/>
      <c r="J468" s="236">
        <f>ROUND(I468*H468,2)</f>
        <v>0</v>
      </c>
      <c r="K468" s="232" t="s">
        <v>211</v>
      </c>
      <c r="L468" s="45"/>
      <c r="M468" s="237" t="s">
        <v>1</v>
      </c>
      <c r="N468" s="238" t="s">
        <v>38</v>
      </c>
      <c r="O468" s="92"/>
      <c r="P468" s="239">
        <f>O468*H468</f>
        <v>0</v>
      </c>
      <c r="Q468" s="239">
        <v>0</v>
      </c>
      <c r="R468" s="239">
        <f>Q468*H468</f>
        <v>0</v>
      </c>
      <c r="S468" s="239">
        <v>0</v>
      </c>
      <c r="T468" s="240">
        <f>S468*H468</f>
        <v>0</v>
      </c>
      <c r="U468" s="39"/>
      <c r="V468" s="39"/>
      <c r="W468" s="39"/>
      <c r="X468" s="39"/>
      <c r="Y468" s="39"/>
      <c r="Z468" s="39"/>
      <c r="AA468" s="39"/>
      <c r="AB468" s="39"/>
      <c r="AC468" s="39"/>
      <c r="AD468" s="39"/>
      <c r="AE468" s="39"/>
      <c r="AR468" s="241" t="s">
        <v>212</v>
      </c>
      <c r="AT468" s="241" t="s">
        <v>207</v>
      </c>
      <c r="AU468" s="241" t="s">
        <v>79</v>
      </c>
      <c r="AY468" s="18" t="s">
        <v>205</v>
      </c>
      <c r="BE468" s="242">
        <f>IF(N468="základní",J468,0)</f>
        <v>0</v>
      </c>
      <c r="BF468" s="242">
        <f>IF(N468="snížená",J468,0)</f>
        <v>0</v>
      </c>
      <c r="BG468" s="242">
        <f>IF(N468="zákl. přenesená",J468,0)</f>
        <v>0</v>
      </c>
      <c r="BH468" s="242">
        <f>IF(N468="sníž. přenesená",J468,0)</f>
        <v>0</v>
      </c>
      <c r="BI468" s="242">
        <f>IF(N468="nulová",J468,0)</f>
        <v>0</v>
      </c>
      <c r="BJ468" s="18" t="s">
        <v>79</v>
      </c>
      <c r="BK468" s="242">
        <f>ROUND(I468*H468,2)</f>
        <v>0</v>
      </c>
      <c r="BL468" s="18" t="s">
        <v>212</v>
      </c>
      <c r="BM468" s="241" t="s">
        <v>3438</v>
      </c>
    </row>
    <row r="469" s="2" customFormat="1">
      <c r="A469" s="39"/>
      <c r="B469" s="40"/>
      <c r="C469" s="41"/>
      <c r="D469" s="243" t="s">
        <v>214</v>
      </c>
      <c r="E469" s="41"/>
      <c r="F469" s="244" t="s">
        <v>3318</v>
      </c>
      <c r="G469" s="41"/>
      <c r="H469" s="41"/>
      <c r="I469" s="245"/>
      <c r="J469" s="41"/>
      <c r="K469" s="41"/>
      <c r="L469" s="45"/>
      <c r="M469" s="246"/>
      <c r="N469" s="247"/>
      <c r="O469" s="92"/>
      <c r="P469" s="92"/>
      <c r="Q469" s="92"/>
      <c r="R469" s="92"/>
      <c r="S469" s="92"/>
      <c r="T469" s="93"/>
      <c r="U469" s="39"/>
      <c r="V469" s="39"/>
      <c r="W469" s="39"/>
      <c r="X469" s="39"/>
      <c r="Y469" s="39"/>
      <c r="Z469" s="39"/>
      <c r="AA469" s="39"/>
      <c r="AB469" s="39"/>
      <c r="AC469" s="39"/>
      <c r="AD469" s="39"/>
      <c r="AE469" s="39"/>
      <c r="AT469" s="18" t="s">
        <v>214</v>
      </c>
      <c r="AU469" s="18" t="s">
        <v>79</v>
      </c>
    </row>
    <row r="470" s="2" customFormat="1" ht="24.15" customHeight="1">
      <c r="A470" s="39"/>
      <c r="B470" s="40"/>
      <c r="C470" s="292" t="s">
        <v>1194</v>
      </c>
      <c r="D470" s="292" t="s">
        <v>301</v>
      </c>
      <c r="E470" s="293" t="s">
        <v>3439</v>
      </c>
      <c r="F470" s="294" t="s">
        <v>3440</v>
      </c>
      <c r="G470" s="295" t="s">
        <v>279</v>
      </c>
      <c r="H470" s="296">
        <v>1</v>
      </c>
      <c r="I470" s="297"/>
      <c r="J470" s="298">
        <f>ROUND(I470*H470,2)</f>
        <v>0</v>
      </c>
      <c r="K470" s="294" t="s">
        <v>211</v>
      </c>
      <c r="L470" s="299"/>
      <c r="M470" s="300" t="s">
        <v>1</v>
      </c>
      <c r="N470" s="301" t="s">
        <v>38</v>
      </c>
      <c r="O470" s="92"/>
      <c r="P470" s="239">
        <f>O470*H470</f>
        <v>0</v>
      </c>
      <c r="Q470" s="239">
        <v>0</v>
      </c>
      <c r="R470" s="239">
        <f>Q470*H470</f>
        <v>0</v>
      </c>
      <c r="S470" s="239">
        <v>0</v>
      </c>
      <c r="T470" s="240">
        <f>S470*H470</f>
        <v>0</v>
      </c>
      <c r="U470" s="39"/>
      <c r="V470" s="39"/>
      <c r="W470" s="39"/>
      <c r="X470" s="39"/>
      <c r="Y470" s="39"/>
      <c r="Z470" s="39"/>
      <c r="AA470" s="39"/>
      <c r="AB470" s="39"/>
      <c r="AC470" s="39"/>
      <c r="AD470" s="39"/>
      <c r="AE470" s="39"/>
      <c r="AR470" s="241" t="s">
        <v>268</v>
      </c>
      <c r="AT470" s="241" t="s">
        <v>301</v>
      </c>
      <c r="AU470" s="241" t="s">
        <v>79</v>
      </c>
      <c r="AY470" s="18" t="s">
        <v>205</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212</v>
      </c>
      <c r="BM470" s="241" t="s">
        <v>3441</v>
      </c>
    </row>
    <row r="471" s="2" customFormat="1">
      <c r="A471" s="39"/>
      <c r="B471" s="40"/>
      <c r="C471" s="41"/>
      <c r="D471" s="243" t="s">
        <v>214</v>
      </c>
      <c r="E471" s="41"/>
      <c r="F471" s="244" t="s">
        <v>3440</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214</v>
      </c>
      <c r="AU471" s="18" t="s">
        <v>79</v>
      </c>
    </row>
    <row r="472" s="2" customFormat="1" ht="16.5" customHeight="1">
      <c r="A472" s="39"/>
      <c r="B472" s="40"/>
      <c r="C472" s="230" t="s">
        <v>1201</v>
      </c>
      <c r="D472" s="230" t="s">
        <v>207</v>
      </c>
      <c r="E472" s="231" t="s">
        <v>3411</v>
      </c>
      <c r="F472" s="232" t="s">
        <v>3412</v>
      </c>
      <c r="G472" s="233" t="s">
        <v>279</v>
      </c>
      <c r="H472" s="234">
        <v>1</v>
      </c>
      <c r="I472" s="235"/>
      <c r="J472" s="236">
        <f>ROUND(I472*H472,2)</f>
        <v>0</v>
      </c>
      <c r="K472" s="232" t="s">
        <v>211</v>
      </c>
      <c r="L472" s="45"/>
      <c r="M472" s="237" t="s">
        <v>1</v>
      </c>
      <c r="N472" s="238" t="s">
        <v>38</v>
      </c>
      <c r="O472" s="92"/>
      <c r="P472" s="239">
        <f>O472*H472</f>
        <v>0</v>
      </c>
      <c r="Q472" s="239">
        <v>0</v>
      </c>
      <c r="R472" s="239">
        <f>Q472*H472</f>
        <v>0</v>
      </c>
      <c r="S472" s="239">
        <v>0</v>
      </c>
      <c r="T472" s="240">
        <f>S472*H472</f>
        <v>0</v>
      </c>
      <c r="U472" s="39"/>
      <c r="V472" s="39"/>
      <c r="W472" s="39"/>
      <c r="X472" s="39"/>
      <c r="Y472" s="39"/>
      <c r="Z472" s="39"/>
      <c r="AA472" s="39"/>
      <c r="AB472" s="39"/>
      <c r="AC472" s="39"/>
      <c r="AD472" s="39"/>
      <c r="AE472" s="39"/>
      <c r="AR472" s="241" t="s">
        <v>212</v>
      </c>
      <c r="AT472" s="241" t="s">
        <v>207</v>
      </c>
      <c r="AU472" s="241" t="s">
        <v>79</v>
      </c>
      <c r="AY472" s="18" t="s">
        <v>205</v>
      </c>
      <c r="BE472" s="242">
        <f>IF(N472="základní",J472,0)</f>
        <v>0</v>
      </c>
      <c r="BF472" s="242">
        <f>IF(N472="snížená",J472,0)</f>
        <v>0</v>
      </c>
      <c r="BG472" s="242">
        <f>IF(N472="zákl. přenesená",J472,0)</f>
        <v>0</v>
      </c>
      <c r="BH472" s="242">
        <f>IF(N472="sníž. přenesená",J472,0)</f>
        <v>0</v>
      </c>
      <c r="BI472" s="242">
        <f>IF(N472="nulová",J472,0)</f>
        <v>0</v>
      </c>
      <c r="BJ472" s="18" t="s">
        <v>79</v>
      </c>
      <c r="BK472" s="242">
        <f>ROUND(I472*H472,2)</f>
        <v>0</v>
      </c>
      <c r="BL472" s="18" t="s">
        <v>212</v>
      </c>
      <c r="BM472" s="241" t="s">
        <v>3442</v>
      </c>
    </row>
    <row r="473" s="2" customFormat="1">
      <c r="A473" s="39"/>
      <c r="B473" s="40"/>
      <c r="C473" s="41"/>
      <c r="D473" s="243" t="s">
        <v>214</v>
      </c>
      <c r="E473" s="41"/>
      <c r="F473" s="244" t="s">
        <v>3414</v>
      </c>
      <c r="G473" s="41"/>
      <c r="H473" s="41"/>
      <c r="I473" s="245"/>
      <c r="J473" s="41"/>
      <c r="K473" s="41"/>
      <c r="L473" s="45"/>
      <c r="M473" s="246"/>
      <c r="N473" s="247"/>
      <c r="O473" s="92"/>
      <c r="P473" s="92"/>
      <c r="Q473" s="92"/>
      <c r="R473" s="92"/>
      <c r="S473" s="92"/>
      <c r="T473" s="93"/>
      <c r="U473" s="39"/>
      <c r="V473" s="39"/>
      <c r="W473" s="39"/>
      <c r="X473" s="39"/>
      <c r="Y473" s="39"/>
      <c r="Z473" s="39"/>
      <c r="AA473" s="39"/>
      <c r="AB473" s="39"/>
      <c r="AC473" s="39"/>
      <c r="AD473" s="39"/>
      <c r="AE473" s="39"/>
      <c r="AT473" s="18" t="s">
        <v>214</v>
      </c>
      <c r="AU473" s="18" t="s">
        <v>79</v>
      </c>
    </row>
    <row r="474" s="2" customFormat="1" ht="16.5" customHeight="1">
      <c r="A474" s="39"/>
      <c r="B474" s="40"/>
      <c r="C474" s="292" t="s">
        <v>1205</v>
      </c>
      <c r="D474" s="292" t="s">
        <v>301</v>
      </c>
      <c r="E474" s="293" t="s">
        <v>3443</v>
      </c>
      <c r="F474" s="294" t="s">
        <v>3444</v>
      </c>
      <c r="G474" s="295" t="s">
        <v>279</v>
      </c>
      <c r="H474" s="296">
        <v>1</v>
      </c>
      <c r="I474" s="297"/>
      <c r="J474" s="298">
        <f>ROUND(I474*H474,2)</f>
        <v>0</v>
      </c>
      <c r="K474" s="294" t="s">
        <v>1</v>
      </c>
      <c r="L474" s="299"/>
      <c r="M474" s="300" t="s">
        <v>1</v>
      </c>
      <c r="N474" s="301" t="s">
        <v>38</v>
      </c>
      <c r="O474" s="92"/>
      <c r="P474" s="239">
        <f>O474*H474</f>
        <v>0</v>
      </c>
      <c r="Q474" s="239">
        <v>0</v>
      </c>
      <c r="R474" s="239">
        <f>Q474*H474</f>
        <v>0</v>
      </c>
      <c r="S474" s="239">
        <v>0</v>
      </c>
      <c r="T474" s="240">
        <f>S474*H474</f>
        <v>0</v>
      </c>
      <c r="U474" s="39"/>
      <c r="V474" s="39"/>
      <c r="W474" s="39"/>
      <c r="X474" s="39"/>
      <c r="Y474" s="39"/>
      <c r="Z474" s="39"/>
      <c r="AA474" s="39"/>
      <c r="AB474" s="39"/>
      <c r="AC474" s="39"/>
      <c r="AD474" s="39"/>
      <c r="AE474" s="39"/>
      <c r="AR474" s="241" t="s">
        <v>268</v>
      </c>
      <c r="AT474" s="241" t="s">
        <v>301</v>
      </c>
      <c r="AU474" s="241" t="s">
        <v>79</v>
      </c>
      <c r="AY474" s="18" t="s">
        <v>205</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212</v>
      </c>
      <c r="BM474" s="241" t="s">
        <v>3445</v>
      </c>
    </row>
    <row r="475" s="2" customFormat="1">
      <c r="A475" s="39"/>
      <c r="B475" s="40"/>
      <c r="C475" s="41"/>
      <c r="D475" s="243" t="s">
        <v>214</v>
      </c>
      <c r="E475" s="41"/>
      <c r="F475" s="244" t="s">
        <v>3418</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214</v>
      </c>
      <c r="AU475" s="18" t="s">
        <v>79</v>
      </c>
    </row>
    <row r="476" s="2" customFormat="1" ht="24.15" customHeight="1">
      <c r="A476" s="39"/>
      <c r="B476" s="40"/>
      <c r="C476" s="230" t="s">
        <v>1210</v>
      </c>
      <c r="D476" s="230" t="s">
        <v>207</v>
      </c>
      <c r="E476" s="231" t="s">
        <v>3334</v>
      </c>
      <c r="F476" s="232" t="s">
        <v>3335</v>
      </c>
      <c r="G476" s="233" t="s">
        <v>279</v>
      </c>
      <c r="H476" s="234">
        <v>1</v>
      </c>
      <c r="I476" s="235"/>
      <c r="J476" s="236">
        <f>ROUND(I476*H476,2)</f>
        <v>0</v>
      </c>
      <c r="K476" s="232" t="s">
        <v>211</v>
      </c>
      <c r="L476" s="45"/>
      <c r="M476" s="237" t="s">
        <v>1</v>
      </c>
      <c r="N476" s="238" t="s">
        <v>38</v>
      </c>
      <c r="O476" s="92"/>
      <c r="P476" s="239">
        <f>O476*H476</f>
        <v>0</v>
      </c>
      <c r="Q476" s="239">
        <v>0</v>
      </c>
      <c r="R476" s="239">
        <f>Q476*H476</f>
        <v>0</v>
      </c>
      <c r="S476" s="239">
        <v>0</v>
      </c>
      <c r="T476" s="240">
        <f>S476*H476</f>
        <v>0</v>
      </c>
      <c r="U476" s="39"/>
      <c r="V476" s="39"/>
      <c r="W476" s="39"/>
      <c r="X476" s="39"/>
      <c r="Y476" s="39"/>
      <c r="Z476" s="39"/>
      <c r="AA476" s="39"/>
      <c r="AB476" s="39"/>
      <c r="AC476" s="39"/>
      <c r="AD476" s="39"/>
      <c r="AE476" s="39"/>
      <c r="AR476" s="241" t="s">
        <v>212</v>
      </c>
      <c r="AT476" s="241" t="s">
        <v>207</v>
      </c>
      <c r="AU476" s="241" t="s">
        <v>79</v>
      </c>
      <c r="AY476" s="18" t="s">
        <v>205</v>
      </c>
      <c r="BE476" s="242">
        <f>IF(N476="základní",J476,0)</f>
        <v>0</v>
      </c>
      <c r="BF476" s="242">
        <f>IF(N476="snížená",J476,0)</f>
        <v>0</v>
      </c>
      <c r="BG476" s="242">
        <f>IF(N476="zákl. přenesená",J476,0)</f>
        <v>0</v>
      </c>
      <c r="BH476" s="242">
        <f>IF(N476="sníž. přenesená",J476,0)</f>
        <v>0</v>
      </c>
      <c r="BI476" s="242">
        <f>IF(N476="nulová",J476,0)</f>
        <v>0</v>
      </c>
      <c r="BJ476" s="18" t="s">
        <v>79</v>
      </c>
      <c r="BK476" s="242">
        <f>ROUND(I476*H476,2)</f>
        <v>0</v>
      </c>
      <c r="BL476" s="18" t="s">
        <v>212</v>
      </c>
      <c r="BM476" s="241" t="s">
        <v>3446</v>
      </c>
    </row>
    <row r="477" s="2" customFormat="1">
      <c r="A477" s="39"/>
      <c r="B477" s="40"/>
      <c r="C477" s="41"/>
      <c r="D477" s="243" t="s">
        <v>214</v>
      </c>
      <c r="E477" s="41"/>
      <c r="F477" s="244" t="s">
        <v>3337</v>
      </c>
      <c r="G477" s="41"/>
      <c r="H477" s="41"/>
      <c r="I477" s="245"/>
      <c r="J477" s="41"/>
      <c r="K477" s="41"/>
      <c r="L477" s="45"/>
      <c r="M477" s="246"/>
      <c r="N477" s="247"/>
      <c r="O477" s="92"/>
      <c r="P477" s="92"/>
      <c r="Q477" s="92"/>
      <c r="R477" s="92"/>
      <c r="S477" s="92"/>
      <c r="T477" s="93"/>
      <c r="U477" s="39"/>
      <c r="V477" s="39"/>
      <c r="W477" s="39"/>
      <c r="X477" s="39"/>
      <c r="Y477" s="39"/>
      <c r="Z477" s="39"/>
      <c r="AA477" s="39"/>
      <c r="AB477" s="39"/>
      <c r="AC477" s="39"/>
      <c r="AD477" s="39"/>
      <c r="AE477" s="39"/>
      <c r="AT477" s="18" t="s">
        <v>214</v>
      </c>
      <c r="AU477" s="18" t="s">
        <v>79</v>
      </c>
    </row>
    <row r="478" s="2" customFormat="1" ht="24.15" customHeight="1">
      <c r="A478" s="39"/>
      <c r="B478" s="40"/>
      <c r="C478" s="292" t="s">
        <v>1215</v>
      </c>
      <c r="D478" s="292" t="s">
        <v>301</v>
      </c>
      <c r="E478" s="293" t="s">
        <v>3338</v>
      </c>
      <c r="F478" s="294" t="s">
        <v>3339</v>
      </c>
      <c r="G478" s="295" t="s">
        <v>279</v>
      </c>
      <c r="H478" s="296">
        <v>1</v>
      </c>
      <c r="I478" s="297"/>
      <c r="J478" s="298">
        <f>ROUND(I478*H478,2)</f>
        <v>0</v>
      </c>
      <c r="K478" s="294" t="s">
        <v>211</v>
      </c>
      <c r="L478" s="299"/>
      <c r="M478" s="300" t="s">
        <v>1</v>
      </c>
      <c r="N478" s="301"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268</v>
      </c>
      <c r="AT478" s="241" t="s">
        <v>301</v>
      </c>
      <c r="AU478" s="241" t="s">
        <v>79</v>
      </c>
      <c r="AY478" s="18" t="s">
        <v>205</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212</v>
      </c>
      <c r="BM478" s="241" t="s">
        <v>3447</v>
      </c>
    </row>
    <row r="479" s="2" customFormat="1">
      <c r="A479" s="39"/>
      <c r="B479" s="40"/>
      <c r="C479" s="41"/>
      <c r="D479" s="243" t="s">
        <v>214</v>
      </c>
      <c r="E479" s="41"/>
      <c r="F479" s="244" t="s">
        <v>3339</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214</v>
      </c>
      <c r="AU479" s="18" t="s">
        <v>79</v>
      </c>
    </row>
    <row r="480" s="2" customFormat="1" ht="16.5" customHeight="1">
      <c r="A480" s="39"/>
      <c r="B480" s="40"/>
      <c r="C480" s="230" t="s">
        <v>1220</v>
      </c>
      <c r="D480" s="230" t="s">
        <v>207</v>
      </c>
      <c r="E480" s="231" t="s">
        <v>3341</v>
      </c>
      <c r="F480" s="232" t="s">
        <v>3342</v>
      </c>
      <c r="G480" s="233" t="s">
        <v>279</v>
      </c>
      <c r="H480" s="234">
        <v>12</v>
      </c>
      <c r="I480" s="235"/>
      <c r="J480" s="236">
        <f>ROUND(I480*H480,2)</f>
        <v>0</v>
      </c>
      <c r="K480" s="232" t="s">
        <v>211</v>
      </c>
      <c r="L480" s="45"/>
      <c r="M480" s="237" t="s">
        <v>1</v>
      </c>
      <c r="N480" s="238" t="s">
        <v>38</v>
      </c>
      <c r="O480" s="92"/>
      <c r="P480" s="239">
        <f>O480*H480</f>
        <v>0</v>
      </c>
      <c r="Q480" s="239">
        <v>0</v>
      </c>
      <c r="R480" s="239">
        <f>Q480*H480</f>
        <v>0</v>
      </c>
      <c r="S480" s="239">
        <v>0</v>
      </c>
      <c r="T480" s="240">
        <f>S480*H480</f>
        <v>0</v>
      </c>
      <c r="U480" s="39"/>
      <c r="V480" s="39"/>
      <c r="W480" s="39"/>
      <c r="X480" s="39"/>
      <c r="Y480" s="39"/>
      <c r="Z480" s="39"/>
      <c r="AA480" s="39"/>
      <c r="AB480" s="39"/>
      <c r="AC480" s="39"/>
      <c r="AD480" s="39"/>
      <c r="AE480" s="39"/>
      <c r="AR480" s="241" t="s">
        <v>212</v>
      </c>
      <c r="AT480" s="241" t="s">
        <v>207</v>
      </c>
      <c r="AU480" s="241" t="s">
        <v>79</v>
      </c>
      <c r="AY480" s="18" t="s">
        <v>205</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212</v>
      </c>
      <c r="BM480" s="241" t="s">
        <v>3448</v>
      </c>
    </row>
    <row r="481" s="2" customFormat="1">
      <c r="A481" s="39"/>
      <c r="B481" s="40"/>
      <c r="C481" s="41"/>
      <c r="D481" s="243" t="s">
        <v>214</v>
      </c>
      <c r="E481" s="41"/>
      <c r="F481" s="244" t="s">
        <v>3344</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214</v>
      </c>
      <c r="AU481" s="18" t="s">
        <v>79</v>
      </c>
    </row>
    <row r="482" s="2" customFormat="1" ht="16.5" customHeight="1">
      <c r="A482" s="39"/>
      <c r="B482" s="40"/>
      <c r="C482" s="292" t="s">
        <v>1225</v>
      </c>
      <c r="D482" s="292" t="s">
        <v>301</v>
      </c>
      <c r="E482" s="293" t="s">
        <v>3348</v>
      </c>
      <c r="F482" s="294" t="s">
        <v>3349</v>
      </c>
      <c r="G482" s="295" t="s">
        <v>279</v>
      </c>
      <c r="H482" s="296">
        <v>7</v>
      </c>
      <c r="I482" s="297"/>
      <c r="J482" s="298">
        <f>ROUND(I482*H482,2)</f>
        <v>0</v>
      </c>
      <c r="K482" s="294" t="s">
        <v>211</v>
      </c>
      <c r="L482" s="299"/>
      <c r="M482" s="300" t="s">
        <v>1</v>
      </c>
      <c r="N482" s="301" t="s">
        <v>38</v>
      </c>
      <c r="O482" s="92"/>
      <c r="P482" s="239">
        <f>O482*H482</f>
        <v>0</v>
      </c>
      <c r="Q482" s="239">
        <v>0</v>
      </c>
      <c r="R482" s="239">
        <f>Q482*H482</f>
        <v>0</v>
      </c>
      <c r="S482" s="239">
        <v>0</v>
      </c>
      <c r="T482" s="240">
        <f>S482*H482</f>
        <v>0</v>
      </c>
      <c r="U482" s="39"/>
      <c r="V482" s="39"/>
      <c r="W482" s="39"/>
      <c r="X482" s="39"/>
      <c r="Y482" s="39"/>
      <c r="Z482" s="39"/>
      <c r="AA482" s="39"/>
      <c r="AB482" s="39"/>
      <c r="AC482" s="39"/>
      <c r="AD482" s="39"/>
      <c r="AE482" s="39"/>
      <c r="AR482" s="241" t="s">
        <v>268</v>
      </c>
      <c r="AT482" s="241" t="s">
        <v>301</v>
      </c>
      <c r="AU482" s="241" t="s">
        <v>79</v>
      </c>
      <c r="AY482" s="18" t="s">
        <v>205</v>
      </c>
      <c r="BE482" s="242">
        <f>IF(N482="základní",J482,0)</f>
        <v>0</v>
      </c>
      <c r="BF482" s="242">
        <f>IF(N482="snížená",J482,0)</f>
        <v>0</v>
      </c>
      <c r="BG482" s="242">
        <f>IF(N482="zákl. přenesená",J482,0)</f>
        <v>0</v>
      </c>
      <c r="BH482" s="242">
        <f>IF(N482="sníž. přenesená",J482,0)</f>
        <v>0</v>
      </c>
      <c r="BI482" s="242">
        <f>IF(N482="nulová",J482,0)</f>
        <v>0</v>
      </c>
      <c r="BJ482" s="18" t="s">
        <v>79</v>
      </c>
      <c r="BK482" s="242">
        <f>ROUND(I482*H482,2)</f>
        <v>0</v>
      </c>
      <c r="BL482" s="18" t="s">
        <v>212</v>
      </c>
      <c r="BM482" s="241" t="s">
        <v>3449</v>
      </c>
    </row>
    <row r="483" s="2" customFormat="1">
      <c r="A483" s="39"/>
      <c r="B483" s="40"/>
      <c r="C483" s="41"/>
      <c r="D483" s="243" t="s">
        <v>214</v>
      </c>
      <c r="E483" s="41"/>
      <c r="F483" s="244" t="s">
        <v>3349</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214</v>
      </c>
      <c r="AU483" s="18" t="s">
        <v>79</v>
      </c>
    </row>
    <row r="484" s="2" customFormat="1" ht="16.5" customHeight="1">
      <c r="A484" s="39"/>
      <c r="B484" s="40"/>
      <c r="C484" s="292" t="s">
        <v>1230</v>
      </c>
      <c r="D484" s="292" t="s">
        <v>301</v>
      </c>
      <c r="E484" s="293" t="s">
        <v>3345</v>
      </c>
      <c r="F484" s="294" t="s">
        <v>3346</v>
      </c>
      <c r="G484" s="295" t="s">
        <v>279</v>
      </c>
      <c r="H484" s="296">
        <v>1</v>
      </c>
      <c r="I484" s="297"/>
      <c r="J484" s="298">
        <f>ROUND(I484*H484,2)</f>
        <v>0</v>
      </c>
      <c r="K484" s="294" t="s">
        <v>211</v>
      </c>
      <c r="L484" s="299"/>
      <c r="M484" s="300" t="s">
        <v>1</v>
      </c>
      <c r="N484" s="301" t="s">
        <v>38</v>
      </c>
      <c r="O484" s="92"/>
      <c r="P484" s="239">
        <f>O484*H484</f>
        <v>0</v>
      </c>
      <c r="Q484" s="239">
        <v>0</v>
      </c>
      <c r="R484" s="239">
        <f>Q484*H484</f>
        <v>0</v>
      </c>
      <c r="S484" s="239">
        <v>0</v>
      </c>
      <c r="T484" s="240">
        <f>S484*H484</f>
        <v>0</v>
      </c>
      <c r="U484" s="39"/>
      <c r="V484" s="39"/>
      <c r="W484" s="39"/>
      <c r="X484" s="39"/>
      <c r="Y484" s="39"/>
      <c r="Z484" s="39"/>
      <c r="AA484" s="39"/>
      <c r="AB484" s="39"/>
      <c r="AC484" s="39"/>
      <c r="AD484" s="39"/>
      <c r="AE484" s="39"/>
      <c r="AR484" s="241" t="s">
        <v>268</v>
      </c>
      <c r="AT484" s="241" t="s">
        <v>301</v>
      </c>
      <c r="AU484" s="241" t="s">
        <v>79</v>
      </c>
      <c r="AY484" s="18" t="s">
        <v>205</v>
      </c>
      <c r="BE484" s="242">
        <f>IF(N484="základní",J484,0)</f>
        <v>0</v>
      </c>
      <c r="BF484" s="242">
        <f>IF(N484="snížená",J484,0)</f>
        <v>0</v>
      </c>
      <c r="BG484" s="242">
        <f>IF(N484="zákl. přenesená",J484,0)</f>
        <v>0</v>
      </c>
      <c r="BH484" s="242">
        <f>IF(N484="sníž. přenesená",J484,0)</f>
        <v>0</v>
      </c>
      <c r="BI484" s="242">
        <f>IF(N484="nulová",J484,0)</f>
        <v>0</v>
      </c>
      <c r="BJ484" s="18" t="s">
        <v>79</v>
      </c>
      <c r="BK484" s="242">
        <f>ROUND(I484*H484,2)</f>
        <v>0</v>
      </c>
      <c r="BL484" s="18" t="s">
        <v>212</v>
      </c>
      <c r="BM484" s="241" t="s">
        <v>3450</v>
      </c>
    </row>
    <row r="485" s="2" customFormat="1">
      <c r="A485" s="39"/>
      <c r="B485" s="40"/>
      <c r="C485" s="41"/>
      <c r="D485" s="243" t="s">
        <v>214</v>
      </c>
      <c r="E485" s="41"/>
      <c r="F485" s="244" t="s">
        <v>3346</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214</v>
      </c>
      <c r="AU485" s="18" t="s">
        <v>79</v>
      </c>
    </row>
    <row r="486" s="2" customFormat="1" ht="16.5" customHeight="1">
      <c r="A486" s="39"/>
      <c r="B486" s="40"/>
      <c r="C486" s="292" t="s">
        <v>1236</v>
      </c>
      <c r="D486" s="292" t="s">
        <v>301</v>
      </c>
      <c r="E486" s="293" t="s">
        <v>3407</v>
      </c>
      <c r="F486" s="294" t="s">
        <v>3408</v>
      </c>
      <c r="G486" s="295" t="s">
        <v>279</v>
      </c>
      <c r="H486" s="296">
        <v>4</v>
      </c>
      <c r="I486" s="297"/>
      <c r="J486" s="298">
        <f>ROUND(I486*H486,2)</f>
        <v>0</v>
      </c>
      <c r="K486" s="294" t="s">
        <v>1</v>
      </c>
      <c r="L486" s="299"/>
      <c r="M486" s="300" t="s">
        <v>1</v>
      </c>
      <c r="N486" s="301"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268</v>
      </c>
      <c r="AT486" s="241" t="s">
        <v>301</v>
      </c>
      <c r="AU486" s="241" t="s">
        <v>79</v>
      </c>
      <c r="AY486" s="18" t="s">
        <v>205</v>
      </c>
      <c r="BE486" s="242">
        <f>IF(N486="základní",J486,0)</f>
        <v>0</v>
      </c>
      <c r="BF486" s="242">
        <f>IF(N486="snížená",J486,0)</f>
        <v>0</v>
      </c>
      <c r="BG486" s="242">
        <f>IF(N486="zákl. přenesená",J486,0)</f>
        <v>0</v>
      </c>
      <c r="BH486" s="242">
        <f>IF(N486="sníž. přenesená",J486,0)</f>
        <v>0</v>
      </c>
      <c r="BI486" s="242">
        <f>IF(N486="nulová",J486,0)</f>
        <v>0</v>
      </c>
      <c r="BJ486" s="18" t="s">
        <v>79</v>
      </c>
      <c r="BK486" s="242">
        <f>ROUND(I486*H486,2)</f>
        <v>0</v>
      </c>
      <c r="BL486" s="18" t="s">
        <v>212</v>
      </c>
      <c r="BM486" s="241" t="s">
        <v>3451</v>
      </c>
    </row>
    <row r="487" s="2" customFormat="1">
      <c r="A487" s="39"/>
      <c r="B487" s="40"/>
      <c r="C487" s="41"/>
      <c r="D487" s="243" t="s">
        <v>214</v>
      </c>
      <c r="E487" s="41"/>
      <c r="F487" s="244" t="s">
        <v>3349</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214</v>
      </c>
      <c r="AU487" s="18" t="s">
        <v>79</v>
      </c>
    </row>
    <row r="488" s="2" customFormat="1" ht="21.75" customHeight="1">
      <c r="A488" s="39"/>
      <c r="B488" s="40"/>
      <c r="C488" s="292" t="s">
        <v>1241</v>
      </c>
      <c r="D488" s="292" t="s">
        <v>301</v>
      </c>
      <c r="E488" s="293" t="s">
        <v>3310</v>
      </c>
      <c r="F488" s="294" t="s">
        <v>3311</v>
      </c>
      <c r="G488" s="295" t="s">
        <v>485</v>
      </c>
      <c r="H488" s="296">
        <v>1</v>
      </c>
      <c r="I488" s="297"/>
      <c r="J488" s="298">
        <f>ROUND(I488*H488,2)</f>
        <v>0</v>
      </c>
      <c r="K488" s="294" t="s">
        <v>1</v>
      </c>
      <c r="L488" s="299"/>
      <c r="M488" s="300" t="s">
        <v>1</v>
      </c>
      <c r="N488" s="301"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268</v>
      </c>
      <c r="AT488" s="241" t="s">
        <v>301</v>
      </c>
      <c r="AU488" s="241" t="s">
        <v>79</v>
      </c>
      <c r="AY488" s="18" t="s">
        <v>205</v>
      </c>
      <c r="BE488" s="242">
        <f>IF(N488="základní",J488,0)</f>
        <v>0</v>
      </c>
      <c r="BF488" s="242">
        <f>IF(N488="snížená",J488,0)</f>
        <v>0</v>
      </c>
      <c r="BG488" s="242">
        <f>IF(N488="zákl. přenesená",J488,0)</f>
        <v>0</v>
      </c>
      <c r="BH488" s="242">
        <f>IF(N488="sníž. přenesená",J488,0)</f>
        <v>0</v>
      </c>
      <c r="BI488" s="242">
        <f>IF(N488="nulová",J488,0)</f>
        <v>0</v>
      </c>
      <c r="BJ488" s="18" t="s">
        <v>79</v>
      </c>
      <c r="BK488" s="242">
        <f>ROUND(I488*H488,2)</f>
        <v>0</v>
      </c>
      <c r="BL488" s="18" t="s">
        <v>212</v>
      </c>
      <c r="BM488" s="241" t="s">
        <v>3452</v>
      </c>
    </row>
    <row r="489" s="2" customFormat="1">
      <c r="A489" s="39"/>
      <c r="B489" s="40"/>
      <c r="C489" s="41"/>
      <c r="D489" s="243" t="s">
        <v>214</v>
      </c>
      <c r="E489" s="41"/>
      <c r="F489" s="244" t="s">
        <v>3311</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214</v>
      </c>
      <c r="AU489" s="18" t="s">
        <v>79</v>
      </c>
    </row>
    <row r="490" s="12" customFormat="1" ht="25.92" customHeight="1">
      <c r="A490" s="12"/>
      <c r="B490" s="214"/>
      <c r="C490" s="215"/>
      <c r="D490" s="216" t="s">
        <v>72</v>
      </c>
      <c r="E490" s="217" t="s">
        <v>3453</v>
      </c>
      <c r="F490" s="217" t="s">
        <v>3454</v>
      </c>
      <c r="G490" s="215"/>
      <c r="H490" s="215"/>
      <c r="I490" s="218"/>
      <c r="J490" s="219">
        <f>BK490</f>
        <v>0</v>
      </c>
      <c r="K490" s="215"/>
      <c r="L490" s="220"/>
      <c r="M490" s="221"/>
      <c r="N490" s="222"/>
      <c r="O490" s="222"/>
      <c r="P490" s="223">
        <f>SUM(P491:P502)</f>
        <v>0</v>
      </c>
      <c r="Q490" s="222"/>
      <c r="R490" s="223">
        <f>SUM(R491:R502)</f>
        <v>0</v>
      </c>
      <c r="S490" s="222"/>
      <c r="T490" s="224">
        <f>SUM(T491:T502)</f>
        <v>0</v>
      </c>
      <c r="U490" s="12"/>
      <c r="V490" s="12"/>
      <c r="W490" s="12"/>
      <c r="X490" s="12"/>
      <c r="Y490" s="12"/>
      <c r="Z490" s="12"/>
      <c r="AA490" s="12"/>
      <c r="AB490" s="12"/>
      <c r="AC490" s="12"/>
      <c r="AD490" s="12"/>
      <c r="AE490" s="12"/>
      <c r="AR490" s="225" t="s">
        <v>79</v>
      </c>
      <c r="AT490" s="226" t="s">
        <v>72</v>
      </c>
      <c r="AU490" s="226" t="s">
        <v>73</v>
      </c>
      <c r="AY490" s="225" t="s">
        <v>205</v>
      </c>
      <c r="BK490" s="227">
        <f>SUM(BK491:BK502)</f>
        <v>0</v>
      </c>
    </row>
    <row r="491" s="2" customFormat="1" ht="24.15" customHeight="1">
      <c r="A491" s="39"/>
      <c r="B491" s="40"/>
      <c r="C491" s="230" t="s">
        <v>1248</v>
      </c>
      <c r="D491" s="230" t="s">
        <v>207</v>
      </c>
      <c r="E491" s="231" t="s">
        <v>3315</v>
      </c>
      <c r="F491" s="232" t="s">
        <v>3316</v>
      </c>
      <c r="G491" s="233" t="s">
        <v>279</v>
      </c>
      <c r="H491" s="234">
        <v>3</v>
      </c>
      <c r="I491" s="235"/>
      <c r="J491" s="236">
        <f>ROUND(I491*H491,2)</f>
        <v>0</v>
      </c>
      <c r="K491" s="232" t="s">
        <v>211</v>
      </c>
      <c r="L491" s="45"/>
      <c r="M491" s="237" t="s">
        <v>1</v>
      </c>
      <c r="N491" s="238" t="s">
        <v>38</v>
      </c>
      <c r="O491" s="92"/>
      <c r="P491" s="239">
        <f>O491*H491</f>
        <v>0</v>
      </c>
      <c r="Q491" s="239">
        <v>0</v>
      </c>
      <c r="R491" s="239">
        <f>Q491*H491</f>
        <v>0</v>
      </c>
      <c r="S491" s="239">
        <v>0</v>
      </c>
      <c r="T491" s="240">
        <f>S491*H491</f>
        <v>0</v>
      </c>
      <c r="U491" s="39"/>
      <c r="V491" s="39"/>
      <c r="W491" s="39"/>
      <c r="X491" s="39"/>
      <c r="Y491" s="39"/>
      <c r="Z491" s="39"/>
      <c r="AA491" s="39"/>
      <c r="AB491" s="39"/>
      <c r="AC491" s="39"/>
      <c r="AD491" s="39"/>
      <c r="AE491" s="39"/>
      <c r="AR491" s="241" t="s">
        <v>212</v>
      </c>
      <c r="AT491" s="241" t="s">
        <v>207</v>
      </c>
      <c r="AU491" s="241" t="s">
        <v>79</v>
      </c>
      <c r="AY491" s="18" t="s">
        <v>205</v>
      </c>
      <c r="BE491" s="242">
        <f>IF(N491="základní",J491,0)</f>
        <v>0</v>
      </c>
      <c r="BF491" s="242">
        <f>IF(N491="snížená",J491,0)</f>
        <v>0</v>
      </c>
      <c r="BG491" s="242">
        <f>IF(N491="zákl. přenesená",J491,0)</f>
        <v>0</v>
      </c>
      <c r="BH491" s="242">
        <f>IF(N491="sníž. přenesená",J491,0)</f>
        <v>0</v>
      </c>
      <c r="BI491" s="242">
        <f>IF(N491="nulová",J491,0)</f>
        <v>0</v>
      </c>
      <c r="BJ491" s="18" t="s">
        <v>79</v>
      </c>
      <c r="BK491" s="242">
        <f>ROUND(I491*H491,2)</f>
        <v>0</v>
      </c>
      <c r="BL491" s="18" t="s">
        <v>212</v>
      </c>
      <c r="BM491" s="241" t="s">
        <v>3455</v>
      </c>
    </row>
    <row r="492" s="2" customFormat="1">
      <c r="A492" s="39"/>
      <c r="B492" s="40"/>
      <c r="C492" s="41"/>
      <c r="D492" s="243" t="s">
        <v>214</v>
      </c>
      <c r="E492" s="41"/>
      <c r="F492" s="244" t="s">
        <v>3318</v>
      </c>
      <c r="G492" s="41"/>
      <c r="H492" s="41"/>
      <c r="I492" s="245"/>
      <c r="J492" s="41"/>
      <c r="K492" s="41"/>
      <c r="L492" s="45"/>
      <c r="M492" s="246"/>
      <c r="N492" s="247"/>
      <c r="O492" s="92"/>
      <c r="P492" s="92"/>
      <c r="Q492" s="92"/>
      <c r="R492" s="92"/>
      <c r="S492" s="92"/>
      <c r="T492" s="93"/>
      <c r="U492" s="39"/>
      <c r="V492" s="39"/>
      <c r="W492" s="39"/>
      <c r="X492" s="39"/>
      <c r="Y492" s="39"/>
      <c r="Z492" s="39"/>
      <c r="AA492" s="39"/>
      <c r="AB492" s="39"/>
      <c r="AC492" s="39"/>
      <c r="AD492" s="39"/>
      <c r="AE492" s="39"/>
      <c r="AT492" s="18" t="s">
        <v>214</v>
      </c>
      <c r="AU492" s="18" t="s">
        <v>79</v>
      </c>
    </row>
    <row r="493" s="2" customFormat="1" ht="24.15" customHeight="1">
      <c r="A493" s="39"/>
      <c r="B493" s="40"/>
      <c r="C493" s="292" t="s">
        <v>1253</v>
      </c>
      <c r="D493" s="292" t="s">
        <v>301</v>
      </c>
      <c r="E493" s="293" t="s">
        <v>3456</v>
      </c>
      <c r="F493" s="294" t="s">
        <v>3457</v>
      </c>
      <c r="G493" s="295" t="s">
        <v>279</v>
      </c>
      <c r="H493" s="296">
        <v>3</v>
      </c>
      <c r="I493" s="297"/>
      <c r="J493" s="298">
        <f>ROUND(I493*H493,2)</f>
        <v>0</v>
      </c>
      <c r="K493" s="294" t="s">
        <v>211</v>
      </c>
      <c r="L493" s="299"/>
      <c r="M493" s="300" t="s">
        <v>1</v>
      </c>
      <c r="N493" s="301" t="s">
        <v>38</v>
      </c>
      <c r="O493" s="92"/>
      <c r="P493" s="239">
        <f>O493*H493</f>
        <v>0</v>
      </c>
      <c r="Q493" s="239">
        <v>0</v>
      </c>
      <c r="R493" s="239">
        <f>Q493*H493</f>
        <v>0</v>
      </c>
      <c r="S493" s="239">
        <v>0</v>
      </c>
      <c r="T493" s="240">
        <f>S493*H493</f>
        <v>0</v>
      </c>
      <c r="U493" s="39"/>
      <c r="V493" s="39"/>
      <c r="W493" s="39"/>
      <c r="X493" s="39"/>
      <c r="Y493" s="39"/>
      <c r="Z493" s="39"/>
      <c r="AA493" s="39"/>
      <c r="AB493" s="39"/>
      <c r="AC493" s="39"/>
      <c r="AD493" s="39"/>
      <c r="AE493" s="39"/>
      <c r="AR493" s="241" t="s">
        <v>268</v>
      </c>
      <c r="AT493" s="241" t="s">
        <v>301</v>
      </c>
      <c r="AU493" s="241" t="s">
        <v>79</v>
      </c>
      <c r="AY493" s="18" t="s">
        <v>205</v>
      </c>
      <c r="BE493" s="242">
        <f>IF(N493="základní",J493,0)</f>
        <v>0</v>
      </c>
      <c r="BF493" s="242">
        <f>IF(N493="snížená",J493,0)</f>
        <v>0</v>
      </c>
      <c r="BG493" s="242">
        <f>IF(N493="zákl. přenesená",J493,0)</f>
        <v>0</v>
      </c>
      <c r="BH493" s="242">
        <f>IF(N493="sníž. přenesená",J493,0)</f>
        <v>0</v>
      </c>
      <c r="BI493" s="242">
        <f>IF(N493="nulová",J493,0)</f>
        <v>0</v>
      </c>
      <c r="BJ493" s="18" t="s">
        <v>79</v>
      </c>
      <c r="BK493" s="242">
        <f>ROUND(I493*H493,2)</f>
        <v>0</v>
      </c>
      <c r="BL493" s="18" t="s">
        <v>212</v>
      </c>
      <c r="BM493" s="241" t="s">
        <v>3458</v>
      </c>
    </row>
    <row r="494" s="2" customFormat="1">
      <c r="A494" s="39"/>
      <c r="B494" s="40"/>
      <c r="C494" s="41"/>
      <c r="D494" s="243" t="s">
        <v>214</v>
      </c>
      <c r="E494" s="41"/>
      <c r="F494" s="244" t="s">
        <v>3457</v>
      </c>
      <c r="G494" s="41"/>
      <c r="H494" s="41"/>
      <c r="I494" s="245"/>
      <c r="J494" s="41"/>
      <c r="K494" s="41"/>
      <c r="L494" s="45"/>
      <c r="M494" s="246"/>
      <c r="N494" s="247"/>
      <c r="O494" s="92"/>
      <c r="P494" s="92"/>
      <c r="Q494" s="92"/>
      <c r="R494" s="92"/>
      <c r="S494" s="92"/>
      <c r="T494" s="93"/>
      <c r="U494" s="39"/>
      <c r="V494" s="39"/>
      <c r="W494" s="39"/>
      <c r="X494" s="39"/>
      <c r="Y494" s="39"/>
      <c r="Z494" s="39"/>
      <c r="AA494" s="39"/>
      <c r="AB494" s="39"/>
      <c r="AC494" s="39"/>
      <c r="AD494" s="39"/>
      <c r="AE494" s="39"/>
      <c r="AT494" s="18" t="s">
        <v>214</v>
      </c>
      <c r="AU494" s="18" t="s">
        <v>79</v>
      </c>
    </row>
    <row r="495" s="2" customFormat="1" ht="16.5" customHeight="1">
      <c r="A495" s="39"/>
      <c r="B495" s="40"/>
      <c r="C495" s="292" t="s">
        <v>1257</v>
      </c>
      <c r="D495" s="292" t="s">
        <v>301</v>
      </c>
      <c r="E495" s="293" t="s">
        <v>3459</v>
      </c>
      <c r="F495" s="294" t="s">
        <v>3460</v>
      </c>
      <c r="G495" s="295" t="s">
        <v>279</v>
      </c>
      <c r="H495" s="296">
        <v>3</v>
      </c>
      <c r="I495" s="297"/>
      <c r="J495" s="298">
        <f>ROUND(I495*H495,2)</f>
        <v>0</v>
      </c>
      <c r="K495" s="294" t="s">
        <v>211</v>
      </c>
      <c r="L495" s="299"/>
      <c r="M495" s="300" t="s">
        <v>1</v>
      </c>
      <c r="N495" s="301" t="s">
        <v>38</v>
      </c>
      <c r="O495" s="92"/>
      <c r="P495" s="239">
        <f>O495*H495</f>
        <v>0</v>
      </c>
      <c r="Q495" s="239">
        <v>0</v>
      </c>
      <c r="R495" s="239">
        <f>Q495*H495</f>
        <v>0</v>
      </c>
      <c r="S495" s="239">
        <v>0</v>
      </c>
      <c r="T495" s="240">
        <f>S495*H495</f>
        <v>0</v>
      </c>
      <c r="U495" s="39"/>
      <c r="V495" s="39"/>
      <c r="W495" s="39"/>
      <c r="X495" s="39"/>
      <c r="Y495" s="39"/>
      <c r="Z495" s="39"/>
      <c r="AA495" s="39"/>
      <c r="AB495" s="39"/>
      <c r="AC495" s="39"/>
      <c r="AD495" s="39"/>
      <c r="AE495" s="39"/>
      <c r="AR495" s="241" t="s">
        <v>268</v>
      </c>
      <c r="AT495" s="241" t="s">
        <v>301</v>
      </c>
      <c r="AU495" s="241" t="s">
        <v>79</v>
      </c>
      <c r="AY495" s="18" t="s">
        <v>205</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212</v>
      </c>
      <c r="BM495" s="241" t="s">
        <v>3461</v>
      </c>
    </row>
    <row r="496" s="2" customFormat="1">
      <c r="A496" s="39"/>
      <c r="B496" s="40"/>
      <c r="C496" s="41"/>
      <c r="D496" s="243" t="s">
        <v>214</v>
      </c>
      <c r="E496" s="41"/>
      <c r="F496" s="244" t="s">
        <v>3460</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214</v>
      </c>
      <c r="AU496" s="18" t="s">
        <v>79</v>
      </c>
    </row>
    <row r="497" s="2" customFormat="1" ht="16.5" customHeight="1">
      <c r="A497" s="39"/>
      <c r="B497" s="40"/>
      <c r="C497" s="292" t="s">
        <v>1262</v>
      </c>
      <c r="D497" s="292" t="s">
        <v>301</v>
      </c>
      <c r="E497" s="293" t="s">
        <v>3462</v>
      </c>
      <c r="F497" s="294" t="s">
        <v>3463</v>
      </c>
      <c r="G497" s="295" t="s">
        <v>485</v>
      </c>
      <c r="H497" s="296">
        <v>3</v>
      </c>
      <c r="I497" s="297"/>
      <c r="J497" s="298">
        <f>ROUND(I497*H497,2)</f>
        <v>0</v>
      </c>
      <c r="K497" s="294" t="s">
        <v>1</v>
      </c>
      <c r="L497" s="299"/>
      <c r="M497" s="300" t="s">
        <v>1</v>
      </c>
      <c r="N497" s="301" t="s">
        <v>38</v>
      </c>
      <c r="O497" s="92"/>
      <c r="P497" s="239">
        <f>O497*H497</f>
        <v>0</v>
      </c>
      <c r="Q497" s="239">
        <v>0</v>
      </c>
      <c r="R497" s="239">
        <f>Q497*H497</f>
        <v>0</v>
      </c>
      <c r="S497" s="239">
        <v>0</v>
      </c>
      <c r="T497" s="240">
        <f>S497*H497</f>
        <v>0</v>
      </c>
      <c r="U497" s="39"/>
      <c r="V497" s="39"/>
      <c r="W497" s="39"/>
      <c r="X497" s="39"/>
      <c r="Y497" s="39"/>
      <c r="Z497" s="39"/>
      <c r="AA497" s="39"/>
      <c r="AB497" s="39"/>
      <c r="AC497" s="39"/>
      <c r="AD497" s="39"/>
      <c r="AE497" s="39"/>
      <c r="AR497" s="241" t="s">
        <v>268</v>
      </c>
      <c r="AT497" s="241" t="s">
        <v>301</v>
      </c>
      <c r="AU497" s="241" t="s">
        <v>79</v>
      </c>
      <c r="AY497" s="18" t="s">
        <v>205</v>
      </c>
      <c r="BE497" s="242">
        <f>IF(N497="základní",J497,0)</f>
        <v>0</v>
      </c>
      <c r="BF497" s="242">
        <f>IF(N497="snížená",J497,0)</f>
        <v>0</v>
      </c>
      <c r="BG497" s="242">
        <f>IF(N497="zákl. přenesená",J497,0)</f>
        <v>0</v>
      </c>
      <c r="BH497" s="242">
        <f>IF(N497="sníž. přenesená",J497,0)</f>
        <v>0</v>
      </c>
      <c r="BI497" s="242">
        <f>IF(N497="nulová",J497,0)</f>
        <v>0</v>
      </c>
      <c r="BJ497" s="18" t="s">
        <v>79</v>
      </c>
      <c r="BK497" s="242">
        <f>ROUND(I497*H497,2)</f>
        <v>0</v>
      </c>
      <c r="BL497" s="18" t="s">
        <v>212</v>
      </c>
      <c r="BM497" s="241" t="s">
        <v>3464</v>
      </c>
    </row>
    <row r="498" s="2" customFormat="1">
      <c r="A498" s="39"/>
      <c r="B498" s="40"/>
      <c r="C498" s="41"/>
      <c r="D498" s="243" t="s">
        <v>214</v>
      </c>
      <c r="E498" s="41"/>
      <c r="F498" s="244" t="s">
        <v>3463</v>
      </c>
      <c r="G498" s="41"/>
      <c r="H498" s="41"/>
      <c r="I498" s="245"/>
      <c r="J498" s="41"/>
      <c r="K498" s="41"/>
      <c r="L498" s="45"/>
      <c r="M498" s="246"/>
      <c r="N498" s="247"/>
      <c r="O498" s="92"/>
      <c r="P498" s="92"/>
      <c r="Q498" s="92"/>
      <c r="R498" s="92"/>
      <c r="S498" s="92"/>
      <c r="T498" s="93"/>
      <c r="U498" s="39"/>
      <c r="V498" s="39"/>
      <c r="W498" s="39"/>
      <c r="X498" s="39"/>
      <c r="Y498" s="39"/>
      <c r="Z498" s="39"/>
      <c r="AA498" s="39"/>
      <c r="AB498" s="39"/>
      <c r="AC498" s="39"/>
      <c r="AD498" s="39"/>
      <c r="AE498" s="39"/>
      <c r="AT498" s="18" t="s">
        <v>214</v>
      </c>
      <c r="AU498" s="18" t="s">
        <v>79</v>
      </c>
    </row>
    <row r="499" s="2" customFormat="1" ht="24.15" customHeight="1">
      <c r="A499" s="39"/>
      <c r="B499" s="40"/>
      <c r="C499" s="292" t="s">
        <v>1267</v>
      </c>
      <c r="D499" s="292" t="s">
        <v>301</v>
      </c>
      <c r="E499" s="293" t="s">
        <v>3465</v>
      </c>
      <c r="F499" s="294" t="s">
        <v>3466</v>
      </c>
      <c r="G499" s="295" t="s">
        <v>485</v>
      </c>
      <c r="H499" s="296">
        <v>3</v>
      </c>
      <c r="I499" s="297"/>
      <c r="J499" s="298">
        <f>ROUND(I499*H499,2)</f>
        <v>0</v>
      </c>
      <c r="K499" s="294" t="s">
        <v>1</v>
      </c>
      <c r="L499" s="299"/>
      <c r="M499" s="300" t="s">
        <v>1</v>
      </c>
      <c r="N499" s="301" t="s">
        <v>38</v>
      </c>
      <c r="O499" s="92"/>
      <c r="P499" s="239">
        <f>O499*H499</f>
        <v>0</v>
      </c>
      <c r="Q499" s="239">
        <v>0</v>
      </c>
      <c r="R499" s="239">
        <f>Q499*H499</f>
        <v>0</v>
      </c>
      <c r="S499" s="239">
        <v>0</v>
      </c>
      <c r="T499" s="240">
        <f>S499*H499</f>
        <v>0</v>
      </c>
      <c r="U499" s="39"/>
      <c r="V499" s="39"/>
      <c r="W499" s="39"/>
      <c r="X499" s="39"/>
      <c r="Y499" s="39"/>
      <c r="Z499" s="39"/>
      <c r="AA499" s="39"/>
      <c r="AB499" s="39"/>
      <c r="AC499" s="39"/>
      <c r="AD499" s="39"/>
      <c r="AE499" s="39"/>
      <c r="AR499" s="241" t="s">
        <v>268</v>
      </c>
      <c r="AT499" s="241" t="s">
        <v>301</v>
      </c>
      <c r="AU499" s="241" t="s">
        <v>79</v>
      </c>
      <c r="AY499" s="18" t="s">
        <v>205</v>
      </c>
      <c r="BE499" s="242">
        <f>IF(N499="základní",J499,0)</f>
        <v>0</v>
      </c>
      <c r="BF499" s="242">
        <f>IF(N499="snížená",J499,0)</f>
        <v>0</v>
      </c>
      <c r="BG499" s="242">
        <f>IF(N499="zákl. přenesená",J499,0)</f>
        <v>0</v>
      </c>
      <c r="BH499" s="242">
        <f>IF(N499="sníž. přenesená",J499,0)</f>
        <v>0</v>
      </c>
      <c r="BI499" s="242">
        <f>IF(N499="nulová",J499,0)</f>
        <v>0</v>
      </c>
      <c r="BJ499" s="18" t="s">
        <v>79</v>
      </c>
      <c r="BK499" s="242">
        <f>ROUND(I499*H499,2)</f>
        <v>0</v>
      </c>
      <c r="BL499" s="18" t="s">
        <v>212</v>
      </c>
      <c r="BM499" s="241" t="s">
        <v>3467</v>
      </c>
    </row>
    <row r="500" s="2" customFormat="1">
      <c r="A500" s="39"/>
      <c r="B500" s="40"/>
      <c r="C500" s="41"/>
      <c r="D500" s="243" t="s">
        <v>214</v>
      </c>
      <c r="E500" s="41"/>
      <c r="F500" s="244" t="s">
        <v>3466</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214</v>
      </c>
      <c r="AU500" s="18" t="s">
        <v>79</v>
      </c>
    </row>
    <row r="501" s="2" customFormat="1" ht="21.75" customHeight="1">
      <c r="A501" s="39"/>
      <c r="B501" s="40"/>
      <c r="C501" s="292" t="s">
        <v>1272</v>
      </c>
      <c r="D501" s="292" t="s">
        <v>301</v>
      </c>
      <c r="E501" s="293" t="s">
        <v>3310</v>
      </c>
      <c r="F501" s="294" t="s">
        <v>3311</v>
      </c>
      <c r="G501" s="295" t="s">
        <v>485</v>
      </c>
      <c r="H501" s="296">
        <v>3</v>
      </c>
      <c r="I501" s="297"/>
      <c r="J501" s="298">
        <f>ROUND(I501*H501,2)</f>
        <v>0</v>
      </c>
      <c r="K501" s="294" t="s">
        <v>1</v>
      </c>
      <c r="L501" s="299"/>
      <c r="M501" s="300" t="s">
        <v>1</v>
      </c>
      <c r="N501" s="301" t="s">
        <v>38</v>
      </c>
      <c r="O501" s="92"/>
      <c r="P501" s="239">
        <f>O501*H501</f>
        <v>0</v>
      </c>
      <c r="Q501" s="239">
        <v>0</v>
      </c>
      <c r="R501" s="239">
        <f>Q501*H501</f>
        <v>0</v>
      </c>
      <c r="S501" s="239">
        <v>0</v>
      </c>
      <c r="T501" s="240">
        <f>S501*H501</f>
        <v>0</v>
      </c>
      <c r="U501" s="39"/>
      <c r="V501" s="39"/>
      <c r="W501" s="39"/>
      <c r="X501" s="39"/>
      <c r="Y501" s="39"/>
      <c r="Z501" s="39"/>
      <c r="AA501" s="39"/>
      <c r="AB501" s="39"/>
      <c r="AC501" s="39"/>
      <c r="AD501" s="39"/>
      <c r="AE501" s="39"/>
      <c r="AR501" s="241" t="s">
        <v>268</v>
      </c>
      <c r="AT501" s="241" t="s">
        <v>301</v>
      </c>
      <c r="AU501" s="241" t="s">
        <v>79</v>
      </c>
      <c r="AY501" s="18" t="s">
        <v>205</v>
      </c>
      <c r="BE501" s="242">
        <f>IF(N501="základní",J501,0)</f>
        <v>0</v>
      </c>
      <c r="BF501" s="242">
        <f>IF(N501="snížená",J501,0)</f>
        <v>0</v>
      </c>
      <c r="BG501" s="242">
        <f>IF(N501="zákl. přenesená",J501,0)</f>
        <v>0</v>
      </c>
      <c r="BH501" s="242">
        <f>IF(N501="sníž. přenesená",J501,0)</f>
        <v>0</v>
      </c>
      <c r="BI501" s="242">
        <f>IF(N501="nulová",J501,0)</f>
        <v>0</v>
      </c>
      <c r="BJ501" s="18" t="s">
        <v>79</v>
      </c>
      <c r="BK501" s="242">
        <f>ROUND(I501*H501,2)</f>
        <v>0</v>
      </c>
      <c r="BL501" s="18" t="s">
        <v>212</v>
      </c>
      <c r="BM501" s="241" t="s">
        <v>3468</v>
      </c>
    </row>
    <row r="502" s="2" customFormat="1">
      <c r="A502" s="39"/>
      <c r="B502" s="40"/>
      <c r="C502" s="41"/>
      <c r="D502" s="243" t="s">
        <v>214</v>
      </c>
      <c r="E502" s="41"/>
      <c r="F502" s="244" t="s">
        <v>3311</v>
      </c>
      <c r="G502" s="41"/>
      <c r="H502" s="41"/>
      <c r="I502" s="245"/>
      <c r="J502" s="41"/>
      <c r="K502" s="41"/>
      <c r="L502" s="45"/>
      <c r="M502" s="246"/>
      <c r="N502" s="247"/>
      <c r="O502" s="92"/>
      <c r="P502" s="92"/>
      <c r="Q502" s="92"/>
      <c r="R502" s="92"/>
      <c r="S502" s="92"/>
      <c r="T502" s="93"/>
      <c r="U502" s="39"/>
      <c r="V502" s="39"/>
      <c r="W502" s="39"/>
      <c r="X502" s="39"/>
      <c r="Y502" s="39"/>
      <c r="Z502" s="39"/>
      <c r="AA502" s="39"/>
      <c r="AB502" s="39"/>
      <c r="AC502" s="39"/>
      <c r="AD502" s="39"/>
      <c r="AE502" s="39"/>
      <c r="AT502" s="18" t="s">
        <v>214</v>
      </c>
      <c r="AU502" s="18" t="s">
        <v>79</v>
      </c>
    </row>
    <row r="503" s="12" customFormat="1" ht="25.92" customHeight="1">
      <c r="A503" s="12"/>
      <c r="B503" s="214"/>
      <c r="C503" s="215"/>
      <c r="D503" s="216" t="s">
        <v>72</v>
      </c>
      <c r="E503" s="217" t="s">
        <v>3469</v>
      </c>
      <c r="F503" s="217" t="s">
        <v>3454</v>
      </c>
      <c r="G503" s="215"/>
      <c r="H503" s="215"/>
      <c r="I503" s="218"/>
      <c r="J503" s="219">
        <f>BK503</f>
        <v>0</v>
      </c>
      <c r="K503" s="215"/>
      <c r="L503" s="220"/>
      <c r="M503" s="221"/>
      <c r="N503" s="222"/>
      <c r="O503" s="222"/>
      <c r="P503" s="223">
        <f>SUM(P504:P515)</f>
        <v>0</v>
      </c>
      <c r="Q503" s="222"/>
      <c r="R503" s="223">
        <f>SUM(R504:R515)</f>
        <v>0</v>
      </c>
      <c r="S503" s="222"/>
      <c r="T503" s="224">
        <f>SUM(T504:T515)</f>
        <v>0</v>
      </c>
      <c r="U503" s="12"/>
      <c r="V503" s="12"/>
      <c r="W503" s="12"/>
      <c r="X503" s="12"/>
      <c r="Y503" s="12"/>
      <c r="Z503" s="12"/>
      <c r="AA503" s="12"/>
      <c r="AB503" s="12"/>
      <c r="AC503" s="12"/>
      <c r="AD503" s="12"/>
      <c r="AE503" s="12"/>
      <c r="AR503" s="225" t="s">
        <v>79</v>
      </c>
      <c r="AT503" s="226" t="s">
        <v>72</v>
      </c>
      <c r="AU503" s="226" t="s">
        <v>73</v>
      </c>
      <c r="AY503" s="225" t="s">
        <v>205</v>
      </c>
      <c r="BK503" s="227">
        <f>SUM(BK504:BK515)</f>
        <v>0</v>
      </c>
    </row>
    <row r="504" s="2" customFormat="1" ht="24.15" customHeight="1">
      <c r="A504" s="39"/>
      <c r="B504" s="40"/>
      <c r="C504" s="230" t="s">
        <v>1278</v>
      </c>
      <c r="D504" s="230" t="s">
        <v>207</v>
      </c>
      <c r="E504" s="231" t="s">
        <v>3315</v>
      </c>
      <c r="F504" s="232" t="s">
        <v>3316</v>
      </c>
      <c r="G504" s="233" t="s">
        <v>279</v>
      </c>
      <c r="H504" s="234">
        <v>2</v>
      </c>
      <c r="I504" s="235"/>
      <c r="J504" s="236">
        <f>ROUND(I504*H504,2)</f>
        <v>0</v>
      </c>
      <c r="K504" s="232" t="s">
        <v>211</v>
      </c>
      <c r="L504" s="45"/>
      <c r="M504" s="237" t="s">
        <v>1</v>
      </c>
      <c r="N504" s="238" t="s">
        <v>38</v>
      </c>
      <c r="O504" s="92"/>
      <c r="P504" s="239">
        <f>O504*H504</f>
        <v>0</v>
      </c>
      <c r="Q504" s="239">
        <v>0</v>
      </c>
      <c r="R504" s="239">
        <f>Q504*H504</f>
        <v>0</v>
      </c>
      <c r="S504" s="239">
        <v>0</v>
      </c>
      <c r="T504" s="240">
        <f>S504*H504</f>
        <v>0</v>
      </c>
      <c r="U504" s="39"/>
      <c r="V504" s="39"/>
      <c r="W504" s="39"/>
      <c r="X504" s="39"/>
      <c r="Y504" s="39"/>
      <c r="Z504" s="39"/>
      <c r="AA504" s="39"/>
      <c r="AB504" s="39"/>
      <c r="AC504" s="39"/>
      <c r="AD504" s="39"/>
      <c r="AE504" s="39"/>
      <c r="AR504" s="241" t="s">
        <v>212</v>
      </c>
      <c r="AT504" s="241" t="s">
        <v>207</v>
      </c>
      <c r="AU504" s="241" t="s">
        <v>79</v>
      </c>
      <c r="AY504" s="18" t="s">
        <v>205</v>
      </c>
      <c r="BE504" s="242">
        <f>IF(N504="základní",J504,0)</f>
        <v>0</v>
      </c>
      <c r="BF504" s="242">
        <f>IF(N504="snížená",J504,0)</f>
        <v>0</v>
      </c>
      <c r="BG504" s="242">
        <f>IF(N504="zákl. přenesená",J504,0)</f>
        <v>0</v>
      </c>
      <c r="BH504" s="242">
        <f>IF(N504="sníž. přenesená",J504,0)</f>
        <v>0</v>
      </c>
      <c r="BI504" s="242">
        <f>IF(N504="nulová",J504,0)</f>
        <v>0</v>
      </c>
      <c r="BJ504" s="18" t="s">
        <v>79</v>
      </c>
      <c r="BK504" s="242">
        <f>ROUND(I504*H504,2)</f>
        <v>0</v>
      </c>
      <c r="BL504" s="18" t="s">
        <v>212</v>
      </c>
      <c r="BM504" s="241" t="s">
        <v>3470</v>
      </c>
    </row>
    <row r="505" s="2" customFormat="1">
      <c r="A505" s="39"/>
      <c r="B505" s="40"/>
      <c r="C505" s="41"/>
      <c r="D505" s="243" t="s">
        <v>214</v>
      </c>
      <c r="E505" s="41"/>
      <c r="F505" s="244" t="s">
        <v>3318</v>
      </c>
      <c r="G505" s="41"/>
      <c r="H505" s="41"/>
      <c r="I505" s="245"/>
      <c r="J505" s="41"/>
      <c r="K505" s="41"/>
      <c r="L505" s="45"/>
      <c r="M505" s="246"/>
      <c r="N505" s="247"/>
      <c r="O505" s="92"/>
      <c r="P505" s="92"/>
      <c r="Q505" s="92"/>
      <c r="R505" s="92"/>
      <c r="S505" s="92"/>
      <c r="T505" s="93"/>
      <c r="U505" s="39"/>
      <c r="V505" s="39"/>
      <c r="W505" s="39"/>
      <c r="X505" s="39"/>
      <c r="Y505" s="39"/>
      <c r="Z505" s="39"/>
      <c r="AA505" s="39"/>
      <c r="AB505" s="39"/>
      <c r="AC505" s="39"/>
      <c r="AD505" s="39"/>
      <c r="AE505" s="39"/>
      <c r="AT505" s="18" t="s">
        <v>214</v>
      </c>
      <c r="AU505" s="18" t="s">
        <v>79</v>
      </c>
    </row>
    <row r="506" s="2" customFormat="1" ht="24.15" customHeight="1">
      <c r="A506" s="39"/>
      <c r="B506" s="40"/>
      <c r="C506" s="292" t="s">
        <v>1283</v>
      </c>
      <c r="D506" s="292" t="s">
        <v>301</v>
      </c>
      <c r="E506" s="293" t="s">
        <v>3456</v>
      </c>
      <c r="F506" s="294" t="s">
        <v>3457</v>
      </c>
      <c r="G506" s="295" t="s">
        <v>279</v>
      </c>
      <c r="H506" s="296">
        <v>2</v>
      </c>
      <c r="I506" s="297"/>
      <c r="J506" s="298">
        <f>ROUND(I506*H506,2)</f>
        <v>0</v>
      </c>
      <c r="K506" s="294" t="s">
        <v>211</v>
      </c>
      <c r="L506" s="299"/>
      <c r="M506" s="300" t="s">
        <v>1</v>
      </c>
      <c r="N506" s="301" t="s">
        <v>38</v>
      </c>
      <c r="O506" s="92"/>
      <c r="P506" s="239">
        <f>O506*H506</f>
        <v>0</v>
      </c>
      <c r="Q506" s="239">
        <v>0</v>
      </c>
      <c r="R506" s="239">
        <f>Q506*H506</f>
        <v>0</v>
      </c>
      <c r="S506" s="239">
        <v>0</v>
      </c>
      <c r="T506" s="240">
        <f>S506*H506</f>
        <v>0</v>
      </c>
      <c r="U506" s="39"/>
      <c r="V506" s="39"/>
      <c r="W506" s="39"/>
      <c r="X506" s="39"/>
      <c r="Y506" s="39"/>
      <c r="Z506" s="39"/>
      <c r="AA506" s="39"/>
      <c r="AB506" s="39"/>
      <c r="AC506" s="39"/>
      <c r="AD506" s="39"/>
      <c r="AE506" s="39"/>
      <c r="AR506" s="241" t="s">
        <v>268</v>
      </c>
      <c r="AT506" s="241" t="s">
        <v>301</v>
      </c>
      <c r="AU506" s="241" t="s">
        <v>79</v>
      </c>
      <c r="AY506" s="18" t="s">
        <v>205</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212</v>
      </c>
      <c r="BM506" s="241" t="s">
        <v>3471</v>
      </c>
    </row>
    <row r="507" s="2" customFormat="1">
      <c r="A507" s="39"/>
      <c r="B507" s="40"/>
      <c r="C507" s="41"/>
      <c r="D507" s="243" t="s">
        <v>214</v>
      </c>
      <c r="E507" s="41"/>
      <c r="F507" s="244" t="s">
        <v>3457</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214</v>
      </c>
      <c r="AU507" s="18" t="s">
        <v>79</v>
      </c>
    </row>
    <row r="508" s="2" customFormat="1" ht="16.5" customHeight="1">
      <c r="A508" s="39"/>
      <c r="B508" s="40"/>
      <c r="C508" s="292" t="s">
        <v>1290</v>
      </c>
      <c r="D508" s="292" t="s">
        <v>301</v>
      </c>
      <c r="E508" s="293" t="s">
        <v>3459</v>
      </c>
      <c r="F508" s="294" t="s">
        <v>3460</v>
      </c>
      <c r="G508" s="295" t="s">
        <v>279</v>
      </c>
      <c r="H508" s="296">
        <v>2</v>
      </c>
      <c r="I508" s="297"/>
      <c r="J508" s="298">
        <f>ROUND(I508*H508,2)</f>
        <v>0</v>
      </c>
      <c r="K508" s="294" t="s">
        <v>211</v>
      </c>
      <c r="L508" s="299"/>
      <c r="M508" s="300" t="s">
        <v>1</v>
      </c>
      <c r="N508" s="301" t="s">
        <v>38</v>
      </c>
      <c r="O508" s="92"/>
      <c r="P508" s="239">
        <f>O508*H508</f>
        <v>0</v>
      </c>
      <c r="Q508" s="239">
        <v>0</v>
      </c>
      <c r="R508" s="239">
        <f>Q508*H508</f>
        <v>0</v>
      </c>
      <c r="S508" s="239">
        <v>0</v>
      </c>
      <c r="T508" s="240">
        <f>S508*H508</f>
        <v>0</v>
      </c>
      <c r="U508" s="39"/>
      <c r="V508" s="39"/>
      <c r="W508" s="39"/>
      <c r="X508" s="39"/>
      <c r="Y508" s="39"/>
      <c r="Z508" s="39"/>
      <c r="AA508" s="39"/>
      <c r="AB508" s="39"/>
      <c r="AC508" s="39"/>
      <c r="AD508" s="39"/>
      <c r="AE508" s="39"/>
      <c r="AR508" s="241" t="s">
        <v>268</v>
      </c>
      <c r="AT508" s="241" t="s">
        <v>301</v>
      </c>
      <c r="AU508" s="241" t="s">
        <v>79</v>
      </c>
      <c r="AY508" s="18" t="s">
        <v>205</v>
      </c>
      <c r="BE508" s="242">
        <f>IF(N508="základní",J508,0)</f>
        <v>0</v>
      </c>
      <c r="BF508" s="242">
        <f>IF(N508="snížená",J508,0)</f>
        <v>0</v>
      </c>
      <c r="BG508" s="242">
        <f>IF(N508="zákl. přenesená",J508,0)</f>
        <v>0</v>
      </c>
      <c r="BH508" s="242">
        <f>IF(N508="sníž. přenesená",J508,0)</f>
        <v>0</v>
      </c>
      <c r="BI508" s="242">
        <f>IF(N508="nulová",J508,0)</f>
        <v>0</v>
      </c>
      <c r="BJ508" s="18" t="s">
        <v>79</v>
      </c>
      <c r="BK508" s="242">
        <f>ROUND(I508*H508,2)</f>
        <v>0</v>
      </c>
      <c r="BL508" s="18" t="s">
        <v>212</v>
      </c>
      <c r="BM508" s="241" t="s">
        <v>3472</v>
      </c>
    </row>
    <row r="509" s="2" customFormat="1">
      <c r="A509" s="39"/>
      <c r="B509" s="40"/>
      <c r="C509" s="41"/>
      <c r="D509" s="243" t="s">
        <v>214</v>
      </c>
      <c r="E509" s="41"/>
      <c r="F509" s="244" t="s">
        <v>3460</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214</v>
      </c>
      <c r="AU509" s="18" t="s">
        <v>79</v>
      </c>
    </row>
    <row r="510" s="2" customFormat="1" ht="16.5" customHeight="1">
      <c r="A510" s="39"/>
      <c r="B510" s="40"/>
      <c r="C510" s="292" t="s">
        <v>1298</v>
      </c>
      <c r="D510" s="292" t="s">
        <v>301</v>
      </c>
      <c r="E510" s="293" t="s">
        <v>3462</v>
      </c>
      <c r="F510" s="294" t="s">
        <v>3463</v>
      </c>
      <c r="G510" s="295" t="s">
        <v>485</v>
      </c>
      <c r="H510" s="296">
        <v>2</v>
      </c>
      <c r="I510" s="297"/>
      <c r="J510" s="298">
        <f>ROUND(I510*H510,2)</f>
        <v>0</v>
      </c>
      <c r="K510" s="294" t="s">
        <v>1</v>
      </c>
      <c r="L510" s="299"/>
      <c r="M510" s="300" t="s">
        <v>1</v>
      </c>
      <c r="N510" s="301" t="s">
        <v>38</v>
      </c>
      <c r="O510" s="92"/>
      <c r="P510" s="239">
        <f>O510*H510</f>
        <v>0</v>
      </c>
      <c r="Q510" s="239">
        <v>0</v>
      </c>
      <c r="R510" s="239">
        <f>Q510*H510</f>
        <v>0</v>
      </c>
      <c r="S510" s="239">
        <v>0</v>
      </c>
      <c r="T510" s="240">
        <f>S510*H510</f>
        <v>0</v>
      </c>
      <c r="U510" s="39"/>
      <c r="V510" s="39"/>
      <c r="W510" s="39"/>
      <c r="X510" s="39"/>
      <c r="Y510" s="39"/>
      <c r="Z510" s="39"/>
      <c r="AA510" s="39"/>
      <c r="AB510" s="39"/>
      <c r="AC510" s="39"/>
      <c r="AD510" s="39"/>
      <c r="AE510" s="39"/>
      <c r="AR510" s="241" t="s">
        <v>268</v>
      </c>
      <c r="AT510" s="241" t="s">
        <v>301</v>
      </c>
      <c r="AU510" s="241" t="s">
        <v>79</v>
      </c>
      <c r="AY510" s="18" t="s">
        <v>205</v>
      </c>
      <c r="BE510" s="242">
        <f>IF(N510="základní",J510,0)</f>
        <v>0</v>
      </c>
      <c r="BF510" s="242">
        <f>IF(N510="snížená",J510,0)</f>
        <v>0</v>
      </c>
      <c r="BG510" s="242">
        <f>IF(N510="zákl. přenesená",J510,0)</f>
        <v>0</v>
      </c>
      <c r="BH510" s="242">
        <f>IF(N510="sníž. přenesená",J510,0)</f>
        <v>0</v>
      </c>
      <c r="BI510" s="242">
        <f>IF(N510="nulová",J510,0)</f>
        <v>0</v>
      </c>
      <c r="BJ510" s="18" t="s">
        <v>79</v>
      </c>
      <c r="BK510" s="242">
        <f>ROUND(I510*H510,2)</f>
        <v>0</v>
      </c>
      <c r="BL510" s="18" t="s">
        <v>212</v>
      </c>
      <c r="BM510" s="241" t="s">
        <v>3473</v>
      </c>
    </row>
    <row r="511" s="2" customFormat="1">
      <c r="A511" s="39"/>
      <c r="B511" s="40"/>
      <c r="C511" s="41"/>
      <c r="D511" s="243" t="s">
        <v>214</v>
      </c>
      <c r="E511" s="41"/>
      <c r="F511" s="244" t="s">
        <v>3463</v>
      </c>
      <c r="G511" s="41"/>
      <c r="H511" s="41"/>
      <c r="I511" s="245"/>
      <c r="J511" s="41"/>
      <c r="K511" s="41"/>
      <c r="L511" s="45"/>
      <c r="M511" s="246"/>
      <c r="N511" s="247"/>
      <c r="O511" s="92"/>
      <c r="P511" s="92"/>
      <c r="Q511" s="92"/>
      <c r="R511" s="92"/>
      <c r="S511" s="92"/>
      <c r="T511" s="93"/>
      <c r="U511" s="39"/>
      <c r="V511" s="39"/>
      <c r="W511" s="39"/>
      <c r="X511" s="39"/>
      <c r="Y511" s="39"/>
      <c r="Z511" s="39"/>
      <c r="AA511" s="39"/>
      <c r="AB511" s="39"/>
      <c r="AC511" s="39"/>
      <c r="AD511" s="39"/>
      <c r="AE511" s="39"/>
      <c r="AT511" s="18" t="s">
        <v>214</v>
      </c>
      <c r="AU511" s="18" t="s">
        <v>79</v>
      </c>
    </row>
    <row r="512" s="2" customFormat="1" ht="24.15" customHeight="1">
      <c r="A512" s="39"/>
      <c r="B512" s="40"/>
      <c r="C512" s="292" t="s">
        <v>1314</v>
      </c>
      <c r="D512" s="292" t="s">
        <v>301</v>
      </c>
      <c r="E512" s="293" t="s">
        <v>3465</v>
      </c>
      <c r="F512" s="294" t="s">
        <v>3466</v>
      </c>
      <c r="G512" s="295" t="s">
        <v>485</v>
      </c>
      <c r="H512" s="296">
        <v>2</v>
      </c>
      <c r="I512" s="297"/>
      <c r="J512" s="298">
        <f>ROUND(I512*H512,2)</f>
        <v>0</v>
      </c>
      <c r="K512" s="294" t="s">
        <v>1</v>
      </c>
      <c r="L512" s="299"/>
      <c r="M512" s="300" t="s">
        <v>1</v>
      </c>
      <c r="N512" s="301" t="s">
        <v>38</v>
      </c>
      <c r="O512" s="92"/>
      <c r="P512" s="239">
        <f>O512*H512</f>
        <v>0</v>
      </c>
      <c r="Q512" s="239">
        <v>0</v>
      </c>
      <c r="R512" s="239">
        <f>Q512*H512</f>
        <v>0</v>
      </c>
      <c r="S512" s="239">
        <v>0</v>
      </c>
      <c r="T512" s="240">
        <f>S512*H512</f>
        <v>0</v>
      </c>
      <c r="U512" s="39"/>
      <c r="V512" s="39"/>
      <c r="W512" s="39"/>
      <c r="X512" s="39"/>
      <c r="Y512" s="39"/>
      <c r="Z512" s="39"/>
      <c r="AA512" s="39"/>
      <c r="AB512" s="39"/>
      <c r="AC512" s="39"/>
      <c r="AD512" s="39"/>
      <c r="AE512" s="39"/>
      <c r="AR512" s="241" t="s">
        <v>268</v>
      </c>
      <c r="AT512" s="241" t="s">
        <v>301</v>
      </c>
      <c r="AU512" s="241" t="s">
        <v>79</v>
      </c>
      <c r="AY512" s="18" t="s">
        <v>205</v>
      </c>
      <c r="BE512" s="242">
        <f>IF(N512="základní",J512,0)</f>
        <v>0</v>
      </c>
      <c r="BF512" s="242">
        <f>IF(N512="snížená",J512,0)</f>
        <v>0</v>
      </c>
      <c r="BG512" s="242">
        <f>IF(N512="zákl. přenesená",J512,0)</f>
        <v>0</v>
      </c>
      <c r="BH512" s="242">
        <f>IF(N512="sníž. přenesená",J512,0)</f>
        <v>0</v>
      </c>
      <c r="BI512" s="242">
        <f>IF(N512="nulová",J512,0)</f>
        <v>0</v>
      </c>
      <c r="BJ512" s="18" t="s">
        <v>79</v>
      </c>
      <c r="BK512" s="242">
        <f>ROUND(I512*H512,2)</f>
        <v>0</v>
      </c>
      <c r="BL512" s="18" t="s">
        <v>212</v>
      </c>
      <c r="BM512" s="241" t="s">
        <v>3474</v>
      </c>
    </row>
    <row r="513" s="2" customFormat="1">
      <c r="A513" s="39"/>
      <c r="B513" s="40"/>
      <c r="C513" s="41"/>
      <c r="D513" s="243" t="s">
        <v>214</v>
      </c>
      <c r="E513" s="41"/>
      <c r="F513" s="244" t="s">
        <v>3466</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214</v>
      </c>
      <c r="AU513" s="18" t="s">
        <v>79</v>
      </c>
    </row>
    <row r="514" s="2" customFormat="1" ht="21.75" customHeight="1">
      <c r="A514" s="39"/>
      <c r="B514" s="40"/>
      <c r="C514" s="292" t="s">
        <v>1321</v>
      </c>
      <c r="D514" s="292" t="s">
        <v>301</v>
      </c>
      <c r="E514" s="293" t="s">
        <v>3310</v>
      </c>
      <c r="F514" s="294" t="s">
        <v>3311</v>
      </c>
      <c r="G514" s="295" t="s">
        <v>485</v>
      </c>
      <c r="H514" s="296">
        <v>2</v>
      </c>
      <c r="I514" s="297"/>
      <c r="J514" s="298">
        <f>ROUND(I514*H514,2)</f>
        <v>0</v>
      </c>
      <c r="K514" s="294" t="s">
        <v>1</v>
      </c>
      <c r="L514" s="299"/>
      <c r="M514" s="300" t="s">
        <v>1</v>
      </c>
      <c r="N514" s="301" t="s">
        <v>38</v>
      </c>
      <c r="O514" s="92"/>
      <c r="P514" s="239">
        <f>O514*H514</f>
        <v>0</v>
      </c>
      <c r="Q514" s="239">
        <v>0</v>
      </c>
      <c r="R514" s="239">
        <f>Q514*H514</f>
        <v>0</v>
      </c>
      <c r="S514" s="239">
        <v>0</v>
      </c>
      <c r="T514" s="240">
        <f>S514*H514</f>
        <v>0</v>
      </c>
      <c r="U514" s="39"/>
      <c r="V514" s="39"/>
      <c r="W514" s="39"/>
      <c r="X514" s="39"/>
      <c r="Y514" s="39"/>
      <c r="Z514" s="39"/>
      <c r="AA514" s="39"/>
      <c r="AB514" s="39"/>
      <c r="AC514" s="39"/>
      <c r="AD514" s="39"/>
      <c r="AE514" s="39"/>
      <c r="AR514" s="241" t="s">
        <v>268</v>
      </c>
      <c r="AT514" s="241" t="s">
        <v>301</v>
      </c>
      <c r="AU514" s="241" t="s">
        <v>79</v>
      </c>
      <c r="AY514" s="18" t="s">
        <v>205</v>
      </c>
      <c r="BE514" s="242">
        <f>IF(N514="základní",J514,0)</f>
        <v>0</v>
      </c>
      <c r="BF514" s="242">
        <f>IF(N514="snížená",J514,0)</f>
        <v>0</v>
      </c>
      <c r="BG514" s="242">
        <f>IF(N514="zákl. přenesená",J514,0)</f>
        <v>0</v>
      </c>
      <c r="BH514" s="242">
        <f>IF(N514="sníž. přenesená",J514,0)</f>
        <v>0</v>
      </c>
      <c r="BI514" s="242">
        <f>IF(N514="nulová",J514,0)</f>
        <v>0</v>
      </c>
      <c r="BJ514" s="18" t="s">
        <v>79</v>
      </c>
      <c r="BK514" s="242">
        <f>ROUND(I514*H514,2)</f>
        <v>0</v>
      </c>
      <c r="BL514" s="18" t="s">
        <v>212</v>
      </c>
      <c r="BM514" s="241" t="s">
        <v>3475</v>
      </c>
    </row>
    <row r="515" s="2" customFormat="1">
      <c r="A515" s="39"/>
      <c r="B515" s="40"/>
      <c r="C515" s="41"/>
      <c r="D515" s="243" t="s">
        <v>214</v>
      </c>
      <c r="E515" s="41"/>
      <c r="F515" s="244" t="s">
        <v>3311</v>
      </c>
      <c r="G515" s="41"/>
      <c r="H515" s="41"/>
      <c r="I515" s="245"/>
      <c r="J515" s="41"/>
      <c r="K515" s="41"/>
      <c r="L515" s="45"/>
      <c r="M515" s="246"/>
      <c r="N515" s="247"/>
      <c r="O515" s="92"/>
      <c r="P515" s="92"/>
      <c r="Q515" s="92"/>
      <c r="R515" s="92"/>
      <c r="S515" s="92"/>
      <c r="T515" s="93"/>
      <c r="U515" s="39"/>
      <c r="V515" s="39"/>
      <c r="W515" s="39"/>
      <c r="X515" s="39"/>
      <c r="Y515" s="39"/>
      <c r="Z515" s="39"/>
      <c r="AA515" s="39"/>
      <c r="AB515" s="39"/>
      <c r="AC515" s="39"/>
      <c r="AD515" s="39"/>
      <c r="AE515" s="39"/>
      <c r="AT515" s="18" t="s">
        <v>214</v>
      </c>
      <c r="AU515" s="18" t="s">
        <v>79</v>
      </c>
    </row>
    <row r="516" s="12" customFormat="1" ht="25.92" customHeight="1">
      <c r="A516" s="12"/>
      <c r="B516" s="214"/>
      <c r="C516" s="215"/>
      <c r="D516" s="216" t="s">
        <v>72</v>
      </c>
      <c r="E516" s="217" t="s">
        <v>268</v>
      </c>
      <c r="F516" s="217" t="s">
        <v>3198</v>
      </c>
      <c r="G516" s="215"/>
      <c r="H516" s="215"/>
      <c r="I516" s="218"/>
      <c r="J516" s="219">
        <f>BK516</f>
        <v>0</v>
      </c>
      <c r="K516" s="215"/>
      <c r="L516" s="220"/>
      <c r="M516" s="221"/>
      <c r="N516" s="222"/>
      <c r="O516" s="222"/>
      <c r="P516" s="223">
        <f>SUM(P517:P536)</f>
        <v>0</v>
      </c>
      <c r="Q516" s="222"/>
      <c r="R516" s="223">
        <f>SUM(R517:R536)</f>
        <v>0</v>
      </c>
      <c r="S516" s="222"/>
      <c r="T516" s="224">
        <f>SUM(T517:T536)</f>
        <v>0</v>
      </c>
      <c r="U516" s="12"/>
      <c r="V516" s="12"/>
      <c r="W516" s="12"/>
      <c r="X516" s="12"/>
      <c r="Y516" s="12"/>
      <c r="Z516" s="12"/>
      <c r="AA516" s="12"/>
      <c r="AB516" s="12"/>
      <c r="AC516" s="12"/>
      <c r="AD516" s="12"/>
      <c r="AE516" s="12"/>
      <c r="AR516" s="225" t="s">
        <v>79</v>
      </c>
      <c r="AT516" s="226" t="s">
        <v>72</v>
      </c>
      <c r="AU516" s="226" t="s">
        <v>73</v>
      </c>
      <c r="AY516" s="225" t="s">
        <v>205</v>
      </c>
      <c r="BK516" s="227">
        <f>SUM(BK517:BK536)</f>
        <v>0</v>
      </c>
    </row>
    <row r="517" s="2" customFormat="1" ht="24.15" customHeight="1">
      <c r="A517" s="39"/>
      <c r="B517" s="40"/>
      <c r="C517" s="230" t="s">
        <v>1328</v>
      </c>
      <c r="D517" s="230" t="s">
        <v>207</v>
      </c>
      <c r="E517" s="231" t="s">
        <v>3476</v>
      </c>
      <c r="F517" s="232" t="s">
        <v>3477</v>
      </c>
      <c r="G517" s="233" t="s">
        <v>379</v>
      </c>
      <c r="H517" s="234">
        <v>38</v>
      </c>
      <c r="I517" s="235"/>
      <c r="J517" s="236">
        <f>ROUND(I517*H517,2)</f>
        <v>0</v>
      </c>
      <c r="K517" s="232" t="s">
        <v>211</v>
      </c>
      <c r="L517" s="45"/>
      <c r="M517" s="237" t="s">
        <v>1</v>
      </c>
      <c r="N517" s="238" t="s">
        <v>38</v>
      </c>
      <c r="O517" s="92"/>
      <c r="P517" s="239">
        <f>O517*H517</f>
        <v>0</v>
      </c>
      <c r="Q517" s="239">
        <v>0</v>
      </c>
      <c r="R517" s="239">
        <f>Q517*H517</f>
        <v>0</v>
      </c>
      <c r="S517" s="239">
        <v>0</v>
      </c>
      <c r="T517" s="240">
        <f>S517*H517</f>
        <v>0</v>
      </c>
      <c r="U517" s="39"/>
      <c r="V517" s="39"/>
      <c r="W517" s="39"/>
      <c r="X517" s="39"/>
      <c r="Y517" s="39"/>
      <c r="Z517" s="39"/>
      <c r="AA517" s="39"/>
      <c r="AB517" s="39"/>
      <c r="AC517" s="39"/>
      <c r="AD517" s="39"/>
      <c r="AE517" s="39"/>
      <c r="AR517" s="241" t="s">
        <v>212</v>
      </c>
      <c r="AT517" s="241" t="s">
        <v>207</v>
      </c>
      <c r="AU517" s="241" t="s">
        <v>79</v>
      </c>
      <c r="AY517" s="18" t="s">
        <v>205</v>
      </c>
      <c r="BE517" s="242">
        <f>IF(N517="základní",J517,0)</f>
        <v>0</v>
      </c>
      <c r="BF517" s="242">
        <f>IF(N517="snížená",J517,0)</f>
        <v>0</v>
      </c>
      <c r="BG517" s="242">
        <f>IF(N517="zákl. přenesená",J517,0)</f>
        <v>0</v>
      </c>
      <c r="BH517" s="242">
        <f>IF(N517="sníž. přenesená",J517,0)</f>
        <v>0</v>
      </c>
      <c r="BI517" s="242">
        <f>IF(N517="nulová",J517,0)</f>
        <v>0</v>
      </c>
      <c r="BJ517" s="18" t="s">
        <v>79</v>
      </c>
      <c r="BK517" s="242">
        <f>ROUND(I517*H517,2)</f>
        <v>0</v>
      </c>
      <c r="BL517" s="18" t="s">
        <v>212</v>
      </c>
      <c r="BM517" s="241" t="s">
        <v>3478</v>
      </c>
    </row>
    <row r="518" s="2" customFormat="1">
      <c r="A518" s="39"/>
      <c r="B518" s="40"/>
      <c r="C518" s="41"/>
      <c r="D518" s="243" t="s">
        <v>214</v>
      </c>
      <c r="E518" s="41"/>
      <c r="F518" s="244" t="s">
        <v>3479</v>
      </c>
      <c r="G518" s="41"/>
      <c r="H518" s="41"/>
      <c r="I518" s="245"/>
      <c r="J518" s="41"/>
      <c r="K518" s="41"/>
      <c r="L518" s="45"/>
      <c r="M518" s="246"/>
      <c r="N518" s="247"/>
      <c r="O518" s="92"/>
      <c r="P518" s="92"/>
      <c r="Q518" s="92"/>
      <c r="R518" s="92"/>
      <c r="S518" s="92"/>
      <c r="T518" s="93"/>
      <c r="U518" s="39"/>
      <c r="V518" s="39"/>
      <c r="W518" s="39"/>
      <c r="X518" s="39"/>
      <c r="Y518" s="39"/>
      <c r="Z518" s="39"/>
      <c r="AA518" s="39"/>
      <c r="AB518" s="39"/>
      <c r="AC518" s="39"/>
      <c r="AD518" s="39"/>
      <c r="AE518" s="39"/>
      <c r="AT518" s="18" t="s">
        <v>214</v>
      </c>
      <c r="AU518" s="18" t="s">
        <v>79</v>
      </c>
    </row>
    <row r="519" s="2" customFormat="1" ht="16.5" customHeight="1">
      <c r="A519" s="39"/>
      <c r="B519" s="40"/>
      <c r="C519" s="292" t="s">
        <v>1335</v>
      </c>
      <c r="D519" s="292" t="s">
        <v>301</v>
      </c>
      <c r="E519" s="293" t="s">
        <v>3480</v>
      </c>
      <c r="F519" s="294" t="s">
        <v>3481</v>
      </c>
      <c r="G519" s="295" t="s">
        <v>379</v>
      </c>
      <c r="H519" s="296">
        <v>38</v>
      </c>
      <c r="I519" s="297"/>
      <c r="J519" s="298">
        <f>ROUND(I519*H519,2)</f>
        <v>0</v>
      </c>
      <c r="K519" s="294" t="s">
        <v>211</v>
      </c>
      <c r="L519" s="299"/>
      <c r="M519" s="300" t="s">
        <v>1</v>
      </c>
      <c r="N519" s="301" t="s">
        <v>38</v>
      </c>
      <c r="O519" s="92"/>
      <c r="P519" s="239">
        <f>O519*H519</f>
        <v>0</v>
      </c>
      <c r="Q519" s="239">
        <v>0</v>
      </c>
      <c r="R519" s="239">
        <f>Q519*H519</f>
        <v>0</v>
      </c>
      <c r="S519" s="239">
        <v>0</v>
      </c>
      <c r="T519" s="240">
        <f>S519*H519</f>
        <v>0</v>
      </c>
      <c r="U519" s="39"/>
      <c r="V519" s="39"/>
      <c r="W519" s="39"/>
      <c r="X519" s="39"/>
      <c r="Y519" s="39"/>
      <c r="Z519" s="39"/>
      <c r="AA519" s="39"/>
      <c r="AB519" s="39"/>
      <c r="AC519" s="39"/>
      <c r="AD519" s="39"/>
      <c r="AE519" s="39"/>
      <c r="AR519" s="241" t="s">
        <v>268</v>
      </c>
      <c r="AT519" s="241" t="s">
        <v>301</v>
      </c>
      <c r="AU519" s="241" t="s">
        <v>79</v>
      </c>
      <c r="AY519" s="18" t="s">
        <v>205</v>
      </c>
      <c r="BE519" s="242">
        <f>IF(N519="základní",J519,0)</f>
        <v>0</v>
      </c>
      <c r="BF519" s="242">
        <f>IF(N519="snížená",J519,0)</f>
        <v>0</v>
      </c>
      <c r="BG519" s="242">
        <f>IF(N519="zákl. přenesená",J519,0)</f>
        <v>0</v>
      </c>
      <c r="BH519" s="242">
        <f>IF(N519="sníž. přenesená",J519,0)</f>
        <v>0</v>
      </c>
      <c r="BI519" s="242">
        <f>IF(N519="nulová",J519,0)</f>
        <v>0</v>
      </c>
      <c r="BJ519" s="18" t="s">
        <v>79</v>
      </c>
      <c r="BK519" s="242">
        <f>ROUND(I519*H519,2)</f>
        <v>0</v>
      </c>
      <c r="BL519" s="18" t="s">
        <v>212</v>
      </c>
      <c r="BM519" s="241" t="s">
        <v>3482</v>
      </c>
    </row>
    <row r="520" s="2" customFormat="1">
      <c r="A520" s="39"/>
      <c r="B520" s="40"/>
      <c r="C520" s="41"/>
      <c r="D520" s="243" t="s">
        <v>214</v>
      </c>
      <c r="E520" s="41"/>
      <c r="F520" s="244" t="s">
        <v>3481</v>
      </c>
      <c r="G520" s="41"/>
      <c r="H520" s="41"/>
      <c r="I520" s="245"/>
      <c r="J520" s="41"/>
      <c r="K520" s="41"/>
      <c r="L520" s="45"/>
      <c r="M520" s="246"/>
      <c r="N520" s="247"/>
      <c r="O520" s="92"/>
      <c r="P520" s="92"/>
      <c r="Q520" s="92"/>
      <c r="R520" s="92"/>
      <c r="S520" s="92"/>
      <c r="T520" s="93"/>
      <c r="U520" s="39"/>
      <c r="V520" s="39"/>
      <c r="W520" s="39"/>
      <c r="X520" s="39"/>
      <c r="Y520" s="39"/>
      <c r="Z520" s="39"/>
      <c r="AA520" s="39"/>
      <c r="AB520" s="39"/>
      <c r="AC520" s="39"/>
      <c r="AD520" s="39"/>
      <c r="AE520" s="39"/>
      <c r="AT520" s="18" t="s">
        <v>214</v>
      </c>
      <c r="AU520" s="18" t="s">
        <v>79</v>
      </c>
    </row>
    <row r="521" s="2" customFormat="1" ht="24.15" customHeight="1">
      <c r="A521" s="39"/>
      <c r="B521" s="40"/>
      <c r="C521" s="230" t="s">
        <v>1341</v>
      </c>
      <c r="D521" s="230" t="s">
        <v>207</v>
      </c>
      <c r="E521" s="231" t="s">
        <v>3483</v>
      </c>
      <c r="F521" s="232" t="s">
        <v>3484</v>
      </c>
      <c r="G521" s="233" t="s">
        <v>379</v>
      </c>
      <c r="H521" s="234">
        <v>82</v>
      </c>
      <c r="I521" s="235"/>
      <c r="J521" s="236">
        <f>ROUND(I521*H521,2)</f>
        <v>0</v>
      </c>
      <c r="K521" s="232" t="s">
        <v>211</v>
      </c>
      <c r="L521" s="45"/>
      <c r="M521" s="237" t="s">
        <v>1</v>
      </c>
      <c r="N521" s="238" t="s">
        <v>38</v>
      </c>
      <c r="O521" s="92"/>
      <c r="P521" s="239">
        <f>O521*H521</f>
        <v>0</v>
      </c>
      <c r="Q521" s="239">
        <v>0</v>
      </c>
      <c r="R521" s="239">
        <f>Q521*H521</f>
        <v>0</v>
      </c>
      <c r="S521" s="239">
        <v>0</v>
      </c>
      <c r="T521" s="240">
        <f>S521*H521</f>
        <v>0</v>
      </c>
      <c r="U521" s="39"/>
      <c r="V521" s="39"/>
      <c r="W521" s="39"/>
      <c r="X521" s="39"/>
      <c r="Y521" s="39"/>
      <c r="Z521" s="39"/>
      <c r="AA521" s="39"/>
      <c r="AB521" s="39"/>
      <c r="AC521" s="39"/>
      <c r="AD521" s="39"/>
      <c r="AE521" s="39"/>
      <c r="AR521" s="241" t="s">
        <v>212</v>
      </c>
      <c r="AT521" s="241" t="s">
        <v>207</v>
      </c>
      <c r="AU521" s="241" t="s">
        <v>79</v>
      </c>
      <c r="AY521" s="18" t="s">
        <v>205</v>
      </c>
      <c r="BE521" s="242">
        <f>IF(N521="základní",J521,0)</f>
        <v>0</v>
      </c>
      <c r="BF521" s="242">
        <f>IF(N521="snížená",J521,0)</f>
        <v>0</v>
      </c>
      <c r="BG521" s="242">
        <f>IF(N521="zákl. přenesená",J521,0)</f>
        <v>0</v>
      </c>
      <c r="BH521" s="242">
        <f>IF(N521="sníž. přenesená",J521,0)</f>
        <v>0</v>
      </c>
      <c r="BI521" s="242">
        <f>IF(N521="nulová",J521,0)</f>
        <v>0</v>
      </c>
      <c r="BJ521" s="18" t="s">
        <v>79</v>
      </c>
      <c r="BK521" s="242">
        <f>ROUND(I521*H521,2)</f>
        <v>0</v>
      </c>
      <c r="BL521" s="18" t="s">
        <v>212</v>
      </c>
      <c r="BM521" s="241" t="s">
        <v>3485</v>
      </c>
    </row>
    <row r="522" s="2" customFormat="1">
      <c r="A522" s="39"/>
      <c r="B522" s="40"/>
      <c r="C522" s="41"/>
      <c r="D522" s="243" t="s">
        <v>214</v>
      </c>
      <c r="E522" s="41"/>
      <c r="F522" s="244" t="s">
        <v>3486</v>
      </c>
      <c r="G522" s="41"/>
      <c r="H522" s="41"/>
      <c r="I522" s="245"/>
      <c r="J522" s="41"/>
      <c r="K522" s="41"/>
      <c r="L522" s="45"/>
      <c r="M522" s="246"/>
      <c r="N522" s="247"/>
      <c r="O522" s="92"/>
      <c r="P522" s="92"/>
      <c r="Q522" s="92"/>
      <c r="R522" s="92"/>
      <c r="S522" s="92"/>
      <c r="T522" s="93"/>
      <c r="U522" s="39"/>
      <c r="V522" s="39"/>
      <c r="W522" s="39"/>
      <c r="X522" s="39"/>
      <c r="Y522" s="39"/>
      <c r="Z522" s="39"/>
      <c r="AA522" s="39"/>
      <c r="AB522" s="39"/>
      <c r="AC522" s="39"/>
      <c r="AD522" s="39"/>
      <c r="AE522" s="39"/>
      <c r="AT522" s="18" t="s">
        <v>214</v>
      </c>
      <c r="AU522" s="18" t="s">
        <v>79</v>
      </c>
    </row>
    <row r="523" s="2" customFormat="1" ht="16.5" customHeight="1">
      <c r="A523" s="39"/>
      <c r="B523" s="40"/>
      <c r="C523" s="292" t="s">
        <v>1348</v>
      </c>
      <c r="D523" s="292" t="s">
        <v>301</v>
      </c>
      <c r="E523" s="293" t="s">
        <v>3487</v>
      </c>
      <c r="F523" s="294" t="s">
        <v>3488</v>
      </c>
      <c r="G523" s="295" t="s">
        <v>379</v>
      </c>
      <c r="H523" s="296">
        <v>82</v>
      </c>
      <c r="I523" s="297"/>
      <c r="J523" s="298">
        <f>ROUND(I523*H523,2)</f>
        <v>0</v>
      </c>
      <c r="K523" s="294" t="s">
        <v>1</v>
      </c>
      <c r="L523" s="299"/>
      <c r="M523" s="300" t="s">
        <v>1</v>
      </c>
      <c r="N523" s="301" t="s">
        <v>38</v>
      </c>
      <c r="O523" s="92"/>
      <c r="P523" s="239">
        <f>O523*H523</f>
        <v>0</v>
      </c>
      <c r="Q523" s="239">
        <v>0</v>
      </c>
      <c r="R523" s="239">
        <f>Q523*H523</f>
        <v>0</v>
      </c>
      <c r="S523" s="239">
        <v>0</v>
      </c>
      <c r="T523" s="240">
        <f>S523*H523</f>
        <v>0</v>
      </c>
      <c r="U523" s="39"/>
      <c r="V523" s="39"/>
      <c r="W523" s="39"/>
      <c r="X523" s="39"/>
      <c r="Y523" s="39"/>
      <c r="Z523" s="39"/>
      <c r="AA523" s="39"/>
      <c r="AB523" s="39"/>
      <c r="AC523" s="39"/>
      <c r="AD523" s="39"/>
      <c r="AE523" s="39"/>
      <c r="AR523" s="241" t="s">
        <v>268</v>
      </c>
      <c r="AT523" s="241" t="s">
        <v>301</v>
      </c>
      <c r="AU523" s="241" t="s">
        <v>79</v>
      </c>
      <c r="AY523" s="18" t="s">
        <v>205</v>
      </c>
      <c r="BE523" s="242">
        <f>IF(N523="základní",J523,0)</f>
        <v>0</v>
      </c>
      <c r="BF523" s="242">
        <f>IF(N523="snížená",J523,0)</f>
        <v>0</v>
      </c>
      <c r="BG523" s="242">
        <f>IF(N523="zákl. přenesená",J523,0)</f>
        <v>0</v>
      </c>
      <c r="BH523" s="242">
        <f>IF(N523="sníž. přenesená",J523,0)</f>
        <v>0</v>
      </c>
      <c r="BI523" s="242">
        <f>IF(N523="nulová",J523,0)</f>
        <v>0</v>
      </c>
      <c r="BJ523" s="18" t="s">
        <v>79</v>
      </c>
      <c r="BK523" s="242">
        <f>ROUND(I523*H523,2)</f>
        <v>0</v>
      </c>
      <c r="BL523" s="18" t="s">
        <v>212</v>
      </c>
      <c r="BM523" s="241" t="s">
        <v>3489</v>
      </c>
    </row>
    <row r="524" s="2" customFormat="1">
      <c r="A524" s="39"/>
      <c r="B524" s="40"/>
      <c r="C524" s="41"/>
      <c r="D524" s="243" t="s">
        <v>214</v>
      </c>
      <c r="E524" s="41"/>
      <c r="F524" s="244" t="s">
        <v>3488</v>
      </c>
      <c r="G524" s="41"/>
      <c r="H524" s="41"/>
      <c r="I524" s="245"/>
      <c r="J524" s="41"/>
      <c r="K524" s="41"/>
      <c r="L524" s="45"/>
      <c r="M524" s="246"/>
      <c r="N524" s="247"/>
      <c r="O524" s="92"/>
      <c r="P524" s="92"/>
      <c r="Q524" s="92"/>
      <c r="R524" s="92"/>
      <c r="S524" s="92"/>
      <c r="T524" s="93"/>
      <c r="U524" s="39"/>
      <c r="V524" s="39"/>
      <c r="W524" s="39"/>
      <c r="X524" s="39"/>
      <c r="Y524" s="39"/>
      <c r="Z524" s="39"/>
      <c r="AA524" s="39"/>
      <c r="AB524" s="39"/>
      <c r="AC524" s="39"/>
      <c r="AD524" s="39"/>
      <c r="AE524" s="39"/>
      <c r="AT524" s="18" t="s">
        <v>214</v>
      </c>
      <c r="AU524" s="18" t="s">
        <v>79</v>
      </c>
    </row>
    <row r="525" s="2" customFormat="1" ht="24.15" customHeight="1">
      <c r="A525" s="39"/>
      <c r="B525" s="40"/>
      <c r="C525" s="230" t="s">
        <v>1354</v>
      </c>
      <c r="D525" s="230" t="s">
        <v>207</v>
      </c>
      <c r="E525" s="231" t="s">
        <v>3490</v>
      </c>
      <c r="F525" s="232" t="s">
        <v>3491</v>
      </c>
      <c r="G525" s="233" t="s">
        <v>379</v>
      </c>
      <c r="H525" s="234">
        <v>90</v>
      </c>
      <c r="I525" s="235"/>
      <c r="J525" s="236">
        <f>ROUND(I525*H525,2)</f>
        <v>0</v>
      </c>
      <c r="K525" s="232" t="s">
        <v>211</v>
      </c>
      <c r="L525" s="45"/>
      <c r="M525" s="237" t="s">
        <v>1</v>
      </c>
      <c r="N525" s="238" t="s">
        <v>38</v>
      </c>
      <c r="O525" s="92"/>
      <c r="P525" s="239">
        <f>O525*H525</f>
        <v>0</v>
      </c>
      <c r="Q525" s="239">
        <v>0</v>
      </c>
      <c r="R525" s="239">
        <f>Q525*H525</f>
        <v>0</v>
      </c>
      <c r="S525" s="239">
        <v>0</v>
      </c>
      <c r="T525" s="240">
        <f>S525*H525</f>
        <v>0</v>
      </c>
      <c r="U525" s="39"/>
      <c r="V525" s="39"/>
      <c r="W525" s="39"/>
      <c r="X525" s="39"/>
      <c r="Y525" s="39"/>
      <c r="Z525" s="39"/>
      <c r="AA525" s="39"/>
      <c r="AB525" s="39"/>
      <c r="AC525" s="39"/>
      <c r="AD525" s="39"/>
      <c r="AE525" s="39"/>
      <c r="AR525" s="241" t="s">
        <v>212</v>
      </c>
      <c r="AT525" s="241" t="s">
        <v>207</v>
      </c>
      <c r="AU525" s="241" t="s">
        <v>79</v>
      </c>
      <c r="AY525" s="18" t="s">
        <v>205</v>
      </c>
      <c r="BE525" s="242">
        <f>IF(N525="základní",J525,0)</f>
        <v>0</v>
      </c>
      <c r="BF525" s="242">
        <f>IF(N525="snížená",J525,0)</f>
        <v>0</v>
      </c>
      <c r="BG525" s="242">
        <f>IF(N525="zákl. přenesená",J525,0)</f>
        <v>0</v>
      </c>
      <c r="BH525" s="242">
        <f>IF(N525="sníž. přenesená",J525,0)</f>
        <v>0</v>
      </c>
      <c r="BI525" s="242">
        <f>IF(N525="nulová",J525,0)</f>
        <v>0</v>
      </c>
      <c r="BJ525" s="18" t="s">
        <v>79</v>
      </c>
      <c r="BK525" s="242">
        <f>ROUND(I525*H525,2)</f>
        <v>0</v>
      </c>
      <c r="BL525" s="18" t="s">
        <v>212</v>
      </c>
      <c r="BM525" s="241" t="s">
        <v>3492</v>
      </c>
    </row>
    <row r="526" s="2" customFormat="1">
      <c r="A526" s="39"/>
      <c r="B526" s="40"/>
      <c r="C526" s="41"/>
      <c r="D526" s="243" t="s">
        <v>214</v>
      </c>
      <c r="E526" s="41"/>
      <c r="F526" s="244" t="s">
        <v>3493</v>
      </c>
      <c r="G526" s="41"/>
      <c r="H526" s="41"/>
      <c r="I526" s="245"/>
      <c r="J526" s="41"/>
      <c r="K526" s="41"/>
      <c r="L526" s="45"/>
      <c r="M526" s="246"/>
      <c r="N526" s="247"/>
      <c r="O526" s="92"/>
      <c r="P526" s="92"/>
      <c r="Q526" s="92"/>
      <c r="R526" s="92"/>
      <c r="S526" s="92"/>
      <c r="T526" s="93"/>
      <c r="U526" s="39"/>
      <c r="V526" s="39"/>
      <c r="W526" s="39"/>
      <c r="X526" s="39"/>
      <c r="Y526" s="39"/>
      <c r="Z526" s="39"/>
      <c r="AA526" s="39"/>
      <c r="AB526" s="39"/>
      <c r="AC526" s="39"/>
      <c r="AD526" s="39"/>
      <c r="AE526" s="39"/>
      <c r="AT526" s="18" t="s">
        <v>214</v>
      </c>
      <c r="AU526" s="18" t="s">
        <v>79</v>
      </c>
    </row>
    <row r="527" s="2" customFormat="1" ht="16.5" customHeight="1">
      <c r="A527" s="39"/>
      <c r="B527" s="40"/>
      <c r="C527" s="292" t="s">
        <v>1360</v>
      </c>
      <c r="D527" s="292" t="s">
        <v>301</v>
      </c>
      <c r="E527" s="293" t="s">
        <v>3494</v>
      </c>
      <c r="F527" s="294" t="s">
        <v>3495</v>
      </c>
      <c r="G527" s="295" t="s">
        <v>379</v>
      </c>
      <c r="H527" s="296">
        <v>90</v>
      </c>
      <c r="I527" s="297"/>
      <c r="J527" s="298">
        <f>ROUND(I527*H527,2)</f>
        <v>0</v>
      </c>
      <c r="K527" s="294" t="s">
        <v>1</v>
      </c>
      <c r="L527" s="299"/>
      <c r="M527" s="300" t="s">
        <v>1</v>
      </c>
      <c r="N527" s="301" t="s">
        <v>38</v>
      </c>
      <c r="O527" s="92"/>
      <c r="P527" s="239">
        <f>O527*H527</f>
        <v>0</v>
      </c>
      <c r="Q527" s="239">
        <v>0</v>
      </c>
      <c r="R527" s="239">
        <f>Q527*H527</f>
        <v>0</v>
      </c>
      <c r="S527" s="239">
        <v>0</v>
      </c>
      <c r="T527" s="240">
        <f>S527*H527</f>
        <v>0</v>
      </c>
      <c r="U527" s="39"/>
      <c r="V527" s="39"/>
      <c r="W527" s="39"/>
      <c r="X527" s="39"/>
      <c r="Y527" s="39"/>
      <c r="Z527" s="39"/>
      <c r="AA527" s="39"/>
      <c r="AB527" s="39"/>
      <c r="AC527" s="39"/>
      <c r="AD527" s="39"/>
      <c r="AE527" s="39"/>
      <c r="AR527" s="241" t="s">
        <v>268</v>
      </c>
      <c r="AT527" s="241" t="s">
        <v>301</v>
      </c>
      <c r="AU527" s="241" t="s">
        <v>79</v>
      </c>
      <c r="AY527" s="18" t="s">
        <v>205</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212</v>
      </c>
      <c r="BM527" s="241" t="s">
        <v>3496</v>
      </c>
    </row>
    <row r="528" s="2" customFormat="1">
      <c r="A528" s="39"/>
      <c r="B528" s="40"/>
      <c r="C528" s="41"/>
      <c r="D528" s="243" t="s">
        <v>214</v>
      </c>
      <c r="E528" s="41"/>
      <c r="F528" s="244" t="s">
        <v>3495</v>
      </c>
      <c r="G528" s="41"/>
      <c r="H528" s="41"/>
      <c r="I528" s="245"/>
      <c r="J528" s="41"/>
      <c r="K528" s="41"/>
      <c r="L528" s="45"/>
      <c r="M528" s="246"/>
      <c r="N528" s="247"/>
      <c r="O528" s="92"/>
      <c r="P528" s="92"/>
      <c r="Q528" s="92"/>
      <c r="R528" s="92"/>
      <c r="S528" s="92"/>
      <c r="T528" s="93"/>
      <c r="U528" s="39"/>
      <c r="V528" s="39"/>
      <c r="W528" s="39"/>
      <c r="X528" s="39"/>
      <c r="Y528" s="39"/>
      <c r="Z528" s="39"/>
      <c r="AA528" s="39"/>
      <c r="AB528" s="39"/>
      <c r="AC528" s="39"/>
      <c r="AD528" s="39"/>
      <c r="AE528" s="39"/>
      <c r="AT528" s="18" t="s">
        <v>214</v>
      </c>
      <c r="AU528" s="18" t="s">
        <v>79</v>
      </c>
    </row>
    <row r="529" s="2" customFormat="1" ht="21.75" customHeight="1">
      <c r="A529" s="39"/>
      <c r="B529" s="40"/>
      <c r="C529" s="230" t="s">
        <v>1368</v>
      </c>
      <c r="D529" s="230" t="s">
        <v>207</v>
      </c>
      <c r="E529" s="231" t="s">
        <v>3497</v>
      </c>
      <c r="F529" s="232" t="s">
        <v>3498</v>
      </c>
      <c r="G529" s="233" t="s">
        <v>379</v>
      </c>
      <c r="H529" s="234">
        <v>278.33300000000003</v>
      </c>
      <c r="I529" s="235"/>
      <c r="J529" s="236">
        <f>ROUND(I529*H529,2)</f>
        <v>0</v>
      </c>
      <c r="K529" s="232" t="s">
        <v>211</v>
      </c>
      <c r="L529" s="45"/>
      <c r="M529" s="237" t="s">
        <v>1</v>
      </c>
      <c r="N529" s="238" t="s">
        <v>38</v>
      </c>
      <c r="O529" s="92"/>
      <c r="P529" s="239">
        <f>O529*H529</f>
        <v>0</v>
      </c>
      <c r="Q529" s="239">
        <v>0</v>
      </c>
      <c r="R529" s="239">
        <f>Q529*H529</f>
        <v>0</v>
      </c>
      <c r="S529" s="239">
        <v>0</v>
      </c>
      <c r="T529" s="240">
        <f>S529*H529</f>
        <v>0</v>
      </c>
      <c r="U529" s="39"/>
      <c r="V529" s="39"/>
      <c r="W529" s="39"/>
      <c r="X529" s="39"/>
      <c r="Y529" s="39"/>
      <c r="Z529" s="39"/>
      <c r="AA529" s="39"/>
      <c r="AB529" s="39"/>
      <c r="AC529" s="39"/>
      <c r="AD529" s="39"/>
      <c r="AE529" s="39"/>
      <c r="AR529" s="241" t="s">
        <v>212</v>
      </c>
      <c r="AT529" s="241" t="s">
        <v>207</v>
      </c>
      <c r="AU529" s="241" t="s">
        <v>79</v>
      </c>
      <c r="AY529" s="18" t="s">
        <v>205</v>
      </c>
      <c r="BE529" s="242">
        <f>IF(N529="základní",J529,0)</f>
        <v>0</v>
      </c>
      <c r="BF529" s="242">
        <f>IF(N529="snížená",J529,0)</f>
        <v>0</v>
      </c>
      <c r="BG529" s="242">
        <f>IF(N529="zákl. přenesená",J529,0)</f>
        <v>0</v>
      </c>
      <c r="BH529" s="242">
        <f>IF(N529="sníž. přenesená",J529,0)</f>
        <v>0</v>
      </c>
      <c r="BI529" s="242">
        <f>IF(N529="nulová",J529,0)</f>
        <v>0</v>
      </c>
      <c r="BJ529" s="18" t="s">
        <v>79</v>
      </c>
      <c r="BK529" s="242">
        <f>ROUND(I529*H529,2)</f>
        <v>0</v>
      </c>
      <c r="BL529" s="18" t="s">
        <v>212</v>
      </c>
      <c r="BM529" s="241" t="s">
        <v>3499</v>
      </c>
    </row>
    <row r="530" s="2" customFormat="1">
      <c r="A530" s="39"/>
      <c r="B530" s="40"/>
      <c r="C530" s="41"/>
      <c r="D530" s="243" t="s">
        <v>214</v>
      </c>
      <c r="E530" s="41"/>
      <c r="F530" s="244" t="s">
        <v>3500</v>
      </c>
      <c r="G530" s="41"/>
      <c r="H530" s="41"/>
      <c r="I530" s="245"/>
      <c r="J530" s="41"/>
      <c r="K530" s="41"/>
      <c r="L530" s="45"/>
      <c r="M530" s="246"/>
      <c r="N530" s="247"/>
      <c r="O530" s="92"/>
      <c r="P530" s="92"/>
      <c r="Q530" s="92"/>
      <c r="R530" s="92"/>
      <c r="S530" s="92"/>
      <c r="T530" s="93"/>
      <c r="U530" s="39"/>
      <c r="V530" s="39"/>
      <c r="W530" s="39"/>
      <c r="X530" s="39"/>
      <c r="Y530" s="39"/>
      <c r="Z530" s="39"/>
      <c r="AA530" s="39"/>
      <c r="AB530" s="39"/>
      <c r="AC530" s="39"/>
      <c r="AD530" s="39"/>
      <c r="AE530" s="39"/>
      <c r="AT530" s="18" t="s">
        <v>214</v>
      </c>
      <c r="AU530" s="18" t="s">
        <v>79</v>
      </c>
    </row>
    <row r="531" s="2" customFormat="1" ht="16.5" customHeight="1">
      <c r="A531" s="39"/>
      <c r="B531" s="40"/>
      <c r="C531" s="292" t="s">
        <v>1375</v>
      </c>
      <c r="D531" s="292" t="s">
        <v>301</v>
      </c>
      <c r="E531" s="293" t="s">
        <v>3501</v>
      </c>
      <c r="F531" s="294" t="s">
        <v>3502</v>
      </c>
      <c r="G531" s="295" t="s">
        <v>379</v>
      </c>
      <c r="H531" s="296">
        <v>334</v>
      </c>
      <c r="I531" s="297"/>
      <c r="J531" s="298">
        <f>ROUND(I531*H531,2)</f>
        <v>0</v>
      </c>
      <c r="K531" s="294" t="s">
        <v>1</v>
      </c>
      <c r="L531" s="299"/>
      <c r="M531" s="300" t="s">
        <v>1</v>
      </c>
      <c r="N531" s="301" t="s">
        <v>38</v>
      </c>
      <c r="O531" s="92"/>
      <c r="P531" s="239">
        <f>O531*H531</f>
        <v>0</v>
      </c>
      <c r="Q531" s="239">
        <v>0</v>
      </c>
      <c r="R531" s="239">
        <f>Q531*H531</f>
        <v>0</v>
      </c>
      <c r="S531" s="239">
        <v>0</v>
      </c>
      <c r="T531" s="240">
        <f>S531*H531</f>
        <v>0</v>
      </c>
      <c r="U531" s="39"/>
      <c r="V531" s="39"/>
      <c r="W531" s="39"/>
      <c r="X531" s="39"/>
      <c r="Y531" s="39"/>
      <c r="Z531" s="39"/>
      <c r="AA531" s="39"/>
      <c r="AB531" s="39"/>
      <c r="AC531" s="39"/>
      <c r="AD531" s="39"/>
      <c r="AE531" s="39"/>
      <c r="AR531" s="241" t="s">
        <v>268</v>
      </c>
      <c r="AT531" s="241" t="s">
        <v>301</v>
      </c>
      <c r="AU531" s="241" t="s">
        <v>79</v>
      </c>
      <c r="AY531" s="18" t="s">
        <v>205</v>
      </c>
      <c r="BE531" s="242">
        <f>IF(N531="základní",J531,0)</f>
        <v>0</v>
      </c>
      <c r="BF531" s="242">
        <f>IF(N531="snížená",J531,0)</f>
        <v>0</v>
      </c>
      <c r="BG531" s="242">
        <f>IF(N531="zákl. přenesená",J531,0)</f>
        <v>0</v>
      </c>
      <c r="BH531" s="242">
        <f>IF(N531="sníž. přenesená",J531,0)</f>
        <v>0</v>
      </c>
      <c r="BI531" s="242">
        <f>IF(N531="nulová",J531,0)</f>
        <v>0</v>
      </c>
      <c r="BJ531" s="18" t="s">
        <v>79</v>
      </c>
      <c r="BK531" s="242">
        <f>ROUND(I531*H531,2)</f>
        <v>0</v>
      </c>
      <c r="BL531" s="18" t="s">
        <v>212</v>
      </c>
      <c r="BM531" s="241" t="s">
        <v>3503</v>
      </c>
    </row>
    <row r="532" s="2" customFormat="1">
      <c r="A532" s="39"/>
      <c r="B532" s="40"/>
      <c r="C532" s="41"/>
      <c r="D532" s="243" t="s">
        <v>214</v>
      </c>
      <c r="E532" s="41"/>
      <c r="F532" s="244" t="s">
        <v>3502</v>
      </c>
      <c r="G532" s="41"/>
      <c r="H532" s="41"/>
      <c r="I532" s="245"/>
      <c r="J532" s="41"/>
      <c r="K532" s="41"/>
      <c r="L532" s="45"/>
      <c r="M532" s="246"/>
      <c r="N532" s="247"/>
      <c r="O532" s="92"/>
      <c r="P532" s="92"/>
      <c r="Q532" s="92"/>
      <c r="R532" s="92"/>
      <c r="S532" s="92"/>
      <c r="T532" s="93"/>
      <c r="U532" s="39"/>
      <c r="V532" s="39"/>
      <c r="W532" s="39"/>
      <c r="X532" s="39"/>
      <c r="Y532" s="39"/>
      <c r="Z532" s="39"/>
      <c r="AA532" s="39"/>
      <c r="AB532" s="39"/>
      <c r="AC532" s="39"/>
      <c r="AD532" s="39"/>
      <c r="AE532" s="39"/>
      <c r="AT532" s="18" t="s">
        <v>214</v>
      </c>
      <c r="AU532" s="18" t="s">
        <v>79</v>
      </c>
    </row>
    <row r="533" s="14" customFormat="1">
      <c r="A533" s="14"/>
      <c r="B533" s="258"/>
      <c r="C533" s="259"/>
      <c r="D533" s="243" t="s">
        <v>216</v>
      </c>
      <c r="E533" s="260" t="s">
        <v>1</v>
      </c>
      <c r="F533" s="261" t="s">
        <v>3504</v>
      </c>
      <c r="G533" s="259"/>
      <c r="H533" s="262">
        <v>334</v>
      </c>
      <c r="I533" s="263"/>
      <c r="J533" s="259"/>
      <c r="K533" s="259"/>
      <c r="L533" s="264"/>
      <c r="M533" s="265"/>
      <c r="N533" s="266"/>
      <c r="O533" s="266"/>
      <c r="P533" s="266"/>
      <c r="Q533" s="266"/>
      <c r="R533" s="266"/>
      <c r="S533" s="266"/>
      <c r="T533" s="267"/>
      <c r="U533" s="14"/>
      <c r="V533" s="14"/>
      <c r="W533" s="14"/>
      <c r="X533" s="14"/>
      <c r="Y533" s="14"/>
      <c r="Z533" s="14"/>
      <c r="AA533" s="14"/>
      <c r="AB533" s="14"/>
      <c r="AC533" s="14"/>
      <c r="AD533" s="14"/>
      <c r="AE533" s="14"/>
      <c r="AT533" s="268" t="s">
        <v>216</v>
      </c>
      <c r="AU533" s="268" t="s">
        <v>79</v>
      </c>
      <c r="AV533" s="14" t="s">
        <v>81</v>
      </c>
      <c r="AW533" s="14" t="s">
        <v>30</v>
      </c>
      <c r="AX533" s="14" t="s">
        <v>73</v>
      </c>
      <c r="AY533" s="268" t="s">
        <v>205</v>
      </c>
    </row>
    <row r="534" s="15" customFormat="1">
      <c r="A534" s="15"/>
      <c r="B534" s="269"/>
      <c r="C534" s="270"/>
      <c r="D534" s="243" t="s">
        <v>216</v>
      </c>
      <c r="E534" s="271" t="s">
        <v>1</v>
      </c>
      <c r="F534" s="272" t="s">
        <v>222</v>
      </c>
      <c r="G534" s="270"/>
      <c r="H534" s="273">
        <v>334</v>
      </c>
      <c r="I534" s="274"/>
      <c r="J534" s="270"/>
      <c r="K534" s="270"/>
      <c r="L534" s="275"/>
      <c r="M534" s="276"/>
      <c r="N534" s="277"/>
      <c r="O534" s="277"/>
      <c r="P534" s="277"/>
      <c r="Q534" s="277"/>
      <c r="R534" s="277"/>
      <c r="S534" s="277"/>
      <c r="T534" s="278"/>
      <c r="U534" s="15"/>
      <c r="V534" s="15"/>
      <c r="W534" s="15"/>
      <c r="X534" s="15"/>
      <c r="Y534" s="15"/>
      <c r="Z534" s="15"/>
      <c r="AA534" s="15"/>
      <c r="AB534" s="15"/>
      <c r="AC534" s="15"/>
      <c r="AD534" s="15"/>
      <c r="AE534" s="15"/>
      <c r="AT534" s="279" t="s">
        <v>216</v>
      </c>
      <c r="AU534" s="279" t="s">
        <v>79</v>
      </c>
      <c r="AV534" s="15" t="s">
        <v>212</v>
      </c>
      <c r="AW534" s="15" t="s">
        <v>30</v>
      </c>
      <c r="AX534" s="15" t="s">
        <v>79</v>
      </c>
      <c r="AY534" s="279" t="s">
        <v>205</v>
      </c>
    </row>
    <row r="535" s="2" customFormat="1" ht="21.75" customHeight="1">
      <c r="A535" s="39"/>
      <c r="B535" s="40"/>
      <c r="C535" s="292" t="s">
        <v>1382</v>
      </c>
      <c r="D535" s="292" t="s">
        <v>301</v>
      </c>
      <c r="E535" s="293" t="s">
        <v>3310</v>
      </c>
      <c r="F535" s="294" t="s">
        <v>3311</v>
      </c>
      <c r="G535" s="295" t="s">
        <v>485</v>
      </c>
      <c r="H535" s="296">
        <v>2</v>
      </c>
      <c r="I535" s="297"/>
      <c r="J535" s="298">
        <f>ROUND(I535*H535,2)</f>
        <v>0</v>
      </c>
      <c r="K535" s="294" t="s">
        <v>1</v>
      </c>
      <c r="L535" s="299"/>
      <c r="M535" s="300" t="s">
        <v>1</v>
      </c>
      <c r="N535" s="301" t="s">
        <v>38</v>
      </c>
      <c r="O535" s="92"/>
      <c r="P535" s="239">
        <f>O535*H535</f>
        <v>0</v>
      </c>
      <c r="Q535" s="239">
        <v>0</v>
      </c>
      <c r="R535" s="239">
        <f>Q535*H535</f>
        <v>0</v>
      </c>
      <c r="S535" s="239">
        <v>0</v>
      </c>
      <c r="T535" s="240">
        <f>S535*H535</f>
        <v>0</v>
      </c>
      <c r="U535" s="39"/>
      <c r="V535" s="39"/>
      <c r="W535" s="39"/>
      <c r="X535" s="39"/>
      <c r="Y535" s="39"/>
      <c r="Z535" s="39"/>
      <c r="AA535" s="39"/>
      <c r="AB535" s="39"/>
      <c r="AC535" s="39"/>
      <c r="AD535" s="39"/>
      <c r="AE535" s="39"/>
      <c r="AR535" s="241" t="s">
        <v>268</v>
      </c>
      <c r="AT535" s="241" t="s">
        <v>301</v>
      </c>
      <c r="AU535" s="241" t="s">
        <v>79</v>
      </c>
      <c r="AY535" s="18" t="s">
        <v>205</v>
      </c>
      <c r="BE535" s="242">
        <f>IF(N535="základní",J535,0)</f>
        <v>0</v>
      </c>
      <c r="BF535" s="242">
        <f>IF(N535="snížená",J535,0)</f>
        <v>0</v>
      </c>
      <c r="BG535" s="242">
        <f>IF(N535="zákl. přenesená",J535,0)</f>
        <v>0</v>
      </c>
      <c r="BH535" s="242">
        <f>IF(N535="sníž. přenesená",J535,0)</f>
        <v>0</v>
      </c>
      <c r="BI535" s="242">
        <f>IF(N535="nulová",J535,0)</f>
        <v>0</v>
      </c>
      <c r="BJ535" s="18" t="s">
        <v>79</v>
      </c>
      <c r="BK535" s="242">
        <f>ROUND(I535*H535,2)</f>
        <v>0</v>
      </c>
      <c r="BL535" s="18" t="s">
        <v>212</v>
      </c>
      <c r="BM535" s="241" t="s">
        <v>3505</v>
      </c>
    </row>
    <row r="536" s="2" customFormat="1">
      <c r="A536" s="39"/>
      <c r="B536" s="40"/>
      <c r="C536" s="41"/>
      <c r="D536" s="243" t="s">
        <v>214</v>
      </c>
      <c r="E536" s="41"/>
      <c r="F536" s="244" t="s">
        <v>3311</v>
      </c>
      <c r="G536" s="41"/>
      <c r="H536" s="41"/>
      <c r="I536" s="245"/>
      <c r="J536" s="41"/>
      <c r="K536" s="41"/>
      <c r="L536" s="45"/>
      <c r="M536" s="246"/>
      <c r="N536" s="247"/>
      <c r="O536" s="92"/>
      <c r="P536" s="92"/>
      <c r="Q536" s="92"/>
      <c r="R536" s="92"/>
      <c r="S536" s="92"/>
      <c r="T536" s="93"/>
      <c r="U536" s="39"/>
      <c r="V536" s="39"/>
      <c r="W536" s="39"/>
      <c r="X536" s="39"/>
      <c r="Y536" s="39"/>
      <c r="Z536" s="39"/>
      <c r="AA536" s="39"/>
      <c r="AB536" s="39"/>
      <c r="AC536" s="39"/>
      <c r="AD536" s="39"/>
      <c r="AE536" s="39"/>
      <c r="AT536" s="18" t="s">
        <v>214</v>
      </c>
      <c r="AU536" s="18" t="s">
        <v>79</v>
      </c>
    </row>
    <row r="537" s="12" customFormat="1" ht="25.92" customHeight="1">
      <c r="A537" s="12"/>
      <c r="B537" s="214"/>
      <c r="C537" s="215"/>
      <c r="D537" s="216" t="s">
        <v>72</v>
      </c>
      <c r="E537" s="217" t="s">
        <v>3506</v>
      </c>
      <c r="F537" s="217" t="s">
        <v>3507</v>
      </c>
      <c r="G537" s="215"/>
      <c r="H537" s="215"/>
      <c r="I537" s="218"/>
      <c r="J537" s="219">
        <f>BK537</f>
        <v>0</v>
      </c>
      <c r="K537" s="215"/>
      <c r="L537" s="220"/>
      <c r="M537" s="221"/>
      <c r="N537" s="222"/>
      <c r="O537" s="222"/>
      <c r="P537" s="223">
        <f>P538+SUM(P539:P548)</f>
        <v>0</v>
      </c>
      <c r="Q537" s="222"/>
      <c r="R537" s="223">
        <f>R538+SUM(R539:R548)</f>
        <v>0</v>
      </c>
      <c r="S537" s="222"/>
      <c r="T537" s="224">
        <f>T538+SUM(T539:T548)</f>
        <v>0</v>
      </c>
      <c r="U537" s="12"/>
      <c r="V537" s="12"/>
      <c r="W537" s="12"/>
      <c r="X537" s="12"/>
      <c r="Y537" s="12"/>
      <c r="Z537" s="12"/>
      <c r="AA537" s="12"/>
      <c r="AB537" s="12"/>
      <c r="AC537" s="12"/>
      <c r="AD537" s="12"/>
      <c r="AE537" s="12"/>
      <c r="AR537" s="225" t="s">
        <v>79</v>
      </c>
      <c r="AT537" s="226" t="s">
        <v>72</v>
      </c>
      <c r="AU537" s="226" t="s">
        <v>73</v>
      </c>
      <c r="AY537" s="225" t="s">
        <v>205</v>
      </c>
      <c r="BK537" s="227">
        <f>BK538+SUM(BK539:BK548)</f>
        <v>0</v>
      </c>
    </row>
    <row r="538" s="2" customFormat="1" ht="16.5" customHeight="1">
      <c r="A538" s="39"/>
      <c r="B538" s="40"/>
      <c r="C538" s="230" t="s">
        <v>1389</v>
      </c>
      <c r="D538" s="230" t="s">
        <v>207</v>
      </c>
      <c r="E538" s="231" t="s">
        <v>3508</v>
      </c>
      <c r="F538" s="232" t="s">
        <v>3509</v>
      </c>
      <c r="G538" s="233" t="s">
        <v>279</v>
      </c>
      <c r="H538" s="234">
        <v>1</v>
      </c>
      <c r="I538" s="235"/>
      <c r="J538" s="236">
        <f>ROUND(I538*H538,2)</f>
        <v>0</v>
      </c>
      <c r="K538" s="232" t="s">
        <v>1</v>
      </c>
      <c r="L538" s="45"/>
      <c r="M538" s="237" t="s">
        <v>1</v>
      </c>
      <c r="N538" s="238" t="s">
        <v>38</v>
      </c>
      <c r="O538" s="92"/>
      <c r="P538" s="239">
        <f>O538*H538</f>
        <v>0</v>
      </c>
      <c r="Q538" s="239">
        <v>0</v>
      </c>
      <c r="R538" s="239">
        <f>Q538*H538</f>
        <v>0</v>
      </c>
      <c r="S538" s="239">
        <v>0</v>
      </c>
      <c r="T538" s="240">
        <f>S538*H538</f>
        <v>0</v>
      </c>
      <c r="U538" s="39"/>
      <c r="V538" s="39"/>
      <c r="W538" s="39"/>
      <c r="X538" s="39"/>
      <c r="Y538" s="39"/>
      <c r="Z538" s="39"/>
      <c r="AA538" s="39"/>
      <c r="AB538" s="39"/>
      <c r="AC538" s="39"/>
      <c r="AD538" s="39"/>
      <c r="AE538" s="39"/>
      <c r="AR538" s="241" t="s">
        <v>212</v>
      </c>
      <c r="AT538" s="241" t="s">
        <v>207</v>
      </c>
      <c r="AU538" s="241" t="s">
        <v>79</v>
      </c>
      <c r="AY538" s="18" t="s">
        <v>205</v>
      </c>
      <c r="BE538" s="242">
        <f>IF(N538="základní",J538,0)</f>
        <v>0</v>
      </c>
      <c r="BF538" s="242">
        <f>IF(N538="snížená",J538,0)</f>
        <v>0</v>
      </c>
      <c r="BG538" s="242">
        <f>IF(N538="zákl. přenesená",J538,0)</f>
        <v>0</v>
      </c>
      <c r="BH538" s="242">
        <f>IF(N538="sníž. přenesená",J538,0)</f>
        <v>0</v>
      </c>
      <c r="BI538" s="242">
        <f>IF(N538="nulová",J538,0)</f>
        <v>0</v>
      </c>
      <c r="BJ538" s="18" t="s">
        <v>79</v>
      </c>
      <c r="BK538" s="242">
        <f>ROUND(I538*H538,2)</f>
        <v>0</v>
      </c>
      <c r="BL538" s="18" t="s">
        <v>212</v>
      </c>
      <c r="BM538" s="241" t="s">
        <v>3510</v>
      </c>
    </row>
    <row r="539" s="2" customFormat="1">
      <c r="A539" s="39"/>
      <c r="B539" s="40"/>
      <c r="C539" s="41"/>
      <c r="D539" s="243" t="s">
        <v>214</v>
      </c>
      <c r="E539" s="41"/>
      <c r="F539" s="244" t="s">
        <v>3509</v>
      </c>
      <c r="G539" s="41"/>
      <c r="H539" s="41"/>
      <c r="I539" s="245"/>
      <c r="J539" s="41"/>
      <c r="K539" s="41"/>
      <c r="L539" s="45"/>
      <c r="M539" s="246"/>
      <c r="N539" s="247"/>
      <c r="O539" s="92"/>
      <c r="P539" s="92"/>
      <c r="Q539" s="92"/>
      <c r="R539" s="92"/>
      <c r="S539" s="92"/>
      <c r="T539" s="93"/>
      <c r="U539" s="39"/>
      <c r="V539" s="39"/>
      <c r="W539" s="39"/>
      <c r="X539" s="39"/>
      <c r="Y539" s="39"/>
      <c r="Z539" s="39"/>
      <c r="AA539" s="39"/>
      <c r="AB539" s="39"/>
      <c r="AC539" s="39"/>
      <c r="AD539" s="39"/>
      <c r="AE539" s="39"/>
      <c r="AT539" s="18" t="s">
        <v>214</v>
      </c>
      <c r="AU539" s="18" t="s">
        <v>79</v>
      </c>
    </row>
    <row r="540" s="2" customFormat="1" ht="16.5" customHeight="1">
      <c r="A540" s="39"/>
      <c r="B540" s="40"/>
      <c r="C540" s="292" t="s">
        <v>1406</v>
      </c>
      <c r="D540" s="292" t="s">
        <v>301</v>
      </c>
      <c r="E540" s="293" t="s">
        <v>3511</v>
      </c>
      <c r="F540" s="294" t="s">
        <v>3512</v>
      </c>
      <c r="G540" s="295" t="s">
        <v>279</v>
      </c>
      <c r="H540" s="296">
        <v>1</v>
      </c>
      <c r="I540" s="297"/>
      <c r="J540" s="298">
        <f>ROUND(I540*H540,2)</f>
        <v>0</v>
      </c>
      <c r="K540" s="294" t="s">
        <v>1</v>
      </c>
      <c r="L540" s="299"/>
      <c r="M540" s="300" t="s">
        <v>1</v>
      </c>
      <c r="N540" s="301" t="s">
        <v>38</v>
      </c>
      <c r="O540" s="92"/>
      <c r="P540" s="239">
        <f>O540*H540</f>
        <v>0</v>
      </c>
      <c r="Q540" s="239">
        <v>0</v>
      </c>
      <c r="R540" s="239">
        <f>Q540*H540</f>
        <v>0</v>
      </c>
      <c r="S540" s="239">
        <v>0</v>
      </c>
      <c r="T540" s="240">
        <f>S540*H540</f>
        <v>0</v>
      </c>
      <c r="U540" s="39"/>
      <c r="V540" s="39"/>
      <c r="W540" s="39"/>
      <c r="X540" s="39"/>
      <c r="Y540" s="39"/>
      <c r="Z540" s="39"/>
      <c r="AA540" s="39"/>
      <c r="AB540" s="39"/>
      <c r="AC540" s="39"/>
      <c r="AD540" s="39"/>
      <c r="AE540" s="39"/>
      <c r="AR540" s="241" t="s">
        <v>268</v>
      </c>
      <c r="AT540" s="241" t="s">
        <v>301</v>
      </c>
      <c r="AU540" s="241" t="s">
        <v>79</v>
      </c>
      <c r="AY540" s="18" t="s">
        <v>205</v>
      </c>
      <c r="BE540" s="242">
        <f>IF(N540="základní",J540,0)</f>
        <v>0</v>
      </c>
      <c r="BF540" s="242">
        <f>IF(N540="snížená",J540,0)</f>
        <v>0</v>
      </c>
      <c r="BG540" s="242">
        <f>IF(N540="zákl. přenesená",J540,0)</f>
        <v>0</v>
      </c>
      <c r="BH540" s="242">
        <f>IF(N540="sníž. přenesená",J540,0)</f>
        <v>0</v>
      </c>
      <c r="BI540" s="242">
        <f>IF(N540="nulová",J540,0)</f>
        <v>0</v>
      </c>
      <c r="BJ540" s="18" t="s">
        <v>79</v>
      </c>
      <c r="BK540" s="242">
        <f>ROUND(I540*H540,2)</f>
        <v>0</v>
      </c>
      <c r="BL540" s="18" t="s">
        <v>212</v>
      </c>
      <c r="BM540" s="241" t="s">
        <v>3513</v>
      </c>
    </row>
    <row r="541" s="2" customFormat="1">
      <c r="A541" s="39"/>
      <c r="B541" s="40"/>
      <c r="C541" s="41"/>
      <c r="D541" s="243" t="s">
        <v>214</v>
      </c>
      <c r="E541" s="41"/>
      <c r="F541" s="244" t="s">
        <v>3512</v>
      </c>
      <c r="G541" s="41"/>
      <c r="H541" s="41"/>
      <c r="I541" s="245"/>
      <c r="J541" s="41"/>
      <c r="K541" s="41"/>
      <c r="L541" s="45"/>
      <c r="M541" s="246"/>
      <c r="N541" s="247"/>
      <c r="O541" s="92"/>
      <c r="P541" s="92"/>
      <c r="Q541" s="92"/>
      <c r="R541" s="92"/>
      <c r="S541" s="92"/>
      <c r="T541" s="93"/>
      <c r="U541" s="39"/>
      <c r="V541" s="39"/>
      <c r="W541" s="39"/>
      <c r="X541" s="39"/>
      <c r="Y541" s="39"/>
      <c r="Z541" s="39"/>
      <c r="AA541" s="39"/>
      <c r="AB541" s="39"/>
      <c r="AC541" s="39"/>
      <c r="AD541" s="39"/>
      <c r="AE541" s="39"/>
      <c r="AT541" s="18" t="s">
        <v>214</v>
      </c>
      <c r="AU541" s="18" t="s">
        <v>79</v>
      </c>
    </row>
    <row r="542" s="2" customFormat="1" ht="24.15" customHeight="1">
      <c r="A542" s="39"/>
      <c r="B542" s="40"/>
      <c r="C542" s="230" t="s">
        <v>1409</v>
      </c>
      <c r="D542" s="230" t="s">
        <v>207</v>
      </c>
      <c r="E542" s="231" t="s">
        <v>3514</v>
      </c>
      <c r="F542" s="232" t="s">
        <v>3515</v>
      </c>
      <c r="G542" s="233" t="s">
        <v>279</v>
      </c>
      <c r="H542" s="234">
        <v>1</v>
      </c>
      <c r="I542" s="235"/>
      <c r="J542" s="236">
        <f>ROUND(I542*H542,2)</f>
        <v>0</v>
      </c>
      <c r="K542" s="232" t="s">
        <v>3516</v>
      </c>
      <c r="L542" s="45"/>
      <c r="M542" s="237" t="s">
        <v>1</v>
      </c>
      <c r="N542" s="238" t="s">
        <v>38</v>
      </c>
      <c r="O542" s="92"/>
      <c r="P542" s="239">
        <f>O542*H542</f>
        <v>0</v>
      </c>
      <c r="Q542" s="239">
        <v>0</v>
      </c>
      <c r="R542" s="239">
        <f>Q542*H542</f>
        <v>0</v>
      </c>
      <c r="S542" s="239">
        <v>0</v>
      </c>
      <c r="T542" s="240">
        <f>S542*H542</f>
        <v>0</v>
      </c>
      <c r="U542" s="39"/>
      <c r="V542" s="39"/>
      <c r="W542" s="39"/>
      <c r="X542" s="39"/>
      <c r="Y542" s="39"/>
      <c r="Z542" s="39"/>
      <c r="AA542" s="39"/>
      <c r="AB542" s="39"/>
      <c r="AC542" s="39"/>
      <c r="AD542" s="39"/>
      <c r="AE542" s="39"/>
      <c r="AR542" s="241" t="s">
        <v>212</v>
      </c>
      <c r="AT542" s="241" t="s">
        <v>207</v>
      </c>
      <c r="AU542" s="241" t="s">
        <v>79</v>
      </c>
      <c r="AY542" s="18" t="s">
        <v>205</v>
      </c>
      <c r="BE542" s="242">
        <f>IF(N542="základní",J542,0)</f>
        <v>0</v>
      </c>
      <c r="BF542" s="242">
        <f>IF(N542="snížená",J542,0)</f>
        <v>0</v>
      </c>
      <c r="BG542" s="242">
        <f>IF(N542="zákl. přenesená",J542,0)</f>
        <v>0</v>
      </c>
      <c r="BH542" s="242">
        <f>IF(N542="sníž. přenesená",J542,0)</f>
        <v>0</v>
      </c>
      <c r="BI542" s="242">
        <f>IF(N542="nulová",J542,0)</f>
        <v>0</v>
      </c>
      <c r="BJ542" s="18" t="s">
        <v>79</v>
      </c>
      <c r="BK542" s="242">
        <f>ROUND(I542*H542,2)</f>
        <v>0</v>
      </c>
      <c r="BL542" s="18" t="s">
        <v>212</v>
      </c>
      <c r="BM542" s="241" t="s">
        <v>3517</v>
      </c>
    </row>
    <row r="543" s="2" customFormat="1">
      <c r="A543" s="39"/>
      <c r="B543" s="40"/>
      <c r="C543" s="41"/>
      <c r="D543" s="243" t="s">
        <v>214</v>
      </c>
      <c r="E543" s="41"/>
      <c r="F543" s="244" t="s">
        <v>3518</v>
      </c>
      <c r="G543" s="41"/>
      <c r="H543" s="41"/>
      <c r="I543" s="245"/>
      <c r="J543" s="41"/>
      <c r="K543" s="41"/>
      <c r="L543" s="45"/>
      <c r="M543" s="246"/>
      <c r="N543" s="247"/>
      <c r="O543" s="92"/>
      <c r="P543" s="92"/>
      <c r="Q543" s="92"/>
      <c r="R543" s="92"/>
      <c r="S543" s="92"/>
      <c r="T543" s="93"/>
      <c r="U543" s="39"/>
      <c r="V543" s="39"/>
      <c r="W543" s="39"/>
      <c r="X543" s="39"/>
      <c r="Y543" s="39"/>
      <c r="Z543" s="39"/>
      <c r="AA543" s="39"/>
      <c r="AB543" s="39"/>
      <c r="AC543" s="39"/>
      <c r="AD543" s="39"/>
      <c r="AE543" s="39"/>
      <c r="AT543" s="18" t="s">
        <v>214</v>
      </c>
      <c r="AU543" s="18" t="s">
        <v>79</v>
      </c>
    </row>
    <row r="544" s="2" customFormat="1" ht="37.8" customHeight="1">
      <c r="A544" s="39"/>
      <c r="B544" s="40"/>
      <c r="C544" s="292" t="s">
        <v>1414</v>
      </c>
      <c r="D544" s="292" t="s">
        <v>301</v>
      </c>
      <c r="E544" s="293" t="s">
        <v>3519</v>
      </c>
      <c r="F544" s="294" t="s">
        <v>3520</v>
      </c>
      <c r="G544" s="295" t="s">
        <v>279</v>
      </c>
      <c r="H544" s="296">
        <v>1</v>
      </c>
      <c r="I544" s="297"/>
      <c r="J544" s="298">
        <f>ROUND(I544*H544,2)</f>
        <v>0</v>
      </c>
      <c r="K544" s="294" t="s">
        <v>3516</v>
      </c>
      <c r="L544" s="299"/>
      <c r="M544" s="300" t="s">
        <v>1</v>
      </c>
      <c r="N544" s="301" t="s">
        <v>38</v>
      </c>
      <c r="O544" s="92"/>
      <c r="P544" s="239">
        <f>O544*H544</f>
        <v>0</v>
      </c>
      <c r="Q544" s="239">
        <v>0</v>
      </c>
      <c r="R544" s="239">
        <f>Q544*H544</f>
        <v>0</v>
      </c>
      <c r="S544" s="239">
        <v>0</v>
      </c>
      <c r="T544" s="240">
        <f>S544*H544</f>
        <v>0</v>
      </c>
      <c r="U544" s="39"/>
      <c r="V544" s="39"/>
      <c r="W544" s="39"/>
      <c r="X544" s="39"/>
      <c r="Y544" s="39"/>
      <c r="Z544" s="39"/>
      <c r="AA544" s="39"/>
      <c r="AB544" s="39"/>
      <c r="AC544" s="39"/>
      <c r="AD544" s="39"/>
      <c r="AE544" s="39"/>
      <c r="AR544" s="241" t="s">
        <v>268</v>
      </c>
      <c r="AT544" s="241" t="s">
        <v>301</v>
      </c>
      <c r="AU544" s="241" t="s">
        <v>79</v>
      </c>
      <c r="AY544" s="18" t="s">
        <v>205</v>
      </c>
      <c r="BE544" s="242">
        <f>IF(N544="základní",J544,0)</f>
        <v>0</v>
      </c>
      <c r="BF544" s="242">
        <f>IF(N544="snížená",J544,0)</f>
        <v>0</v>
      </c>
      <c r="BG544" s="242">
        <f>IF(N544="zákl. přenesená",J544,0)</f>
        <v>0</v>
      </c>
      <c r="BH544" s="242">
        <f>IF(N544="sníž. přenesená",J544,0)</f>
        <v>0</v>
      </c>
      <c r="BI544" s="242">
        <f>IF(N544="nulová",J544,0)</f>
        <v>0</v>
      </c>
      <c r="BJ544" s="18" t="s">
        <v>79</v>
      </c>
      <c r="BK544" s="242">
        <f>ROUND(I544*H544,2)</f>
        <v>0</v>
      </c>
      <c r="BL544" s="18" t="s">
        <v>212</v>
      </c>
      <c r="BM544" s="241" t="s">
        <v>3521</v>
      </c>
    </row>
    <row r="545" s="2" customFormat="1">
      <c r="A545" s="39"/>
      <c r="B545" s="40"/>
      <c r="C545" s="41"/>
      <c r="D545" s="243" t="s">
        <v>214</v>
      </c>
      <c r="E545" s="41"/>
      <c r="F545" s="244" t="s">
        <v>3520</v>
      </c>
      <c r="G545" s="41"/>
      <c r="H545" s="41"/>
      <c r="I545" s="245"/>
      <c r="J545" s="41"/>
      <c r="K545" s="41"/>
      <c r="L545" s="45"/>
      <c r="M545" s="246"/>
      <c r="N545" s="247"/>
      <c r="O545" s="92"/>
      <c r="P545" s="92"/>
      <c r="Q545" s="92"/>
      <c r="R545" s="92"/>
      <c r="S545" s="92"/>
      <c r="T545" s="93"/>
      <c r="U545" s="39"/>
      <c r="V545" s="39"/>
      <c r="W545" s="39"/>
      <c r="X545" s="39"/>
      <c r="Y545" s="39"/>
      <c r="Z545" s="39"/>
      <c r="AA545" s="39"/>
      <c r="AB545" s="39"/>
      <c r="AC545" s="39"/>
      <c r="AD545" s="39"/>
      <c r="AE545" s="39"/>
      <c r="AT545" s="18" t="s">
        <v>214</v>
      </c>
      <c r="AU545" s="18" t="s">
        <v>79</v>
      </c>
    </row>
    <row r="546" s="2" customFormat="1" ht="21.75" customHeight="1">
      <c r="A546" s="39"/>
      <c r="B546" s="40"/>
      <c r="C546" s="292" t="s">
        <v>1421</v>
      </c>
      <c r="D546" s="292" t="s">
        <v>301</v>
      </c>
      <c r="E546" s="293" t="s">
        <v>3310</v>
      </c>
      <c r="F546" s="294" t="s">
        <v>3311</v>
      </c>
      <c r="G546" s="295" t="s">
        <v>485</v>
      </c>
      <c r="H546" s="296">
        <v>1</v>
      </c>
      <c r="I546" s="297"/>
      <c r="J546" s="298">
        <f>ROUND(I546*H546,2)</f>
        <v>0</v>
      </c>
      <c r="K546" s="294" t="s">
        <v>1</v>
      </c>
      <c r="L546" s="299"/>
      <c r="M546" s="300" t="s">
        <v>1</v>
      </c>
      <c r="N546" s="301" t="s">
        <v>38</v>
      </c>
      <c r="O546" s="92"/>
      <c r="P546" s="239">
        <f>O546*H546</f>
        <v>0</v>
      </c>
      <c r="Q546" s="239">
        <v>0</v>
      </c>
      <c r="R546" s="239">
        <f>Q546*H546</f>
        <v>0</v>
      </c>
      <c r="S546" s="239">
        <v>0</v>
      </c>
      <c r="T546" s="240">
        <f>S546*H546</f>
        <v>0</v>
      </c>
      <c r="U546" s="39"/>
      <c r="V546" s="39"/>
      <c r="W546" s="39"/>
      <c r="X546" s="39"/>
      <c r="Y546" s="39"/>
      <c r="Z546" s="39"/>
      <c r="AA546" s="39"/>
      <c r="AB546" s="39"/>
      <c r="AC546" s="39"/>
      <c r="AD546" s="39"/>
      <c r="AE546" s="39"/>
      <c r="AR546" s="241" t="s">
        <v>268</v>
      </c>
      <c r="AT546" s="241" t="s">
        <v>301</v>
      </c>
      <c r="AU546" s="241" t="s">
        <v>79</v>
      </c>
      <c r="AY546" s="18" t="s">
        <v>205</v>
      </c>
      <c r="BE546" s="242">
        <f>IF(N546="základní",J546,0)</f>
        <v>0</v>
      </c>
      <c r="BF546" s="242">
        <f>IF(N546="snížená",J546,0)</f>
        <v>0</v>
      </c>
      <c r="BG546" s="242">
        <f>IF(N546="zákl. přenesená",J546,0)</f>
        <v>0</v>
      </c>
      <c r="BH546" s="242">
        <f>IF(N546="sníž. přenesená",J546,0)</f>
        <v>0</v>
      </c>
      <c r="BI546" s="242">
        <f>IF(N546="nulová",J546,0)</f>
        <v>0</v>
      </c>
      <c r="BJ546" s="18" t="s">
        <v>79</v>
      </c>
      <c r="BK546" s="242">
        <f>ROUND(I546*H546,2)</f>
        <v>0</v>
      </c>
      <c r="BL546" s="18" t="s">
        <v>212</v>
      </c>
      <c r="BM546" s="241" t="s">
        <v>3522</v>
      </c>
    </row>
    <row r="547" s="2" customFormat="1">
      <c r="A547" s="39"/>
      <c r="B547" s="40"/>
      <c r="C547" s="41"/>
      <c r="D547" s="243" t="s">
        <v>214</v>
      </c>
      <c r="E547" s="41"/>
      <c r="F547" s="244" t="s">
        <v>3311</v>
      </c>
      <c r="G547" s="41"/>
      <c r="H547" s="41"/>
      <c r="I547" s="245"/>
      <c r="J547" s="41"/>
      <c r="K547" s="41"/>
      <c r="L547" s="45"/>
      <c r="M547" s="246"/>
      <c r="N547" s="247"/>
      <c r="O547" s="92"/>
      <c r="P547" s="92"/>
      <c r="Q547" s="92"/>
      <c r="R547" s="92"/>
      <c r="S547" s="92"/>
      <c r="T547" s="93"/>
      <c r="U547" s="39"/>
      <c r="V547" s="39"/>
      <c r="W547" s="39"/>
      <c r="X547" s="39"/>
      <c r="Y547" s="39"/>
      <c r="Z547" s="39"/>
      <c r="AA547" s="39"/>
      <c r="AB547" s="39"/>
      <c r="AC547" s="39"/>
      <c r="AD547" s="39"/>
      <c r="AE547" s="39"/>
      <c r="AT547" s="18" t="s">
        <v>214</v>
      </c>
      <c r="AU547" s="18" t="s">
        <v>79</v>
      </c>
    </row>
    <row r="548" s="12" customFormat="1" ht="22.8" customHeight="1">
      <c r="A548" s="12"/>
      <c r="B548" s="214"/>
      <c r="C548" s="215"/>
      <c r="D548" s="216" t="s">
        <v>72</v>
      </c>
      <c r="E548" s="228" t="s">
        <v>3523</v>
      </c>
      <c r="F548" s="228" t="s">
        <v>3524</v>
      </c>
      <c r="G548" s="215"/>
      <c r="H548" s="215"/>
      <c r="I548" s="218"/>
      <c r="J548" s="229">
        <f>BK548</f>
        <v>0</v>
      </c>
      <c r="K548" s="215"/>
      <c r="L548" s="220"/>
      <c r="M548" s="221"/>
      <c r="N548" s="222"/>
      <c r="O548" s="222"/>
      <c r="P548" s="223">
        <f>SUM(P549:P574)</f>
        <v>0</v>
      </c>
      <c r="Q548" s="222"/>
      <c r="R548" s="223">
        <f>SUM(R549:R574)</f>
        <v>0</v>
      </c>
      <c r="S548" s="222"/>
      <c r="T548" s="224">
        <f>SUM(T549:T574)</f>
        <v>0</v>
      </c>
      <c r="U548" s="12"/>
      <c r="V548" s="12"/>
      <c r="W548" s="12"/>
      <c r="X548" s="12"/>
      <c r="Y548" s="12"/>
      <c r="Z548" s="12"/>
      <c r="AA548" s="12"/>
      <c r="AB548" s="12"/>
      <c r="AC548" s="12"/>
      <c r="AD548" s="12"/>
      <c r="AE548" s="12"/>
      <c r="AR548" s="225" t="s">
        <v>79</v>
      </c>
      <c r="AT548" s="226" t="s">
        <v>72</v>
      </c>
      <c r="AU548" s="226" t="s">
        <v>79</v>
      </c>
      <c r="AY548" s="225" t="s">
        <v>205</v>
      </c>
      <c r="BK548" s="227">
        <f>SUM(BK549:BK574)</f>
        <v>0</v>
      </c>
    </row>
    <row r="549" s="2" customFormat="1" ht="16.5" customHeight="1">
      <c r="A549" s="39"/>
      <c r="B549" s="40"/>
      <c r="C549" s="230" t="s">
        <v>1428</v>
      </c>
      <c r="D549" s="230" t="s">
        <v>207</v>
      </c>
      <c r="E549" s="231" t="s">
        <v>3525</v>
      </c>
      <c r="F549" s="232" t="s">
        <v>3526</v>
      </c>
      <c r="G549" s="233" t="s">
        <v>2680</v>
      </c>
      <c r="H549" s="234">
        <v>1</v>
      </c>
      <c r="I549" s="235"/>
      <c r="J549" s="236">
        <f>ROUND(I549*H549,2)</f>
        <v>0</v>
      </c>
      <c r="K549" s="232" t="s">
        <v>3516</v>
      </c>
      <c r="L549" s="45"/>
      <c r="M549" s="237" t="s">
        <v>1</v>
      </c>
      <c r="N549" s="238" t="s">
        <v>38</v>
      </c>
      <c r="O549" s="92"/>
      <c r="P549" s="239">
        <f>O549*H549</f>
        <v>0</v>
      </c>
      <c r="Q549" s="239">
        <v>0</v>
      </c>
      <c r="R549" s="239">
        <f>Q549*H549</f>
        <v>0</v>
      </c>
      <c r="S549" s="239">
        <v>0</v>
      </c>
      <c r="T549" s="240">
        <f>S549*H549</f>
        <v>0</v>
      </c>
      <c r="U549" s="39"/>
      <c r="V549" s="39"/>
      <c r="W549" s="39"/>
      <c r="X549" s="39"/>
      <c r="Y549" s="39"/>
      <c r="Z549" s="39"/>
      <c r="AA549" s="39"/>
      <c r="AB549" s="39"/>
      <c r="AC549" s="39"/>
      <c r="AD549" s="39"/>
      <c r="AE549" s="39"/>
      <c r="AR549" s="241" t="s">
        <v>212</v>
      </c>
      <c r="AT549" s="241" t="s">
        <v>207</v>
      </c>
      <c r="AU549" s="241" t="s">
        <v>81</v>
      </c>
      <c r="AY549" s="18" t="s">
        <v>205</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212</v>
      </c>
      <c r="BM549" s="241" t="s">
        <v>3527</v>
      </c>
    </row>
    <row r="550" s="2" customFormat="1">
      <c r="A550" s="39"/>
      <c r="B550" s="40"/>
      <c r="C550" s="41"/>
      <c r="D550" s="243" t="s">
        <v>214</v>
      </c>
      <c r="E550" s="41"/>
      <c r="F550" s="244" t="s">
        <v>3526</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214</v>
      </c>
      <c r="AU550" s="18" t="s">
        <v>81</v>
      </c>
    </row>
    <row r="551" s="2" customFormat="1" ht="16.5" customHeight="1">
      <c r="A551" s="39"/>
      <c r="B551" s="40"/>
      <c r="C551" s="230" t="s">
        <v>1435</v>
      </c>
      <c r="D551" s="230" t="s">
        <v>207</v>
      </c>
      <c r="E551" s="231" t="s">
        <v>3528</v>
      </c>
      <c r="F551" s="232" t="s">
        <v>3529</v>
      </c>
      <c r="G551" s="233" t="s">
        <v>245</v>
      </c>
      <c r="H551" s="234">
        <v>1</v>
      </c>
      <c r="I551" s="235"/>
      <c r="J551" s="236">
        <f>ROUND(I551*H551,2)</f>
        <v>0</v>
      </c>
      <c r="K551" s="232" t="s">
        <v>1</v>
      </c>
      <c r="L551" s="45"/>
      <c r="M551" s="237" t="s">
        <v>1</v>
      </c>
      <c r="N551" s="238" t="s">
        <v>38</v>
      </c>
      <c r="O551" s="92"/>
      <c r="P551" s="239">
        <f>O551*H551</f>
        <v>0</v>
      </c>
      <c r="Q551" s="239">
        <v>0</v>
      </c>
      <c r="R551" s="239">
        <f>Q551*H551</f>
        <v>0</v>
      </c>
      <c r="S551" s="239">
        <v>0</v>
      </c>
      <c r="T551" s="240">
        <f>S551*H551</f>
        <v>0</v>
      </c>
      <c r="U551" s="39"/>
      <c r="V551" s="39"/>
      <c r="W551" s="39"/>
      <c r="X551" s="39"/>
      <c r="Y551" s="39"/>
      <c r="Z551" s="39"/>
      <c r="AA551" s="39"/>
      <c r="AB551" s="39"/>
      <c r="AC551" s="39"/>
      <c r="AD551" s="39"/>
      <c r="AE551" s="39"/>
      <c r="AR551" s="241" t="s">
        <v>212</v>
      </c>
      <c r="AT551" s="241" t="s">
        <v>207</v>
      </c>
      <c r="AU551" s="241" t="s">
        <v>81</v>
      </c>
      <c r="AY551" s="18" t="s">
        <v>205</v>
      </c>
      <c r="BE551" s="242">
        <f>IF(N551="základní",J551,0)</f>
        <v>0</v>
      </c>
      <c r="BF551" s="242">
        <f>IF(N551="snížená",J551,0)</f>
        <v>0</v>
      </c>
      <c r="BG551" s="242">
        <f>IF(N551="zákl. přenesená",J551,0)</f>
        <v>0</v>
      </c>
      <c r="BH551" s="242">
        <f>IF(N551="sníž. přenesená",J551,0)</f>
        <v>0</v>
      </c>
      <c r="BI551" s="242">
        <f>IF(N551="nulová",J551,0)</f>
        <v>0</v>
      </c>
      <c r="BJ551" s="18" t="s">
        <v>79</v>
      </c>
      <c r="BK551" s="242">
        <f>ROUND(I551*H551,2)</f>
        <v>0</v>
      </c>
      <c r="BL551" s="18" t="s">
        <v>212</v>
      </c>
      <c r="BM551" s="241" t="s">
        <v>3530</v>
      </c>
    </row>
    <row r="552" s="2" customFormat="1">
      <c r="A552" s="39"/>
      <c r="B552" s="40"/>
      <c r="C552" s="41"/>
      <c r="D552" s="243" t="s">
        <v>214</v>
      </c>
      <c r="E552" s="41"/>
      <c r="F552" s="244" t="s">
        <v>3531</v>
      </c>
      <c r="G552" s="41"/>
      <c r="H552" s="41"/>
      <c r="I552" s="245"/>
      <c r="J552" s="41"/>
      <c r="K552" s="41"/>
      <c r="L552" s="45"/>
      <c r="M552" s="246"/>
      <c r="N552" s="247"/>
      <c r="O552" s="92"/>
      <c r="P552" s="92"/>
      <c r="Q552" s="92"/>
      <c r="R552" s="92"/>
      <c r="S552" s="92"/>
      <c r="T552" s="93"/>
      <c r="U552" s="39"/>
      <c r="V552" s="39"/>
      <c r="W552" s="39"/>
      <c r="X552" s="39"/>
      <c r="Y552" s="39"/>
      <c r="Z552" s="39"/>
      <c r="AA552" s="39"/>
      <c r="AB552" s="39"/>
      <c r="AC552" s="39"/>
      <c r="AD552" s="39"/>
      <c r="AE552" s="39"/>
      <c r="AT552" s="18" t="s">
        <v>214</v>
      </c>
      <c r="AU552" s="18" t="s">
        <v>81</v>
      </c>
    </row>
    <row r="553" s="2" customFormat="1" ht="16.5" customHeight="1">
      <c r="A553" s="39"/>
      <c r="B553" s="40"/>
      <c r="C553" s="230" t="s">
        <v>1442</v>
      </c>
      <c r="D553" s="230" t="s">
        <v>207</v>
      </c>
      <c r="E553" s="231" t="s">
        <v>3094</v>
      </c>
      <c r="F553" s="232" t="s">
        <v>3532</v>
      </c>
      <c r="G553" s="233" t="s">
        <v>485</v>
      </c>
      <c r="H553" s="234">
        <v>1</v>
      </c>
      <c r="I553" s="235"/>
      <c r="J553" s="236">
        <f>ROUND(I553*H553,2)</f>
        <v>0</v>
      </c>
      <c r="K553" s="232" t="s">
        <v>1</v>
      </c>
      <c r="L553" s="45"/>
      <c r="M553" s="237" t="s">
        <v>1</v>
      </c>
      <c r="N553" s="238" t="s">
        <v>38</v>
      </c>
      <c r="O553" s="92"/>
      <c r="P553" s="239">
        <f>O553*H553</f>
        <v>0</v>
      </c>
      <c r="Q553" s="239">
        <v>0</v>
      </c>
      <c r="R553" s="239">
        <f>Q553*H553</f>
        <v>0</v>
      </c>
      <c r="S553" s="239">
        <v>0</v>
      </c>
      <c r="T553" s="240">
        <f>S553*H553</f>
        <v>0</v>
      </c>
      <c r="U553" s="39"/>
      <c r="V553" s="39"/>
      <c r="W553" s="39"/>
      <c r="X553" s="39"/>
      <c r="Y553" s="39"/>
      <c r="Z553" s="39"/>
      <c r="AA553" s="39"/>
      <c r="AB553" s="39"/>
      <c r="AC553" s="39"/>
      <c r="AD553" s="39"/>
      <c r="AE553" s="39"/>
      <c r="AR553" s="241" t="s">
        <v>212</v>
      </c>
      <c r="AT553" s="241" t="s">
        <v>207</v>
      </c>
      <c r="AU553" s="241" t="s">
        <v>81</v>
      </c>
      <c r="AY553" s="18" t="s">
        <v>205</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212</v>
      </c>
      <c r="BM553" s="241" t="s">
        <v>3533</v>
      </c>
    </row>
    <row r="554" s="2" customFormat="1">
      <c r="A554" s="39"/>
      <c r="B554" s="40"/>
      <c r="C554" s="41"/>
      <c r="D554" s="243" t="s">
        <v>214</v>
      </c>
      <c r="E554" s="41"/>
      <c r="F554" s="244" t="s">
        <v>3532</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214</v>
      </c>
      <c r="AU554" s="18" t="s">
        <v>81</v>
      </c>
    </row>
    <row r="555" s="2" customFormat="1" ht="16.5" customHeight="1">
      <c r="A555" s="39"/>
      <c r="B555" s="40"/>
      <c r="C555" s="230" t="s">
        <v>1451</v>
      </c>
      <c r="D555" s="230" t="s">
        <v>207</v>
      </c>
      <c r="E555" s="231" t="s">
        <v>3534</v>
      </c>
      <c r="F555" s="232" t="s">
        <v>3535</v>
      </c>
      <c r="G555" s="233" t="s">
        <v>485</v>
      </c>
      <c r="H555" s="234">
        <v>1</v>
      </c>
      <c r="I555" s="235"/>
      <c r="J555" s="236">
        <f>ROUND(I555*H555,2)</f>
        <v>0</v>
      </c>
      <c r="K555" s="232" t="s">
        <v>1</v>
      </c>
      <c r="L555" s="45"/>
      <c r="M555" s="237" t="s">
        <v>1</v>
      </c>
      <c r="N555" s="238" t="s">
        <v>38</v>
      </c>
      <c r="O555" s="92"/>
      <c r="P555" s="239">
        <f>O555*H555</f>
        <v>0</v>
      </c>
      <c r="Q555" s="239">
        <v>0</v>
      </c>
      <c r="R555" s="239">
        <f>Q555*H555</f>
        <v>0</v>
      </c>
      <c r="S555" s="239">
        <v>0</v>
      </c>
      <c r="T555" s="240">
        <f>S555*H555</f>
        <v>0</v>
      </c>
      <c r="U555" s="39"/>
      <c r="V555" s="39"/>
      <c r="W555" s="39"/>
      <c r="X555" s="39"/>
      <c r="Y555" s="39"/>
      <c r="Z555" s="39"/>
      <c r="AA555" s="39"/>
      <c r="AB555" s="39"/>
      <c r="AC555" s="39"/>
      <c r="AD555" s="39"/>
      <c r="AE555" s="39"/>
      <c r="AR555" s="241" t="s">
        <v>212</v>
      </c>
      <c r="AT555" s="241" t="s">
        <v>207</v>
      </c>
      <c r="AU555" s="241" t="s">
        <v>81</v>
      </c>
      <c r="AY555" s="18" t="s">
        <v>205</v>
      </c>
      <c r="BE555" s="242">
        <f>IF(N555="základní",J555,0)</f>
        <v>0</v>
      </c>
      <c r="BF555" s="242">
        <f>IF(N555="snížená",J555,0)</f>
        <v>0</v>
      </c>
      <c r="BG555" s="242">
        <f>IF(N555="zákl. přenesená",J555,0)</f>
        <v>0</v>
      </c>
      <c r="BH555" s="242">
        <f>IF(N555="sníž. přenesená",J555,0)</f>
        <v>0</v>
      </c>
      <c r="BI555" s="242">
        <f>IF(N555="nulová",J555,0)</f>
        <v>0</v>
      </c>
      <c r="BJ555" s="18" t="s">
        <v>79</v>
      </c>
      <c r="BK555" s="242">
        <f>ROUND(I555*H555,2)</f>
        <v>0</v>
      </c>
      <c r="BL555" s="18" t="s">
        <v>212</v>
      </c>
      <c r="BM555" s="241" t="s">
        <v>3536</v>
      </c>
    </row>
    <row r="556" s="2" customFormat="1">
      <c r="A556" s="39"/>
      <c r="B556" s="40"/>
      <c r="C556" s="41"/>
      <c r="D556" s="243" t="s">
        <v>214</v>
      </c>
      <c r="E556" s="41"/>
      <c r="F556" s="244" t="s">
        <v>3535</v>
      </c>
      <c r="G556" s="41"/>
      <c r="H556" s="41"/>
      <c r="I556" s="245"/>
      <c r="J556" s="41"/>
      <c r="K556" s="41"/>
      <c r="L556" s="45"/>
      <c r="M556" s="246"/>
      <c r="N556" s="247"/>
      <c r="O556" s="92"/>
      <c r="P556" s="92"/>
      <c r="Q556" s="92"/>
      <c r="R556" s="92"/>
      <c r="S556" s="92"/>
      <c r="T556" s="93"/>
      <c r="U556" s="39"/>
      <c r="V556" s="39"/>
      <c r="W556" s="39"/>
      <c r="X556" s="39"/>
      <c r="Y556" s="39"/>
      <c r="Z556" s="39"/>
      <c r="AA556" s="39"/>
      <c r="AB556" s="39"/>
      <c r="AC556" s="39"/>
      <c r="AD556" s="39"/>
      <c r="AE556" s="39"/>
      <c r="AT556" s="18" t="s">
        <v>214</v>
      </c>
      <c r="AU556" s="18" t="s">
        <v>81</v>
      </c>
    </row>
    <row r="557" s="2" customFormat="1" ht="21.75" customHeight="1">
      <c r="A557" s="39"/>
      <c r="B557" s="40"/>
      <c r="C557" s="230" t="s">
        <v>1458</v>
      </c>
      <c r="D557" s="230" t="s">
        <v>207</v>
      </c>
      <c r="E557" s="231" t="s">
        <v>3537</v>
      </c>
      <c r="F557" s="232" t="s">
        <v>3538</v>
      </c>
      <c r="G557" s="233" t="s">
        <v>485</v>
      </c>
      <c r="H557" s="234">
        <v>1</v>
      </c>
      <c r="I557" s="235"/>
      <c r="J557" s="236">
        <f>ROUND(I557*H557,2)</f>
        <v>0</v>
      </c>
      <c r="K557" s="232" t="s">
        <v>1</v>
      </c>
      <c r="L557" s="45"/>
      <c r="M557" s="237" t="s">
        <v>1</v>
      </c>
      <c r="N557" s="238" t="s">
        <v>38</v>
      </c>
      <c r="O557" s="92"/>
      <c r="P557" s="239">
        <f>O557*H557</f>
        <v>0</v>
      </c>
      <c r="Q557" s="239">
        <v>0</v>
      </c>
      <c r="R557" s="239">
        <f>Q557*H557</f>
        <v>0</v>
      </c>
      <c r="S557" s="239">
        <v>0</v>
      </c>
      <c r="T557" s="240">
        <f>S557*H557</f>
        <v>0</v>
      </c>
      <c r="U557" s="39"/>
      <c r="V557" s="39"/>
      <c r="W557" s="39"/>
      <c r="X557" s="39"/>
      <c r="Y557" s="39"/>
      <c r="Z557" s="39"/>
      <c r="AA557" s="39"/>
      <c r="AB557" s="39"/>
      <c r="AC557" s="39"/>
      <c r="AD557" s="39"/>
      <c r="AE557" s="39"/>
      <c r="AR557" s="241" t="s">
        <v>212</v>
      </c>
      <c r="AT557" s="241" t="s">
        <v>207</v>
      </c>
      <c r="AU557" s="241" t="s">
        <v>81</v>
      </c>
      <c r="AY557" s="18" t="s">
        <v>205</v>
      </c>
      <c r="BE557" s="242">
        <f>IF(N557="základní",J557,0)</f>
        <v>0</v>
      </c>
      <c r="BF557" s="242">
        <f>IF(N557="snížená",J557,0)</f>
        <v>0</v>
      </c>
      <c r="BG557" s="242">
        <f>IF(N557="zákl. přenesená",J557,0)</f>
        <v>0</v>
      </c>
      <c r="BH557" s="242">
        <f>IF(N557="sníž. přenesená",J557,0)</f>
        <v>0</v>
      </c>
      <c r="BI557" s="242">
        <f>IF(N557="nulová",J557,0)</f>
        <v>0</v>
      </c>
      <c r="BJ557" s="18" t="s">
        <v>79</v>
      </c>
      <c r="BK557" s="242">
        <f>ROUND(I557*H557,2)</f>
        <v>0</v>
      </c>
      <c r="BL557" s="18" t="s">
        <v>212</v>
      </c>
      <c r="BM557" s="241" t="s">
        <v>3539</v>
      </c>
    </row>
    <row r="558" s="2" customFormat="1">
      <c r="A558" s="39"/>
      <c r="B558" s="40"/>
      <c r="C558" s="41"/>
      <c r="D558" s="243" t="s">
        <v>214</v>
      </c>
      <c r="E558" s="41"/>
      <c r="F558" s="244" t="s">
        <v>3538</v>
      </c>
      <c r="G558" s="41"/>
      <c r="H558" s="41"/>
      <c r="I558" s="245"/>
      <c r="J558" s="41"/>
      <c r="K558" s="41"/>
      <c r="L558" s="45"/>
      <c r="M558" s="246"/>
      <c r="N558" s="247"/>
      <c r="O558" s="92"/>
      <c r="P558" s="92"/>
      <c r="Q558" s="92"/>
      <c r="R558" s="92"/>
      <c r="S558" s="92"/>
      <c r="T558" s="93"/>
      <c r="U558" s="39"/>
      <c r="V558" s="39"/>
      <c r="W558" s="39"/>
      <c r="X558" s="39"/>
      <c r="Y558" s="39"/>
      <c r="Z558" s="39"/>
      <c r="AA558" s="39"/>
      <c r="AB558" s="39"/>
      <c r="AC558" s="39"/>
      <c r="AD558" s="39"/>
      <c r="AE558" s="39"/>
      <c r="AT558" s="18" t="s">
        <v>214</v>
      </c>
      <c r="AU558" s="18" t="s">
        <v>81</v>
      </c>
    </row>
    <row r="559" s="2" customFormat="1" ht="16.5" customHeight="1">
      <c r="A559" s="39"/>
      <c r="B559" s="40"/>
      <c r="C559" s="230" t="s">
        <v>1465</v>
      </c>
      <c r="D559" s="230" t="s">
        <v>207</v>
      </c>
      <c r="E559" s="231" t="s">
        <v>3540</v>
      </c>
      <c r="F559" s="232" t="s">
        <v>3541</v>
      </c>
      <c r="G559" s="233" t="s">
        <v>485</v>
      </c>
      <c r="H559" s="234">
        <v>1</v>
      </c>
      <c r="I559" s="235"/>
      <c r="J559" s="236">
        <f>ROUND(I559*H559,2)</f>
        <v>0</v>
      </c>
      <c r="K559" s="232" t="s">
        <v>1</v>
      </c>
      <c r="L559" s="45"/>
      <c r="M559" s="237" t="s">
        <v>1</v>
      </c>
      <c r="N559" s="238" t="s">
        <v>38</v>
      </c>
      <c r="O559" s="92"/>
      <c r="P559" s="239">
        <f>O559*H559</f>
        <v>0</v>
      </c>
      <c r="Q559" s="239">
        <v>0</v>
      </c>
      <c r="R559" s="239">
        <f>Q559*H559</f>
        <v>0</v>
      </c>
      <c r="S559" s="239">
        <v>0</v>
      </c>
      <c r="T559" s="240">
        <f>S559*H559</f>
        <v>0</v>
      </c>
      <c r="U559" s="39"/>
      <c r="V559" s="39"/>
      <c r="W559" s="39"/>
      <c r="X559" s="39"/>
      <c r="Y559" s="39"/>
      <c r="Z559" s="39"/>
      <c r="AA559" s="39"/>
      <c r="AB559" s="39"/>
      <c r="AC559" s="39"/>
      <c r="AD559" s="39"/>
      <c r="AE559" s="39"/>
      <c r="AR559" s="241" t="s">
        <v>212</v>
      </c>
      <c r="AT559" s="241" t="s">
        <v>207</v>
      </c>
      <c r="AU559" s="241" t="s">
        <v>81</v>
      </c>
      <c r="AY559" s="18" t="s">
        <v>205</v>
      </c>
      <c r="BE559" s="242">
        <f>IF(N559="základní",J559,0)</f>
        <v>0</v>
      </c>
      <c r="BF559" s="242">
        <f>IF(N559="snížená",J559,0)</f>
        <v>0</v>
      </c>
      <c r="BG559" s="242">
        <f>IF(N559="zákl. přenesená",J559,0)</f>
        <v>0</v>
      </c>
      <c r="BH559" s="242">
        <f>IF(N559="sníž. přenesená",J559,0)</f>
        <v>0</v>
      </c>
      <c r="BI559" s="242">
        <f>IF(N559="nulová",J559,0)</f>
        <v>0</v>
      </c>
      <c r="BJ559" s="18" t="s">
        <v>79</v>
      </c>
      <c r="BK559" s="242">
        <f>ROUND(I559*H559,2)</f>
        <v>0</v>
      </c>
      <c r="BL559" s="18" t="s">
        <v>212</v>
      </c>
      <c r="BM559" s="241" t="s">
        <v>3542</v>
      </c>
    </row>
    <row r="560" s="2" customFormat="1">
      <c r="A560" s="39"/>
      <c r="B560" s="40"/>
      <c r="C560" s="41"/>
      <c r="D560" s="243" t="s">
        <v>214</v>
      </c>
      <c r="E560" s="41"/>
      <c r="F560" s="244" t="s">
        <v>3541</v>
      </c>
      <c r="G560" s="41"/>
      <c r="H560" s="41"/>
      <c r="I560" s="245"/>
      <c r="J560" s="41"/>
      <c r="K560" s="41"/>
      <c r="L560" s="45"/>
      <c r="M560" s="246"/>
      <c r="N560" s="247"/>
      <c r="O560" s="92"/>
      <c r="P560" s="92"/>
      <c r="Q560" s="92"/>
      <c r="R560" s="92"/>
      <c r="S560" s="92"/>
      <c r="T560" s="93"/>
      <c r="U560" s="39"/>
      <c r="V560" s="39"/>
      <c r="W560" s="39"/>
      <c r="X560" s="39"/>
      <c r="Y560" s="39"/>
      <c r="Z560" s="39"/>
      <c r="AA560" s="39"/>
      <c r="AB560" s="39"/>
      <c r="AC560" s="39"/>
      <c r="AD560" s="39"/>
      <c r="AE560" s="39"/>
      <c r="AT560" s="18" t="s">
        <v>214</v>
      </c>
      <c r="AU560" s="18" t="s">
        <v>81</v>
      </c>
    </row>
    <row r="561" s="2" customFormat="1" ht="16.5" customHeight="1">
      <c r="A561" s="39"/>
      <c r="B561" s="40"/>
      <c r="C561" s="292" t="s">
        <v>1476</v>
      </c>
      <c r="D561" s="292" t="s">
        <v>301</v>
      </c>
      <c r="E561" s="293" t="s">
        <v>3543</v>
      </c>
      <c r="F561" s="294" t="s">
        <v>3544</v>
      </c>
      <c r="G561" s="295" t="s">
        <v>485</v>
      </c>
      <c r="H561" s="296">
        <v>1</v>
      </c>
      <c r="I561" s="297"/>
      <c r="J561" s="298">
        <f>ROUND(I561*H561,2)</f>
        <v>0</v>
      </c>
      <c r="K561" s="294" t="s">
        <v>1</v>
      </c>
      <c r="L561" s="299"/>
      <c r="M561" s="300" t="s">
        <v>1</v>
      </c>
      <c r="N561" s="301" t="s">
        <v>38</v>
      </c>
      <c r="O561" s="92"/>
      <c r="P561" s="239">
        <f>O561*H561</f>
        <v>0</v>
      </c>
      <c r="Q561" s="239">
        <v>0</v>
      </c>
      <c r="R561" s="239">
        <f>Q561*H561</f>
        <v>0</v>
      </c>
      <c r="S561" s="239">
        <v>0</v>
      </c>
      <c r="T561" s="240">
        <f>S561*H561</f>
        <v>0</v>
      </c>
      <c r="U561" s="39"/>
      <c r="V561" s="39"/>
      <c r="W561" s="39"/>
      <c r="X561" s="39"/>
      <c r="Y561" s="39"/>
      <c r="Z561" s="39"/>
      <c r="AA561" s="39"/>
      <c r="AB561" s="39"/>
      <c r="AC561" s="39"/>
      <c r="AD561" s="39"/>
      <c r="AE561" s="39"/>
      <c r="AR561" s="241" t="s">
        <v>268</v>
      </c>
      <c r="AT561" s="241" t="s">
        <v>301</v>
      </c>
      <c r="AU561" s="241" t="s">
        <v>81</v>
      </c>
      <c r="AY561" s="18" t="s">
        <v>205</v>
      </c>
      <c r="BE561" s="242">
        <f>IF(N561="základní",J561,0)</f>
        <v>0</v>
      </c>
      <c r="BF561" s="242">
        <f>IF(N561="snížená",J561,0)</f>
        <v>0</v>
      </c>
      <c r="BG561" s="242">
        <f>IF(N561="zákl. přenesená",J561,0)</f>
        <v>0</v>
      </c>
      <c r="BH561" s="242">
        <f>IF(N561="sníž. přenesená",J561,0)</f>
        <v>0</v>
      </c>
      <c r="BI561" s="242">
        <f>IF(N561="nulová",J561,0)</f>
        <v>0</v>
      </c>
      <c r="BJ561" s="18" t="s">
        <v>79</v>
      </c>
      <c r="BK561" s="242">
        <f>ROUND(I561*H561,2)</f>
        <v>0</v>
      </c>
      <c r="BL561" s="18" t="s">
        <v>212</v>
      </c>
      <c r="BM561" s="241" t="s">
        <v>3545</v>
      </c>
    </row>
    <row r="562" s="2" customFormat="1">
      <c r="A562" s="39"/>
      <c r="B562" s="40"/>
      <c r="C562" s="41"/>
      <c r="D562" s="243" t="s">
        <v>214</v>
      </c>
      <c r="E562" s="41"/>
      <c r="F562" s="244" t="s">
        <v>3544</v>
      </c>
      <c r="G562" s="41"/>
      <c r="H562" s="41"/>
      <c r="I562" s="245"/>
      <c r="J562" s="41"/>
      <c r="K562" s="41"/>
      <c r="L562" s="45"/>
      <c r="M562" s="246"/>
      <c r="N562" s="247"/>
      <c r="O562" s="92"/>
      <c r="P562" s="92"/>
      <c r="Q562" s="92"/>
      <c r="R562" s="92"/>
      <c r="S562" s="92"/>
      <c r="T562" s="93"/>
      <c r="U562" s="39"/>
      <c r="V562" s="39"/>
      <c r="W562" s="39"/>
      <c r="X562" s="39"/>
      <c r="Y562" s="39"/>
      <c r="Z562" s="39"/>
      <c r="AA562" s="39"/>
      <c r="AB562" s="39"/>
      <c r="AC562" s="39"/>
      <c r="AD562" s="39"/>
      <c r="AE562" s="39"/>
      <c r="AT562" s="18" t="s">
        <v>214</v>
      </c>
      <c r="AU562" s="18" t="s">
        <v>81</v>
      </c>
    </row>
    <row r="563" s="2" customFormat="1" ht="16.5" customHeight="1">
      <c r="A563" s="39"/>
      <c r="B563" s="40"/>
      <c r="C563" s="292" t="s">
        <v>1482</v>
      </c>
      <c r="D563" s="292" t="s">
        <v>301</v>
      </c>
      <c r="E563" s="293" t="s">
        <v>3546</v>
      </c>
      <c r="F563" s="294" t="s">
        <v>3547</v>
      </c>
      <c r="G563" s="295" t="s">
        <v>485</v>
      </c>
      <c r="H563" s="296">
        <v>1</v>
      </c>
      <c r="I563" s="297"/>
      <c r="J563" s="298">
        <f>ROUND(I563*H563,2)</f>
        <v>0</v>
      </c>
      <c r="K563" s="294" t="s">
        <v>1</v>
      </c>
      <c r="L563" s="299"/>
      <c r="M563" s="300" t="s">
        <v>1</v>
      </c>
      <c r="N563" s="301" t="s">
        <v>38</v>
      </c>
      <c r="O563" s="92"/>
      <c r="P563" s="239">
        <f>O563*H563</f>
        <v>0</v>
      </c>
      <c r="Q563" s="239">
        <v>0</v>
      </c>
      <c r="R563" s="239">
        <f>Q563*H563</f>
        <v>0</v>
      </c>
      <c r="S563" s="239">
        <v>0</v>
      </c>
      <c r="T563" s="240">
        <f>S563*H563</f>
        <v>0</v>
      </c>
      <c r="U563" s="39"/>
      <c r="V563" s="39"/>
      <c r="W563" s="39"/>
      <c r="X563" s="39"/>
      <c r="Y563" s="39"/>
      <c r="Z563" s="39"/>
      <c r="AA563" s="39"/>
      <c r="AB563" s="39"/>
      <c r="AC563" s="39"/>
      <c r="AD563" s="39"/>
      <c r="AE563" s="39"/>
      <c r="AR563" s="241" t="s">
        <v>268</v>
      </c>
      <c r="AT563" s="241" t="s">
        <v>301</v>
      </c>
      <c r="AU563" s="241" t="s">
        <v>81</v>
      </c>
      <c r="AY563" s="18" t="s">
        <v>205</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212</v>
      </c>
      <c r="BM563" s="241" t="s">
        <v>3548</v>
      </c>
    </row>
    <row r="564" s="2" customFormat="1">
      <c r="A564" s="39"/>
      <c r="B564" s="40"/>
      <c r="C564" s="41"/>
      <c r="D564" s="243" t="s">
        <v>214</v>
      </c>
      <c r="E564" s="41"/>
      <c r="F564" s="244" t="s">
        <v>3547</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214</v>
      </c>
      <c r="AU564" s="18" t="s">
        <v>81</v>
      </c>
    </row>
    <row r="565" s="2" customFormat="1" ht="24.15" customHeight="1">
      <c r="A565" s="39"/>
      <c r="B565" s="40"/>
      <c r="C565" s="230" t="s">
        <v>1489</v>
      </c>
      <c r="D565" s="230" t="s">
        <v>207</v>
      </c>
      <c r="E565" s="231" t="s">
        <v>3549</v>
      </c>
      <c r="F565" s="232" t="s">
        <v>3550</v>
      </c>
      <c r="G565" s="233" t="s">
        <v>279</v>
      </c>
      <c r="H565" s="234">
        <v>1</v>
      </c>
      <c r="I565" s="235"/>
      <c r="J565" s="236">
        <f>ROUND(I565*H565,2)</f>
        <v>0</v>
      </c>
      <c r="K565" s="232" t="s">
        <v>3516</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212</v>
      </c>
      <c r="AT565" s="241" t="s">
        <v>207</v>
      </c>
      <c r="AU565" s="241" t="s">
        <v>81</v>
      </c>
      <c r="AY565" s="18" t="s">
        <v>205</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212</v>
      </c>
      <c r="BM565" s="241" t="s">
        <v>3551</v>
      </c>
    </row>
    <row r="566" s="2" customFormat="1">
      <c r="A566" s="39"/>
      <c r="B566" s="40"/>
      <c r="C566" s="41"/>
      <c r="D566" s="243" t="s">
        <v>214</v>
      </c>
      <c r="E566" s="41"/>
      <c r="F566" s="244" t="s">
        <v>3552</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214</v>
      </c>
      <c r="AU566" s="18" t="s">
        <v>81</v>
      </c>
    </row>
    <row r="567" s="2" customFormat="1" ht="16.5" customHeight="1">
      <c r="A567" s="39"/>
      <c r="B567" s="40"/>
      <c r="C567" s="292" t="s">
        <v>1496</v>
      </c>
      <c r="D567" s="292" t="s">
        <v>301</v>
      </c>
      <c r="E567" s="293" t="s">
        <v>1122</v>
      </c>
      <c r="F567" s="294" t="s">
        <v>3553</v>
      </c>
      <c r="G567" s="295" t="s">
        <v>279</v>
      </c>
      <c r="H567" s="296">
        <v>1</v>
      </c>
      <c r="I567" s="297"/>
      <c r="J567" s="298">
        <f>ROUND(I567*H567,2)</f>
        <v>0</v>
      </c>
      <c r="K567" s="294" t="s">
        <v>1</v>
      </c>
      <c r="L567" s="299"/>
      <c r="M567" s="300" t="s">
        <v>1</v>
      </c>
      <c r="N567" s="301" t="s">
        <v>38</v>
      </c>
      <c r="O567" s="92"/>
      <c r="P567" s="239">
        <f>O567*H567</f>
        <v>0</v>
      </c>
      <c r="Q567" s="239">
        <v>0</v>
      </c>
      <c r="R567" s="239">
        <f>Q567*H567</f>
        <v>0</v>
      </c>
      <c r="S567" s="239">
        <v>0</v>
      </c>
      <c r="T567" s="240">
        <f>S567*H567</f>
        <v>0</v>
      </c>
      <c r="U567" s="39"/>
      <c r="V567" s="39"/>
      <c r="W567" s="39"/>
      <c r="X567" s="39"/>
      <c r="Y567" s="39"/>
      <c r="Z567" s="39"/>
      <c r="AA567" s="39"/>
      <c r="AB567" s="39"/>
      <c r="AC567" s="39"/>
      <c r="AD567" s="39"/>
      <c r="AE567" s="39"/>
      <c r="AR567" s="241" t="s">
        <v>268</v>
      </c>
      <c r="AT567" s="241" t="s">
        <v>301</v>
      </c>
      <c r="AU567" s="241" t="s">
        <v>81</v>
      </c>
      <c r="AY567" s="18" t="s">
        <v>205</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212</v>
      </c>
      <c r="BM567" s="241" t="s">
        <v>3554</v>
      </c>
    </row>
    <row r="568" s="2" customFormat="1">
      <c r="A568" s="39"/>
      <c r="B568" s="40"/>
      <c r="C568" s="41"/>
      <c r="D568" s="243" t="s">
        <v>214</v>
      </c>
      <c r="E568" s="41"/>
      <c r="F568" s="244" t="s">
        <v>3553</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214</v>
      </c>
      <c r="AU568" s="18" t="s">
        <v>81</v>
      </c>
    </row>
    <row r="569" s="2" customFormat="1" ht="16.5" customHeight="1">
      <c r="A569" s="39"/>
      <c r="B569" s="40"/>
      <c r="C569" s="292" t="s">
        <v>1502</v>
      </c>
      <c r="D569" s="292" t="s">
        <v>301</v>
      </c>
      <c r="E569" s="293" t="s">
        <v>1127</v>
      </c>
      <c r="F569" s="294" t="s">
        <v>3555</v>
      </c>
      <c r="G569" s="295" t="s">
        <v>485</v>
      </c>
      <c r="H569" s="296">
        <v>1</v>
      </c>
      <c r="I569" s="297"/>
      <c r="J569" s="298">
        <f>ROUND(I569*H569,2)</f>
        <v>0</v>
      </c>
      <c r="K569" s="294" t="s">
        <v>1</v>
      </c>
      <c r="L569" s="299"/>
      <c r="M569" s="300" t="s">
        <v>1</v>
      </c>
      <c r="N569" s="301" t="s">
        <v>38</v>
      </c>
      <c r="O569" s="92"/>
      <c r="P569" s="239">
        <f>O569*H569</f>
        <v>0</v>
      </c>
      <c r="Q569" s="239">
        <v>0</v>
      </c>
      <c r="R569" s="239">
        <f>Q569*H569</f>
        <v>0</v>
      </c>
      <c r="S569" s="239">
        <v>0</v>
      </c>
      <c r="T569" s="240">
        <f>S569*H569</f>
        <v>0</v>
      </c>
      <c r="U569" s="39"/>
      <c r="V569" s="39"/>
      <c r="W569" s="39"/>
      <c r="X569" s="39"/>
      <c r="Y569" s="39"/>
      <c r="Z569" s="39"/>
      <c r="AA569" s="39"/>
      <c r="AB569" s="39"/>
      <c r="AC569" s="39"/>
      <c r="AD569" s="39"/>
      <c r="AE569" s="39"/>
      <c r="AR569" s="241" t="s">
        <v>268</v>
      </c>
      <c r="AT569" s="241" t="s">
        <v>301</v>
      </c>
      <c r="AU569" s="241" t="s">
        <v>81</v>
      </c>
      <c r="AY569" s="18" t="s">
        <v>205</v>
      </c>
      <c r="BE569" s="242">
        <f>IF(N569="základní",J569,0)</f>
        <v>0</v>
      </c>
      <c r="BF569" s="242">
        <f>IF(N569="snížená",J569,0)</f>
        <v>0</v>
      </c>
      <c r="BG569" s="242">
        <f>IF(N569="zákl. přenesená",J569,0)</f>
        <v>0</v>
      </c>
      <c r="BH569" s="242">
        <f>IF(N569="sníž. přenesená",J569,0)</f>
        <v>0</v>
      </c>
      <c r="BI569" s="242">
        <f>IF(N569="nulová",J569,0)</f>
        <v>0</v>
      </c>
      <c r="BJ569" s="18" t="s">
        <v>79</v>
      </c>
      <c r="BK569" s="242">
        <f>ROUND(I569*H569,2)</f>
        <v>0</v>
      </c>
      <c r="BL569" s="18" t="s">
        <v>212</v>
      </c>
      <c r="BM569" s="241" t="s">
        <v>3556</v>
      </c>
    </row>
    <row r="570" s="2" customFormat="1">
      <c r="A570" s="39"/>
      <c r="B570" s="40"/>
      <c r="C570" s="41"/>
      <c r="D570" s="243" t="s">
        <v>214</v>
      </c>
      <c r="E570" s="41"/>
      <c r="F570" s="244" t="s">
        <v>3555</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214</v>
      </c>
      <c r="AU570" s="18" t="s">
        <v>81</v>
      </c>
    </row>
    <row r="571" s="2" customFormat="1" ht="16.5" customHeight="1">
      <c r="A571" s="39"/>
      <c r="B571" s="40"/>
      <c r="C571" s="292" t="s">
        <v>1506</v>
      </c>
      <c r="D571" s="292" t="s">
        <v>301</v>
      </c>
      <c r="E571" s="293" t="s">
        <v>3557</v>
      </c>
      <c r="F571" s="294" t="s">
        <v>3558</v>
      </c>
      <c r="G571" s="295" t="s">
        <v>2424</v>
      </c>
      <c r="H571" s="296">
        <v>4</v>
      </c>
      <c r="I571" s="297"/>
      <c r="J571" s="298">
        <f>ROUND(I571*H571,2)</f>
        <v>0</v>
      </c>
      <c r="K571" s="294" t="s">
        <v>1</v>
      </c>
      <c r="L571" s="299"/>
      <c r="M571" s="300" t="s">
        <v>1</v>
      </c>
      <c r="N571" s="301" t="s">
        <v>38</v>
      </c>
      <c r="O571" s="92"/>
      <c r="P571" s="239">
        <f>O571*H571</f>
        <v>0</v>
      </c>
      <c r="Q571" s="239">
        <v>0</v>
      </c>
      <c r="R571" s="239">
        <f>Q571*H571</f>
        <v>0</v>
      </c>
      <c r="S571" s="239">
        <v>0</v>
      </c>
      <c r="T571" s="240">
        <f>S571*H571</f>
        <v>0</v>
      </c>
      <c r="U571" s="39"/>
      <c r="V571" s="39"/>
      <c r="W571" s="39"/>
      <c r="X571" s="39"/>
      <c r="Y571" s="39"/>
      <c r="Z571" s="39"/>
      <c r="AA571" s="39"/>
      <c r="AB571" s="39"/>
      <c r="AC571" s="39"/>
      <c r="AD571" s="39"/>
      <c r="AE571" s="39"/>
      <c r="AR571" s="241" t="s">
        <v>268</v>
      </c>
      <c r="AT571" s="241" t="s">
        <v>301</v>
      </c>
      <c r="AU571" s="241" t="s">
        <v>81</v>
      </c>
      <c r="AY571" s="18" t="s">
        <v>205</v>
      </c>
      <c r="BE571" s="242">
        <f>IF(N571="základní",J571,0)</f>
        <v>0</v>
      </c>
      <c r="BF571" s="242">
        <f>IF(N571="snížená",J571,0)</f>
        <v>0</v>
      </c>
      <c r="BG571" s="242">
        <f>IF(N571="zákl. přenesená",J571,0)</f>
        <v>0</v>
      </c>
      <c r="BH571" s="242">
        <f>IF(N571="sníž. přenesená",J571,0)</f>
        <v>0</v>
      </c>
      <c r="BI571" s="242">
        <f>IF(N571="nulová",J571,0)</f>
        <v>0</v>
      </c>
      <c r="BJ571" s="18" t="s">
        <v>79</v>
      </c>
      <c r="BK571" s="242">
        <f>ROUND(I571*H571,2)</f>
        <v>0</v>
      </c>
      <c r="BL571" s="18" t="s">
        <v>212</v>
      </c>
      <c r="BM571" s="241" t="s">
        <v>3559</v>
      </c>
    </row>
    <row r="572" s="2" customFormat="1">
      <c r="A572" s="39"/>
      <c r="B572" s="40"/>
      <c r="C572" s="41"/>
      <c r="D572" s="243" t="s">
        <v>214</v>
      </c>
      <c r="E572" s="41"/>
      <c r="F572" s="244" t="s">
        <v>3558</v>
      </c>
      <c r="G572" s="41"/>
      <c r="H572" s="41"/>
      <c r="I572" s="245"/>
      <c r="J572" s="41"/>
      <c r="K572" s="41"/>
      <c r="L572" s="45"/>
      <c r="M572" s="246"/>
      <c r="N572" s="247"/>
      <c r="O572" s="92"/>
      <c r="P572" s="92"/>
      <c r="Q572" s="92"/>
      <c r="R572" s="92"/>
      <c r="S572" s="92"/>
      <c r="T572" s="93"/>
      <c r="U572" s="39"/>
      <c r="V572" s="39"/>
      <c r="W572" s="39"/>
      <c r="X572" s="39"/>
      <c r="Y572" s="39"/>
      <c r="Z572" s="39"/>
      <c r="AA572" s="39"/>
      <c r="AB572" s="39"/>
      <c r="AC572" s="39"/>
      <c r="AD572" s="39"/>
      <c r="AE572" s="39"/>
      <c r="AT572" s="18" t="s">
        <v>214</v>
      </c>
      <c r="AU572" s="18" t="s">
        <v>81</v>
      </c>
    </row>
    <row r="573" s="2" customFormat="1" ht="21.75" customHeight="1">
      <c r="A573" s="39"/>
      <c r="B573" s="40"/>
      <c r="C573" s="292" t="s">
        <v>1510</v>
      </c>
      <c r="D573" s="292" t="s">
        <v>301</v>
      </c>
      <c r="E573" s="293" t="s">
        <v>3310</v>
      </c>
      <c r="F573" s="294" t="s">
        <v>3311</v>
      </c>
      <c r="G573" s="295" t="s">
        <v>485</v>
      </c>
      <c r="H573" s="296">
        <v>6</v>
      </c>
      <c r="I573" s="297"/>
      <c r="J573" s="298">
        <f>ROUND(I573*H573,2)</f>
        <v>0</v>
      </c>
      <c r="K573" s="294" t="s">
        <v>1</v>
      </c>
      <c r="L573" s="299"/>
      <c r="M573" s="300" t="s">
        <v>1</v>
      </c>
      <c r="N573" s="301" t="s">
        <v>38</v>
      </c>
      <c r="O573" s="92"/>
      <c r="P573" s="239">
        <f>O573*H573</f>
        <v>0</v>
      </c>
      <c r="Q573" s="239">
        <v>0</v>
      </c>
      <c r="R573" s="239">
        <f>Q573*H573</f>
        <v>0</v>
      </c>
      <c r="S573" s="239">
        <v>0</v>
      </c>
      <c r="T573" s="240">
        <f>S573*H573</f>
        <v>0</v>
      </c>
      <c r="U573" s="39"/>
      <c r="V573" s="39"/>
      <c r="W573" s="39"/>
      <c r="X573" s="39"/>
      <c r="Y573" s="39"/>
      <c r="Z573" s="39"/>
      <c r="AA573" s="39"/>
      <c r="AB573" s="39"/>
      <c r="AC573" s="39"/>
      <c r="AD573" s="39"/>
      <c r="AE573" s="39"/>
      <c r="AR573" s="241" t="s">
        <v>268</v>
      </c>
      <c r="AT573" s="241" t="s">
        <v>301</v>
      </c>
      <c r="AU573" s="241" t="s">
        <v>81</v>
      </c>
      <c r="AY573" s="18" t="s">
        <v>205</v>
      </c>
      <c r="BE573" s="242">
        <f>IF(N573="základní",J573,0)</f>
        <v>0</v>
      </c>
      <c r="BF573" s="242">
        <f>IF(N573="snížená",J573,0)</f>
        <v>0</v>
      </c>
      <c r="BG573" s="242">
        <f>IF(N573="zákl. přenesená",J573,0)</f>
        <v>0</v>
      </c>
      <c r="BH573" s="242">
        <f>IF(N573="sníž. přenesená",J573,0)</f>
        <v>0</v>
      </c>
      <c r="BI573" s="242">
        <f>IF(N573="nulová",J573,0)</f>
        <v>0</v>
      </c>
      <c r="BJ573" s="18" t="s">
        <v>79</v>
      </c>
      <c r="BK573" s="242">
        <f>ROUND(I573*H573,2)</f>
        <v>0</v>
      </c>
      <c r="BL573" s="18" t="s">
        <v>212</v>
      </c>
      <c r="BM573" s="241" t="s">
        <v>3560</v>
      </c>
    </row>
    <row r="574" s="2" customFormat="1">
      <c r="A574" s="39"/>
      <c r="B574" s="40"/>
      <c r="C574" s="41"/>
      <c r="D574" s="243" t="s">
        <v>214</v>
      </c>
      <c r="E574" s="41"/>
      <c r="F574" s="244" t="s">
        <v>3311</v>
      </c>
      <c r="G574" s="41"/>
      <c r="H574" s="41"/>
      <c r="I574" s="245"/>
      <c r="J574" s="41"/>
      <c r="K574" s="41"/>
      <c r="L574" s="45"/>
      <c r="M574" s="246"/>
      <c r="N574" s="247"/>
      <c r="O574" s="92"/>
      <c r="P574" s="92"/>
      <c r="Q574" s="92"/>
      <c r="R574" s="92"/>
      <c r="S574" s="92"/>
      <c r="T574" s="93"/>
      <c r="U574" s="39"/>
      <c r="V574" s="39"/>
      <c r="W574" s="39"/>
      <c r="X574" s="39"/>
      <c r="Y574" s="39"/>
      <c r="Z574" s="39"/>
      <c r="AA574" s="39"/>
      <c r="AB574" s="39"/>
      <c r="AC574" s="39"/>
      <c r="AD574" s="39"/>
      <c r="AE574" s="39"/>
      <c r="AT574" s="18" t="s">
        <v>214</v>
      </c>
      <c r="AU574" s="18" t="s">
        <v>81</v>
      </c>
    </row>
    <row r="575" s="12" customFormat="1" ht="25.92" customHeight="1">
      <c r="A575" s="12"/>
      <c r="B575" s="214"/>
      <c r="C575" s="215"/>
      <c r="D575" s="216" t="s">
        <v>72</v>
      </c>
      <c r="E575" s="217" t="s">
        <v>284</v>
      </c>
      <c r="F575" s="217" t="s">
        <v>3561</v>
      </c>
      <c r="G575" s="215"/>
      <c r="H575" s="215"/>
      <c r="I575" s="218"/>
      <c r="J575" s="219">
        <f>BK575</f>
        <v>0</v>
      </c>
      <c r="K575" s="215"/>
      <c r="L575" s="220"/>
      <c r="M575" s="221"/>
      <c r="N575" s="222"/>
      <c r="O575" s="222"/>
      <c r="P575" s="223">
        <f>P576+SUM(P577:P592)</f>
        <v>0</v>
      </c>
      <c r="Q575" s="222"/>
      <c r="R575" s="223">
        <f>R576+SUM(R577:R592)</f>
        <v>0</v>
      </c>
      <c r="S575" s="222"/>
      <c r="T575" s="224">
        <f>T576+SUM(T577:T592)</f>
        <v>0</v>
      </c>
      <c r="U575" s="12"/>
      <c r="V575" s="12"/>
      <c r="W575" s="12"/>
      <c r="X575" s="12"/>
      <c r="Y575" s="12"/>
      <c r="Z575" s="12"/>
      <c r="AA575" s="12"/>
      <c r="AB575" s="12"/>
      <c r="AC575" s="12"/>
      <c r="AD575" s="12"/>
      <c r="AE575" s="12"/>
      <c r="AR575" s="225" t="s">
        <v>79</v>
      </c>
      <c r="AT575" s="226" t="s">
        <v>72</v>
      </c>
      <c r="AU575" s="226" t="s">
        <v>73</v>
      </c>
      <c r="AY575" s="225" t="s">
        <v>205</v>
      </c>
      <c r="BK575" s="227">
        <f>BK576+SUM(BK577:BK592)</f>
        <v>0</v>
      </c>
    </row>
    <row r="576" s="2" customFormat="1" ht="24.15" customHeight="1">
      <c r="A576" s="39"/>
      <c r="B576" s="40"/>
      <c r="C576" s="230" t="s">
        <v>1519</v>
      </c>
      <c r="D576" s="230" t="s">
        <v>207</v>
      </c>
      <c r="E576" s="231" t="s">
        <v>3562</v>
      </c>
      <c r="F576" s="232" t="s">
        <v>3563</v>
      </c>
      <c r="G576" s="233" t="s">
        <v>379</v>
      </c>
      <c r="H576" s="234">
        <v>48</v>
      </c>
      <c r="I576" s="235"/>
      <c r="J576" s="236">
        <f>ROUND(I576*H576,2)</f>
        <v>0</v>
      </c>
      <c r="K576" s="232" t="s">
        <v>211</v>
      </c>
      <c r="L576" s="45"/>
      <c r="M576" s="237" t="s">
        <v>1</v>
      </c>
      <c r="N576" s="238" t="s">
        <v>38</v>
      </c>
      <c r="O576" s="92"/>
      <c r="P576" s="239">
        <f>O576*H576</f>
        <v>0</v>
      </c>
      <c r="Q576" s="239">
        <v>0</v>
      </c>
      <c r="R576" s="239">
        <f>Q576*H576</f>
        <v>0</v>
      </c>
      <c r="S576" s="239">
        <v>0</v>
      </c>
      <c r="T576" s="240">
        <f>S576*H576</f>
        <v>0</v>
      </c>
      <c r="U576" s="39"/>
      <c r="V576" s="39"/>
      <c r="W576" s="39"/>
      <c r="X576" s="39"/>
      <c r="Y576" s="39"/>
      <c r="Z576" s="39"/>
      <c r="AA576" s="39"/>
      <c r="AB576" s="39"/>
      <c r="AC576" s="39"/>
      <c r="AD576" s="39"/>
      <c r="AE576" s="39"/>
      <c r="AR576" s="241" t="s">
        <v>212</v>
      </c>
      <c r="AT576" s="241" t="s">
        <v>207</v>
      </c>
      <c r="AU576" s="241" t="s">
        <v>79</v>
      </c>
      <c r="AY576" s="18" t="s">
        <v>205</v>
      </c>
      <c r="BE576" s="242">
        <f>IF(N576="základní",J576,0)</f>
        <v>0</v>
      </c>
      <c r="BF576" s="242">
        <f>IF(N576="snížená",J576,0)</f>
        <v>0</v>
      </c>
      <c r="BG576" s="242">
        <f>IF(N576="zákl. přenesená",J576,0)</f>
        <v>0</v>
      </c>
      <c r="BH576" s="242">
        <f>IF(N576="sníž. přenesená",J576,0)</f>
        <v>0</v>
      </c>
      <c r="BI576" s="242">
        <f>IF(N576="nulová",J576,0)</f>
        <v>0</v>
      </c>
      <c r="BJ576" s="18" t="s">
        <v>79</v>
      </c>
      <c r="BK576" s="242">
        <f>ROUND(I576*H576,2)</f>
        <v>0</v>
      </c>
      <c r="BL576" s="18" t="s">
        <v>212</v>
      </c>
      <c r="BM576" s="241" t="s">
        <v>3564</v>
      </c>
    </row>
    <row r="577" s="2" customFormat="1">
      <c r="A577" s="39"/>
      <c r="B577" s="40"/>
      <c r="C577" s="41"/>
      <c r="D577" s="243" t="s">
        <v>214</v>
      </c>
      <c r="E577" s="41"/>
      <c r="F577" s="244" t="s">
        <v>3565</v>
      </c>
      <c r="G577" s="41"/>
      <c r="H577" s="41"/>
      <c r="I577" s="245"/>
      <c r="J577" s="41"/>
      <c r="K577" s="41"/>
      <c r="L577" s="45"/>
      <c r="M577" s="246"/>
      <c r="N577" s="247"/>
      <c r="O577" s="92"/>
      <c r="P577" s="92"/>
      <c r="Q577" s="92"/>
      <c r="R577" s="92"/>
      <c r="S577" s="92"/>
      <c r="T577" s="93"/>
      <c r="U577" s="39"/>
      <c r="V577" s="39"/>
      <c r="W577" s="39"/>
      <c r="X577" s="39"/>
      <c r="Y577" s="39"/>
      <c r="Z577" s="39"/>
      <c r="AA577" s="39"/>
      <c r="AB577" s="39"/>
      <c r="AC577" s="39"/>
      <c r="AD577" s="39"/>
      <c r="AE577" s="39"/>
      <c r="AT577" s="18" t="s">
        <v>214</v>
      </c>
      <c r="AU577" s="18" t="s">
        <v>79</v>
      </c>
    </row>
    <row r="578" s="2" customFormat="1" ht="16.5" customHeight="1">
      <c r="A578" s="39"/>
      <c r="B578" s="40"/>
      <c r="C578" s="292" t="s">
        <v>1526</v>
      </c>
      <c r="D578" s="292" t="s">
        <v>301</v>
      </c>
      <c r="E578" s="293" t="s">
        <v>3566</v>
      </c>
      <c r="F578" s="294" t="s">
        <v>3567</v>
      </c>
      <c r="G578" s="295" t="s">
        <v>661</v>
      </c>
      <c r="H578" s="296">
        <v>48</v>
      </c>
      <c r="I578" s="297"/>
      <c r="J578" s="298">
        <f>ROUND(I578*H578,2)</f>
        <v>0</v>
      </c>
      <c r="K578" s="294" t="s">
        <v>211</v>
      </c>
      <c r="L578" s="299"/>
      <c r="M578" s="300" t="s">
        <v>1</v>
      </c>
      <c r="N578" s="301" t="s">
        <v>38</v>
      </c>
      <c r="O578" s="92"/>
      <c r="P578" s="239">
        <f>O578*H578</f>
        <v>0</v>
      </c>
      <c r="Q578" s="239">
        <v>0</v>
      </c>
      <c r="R578" s="239">
        <f>Q578*H578</f>
        <v>0</v>
      </c>
      <c r="S578" s="239">
        <v>0</v>
      </c>
      <c r="T578" s="240">
        <f>S578*H578</f>
        <v>0</v>
      </c>
      <c r="U578" s="39"/>
      <c r="V578" s="39"/>
      <c r="W578" s="39"/>
      <c r="X578" s="39"/>
      <c r="Y578" s="39"/>
      <c r="Z578" s="39"/>
      <c r="AA578" s="39"/>
      <c r="AB578" s="39"/>
      <c r="AC578" s="39"/>
      <c r="AD578" s="39"/>
      <c r="AE578" s="39"/>
      <c r="AR578" s="241" t="s">
        <v>268</v>
      </c>
      <c r="AT578" s="241" t="s">
        <v>301</v>
      </c>
      <c r="AU578" s="241" t="s">
        <v>79</v>
      </c>
      <c r="AY578" s="18" t="s">
        <v>205</v>
      </c>
      <c r="BE578" s="242">
        <f>IF(N578="základní",J578,0)</f>
        <v>0</v>
      </c>
      <c r="BF578" s="242">
        <f>IF(N578="snížená",J578,0)</f>
        <v>0</v>
      </c>
      <c r="BG578" s="242">
        <f>IF(N578="zákl. přenesená",J578,0)</f>
        <v>0</v>
      </c>
      <c r="BH578" s="242">
        <f>IF(N578="sníž. přenesená",J578,0)</f>
        <v>0</v>
      </c>
      <c r="BI578" s="242">
        <f>IF(N578="nulová",J578,0)</f>
        <v>0</v>
      </c>
      <c r="BJ578" s="18" t="s">
        <v>79</v>
      </c>
      <c r="BK578" s="242">
        <f>ROUND(I578*H578,2)</f>
        <v>0</v>
      </c>
      <c r="BL578" s="18" t="s">
        <v>212</v>
      </c>
      <c r="BM578" s="241" t="s">
        <v>3568</v>
      </c>
    </row>
    <row r="579" s="2" customFormat="1">
      <c r="A579" s="39"/>
      <c r="B579" s="40"/>
      <c r="C579" s="41"/>
      <c r="D579" s="243" t="s">
        <v>214</v>
      </c>
      <c r="E579" s="41"/>
      <c r="F579" s="244" t="s">
        <v>3567</v>
      </c>
      <c r="G579" s="41"/>
      <c r="H579" s="41"/>
      <c r="I579" s="245"/>
      <c r="J579" s="41"/>
      <c r="K579" s="41"/>
      <c r="L579" s="45"/>
      <c r="M579" s="246"/>
      <c r="N579" s="247"/>
      <c r="O579" s="92"/>
      <c r="P579" s="92"/>
      <c r="Q579" s="92"/>
      <c r="R579" s="92"/>
      <c r="S579" s="92"/>
      <c r="T579" s="93"/>
      <c r="U579" s="39"/>
      <c r="V579" s="39"/>
      <c r="W579" s="39"/>
      <c r="X579" s="39"/>
      <c r="Y579" s="39"/>
      <c r="Z579" s="39"/>
      <c r="AA579" s="39"/>
      <c r="AB579" s="39"/>
      <c r="AC579" s="39"/>
      <c r="AD579" s="39"/>
      <c r="AE579" s="39"/>
      <c r="AT579" s="18" t="s">
        <v>214</v>
      </c>
      <c r="AU579" s="18" t="s">
        <v>79</v>
      </c>
    </row>
    <row r="580" s="2" customFormat="1" ht="16.5" customHeight="1">
      <c r="A580" s="39"/>
      <c r="B580" s="40"/>
      <c r="C580" s="230" t="s">
        <v>1533</v>
      </c>
      <c r="D580" s="230" t="s">
        <v>207</v>
      </c>
      <c r="E580" s="231" t="s">
        <v>3569</v>
      </c>
      <c r="F580" s="232" t="s">
        <v>3570</v>
      </c>
      <c r="G580" s="233" t="s">
        <v>279</v>
      </c>
      <c r="H580" s="234">
        <v>8</v>
      </c>
      <c r="I580" s="235"/>
      <c r="J580" s="236">
        <f>ROUND(I580*H580,2)</f>
        <v>0</v>
      </c>
      <c r="K580" s="232" t="s">
        <v>211</v>
      </c>
      <c r="L580" s="45"/>
      <c r="M580" s="237" t="s">
        <v>1</v>
      </c>
      <c r="N580" s="238" t="s">
        <v>38</v>
      </c>
      <c r="O580" s="92"/>
      <c r="P580" s="239">
        <f>O580*H580</f>
        <v>0</v>
      </c>
      <c r="Q580" s="239">
        <v>0</v>
      </c>
      <c r="R580" s="239">
        <f>Q580*H580</f>
        <v>0</v>
      </c>
      <c r="S580" s="239">
        <v>0</v>
      </c>
      <c r="T580" s="240">
        <f>S580*H580</f>
        <v>0</v>
      </c>
      <c r="U580" s="39"/>
      <c r="V580" s="39"/>
      <c r="W580" s="39"/>
      <c r="X580" s="39"/>
      <c r="Y580" s="39"/>
      <c r="Z580" s="39"/>
      <c r="AA580" s="39"/>
      <c r="AB580" s="39"/>
      <c r="AC580" s="39"/>
      <c r="AD580" s="39"/>
      <c r="AE580" s="39"/>
      <c r="AR580" s="241" t="s">
        <v>212</v>
      </c>
      <c r="AT580" s="241" t="s">
        <v>207</v>
      </c>
      <c r="AU580" s="241" t="s">
        <v>79</v>
      </c>
      <c r="AY580" s="18" t="s">
        <v>205</v>
      </c>
      <c r="BE580" s="242">
        <f>IF(N580="základní",J580,0)</f>
        <v>0</v>
      </c>
      <c r="BF580" s="242">
        <f>IF(N580="snížená",J580,0)</f>
        <v>0</v>
      </c>
      <c r="BG580" s="242">
        <f>IF(N580="zákl. přenesená",J580,0)</f>
        <v>0</v>
      </c>
      <c r="BH580" s="242">
        <f>IF(N580="sníž. přenesená",J580,0)</f>
        <v>0</v>
      </c>
      <c r="BI580" s="242">
        <f>IF(N580="nulová",J580,0)</f>
        <v>0</v>
      </c>
      <c r="BJ580" s="18" t="s">
        <v>79</v>
      </c>
      <c r="BK580" s="242">
        <f>ROUND(I580*H580,2)</f>
        <v>0</v>
      </c>
      <c r="BL580" s="18" t="s">
        <v>212</v>
      </c>
      <c r="BM580" s="241" t="s">
        <v>3571</v>
      </c>
    </row>
    <row r="581" s="2" customFormat="1">
      <c r="A581" s="39"/>
      <c r="B581" s="40"/>
      <c r="C581" s="41"/>
      <c r="D581" s="243" t="s">
        <v>214</v>
      </c>
      <c r="E581" s="41"/>
      <c r="F581" s="244" t="s">
        <v>3572</v>
      </c>
      <c r="G581" s="41"/>
      <c r="H581" s="41"/>
      <c r="I581" s="245"/>
      <c r="J581" s="41"/>
      <c r="K581" s="41"/>
      <c r="L581" s="45"/>
      <c r="M581" s="246"/>
      <c r="N581" s="247"/>
      <c r="O581" s="92"/>
      <c r="P581" s="92"/>
      <c r="Q581" s="92"/>
      <c r="R581" s="92"/>
      <c r="S581" s="92"/>
      <c r="T581" s="93"/>
      <c r="U581" s="39"/>
      <c r="V581" s="39"/>
      <c r="W581" s="39"/>
      <c r="X581" s="39"/>
      <c r="Y581" s="39"/>
      <c r="Z581" s="39"/>
      <c r="AA581" s="39"/>
      <c r="AB581" s="39"/>
      <c r="AC581" s="39"/>
      <c r="AD581" s="39"/>
      <c r="AE581" s="39"/>
      <c r="AT581" s="18" t="s">
        <v>214</v>
      </c>
      <c r="AU581" s="18" t="s">
        <v>79</v>
      </c>
    </row>
    <row r="582" s="2" customFormat="1" ht="16.5" customHeight="1">
      <c r="A582" s="39"/>
      <c r="B582" s="40"/>
      <c r="C582" s="292" t="s">
        <v>1540</v>
      </c>
      <c r="D582" s="292" t="s">
        <v>301</v>
      </c>
      <c r="E582" s="293" t="s">
        <v>3573</v>
      </c>
      <c r="F582" s="294" t="s">
        <v>3574</v>
      </c>
      <c r="G582" s="295" t="s">
        <v>279</v>
      </c>
      <c r="H582" s="296">
        <v>8</v>
      </c>
      <c r="I582" s="297"/>
      <c r="J582" s="298">
        <f>ROUND(I582*H582,2)</f>
        <v>0</v>
      </c>
      <c r="K582" s="294" t="s">
        <v>211</v>
      </c>
      <c r="L582" s="299"/>
      <c r="M582" s="300" t="s">
        <v>1</v>
      </c>
      <c r="N582" s="301" t="s">
        <v>38</v>
      </c>
      <c r="O582" s="92"/>
      <c r="P582" s="239">
        <f>O582*H582</f>
        <v>0</v>
      </c>
      <c r="Q582" s="239">
        <v>0</v>
      </c>
      <c r="R582" s="239">
        <f>Q582*H582</f>
        <v>0</v>
      </c>
      <c r="S582" s="239">
        <v>0</v>
      </c>
      <c r="T582" s="240">
        <f>S582*H582</f>
        <v>0</v>
      </c>
      <c r="U582" s="39"/>
      <c r="V582" s="39"/>
      <c r="W582" s="39"/>
      <c r="X582" s="39"/>
      <c r="Y582" s="39"/>
      <c r="Z582" s="39"/>
      <c r="AA582" s="39"/>
      <c r="AB582" s="39"/>
      <c r="AC582" s="39"/>
      <c r="AD582" s="39"/>
      <c r="AE582" s="39"/>
      <c r="AR582" s="241" t="s">
        <v>268</v>
      </c>
      <c r="AT582" s="241" t="s">
        <v>301</v>
      </c>
      <c r="AU582" s="241" t="s">
        <v>79</v>
      </c>
      <c r="AY582" s="18" t="s">
        <v>205</v>
      </c>
      <c r="BE582" s="242">
        <f>IF(N582="základní",J582,0)</f>
        <v>0</v>
      </c>
      <c r="BF582" s="242">
        <f>IF(N582="snížená",J582,0)</f>
        <v>0</v>
      </c>
      <c r="BG582" s="242">
        <f>IF(N582="zákl. přenesená",J582,0)</f>
        <v>0</v>
      </c>
      <c r="BH582" s="242">
        <f>IF(N582="sníž. přenesená",J582,0)</f>
        <v>0</v>
      </c>
      <c r="BI582" s="242">
        <f>IF(N582="nulová",J582,0)</f>
        <v>0</v>
      </c>
      <c r="BJ582" s="18" t="s">
        <v>79</v>
      </c>
      <c r="BK582" s="242">
        <f>ROUND(I582*H582,2)</f>
        <v>0</v>
      </c>
      <c r="BL582" s="18" t="s">
        <v>212</v>
      </c>
      <c r="BM582" s="241" t="s">
        <v>3575</v>
      </c>
    </row>
    <row r="583" s="2" customFormat="1">
      <c r="A583" s="39"/>
      <c r="B583" s="40"/>
      <c r="C583" s="41"/>
      <c r="D583" s="243" t="s">
        <v>214</v>
      </c>
      <c r="E583" s="41"/>
      <c r="F583" s="244" t="s">
        <v>3574</v>
      </c>
      <c r="G583" s="41"/>
      <c r="H583" s="41"/>
      <c r="I583" s="245"/>
      <c r="J583" s="41"/>
      <c r="K583" s="41"/>
      <c r="L583" s="45"/>
      <c r="M583" s="246"/>
      <c r="N583" s="247"/>
      <c r="O583" s="92"/>
      <c r="P583" s="92"/>
      <c r="Q583" s="92"/>
      <c r="R583" s="92"/>
      <c r="S583" s="92"/>
      <c r="T583" s="93"/>
      <c r="U583" s="39"/>
      <c r="V583" s="39"/>
      <c r="W583" s="39"/>
      <c r="X583" s="39"/>
      <c r="Y583" s="39"/>
      <c r="Z583" s="39"/>
      <c r="AA583" s="39"/>
      <c r="AB583" s="39"/>
      <c r="AC583" s="39"/>
      <c r="AD583" s="39"/>
      <c r="AE583" s="39"/>
      <c r="AT583" s="18" t="s">
        <v>214</v>
      </c>
      <c r="AU583" s="18" t="s">
        <v>79</v>
      </c>
    </row>
    <row r="584" s="2" customFormat="1" ht="16.5" customHeight="1">
      <c r="A584" s="39"/>
      <c r="B584" s="40"/>
      <c r="C584" s="292" t="s">
        <v>1547</v>
      </c>
      <c r="D584" s="292" t="s">
        <v>301</v>
      </c>
      <c r="E584" s="293" t="s">
        <v>3576</v>
      </c>
      <c r="F584" s="294" t="s">
        <v>3577</v>
      </c>
      <c r="G584" s="295" t="s">
        <v>279</v>
      </c>
      <c r="H584" s="296">
        <v>9</v>
      </c>
      <c r="I584" s="297"/>
      <c r="J584" s="298">
        <f>ROUND(I584*H584,2)</f>
        <v>0</v>
      </c>
      <c r="K584" s="294" t="s">
        <v>211</v>
      </c>
      <c r="L584" s="299"/>
      <c r="M584" s="300" t="s">
        <v>1</v>
      </c>
      <c r="N584" s="301" t="s">
        <v>38</v>
      </c>
      <c r="O584" s="92"/>
      <c r="P584" s="239">
        <f>O584*H584</f>
        <v>0</v>
      </c>
      <c r="Q584" s="239">
        <v>0</v>
      </c>
      <c r="R584" s="239">
        <f>Q584*H584</f>
        <v>0</v>
      </c>
      <c r="S584" s="239">
        <v>0</v>
      </c>
      <c r="T584" s="240">
        <f>S584*H584</f>
        <v>0</v>
      </c>
      <c r="U584" s="39"/>
      <c r="V584" s="39"/>
      <c r="W584" s="39"/>
      <c r="X584" s="39"/>
      <c r="Y584" s="39"/>
      <c r="Z584" s="39"/>
      <c r="AA584" s="39"/>
      <c r="AB584" s="39"/>
      <c r="AC584" s="39"/>
      <c r="AD584" s="39"/>
      <c r="AE584" s="39"/>
      <c r="AR584" s="241" t="s">
        <v>268</v>
      </c>
      <c r="AT584" s="241" t="s">
        <v>301</v>
      </c>
      <c r="AU584" s="241" t="s">
        <v>79</v>
      </c>
      <c r="AY584" s="18" t="s">
        <v>205</v>
      </c>
      <c r="BE584" s="242">
        <f>IF(N584="základní",J584,0)</f>
        <v>0</v>
      </c>
      <c r="BF584" s="242">
        <f>IF(N584="snížená",J584,0)</f>
        <v>0</v>
      </c>
      <c r="BG584" s="242">
        <f>IF(N584="zákl. přenesená",J584,0)</f>
        <v>0</v>
      </c>
      <c r="BH584" s="242">
        <f>IF(N584="sníž. přenesená",J584,0)</f>
        <v>0</v>
      </c>
      <c r="BI584" s="242">
        <f>IF(N584="nulová",J584,0)</f>
        <v>0</v>
      </c>
      <c r="BJ584" s="18" t="s">
        <v>79</v>
      </c>
      <c r="BK584" s="242">
        <f>ROUND(I584*H584,2)</f>
        <v>0</v>
      </c>
      <c r="BL584" s="18" t="s">
        <v>212</v>
      </c>
      <c r="BM584" s="241" t="s">
        <v>3578</v>
      </c>
    </row>
    <row r="585" s="2" customFormat="1">
      <c r="A585" s="39"/>
      <c r="B585" s="40"/>
      <c r="C585" s="41"/>
      <c r="D585" s="243" t="s">
        <v>214</v>
      </c>
      <c r="E585" s="41"/>
      <c r="F585" s="244" t="s">
        <v>3577</v>
      </c>
      <c r="G585" s="41"/>
      <c r="H585" s="41"/>
      <c r="I585" s="245"/>
      <c r="J585" s="41"/>
      <c r="K585" s="41"/>
      <c r="L585" s="45"/>
      <c r="M585" s="246"/>
      <c r="N585" s="247"/>
      <c r="O585" s="92"/>
      <c r="P585" s="92"/>
      <c r="Q585" s="92"/>
      <c r="R585" s="92"/>
      <c r="S585" s="92"/>
      <c r="T585" s="93"/>
      <c r="U585" s="39"/>
      <c r="V585" s="39"/>
      <c r="W585" s="39"/>
      <c r="X585" s="39"/>
      <c r="Y585" s="39"/>
      <c r="Z585" s="39"/>
      <c r="AA585" s="39"/>
      <c r="AB585" s="39"/>
      <c r="AC585" s="39"/>
      <c r="AD585" s="39"/>
      <c r="AE585" s="39"/>
      <c r="AT585" s="18" t="s">
        <v>214</v>
      </c>
      <c r="AU585" s="18" t="s">
        <v>79</v>
      </c>
    </row>
    <row r="586" s="2" customFormat="1" ht="21.75" customHeight="1">
      <c r="A586" s="39"/>
      <c r="B586" s="40"/>
      <c r="C586" s="292" t="s">
        <v>3579</v>
      </c>
      <c r="D586" s="292" t="s">
        <v>301</v>
      </c>
      <c r="E586" s="293" t="s">
        <v>3580</v>
      </c>
      <c r="F586" s="294" t="s">
        <v>3581</v>
      </c>
      <c r="G586" s="295" t="s">
        <v>279</v>
      </c>
      <c r="H586" s="296">
        <v>59</v>
      </c>
      <c r="I586" s="297"/>
      <c r="J586" s="298">
        <f>ROUND(I586*H586,2)</f>
        <v>0</v>
      </c>
      <c r="K586" s="294" t="s">
        <v>211</v>
      </c>
      <c r="L586" s="299"/>
      <c r="M586" s="300" t="s">
        <v>1</v>
      </c>
      <c r="N586" s="301" t="s">
        <v>38</v>
      </c>
      <c r="O586" s="92"/>
      <c r="P586" s="239">
        <f>O586*H586</f>
        <v>0</v>
      </c>
      <c r="Q586" s="239">
        <v>0</v>
      </c>
      <c r="R586" s="239">
        <f>Q586*H586</f>
        <v>0</v>
      </c>
      <c r="S586" s="239">
        <v>0</v>
      </c>
      <c r="T586" s="240">
        <f>S586*H586</f>
        <v>0</v>
      </c>
      <c r="U586" s="39"/>
      <c r="V586" s="39"/>
      <c r="W586" s="39"/>
      <c r="X586" s="39"/>
      <c r="Y586" s="39"/>
      <c r="Z586" s="39"/>
      <c r="AA586" s="39"/>
      <c r="AB586" s="39"/>
      <c r="AC586" s="39"/>
      <c r="AD586" s="39"/>
      <c r="AE586" s="39"/>
      <c r="AR586" s="241" t="s">
        <v>268</v>
      </c>
      <c r="AT586" s="241" t="s">
        <v>301</v>
      </c>
      <c r="AU586" s="241" t="s">
        <v>79</v>
      </c>
      <c r="AY586" s="18" t="s">
        <v>205</v>
      </c>
      <c r="BE586" s="242">
        <f>IF(N586="základní",J586,0)</f>
        <v>0</v>
      </c>
      <c r="BF586" s="242">
        <f>IF(N586="snížená",J586,0)</f>
        <v>0</v>
      </c>
      <c r="BG586" s="242">
        <f>IF(N586="zákl. přenesená",J586,0)</f>
        <v>0</v>
      </c>
      <c r="BH586" s="242">
        <f>IF(N586="sníž. přenesená",J586,0)</f>
        <v>0</v>
      </c>
      <c r="BI586" s="242">
        <f>IF(N586="nulová",J586,0)</f>
        <v>0</v>
      </c>
      <c r="BJ586" s="18" t="s">
        <v>79</v>
      </c>
      <c r="BK586" s="242">
        <f>ROUND(I586*H586,2)</f>
        <v>0</v>
      </c>
      <c r="BL586" s="18" t="s">
        <v>212</v>
      </c>
      <c r="BM586" s="241" t="s">
        <v>3582</v>
      </c>
    </row>
    <row r="587" s="2" customFormat="1">
      <c r="A587" s="39"/>
      <c r="B587" s="40"/>
      <c r="C587" s="41"/>
      <c r="D587" s="243" t="s">
        <v>214</v>
      </c>
      <c r="E587" s="41"/>
      <c r="F587" s="244" t="s">
        <v>3581</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214</v>
      </c>
      <c r="AU587" s="18" t="s">
        <v>79</v>
      </c>
    </row>
    <row r="588" s="2" customFormat="1" ht="16.5" customHeight="1">
      <c r="A588" s="39"/>
      <c r="B588" s="40"/>
      <c r="C588" s="292" t="s">
        <v>3305</v>
      </c>
      <c r="D588" s="292" t="s">
        <v>301</v>
      </c>
      <c r="E588" s="293" t="s">
        <v>3583</v>
      </c>
      <c r="F588" s="294" t="s">
        <v>3584</v>
      </c>
      <c r="G588" s="295" t="s">
        <v>279</v>
      </c>
      <c r="H588" s="296">
        <v>3</v>
      </c>
      <c r="I588" s="297"/>
      <c r="J588" s="298">
        <f>ROUND(I588*H588,2)</f>
        <v>0</v>
      </c>
      <c r="K588" s="294" t="s">
        <v>211</v>
      </c>
      <c r="L588" s="299"/>
      <c r="M588" s="300" t="s">
        <v>1</v>
      </c>
      <c r="N588" s="301" t="s">
        <v>38</v>
      </c>
      <c r="O588" s="92"/>
      <c r="P588" s="239">
        <f>O588*H588</f>
        <v>0</v>
      </c>
      <c r="Q588" s="239">
        <v>0</v>
      </c>
      <c r="R588" s="239">
        <f>Q588*H588</f>
        <v>0</v>
      </c>
      <c r="S588" s="239">
        <v>0</v>
      </c>
      <c r="T588" s="240">
        <f>S588*H588</f>
        <v>0</v>
      </c>
      <c r="U588" s="39"/>
      <c r="V588" s="39"/>
      <c r="W588" s="39"/>
      <c r="X588" s="39"/>
      <c r="Y588" s="39"/>
      <c r="Z588" s="39"/>
      <c r="AA588" s="39"/>
      <c r="AB588" s="39"/>
      <c r="AC588" s="39"/>
      <c r="AD588" s="39"/>
      <c r="AE588" s="39"/>
      <c r="AR588" s="241" t="s">
        <v>268</v>
      </c>
      <c r="AT588" s="241" t="s">
        <v>301</v>
      </c>
      <c r="AU588" s="241" t="s">
        <v>79</v>
      </c>
      <c r="AY588" s="18" t="s">
        <v>205</v>
      </c>
      <c r="BE588" s="242">
        <f>IF(N588="základní",J588,0)</f>
        <v>0</v>
      </c>
      <c r="BF588" s="242">
        <f>IF(N588="snížená",J588,0)</f>
        <v>0</v>
      </c>
      <c r="BG588" s="242">
        <f>IF(N588="zákl. přenesená",J588,0)</f>
        <v>0</v>
      </c>
      <c r="BH588" s="242">
        <f>IF(N588="sníž. přenesená",J588,0)</f>
        <v>0</v>
      </c>
      <c r="BI588" s="242">
        <f>IF(N588="nulová",J588,0)</f>
        <v>0</v>
      </c>
      <c r="BJ588" s="18" t="s">
        <v>79</v>
      </c>
      <c r="BK588" s="242">
        <f>ROUND(I588*H588,2)</f>
        <v>0</v>
      </c>
      <c r="BL588" s="18" t="s">
        <v>212</v>
      </c>
      <c r="BM588" s="241" t="s">
        <v>3585</v>
      </c>
    </row>
    <row r="589" s="2" customFormat="1">
      <c r="A589" s="39"/>
      <c r="B589" s="40"/>
      <c r="C589" s="41"/>
      <c r="D589" s="243" t="s">
        <v>214</v>
      </c>
      <c r="E589" s="41"/>
      <c r="F589" s="244" t="s">
        <v>3584</v>
      </c>
      <c r="G589" s="41"/>
      <c r="H589" s="41"/>
      <c r="I589" s="245"/>
      <c r="J589" s="41"/>
      <c r="K589" s="41"/>
      <c r="L589" s="45"/>
      <c r="M589" s="246"/>
      <c r="N589" s="247"/>
      <c r="O589" s="92"/>
      <c r="P589" s="92"/>
      <c r="Q589" s="92"/>
      <c r="R589" s="92"/>
      <c r="S589" s="92"/>
      <c r="T589" s="93"/>
      <c r="U589" s="39"/>
      <c r="V589" s="39"/>
      <c r="W589" s="39"/>
      <c r="X589" s="39"/>
      <c r="Y589" s="39"/>
      <c r="Z589" s="39"/>
      <c r="AA589" s="39"/>
      <c r="AB589" s="39"/>
      <c r="AC589" s="39"/>
      <c r="AD589" s="39"/>
      <c r="AE589" s="39"/>
      <c r="AT589" s="18" t="s">
        <v>214</v>
      </c>
      <c r="AU589" s="18" t="s">
        <v>79</v>
      </c>
    </row>
    <row r="590" s="2" customFormat="1" ht="16.5" customHeight="1">
      <c r="A590" s="39"/>
      <c r="B590" s="40"/>
      <c r="C590" s="292" t="s">
        <v>3586</v>
      </c>
      <c r="D590" s="292" t="s">
        <v>301</v>
      </c>
      <c r="E590" s="293" t="s">
        <v>3587</v>
      </c>
      <c r="F590" s="294" t="s">
        <v>3588</v>
      </c>
      <c r="G590" s="295" t="s">
        <v>279</v>
      </c>
      <c r="H590" s="296">
        <v>2</v>
      </c>
      <c r="I590" s="297"/>
      <c r="J590" s="298">
        <f>ROUND(I590*H590,2)</f>
        <v>0</v>
      </c>
      <c r="K590" s="294" t="s">
        <v>211</v>
      </c>
      <c r="L590" s="299"/>
      <c r="M590" s="300" t="s">
        <v>1</v>
      </c>
      <c r="N590" s="301" t="s">
        <v>38</v>
      </c>
      <c r="O590" s="92"/>
      <c r="P590" s="239">
        <f>O590*H590</f>
        <v>0</v>
      </c>
      <c r="Q590" s="239">
        <v>0</v>
      </c>
      <c r="R590" s="239">
        <f>Q590*H590</f>
        <v>0</v>
      </c>
      <c r="S590" s="239">
        <v>0</v>
      </c>
      <c r="T590" s="240">
        <f>S590*H590</f>
        <v>0</v>
      </c>
      <c r="U590" s="39"/>
      <c r="V590" s="39"/>
      <c r="W590" s="39"/>
      <c r="X590" s="39"/>
      <c r="Y590" s="39"/>
      <c r="Z590" s="39"/>
      <c r="AA590" s="39"/>
      <c r="AB590" s="39"/>
      <c r="AC590" s="39"/>
      <c r="AD590" s="39"/>
      <c r="AE590" s="39"/>
      <c r="AR590" s="241" t="s">
        <v>268</v>
      </c>
      <c r="AT590" s="241" t="s">
        <v>301</v>
      </c>
      <c r="AU590" s="241" t="s">
        <v>79</v>
      </c>
      <c r="AY590" s="18" t="s">
        <v>205</v>
      </c>
      <c r="BE590" s="242">
        <f>IF(N590="základní",J590,0)</f>
        <v>0</v>
      </c>
      <c r="BF590" s="242">
        <f>IF(N590="snížená",J590,0)</f>
        <v>0</v>
      </c>
      <c r="BG590" s="242">
        <f>IF(N590="zákl. přenesená",J590,0)</f>
        <v>0</v>
      </c>
      <c r="BH590" s="242">
        <f>IF(N590="sníž. přenesená",J590,0)</f>
        <v>0</v>
      </c>
      <c r="BI590" s="242">
        <f>IF(N590="nulová",J590,0)</f>
        <v>0</v>
      </c>
      <c r="BJ590" s="18" t="s">
        <v>79</v>
      </c>
      <c r="BK590" s="242">
        <f>ROUND(I590*H590,2)</f>
        <v>0</v>
      </c>
      <c r="BL590" s="18" t="s">
        <v>212</v>
      </c>
      <c r="BM590" s="241" t="s">
        <v>3589</v>
      </c>
    </row>
    <row r="591" s="2" customFormat="1">
      <c r="A591" s="39"/>
      <c r="B591" s="40"/>
      <c r="C591" s="41"/>
      <c r="D591" s="243" t="s">
        <v>214</v>
      </c>
      <c r="E591" s="41"/>
      <c r="F591" s="244" t="s">
        <v>3588</v>
      </c>
      <c r="G591" s="41"/>
      <c r="H591" s="41"/>
      <c r="I591" s="245"/>
      <c r="J591" s="41"/>
      <c r="K591" s="41"/>
      <c r="L591" s="45"/>
      <c r="M591" s="246"/>
      <c r="N591" s="247"/>
      <c r="O591" s="92"/>
      <c r="P591" s="92"/>
      <c r="Q591" s="92"/>
      <c r="R591" s="92"/>
      <c r="S591" s="92"/>
      <c r="T591" s="93"/>
      <c r="U591" s="39"/>
      <c r="V591" s="39"/>
      <c r="W591" s="39"/>
      <c r="X591" s="39"/>
      <c r="Y591" s="39"/>
      <c r="Z591" s="39"/>
      <c r="AA591" s="39"/>
      <c r="AB591" s="39"/>
      <c r="AC591" s="39"/>
      <c r="AD591" s="39"/>
      <c r="AE591" s="39"/>
      <c r="AT591" s="18" t="s">
        <v>214</v>
      </c>
      <c r="AU591" s="18" t="s">
        <v>79</v>
      </c>
    </row>
    <row r="592" s="12" customFormat="1" ht="22.8" customHeight="1">
      <c r="A592" s="12"/>
      <c r="B592" s="214"/>
      <c r="C592" s="215"/>
      <c r="D592" s="216" t="s">
        <v>72</v>
      </c>
      <c r="E592" s="228" t="s">
        <v>292</v>
      </c>
      <c r="F592" s="228" t="s">
        <v>3524</v>
      </c>
      <c r="G592" s="215"/>
      <c r="H592" s="215"/>
      <c r="I592" s="218"/>
      <c r="J592" s="229">
        <f>BK592</f>
        <v>0</v>
      </c>
      <c r="K592" s="215"/>
      <c r="L592" s="220"/>
      <c r="M592" s="221"/>
      <c r="N592" s="222"/>
      <c r="O592" s="222"/>
      <c r="P592" s="223">
        <f>SUM(P593:P614)</f>
        <v>0</v>
      </c>
      <c r="Q592" s="222"/>
      <c r="R592" s="223">
        <f>SUM(R593:R614)</f>
        <v>0</v>
      </c>
      <c r="S592" s="222"/>
      <c r="T592" s="224">
        <f>SUM(T593:T614)</f>
        <v>0</v>
      </c>
      <c r="U592" s="12"/>
      <c r="V592" s="12"/>
      <c r="W592" s="12"/>
      <c r="X592" s="12"/>
      <c r="Y592" s="12"/>
      <c r="Z592" s="12"/>
      <c r="AA592" s="12"/>
      <c r="AB592" s="12"/>
      <c r="AC592" s="12"/>
      <c r="AD592" s="12"/>
      <c r="AE592" s="12"/>
      <c r="AR592" s="225" t="s">
        <v>79</v>
      </c>
      <c r="AT592" s="226" t="s">
        <v>72</v>
      </c>
      <c r="AU592" s="226" t="s">
        <v>79</v>
      </c>
      <c r="AY592" s="225" t="s">
        <v>205</v>
      </c>
      <c r="BK592" s="227">
        <f>SUM(BK593:BK614)</f>
        <v>0</v>
      </c>
    </row>
    <row r="593" s="2" customFormat="1" ht="16.5" customHeight="1">
      <c r="A593" s="39"/>
      <c r="B593" s="40"/>
      <c r="C593" s="230" t="s">
        <v>3309</v>
      </c>
      <c r="D593" s="230" t="s">
        <v>207</v>
      </c>
      <c r="E593" s="231" t="s">
        <v>3525</v>
      </c>
      <c r="F593" s="232" t="s">
        <v>3526</v>
      </c>
      <c r="G593" s="233" t="s">
        <v>2680</v>
      </c>
      <c r="H593" s="234">
        <v>1</v>
      </c>
      <c r="I593" s="235"/>
      <c r="J593" s="236">
        <f>ROUND(I593*H593,2)</f>
        <v>0</v>
      </c>
      <c r="K593" s="232" t="s">
        <v>3516</v>
      </c>
      <c r="L593" s="45"/>
      <c r="M593" s="237" t="s">
        <v>1</v>
      </c>
      <c r="N593" s="238" t="s">
        <v>38</v>
      </c>
      <c r="O593" s="92"/>
      <c r="P593" s="239">
        <f>O593*H593</f>
        <v>0</v>
      </c>
      <c r="Q593" s="239">
        <v>0</v>
      </c>
      <c r="R593" s="239">
        <f>Q593*H593</f>
        <v>0</v>
      </c>
      <c r="S593" s="239">
        <v>0</v>
      </c>
      <c r="T593" s="240">
        <f>S593*H593</f>
        <v>0</v>
      </c>
      <c r="U593" s="39"/>
      <c r="V593" s="39"/>
      <c r="W593" s="39"/>
      <c r="X593" s="39"/>
      <c r="Y593" s="39"/>
      <c r="Z593" s="39"/>
      <c r="AA593" s="39"/>
      <c r="AB593" s="39"/>
      <c r="AC593" s="39"/>
      <c r="AD593" s="39"/>
      <c r="AE593" s="39"/>
      <c r="AR593" s="241" t="s">
        <v>212</v>
      </c>
      <c r="AT593" s="241" t="s">
        <v>207</v>
      </c>
      <c r="AU593" s="241" t="s">
        <v>81</v>
      </c>
      <c r="AY593" s="18" t="s">
        <v>205</v>
      </c>
      <c r="BE593" s="242">
        <f>IF(N593="základní",J593,0)</f>
        <v>0</v>
      </c>
      <c r="BF593" s="242">
        <f>IF(N593="snížená",J593,0)</f>
        <v>0</v>
      </c>
      <c r="BG593" s="242">
        <f>IF(N593="zákl. přenesená",J593,0)</f>
        <v>0</v>
      </c>
      <c r="BH593" s="242">
        <f>IF(N593="sníž. přenesená",J593,0)</f>
        <v>0</v>
      </c>
      <c r="BI593" s="242">
        <f>IF(N593="nulová",J593,0)</f>
        <v>0</v>
      </c>
      <c r="BJ593" s="18" t="s">
        <v>79</v>
      </c>
      <c r="BK593" s="242">
        <f>ROUND(I593*H593,2)</f>
        <v>0</v>
      </c>
      <c r="BL593" s="18" t="s">
        <v>212</v>
      </c>
      <c r="BM593" s="241" t="s">
        <v>3590</v>
      </c>
    </row>
    <row r="594" s="2" customFormat="1">
      <c r="A594" s="39"/>
      <c r="B594" s="40"/>
      <c r="C594" s="41"/>
      <c r="D594" s="243" t="s">
        <v>214</v>
      </c>
      <c r="E594" s="41"/>
      <c r="F594" s="244" t="s">
        <v>3526</v>
      </c>
      <c r="G594" s="41"/>
      <c r="H594" s="41"/>
      <c r="I594" s="245"/>
      <c r="J594" s="41"/>
      <c r="K594" s="41"/>
      <c r="L594" s="45"/>
      <c r="M594" s="246"/>
      <c r="N594" s="247"/>
      <c r="O594" s="92"/>
      <c r="P594" s="92"/>
      <c r="Q594" s="92"/>
      <c r="R594" s="92"/>
      <c r="S594" s="92"/>
      <c r="T594" s="93"/>
      <c r="U594" s="39"/>
      <c r="V594" s="39"/>
      <c r="W594" s="39"/>
      <c r="X594" s="39"/>
      <c r="Y594" s="39"/>
      <c r="Z594" s="39"/>
      <c r="AA594" s="39"/>
      <c r="AB594" s="39"/>
      <c r="AC594" s="39"/>
      <c r="AD594" s="39"/>
      <c r="AE594" s="39"/>
      <c r="AT594" s="18" t="s">
        <v>214</v>
      </c>
      <c r="AU594" s="18" t="s">
        <v>81</v>
      </c>
    </row>
    <row r="595" s="2" customFormat="1" ht="16.5" customHeight="1">
      <c r="A595" s="39"/>
      <c r="B595" s="40"/>
      <c r="C595" s="230" t="s">
        <v>3591</v>
      </c>
      <c r="D595" s="230" t="s">
        <v>207</v>
      </c>
      <c r="E595" s="231" t="s">
        <v>3540</v>
      </c>
      <c r="F595" s="232" t="s">
        <v>3541</v>
      </c>
      <c r="G595" s="233" t="s">
        <v>485</v>
      </c>
      <c r="H595" s="234">
        <v>2</v>
      </c>
      <c r="I595" s="235"/>
      <c r="J595" s="236">
        <f>ROUND(I595*H595,2)</f>
        <v>0</v>
      </c>
      <c r="K595" s="232" t="s">
        <v>1</v>
      </c>
      <c r="L595" s="45"/>
      <c r="M595" s="237" t="s">
        <v>1</v>
      </c>
      <c r="N595" s="238" t="s">
        <v>38</v>
      </c>
      <c r="O595" s="92"/>
      <c r="P595" s="239">
        <f>O595*H595</f>
        <v>0</v>
      </c>
      <c r="Q595" s="239">
        <v>0</v>
      </c>
      <c r="R595" s="239">
        <f>Q595*H595</f>
        <v>0</v>
      </c>
      <c r="S595" s="239">
        <v>0</v>
      </c>
      <c r="T595" s="240">
        <f>S595*H595</f>
        <v>0</v>
      </c>
      <c r="U595" s="39"/>
      <c r="V595" s="39"/>
      <c r="W595" s="39"/>
      <c r="X595" s="39"/>
      <c r="Y595" s="39"/>
      <c r="Z595" s="39"/>
      <c r="AA595" s="39"/>
      <c r="AB595" s="39"/>
      <c r="AC595" s="39"/>
      <c r="AD595" s="39"/>
      <c r="AE595" s="39"/>
      <c r="AR595" s="241" t="s">
        <v>212</v>
      </c>
      <c r="AT595" s="241" t="s">
        <v>207</v>
      </c>
      <c r="AU595" s="241" t="s">
        <v>81</v>
      </c>
      <c r="AY595" s="18" t="s">
        <v>205</v>
      </c>
      <c r="BE595" s="242">
        <f>IF(N595="základní",J595,0)</f>
        <v>0</v>
      </c>
      <c r="BF595" s="242">
        <f>IF(N595="snížená",J595,0)</f>
        <v>0</v>
      </c>
      <c r="BG595" s="242">
        <f>IF(N595="zákl. přenesená",J595,0)</f>
        <v>0</v>
      </c>
      <c r="BH595" s="242">
        <f>IF(N595="sníž. přenesená",J595,0)</f>
        <v>0</v>
      </c>
      <c r="BI595" s="242">
        <f>IF(N595="nulová",J595,0)</f>
        <v>0</v>
      </c>
      <c r="BJ595" s="18" t="s">
        <v>79</v>
      </c>
      <c r="BK595" s="242">
        <f>ROUND(I595*H595,2)</f>
        <v>0</v>
      </c>
      <c r="BL595" s="18" t="s">
        <v>212</v>
      </c>
      <c r="BM595" s="241" t="s">
        <v>3592</v>
      </c>
    </row>
    <row r="596" s="2" customFormat="1">
      <c r="A596" s="39"/>
      <c r="B596" s="40"/>
      <c r="C596" s="41"/>
      <c r="D596" s="243" t="s">
        <v>214</v>
      </c>
      <c r="E596" s="41"/>
      <c r="F596" s="244" t="s">
        <v>3541</v>
      </c>
      <c r="G596" s="41"/>
      <c r="H596" s="41"/>
      <c r="I596" s="245"/>
      <c r="J596" s="41"/>
      <c r="K596" s="41"/>
      <c r="L596" s="45"/>
      <c r="M596" s="246"/>
      <c r="N596" s="247"/>
      <c r="O596" s="92"/>
      <c r="P596" s="92"/>
      <c r="Q596" s="92"/>
      <c r="R596" s="92"/>
      <c r="S596" s="92"/>
      <c r="T596" s="93"/>
      <c r="U596" s="39"/>
      <c r="V596" s="39"/>
      <c r="W596" s="39"/>
      <c r="X596" s="39"/>
      <c r="Y596" s="39"/>
      <c r="Z596" s="39"/>
      <c r="AA596" s="39"/>
      <c r="AB596" s="39"/>
      <c r="AC596" s="39"/>
      <c r="AD596" s="39"/>
      <c r="AE596" s="39"/>
      <c r="AT596" s="18" t="s">
        <v>214</v>
      </c>
      <c r="AU596" s="18" t="s">
        <v>81</v>
      </c>
    </row>
    <row r="597" s="2" customFormat="1" ht="16.5" customHeight="1">
      <c r="A597" s="39"/>
      <c r="B597" s="40"/>
      <c r="C597" s="292" t="s">
        <v>3312</v>
      </c>
      <c r="D597" s="292" t="s">
        <v>301</v>
      </c>
      <c r="E597" s="293" t="s">
        <v>3543</v>
      </c>
      <c r="F597" s="294" t="s">
        <v>3544</v>
      </c>
      <c r="G597" s="295" t="s">
        <v>485</v>
      </c>
      <c r="H597" s="296">
        <v>2</v>
      </c>
      <c r="I597" s="297"/>
      <c r="J597" s="298">
        <f>ROUND(I597*H597,2)</f>
        <v>0</v>
      </c>
      <c r="K597" s="294" t="s">
        <v>1</v>
      </c>
      <c r="L597" s="299"/>
      <c r="M597" s="300" t="s">
        <v>1</v>
      </c>
      <c r="N597" s="301" t="s">
        <v>38</v>
      </c>
      <c r="O597" s="92"/>
      <c r="P597" s="239">
        <f>O597*H597</f>
        <v>0</v>
      </c>
      <c r="Q597" s="239">
        <v>0</v>
      </c>
      <c r="R597" s="239">
        <f>Q597*H597</f>
        <v>0</v>
      </c>
      <c r="S597" s="239">
        <v>0</v>
      </c>
      <c r="T597" s="240">
        <f>S597*H597</f>
        <v>0</v>
      </c>
      <c r="U597" s="39"/>
      <c r="V597" s="39"/>
      <c r="W597" s="39"/>
      <c r="X597" s="39"/>
      <c r="Y597" s="39"/>
      <c r="Z597" s="39"/>
      <c r="AA597" s="39"/>
      <c r="AB597" s="39"/>
      <c r="AC597" s="39"/>
      <c r="AD597" s="39"/>
      <c r="AE597" s="39"/>
      <c r="AR597" s="241" t="s">
        <v>268</v>
      </c>
      <c r="AT597" s="241" t="s">
        <v>301</v>
      </c>
      <c r="AU597" s="241" t="s">
        <v>81</v>
      </c>
      <c r="AY597" s="18" t="s">
        <v>205</v>
      </c>
      <c r="BE597" s="242">
        <f>IF(N597="základní",J597,0)</f>
        <v>0</v>
      </c>
      <c r="BF597" s="242">
        <f>IF(N597="snížená",J597,0)</f>
        <v>0</v>
      </c>
      <c r="BG597" s="242">
        <f>IF(N597="zákl. přenesená",J597,0)</f>
        <v>0</v>
      </c>
      <c r="BH597" s="242">
        <f>IF(N597="sníž. přenesená",J597,0)</f>
        <v>0</v>
      </c>
      <c r="BI597" s="242">
        <f>IF(N597="nulová",J597,0)</f>
        <v>0</v>
      </c>
      <c r="BJ597" s="18" t="s">
        <v>79</v>
      </c>
      <c r="BK597" s="242">
        <f>ROUND(I597*H597,2)</f>
        <v>0</v>
      </c>
      <c r="BL597" s="18" t="s">
        <v>212</v>
      </c>
      <c r="BM597" s="241" t="s">
        <v>3593</v>
      </c>
    </row>
    <row r="598" s="2" customFormat="1">
      <c r="A598" s="39"/>
      <c r="B598" s="40"/>
      <c r="C598" s="41"/>
      <c r="D598" s="243" t="s">
        <v>214</v>
      </c>
      <c r="E598" s="41"/>
      <c r="F598" s="244" t="s">
        <v>3544</v>
      </c>
      <c r="G598" s="41"/>
      <c r="H598" s="41"/>
      <c r="I598" s="245"/>
      <c r="J598" s="41"/>
      <c r="K598" s="41"/>
      <c r="L598" s="45"/>
      <c r="M598" s="246"/>
      <c r="N598" s="247"/>
      <c r="O598" s="92"/>
      <c r="P598" s="92"/>
      <c r="Q598" s="92"/>
      <c r="R598" s="92"/>
      <c r="S598" s="92"/>
      <c r="T598" s="93"/>
      <c r="U598" s="39"/>
      <c r="V598" s="39"/>
      <c r="W598" s="39"/>
      <c r="X598" s="39"/>
      <c r="Y598" s="39"/>
      <c r="Z598" s="39"/>
      <c r="AA598" s="39"/>
      <c r="AB598" s="39"/>
      <c r="AC598" s="39"/>
      <c r="AD598" s="39"/>
      <c r="AE598" s="39"/>
      <c r="AT598" s="18" t="s">
        <v>214</v>
      </c>
      <c r="AU598" s="18" t="s">
        <v>81</v>
      </c>
    </row>
    <row r="599" s="2" customFormat="1" ht="16.5" customHeight="1">
      <c r="A599" s="39"/>
      <c r="B599" s="40"/>
      <c r="C599" s="292" t="s">
        <v>3594</v>
      </c>
      <c r="D599" s="292" t="s">
        <v>301</v>
      </c>
      <c r="E599" s="293" t="s">
        <v>3546</v>
      </c>
      <c r="F599" s="294" t="s">
        <v>3547</v>
      </c>
      <c r="G599" s="295" t="s">
        <v>485</v>
      </c>
      <c r="H599" s="296">
        <v>4</v>
      </c>
      <c r="I599" s="297"/>
      <c r="J599" s="298">
        <f>ROUND(I599*H599,2)</f>
        <v>0</v>
      </c>
      <c r="K599" s="294" t="s">
        <v>1</v>
      </c>
      <c r="L599" s="299"/>
      <c r="M599" s="300" t="s">
        <v>1</v>
      </c>
      <c r="N599" s="301" t="s">
        <v>38</v>
      </c>
      <c r="O599" s="92"/>
      <c r="P599" s="239">
        <f>O599*H599</f>
        <v>0</v>
      </c>
      <c r="Q599" s="239">
        <v>0</v>
      </c>
      <c r="R599" s="239">
        <f>Q599*H599</f>
        <v>0</v>
      </c>
      <c r="S599" s="239">
        <v>0</v>
      </c>
      <c r="T599" s="240">
        <f>S599*H599</f>
        <v>0</v>
      </c>
      <c r="U599" s="39"/>
      <c r="V599" s="39"/>
      <c r="W599" s="39"/>
      <c r="X599" s="39"/>
      <c r="Y599" s="39"/>
      <c r="Z599" s="39"/>
      <c r="AA599" s="39"/>
      <c r="AB599" s="39"/>
      <c r="AC599" s="39"/>
      <c r="AD599" s="39"/>
      <c r="AE599" s="39"/>
      <c r="AR599" s="241" t="s">
        <v>268</v>
      </c>
      <c r="AT599" s="241" t="s">
        <v>301</v>
      </c>
      <c r="AU599" s="241" t="s">
        <v>81</v>
      </c>
      <c r="AY599" s="18" t="s">
        <v>205</v>
      </c>
      <c r="BE599" s="242">
        <f>IF(N599="základní",J599,0)</f>
        <v>0</v>
      </c>
      <c r="BF599" s="242">
        <f>IF(N599="snížená",J599,0)</f>
        <v>0</v>
      </c>
      <c r="BG599" s="242">
        <f>IF(N599="zákl. přenesená",J599,0)</f>
        <v>0</v>
      </c>
      <c r="BH599" s="242">
        <f>IF(N599="sníž. přenesená",J599,0)</f>
        <v>0</v>
      </c>
      <c r="BI599" s="242">
        <f>IF(N599="nulová",J599,0)</f>
        <v>0</v>
      </c>
      <c r="BJ599" s="18" t="s">
        <v>79</v>
      </c>
      <c r="BK599" s="242">
        <f>ROUND(I599*H599,2)</f>
        <v>0</v>
      </c>
      <c r="BL599" s="18" t="s">
        <v>212</v>
      </c>
      <c r="BM599" s="241" t="s">
        <v>3595</v>
      </c>
    </row>
    <row r="600" s="2" customFormat="1">
      <c r="A600" s="39"/>
      <c r="B600" s="40"/>
      <c r="C600" s="41"/>
      <c r="D600" s="243" t="s">
        <v>214</v>
      </c>
      <c r="E600" s="41"/>
      <c r="F600" s="244" t="s">
        <v>3547</v>
      </c>
      <c r="G600" s="41"/>
      <c r="H600" s="41"/>
      <c r="I600" s="245"/>
      <c r="J600" s="41"/>
      <c r="K600" s="41"/>
      <c r="L600" s="45"/>
      <c r="M600" s="246"/>
      <c r="N600" s="247"/>
      <c r="O600" s="92"/>
      <c r="P600" s="92"/>
      <c r="Q600" s="92"/>
      <c r="R600" s="92"/>
      <c r="S600" s="92"/>
      <c r="T600" s="93"/>
      <c r="U600" s="39"/>
      <c r="V600" s="39"/>
      <c r="W600" s="39"/>
      <c r="X600" s="39"/>
      <c r="Y600" s="39"/>
      <c r="Z600" s="39"/>
      <c r="AA600" s="39"/>
      <c r="AB600" s="39"/>
      <c r="AC600" s="39"/>
      <c r="AD600" s="39"/>
      <c r="AE600" s="39"/>
      <c r="AT600" s="18" t="s">
        <v>214</v>
      </c>
      <c r="AU600" s="18" t="s">
        <v>81</v>
      </c>
    </row>
    <row r="601" s="2" customFormat="1" ht="24.15" customHeight="1">
      <c r="A601" s="39"/>
      <c r="B601" s="40"/>
      <c r="C601" s="230" t="s">
        <v>3317</v>
      </c>
      <c r="D601" s="230" t="s">
        <v>207</v>
      </c>
      <c r="E601" s="231" t="s">
        <v>3596</v>
      </c>
      <c r="F601" s="232" t="s">
        <v>3597</v>
      </c>
      <c r="G601" s="233" t="s">
        <v>279</v>
      </c>
      <c r="H601" s="234">
        <v>20</v>
      </c>
      <c r="I601" s="235"/>
      <c r="J601" s="236">
        <f>ROUND(I601*H601,2)</f>
        <v>0</v>
      </c>
      <c r="K601" s="232" t="s">
        <v>211</v>
      </c>
      <c r="L601" s="45"/>
      <c r="M601" s="237" t="s">
        <v>1</v>
      </c>
      <c r="N601" s="238" t="s">
        <v>38</v>
      </c>
      <c r="O601" s="92"/>
      <c r="P601" s="239">
        <f>O601*H601</f>
        <v>0</v>
      </c>
      <c r="Q601" s="239">
        <v>0</v>
      </c>
      <c r="R601" s="239">
        <f>Q601*H601</f>
        <v>0</v>
      </c>
      <c r="S601" s="239">
        <v>0</v>
      </c>
      <c r="T601" s="240">
        <f>S601*H601</f>
        <v>0</v>
      </c>
      <c r="U601" s="39"/>
      <c r="V601" s="39"/>
      <c r="W601" s="39"/>
      <c r="X601" s="39"/>
      <c r="Y601" s="39"/>
      <c r="Z601" s="39"/>
      <c r="AA601" s="39"/>
      <c r="AB601" s="39"/>
      <c r="AC601" s="39"/>
      <c r="AD601" s="39"/>
      <c r="AE601" s="39"/>
      <c r="AR601" s="241" t="s">
        <v>212</v>
      </c>
      <c r="AT601" s="241" t="s">
        <v>207</v>
      </c>
      <c r="AU601" s="241" t="s">
        <v>81</v>
      </c>
      <c r="AY601" s="18" t="s">
        <v>205</v>
      </c>
      <c r="BE601" s="242">
        <f>IF(N601="základní",J601,0)</f>
        <v>0</v>
      </c>
      <c r="BF601" s="242">
        <f>IF(N601="snížená",J601,0)</f>
        <v>0</v>
      </c>
      <c r="BG601" s="242">
        <f>IF(N601="zákl. přenesená",J601,0)</f>
        <v>0</v>
      </c>
      <c r="BH601" s="242">
        <f>IF(N601="sníž. přenesená",J601,0)</f>
        <v>0</v>
      </c>
      <c r="BI601" s="242">
        <f>IF(N601="nulová",J601,0)</f>
        <v>0</v>
      </c>
      <c r="BJ601" s="18" t="s">
        <v>79</v>
      </c>
      <c r="BK601" s="242">
        <f>ROUND(I601*H601,2)</f>
        <v>0</v>
      </c>
      <c r="BL601" s="18" t="s">
        <v>212</v>
      </c>
      <c r="BM601" s="241" t="s">
        <v>3598</v>
      </c>
    </row>
    <row r="602" s="2" customFormat="1">
      <c r="A602" s="39"/>
      <c r="B602" s="40"/>
      <c r="C602" s="41"/>
      <c r="D602" s="243" t="s">
        <v>214</v>
      </c>
      <c r="E602" s="41"/>
      <c r="F602" s="244" t="s">
        <v>3599</v>
      </c>
      <c r="G602" s="41"/>
      <c r="H602" s="41"/>
      <c r="I602" s="245"/>
      <c r="J602" s="41"/>
      <c r="K602" s="41"/>
      <c r="L602" s="45"/>
      <c r="M602" s="246"/>
      <c r="N602" s="247"/>
      <c r="O602" s="92"/>
      <c r="P602" s="92"/>
      <c r="Q602" s="92"/>
      <c r="R602" s="92"/>
      <c r="S602" s="92"/>
      <c r="T602" s="93"/>
      <c r="U602" s="39"/>
      <c r="V602" s="39"/>
      <c r="W602" s="39"/>
      <c r="X602" s="39"/>
      <c r="Y602" s="39"/>
      <c r="Z602" s="39"/>
      <c r="AA602" s="39"/>
      <c r="AB602" s="39"/>
      <c r="AC602" s="39"/>
      <c r="AD602" s="39"/>
      <c r="AE602" s="39"/>
      <c r="AT602" s="18" t="s">
        <v>214</v>
      </c>
      <c r="AU602" s="18" t="s">
        <v>81</v>
      </c>
    </row>
    <row r="603" s="2" customFormat="1" ht="16.5" customHeight="1">
      <c r="A603" s="39"/>
      <c r="B603" s="40"/>
      <c r="C603" s="292" t="s">
        <v>3600</v>
      </c>
      <c r="D603" s="292" t="s">
        <v>301</v>
      </c>
      <c r="E603" s="293" t="s">
        <v>1122</v>
      </c>
      <c r="F603" s="294" t="s">
        <v>3553</v>
      </c>
      <c r="G603" s="295" t="s">
        <v>279</v>
      </c>
      <c r="H603" s="296">
        <v>1</v>
      </c>
      <c r="I603" s="297"/>
      <c r="J603" s="298">
        <f>ROUND(I603*H603,2)</f>
        <v>0</v>
      </c>
      <c r="K603" s="294" t="s">
        <v>1</v>
      </c>
      <c r="L603" s="299"/>
      <c r="M603" s="300" t="s">
        <v>1</v>
      </c>
      <c r="N603" s="301" t="s">
        <v>38</v>
      </c>
      <c r="O603" s="92"/>
      <c r="P603" s="239">
        <f>O603*H603</f>
        <v>0</v>
      </c>
      <c r="Q603" s="239">
        <v>0</v>
      </c>
      <c r="R603" s="239">
        <f>Q603*H603</f>
        <v>0</v>
      </c>
      <c r="S603" s="239">
        <v>0</v>
      </c>
      <c r="T603" s="240">
        <f>S603*H603</f>
        <v>0</v>
      </c>
      <c r="U603" s="39"/>
      <c r="V603" s="39"/>
      <c r="W603" s="39"/>
      <c r="X603" s="39"/>
      <c r="Y603" s="39"/>
      <c r="Z603" s="39"/>
      <c r="AA603" s="39"/>
      <c r="AB603" s="39"/>
      <c r="AC603" s="39"/>
      <c r="AD603" s="39"/>
      <c r="AE603" s="39"/>
      <c r="AR603" s="241" t="s">
        <v>268</v>
      </c>
      <c r="AT603" s="241" t="s">
        <v>301</v>
      </c>
      <c r="AU603" s="241" t="s">
        <v>81</v>
      </c>
      <c r="AY603" s="18" t="s">
        <v>205</v>
      </c>
      <c r="BE603" s="242">
        <f>IF(N603="základní",J603,0)</f>
        <v>0</v>
      </c>
      <c r="BF603" s="242">
        <f>IF(N603="snížená",J603,0)</f>
        <v>0</v>
      </c>
      <c r="BG603" s="242">
        <f>IF(N603="zákl. přenesená",J603,0)</f>
        <v>0</v>
      </c>
      <c r="BH603" s="242">
        <f>IF(N603="sníž. přenesená",J603,0)</f>
        <v>0</v>
      </c>
      <c r="BI603" s="242">
        <f>IF(N603="nulová",J603,0)</f>
        <v>0</v>
      </c>
      <c r="BJ603" s="18" t="s">
        <v>79</v>
      </c>
      <c r="BK603" s="242">
        <f>ROUND(I603*H603,2)</f>
        <v>0</v>
      </c>
      <c r="BL603" s="18" t="s">
        <v>212</v>
      </c>
      <c r="BM603" s="241" t="s">
        <v>3601</v>
      </c>
    </row>
    <row r="604" s="2" customFormat="1">
      <c r="A604" s="39"/>
      <c r="B604" s="40"/>
      <c r="C604" s="41"/>
      <c r="D604" s="243" t="s">
        <v>214</v>
      </c>
      <c r="E604" s="41"/>
      <c r="F604" s="244" t="s">
        <v>3553</v>
      </c>
      <c r="G604" s="41"/>
      <c r="H604" s="41"/>
      <c r="I604" s="245"/>
      <c r="J604" s="41"/>
      <c r="K604" s="41"/>
      <c r="L604" s="45"/>
      <c r="M604" s="246"/>
      <c r="N604" s="247"/>
      <c r="O604" s="92"/>
      <c r="P604" s="92"/>
      <c r="Q604" s="92"/>
      <c r="R604" s="92"/>
      <c r="S604" s="92"/>
      <c r="T604" s="93"/>
      <c r="U604" s="39"/>
      <c r="V604" s="39"/>
      <c r="W604" s="39"/>
      <c r="X604" s="39"/>
      <c r="Y604" s="39"/>
      <c r="Z604" s="39"/>
      <c r="AA604" s="39"/>
      <c r="AB604" s="39"/>
      <c r="AC604" s="39"/>
      <c r="AD604" s="39"/>
      <c r="AE604" s="39"/>
      <c r="AT604" s="18" t="s">
        <v>214</v>
      </c>
      <c r="AU604" s="18" t="s">
        <v>81</v>
      </c>
    </row>
    <row r="605" s="2" customFormat="1" ht="16.5" customHeight="1">
      <c r="A605" s="39"/>
      <c r="B605" s="40"/>
      <c r="C605" s="292" t="s">
        <v>3321</v>
      </c>
      <c r="D605" s="292" t="s">
        <v>301</v>
      </c>
      <c r="E605" s="293" t="s">
        <v>1127</v>
      </c>
      <c r="F605" s="294" t="s">
        <v>3555</v>
      </c>
      <c r="G605" s="295" t="s">
        <v>485</v>
      </c>
      <c r="H605" s="296">
        <v>1</v>
      </c>
      <c r="I605" s="297"/>
      <c r="J605" s="298">
        <f>ROUND(I605*H605,2)</f>
        <v>0</v>
      </c>
      <c r="K605" s="294" t="s">
        <v>1</v>
      </c>
      <c r="L605" s="299"/>
      <c r="M605" s="300" t="s">
        <v>1</v>
      </c>
      <c r="N605" s="301" t="s">
        <v>38</v>
      </c>
      <c r="O605" s="92"/>
      <c r="P605" s="239">
        <f>O605*H605</f>
        <v>0</v>
      </c>
      <c r="Q605" s="239">
        <v>0</v>
      </c>
      <c r="R605" s="239">
        <f>Q605*H605</f>
        <v>0</v>
      </c>
      <c r="S605" s="239">
        <v>0</v>
      </c>
      <c r="T605" s="240">
        <f>S605*H605</f>
        <v>0</v>
      </c>
      <c r="U605" s="39"/>
      <c r="V605" s="39"/>
      <c r="W605" s="39"/>
      <c r="X605" s="39"/>
      <c r="Y605" s="39"/>
      <c r="Z605" s="39"/>
      <c r="AA605" s="39"/>
      <c r="AB605" s="39"/>
      <c r="AC605" s="39"/>
      <c r="AD605" s="39"/>
      <c r="AE605" s="39"/>
      <c r="AR605" s="241" t="s">
        <v>268</v>
      </c>
      <c r="AT605" s="241" t="s">
        <v>301</v>
      </c>
      <c r="AU605" s="241" t="s">
        <v>81</v>
      </c>
      <c r="AY605" s="18" t="s">
        <v>205</v>
      </c>
      <c r="BE605" s="242">
        <f>IF(N605="základní",J605,0)</f>
        <v>0</v>
      </c>
      <c r="BF605" s="242">
        <f>IF(N605="snížená",J605,0)</f>
        <v>0</v>
      </c>
      <c r="BG605" s="242">
        <f>IF(N605="zákl. přenesená",J605,0)</f>
        <v>0</v>
      </c>
      <c r="BH605" s="242">
        <f>IF(N605="sníž. přenesená",J605,0)</f>
        <v>0</v>
      </c>
      <c r="BI605" s="242">
        <f>IF(N605="nulová",J605,0)</f>
        <v>0</v>
      </c>
      <c r="BJ605" s="18" t="s">
        <v>79</v>
      </c>
      <c r="BK605" s="242">
        <f>ROUND(I605*H605,2)</f>
        <v>0</v>
      </c>
      <c r="BL605" s="18" t="s">
        <v>212</v>
      </c>
      <c r="BM605" s="241" t="s">
        <v>3602</v>
      </c>
    </row>
    <row r="606" s="2" customFormat="1">
      <c r="A606" s="39"/>
      <c r="B606" s="40"/>
      <c r="C606" s="41"/>
      <c r="D606" s="243" t="s">
        <v>214</v>
      </c>
      <c r="E606" s="41"/>
      <c r="F606" s="244" t="s">
        <v>3555</v>
      </c>
      <c r="G606" s="41"/>
      <c r="H606" s="41"/>
      <c r="I606" s="245"/>
      <c r="J606" s="41"/>
      <c r="K606" s="41"/>
      <c r="L606" s="45"/>
      <c r="M606" s="246"/>
      <c r="N606" s="247"/>
      <c r="O606" s="92"/>
      <c r="P606" s="92"/>
      <c r="Q606" s="92"/>
      <c r="R606" s="92"/>
      <c r="S606" s="92"/>
      <c r="T606" s="93"/>
      <c r="U606" s="39"/>
      <c r="V606" s="39"/>
      <c r="W606" s="39"/>
      <c r="X606" s="39"/>
      <c r="Y606" s="39"/>
      <c r="Z606" s="39"/>
      <c r="AA606" s="39"/>
      <c r="AB606" s="39"/>
      <c r="AC606" s="39"/>
      <c r="AD606" s="39"/>
      <c r="AE606" s="39"/>
      <c r="AT606" s="18" t="s">
        <v>214</v>
      </c>
      <c r="AU606" s="18" t="s">
        <v>81</v>
      </c>
    </row>
    <row r="607" s="2" customFormat="1" ht="16.5" customHeight="1">
      <c r="A607" s="39"/>
      <c r="B607" s="40"/>
      <c r="C607" s="292" t="s">
        <v>3603</v>
      </c>
      <c r="D607" s="292" t="s">
        <v>301</v>
      </c>
      <c r="E607" s="293" t="s">
        <v>3604</v>
      </c>
      <c r="F607" s="294" t="s">
        <v>3605</v>
      </c>
      <c r="G607" s="295" t="s">
        <v>2424</v>
      </c>
      <c r="H607" s="296">
        <v>1</v>
      </c>
      <c r="I607" s="297"/>
      <c r="J607" s="298">
        <f>ROUND(I607*H607,2)</f>
        <v>0</v>
      </c>
      <c r="K607" s="294" t="s">
        <v>1</v>
      </c>
      <c r="L607" s="299"/>
      <c r="M607" s="300" t="s">
        <v>1</v>
      </c>
      <c r="N607" s="301" t="s">
        <v>38</v>
      </c>
      <c r="O607" s="92"/>
      <c r="P607" s="239">
        <f>O607*H607</f>
        <v>0</v>
      </c>
      <c r="Q607" s="239">
        <v>0</v>
      </c>
      <c r="R607" s="239">
        <f>Q607*H607</f>
        <v>0</v>
      </c>
      <c r="S607" s="239">
        <v>0</v>
      </c>
      <c r="T607" s="240">
        <f>S607*H607</f>
        <v>0</v>
      </c>
      <c r="U607" s="39"/>
      <c r="V607" s="39"/>
      <c r="W607" s="39"/>
      <c r="X607" s="39"/>
      <c r="Y607" s="39"/>
      <c r="Z607" s="39"/>
      <c r="AA607" s="39"/>
      <c r="AB607" s="39"/>
      <c r="AC607" s="39"/>
      <c r="AD607" s="39"/>
      <c r="AE607" s="39"/>
      <c r="AR607" s="241" t="s">
        <v>268</v>
      </c>
      <c r="AT607" s="241" t="s">
        <v>301</v>
      </c>
      <c r="AU607" s="241" t="s">
        <v>81</v>
      </c>
      <c r="AY607" s="18" t="s">
        <v>205</v>
      </c>
      <c r="BE607" s="242">
        <f>IF(N607="základní",J607,0)</f>
        <v>0</v>
      </c>
      <c r="BF607" s="242">
        <f>IF(N607="snížená",J607,0)</f>
        <v>0</v>
      </c>
      <c r="BG607" s="242">
        <f>IF(N607="zákl. přenesená",J607,0)</f>
        <v>0</v>
      </c>
      <c r="BH607" s="242">
        <f>IF(N607="sníž. přenesená",J607,0)</f>
        <v>0</v>
      </c>
      <c r="BI607" s="242">
        <f>IF(N607="nulová",J607,0)</f>
        <v>0</v>
      </c>
      <c r="BJ607" s="18" t="s">
        <v>79</v>
      </c>
      <c r="BK607" s="242">
        <f>ROUND(I607*H607,2)</f>
        <v>0</v>
      </c>
      <c r="BL607" s="18" t="s">
        <v>212</v>
      </c>
      <c r="BM607" s="241" t="s">
        <v>3606</v>
      </c>
    </row>
    <row r="608" s="2" customFormat="1">
      <c r="A608" s="39"/>
      <c r="B608" s="40"/>
      <c r="C608" s="41"/>
      <c r="D608" s="243" t="s">
        <v>214</v>
      </c>
      <c r="E608" s="41"/>
      <c r="F608" s="244" t="s">
        <v>3605</v>
      </c>
      <c r="G608" s="41"/>
      <c r="H608" s="41"/>
      <c r="I608" s="245"/>
      <c r="J608" s="41"/>
      <c r="K608" s="41"/>
      <c r="L608" s="45"/>
      <c r="M608" s="246"/>
      <c r="N608" s="247"/>
      <c r="O608" s="92"/>
      <c r="P608" s="92"/>
      <c r="Q608" s="92"/>
      <c r="R608" s="92"/>
      <c r="S608" s="92"/>
      <c r="T608" s="93"/>
      <c r="U608" s="39"/>
      <c r="V608" s="39"/>
      <c r="W608" s="39"/>
      <c r="X608" s="39"/>
      <c r="Y608" s="39"/>
      <c r="Z608" s="39"/>
      <c r="AA608" s="39"/>
      <c r="AB608" s="39"/>
      <c r="AC608" s="39"/>
      <c r="AD608" s="39"/>
      <c r="AE608" s="39"/>
      <c r="AT608" s="18" t="s">
        <v>214</v>
      </c>
      <c r="AU608" s="18" t="s">
        <v>81</v>
      </c>
    </row>
    <row r="609" s="2" customFormat="1" ht="16.5" customHeight="1">
      <c r="A609" s="39"/>
      <c r="B609" s="40"/>
      <c r="C609" s="292" t="s">
        <v>3325</v>
      </c>
      <c r="D609" s="292" t="s">
        <v>301</v>
      </c>
      <c r="E609" s="293" t="s">
        <v>3557</v>
      </c>
      <c r="F609" s="294" t="s">
        <v>3558</v>
      </c>
      <c r="G609" s="295" t="s">
        <v>2424</v>
      </c>
      <c r="H609" s="296">
        <v>9</v>
      </c>
      <c r="I609" s="297"/>
      <c r="J609" s="298">
        <f>ROUND(I609*H609,2)</f>
        <v>0</v>
      </c>
      <c r="K609" s="294" t="s">
        <v>1</v>
      </c>
      <c r="L609" s="299"/>
      <c r="M609" s="300" t="s">
        <v>1</v>
      </c>
      <c r="N609" s="301" t="s">
        <v>38</v>
      </c>
      <c r="O609" s="92"/>
      <c r="P609" s="239">
        <f>O609*H609</f>
        <v>0</v>
      </c>
      <c r="Q609" s="239">
        <v>0</v>
      </c>
      <c r="R609" s="239">
        <f>Q609*H609</f>
        <v>0</v>
      </c>
      <c r="S609" s="239">
        <v>0</v>
      </c>
      <c r="T609" s="240">
        <f>S609*H609</f>
        <v>0</v>
      </c>
      <c r="U609" s="39"/>
      <c r="V609" s="39"/>
      <c r="W609" s="39"/>
      <c r="X609" s="39"/>
      <c r="Y609" s="39"/>
      <c r="Z609" s="39"/>
      <c r="AA609" s="39"/>
      <c r="AB609" s="39"/>
      <c r="AC609" s="39"/>
      <c r="AD609" s="39"/>
      <c r="AE609" s="39"/>
      <c r="AR609" s="241" t="s">
        <v>268</v>
      </c>
      <c r="AT609" s="241" t="s">
        <v>301</v>
      </c>
      <c r="AU609" s="241" t="s">
        <v>81</v>
      </c>
      <c r="AY609" s="18" t="s">
        <v>205</v>
      </c>
      <c r="BE609" s="242">
        <f>IF(N609="základní",J609,0)</f>
        <v>0</v>
      </c>
      <c r="BF609" s="242">
        <f>IF(N609="snížená",J609,0)</f>
        <v>0</v>
      </c>
      <c r="BG609" s="242">
        <f>IF(N609="zákl. přenesená",J609,0)</f>
        <v>0</v>
      </c>
      <c r="BH609" s="242">
        <f>IF(N609="sníž. přenesená",J609,0)</f>
        <v>0</v>
      </c>
      <c r="BI609" s="242">
        <f>IF(N609="nulová",J609,0)</f>
        <v>0</v>
      </c>
      <c r="BJ609" s="18" t="s">
        <v>79</v>
      </c>
      <c r="BK609" s="242">
        <f>ROUND(I609*H609,2)</f>
        <v>0</v>
      </c>
      <c r="BL609" s="18" t="s">
        <v>212</v>
      </c>
      <c r="BM609" s="241" t="s">
        <v>3607</v>
      </c>
    </row>
    <row r="610" s="2" customFormat="1">
      <c r="A610" s="39"/>
      <c r="B610" s="40"/>
      <c r="C610" s="41"/>
      <c r="D610" s="243" t="s">
        <v>214</v>
      </c>
      <c r="E610" s="41"/>
      <c r="F610" s="244" t="s">
        <v>3558</v>
      </c>
      <c r="G610" s="41"/>
      <c r="H610" s="41"/>
      <c r="I610" s="245"/>
      <c r="J610" s="41"/>
      <c r="K610" s="41"/>
      <c r="L610" s="45"/>
      <c r="M610" s="246"/>
      <c r="N610" s="247"/>
      <c r="O610" s="92"/>
      <c r="P610" s="92"/>
      <c r="Q610" s="92"/>
      <c r="R610" s="92"/>
      <c r="S610" s="92"/>
      <c r="T610" s="93"/>
      <c r="U610" s="39"/>
      <c r="V610" s="39"/>
      <c r="W610" s="39"/>
      <c r="X610" s="39"/>
      <c r="Y610" s="39"/>
      <c r="Z610" s="39"/>
      <c r="AA610" s="39"/>
      <c r="AB610" s="39"/>
      <c r="AC610" s="39"/>
      <c r="AD610" s="39"/>
      <c r="AE610" s="39"/>
      <c r="AT610" s="18" t="s">
        <v>214</v>
      </c>
      <c r="AU610" s="18" t="s">
        <v>81</v>
      </c>
    </row>
    <row r="611" s="2" customFormat="1" ht="24.15" customHeight="1">
      <c r="A611" s="39"/>
      <c r="B611" s="40"/>
      <c r="C611" s="230" t="s">
        <v>3608</v>
      </c>
      <c r="D611" s="230" t="s">
        <v>207</v>
      </c>
      <c r="E611" s="231" t="s">
        <v>3609</v>
      </c>
      <c r="F611" s="232" t="s">
        <v>3610</v>
      </c>
      <c r="G611" s="233" t="s">
        <v>245</v>
      </c>
      <c r="H611" s="234">
        <v>3</v>
      </c>
      <c r="I611" s="235"/>
      <c r="J611" s="236">
        <f>ROUND(I611*H611,2)</f>
        <v>0</v>
      </c>
      <c r="K611" s="232" t="s">
        <v>211</v>
      </c>
      <c r="L611" s="45"/>
      <c r="M611" s="237" t="s">
        <v>1</v>
      </c>
      <c r="N611" s="238" t="s">
        <v>38</v>
      </c>
      <c r="O611" s="92"/>
      <c r="P611" s="239">
        <f>O611*H611</f>
        <v>0</v>
      </c>
      <c r="Q611" s="239">
        <v>0</v>
      </c>
      <c r="R611" s="239">
        <f>Q611*H611</f>
        <v>0</v>
      </c>
      <c r="S611" s="239">
        <v>0</v>
      </c>
      <c r="T611" s="240">
        <f>S611*H611</f>
        <v>0</v>
      </c>
      <c r="U611" s="39"/>
      <c r="V611" s="39"/>
      <c r="W611" s="39"/>
      <c r="X611" s="39"/>
      <c r="Y611" s="39"/>
      <c r="Z611" s="39"/>
      <c r="AA611" s="39"/>
      <c r="AB611" s="39"/>
      <c r="AC611" s="39"/>
      <c r="AD611" s="39"/>
      <c r="AE611" s="39"/>
      <c r="AR611" s="241" t="s">
        <v>212</v>
      </c>
      <c r="AT611" s="241" t="s">
        <v>207</v>
      </c>
      <c r="AU611" s="241" t="s">
        <v>81</v>
      </c>
      <c r="AY611" s="18" t="s">
        <v>205</v>
      </c>
      <c r="BE611" s="242">
        <f>IF(N611="základní",J611,0)</f>
        <v>0</v>
      </c>
      <c r="BF611" s="242">
        <f>IF(N611="snížená",J611,0)</f>
        <v>0</v>
      </c>
      <c r="BG611" s="242">
        <f>IF(N611="zákl. přenesená",J611,0)</f>
        <v>0</v>
      </c>
      <c r="BH611" s="242">
        <f>IF(N611="sníž. přenesená",J611,0)</f>
        <v>0</v>
      </c>
      <c r="BI611" s="242">
        <f>IF(N611="nulová",J611,0)</f>
        <v>0</v>
      </c>
      <c r="BJ611" s="18" t="s">
        <v>79</v>
      </c>
      <c r="BK611" s="242">
        <f>ROUND(I611*H611,2)</f>
        <v>0</v>
      </c>
      <c r="BL611" s="18" t="s">
        <v>212</v>
      </c>
      <c r="BM611" s="241" t="s">
        <v>3611</v>
      </c>
    </row>
    <row r="612" s="2" customFormat="1">
      <c r="A612" s="39"/>
      <c r="B612" s="40"/>
      <c r="C612" s="41"/>
      <c r="D612" s="243" t="s">
        <v>214</v>
      </c>
      <c r="E612" s="41"/>
      <c r="F612" s="244" t="s">
        <v>3612</v>
      </c>
      <c r="G612" s="41"/>
      <c r="H612" s="41"/>
      <c r="I612" s="245"/>
      <c r="J612" s="41"/>
      <c r="K612" s="41"/>
      <c r="L612" s="45"/>
      <c r="M612" s="246"/>
      <c r="N612" s="247"/>
      <c r="O612" s="92"/>
      <c r="P612" s="92"/>
      <c r="Q612" s="92"/>
      <c r="R612" s="92"/>
      <c r="S612" s="92"/>
      <c r="T612" s="93"/>
      <c r="U612" s="39"/>
      <c r="V612" s="39"/>
      <c r="W612" s="39"/>
      <c r="X612" s="39"/>
      <c r="Y612" s="39"/>
      <c r="Z612" s="39"/>
      <c r="AA612" s="39"/>
      <c r="AB612" s="39"/>
      <c r="AC612" s="39"/>
      <c r="AD612" s="39"/>
      <c r="AE612" s="39"/>
      <c r="AT612" s="18" t="s">
        <v>214</v>
      </c>
      <c r="AU612" s="18" t="s">
        <v>81</v>
      </c>
    </row>
    <row r="613" s="2" customFormat="1" ht="21.75" customHeight="1">
      <c r="A613" s="39"/>
      <c r="B613" s="40"/>
      <c r="C613" s="292" t="s">
        <v>3329</v>
      </c>
      <c r="D613" s="292" t="s">
        <v>301</v>
      </c>
      <c r="E613" s="293" t="s">
        <v>3310</v>
      </c>
      <c r="F613" s="294" t="s">
        <v>3311</v>
      </c>
      <c r="G613" s="295" t="s">
        <v>485</v>
      </c>
      <c r="H613" s="296">
        <v>2</v>
      </c>
      <c r="I613" s="297"/>
      <c r="J613" s="298">
        <f>ROUND(I613*H613,2)</f>
        <v>0</v>
      </c>
      <c r="K613" s="294" t="s">
        <v>1</v>
      </c>
      <c r="L613" s="299"/>
      <c r="M613" s="300" t="s">
        <v>1</v>
      </c>
      <c r="N613" s="301" t="s">
        <v>38</v>
      </c>
      <c r="O613" s="92"/>
      <c r="P613" s="239">
        <f>O613*H613</f>
        <v>0</v>
      </c>
      <c r="Q613" s="239">
        <v>0</v>
      </c>
      <c r="R613" s="239">
        <f>Q613*H613</f>
        <v>0</v>
      </c>
      <c r="S613" s="239">
        <v>0</v>
      </c>
      <c r="T613" s="240">
        <f>S613*H613</f>
        <v>0</v>
      </c>
      <c r="U613" s="39"/>
      <c r="V613" s="39"/>
      <c r="W613" s="39"/>
      <c r="X613" s="39"/>
      <c r="Y613" s="39"/>
      <c r="Z613" s="39"/>
      <c r="AA613" s="39"/>
      <c r="AB613" s="39"/>
      <c r="AC613" s="39"/>
      <c r="AD613" s="39"/>
      <c r="AE613" s="39"/>
      <c r="AR613" s="241" t="s">
        <v>268</v>
      </c>
      <c r="AT613" s="241" t="s">
        <v>301</v>
      </c>
      <c r="AU613" s="241" t="s">
        <v>81</v>
      </c>
      <c r="AY613" s="18" t="s">
        <v>205</v>
      </c>
      <c r="BE613" s="242">
        <f>IF(N613="základní",J613,0)</f>
        <v>0</v>
      </c>
      <c r="BF613" s="242">
        <f>IF(N613="snížená",J613,0)</f>
        <v>0</v>
      </c>
      <c r="BG613" s="242">
        <f>IF(N613="zákl. přenesená",J613,0)</f>
        <v>0</v>
      </c>
      <c r="BH613" s="242">
        <f>IF(N613="sníž. přenesená",J613,0)</f>
        <v>0</v>
      </c>
      <c r="BI613" s="242">
        <f>IF(N613="nulová",J613,0)</f>
        <v>0</v>
      </c>
      <c r="BJ613" s="18" t="s">
        <v>79</v>
      </c>
      <c r="BK613" s="242">
        <f>ROUND(I613*H613,2)</f>
        <v>0</v>
      </c>
      <c r="BL613" s="18" t="s">
        <v>212</v>
      </c>
      <c r="BM613" s="241" t="s">
        <v>3613</v>
      </c>
    </row>
    <row r="614" s="2" customFormat="1">
      <c r="A614" s="39"/>
      <c r="B614" s="40"/>
      <c r="C614" s="41"/>
      <c r="D614" s="243" t="s">
        <v>214</v>
      </c>
      <c r="E614" s="41"/>
      <c r="F614" s="244" t="s">
        <v>3311</v>
      </c>
      <c r="G614" s="41"/>
      <c r="H614" s="41"/>
      <c r="I614" s="245"/>
      <c r="J614" s="41"/>
      <c r="K614" s="41"/>
      <c r="L614" s="45"/>
      <c r="M614" s="310"/>
      <c r="N614" s="311"/>
      <c r="O614" s="312"/>
      <c r="P614" s="312"/>
      <c r="Q614" s="312"/>
      <c r="R614" s="312"/>
      <c r="S614" s="312"/>
      <c r="T614" s="313"/>
      <c r="U614" s="39"/>
      <c r="V614" s="39"/>
      <c r="W614" s="39"/>
      <c r="X614" s="39"/>
      <c r="Y614" s="39"/>
      <c r="Z614" s="39"/>
      <c r="AA614" s="39"/>
      <c r="AB614" s="39"/>
      <c r="AC614" s="39"/>
      <c r="AD614" s="39"/>
      <c r="AE614" s="39"/>
      <c r="AT614" s="18" t="s">
        <v>214</v>
      </c>
      <c r="AU614" s="18" t="s">
        <v>81</v>
      </c>
    </row>
    <row r="615" s="2" customFormat="1" ht="6.96" customHeight="1">
      <c r="A615" s="39"/>
      <c r="B615" s="67"/>
      <c r="C615" s="68"/>
      <c r="D615" s="68"/>
      <c r="E615" s="68"/>
      <c r="F615" s="68"/>
      <c r="G615" s="68"/>
      <c r="H615" s="68"/>
      <c r="I615" s="68"/>
      <c r="J615" s="68"/>
      <c r="K615" s="68"/>
      <c r="L615" s="45"/>
      <c r="M615" s="39"/>
      <c r="O615" s="39"/>
      <c r="P615" s="39"/>
      <c r="Q615" s="39"/>
      <c r="R615" s="39"/>
      <c r="S615" s="39"/>
      <c r="T615" s="39"/>
      <c r="U615" s="39"/>
      <c r="V615" s="39"/>
      <c r="W615" s="39"/>
      <c r="X615" s="39"/>
      <c r="Y615" s="39"/>
      <c r="Z615" s="39"/>
      <c r="AA615" s="39"/>
      <c r="AB615" s="39"/>
      <c r="AC615" s="39"/>
      <c r="AD615" s="39"/>
      <c r="AE615" s="39"/>
    </row>
  </sheetData>
  <sheetProtection sheet="1" autoFilter="0" formatColumns="0" formatRows="0" objects="1" scenarios="1" spinCount="100000" saltValue="9r20xrJgXUiqvDCx7q68V9KwiXxsxzpm+excw72e/SXe8dfaa5vFovZdUVdEUiuBFkbkPQeo1yyfbMu9qAH6/w==" hashValue="ezGTPSdTc+ql6BWFgGcOpDoUz67zzNldxpw8QxWJHHRTLYGIyI6rmwGB6nYJBQxPOCxO6RmBIdieK+HYlOLF4g==" algorithmName="SHA-512" password="CC35"/>
  <autoFilter ref="C138:K614"/>
  <mergeCells count="12">
    <mergeCell ref="E7:H7"/>
    <mergeCell ref="E9:H9"/>
    <mergeCell ref="E11:H11"/>
    <mergeCell ref="E20:H20"/>
    <mergeCell ref="E29:H29"/>
    <mergeCell ref="E85:H85"/>
    <mergeCell ref="E87:H87"/>
    <mergeCell ref="E89:H89"/>
    <mergeCell ref="E127:H127"/>
    <mergeCell ref="E129:H129"/>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105</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161</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3614</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ROUND(J121,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ROUND((SUM(BE121:BE196)),  2)</f>
        <v>0</v>
      </c>
      <c r="G35" s="39"/>
      <c r="H35" s="39"/>
      <c r="I35" s="167">
        <v>0.20999999999999999</v>
      </c>
      <c r="J35" s="166">
        <f>ROUND(((SUM(BE121:BE196))*I35),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ROUND((SUM(BF121:BF196)),  2)</f>
        <v>0</v>
      </c>
      <c r="G36" s="39"/>
      <c r="H36" s="39"/>
      <c r="I36" s="167">
        <v>0.14999999999999999</v>
      </c>
      <c r="J36" s="166">
        <f>ROUND(((SUM(BF121:BF196))*I36),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ROUND((SUM(BG121:BG196)),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ROUND((SUM(BH121:BH196)),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ROUND((SUM(BI121:BI196)),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161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D.1.4.G.e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3615</v>
      </c>
      <c r="E99" s="195"/>
      <c r="F99" s="195"/>
      <c r="G99" s="195"/>
      <c r="H99" s="195"/>
      <c r="I99" s="195"/>
      <c r="J99" s="196">
        <f>J122</f>
        <v>0</v>
      </c>
      <c r="K99" s="193"/>
      <c r="L99" s="197"/>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190</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6" t="str">
        <f>E7</f>
        <v>ZŠ Švermova - rozdělení (bez interiéru) (e, u)</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160</v>
      </c>
      <c r="D110" s="23"/>
      <c r="E110" s="23"/>
      <c r="F110" s="23"/>
      <c r="G110" s="23"/>
      <c r="H110" s="23"/>
      <c r="I110" s="23"/>
      <c r="J110" s="23"/>
      <c r="K110" s="23"/>
      <c r="L110" s="21"/>
    </row>
    <row r="111" s="2" customFormat="1" ht="23.25" customHeight="1">
      <c r="A111" s="39"/>
      <c r="B111" s="40"/>
      <c r="C111" s="41"/>
      <c r="D111" s="41"/>
      <c r="E111" s="186" t="s">
        <v>161</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162</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D.1.4.G.e - Elektroinstalace</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30. 10. 2023</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 xml:space="preserve"> </v>
      </c>
      <c r="G117" s="41"/>
      <c r="H117" s="41"/>
      <c r="I117" s="33" t="s">
        <v>29</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IF(E20="","",E20)</f>
        <v>Vyplň údaj</v>
      </c>
      <c r="G118" s="41"/>
      <c r="H118" s="41"/>
      <c r="I118" s="33" t="s">
        <v>31</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3"/>
      <c r="B120" s="204"/>
      <c r="C120" s="205" t="s">
        <v>191</v>
      </c>
      <c r="D120" s="206" t="s">
        <v>58</v>
      </c>
      <c r="E120" s="206" t="s">
        <v>54</v>
      </c>
      <c r="F120" s="206" t="s">
        <v>55</v>
      </c>
      <c r="G120" s="206" t="s">
        <v>192</v>
      </c>
      <c r="H120" s="206" t="s">
        <v>193</v>
      </c>
      <c r="I120" s="206" t="s">
        <v>194</v>
      </c>
      <c r="J120" s="206" t="s">
        <v>168</v>
      </c>
      <c r="K120" s="207" t="s">
        <v>195</v>
      </c>
      <c r="L120" s="208"/>
      <c r="M120" s="101" t="s">
        <v>1</v>
      </c>
      <c r="N120" s="102" t="s">
        <v>37</v>
      </c>
      <c r="O120" s="102" t="s">
        <v>196</v>
      </c>
      <c r="P120" s="102" t="s">
        <v>197</v>
      </c>
      <c r="Q120" s="102" t="s">
        <v>198</v>
      </c>
      <c r="R120" s="102" t="s">
        <v>199</v>
      </c>
      <c r="S120" s="102" t="s">
        <v>200</v>
      </c>
      <c r="T120" s="103" t="s">
        <v>201</v>
      </c>
      <c r="U120" s="203"/>
      <c r="V120" s="203"/>
      <c r="W120" s="203"/>
      <c r="X120" s="203"/>
      <c r="Y120" s="203"/>
      <c r="Z120" s="203"/>
      <c r="AA120" s="203"/>
      <c r="AB120" s="203"/>
      <c r="AC120" s="203"/>
      <c r="AD120" s="203"/>
      <c r="AE120" s="203"/>
    </row>
    <row r="121" s="2" customFormat="1" ht="22.8" customHeight="1">
      <c r="A121" s="39"/>
      <c r="B121" s="40"/>
      <c r="C121" s="108" t="s">
        <v>202</v>
      </c>
      <c r="D121" s="41"/>
      <c r="E121" s="41"/>
      <c r="F121" s="41"/>
      <c r="G121" s="41"/>
      <c r="H121" s="41"/>
      <c r="I121" s="41"/>
      <c r="J121" s="209">
        <f>BK121</f>
        <v>0</v>
      </c>
      <c r="K121" s="41"/>
      <c r="L121" s="45"/>
      <c r="M121" s="104"/>
      <c r="N121" s="210"/>
      <c r="O121" s="105"/>
      <c r="P121" s="211">
        <f>P122</f>
        <v>0</v>
      </c>
      <c r="Q121" s="105"/>
      <c r="R121" s="211">
        <f>R122</f>
        <v>0</v>
      </c>
      <c r="S121" s="105"/>
      <c r="T121" s="212">
        <f>T122</f>
        <v>0</v>
      </c>
      <c r="U121" s="39"/>
      <c r="V121" s="39"/>
      <c r="W121" s="39"/>
      <c r="X121" s="39"/>
      <c r="Y121" s="39"/>
      <c r="Z121" s="39"/>
      <c r="AA121" s="39"/>
      <c r="AB121" s="39"/>
      <c r="AC121" s="39"/>
      <c r="AD121" s="39"/>
      <c r="AE121" s="39"/>
      <c r="AT121" s="18" t="s">
        <v>72</v>
      </c>
      <c r="AU121" s="18" t="s">
        <v>170</v>
      </c>
      <c r="BK121" s="213">
        <f>BK122</f>
        <v>0</v>
      </c>
    </row>
    <row r="122" s="12" customFormat="1" ht="25.92" customHeight="1">
      <c r="A122" s="12"/>
      <c r="B122" s="214"/>
      <c r="C122" s="215"/>
      <c r="D122" s="216" t="s">
        <v>72</v>
      </c>
      <c r="E122" s="217" t="s">
        <v>3616</v>
      </c>
      <c r="F122" s="217" t="s">
        <v>3617</v>
      </c>
      <c r="G122" s="215"/>
      <c r="H122" s="215"/>
      <c r="I122" s="218"/>
      <c r="J122" s="219">
        <f>BK122</f>
        <v>0</v>
      </c>
      <c r="K122" s="215"/>
      <c r="L122" s="220"/>
      <c r="M122" s="221"/>
      <c r="N122" s="222"/>
      <c r="O122" s="222"/>
      <c r="P122" s="223">
        <f>SUM(P123:P196)</f>
        <v>0</v>
      </c>
      <c r="Q122" s="222"/>
      <c r="R122" s="223">
        <f>SUM(R123:R196)</f>
        <v>0</v>
      </c>
      <c r="S122" s="222"/>
      <c r="T122" s="224">
        <f>SUM(T123:T196)</f>
        <v>0</v>
      </c>
      <c r="U122" s="12"/>
      <c r="V122" s="12"/>
      <c r="W122" s="12"/>
      <c r="X122" s="12"/>
      <c r="Y122" s="12"/>
      <c r="Z122" s="12"/>
      <c r="AA122" s="12"/>
      <c r="AB122" s="12"/>
      <c r="AC122" s="12"/>
      <c r="AD122" s="12"/>
      <c r="AE122" s="12"/>
      <c r="AR122" s="225" t="s">
        <v>79</v>
      </c>
      <c r="AT122" s="226" t="s">
        <v>72</v>
      </c>
      <c r="AU122" s="226" t="s">
        <v>73</v>
      </c>
      <c r="AY122" s="225" t="s">
        <v>205</v>
      </c>
      <c r="BK122" s="227">
        <f>SUM(BK123:BK196)</f>
        <v>0</v>
      </c>
    </row>
    <row r="123" s="2" customFormat="1" ht="16.5" customHeight="1">
      <c r="A123" s="39"/>
      <c r="B123" s="40"/>
      <c r="C123" s="230" t="s">
        <v>79</v>
      </c>
      <c r="D123" s="230" t="s">
        <v>207</v>
      </c>
      <c r="E123" s="231" t="s">
        <v>3618</v>
      </c>
      <c r="F123" s="232" t="s">
        <v>3619</v>
      </c>
      <c r="G123" s="233" t="s">
        <v>485</v>
      </c>
      <c r="H123" s="234">
        <v>42</v>
      </c>
      <c r="I123" s="235"/>
      <c r="J123" s="236">
        <f>ROUND(I123*H123,2)</f>
        <v>0</v>
      </c>
      <c r="K123" s="232" t="s">
        <v>1</v>
      </c>
      <c r="L123" s="45"/>
      <c r="M123" s="237" t="s">
        <v>1</v>
      </c>
      <c r="N123" s="238" t="s">
        <v>38</v>
      </c>
      <c r="O123" s="92"/>
      <c r="P123" s="239">
        <f>O123*H123</f>
        <v>0</v>
      </c>
      <c r="Q123" s="239">
        <v>0</v>
      </c>
      <c r="R123" s="239">
        <f>Q123*H123</f>
        <v>0</v>
      </c>
      <c r="S123" s="239">
        <v>0</v>
      </c>
      <c r="T123" s="240">
        <f>S123*H123</f>
        <v>0</v>
      </c>
      <c r="U123" s="39"/>
      <c r="V123" s="39"/>
      <c r="W123" s="39"/>
      <c r="X123" s="39"/>
      <c r="Y123" s="39"/>
      <c r="Z123" s="39"/>
      <c r="AA123" s="39"/>
      <c r="AB123" s="39"/>
      <c r="AC123" s="39"/>
      <c r="AD123" s="39"/>
      <c r="AE123" s="39"/>
      <c r="AR123" s="241" t="s">
        <v>212</v>
      </c>
      <c r="AT123" s="241" t="s">
        <v>207</v>
      </c>
      <c r="AU123" s="241" t="s">
        <v>79</v>
      </c>
      <c r="AY123" s="18" t="s">
        <v>205</v>
      </c>
      <c r="BE123" s="242">
        <f>IF(N123="základní",J123,0)</f>
        <v>0</v>
      </c>
      <c r="BF123" s="242">
        <f>IF(N123="snížená",J123,0)</f>
        <v>0</v>
      </c>
      <c r="BG123" s="242">
        <f>IF(N123="zákl. přenesená",J123,0)</f>
        <v>0</v>
      </c>
      <c r="BH123" s="242">
        <f>IF(N123="sníž. přenesená",J123,0)</f>
        <v>0</v>
      </c>
      <c r="BI123" s="242">
        <f>IF(N123="nulová",J123,0)</f>
        <v>0</v>
      </c>
      <c r="BJ123" s="18" t="s">
        <v>79</v>
      </c>
      <c r="BK123" s="242">
        <f>ROUND(I123*H123,2)</f>
        <v>0</v>
      </c>
      <c r="BL123" s="18" t="s">
        <v>212</v>
      </c>
      <c r="BM123" s="241" t="s">
        <v>3620</v>
      </c>
    </row>
    <row r="124" s="2" customFormat="1">
      <c r="A124" s="39"/>
      <c r="B124" s="40"/>
      <c r="C124" s="41"/>
      <c r="D124" s="243" t="s">
        <v>214</v>
      </c>
      <c r="E124" s="41"/>
      <c r="F124" s="244" t="s">
        <v>3619</v>
      </c>
      <c r="G124" s="41"/>
      <c r="H124" s="41"/>
      <c r="I124" s="245"/>
      <c r="J124" s="41"/>
      <c r="K124" s="41"/>
      <c r="L124" s="45"/>
      <c r="M124" s="246"/>
      <c r="N124" s="247"/>
      <c r="O124" s="92"/>
      <c r="P124" s="92"/>
      <c r="Q124" s="92"/>
      <c r="R124" s="92"/>
      <c r="S124" s="92"/>
      <c r="T124" s="93"/>
      <c r="U124" s="39"/>
      <c r="V124" s="39"/>
      <c r="W124" s="39"/>
      <c r="X124" s="39"/>
      <c r="Y124" s="39"/>
      <c r="Z124" s="39"/>
      <c r="AA124" s="39"/>
      <c r="AB124" s="39"/>
      <c r="AC124" s="39"/>
      <c r="AD124" s="39"/>
      <c r="AE124" s="39"/>
      <c r="AT124" s="18" t="s">
        <v>214</v>
      </c>
      <c r="AU124" s="18" t="s">
        <v>79</v>
      </c>
    </row>
    <row r="125" s="2" customFormat="1" ht="16.5" customHeight="1">
      <c r="A125" s="39"/>
      <c r="B125" s="40"/>
      <c r="C125" s="230" t="s">
        <v>81</v>
      </c>
      <c r="D125" s="230" t="s">
        <v>207</v>
      </c>
      <c r="E125" s="231" t="s">
        <v>3621</v>
      </c>
      <c r="F125" s="232" t="s">
        <v>3622</v>
      </c>
      <c r="G125" s="233" t="s">
        <v>485</v>
      </c>
      <c r="H125" s="234">
        <v>1</v>
      </c>
      <c r="I125" s="235"/>
      <c r="J125" s="236">
        <f>ROUND(I125*H125,2)</f>
        <v>0</v>
      </c>
      <c r="K125" s="232" t="s">
        <v>1</v>
      </c>
      <c r="L125" s="45"/>
      <c r="M125" s="237" t="s">
        <v>1</v>
      </c>
      <c r="N125" s="238" t="s">
        <v>38</v>
      </c>
      <c r="O125" s="92"/>
      <c r="P125" s="239">
        <f>O125*H125</f>
        <v>0</v>
      </c>
      <c r="Q125" s="239">
        <v>0</v>
      </c>
      <c r="R125" s="239">
        <f>Q125*H125</f>
        <v>0</v>
      </c>
      <c r="S125" s="239">
        <v>0</v>
      </c>
      <c r="T125" s="240">
        <f>S125*H125</f>
        <v>0</v>
      </c>
      <c r="U125" s="39"/>
      <c r="V125" s="39"/>
      <c r="W125" s="39"/>
      <c r="X125" s="39"/>
      <c r="Y125" s="39"/>
      <c r="Z125" s="39"/>
      <c r="AA125" s="39"/>
      <c r="AB125" s="39"/>
      <c r="AC125" s="39"/>
      <c r="AD125" s="39"/>
      <c r="AE125" s="39"/>
      <c r="AR125" s="241" t="s">
        <v>212</v>
      </c>
      <c r="AT125" s="241" t="s">
        <v>207</v>
      </c>
      <c r="AU125" s="241" t="s">
        <v>79</v>
      </c>
      <c r="AY125" s="18" t="s">
        <v>205</v>
      </c>
      <c r="BE125" s="242">
        <f>IF(N125="základní",J125,0)</f>
        <v>0</v>
      </c>
      <c r="BF125" s="242">
        <f>IF(N125="snížená",J125,0)</f>
        <v>0</v>
      </c>
      <c r="BG125" s="242">
        <f>IF(N125="zákl. přenesená",J125,0)</f>
        <v>0</v>
      </c>
      <c r="BH125" s="242">
        <f>IF(N125="sníž. přenesená",J125,0)</f>
        <v>0</v>
      </c>
      <c r="BI125" s="242">
        <f>IF(N125="nulová",J125,0)</f>
        <v>0</v>
      </c>
      <c r="BJ125" s="18" t="s">
        <v>79</v>
      </c>
      <c r="BK125" s="242">
        <f>ROUND(I125*H125,2)</f>
        <v>0</v>
      </c>
      <c r="BL125" s="18" t="s">
        <v>212</v>
      </c>
      <c r="BM125" s="241" t="s">
        <v>3623</v>
      </c>
    </row>
    <row r="126" s="2" customFormat="1">
      <c r="A126" s="39"/>
      <c r="B126" s="40"/>
      <c r="C126" s="41"/>
      <c r="D126" s="243" t="s">
        <v>214</v>
      </c>
      <c r="E126" s="41"/>
      <c r="F126" s="244" t="s">
        <v>3622</v>
      </c>
      <c r="G126" s="41"/>
      <c r="H126" s="41"/>
      <c r="I126" s="245"/>
      <c r="J126" s="41"/>
      <c r="K126" s="41"/>
      <c r="L126" s="45"/>
      <c r="M126" s="246"/>
      <c r="N126" s="247"/>
      <c r="O126" s="92"/>
      <c r="P126" s="92"/>
      <c r="Q126" s="92"/>
      <c r="R126" s="92"/>
      <c r="S126" s="92"/>
      <c r="T126" s="93"/>
      <c r="U126" s="39"/>
      <c r="V126" s="39"/>
      <c r="W126" s="39"/>
      <c r="X126" s="39"/>
      <c r="Y126" s="39"/>
      <c r="Z126" s="39"/>
      <c r="AA126" s="39"/>
      <c r="AB126" s="39"/>
      <c r="AC126" s="39"/>
      <c r="AD126" s="39"/>
      <c r="AE126" s="39"/>
      <c r="AT126" s="18" t="s">
        <v>214</v>
      </c>
      <c r="AU126" s="18" t="s">
        <v>79</v>
      </c>
    </row>
    <row r="127" s="2" customFormat="1" ht="24.15" customHeight="1">
      <c r="A127" s="39"/>
      <c r="B127" s="40"/>
      <c r="C127" s="230" t="s">
        <v>88</v>
      </c>
      <c r="D127" s="230" t="s">
        <v>207</v>
      </c>
      <c r="E127" s="231" t="s">
        <v>3624</v>
      </c>
      <c r="F127" s="232" t="s">
        <v>3625</v>
      </c>
      <c r="G127" s="233" t="s">
        <v>379</v>
      </c>
      <c r="H127" s="234">
        <v>80</v>
      </c>
      <c r="I127" s="235"/>
      <c r="J127" s="236">
        <f>ROUND(I127*H127,2)</f>
        <v>0</v>
      </c>
      <c r="K127" s="232" t="s">
        <v>1</v>
      </c>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212</v>
      </c>
      <c r="AT127" s="241" t="s">
        <v>207</v>
      </c>
      <c r="AU127" s="241" t="s">
        <v>79</v>
      </c>
      <c r="AY127" s="18" t="s">
        <v>205</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212</v>
      </c>
      <c r="BM127" s="241" t="s">
        <v>3626</v>
      </c>
    </row>
    <row r="128" s="2" customFormat="1">
      <c r="A128" s="39"/>
      <c r="B128" s="40"/>
      <c r="C128" s="41"/>
      <c r="D128" s="243" t="s">
        <v>214</v>
      </c>
      <c r="E128" s="41"/>
      <c r="F128" s="244" t="s">
        <v>3627</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214</v>
      </c>
      <c r="AU128" s="18" t="s">
        <v>79</v>
      </c>
    </row>
    <row r="129" s="2" customFormat="1" ht="16.5" customHeight="1">
      <c r="A129" s="39"/>
      <c r="B129" s="40"/>
      <c r="C129" s="292" t="s">
        <v>212</v>
      </c>
      <c r="D129" s="292" t="s">
        <v>301</v>
      </c>
      <c r="E129" s="293" t="s">
        <v>3628</v>
      </c>
      <c r="F129" s="294" t="s">
        <v>3629</v>
      </c>
      <c r="G129" s="295" t="s">
        <v>379</v>
      </c>
      <c r="H129" s="296">
        <v>40</v>
      </c>
      <c r="I129" s="297"/>
      <c r="J129" s="298">
        <f>ROUND(I129*H129,2)</f>
        <v>0</v>
      </c>
      <c r="K129" s="294" t="s">
        <v>1</v>
      </c>
      <c r="L129" s="299"/>
      <c r="M129" s="300" t="s">
        <v>1</v>
      </c>
      <c r="N129" s="301" t="s">
        <v>38</v>
      </c>
      <c r="O129" s="92"/>
      <c r="P129" s="239">
        <f>O129*H129</f>
        <v>0</v>
      </c>
      <c r="Q129" s="239">
        <v>0</v>
      </c>
      <c r="R129" s="239">
        <f>Q129*H129</f>
        <v>0</v>
      </c>
      <c r="S129" s="239">
        <v>0</v>
      </c>
      <c r="T129" s="240">
        <f>S129*H129</f>
        <v>0</v>
      </c>
      <c r="U129" s="39"/>
      <c r="V129" s="39"/>
      <c r="W129" s="39"/>
      <c r="X129" s="39"/>
      <c r="Y129" s="39"/>
      <c r="Z129" s="39"/>
      <c r="AA129" s="39"/>
      <c r="AB129" s="39"/>
      <c r="AC129" s="39"/>
      <c r="AD129" s="39"/>
      <c r="AE129" s="39"/>
      <c r="AR129" s="241" t="s">
        <v>268</v>
      </c>
      <c r="AT129" s="241" t="s">
        <v>301</v>
      </c>
      <c r="AU129" s="241" t="s">
        <v>79</v>
      </c>
      <c r="AY129" s="18" t="s">
        <v>205</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212</v>
      </c>
      <c r="BM129" s="241" t="s">
        <v>3630</v>
      </c>
    </row>
    <row r="130" s="2" customFormat="1">
      <c r="A130" s="39"/>
      <c r="B130" s="40"/>
      <c r="C130" s="41"/>
      <c r="D130" s="243" t="s">
        <v>214</v>
      </c>
      <c r="E130" s="41"/>
      <c r="F130" s="244" t="s">
        <v>3629</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214</v>
      </c>
      <c r="AU130" s="18" t="s">
        <v>79</v>
      </c>
    </row>
    <row r="131" s="2" customFormat="1" ht="16.5" customHeight="1">
      <c r="A131" s="39"/>
      <c r="B131" s="40"/>
      <c r="C131" s="292" t="s">
        <v>242</v>
      </c>
      <c r="D131" s="292" t="s">
        <v>301</v>
      </c>
      <c r="E131" s="293" t="s">
        <v>3631</v>
      </c>
      <c r="F131" s="294" t="s">
        <v>3632</v>
      </c>
      <c r="G131" s="295" t="s">
        <v>379</v>
      </c>
      <c r="H131" s="296">
        <v>40</v>
      </c>
      <c r="I131" s="297"/>
      <c r="J131" s="298">
        <f>ROUND(I131*H131,2)</f>
        <v>0</v>
      </c>
      <c r="K131" s="294" t="s">
        <v>1</v>
      </c>
      <c r="L131" s="299"/>
      <c r="M131" s="300" t="s">
        <v>1</v>
      </c>
      <c r="N131" s="301"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268</v>
      </c>
      <c r="AT131" s="241" t="s">
        <v>301</v>
      </c>
      <c r="AU131" s="241" t="s">
        <v>79</v>
      </c>
      <c r="AY131" s="18" t="s">
        <v>205</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212</v>
      </c>
      <c r="BM131" s="241" t="s">
        <v>3633</v>
      </c>
    </row>
    <row r="132" s="2" customFormat="1">
      <c r="A132" s="39"/>
      <c r="B132" s="40"/>
      <c r="C132" s="41"/>
      <c r="D132" s="243" t="s">
        <v>214</v>
      </c>
      <c r="E132" s="41"/>
      <c r="F132" s="244" t="s">
        <v>3632</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214</v>
      </c>
      <c r="AU132" s="18" t="s">
        <v>79</v>
      </c>
    </row>
    <row r="133" s="2" customFormat="1" ht="33" customHeight="1">
      <c r="A133" s="39"/>
      <c r="B133" s="40"/>
      <c r="C133" s="230" t="s">
        <v>251</v>
      </c>
      <c r="D133" s="230" t="s">
        <v>207</v>
      </c>
      <c r="E133" s="231" t="s">
        <v>3634</v>
      </c>
      <c r="F133" s="232" t="s">
        <v>3635</v>
      </c>
      <c r="G133" s="233" t="s">
        <v>379</v>
      </c>
      <c r="H133" s="234">
        <v>55</v>
      </c>
      <c r="I133" s="235"/>
      <c r="J133" s="236">
        <f>ROUND(I133*H133,2)</f>
        <v>0</v>
      </c>
      <c r="K133" s="232" t="s">
        <v>1</v>
      </c>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212</v>
      </c>
      <c r="AT133" s="241" t="s">
        <v>207</v>
      </c>
      <c r="AU133" s="241" t="s">
        <v>79</v>
      </c>
      <c r="AY133" s="18" t="s">
        <v>205</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212</v>
      </c>
      <c r="BM133" s="241" t="s">
        <v>3636</v>
      </c>
    </row>
    <row r="134" s="2" customFormat="1">
      <c r="A134" s="39"/>
      <c r="B134" s="40"/>
      <c r="C134" s="41"/>
      <c r="D134" s="243" t="s">
        <v>214</v>
      </c>
      <c r="E134" s="41"/>
      <c r="F134" s="244" t="s">
        <v>3637</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214</v>
      </c>
      <c r="AU134" s="18" t="s">
        <v>79</v>
      </c>
    </row>
    <row r="135" s="2" customFormat="1" ht="21.75" customHeight="1">
      <c r="A135" s="39"/>
      <c r="B135" s="40"/>
      <c r="C135" s="292" t="s">
        <v>261</v>
      </c>
      <c r="D135" s="292" t="s">
        <v>301</v>
      </c>
      <c r="E135" s="293" t="s">
        <v>3638</v>
      </c>
      <c r="F135" s="294" t="s">
        <v>3639</v>
      </c>
      <c r="G135" s="295" t="s">
        <v>379</v>
      </c>
      <c r="H135" s="296">
        <v>140</v>
      </c>
      <c r="I135" s="297"/>
      <c r="J135" s="298">
        <f>ROUND(I135*H135,2)</f>
        <v>0</v>
      </c>
      <c r="K135" s="294" t="s">
        <v>1</v>
      </c>
      <c r="L135" s="299"/>
      <c r="M135" s="300" t="s">
        <v>1</v>
      </c>
      <c r="N135" s="301"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268</v>
      </c>
      <c r="AT135" s="241" t="s">
        <v>301</v>
      </c>
      <c r="AU135" s="241" t="s">
        <v>79</v>
      </c>
      <c r="AY135" s="18" t="s">
        <v>205</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212</v>
      </c>
      <c r="BM135" s="241" t="s">
        <v>3640</v>
      </c>
    </row>
    <row r="136" s="2" customFormat="1">
      <c r="A136" s="39"/>
      <c r="B136" s="40"/>
      <c r="C136" s="41"/>
      <c r="D136" s="243" t="s">
        <v>214</v>
      </c>
      <c r="E136" s="41"/>
      <c r="F136" s="244" t="s">
        <v>3639</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214</v>
      </c>
      <c r="AU136" s="18" t="s">
        <v>79</v>
      </c>
    </row>
    <row r="137" s="2" customFormat="1" ht="33" customHeight="1">
      <c r="A137" s="39"/>
      <c r="B137" s="40"/>
      <c r="C137" s="230" t="s">
        <v>268</v>
      </c>
      <c r="D137" s="230" t="s">
        <v>207</v>
      </c>
      <c r="E137" s="231" t="s">
        <v>3641</v>
      </c>
      <c r="F137" s="232" t="s">
        <v>3642</v>
      </c>
      <c r="G137" s="233" t="s">
        <v>379</v>
      </c>
      <c r="H137" s="234">
        <v>55</v>
      </c>
      <c r="I137" s="235"/>
      <c r="J137" s="236">
        <f>ROUND(I137*H137,2)</f>
        <v>0</v>
      </c>
      <c r="K137" s="232" t="s">
        <v>1</v>
      </c>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212</v>
      </c>
      <c r="AT137" s="241" t="s">
        <v>207</v>
      </c>
      <c r="AU137" s="241" t="s">
        <v>79</v>
      </c>
      <c r="AY137" s="18" t="s">
        <v>205</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212</v>
      </c>
      <c r="BM137" s="241" t="s">
        <v>3643</v>
      </c>
    </row>
    <row r="138" s="2" customFormat="1">
      <c r="A138" s="39"/>
      <c r="B138" s="40"/>
      <c r="C138" s="41"/>
      <c r="D138" s="243" t="s">
        <v>214</v>
      </c>
      <c r="E138" s="41"/>
      <c r="F138" s="244" t="s">
        <v>3644</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214</v>
      </c>
      <c r="AU138" s="18" t="s">
        <v>79</v>
      </c>
    </row>
    <row r="139" s="2" customFormat="1" ht="24.15" customHeight="1">
      <c r="A139" s="39"/>
      <c r="B139" s="40"/>
      <c r="C139" s="292" t="s">
        <v>276</v>
      </c>
      <c r="D139" s="292" t="s">
        <v>301</v>
      </c>
      <c r="E139" s="293" t="s">
        <v>3645</v>
      </c>
      <c r="F139" s="294" t="s">
        <v>3646</v>
      </c>
      <c r="G139" s="295" t="s">
        <v>379</v>
      </c>
      <c r="H139" s="296">
        <v>55</v>
      </c>
      <c r="I139" s="297"/>
      <c r="J139" s="298">
        <f>ROUND(I139*H139,2)</f>
        <v>0</v>
      </c>
      <c r="K139" s="294" t="s">
        <v>1</v>
      </c>
      <c r="L139" s="299"/>
      <c r="M139" s="300" t="s">
        <v>1</v>
      </c>
      <c r="N139" s="301"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268</v>
      </c>
      <c r="AT139" s="241" t="s">
        <v>301</v>
      </c>
      <c r="AU139" s="241" t="s">
        <v>79</v>
      </c>
      <c r="AY139" s="18" t="s">
        <v>205</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212</v>
      </c>
      <c r="BM139" s="241" t="s">
        <v>3647</v>
      </c>
    </row>
    <row r="140" s="2" customFormat="1">
      <c r="A140" s="39"/>
      <c r="B140" s="40"/>
      <c r="C140" s="41"/>
      <c r="D140" s="243" t="s">
        <v>214</v>
      </c>
      <c r="E140" s="41"/>
      <c r="F140" s="244" t="s">
        <v>3646</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214</v>
      </c>
      <c r="AU140" s="18" t="s">
        <v>79</v>
      </c>
    </row>
    <row r="141" s="2" customFormat="1" ht="24.15" customHeight="1">
      <c r="A141" s="39"/>
      <c r="B141" s="40"/>
      <c r="C141" s="230" t="s">
        <v>284</v>
      </c>
      <c r="D141" s="230" t="s">
        <v>207</v>
      </c>
      <c r="E141" s="231" t="s">
        <v>3648</v>
      </c>
      <c r="F141" s="232" t="s">
        <v>3649</v>
      </c>
      <c r="G141" s="233" t="s">
        <v>379</v>
      </c>
      <c r="H141" s="234">
        <v>80</v>
      </c>
      <c r="I141" s="235"/>
      <c r="J141" s="236">
        <f>ROUND(I141*H141,2)</f>
        <v>0</v>
      </c>
      <c r="K141" s="232" t="s">
        <v>1</v>
      </c>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212</v>
      </c>
      <c r="AT141" s="241" t="s">
        <v>207</v>
      </c>
      <c r="AU141" s="241" t="s">
        <v>79</v>
      </c>
      <c r="AY141" s="18" t="s">
        <v>205</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212</v>
      </c>
      <c r="BM141" s="241" t="s">
        <v>3650</v>
      </c>
    </row>
    <row r="142" s="2" customFormat="1">
      <c r="A142" s="39"/>
      <c r="B142" s="40"/>
      <c r="C142" s="41"/>
      <c r="D142" s="243" t="s">
        <v>214</v>
      </c>
      <c r="E142" s="41"/>
      <c r="F142" s="244" t="s">
        <v>3651</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214</v>
      </c>
      <c r="AU142" s="18" t="s">
        <v>79</v>
      </c>
    </row>
    <row r="143" s="2" customFormat="1" ht="24.15" customHeight="1">
      <c r="A143" s="39"/>
      <c r="B143" s="40"/>
      <c r="C143" s="230" t="s">
        <v>292</v>
      </c>
      <c r="D143" s="230" t="s">
        <v>207</v>
      </c>
      <c r="E143" s="231" t="s">
        <v>3652</v>
      </c>
      <c r="F143" s="232" t="s">
        <v>3653</v>
      </c>
      <c r="G143" s="233" t="s">
        <v>379</v>
      </c>
      <c r="H143" s="234">
        <v>80</v>
      </c>
      <c r="I143" s="235"/>
      <c r="J143" s="236">
        <f>ROUND(I143*H143,2)</f>
        <v>0</v>
      </c>
      <c r="K143" s="232" t="s">
        <v>1</v>
      </c>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212</v>
      </c>
      <c r="AT143" s="241" t="s">
        <v>207</v>
      </c>
      <c r="AU143" s="241" t="s">
        <v>79</v>
      </c>
      <c r="AY143" s="18" t="s">
        <v>205</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212</v>
      </c>
      <c r="BM143" s="241" t="s">
        <v>3654</v>
      </c>
    </row>
    <row r="144" s="2" customFormat="1">
      <c r="A144" s="39"/>
      <c r="B144" s="40"/>
      <c r="C144" s="41"/>
      <c r="D144" s="243" t="s">
        <v>214</v>
      </c>
      <c r="E144" s="41"/>
      <c r="F144" s="244" t="s">
        <v>3653</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214</v>
      </c>
      <c r="AU144" s="18" t="s">
        <v>79</v>
      </c>
    </row>
    <row r="145" s="2" customFormat="1" ht="24.15" customHeight="1">
      <c r="A145" s="39"/>
      <c r="B145" s="40"/>
      <c r="C145" s="292" t="s">
        <v>300</v>
      </c>
      <c r="D145" s="292" t="s">
        <v>301</v>
      </c>
      <c r="E145" s="293" t="s">
        <v>3655</v>
      </c>
      <c r="F145" s="294" t="s">
        <v>3656</v>
      </c>
      <c r="G145" s="295" t="s">
        <v>379</v>
      </c>
      <c r="H145" s="296">
        <v>40</v>
      </c>
      <c r="I145" s="297"/>
      <c r="J145" s="298">
        <f>ROUND(I145*H145,2)</f>
        <v>0</v>
      </c>
      <c r="K145" s="294" t="s">
        <v>1</v>
      </c>
      <c r="L145" s="299"/>
      <c r="M145" s="300" t="s">
        <v>1</v>
      </c>
      <c r="N145" s="301"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268</v>
      </c>
      <c r="AT145" s="241" t="s">
        <v>301</v>
      </c>
      <c r="AU145" s="241" t="s">
        <v>79</v>
      </c>
      <c r="AY145" s="18" t="s">
        <v>205</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212</v>
      </c>
      <c r="BM145" s="241" t="s">
        <v>3657</v>
      </c>
    </row>
    <row r="146" s="2" customFormat="1">
      <c r="A146" s="39"/>
      <c r="B146" s="40"/>
      <c r="C146" s="41"/>
      <c r="D146" s="243" t="s">
        <v>214</v>
      </c>
      <c r="E146" s="41"/>
      <c r="F146" s="244" t="s">
        <v>3656</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214</v>
      </c>
      <c r="AU146" s="18" t="s">
        <v>79</v>
      </c>
    </row>
    <row r="147" s="2" customFormat="1" ht="37.8" customHeight="1">
      <c r="A147" s="39"/>
      <c r="B147" s="40"/>
      <c r="C147" s="292" t="s">
        <v>306</v>
      </c>
      <c r="D147" s="292" t="s">
        <v>301</v>
      </c>
      <c r="E147" s="293" t="s">
        <v>3658</v>
      </c>
      <c r="F147" s="294" t="s">
        <v>3659</v>
      </c>
      <c r="G147" s="295" t="s">
        <v>379</v>
      </c>
      <c r="H147" s="296">
        <v>40</v>
      </c>
      <c r="I147" s="297"/>
      <c r="J147" s="298">
        <f>ROUND(I147*H147,2)</f>
        <v>0</v>
      </c>
      <c r="K147" s="294" t="s">
        <v>1</v>
      </c>
      <c r="L147" s="299"/>
      <c r="M147" s="300" t="s">
        <v>1</v>
      </c>
      <c r="N147" s="301"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268</v>
      </c>
      <c r="AT147" s="241" t="s">
        <v>301</v>
      </c>
      <c r="AU147" s="241" t="s">
        <v>79</v>
      </c>
      <c r="AY147" s="18" t="s">
        <v>205</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212</v>
      </c>
      <c r="BM147" s="241" t="s">
        <v>3660</v>
      </c>
    </row>
    <row r="148" s="2" customFormat="1">
      <c r="A148" s="39"/>
      <c r="B148" s="40"/>
      <c r="C148" s="41"/>
      <c r="D148" s="243" t="s">
        <v>214</v>
      </c>
      <c r="E148" s="41"/>
      <c r="F148" s="244" t="s">
        <v>3659</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214</v>
      </c>
      <c r="AU148" s="18" t="s">
        <v>79</v>
      </c>
    </row>
    <row r="149" s="2" customFormat="1" ht="21.75" customHeight="1">
      <c r="A149" s="39"/>
      <c r="B149" s="40"/>
      <c r="C149" s="292" t="s">
        <v>313</v>
      </c>
      <c r="D149" s="292" t="s">
        <v>301</v>
      </c>
      <c r="E149" s="293" t="s">
        <v>3310</v>
      </c>
      <c r="F149" s="294" t="s">
        <v>3311</v>
      </c>
      <c r="G149" s="295" t="s">
        <v>485</v>
      </c>
      <c r="H149" s="296">
        <v>1</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268</v>
      </c>
      <c r="AT149" s="241" t="s">
        <v>301</v>
      </c>
      <c r="AU149" s="241" t="s">
        <v>79</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212</v>
      </c>
      <c r="BM149" s="241" t="s">
        <v>3661</v>
      </c>
    </row>
    <row r="150" s="2" customFormat="1">
      <c r="A150" s="39"/>
      <c r="B150" s="40"/>
      <c r="C150" s="41"/>
      <c r="D150" s="243" t="s">
        <v>214</v>
      </c>
      <c r="E150" s="41"/>
      <c r="F150" s="244" t="s">
        <v>3311</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79</v>
      </c>
    </row>
    <row r="151" s="2" customFormat="1" ht="16.5" customHeight="1">
      <c r="A151" s="39"/>
      <c r="B151" s="40"/>
      <c r="C151" s="292" t="s">
        <v>8</v>
      </c>
      <c r="D151" s="292" t="s">
        <v>301</v>
      </c>
      <c r="E151" s="293" t="s">
        <v>3662</v>
      </c>
      <c r="F151" s="294" t="s">
        <v>3663</v>
      </c>
      <c r="G151" s="295" t="s">
        <v>379</v>
      </c>
      <c r="H151" s="296">
        <v>80</v>
      </c>
      <c r="I151" s="297"/>
      <c r="J151" s="298">
        <f>ROUND(I151*H151,2)</f>
        <v>0</v>
      </c>
      <c r="K151" s="294" t="s">
        <v>1</v>
      </c>
      <c r="L151" s="299"/>
      <c r="M151" s="300" t="s">
        <v>1</v>
      </c>
      <c r="N151" s="301"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268</v>
      </c>
      <c r="AT151" s="241" t="s">
        <v>301</v>
      </c>
      <c r="AU151" s="241" t="s">
        <v>79</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212</v>
      </c>
      <c r="BM151" s="241" t="s">
        <v>3664</v>
      </c>
    </row>
    <row r="152" s="2" customFormat="1">
      <c r="A152" s="39"/>
      <c r="B152" s="40"/>
      <c r="C152" s="41"/>
      <c r="D152" s="243" t="s">
        <v>214</v>
      </c>
      <c r="E152" s="41"/>
      <c r="F152" s="244" t="s">
        <v>3663</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79</v>
      </c>
    </row>
    <row r="153" s="2" customFormat="1" ht="16.5" customHeight="1">
      <c r="A153" s="39"/>
      <c r="B153" s="40"/>
      <c r="C153" s="292" t="s">
        <v>324</v>
      </c>
      <c r="D153" s="292" t="s">
        <v>301</v>
      </c>
      <c r="E153" s="293" t="s">
        <v>3665</v>
      </c>
      <c r="F153" s="294" t="s">
        <v>3666</v>
      </c>
      <c r="G153" s="295" t="s">
        <v>379</v>
      </c>
      <c r="H153" s="296">
        <v>20</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268</v>
      </c>
      <c r="AT153" s="241" t="s">
        <v>301</v>
      </c>
      <c r="AU153" s="241" t="s">
        <v>79</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212</v>
      </c>
      <c r="BM153" s="241" t="s">
        <v>3667</v>
      </c>
    </row>
    <row r="154" s="2" customFormat="1">
      <c r="A154" s="39"/>
      <c r="B154" s="40"/>
      <c r="C154" s="41"/>
      <c r="D154" s="243" t="s">
        <v>214</v>
      </c>
      <c r="E154" s="41"/>
      <c r="F154" s="244" t="s">
        <v>3666</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79</v>
      </c>
    </row>
    <row r="155" s="2" customFormat="1" ht="16.5" customHeight="1">
      <c r="A155" s="39"/>
      <c r="B155" s="40"/>
      <c r="C155" s="292" t="s">
        <v>331</v>
      </c>
      <c r="D155" s="292" t="s">
        <v>301</v>
      </c>
      <c r="E155" s="293" t="s">
        <v>3668</v>
      </c>
      <c r="F155" s="294" t="s">
        <v>3669</v>
      </c>
      <c r="G155" s="295" t="s">
        <v>379</v>
      </c>
      <c r="H155" s="296">
        <v>60</v>
      </c>
      <c r="I155" s="297"/>
      <c r="J155" s="298">
        <f>ROUND(I155*H155,2)</f>
        <v>0</v>
      </c>
      <c r="K155" s="294" t="s">
        <v>1</v>
      </c>
      <c r="L155" s="299"/>
      <c r="M155" s="300" t="s">
        <v>1</v>
      </c>
      <c r="N155" s="301"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268</v>
      </c>
      <c r="AT155" s="241" t="s">
        <v>301</v>
      </c>
      <c r="AU155" s="241" t="s">
        <v>79</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212</v>
      </c>
      <c r="BM155" s="241" t="s">
        <v>3670</v>
      </c>
    </row>
    <row r="156" s="2" customFormat="1">
      <c r="A156" s="39"/>
      <c r="B156" s="40"/>
      <c r="C156" s="41"/>
      <c r="D156" s="243" t="s">
        <v>214</v>
      </c>
      <c r="E156" s="41"/>
      <c r="F156" s="244" t="s">
        <v>3669</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79</v>
      </c>
    </row>
    <row r="157" s="2" customFormat="1" ht="33" customHeight="1">
      <c r="A157" s="39"/>
      <c r="B157" s="40"/>
      <c r="C157" s="230" t="s">
        <v>337</v>
      </c>
      <c r="D157" s="230" t="s">
        <v>207</v>
      </c>
      <c r="E157" s="231" t="s">
        <v>3671</v>
      </c>
      <c r="F157" s="232" t="s">
        <v>3672</v>
      </c>
      <c r="G157" s="233" t="s">
        <v>279</v>
      </c>
      <c r="H157" s="234">
        <v>20</v>
      </c>
      <c r="I157" s="235"/>
      <c r="J157" s="236">
        <f>ROUND(I157*H157,2)</f>
        <v>0</v>
      </c>
      <c r="K157" s="232" t="s">
        <v>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212</v>
      </c>
      <c r="AT157" s="241" t="s">
        <v>207</v>
      </c>
      <c r="AU157" s="241" t="s">
        <v>79</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3673</v>
      </c>
    </row>
    <row r="158" s="2" customFormat="1">
      <c r="A158" s="39"/>
      <c r="B158" s="40"/>
      <c r="C158" s="41"/>
      <c r="D158" s="243" t="s">
        <v>214</v>
      </c>
      <c r="E158" s="41"/>
      <c r="F158" s="244" t="s">
        <v>3674</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79</v>
      </c>
    </row>
    <row r="159" s="2" customFormat="1" ht="37.8" customHeight="1">
      <c r="A159" s="39"/>
      <c r="B159" s="40"/>
      <c r="C159" s="292" t="s">
        <v>344</v>
      </c>
      <c r="D159" s="292" t="s">
        <v>301</v>
      </c>
      <c r="E159" s="293" t="s">
        <v>3675</v>
      </c>
      <c r="F159" s="294" t="s">
        <v>3676</v>
      </c>
      <c r="G159" s="295" t="s">
        <v>279</v>
      </c>
      <c r="H159" s="296">
        <v>20</v>
      </c>
      <c r="I159" s="297"/>
      <c r="J159" s="298">
        <f>ROUND(I159*H159,2)</f>
        <v>0</v>
      </c>
      <c r="K159" s="294" t="s">
        <v>1</v>
      </c>
      <c r="L159" s="299"/>
      <c r="M159" s="300" t="s">
        <v>1</v>
      </c>
      <c r="N159" s="301"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268</v>
      </c>
      <c r="AT159" s="241" t="s">
        <v>301</v>
      </c>
      <c r="AU159" s="241" t="s">
        <v>79</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3677</v>
      </c>
    </row>
    <row r="160" s="2" customFormat="1">
      <c r="A160" s="39"/>
      <c r="B160" s="40"/>
      <c r="C160" s="41"/>
      <c r="D160" s="243" t="s">
        <v>214</v>
      </c>
      <c r="E160" s="41"/>
      <c r="F160" s="244" t="s">
        <v>3676</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79</v>
      </c>
    </row>
    <row r="161" s="2" customFormat="1" ht="24.15" customHeight="1">
      <c r="A161" s="39"/>
      <c r="B161" s="40"/>
      <c r="C161" s="230" t="s">
        <v>350</v>
      </c>
      <c r="D161" s="230" t="s">
        <v>207</v>
      </c>
      <c r="E161" s="231" t="s">
        <v>3678</v>
      </c>
      <c r="F161" s="232" t="s">
        <v>3679</v>
      </c>
      <c r="G161" s="233" t="s">
        <v>279</v>
      </c>
      <c r="H161" s="234">
        <v>36</v>
      </c>
      <c r="I161" s="235"/>
      <c r="J161" s="236">
        <f>ROUND(I161*H161,2)</f>
        <v>0</v>
      </c>
      <c r="K161" s="232" t="s">
        <v>1</v>
      </c>
      <c r="L161" s="45"/>
      <c r="M161" s="237" t="s">
        <v>1</v>
      </c>
      <c r="N161" s="238"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212</v>
      </c>
      <c r="AT161" s="241" t="s">
        <v>207</v>
      </c>
      <c r="AU161" s="241" t="s">
        <v>79</v>
      </c>
      <c r="AY161" s="18" t="s">
        <v>205</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212</v>
      </c>
      <c r="BM161" s="241" t="s">
        <v>3680</v>
      </c>
    </row>
    <row r="162" s="2" customFormat="1">
      <c r="A162" s="39"/>
      <c r="B162" s="40"/>
      <c r="C162" s="41"/>
      <c r="D162" s="243" t="s">
        <v>214</v>
      </c>
      <c r="E162" s="41"/>
      <c r="F162" s="244" t="s">
        <v>3681</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214</v>
      </c>
      <c r="AU162" s="18" t="s">
        <v>79</v>
      </c>
    </row>
    <row r="163" s="2" customFormat="1" ht="24.15" customHeight="1">
      <c r="A163" s="39"/>
      <c r="B163" s="40"/>
      <c r="C163" s="292" t="s">
        <v>7</v>
      </c>
      <c r="D163" s="292" t="s">
        <v>301</v>
      </c>
      <c r="E163" s="293" t="s">
        <v>3682</v>
      </c>
      <c r="F163" s="294" t="s">
        <v>3683</v>
      </c>
      <c r="G163" s="295" t="s">
        <v>279</v>
      </c>
      <c r="H163" s="296">
        <v>36</v>
      </c>
      <c r="I163" s="297"/>
      <c r="J163" s="298">
        <f>ROUND(I163*H163,2)</f>
        <v>0</v>
      </c>
      <c r="K163" s="294" t="s">
        <v>1</v>
      </c>
      <c r="L163" s="299"/>
      <c r="M163" s="300" t="s">
        <v>1</v>
      </c>
      <c r="N163" s="301"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268</v>
      </c>
      <c r="AT163" s="241" t="s">
        <v>301</v>
      </c>
      <c r="AU163" s="241" t="s">
        <v>79</v>
      </c>
      <c r="AY163" s="18" t="s">
        <v>205</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212</v>
      </c>
      <c r="BM163" s="241" t="s">
        <v>3684</v>
      </c>
    </row>
    <row r="164" s="2" customFormat="1">
      <c r="A164" s="39"/>
      <c r="B164" s="40"/>
      <c r="C164" s="41"/>
      <c r="D164" s="243" t="s">
        <v>214</v>
      </c>
      <c r="E164" s="41"/>
      <c r="F164" s="244" t="s">
        <v>3683</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214</v>
      </c>
      <c r="AU164" s="18" t="s">
        <v>79</v>
      </c>
    </row>
    <row r="165" s="2" customFormat="1" ht="33" customHeight="1">
      <c r="A165" s="39"/>
      <c r="B165" s="40"/>
      <c r="C165" s="230" t="s">
        <v>362</v>
      </c>
      <c r="D165" s="230" t="s">
        <v>207</v>
      </c>
      <c r="E165" s="231" t="s">
        <v>3685</v>
      </c>
      <c r="F165" s="232" t="s">
        <v>3686</v>
      </c>
      <c r="G165" s="233" t="s">
        <v>279</v>
      </c>
      <c r="H165" s="234">
        <v>1</v>
      </c>
      <c r="I165" s="235"/>
      <c r="J165" s="236">
        <f>ROUND(I165*H165,2)</f>
        <v>0</v>
      </c>
      <c r="K165" s="232" t="s">
        <v>1</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212</v>
      </c>
      <c r="AT165" s="241" t="s">
        <v>207</v>
      </c>
      <c r="AU165" s="241" t="s">
        <v>79</v>
      </c>
      <c r="AY165" s="18" t="s">
        <v>205</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212</v>
      </c>
      <c r="BM165" s="241" t="s">
        <v>3687</v>
      </c>
    </row>
    <row r="166" s="2" customFormat="1">
      <c r="A166" s="39"/>
      <c r="B166" s="40"/>
      <c r="C166" s="41"/>
      <c r="D166" s="243" t="s">
        <v>214</v>
      </c>
      <c r="E166" s="41"/>
      <c r="F166" s="244" t="s">
        <v>3686</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214</v>
      </c>
      <c r="AU166" s="18" t="s">
        <v>79</v>
      </c>
    </row>
    <row r="167" s="2" customFormat="1" ht="37.8" customHeight="1">
      <c r="A167" s="39"/>
      <c r="B167" s="40"/>
      <c r="C167" s="292" t="s">
        <v>366</v>
      </c>
      <c r="D167" s="292" t="s">
        <v>301</v>
      </c>
      <c r="E167" s="293" t="s">
        <v>3688</v>
      </c>
      <c r="F167" s="294" t="s">
        <v>3689</v>
      </c>
      <c r="G167" s="295" t="s">
        <v>279</v>
      </c>
      <c r="H167" s="296">
        <v>1</v>
      </c>
      <c r="I167" s="297"/>
      <c r="J167" s="298">
        <f>ROUND(I167*H167,2)</f>
        <v>0</v>
      </c>
      <c r="K167" s="294" t="s">
        <v>1</v>
      </c>
      <c r="L167" s="299"/>
      <c r="M167" s="300" t="s">
        <v>1</v>
      </c>
      <c r="N167" s="301"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268</v>
      </c>
      <c r="AT167" s="241" t="s">
        <v>301</v>
      </c>
      <c r="AU167" s="241" t="s">
        <v>79</v>
      </c>
      <c r="AY167" s="18" t="s">
        <v>205</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212</v>
      </c>
      <c r="BM167" s="241" t="s">
        <v>3690</v>
      </c>
    </row>
    <row r="168" s="2" customFormat="1">
      <c r="A168" s="39"/>
      <c r="B168" s="40"/>
      <c r="C168" s="41"/>
      <c r="D168" s="243" t="s">
        <v>214</v>
      </c>
      <c r="E168" s="41"/>
      <c r="F168" s="244" t="s">
        <v>3689</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214</v>
      </c>
      <c r="AU168" s="18" t="s">
        <v>79</v>
      </c>
    </row>
    <row r="169" s="2" customFormat="1" ht="16.5" customHeight="1">
      <c r="A169" s="39"/>
      <c r="B169" s="40"/>
      <c r="C169" s="230" t="s">
        <v>370</v>
      </c>
      <c r="D169" s="230" t="s">
        <v>207</v>
      </c>
      <c r="E169" s="231" t="s">
        <v>3185</v>
      </c>
      <c r="F169" s="232" t="s">
        <v>3691</v>
      </c>
      <c r="G169" s="233" t="s">
        <v>279</v>
      </c>
      <c r="H169" s="234">
        <v>1</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212</v>
      </c>
      <c r="AT169" s="241" t="s">
        <v>207</v>
      </c>
      <c r="AU169" s="241" t="s">
        <v>79</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212</v>
      </c>
      <c r="BM169" s="241" t="s">
        <v>3692</v>
      </c>
    </row>
    <row r="170" s="2" customFormat="1">
      <c r="A170" s="39"/>
      <c r="B170" s="40"/>
      <c r="C170" s="41"/>
      <c r="D170" s="243" t="s">
        <v>214</v>
      </c>
      <c r="E170" s="41"/>
      <c r="F170" s="244" t="s">
        <v>3691</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79</v>
      </c>
    </row>
    <row r="171" s="2" customFormat="1" ht="24.15" customHeight="1">
      <c r="A171" s="39"/>
      <c r="B171" s="40"/>
      <c r="C171" s="292" t="s">
        <v>376</v>
      </c>
      <c r="D171" s="292" t="s">
        <v>301</v>
      </c>
      <c r="E171" s="293" t="s">
        <v>3693</v>
      </c>
      <c r="F171" s="294" t="s">
        <v>3694</v>
      </c>
      <c r="G171" s="295" t="s">
        <v>279</v>
      </c>
      <c r="H171" s="296">
        <v>1</v>
      </c>
      <c r="I171" s="297"/>
      <c r="J171" s="298">
        <f>ROUND(I171*H171,2)</f>
        <v>0</v>
      </c>
      <c r="K171" s="294" t="s">
        <v>1</v>
      </c>
      <c r="L171" s="299"/>
      <c r="M171" s="300" t="s">
        <v>1</v>
      </c>
      <c r="N171" s="301"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268</v>
      </c>
      <c r="AT171" s="241" t="s">
        <v>301</v>
      </c>
      <c r="AU171" s="241" t="s">
        <v>79</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212</v>
      </c>
      <c r="BM171" s="241" t="s">
        <v>3695</v>
      </c>
    </row>
    <row r="172" s="2" customFormat="1">
      <c r="A172" s="39"/>
      <c r="B172" s="40"/>
      <c r="C172" s="41"/>
      <c r="D172" s="243" t="s">
        <v>214</v>
      </c>
      <c r="E172" s="41"/>
      <c r="F172" s="244" t="s">
        <v>3694</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79</v>
      </c>
    </row>
    <row r="173" s="2" customFormat="1" ht="24.15" customHeight="1">
      <c r="A173" s="39"/>
      <c r="B173" s="40"/>
      <c r="C173" s="230" t="s">
        <v>382</v>
      </c>
      <c r="D173" s="230" t="s">
        <v>207</v>
      </c>
      <c r="E173" s="231" t="s">
        <v>3187</v>
      </c>
      <c r="F173" s="232" t="s">
        <v>3696</v>
      </c>
      <c r="G173" s="233" t="s">
        <v>279</v>
      </c>
      <c r="H173" s="234">
        <v>2</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212</v>
      </c>
      <c r="AT173" s="241" t="s">
        <v>207</v>
      </c>
      <c r="AU173" s="241" t="s">
        <v>79</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3697</v>
      </c>
    </row>
    <row r="174" s="2" customFormat="1">
      <c r="A174" s="39"/>
      <c r="B174" s="40"/>
      <c r="C174" s="41"/>
      <c r="D174" s="243" t="s">
        <v>214</v>
      </c>
      <c r="E174" s="41"/>
      <c r="F174" s="244" t="s">
        <v>3696</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79</v>
      </c>
    </row>
    <row r="175" s="2" customFormat="1" ht="24.15" customHeight="1">
      <c r="A175" s="39"/>
      <c r="B175" s="40"/>
      <c r="C175" s="292" t="s">
        <v>388</v>
      </c>
      <c r="D175" s="292" t="s">
        <v>301</v>
      </c>
      <c r="E175" s="293" t="s">
        <v>3698</v>
      </c>
      <c r="F175" s="294" t="s">
        <v>3699</v>
      </c>
      <c r="G175" s="295" t="s">
        <v>279</v>
      </c>
      <c r="H175" s="296">
        <v>2</v>
      </c>
      <c r="I175" s="297"/>
      <c r="J175" s="298">
        <f>ROUND(I175*H175,2)</f>
        <v>0</v>
      </c>
      <c r="K175" s="294" t="s">
        <v>1</v>
      </c>
      <c r="L175" s="299"/>
      <c r="M175" s="300" t="s">
        <v>1</v>
      </c>
      <c r="N175" s="301"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268</v>
      </c>
      <c r="AT175" s="241" t="s">
        <v>301</v>
      </c>
      <c r="AU175" s="241" t="s">
        <v>79</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3700</v>
      </c>
    </row>
    <row r="176" s="2" customFormat="1">
      <c r="A176" s="39"/>
      <c r="B176" s="40"/>
      <c r="C176" s="41"/>
      <c r="D176" s="243" t="s">
        <v>214</v>
      </c>
      <c r="E176" s="41"/>
      <c r="F176" s="244" t="s">
        <v>3699</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79</v>
      </c>
    </row>
    <row r="177" s="2" customFormat="1" ht="16.5" customHeight="1">
      <c r="A177" s="39"/>
      <c r="B177" s="40"/>
      <c r="C177" s="292" t="s">
        <v>401</v>
      </c>
      <c r="D177" s="292" t="s">
        <v>301</v>
      </c>
      <c r="E177" s="293" t="s">
        <v>3701</v>
      </c>
      <c r="F177" s="294" t="s">
        <v>3702</v>
      </c>
      <c r="G177" s="295" t="s">
        <v>279</v>
      </c>
      <c r="H177" s="296">
        <v>2</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268</v>
      </c>
      <c r="AT177" s="241" t="s">
        <v>301</v>
      </c>
      <c r="AU177" s="241" t="s">
        <v>79</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3703</v>
      </c>
    </row>
    <row r="178" s="2" customFormat="1">
      <c r="A178" s="39"/>
      <c r="B178" s="40"/>
      <c r="C178" s="41"/>
      <c r="D178" s="243" t="s">
        <v>214</v>
      </c>
      <c r="E178" s="41"/>
      <c r="F178" s="244" t="s">
        <v>3702</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79</v>
      </c>
    </row>
    <row r="179" s="2" customFormat="1" ht="16.5" customHeight="1">
      <c r="A179" s="39"/>
      <c r="B179" s="40"/>
      <c r="C179" s="292" t="s">
        <v>406</v>
      </c>
      <c r="D179" s="292" t="s">
        <v>301</v>
      </c>
      <c r="E179" s="293" t="s">
        <v>3704</v>
      </c>
      <c r="F179" s="294" t="s">
        <v>3705</v>
      </c>
      <c r="G179" s="295" t="s">
        <v>279</v>
      </c>
      <c r="H179" s="296">
        <v>2</v>
      </c>
      <c r="I179" s="297"/>
      <c r="J179" s="298">
        <f>ROUND(I179*H179,2)</f>
        <v>0</v>
      </c>
      <c r="K179" s="294" t="s">
        <v>1</v>
      </c>
      <c r="L179" s="299"/>
      <c r="M179" s="300" t="s">
        <v>1</v>
      </c>
      <c r="N179" s="301"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268</v>
      </c>
      <c r="AT179" s="241" t="s">
        <v>301</v>
      </c>
      <c r="AU179" s="241" t="s">
        <v>79</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3706</v>
      </c>
    </row>
    <row r="180" s="2" customFormat="1">
      <c r="A180" s="39"/>
      <c r="B180" s="40"/>
      <c r="C180" s="41"/>
      <c r="D180" s="243" t="s">
        <v>214</v>
      </c>
      <c r="E180" s="41"/>
      <c r="F180" s="244" t="s">
        <v>3705</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79</v>
      </c>
    </row>
    <row r="181" s="2" customFormat="1" ht="16.5" customHeight="1">
      <c r="A181" s="39"/>
      <c r="B181" s="40"/>
      <c r="C181" s="292" t="s">
        <v>411</v>
      </c>
      <c r="D181" s="292" t="s">
        <v>301</v>
      </c>
      <c r="E181" s="293" t="s">
        <v>3707</v>
      </c>
      <c r="F181" s="294" t="s">
        <v>3708</v>
      </c>
      <c r="G181" s="295" t="s">
        <v>279</v>
      </c>
      <c r="H181" s="296">
        <v>2</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268</v>
      </c>
      <c r="AT181" s="241" t="s">
        <v>301</v>
      </c>
      <c r="AU181" s="241" t="s">
        <v>79</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3709</v>
      </c>
    </row>
    <row r="182" s="2" customFormat="1">
      <c r="A182" s="39"/>
      <c r="B182" s="40"/>
      <c r="C182" s="41"/>
      <c r="D182" s="243" t="s">
        <v>214</v>
      </c>
      <c r="E182" s="41"/>
      <c r="F182" s="244" t="s">
        <v>3708</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79</v>
      </c>
    </row>
    <row r="183" s="2" customFormat="1" ht="16.5" customHeight="1">
      <c r="A183" s="39"/>
      <c r="B183" s="40"/>
      <c r="C183" s="230" t="s">
        <v>415</v>
      </c>
      <c r="D183" s="230" t="s">
        <v>207</v>
      </c>
      <c r="E183" s="231" t="s">
        <v>3189</v>
      </c>
      <c r="F183" s="232" t="s">
        <v>3710</v>
      </c>
      <c r="G183" s="233" t="s">
        <v>485</v>
      </c>
      <c r="H183" s="234">
        <v>1</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212</v>
      </c>
      <c r="AT183" s="241" t="s">
        <v>207</v>
      </c>
      <c r="AU183" s="241" t="s">
        <v>79</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3711</v>
      </c>
    </row>
    <row r="184" s="2" customFormat="1">
      <c r="A184" s="39"/>
      <c r="B184" s="40"/>
      <c r="C184" s="41"/>
      <c r="D184" s="243" t="s">
        <v>214</v>
      </c>
      <c r="E184" s="41"/>
      <c r="F184" s="244" t="s">
        <v>3710</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79</v>
      </c>
    </row>
    <row r="185" s="2" customFormat="1" ht="24.15" customHeight="1">
      <c r="A185" s="39"/>
      <c r="B185" s="40"/>
      <c r="C185" s="292" t="s">
        <v>422</v>
      </c>
      <c r="D185" s="292" t="s">
        <v>301</v>
      </c>
      <c r="E185" s="293" t="s">
        <v>3712</v>
      </c>
      <c r="F185" s="294" t="s">
        <v>3713</v>
      </c>
      <c r="G185" s="295" t="s">
        <v>279</v>
      </c>
      <c r="H185" s="296">
        <v>1</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268</v>
      </c>
      <c r="AT185" s="241" t="s">
        <v>301</v>
      </c>
      <c r="AU185" s="241" t="s">
        <v>79</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3714</v>
      </c>
    </row>
    <row r="186" s="2" customFormat="1">
      <c r="A186" s="39"/>
      <c r="B186" s="40"/>
      <c r="C186" s="41"/>
      <c r="D186" s="243" t="s">
        <v>214</v>
      </c>
      <c r="E186" s="41"/>
      <c r="F186" s="244" t="s">
        <v>3713</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79</v>
      </c>
    </row>
    <row r="187" s="2" customFormat="1" ht="24.15" customHeight="1">
      <c r="A187" s="39"/>
      <c r="B187" s="40"/>
      <c r="C187" s="230" t="s">
        <v>429</v>
      </c>
      <c r="D187" s="230" t="s">
        <v>207</v>
      </c>
      <c r="E187" s="231" t="s">
        <v>3191</v>
      </c>
      <c r="F187" s="232" t="s">
        <v>3715</v>
      </c>
      <c r="G187" s="233" t="s">
        <v>379</v>
      </c>
      <c r="H187" s="234">
        <v>60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79</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3716</v>
      </c>
    </row>
    <row r="188" s="2" customFormat="1">
      <c r="A188" s="39"/>
      <c r="B188" s="40"/>
      <c r="C188" s="41"/>
      <c r="D188" s="243" t="s">
        <v>214</v>
      </c>
      <c r="E188" s="41"/>
      <c r="F188" s="244" t="s">
        <v>3715</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79</v>
      </c>
    </row>
    <row r="189" s="2" customFormat="1" ht="37.8" customHeight="1">
      <c r="A189" s="39"/>
      <c r="B189" s="40"/>
      <c r="C189" s="292" t="s">
        <v>433</v>
      </c>
      <c r="D189" s="292" t="s">
        <v>301</v>
      </c>
      <c r="E189" s="293" t="s">
        <v>3717</v>
      </c>
      <c r="F189" s="294" t="s">
        <v>3718</v>
      </c>
      <c r="G189" s="295" t="s">
        <v>379</v>
      </c>
      <c r="H189" s="296">
        <v>60</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268</v>
      </c>
      <c r="AT189" s="241" t="s">
        <v>301</v>
      </c>
      <c r="AU189" s="241" t="s">
        <v>79</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3719</v>
      </c>
    </row>
    <row r="190" s="2" customFormat="1">
      <c r="A190" s="39"/>
      <c r="B190" s="40"/>
      <c r="C190" s="41"/>
      <c r="D190" s="243" t="s">
        <v>214</v>
      </c>
      <c r="E190" s="41"/>
      <c r="F190" s="244" t="s">
        <v>3718</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79</v>
      </c>
    </row>
    <row r="191" s="2" customFormat="1" ht="16.5" customHeight="1">
      <c r="A191" s="39"/>
      <c r="B191" s="40"/>
      <c r="C191" s="230" t="s">
        <v>438</v>
      </c>
      <c r="D191" s="230" t="s">
        <v>207</v>
      </c>
      <c r="E191" s="231" t="s">
        <v>3720</v>
      </c>
      <c r="F191" s="232" t="s">
        <v>3721</v>
      </c>
      <c r="G191" s="233" t="s">
        <v>485</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212</v>
      </c>
      <c r="AT191" s="241" t="s">
        <v>207</v>
      </c>
      <c r="AU191" s="241" t="s">
        <v>79</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3722</v>
      </c>
    </row>
    <row r="192" s="2" customFormat="1">
      <c r="A192" s="39"/>
      <c r="B192" s="40"/>
      <c r="C192" s="41"/>
      <c r="D192" s="243" t="s">
        <v>214</v>
      </c>
      <c r="E192" s="41"/>
      <c r="F192" s="244" t="s">
        <v>3721</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79</v>
      </c>
    </row>
    <row r="193" s="2" customFormat="1" ht="16.5" customHeight="1">
      <c r="A193" s="39"/>
      <c r="B193" s="40"/>
      <c r="C193" s="230" t="s">
        <v>464</v>
      </c>
      <c r="D193" s="230" t="s">
        <v>207</v>
      </c>
      <c r="E193" s="231" t="s">
        <v>3723</v>
      </c>
      <c r="F193" s="232" t="s">
        <v>3724</v>
      </c>
      <c r="G193" s="233" t="s">
        <v>485</v>
      </c>
      <c r="H193" s="234">
        <v>1</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212</v>
      </c>
      <c r="AT193" s="241" t="s">
        <v>207</v>
      </c>
      <c r="AU193" s="241" t="s">
        <v>79</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3725</v>
      </c>
    </row>
    <row r="194" s="2" customFormat="1">
      <c r="A194" s="39"/>
      <c r="B194" s="40"/>
      <c r="C194" s="41"/>
      <c r="D194" s="243" t="s">
        <v>214</v>
      </c>
      <c r="E194" s="41"/>
      <c r="F194" s="244" t="s">
        <v>3724</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79</v>
      </c>
    </row>
    <row r="195" s="2" customFormat="1" ht="16.5" customHeight="1">
      <c r="A195" s="39"/>
      <c r="B195" s="40"/>
      <c r="C195" s="230" t="s">
        <v>469</v>
      </c>
      <c r="D195" s="230" t="s">
        <v>207</v>
      </c>
      <c r="E195" s="231" t="s">
        <v>3726</v>
      </c>
      <c r="F195" s="232" t="s">
        <v>3727</v>
      </c>
      <c r="G195" s="233" t="s">
        <v>485</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212</v>
      </c>
      <c r="AT195" s="241" t="s">
        <v>207</v>
      </c>
      <c r="AU195" s="241" t="s">
        <v>79</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212</v>
      </c>
      <c r="BM195" s="241" t="s">
        <v>3728</v>
      </c>
    </row>
    <row r="196" s="2" customFormat="1">
      <c r="A196" s="39"/>
      <c r="B196" s="40"/>
      <c r="C196" s="41"/>
      <c r="D196" s="243" t="s">
        <v>214</v>
      </c>
      <c r="E196" s="41"/>
      <c r="F196" s="244" t="s">
        <v>3727</v>
      </c>
      <c r="G196" s="41"/>
      <c r="H196" s="41"/>
      <c r="I196" s="245"/>
      <c r="J196" s="41"/>
      <c r="K196" s="41"/>
      <c r="L196" s="45"/>
      <c r="M196" s="310"/>
      <c r="N196" s="311"/>
      <c r="O196" s="312"/>
      <c r="P196" s="312"/>
      <c r="Q196" s="312"/>
      <c r="R196" s="312"/>
      <c r="S196" s="312"/>
      <c r="T196" s="313"/>
      <c r="U196" s="39"/>
      <c r="V196" s="39"/>
      <c r="W196" s="39"/>
      <c r="X196" s="39"/>
      <c r="Y196" s="39"/>
      <c r="Z196" s="39"/>
      <c r="AA196" s="39"/>
      <c r="AB196" s="39"/>
      <c r="AC196" s="39"/>
      <c r="AD196" s="39"/>
      <c r="AE196" s="39"/>
      <c r="AT196" s="18" t="s">
        <v>214</v>
      </c>
      <c r="AU196" s="18" t="s">
        <v>79</v>
      </c>
    </row>
    <row r="197" s="2" customFormat="1" ht="6.96" customHeight="1">
      <c r="A197" s="39"/>
      <c r="B197" s="67"/>
      <c r="C197" s="68"/>
      <c r="D197" s="68"/>
      <c r="E197" s="68"/>
      <c r="F197" s="68"/>
      <c r="G197" s="68"/>
      <c r="H197" s="68"/>
      <c r="I197" s="68"/>
      <c r="J197" s="68"/>
      <c r="K197" s="68"/>
      <c r="L197" s="45"/>
      <c r="M197" s="39"/>
      <c r="O197" s="39"/>
      <c r="P197" s="39"/>
      <c r="Q197" s="39"/>
      <c r="R197" s="39"/>
      <c r="S197" s="39"/>
      <c r="T197" s="39"/>
      <c r="U197" s="39"/>
      <c r="V197" s="39"/>
      <c r="W197" s="39"/>
      <c r="X197" s="39"/>
      <c r="Y197" s="39"/>
      <c r="Z197" s="39"/>
      <c r="AA197" s="39"/>
      <c r="AB197" s="39"/>
      <c r="AC197" s="39"/>
      <c r="AD197" s="39"/>
      <c r="AE197" s="39"/>
    </row>
  </sheetData>
  <sheetProtection sheet="1" autoFilter="0" formatColumns="0" formatRows="0" objects="1" scenarios="1" spinCount="100000" saltValue="79HxHzOM9meK2WLaIhLybw6VLP0G0j03lmel+gWLc1Alivd9J7EFfZq1DNxDW6zK1DO5CBPbtlqW49iI4ZYcOw==" hashValue="x8oqMXBrRC62do/um1IJWufezXJT4gHyAh7ya49jJ9a6b0h9i6iErGM1s+OBwivZ6JR6Pg9E2s++RvBcRIqnIQ==" algorithmName="SHA-512" password="CC35"/>
  <autoFilter ref="C120:K196"/>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108</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161</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3729</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ROUND(J126,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ROUND((SUM(BE126:BE230)),  2)</f>
        <v>0</v>
      </c>
      <c r="G35" s="39"/>
      <c r="H35" s="39"/>
      <c r="I35" s="167">
        <v>0.20999999999999999</v>
      </c>
      <c r="J35" s="166">
        <f>ROUND(((SUM(BE126:BE230))*I35),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ROUND((SUM(BF126:BF230)),  2)</f>
        <v>0</v>
      </c>
      <c r="G36" s="39"/>
      <c r="H36" s="39"/>
      <c r="I36" s="167">
        <v>0.14999999999999999</v>
      </c>
      <c r="J36" s="166">
        <f>ROUND(((SUM(BF126:BF230))*I36),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ROUND((SUM(BG126:BG230)),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ROUND((SUM(BH126:BH230)),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ROUND((SUM(BI126:BI230)),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161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D.1.4.L.u - IRC</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3730</v>
      </c>
      <c r="E99" s="195"/>
      <c r="F99" s="195"/>
      <c r="G99" s="195"/>
      <c r="H99" s="195"/>
      <c r="I99" s="195"/>
      <c r="J99" s="196">
        <f>J127</f>
        <v>0</v>
      </c>
      <c r="K99" s="193"/>
      <c r="L99" s="197"/>
      <c r="S99" s="9"/>
      <c r="T99" s="9"/>
      <c r="U99" s="9"/>
      <c r="V99" s="9"/>
      <c r="W99" s="9"/>
      <c r="X99" s="9"/>
      <c r="Y99" s="9"/>
      <c r="Z99" s="9"/>
      <c r="AA99" s="9"/>
      <c r="AB99" s="9"/>
      <c r="AC99" s="9"/>
      <c r="AD99" s="9"/>
      <c r="AE99" s="9"/>
    </row>
    <row r="100" s="9" customFormat="1" ht="24.96" customHeight="1">
      <c r="A100" s="9"/>
      <c r="B100" s="192"/>
      <c r="C100" s="193"/>
      <c r="D100" s="194" t="s">
        <v>3731</v>
      </c>
      <c r="E100" s="195"/>
      <c r="F100" s="195"/>
      <c r="G100" s="195"/>
      <c r="H100" s="195"/>
      <c r="I100" s="195"/>
      <c r="J100" s="196">
        <f>J148</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3732</v>
      </c>
      <c r="E101" s="195"/>
      <c r="F101" s="195"/>
      <c r="G101" s="195"/>
      <c r="H101" s="195"/>
      <c r="I101" s="195"/>
      <c r="J101" s="196">
        <f>J161</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3733</v>
      </c>
      <c r="E102" s="195"/>
      <c r="F102" s="195"/>
      <c r="G102" s="195"/>
      <c r="H102" s="195"/>
      <c r="I102" s="195"/>
      <c r="J102" s="196">
        <f>J168</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3734</v>
      </c>
      <c r="E103" s="195"/>
      <c r="F103" s="195"/>
      <c r="G103" s="195"/>
      <c r="H103" s="195"/>
      <c r="I103" s="195"/>
      <c r="J103" s="196">
        <f>J189</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3735</v>
      </c>
      <c r="E104" s="195"/>
      <c r="F104" s="195"/>
      <c r="G104" s="195"/>
      <c r="H104" s="195"/>
      <c r="I104" s="195"/>
      <c r="J104" s="196">
        <f>J212</f>
        <v>0</v>
      </c>
      <c r="K104" s="193"/>
      <c r="L104" s="197"/>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190</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6" t="str">
        <f>E7</f>
        <v>ZŠ Švermova - rozdělení (bez interiéru) (e, u)</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160</v>
      </c>
      <c r="D115" s="23"/>
      <c r="E115" s="23"/>
      <c r="F115" s="23"/>
      <c r="G115" s="23"/>
      <c r="H115" s="23"/>
      <c r="I115" s="23"/>
      <c r="J115" s="23"/>
      <c r="K115" s="23"/>
      <c r="L115" s="21"/>
    </row>
    <row r="116" s="2" customFormat="1" ht="23.25" customHeight="1">
      <c r="A116" s="39"/>
      <c r="B116" s="40"/>
      <c r="C116" s="41"/>
      <c r="D116" s="41"/>
      <c r="E116" s="186" t="s">
        <v>161</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D.1.4.L.u - IRC</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30. 10. 2023</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3"/>
      <c r="B125" s="204"/>
      <c r="C125" s="205" t="s">
        <v>191</v>
      </c>
      <c r="D125" s="206" t="s">
        <v>58</v>
      </c>
      <c r="E125" s="206" t="s">
        <v>54</v>
      </c>
      <c r="F125" s="206" t="s">
        <v>55</v>
      </c>
      <c r="G125" s="206" t="s">
        <v>192</v>
      </c>
      <c r="H125" s="206" t="s">
        <v>193</v>
      </c>
      <c r="I125" s="206" t="s">
        <v>194</v>
      </c>
      <c r="J125" s="206" t="s">
        <v>168</v>
      </c>
      <c r="K125" s="207" t="s">
        <v>195</v>
      </c>
      <c r="L125" s="208"/>
      <c r="M125" s="101" t="s">
        <v>1</v>
      </c>
      <c r="N125" s="102" t="s">
        <v>37</v>
      </c>
      <c r="O125" s="102" t="s">
        <v>196</v>
      </c>
      <c r="P125" s="102" t="s">
        <v>197</v>
      </c>
      <c r="Q125" s="102" t="s">
        <v>198</v>
      </c>
      <c r="R125" s="102" t="s">
        <v>199</v>
      </c>
      <c r="S125" s="102" t="s">
        <v>200</v>
      </c>
      <c r="T125" s="103" t="s">
        <v>201</v>
      </c>
      <c r="U125" s="203"/>
      <c r="V125" s="203"/>
      <c r="W125" s="203"/>
      <c r="X125" s="203"/>
      <c r="Y125" s="203"/>
      <c r="Z125" s="203"/>
      <c r="AA125" s="203"/>
      <c r="AB125" s="203"/>
      <c r="AC125" s="203"/>
      <c r="AD125" s="203"/>
      <c r="AE125" s="203"/>
    </row>
    <row r="126" s="2" customFormat="1" ht="22.8" customHeight="1">
      <c r="A126" s="39"/>
      <c r="B126" s="40"/>
      <c r="C126" s="108" t="s">
        <v>202</v>
      </c>
      <c r="D126" s="41"/>
      <c r="E126" s="41"/>
      <c r="F126" s="41"/>
      <c r="G126" s="41"/>
      <c r="H126" s="41"/>
      <c r="I126" s="41"/>
      <c r="J126" s="209">
        <f>BK126</f>
        <v>0</v>
      </c>
      <c r="K126" s="41"/>
      <c r="L126" s="45"/>
      <c r="M126" s="104"/>
      <c r="N126" s="210"/>
      <c r="O126" s="105"/>
      <c r="P126" s="211">
        <f>P127+P148+P161+P168+P189+P212</f>
        <v>0</v>
      </c>
      <c r="Q126" s="105"/>
      <c r="R126" s="211">
        <f>R127+R148+R161+R168+R189+R212</f>
        <v>0</v>
      </c>
      <c r="S126" s="105"/>
      <c r="T126" s="212">
        <f>T127+T148+T161+T168+T189+T212</f>
        <v>0</v>
      </c>
      <c r="U126" s="39"/>
      <c r="V126" s="39"/>
      <c r="W126" s="39"/>
      <c r="X126" s="39"/>
      <c r="Y126" s="39"/>
      <c r="Z126" s="39"/>
      <c r="AA126" s="39"/>
      <c r="AB126" s="39"/>
      <c r="AC126" s="39"/>
      <c r="AD126" s="39"/>
      <c r="AE126" s="39"/>
      <c r="AT126" s="18" t="s">
        <v>72</v>
      </c>
      <c r="AU126" s="18" t="s">
        <v>170</v>
      </c>
      <c r="BK126" s="213">
        <f>BK127+BK148+BK161+BK168+BK189+BK212</f>
        <v>0</v>
      </c>
    </row>
    <row r="127" s="12" customFormat="1" ht="25.92" customHeight="1">
      <c r="A127" s="12"/>
      <c r="B127" s="214"/>
      <c r="C127" s="215"/>
      <c r="D127" s="216" t="s">
        <v>72</v>
      </c>
      <c r="E127" s="217" t="s">
        <v>2595</v>
      </c>
      <c r="F127" s="217" t="s">
        <v>3736</v>
      </c>
      <c r="G127" s="215"/>
      <c r="H127" s="215"/>
      <c r="I127" s="218"/>
      <c r="J127" s="219">
        <f>BK127</f>
        <v>0</v>
      </c>
      <c r="K127" s="215"/>
      <c r="L127" s="220"/>
      <c r="M127" s="221"/>
      <c r="N127" s="222"/>
      <c r="O127" s="222"/>
      <c r="P127" s="223">
        <f>SUM(P128:P147)</f>
        <v>0</v>
      </c>
      <c r="Q127" s="222"/>
      <c r="R127" s="223">
        <f>SUM(R128:R147)</f>
        <v>0</v>
      </c>
      <c r="S127" s="222"/>
      <c r="T127" s="224">
        <f>SUM(T128:T147)</f>
        <v>0</v>
      </c>
      <c r="U127" s="12"/>
      <c r="V127" s="12"/>
      <c r="W127" s="12"/>
      <c r="X127" s="12"/>
      <c r="Y127" s="12"/>
      <c r="Z127" s="12"/>
      <c r="AA127" s="12"/>
      <c r="AB127" s="12"/>
      <c r="AC127" s="12"/>
      <c r="AD127" s="12"/>
      <c r="AE127" s="12"/>
      <c r="AR127" s="225" t="s">
        <v>79</v>
      </c>
      <c r="AT127" s="226" t="s">
        <v>72</v>
      </c>
      <c r="AU127" s="226" t="s">
        <v>73</v>
      </c>
      <c r="AY127" s="225" t="s">
        <v>205</v>
      </c>
      <c r="BK127" s="227">
        <f>SUM(BK128:BK147)</f>
        <v>0</v>
      </c>
    </row>
    <row r="128" s="2" customFormat="1" ht="37.8" customHeight="1">
      <c r="A128" s="39"/>
      <c r="B128" s="40"/>
      <c r="C128" s="292" t="s">
        <v>79</v>
      </c>
      <c r="D128" s="292" t="s">
        <v>301</v>
      </c>
      <c r="E128" s="293" t="s">
        <v>3737</v>
      </c>
      <c r="F128" s="294" t="s">
        <v>3738</v>
      </c>
      <c r="G128" s="295" t="s">
        <v>485</v>
      </c>
      <c r="H128" s="296">
        <v>29</v>
      </c>
      <c r="I128" s="297"/>
      <c r="J128" s="298">
        <f>ROUND(I128*H128,2)</f>
        <v>0</v>
      </c>
      <c r="K128" s="294" t="s">
        <v>1</v>
      </c>
      <c r="L128" s="299"/>
      <c r="M128" s="300" t="s">
        <v>1</v>
      </c>
      <c r="N128" s="301"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268</v>
      </c>
      <c r="AT128" s="241" t="s">
        <v>301</v>
      </c>
      <c r="AU128" s="241" t="s">
        <v>79</v>
      </c>
      <c r="AY128" s="18" t="s">
        <v>205</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212</v>
      </c>
      <c r="BM128" s="241" t="s">
        <v>81</v>
      </c>
    </row>
    <row r="129" s="2" customFormat="1">
      <c r="A129" s="39"/>
      <c r="B129" s="40"/>
      <c r="C129" s="41"/>
      <c r="D129" s="243" t="s">
        <v>214</v>
      </c>
      <c r="E129" s="41"/>
      <c r="F129" s="244" t="s">
        <v>3738</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214</v>
      </c>
      <c r="AU129" s="18" t="s">
        <v>79</v>
      </c>
    </row>
    <row r="130" s="2" customFormat="1" ht="37.8" customHeight="1">
      <c r="A130" s="39"/>
      <c r="B130" s="40"/>
      <c r="C130" s="230" t="s">
        <v>81</v>
      </c>
      <c r="D130" s="230" t="s">
        <v>207</v>
      </c>
      <c r="E130" s="231" t="s">
        <v>3739</v>
      </c>
      <c r="F130" s="232" t="s">
        <v>3740</v>
      </c>
      <c r="G130" s="233" t="s">
        <v>485</v>
      </c>
      <c r="H130" s="234">
        <v>29</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212</v>
      </c>
      <c r="AT130" s="241" t="s">
        <v>207</v>
      </c>
      <c r="AU130" s="241" t="s">
        <v>79</v>
      </c>
      <c r="AY130" s="18" t="s">
        <v>205</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212</v>
      </c>
      <c r="BM130" s="241" t="s">
        <v>212</v>
      </c>
    </row>
    <row r="131" s="2" customFormat="1">
      <c r="A131" s="39"/>
      <c r="B131" s="40"/>
      <c r="C131" s="41"/>
      <c r="D131" s="243" t="s">
        <v>214</v>
      </c>
      <c r="E131" s="41"/>
      <c r="F131" s="244" t="s">
        <v>3740</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214</v>
      </c>
      <c r="AU131" s="18" t="s">
        <v>79</v>
      </c>
    </row>
    <row r="132" s="2" customFormat="1" ht="37.8" customHeight="1">
      <c r="A132" s="39"/>
      <c r="B132" s="40"/>
      <c r="C132" s="292" t="s">
        <v>88</v>
      </c>
      <c r="D132" s="292" t="s">
        <v>301</v>
      </c>
      <c r="E132" s="293" t="s">
        <v>3741</v>
      </c>
      <c r="F132" s="294" t="s">
        <v>3742</v>
      </c>
      <c r="G132" s="295" t="s">
        <v>485</v>
      </c>
      <c r="H132" s="296">
        <v>29</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268</v>
      </c>
      <c r="AT132" s="241" t="s">
        <v>301</v>
      </c>
      <c r="AU132" s="241" t="s">
        <v>79</v>
      </c>
      <c r="AY132" s="18" t="s">
        <v>205</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212</v>
      </c>
      <c r="BM132" s="241" t="s">
        <v>251</v>
      </c>
    </row>
    <row r="133" s="2" customFormat="1">
      <c r="A133" s="39"/>
      <c r="B133" s="40"/>
      <c r="C133" s="41"/>
      <c r="D133" s="243" t="s">
        <v>214</v>
      </c>
      <c r="E133" s="41"/>
      <c r="F133" s="244" t="s">
        <v>3742</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214</v>
      </c>
      <c r="AU133" s="18" t="s">
        <v>79</v>
      </c>
    </row>
    <row r="134" s="2" customFormat="1" ht="37.8" customHeight="1">
      <c r="A134" s="39"/>
      <c r="B134" s="40"/>
      <c r="C134" s="230" t="s">
        <v>212</v>
      </c>
      <c r="D134" s="230" t="s">
        <v>207</v>
      </c>
      <c r="E134" s="231" t="s">
        <v>3743</v>
      </c>
      <c r="F134" s="232" t="s">
        <v>3744</v>
      </c>
      <c r="G134" s="233" t="s">
        <v>485</v>
      </c>
      <c r="H134" s="234">
        <v>29</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212</v>
      </c>
      <c r="AT134" s="241" t="s">
        <v>207</v>
      </c>
      <c r="AU134" s="241" t="s">
        <v>79</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212</v>
      </c>
      <c r="BM134" s="241" t="s">
        <v>268</v>
      </c>
    </row>
    <row r="135" s="2" customFormat="1">
      <c r="A135" s="39"/>
      <c r="B135" s="40"/>
      <c r="C135" s="41"/>
      <c r="D135" s="243" t="s">
        <v>214</v>
      </c>
      <c r="E135" s="41"/>
      <c r="F135" s="244" t="s">
        <v>3744</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79</v>
      </c>
    </row>
    <row r="136" s="2" customFormat="1" ht="24.15" customHeight="1">
      <c r="A136" s="39"/>
      <c r="B136" s="40"/>
      <c r="C136" s="292" t="s">
        <v>242</v>
      </c>
      <c r="D136" s="292" t="s">
        <v>301</v>
      </c>
      <c r="E136" s="293" t="s">
        <v>3745</v>
      </c>
      <c r="F136" s="294" t="s">
        <v>3746</v>
      </c>
      <c r="G136" s="295" t="s">
        <v>485</v>
      </c>
      <c r="H136" s="296">
        <v>61</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268</v>
      </c>
      <c r="AT136" s="241" t="s">
        <v>301</v>
      </c>
      <c r="AU136" s="241" t="s">
        <v>79</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212</v>
      </c>
      <c r="BM136" s="241" t="s">
        <v>284</v>
      </c>
    </row>
    <row r="137" s="2" customFormat="1">
      <c r="A137" s="39"/>
      <c r="B137" s="40"/>
      <c r="C137" s="41"/>
      <c r="D137" s="243" t="s">
        <v>214</v>
      </c>
      <c r="E137" s="41"/>
      <c r="F137" s="244" t="s">
        <v>3746</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79</v>
      </c>
    </row>
    <row r="138" s="2" customFormat="1" ht="24.15" customHeight="1">
      <c r="A138" s="39"/>
      <c r="B138" s="40"/>
      <c r="C138" s="230" t="s">
        <v>251</v>
      </c>
      <c r="D138" s="230" t="s">
        <v>207</v>
      </c>
      <c r="E138" s="231" t="s">
        <v>3747</v>
      </c>
      <c r="F138" s="232" t="s">
        <v>3748</v>
      </c>
      <c r="G138" s="233" t="s">
        <v>485</v>
      </c>
      <c r="H138" s="234">
        <v>61</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212</v>
      </c>
      <c r="AT138" s="241" t="s">
        <v>207</v>
      </c>
      <c r="AU138" s="241" t="s">
        <v>79</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212</v>
      </c>
      <c r="BM138" s="241" t="s">
        <v>300</v>
      </c>
    </row>
    <row r="139" s="2" customFormat="1">
      <c r="A139" s="39"/>
      <c r="B139" s="40"/>
      <c r="C139" s="41"/>
      <c r="D139" s="243" t="s">
        <v>214</v>
      </c>
      <c r="E139" s="41"/>
      <c r="F139" s="244" t="s">
        <v>3748</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79</v>
      </c>
    </row>
    <row r="140" s="2" customFormat="1" ht="21.75" customHeight="1">
      <c r="A140" s="39"/>
      <c r="B140" s="40"/>
      <c r="C140" s="292" t="s">
        <v>261</v>
      </c>
      <c r="D140" s="292" t="s">
        <v>301</v>
      </c>
      <c r="E140" s="293" t="s">
        <v>3749</v>
      </c>
      <c r="F140" s="294" t="s">
        <v>3750</v>
      </c>
      <c r="G140" s="295" t="s">
        <v>485</v>
      </c>
      <c r="H140" s="296">
        <v>61</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268</v>
      </c>
      <c r="AT140" s="241" t="s">
        <v>301</v>
      </c>
      <c r="AU140" s="241" t="s">
        <v>79</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212</v>
      </c>
      <c r="BM140" s="241" t="s">
        <v>313</v>
      </c>
    </row>
    <row r="141" s="2" customFormat="1">
      <c r="A141" s="39"/>
      <c r="B141" s="40"/>
      <c r="C141" s="41"/>
      <c r="D141" s="243" t="s">
        <v>214</v>
      </c>
      <c r="E141" s="41"/>
      <c r="F141" s="244" t="s">
        <v>3750</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79</v>
      </c>
    </row>
    <row r="142" s="2" customFormat="1" ht="21.75" customHeight="1">
      <c r="A142" s="39"/>
      <c r="B142" s="40"/>
      <c r="C142" s="230" t="s">
        <v>268</v>
      </c>
      <c r="D142" s="230" t="s">
        <v>207</v>
      </c>
      <c r="E142" s="231" t="s">
        <v>3751</v>
      </c>
      <c r="F142" s="232" t="s">
        <v>3752</v>
      </c>
      <c r="G142" s="233" t="s">
        <v>485</v>
      </c>
      <c r="H142" s="234">
        <v>61</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212</v>
      </c>
      <c r="AT142" s="241" t="s">
        <v>207</v>
      </c>
      <c r="AU142" s="241" t="s">
        <v>79</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324</v>
      </c>
    </row>
    <row r="143" s="2" customFormat="1">
      <c r="A143" s="39"/>
      <c r="B143" s="40"/>
      <c r="C143" s="41"/>
      <c r="D143" s="243" t="s">
        <v>214</v>
      </c>
      <c r="E143" s="41"/>
      <c r="F143" s="244" t="s">
        <v>3752</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79</v>
      </c>
    </row>
    <row r="144" s="2" customFormat="1" ht="16.5" customHeight="1">
      <c r="A144" s="39"/>
      <c r="B144" s="40"/>
      <c r="C144" s="292" t="s">
        <v>276</v>
      </c>
      <c r="D144" s="292" t="s">
        <v>301</v>
      </c>
      <c r="E144" s="293" t="s">
        <v>3753</v>
      </c>
      <c r="F144" s="294" t="s">
        <v>3754</v>
      </c>
      <c r="G144" s="295" t="s">
        <v>485</v>
      </c>
      <c r="H144" s="296">
        <v>29</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268</v>
      </c>
      <c r="AT144" s="241" t="s">
        <v>301</v>
      </c>
      <c r="AU144" s="241" t="s">
        <v>79</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337</v>
      </c>
    </row>
    <row r="145" s="2" customFormat="1">
      <c r="A145" s="39"/>
      <c r="B145" s="40"/>
      <c r="C145" s="41"/>
      <c r="D145" s="243" t="s">
        <v>214</v>
      </c>
      <c r="E145" s="41"/>
      <c r="F145" s="244" t="s">
        <v>3754</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79</v>
      </c>
    </row>
    <row r="146" s="2" customFormat="1" ht="16.5" customHeight="1">
      <c r="A146" s="39"/>
      <c r="B146" s="40"/>
      <c r="C146" s="230" t="s">
        <v>284</v>
      </c>
      <c r="D146" s="230" t="s">
        <v>207</v>
      </c>
      <c r="E146" s="231" t="s">
        <v>3755</v>
      </c>
      <c r="F146" s="232" t="s">
        <v>3756</v>
      </c>
      <c r="G146" s="233" t="s">
        <v>485</v>
      </c>
      <c r="H146" s="234">
        <v>29</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212</v>
      </c>
      <c r="AT146" s="241" t="s">
        <v>207</v>
      </c>
      <c r="AU146" s="241" t="s">
        <v>79</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350</v>
      </c>
    </row>
    <row r="147" s="2" customFormat="1">
      <c r="A147" s="39"/>
      <c r="B147" s="40"/>
      <c r="C147" s="41"/>
      <c r="D147" s="243" t="s">
        <v>214</v>
      </c>
      <c r="E147" s="41"/>
      <c r="F147" s="244" t="s">
        <v>3756</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79</v>
      </c>
    </row>
    <row r="148" s="12" customFormat="1" ht="25.92" customHeight="1">
      <c r="A148" s="12"/>
      <c r="B148" s="214"/>
      <c r="C148" s="215"/>
      <c r="D148" s="216" t="s">
        <v>72</v>
      </c>
      <c r="E148" s="217" t="s">
        <v>3757</v>
      </c>
      <c r="F148" s="217" t="s">
        <v>3758</v>
      </c>
      <c r="G148" s="215"/>
      <c r="H148" s="215"/>
      <c r="I148" s="218"/>
      <c r="J148" s="219">
        <f>BK148</f>
        <v>0</v>
      </c>
      <c r="K148" s="215"/>
      <c r="L148" s="220"/>
      <c r="M148" s="221"/>
      <c r="N148" s="222"/>
      <c r="O148" s="222"/>
      <c r="P148" s="223">
        <f>SUM(P149:P160)</f>
        <v>0</v>
      </c>
      <c r="Q148" s="222"/>
      <c r="R148" s="223">
        <f>SUM(R149:R160)</f>
        <v>0</v>
      </c>
      <c r="S148" s="222"/>
      <c r="T148" s="224">
        <f>SUM(T149:T160)</f>
        <v>0</v>
      </c>
      <c r="U148" s="12"/>
      <c r="V148" s="12"/>
      <c r="W148" s="12"/>
      <c r="X148" s="12"/>
      <c r="Y148" s="12"/>
      <c r="Z148" s="12"/>
      <c r="AA148" s="12"/>
      <c r="AB148" s="12"/>
      <c r="AC148" s="12"/>
      <c r="AD148" s="12"/>
      <c r="AE148" s="12"/>
      <c r="AR148" s="225" t="s">
        <v>79</v>
      </c>
      <c r="AT148" s="226" t="s">
        <v>72</v>
      </c>
      <c r="AU148" s="226" t="s">
        <v>73</v>
      </c>
      <c r="AY148" s="225" t="s">
        <v>205</v>
      </c>
      <c r="BK148" s="227">
        <f>SUM(BK149:BK160)</f>
        <v>0</v>
      </c>
    </row>
    <row r="149" s="2" customFormat="1" ht="62.7" customHeight="1">
      <c r="A149" s="39"/>
      <c r="B149" s="40"/>
      <c r="C149" s="292" t="s">
        <v>292</v>
      </c>
      <c r="D149" s="292" t="s">
        <v>301</v>
      </c>
      <c r="E149" s="293" t="s">
        <v>3759</v>
      </c>
      <c r="F149" s="294" t="s">
        <v>3760</v>
      </c>
      <c r="G149" s="295" t="s">
        <v>1251</v>
      </c>
      <c r="H149" s="296">
        <v>3</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268</v>
      </c>
      <c r="AT149" s="241" t="s">
        <v>301</v>
      </c>
      <c r="AU149" s="241" t="s">
        <v>79</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212</v>
      </c>
      <c r="BM149" s="241" t="s">
        <v>362</v>
      </c>
    </row>
    <row r="150" s="2" customFormat="1">
      <c r="A150" s="39"/>
      <c r="B150" s="40"/>
      <c r="C150" s="41"/>
      <c r="D150" s="243" t="s">
        <v>214</v>
      </c>
      <c r="E150" s="41"/>
      <c r="F150" s="244" t="s">
        <v>3760</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79</v>
      </c>
    </row>
    <row r="151" s="2" customFormat="1" ht="62.7" customHeight="1">
      <c r="A151" s="39"/>
      <c r="B151" s="40"/>
      <c r="C151" s="230" t="s">
        <v>300</v>
      </c>
      <c r="D151" s="230" t="s">
        <v>207</v>
      </c>
      <c r="E151" s="231" t="s">
        <v>3761</v>
      </c>
      <c r="F151" s="232" t="s">
        <v>3762</v>
      </c>
      <c r="G151" s="233" t="s">
        <v>1251</v>
      </c>
      <c r="H151" s="234">
        <v>3</v>
      </c>
      <c r="I151" s="235"/>
      <c r="J151" s="236">
        <f>ROUND(I151*H151,2)</f>
        <v>0</v>
      </c>
      <c r="K151" s="232" t="s">
        <v>1</v>
      </c>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212</v>
      </c>
      <c r="AT151" s="241" t="s">
        <v>207</v>
      </c>
      <c r="AU151" s="241" t="s">
        <v>79</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212</v>
      </c>
      <c r="BM151" s="241" t="s">
        <v>370</v>
      </c>
    </row>
    <row r="152" s="2" customFormat="1">
      <c r="A152" s="39"/>
      <c r="B152" s="40"/>
      <c r="C152" s="41"/>
      <c r="D152" s="243" t="s">
        <v>214</v>
      </c>
      <c r="E152" s="41"/>
      <c r="F152" s="244" t="s">
        <v>3762</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79</v>
      </c>
    </row>
    <row r="153" s="2" customFormat="1" ht="16.5" customHeight="1">
      <c r="A153" s="39"/>
      <c r="B153" s="40"/>
      <c r="C153" s="292" t="s">
        <v>306</v>
      </c>
      <c r="D153" s="292" t="s">
        <v>301</v>
      </c>
      <c r="E153" s="293" t="s">
        <v>3763</v>
      </c>
      <c r="F153" s="294" t="s">
        <v>3764</v>
      </c>
      <c r="G153" s="295" t="s">
        <v>485</v>
      </c>
      <c r="H153" s="296">
        <v>1</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268</v>
      </c>
      <c r="AT153" s="241" t="s">
        <v>301</v>
      </c>
      <c r="AU153" s="241" t="s">
        <v>79</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212</v>
      </c>
      <c r="BM153" s="241" t="s">
        <v>382</v>
      </c>
    </row>
    <row r="154" s="2" customFormat="1">
      <c r="A154" s="39"/>
      <c r="B154" s="40"/>
      <c r="C154" s="41"/>
      <c r="D154" s="243" t="s">
        <v>214</v>
      </c>
      <c r="E154" s="41"/>
      <c r="F154" s="244" t="s">
        <v>3764</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79</v>
      </c>
    </row>
    <row r="155" s="2" customFormat="1" ht="16.5" customHeight="1">
      <c r="A155" s="39"/>
      <c r="B155" s="40"/>
      <c r="C155" s="230" t="s">
        <v>313</v>
      </c>
      <c r="D155" s="230" t="s">
        <v>207</v>
      </c>
      <c r="E155" s="231" t="s">
        <v>3765</v>
      </c>
      <c r="F155" s="232" t="s">
        <v>3766</v>
      </c>
      <c r="G155" s="233" t="s">
        <v>485</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212</v>
      </c>
      <c r="AT155" s="241" t="s">
        <v>207</v>
      </c>
      <c r="AU155" s="241" t="s">
        <v>79</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212</v>
      </c>
      <c r="BM155" s="241" t="s">
        <v>401</v>
      </c>
    </row>
    <row r="156" s="2" customFormat="1">
      <c r="A156" s="39"/>
      <c r="B156" s="40"/>
      <c r="C156" s="41"/>
      <c r="D156" s="243" t="s">
        <v>214</v>
      </c>
      <c r="E156" s="41"/>
      <c r="F156" s="244" t="s">
        <v>3766</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79</v>
      </c>
    </row>
    <row r="157" s="2" customFormat="1" ht="16.5" customHeight="1">
      <c r="A157" s="39"/>
      <c r="B157" s="40"/>
      <c r="C157" s="292" t="s">
        <v>8</v>
      </c>
      <c r="D157" s="292" t="s">
        <v>301</v>
      </c>
      <c r="E157" s="293" t="s">
        <v>3767</v>
      </c>
      <c r="F157" s="294" t="s">
        <v>3768</v>
      </c>
      <c r="G157" s="295" t="s">
        <v>1251</v>
      </c>
      <c r="H157" s="296">
        <v>1</v>
      </c>
      <c r="I157" s="297"/>
      <c r="J157" s="298">
        <f>ROUND(I157*H157,2)</f>
        <v>0</v>
      </c>
      <c r="K157" s="294" t="s">
        <v>1</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268</v>
      </c>
      <c r="AT157" s="241" t="s">
        <v>301</v>
      </c>
      <c r="AU157" s="241" t="s">
        <v>79</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411</v>
      </c>
    </row>
    <row r="158" s="2" customFormat="1">
      <c r="A158" s="39"/>
      <c r="B158" s="40"/>
      <c r="C158" s="41"/>
      <c r="D158" s="243" t="s">
        <v>214</v>
      </c>
      <c r="E158" s="41"/>
      <c r="F158" s="244" t="s">
        <v>3768</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79</v>
      </c>
    </row>
    <row r="159" s="2" customFormat="1" ht="16.5" customHeight="1">
      <c r="A159" s="39"/>
      <c r="B159" s="40"/>
      <c r="C159" s="230" t="s">
        <v>324</v>
      </c>
      <c r="D159" s="230" t="s">
        <v>207</v>
      </c>
      <c r="E159" s="231" t="s">
        <v>3769</v>
      </c>
      <c r="F159" s="232" t="s">
        <v>3770</v>
      </c>
      <c r="G159" s="233" t="s">
        <v>1251</v>
      </c>
      <c r="H159" s="234">
        <v>1</v>
      </c>
      <c r="I159" s="235"/>
      <c r="J159" s="236">
        <f>ROUND(I159*H159,2)</f>
        <v>0</v>
      </c>
      <c r="K159" s="232" t="s">
        <v>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212</v>
      </c>
      <c r="AT159" s="241" t="s">
        <v>207</v>
      </c>
      <c r="AU159" s="241" t="s">
        <v>79</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422</v>
      </c>
    </row>
    <row r="160" s="2" customFormat="1">
      <c r="A160" s="39"/>
      <c r="B160" s="40"/>
      <c r="C160" s="41"/>
      <c r="D160" s="243" t="s">
        <v>214</v>
      </c>
      <c r="E160" s="41"/>
      <c r="F160" s="244" t="s">
        <v>3770</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79</v>
      </c>
    </row>
    <row r="161" s="12" customFormat="1" ht="25.92" customHeight="1">
      <c r="A161" s="12"/>
      <c r="B161" s="214"/>
      <c r="C161" s="215"/>
      <c r="D161" s="216" t="s">
        <v>72</v>
      </c>
      <c r="E161" s="217" t="s">
        <v>3771</v>
      </c>
      <c r="F161" s="217" t="s">
        <v>3772</v>
      </c>
      <c r="G161" s="215"/>
      <c r="H161" s="215"/>
      <c r="I161" s="218"/>
      <c r="J161" s="219">
        <f>BK161</f>
        <v>0</v>
      </c>
      <c r="K161" s="215"/>
      <c r="L161" s="220"/>
      <c r="M161" s="221"/>
      <c r="N161" s="222"/>
      <c r="O161" s="222"/>
      <c r="P161" s="223">
        <f>SUM(P162:P167)</f>
        <v>0</v>
      </c>
      <c r="Q161" s="222"/>
      <c r="R161" s="223">
        <f>SUM(R162:R167)</f>
        <v>0</v>
      </c>
      <c r="S161" s="222"/>
      <c r="T161" s="224">
        <f>SUM(T162:T167)</f>
        <v>0</v>
      </c>
      <c r="U161" s="12"/>
      <c r="V161" s="12"/>
      <c r="W161" s="12"/>
      <c r="X161" s="12"/>
      <c r="Y161" s="12"/>
      <c r="Z161" s="12"/>
      <c r="AA161" s="12"/>
      <c r="AB161" s="12"/>
      <c r="AC161" s="12"/>
      <c r="AD161" s="12"/>
      <c r="AE161" s="12"/>
      <c r="AR161" s="225" t="s">
        <v>79</v>
      </c>
      <c r="AT161" s="226" t="s">
        <v>72</v>
      </c>
      <c r="AU161" s="226" t="s">
        <v>73</v>
      </c>
      <c r="AY161" s="225" t="s">
        <v>205</v>
      </c>
      <c r="BK161" s="227">
        <f>SUM(BK162:BK167)</f>
        <v>0</v>
      </c>
    </row>
    <row r="162" s="2" customFormat="1" ht="16.5" customHeight="1">
      <c r="A162" s="39"/>
      <c r="B162" s="40"/>
      <c r="C162" s="292" t="s">
        <v>331</v>
      </c>
      <c r="D162" s="292" t="s">
        <v>301</v>
      </c>
      <c r="E162" s="293" t="s">
        <v>3773</v>
      </c>
      <c r="F162" s="294" t="s">
        <v>3774</v>
      </c>
      <c r="G162" s="295" t="s">
        <v>1251</v>
      </c>
      <c r="H162" s="296">
        <v>3</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268</v>
      </c>
      <c r="AT162" s="241" t="s">
        <v>301</v>
      </c>
      <c r="AU162" s="241" t="s">
        <v>79</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212</v>
      </c>
      <c r="BM162" s="241" t="s">
        <v>433</v>
      </c>
    </row>
    <row r="163" s="2" customFormat="1">
      <c r="A163" s="39"/>
      <c r="B163" s="40"/>
      <c r="C163" s="41"/>
      <c r="D163" s="243" t="s">
        <v>214</v>
      </c>
      <c r="E163" s="41"/>
      <c r="F163" s="244" t="s">
        <v>3774</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79</v>
      </c>
    </row>
    <row r="164" s="2" customFormat="1" ht="33" customHeight="1">
      <c r="A164" s="39"/>
      <c r="B164" s="40"/>
      <c r="C164" s="230" t="s">
        <v>337</v>
      </c>
      <c r="D164" s="230" t="s">
        <v>207</v>
      </c>
      <c r="E164" s="231" t="s">
        <v>3775</v>
      </c>
      <c r="F164" s="232" t="s">
        <v>3776</v>
      </c>
      <c r="G164" s="233" t="s">
        <v>1251</v>
      </c>
      <c r="H164" s="234">
        <v>1</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212</v>
      </c>
      <c r="AT164" s="241" t="s">
        <v>207</v>
      </c>
      <c r="AU164" s="241" t="s">
        <v>79</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464</v>
      </c>
    </row>
    <row r="165" s="2" customFormat="1">
      <c r="A165" s="39"/>
      <c r="B165" s="40"/>
      <c r="C165" s="41"/>
      <c r="D165" s="243" t="s">
        <v>214</v>
      </c>
      <c r="E165" s="41"/>
      <c r="F165" s="244" t="s">
        <v>3776</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79</v>
      </c>
    </row>
    <row r="166" s="2" customFormat="1" ht="24.15" customHeight="1">
      <c r="A166" s="39"/>
      <c r="B166" s="40"/>
      <c r="C166" s="230" t="s">
        <v>344</v>
      </c>
      <c r="D166" s="230" t="s">
        <v>207</v>
      </c>
      <c r="E166" s="231" t="s">
        <v>3777</v>
      </c>
      <c r="F166" s="232" t="s">
        <v>3778</v>
      </c>
      <c r="G166" s="233" t="s">
        <v>1251</v>
      </c>
      <c r="H166" s="234">
        <v>2</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212</v>
      </c>
      <c r="AT166" s="241" t="s">
        <v>207</v>
      </c>
      <c r="AU166" s="241" t="s">
        <v>79</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212</v>
      </c>
      <c r="BM166" s="241" t="s">
        <v>476</v>
      </c>
    </row>
    <row r="167" s="2" customFormat="1">
      <c r="A167" s="39"/>
      <c r="B167" s="40"/>
      <c r="C167" s="41"/>
      <c r="D167" s="243" t="s">
        <v>214</v>
      </c>
      <c r="E167" s="41"/>
      <c r="F167" s="244" t="s">
        <v>3778</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79</v>
      </c>
    </row>
    <row r="168" s="12" customFormat="1" ht="25.92" customHeight="1">
      <c r="A168" s="12"/>
      <c r="B168" s="214"/>
      <c r="C168" s="215"/>
      <c r="D168" s="216" t="s">
        <v>72</v>
      </c>
      <c r="E168" s="217" t="s">
        <v>3779</v>
      </c>
      <c r="F168" s="217" t="s">
        <v>3198</v>
      </c>
      <c r="G168" s="215"/>
      <c r="H168" s="215"/>
      <c r="I168" s="218"/>
      <c r="J168" s="219">
        <f>BK168</f>
        <v>0</v>
      </c>
      <c r="K168" s="215"/>
      <c r="L168" s="220"/>
      <c r="M168" s="221"/>
      <c r="N168" s="222"/>
      <c r="O168" s="222"/>
      <c r="P168" s="223">
        <f>SUM(P169:P188)</f>
        <v>0</v>
      </c>
      <c r="Q168" s="222"/>
      <c r="R168" s="223">
        <f>SUM(R169:R188)</f>
        <v>0</v>
      </c>
      <c r="S168" s="222"/>
      <c r="T168" s="224">
        <f>SUM(T169:T188)</f>
        <v>0</v>
      </c>
      <c r="U168" s="12"/>
      <c r="V168" s="12"/>
      <c r="W168" s="12"/>
      <c r="X168" s="12"/>
      <c r="Y168" s="12"/>
      <c r="Z168" s="12"/>
      <c r="AA168" s="12"/>
      <c r="AB168" s="12"/>
      <c r="AC168" s="12"/>
      <c r="AD168" s="12"/>
      <c r="AE168" s="12"/>
      <c r="AR168" s="225" t="s">
        <v>79</v>
      </c>
      <c r="AT168" s="226" t="s">
        <v>72</v>
      </c>
      <c r="AU168" s="226" t="s">
        <v>73</v>
      </c>
      <c r="AY168" s="225" t="s">
        <v>205</v>
      </c>
      <c r="BK168" s="227">
        <f>SUM(BK169:BK188)</f>
        <v>0</v>
      </c>
    </row>
    <row r="169" s="2" customFormat="1" ht="16.5" customHeight="1">
      <c r="A169" s="39"/>
      <c r="B169" s="40"/>
      <c r="C169" s="292" t="s">
        <v>350</v>
      </c>
      <c r="D169" s="292" t="s">
        <v>301</v>
      </c>
      <c r="E169" s="293" t="s">
        <v>3780</v>
      </c>
      <c r="F169" s="294" t="s">
        <v>3781</v>
      </c>
      <c r="G169" s="295" t="s">
        <v>379</v>
      </c>
      <c r="H169" s="296">
        <v>145</v>
      </c>
      <c r="I169" s="297"/>
      <c r="J169" s="298">
        <f>ROUND(I169*H169,2)</f>
        <v>0</v>
      </c>
      <c r="K169" s="294" t="s">
        <v>1</v>
      </c>
      <c r="L169" s="299"/>
      <c r="M169" s="300" t="s">
        <v>1</v>
      </c>
      <c r="N169" s="301"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268</v>
      </c>
      <c r="AT169" s="241" t="s">
        <v>301</v>
      </c>
      <c r="AU169" s="241" t="s">
        <v>79</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212</v>
      </c>
      <c r="BM169" s="241" t="s">
        <v>487</v>
      </c>
    </row>
    <row r="170" s="2" customFormat="1">
      <c r="A170" s="39"/>
      <c r="B170" s="40"/>
      <c r="C170" s="41"/>
      <c r="D170" s="243" t="s">
        <v>214</v>
      </c>
      <c r="E170" s="41"/>
      <c r="F170" s="244" t="s">
        <v>3781</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79</v>
      </c>
    </row>
    <row r="171" s="2" customFormat="1" ht="16.5" customHeight="1">
      <c r="A171" s="39"/>
      <c r="B171" s="40"/>
      <c r="C171" s="230" t="s">
        <v>7</v>
      </c>
      <c r="D171" s="230" t="s">
        <v>207</v>
      </c>
      <c r="E171" s="231" t="s">
        <v>3782</v>
      </c>
      <c r="F171" s="232" t="s">
        <v>3783</v>
      </c>
      <c r="G171" s="233" t="s">
        <v>379</v>
      </c>
      <c r="H171" s="234">
        <v>145</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212</v>
      </c>
      <c r="AT171" s="241" t="s">
        <v>207</v>
      </c>
      <c r="AU171" s="241" t="s">
        <v>79</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212</v>
      </c>
      <c r="BM171" s="241" t="s">
        <v>497</v>
      </c>
    </row>
    <row r="172" s="2" customFormat="1">
      <c r="A172" s="39"/>
      <c r="B172" s="40"/>
      <c r="C172" s="41"/>
      <c r="D172" s="243" t="s">
        <v>214</v>
      </c>
      <c r="E172" s="41"/>
      <c r="F172" s="244" t="s">
        <v>3783</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79</v>
      </c>
    </row>
    <row r="173" s="2" customFormat="1" ht="16.5" customHeight="1">
      <c r="A173" s="39"/>
      <c r="B173" s="40"/>
      <c r="C173" s="292" t="s">
        <v>362</v>
      </c>
      <c r="D173" s="292" t="s">
        <v>301</v>
      </c>
      <c r="E173" s="293" t="s">
        <v>3784</v>
      </c>
      <c r="F173" s="294" t="s">
        <v>3785</v>
      </c>
      <c r="G173" s="295" t="s">
        <v>379</v>
      </c>
      <c r="H173" s="296">
        <v>915</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268</v>
      </c>
      <c r="AT173" s="241" t="s">
        <v>301</v>
      </c>
      <c r="AU173" s="241" t="s">
        <v>79</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512</v>
      </c>
    </row>
    <row r="174" s="2" customFormat="1">
      <c r="A174" s="39"/>
      <c r="B174" s="40"/>
      <c r="C174" s="41"/>
      <c r="D174" s="243" t="s">
        <v>214</v>
      </c>
      <c r="E174" s="41"/>
      <c r="F174" s="244" t="s">
        <v>3785</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79</v>
      </c>
    </row>
    <row r="175" s="2" customFormat="1" ht="16.5" customHeight="1">
      <c r="A175" s="39"/>
      <c r="B175" s="40"/>
      <c r="C175" s="230" t="s">
        <v>366</v>
      </c>
      <c r="D175" s="230" t="s">
        <v>207</v>
      </c>
      <c r="E175" s="231" t="s">
        <v>3786</v>
      </c>
      <c r="F175" s="232" t="s">
        <v>3787</v>
      </c>
      <c r="G175" s="233" t="s">
        <v>379</v>
      </c>
      <c r="H175" s="234">
        <v>915</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212</v>
      </c>
      <c r="AT175" s="241" t="s">
        <v>207</v>
      </c>
      <c r="AU175" s="241" t="s">
        <v>79</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528</v>
      </c>
    </row>
    <row r="176" s="2" customFormat="1">
      <c r="A176" s="39"/>
      <c r="B176" s="40"/>
      <c r="C176" s="41"/>
      <c r="D176" s="243" t="s">
        <v>214</v>
      </c>
      <c r="E176" s="41"/>
      <c r="F176" s="244" t="s">
        <v>3787</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79</v>
      </c>
    </row>
    <row r="177" s="2" customFormat="1" ht="16.5" customHeight="1">
      <c r="A177" s="39"/>
      <c r="B177" s="40"/>
      <c r="C177" s="292" t="s">
        <v>370</v>
      </c>
      <c r="D177" s="292" t="s">
        <v>301</v>
      </c>
      <c r="E177" s="293" t="s">
        <v>3788</v>
      </c>
      <c r="F177" s="294" t="s">
        <v>3789</v>
      </c>
      <c r="G177" s="295" t="s">
        <v>379</v>
      </c>
      <c r="H177" s="296">
        <v>480</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268</v>
      </c>
      <c r="AT177" s="241" t="s">
        <v>301</v>
      </c>
      <c r="AU177" s="241" t="s">
        <v>79</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543</v>
      </c>
    </row>
    <row r="178" s="2" customFormat="1">
      <c r="A178" s="39"/>
      <c r="B178" s="40"/>
      <c r="C178" s="41"/>
      <c r="D178" s="243" t="s">
        <v>214</v>
      </c>
      <c r="E178" s="41"/>
      <c r="F178" s="244" t="s">
        <v>3789</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79</v>
      </c>
    </row>
    <row r="179" s="2" customFormat="1" ht="21.75" customHeight="1">
      <c r="A179" s="39"/>
      <c r="B179" s="40"/>
      <c r="C179" s="230" t="s">
        <v>376</v>
      </c>
      <c r="D179" s="230" t="s">
        <v>207</v>
      </c>
      <c r="E179" s="231" t="s">
        <v>3790</v>
      </c>
      <c r="F179" s="232" t="s">
        <v>3791</v>
      </c>
      <c r="G179" s="233" t="s">
        <v>379</v>
      </c>
      <c r="H179" s="234">
        <v>480</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212</v>
      </c>
      <c r="AT179" s="241" t="s">
        <v>207</v>
      </c>
      <c r="AU179" s="241" t="s">
        <v>79</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555</v>
      </c>
    </row>
    <row r="180" s="2" customFormat="1">
      <c r="A180" s="39"/>
      <c r="B180" s="40"/>
      <c r="C180" s="41"/>
      <c r="D180" s="243" t="s">
        <v>214</v>
      </c>
      <c r="E180" s="41"/>
      <c r="F180" s="244" t="s">
        <v>3791</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79</v>
      </c>
    </row>
    <row r="181" s="2" customFormat="1" ht="16.5" customHeight="1">
      <c r="A181" s="39"/>
      <c r="B181" s="40"/>
      <c r="C181" s="292" t="s">
        <v>382</v>
      </c>
      <c r="D181" s="292" t="s">
        <v>301</v>
      </c>
      <c r="E181" s="293" t="s">
        <v>3792</v>
      </c>
      <c r="F181" s="294" t="s">
        <v>3793</v>
      </c>
      <c r="G181" s="295" t="s">
        <v>379</v>
      </c>
      <c r="H181" s="296">
        <v>500</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268</v>
      </c>
      <c r="AT181" s="241" t="s">
        <v>301</v>
      </c>
      <c r="AU181" s="241" t="s">
        <v>79</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568</v>
      </c>
    </row>
    <row r="182" s="2" customFormat="1">
      <c r="A182" s="39"/>
      <c r="B182" s="40"/>
      <c r="C182" s="41"/>
      <c r="D182" s="243" t="s">
        <v>214</v>
      </c>
      <c r="E182" s="41"/>
      <c r="F182" s="244" t="s">
        <v>3793</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79</v>
      </c>
    </row>
    <row r="183" s="2" customFormat="1" ht="21.75" customHeight="1">
      <c r="A183" s="39"/>
      <c r="B183" s="40"/>
      <c r="C183" s="230" t="s">
        <v>388</v>
      </c>
      <c r="D183" s="230" t="s">
        <v>207</v>
      </c>
      <c r="E183" s="231" t="s">
        <v>3794</v>
      </c>
      <c r="F183" s="232" t="s">
        <v>3795</v>
      </c>
      <c r="G183" s="233" t="s">
        <v>379</v>
      </c>
      <c r="H183" s="234">
        <v>500</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212</v>
      </c>
      <c r="AT183" s="241" t="s">
        <v>207</v>
      </c>
      <c r="AU183" s="241" t="s">
        <v>79</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581</v>
      </c>
    </row>
    <row r="184" s="2" customFormat="1">
      <c r="A184" s="39"/>
      <c r="B184" s="40"/>
      <c r="C184" s="41"/>
      <c r="D184" s="243" t="s">
        <v>214</v>
      </c>
      <c r="E184" s="41"/>
      <c r="F184" s="244" t="s">
        <v>3795</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79</v>
      </c>
    </row>
    <row r="185" s="2" customFormat="1" ht="16.5" customHeight="1">
      <c r="A185" s="39"/>
      <c r="B185" s="40"/>
      <c r="C185" s="292" t="s">
        <v>401</v>
      </c>
      <c r="D185" s="292" t="s">
        <v>301</v>
      </c>
      <c r="E185" s="293" t="s">
        <v>3796</v>
      </c>
      <c r="F185" s="294" t="s">
        <v>3797</v>
      </c>
      <c r="G185" s="295" t="s">
        <v>485</v>
      </c>
      <c r="H185" s="296">
        <v>1900</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268</v>
      </c>
      <c r="AT185" s="241" t="s">
        <v>301</v>
      </c>
      <c r="AU185" s="241" t="s">
        <v>79</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591</v>
      </c>
    </row>
    <row r="186" s="2" customFormat="1">
      <c r="A186" s="39"/>
      <c r="B186" s="40"/>
      <c r="C186" s="41"/>
      <c r="D186" s="243" t="s">
        <v>214</v>
      </c>
      <c r="E186" s="41"/>
      <c r="F186" s="244" t="s">
        <v>3797</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79</v>
      </c>
    </row>
    <row r="187" s="2" customFormat="1" ht="16.5" customHeight="1">
      <c r="A187" s="39"/>
      <c r="B187" s="40"/>
      <c r="C187" s="230" t="s">
        <v>406</v>
      </c>
      <c r="D187" s="230" t="s">
        <v>207</v>
      </c>
      <c r="E187" s="231" t="s">
        <v>3798</v>
      </c>
      <c r="F187" s="232" t="s">
        <v>3799</v>
      </c>
      <c r="G187" s="233" t="s">
        <v>485</v>
      </c>
      <c r="H187" s="234">
        <v>1900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79</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609</v>
      </c>
    </row>
    <row r="188" s="2" customFormat="1">
      <c r="A188" s="39"/>
      <c r="B188" s="40"/>
      <c r="C188" s="41"/>
      <c r="D188" s="243" t="s">
        <v>214</v>
      </c>
      <c r="E188" s="41"/>
      <c r="F188" s="244" t="s">
        <v>3799</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79</v>
      </c>
    </row>
    <row r="189" s="12" customFormat="1" ht="25.92" customHeight="1">
      <c r="A189" s="12"/>
      <c r="B189" s="214"/>
      <c r="C189" s="215"/>
      <c r="D189" s="216" t="s">
        <v>72</v>
      </c>
      <c r="E189" s="217" t="s">
        <v>3800</v>
      </c>
      <c r="F189" s="217" t="s">
        <v>3544</v>
      </c>
      <c r="G189" s="215"/>
      <c r="H189" s="215"/>
      <c r="I189" s="218"/>
      <c r="J189" s="219">
        <f>BK189</f>
        <v>0</v>
      </c>
      <c r="K189" s="215"/>
      <c r="L189" s="220"/>
      <c r="M189" s="221"/>
      <c r="N189" s="222"/>
      <c r="O189" s="222"/>
      <c r="P189" s="223">
        <f>SUM(P190:P211)</f>
        <v>0</v>
      </c>
      <c r="Q189" s="222"/>
      <c r="R189" s="223">
        <f>SUM(R190:R211)</f>
        <v>0</v>
      </c>
      <c r="S189" s="222"/>
      <c r="T189" s="224">
        <f>SUM(T190:T211)</f>
        <v>0</v>
      </c>
      <c r="U189" s="12"/>
      <c r="V189" s="12"/>
      <c r="W189" s="12"/>
      <c r="X189" s="12"/>
      <c r="Y189" s="12"/>
      <c r="Z189" s="12"/>
      <c r="AA189" s="12"/>
      <c r="AB189" s="12"/>
      <c r="AC189" s="12"/>
      <c r="AD189" s="12"/>
      <c r="AE189" s="12"/>
      <c r="AR189" s="225" t="s">
        <v>79</v>
      </c>
      <c r="AT189" s="226" t="s">
        <v>72</v>
      </c>
      <c r="AU189" s="226" t="s">
        <v>73</v>
      </c>
      <c r="AY189" s="225" t="s">
        <v>205</v>
      </c>
      <c r="BK189" s="227">
        <f>SUM(BK190:BK211)</f>
        <v>0</v>
      </c>
    </row>
    <row r="190" s="2" customFormat="1" ht="24.15" customHeight="1">
      <c r="A190" s="39"/>
      <c r="B190" s="40"/>
      <c r="C190" s="292" t="s">
        <v>411</v>
      </c>
      <c r="D190" s="292" t="s">
        <v>301</v>
      </c>
      <c r="E190" s="293" t="s">
        <v>3801</v>
      </c>
      <c r="F190" s="294" t="s">
        <v>3802</v>
      </c>
      <c r="G190" s="295" t="s">
        <v>379</v>
      </c>
      <c r="H190" s="296">
        <v>950</v>
      </c>
      <c r="I190" s="297"/>
      <c r="J190" s="298">
        <f>ROUND(I190*H190,2)</f>
        <v>0</v>
      </c>
      <c r="K190" s="294" t="s">
        <v>1</v>
      </c>
      <c r="L190" s="299"/>
      <c r="M190" s="300" t="s">
        <v>1</v>
      </c>
      <c r="N190" s="301"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268</v>
      </c>
      <c r="AT190" s="241" t="s">
        <v>301</v>
      </c>
      <c r="AU190" s="241" t="s">
        <v>79</v>
      </c>
      <c r="AY190" s="18" t="s">
        <v>205</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212</v>
      </c>
      <c r="BM190" s="241" t="s">
        <v>622</v>
      </c>
    </row>
    <row r="191" s="2" customFormat="1">
      <c r="A191" s="39"/>
      <c r="B191" s="40"/>
      <c r="C191" s="41"/>
      <c r="D191" s="243" t="s">
        <v>214</v>
      </c>
      <c r="E191" s="41"/>
      <c r="F191" s="244" t="s">
        <v>3802</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214</v>
      </c>
      <c r="AU191" s="18" t="s">
        <v>79</v>
      </c>
    </row>
    <row r="192" s="2" customFormat="1" ht="24.15" customHeight="1">
      <c r="A192" s="39"/>
      <c r="B192" s="40"/>
      <c r="C192" s="230" t="s">
        <v>415</v>
      </c>
      <c r="D192" s="230" t="s">
        <v>207</v>
      </c>
      <c r="E192" s="231" t="s">
        <v>3803</v>
      </c>
      <c r="F192" s="232" t="s">
        <v>3804</v>
      </c>
      <c r="G192" s="233" t="s">
        <v>379</v>
      </c>
      <c r="H192" s="234">
        <v>950</v>
      </c>
      <c r="I192" s="235"/>
      <c r="J192" s="236">
        <f>ROUND(I192*H192,2)</f>
        <v>0</v>
      </c>
      <c r="K192" s="232" t="s">
        <v>1</v>
      </c>
      <c r="L192" s="45"/>
      <c r="M192" s="237" t="s">
        <v>1</v>
      </c>
      <c r="N192" s="238"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212</v>
      </c>
      <c r="AT192" s="241" t="s">
        <v>207</v>
      </c>
      <c r="AU192" s="241" t="s">
        <v>79</v>
      </c>
      <c r="AY192" s="18" t="s">
        <v>205</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212</v>
      </c>
      <c r="BM192" s="241" t="s">
        <v>636</v>
      </c>
    </row>
    <row r="193" s="2" customFormat="1">
      <c r="A193" s="39"/>
      <c r="B193" s="40"/>
      <c r="C193" s="41"/>
      <c r="D193" s="243" t="s">
        <v>214</v>
      </c>
      <c r="E193" s="41"/>
      <c r="F193" s="244" t="s">
        <v>3804</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214</v>
      </c>
      <c r="AU193" s="18" t="s">
        <v>79</v>
      </c>
    </row>
    <row r="194" s="2" customFormat="1" ht="33" customHeight="1">
      <c r="A194" s="39"/>
      <c r="B194" s="40"/>
      <c r="C194" s="292" t="s">
        <v>422</v>
      </c>
      <c r="D194" s="292" t="s">
        <v>301</v>
      </c>
      <c r="E194" s="293" t="s">
        <v>3805</v>
      </c>
      <c r="F194" s="294" t="s">
        <v>3806</v>
      </c>
      <c r="G194" s="295" t="s">
        <v>379</v>
      </c>
      <c r="H194" s="296">
        <v>400</v>
      </c>
      <c r="I194" s="297"/>
      <c r="J194" s="298">
        <f>ROUND(I194*H194,2)</f>
        <v>0</v>
      </c>
      <c r="K194" s="294" t="s">
        <v>1</v>
      </c>
      <c r="L194" s="299"/>
      <c r="M194" s="300" t="s">
        <v>1</v>
      </c>
      <c r="N194" s="301"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268</v>
      </c>
      <c r="AT194" s="241" t="s">
        <v>301</v>
      </c>
      <c r="AU194" s="241" t="s">
        <v>79</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212</v>
      </c>
      <c r="BM194" s="241" t="s">
        <v>650</v>
      </c>
    </row>
    <row r="195" s="2" customFormat="1">
      <c r="A195" s="39"/>
      <c r="B195" s="40"/>
      <c r="C195" s="41"/>
      <c r="D195" s="243" t="s">
        <v>214</v>
      </c>
      <c r="E195" s="41"/>
      <c r="F195" s="244" t="s">
        <v>3806</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79</v>
      </c>
    </row>
    <row r="196" s="2" customFormat="1" ht="33" customHeight="1">
      <c r="A196" s="39"/>
      <c r="B196" s="40"/>
      <c r="C196" s="230" t="s">
        <v>429</v>
      </c>
      <c r="D196" s="230" t="s">
        <v>207</v>
      </c>
      <c r="E196" s="231" t="s">
        <v>3807</v>
      </c>
      <c r="F196" s="232" t="s">
        <v>3808</v>
      </c>
      <c r="G196" s="233" t="s">
        <v>379</v>
      </c>
      <c r="H196" s="234">
        <v>400</v>
      </c>
      <c r="I196" s="235"/>
      <c r="J196" s="236">
        <f>ROUND(I196*H196,2)</f>
        <v>0</v>
      </c>
      <c r="K196" s="232" t="s">
        <v>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212</v>
      </c>
      <c r="AT196" s="241" t="s">
        <v>207</v>
      </c>
      <c r="AU196" s="241" t="s">
        <v>79</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212</v>
      </c>
      <c r="BM196" s="241" t="s">
        <v>667</v>
      </c>
    </row>
    <row r="197" s="2" customFormat="1">
      <c r="A197" s="39"/>
      <c r="B197" s="40"/>
      <c r="C197" s="41"/>
      <c r="D197" s="243" t="s">
        <v>214</v>
      </c>
      <c r="E197" s="41"/>
      <c r="F197" s="244" t="s">
        <v>3808</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79</v>
      </c>
    </row>
    <row r="198" s="2" customFormat="1" ht="37.8" customHeight="1">
      <c r="A198" s="39"/>
      <c r="B198" s="40"/>
      <c r="C198" s="292" t="s">
        <v>433</v>
      </c>
      <c r="D198" s="292" t="s">
        <v>301</v>
      </c>
      <c r="E198" s="293" t="s">
        <v>3809</v>
      </c>
      <c r="F198" s="294" t="s">
        <v>3810</v>
      </c>
      <c r="G198" s="295" t="s">
        <v>379</v>
      </c>
      <c r="H198" s="296">
        <v>50</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268</v>
      </c>
      <c r="AT198" s="241" t="s">
        <v>301</v>
      </c>
      <c r="AU198" s="241" t="s">
        <v>79</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212</v>
      </c>
      <c r="BM198" s="241" t="s">
        <v>681</v>
      </c>
    </row>
    <row r="199" s="2" customFormat="1">
      <c r="A199" s="39"/>
      <c r="B199" s="40"/>
      <c r="C199" s="41"/>
      <c r="D199" s="243" t="s">
        <v>214</v>
      </c>
      <c r="E199" s="41"/>
      <c r="F199" s="244" t="s">
        <v>3810</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79</v>
      </c>
    </row>
    <row r="200" s="2" customFormat="1" ht="37.8" customHeight="1">
      <c r="A200" s="39"/>
      <c r="B200" s="40"/>
      <c r="C200" s="230" t="s">
        <v>438</v>
      </c>
      <c r="D200" s="230" t="s">
        <v>207</v>
      </c>
      <c r="E200" s="231" t="s">
        <v>3811</v>
      </c>
      <c r="F200" s="232" t="s">
        <v>3812</v>
      </c>
      <c r="G200" s="233" t="s">
        <v>379</v>
      </c>
      <c r="H200" s="234">
        <v>50</v>
      </c>
      <c r="I200" s="235"/>
      <c r="J200" s="236">
        <f>ROUND(I200*H200,2)</f>
        <v>0</v>
      </c>
      <c r="K200" s="232" t="s">
        <v>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212</v>
      </c>
      <c r="AT200" s="241" t="s">
        <v>207</v>
      </c>
      <c r="AU200" s="241" t="s">
        <v>79</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212</v>
      </c>
      <c r="BM200" s="241" t="s">
        <v>692</v>
      </c>
    </row>
    <row r="201" s="2" customFormat="1">
      <c r="A201" s="39"/>
      <c r="B201" s="40"/>
      <c r="C201" s="41"/>
      <c r="D201" s="243" t="s">
        <v>214</v>
      </c>
      <c r="E201" s="41"/>
      <c r="F201" s="244" t="s">
        <v>3812</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79</v>
      </c>
    </row>
    <row r="202" s="2" customFormat="1" ht="16.5" customHeight="1">
      <c r="A202" s="39"/>
      <c r="B202" s="40"/>
      <c r="C202" s="292" t="s">
        <v>464</v>
      </c>
      <c r="D202" s="292" t="s">
        <v>301</v>
      </c>
      <c r="E202" s="293" t="s">
        <v>3813</v>
      </c>
      <c r="F202" s="294" t="s">
        <v>3814</v>
      </c>
      <c r="G202" s="295" t="s">
        <v>1251</v>
      </c>
      <c r="H202" s="296">
        <v>1</v>
      </c>
      <c r="I202" s="297"/>
      <c r="J202" s="298">
        <f>ROUND(I202*H202,2)</f>
        <v>0</v>
      </c>
      <c r="K202" s="294" t="s">
        <v>1</v>
      </c>
      <c r="L202" s="299"/>
      <c r="M202" s="300" t="s">
        <v>1</v>
      </c>
      <c r="N202" s="301"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268</v>
      </c>
      <c r="AT202" s="241" t="s">
        <v>301</v>
      </c>
      <c r="AU202" s="241" t="s">
        <v>79</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212</v>
      </c>
      <c r="BM202" s="241" t="s">
        <v>703</v>
      </c>
    </row>
    <row r="203" s="2" customFormat="1">
      <c r="A203" s="39"/>
      <c r="B203" s="40"/>
      <c r="C203" s="41"/>
      <c r="D203" s="243" t="s">
        <v>214</v>
      </c>
      <c r="E203" s="41"/>
      <c r="F203" s="244" t="s">
        <v>3814</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79</v>
      </c>
    </row>
    <row r="204" s="2" customFormat="1" ht="16.5" customHeight="1">
      <c r="A204" s="39"/>
      <c r="B204" s="40"/>
      <c r="C204" s="230" t="s">
        <v>469</v>
      </c>
      <c r="D204" s="230" t="s">
        <v>207</v>
      </c>
      <c r="E204" s="231" t="s">
        <v>3815</v>
      </c>
      <c r="F204" s="232" t="s">
        <v>3816</v>
      </c>
      <c r="G204" s="233" t="s">
        <v>1251</v>
      </c>
      <c r="H204" s="234">
        <v>1</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212</v>
      </c>
      <c r="AT204" s="241" t="s">
        <v>207</v>
      </c>
      <c r="AU204" s="241" t="s">
        <v>79</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717</v>
      </c>
    </row>
    <row r="205" s="2" customFormat="1">
      <c r="A205" s="39"/>
      <c r="B205" s="40"/>
      <c r="C205" s="41"/>
      <c r="D205" s="243" t="s">
        <v>214</v>
      </c>
      <c r="E205" s="41"/>
      <c r="F205" s="244" t="s">
        <v>3816</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79</v>
      </c>
    </row>
    <row r="206" s="2" customFormat="1" ht="16.5" customHeight="1">
      <c r="A206" s="39"/>
      <c r="B206" s="40"/>
      <c r="C206" s="292" t="s">
        <v>476</v>
      </c>
      <c r="D206" s="292" t="s">
        <v>301</v>
      </c>
      <c r="E206" s="293" t="s">
        <v>3817</v>
      </c>
      <c r="F206" s="294" t="s">
        <v>3818</v>
      </c>
      <c r="G206" s="295" t="s">
        <v>1251</v>
      </c>
      <c r="H206" s="296">
        <v>1</v>
      </c>
      <c r="I206" s="297"/>
      <c r="J206" s="298">
        <f>ROUND(I206*H206,2)</f>
        <v>0</v>
      </c>
      <c r="K206" s="294" t="s">
        <v>1</v>
      </c>
      <c r="L206" s="299"/>
      <c r="M206" s="300" t="s">
        <v>1</v>
      </c>
      <c r="N206" s="301"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268</v>
      </c>
      <c r="AT206" s="241" t="s">
        <v>301</v>
      </c>
      <c r="AU206" s="241" t="s">
        <v>79</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730</v>
      </c>
    </row>
    <row r="207" s="2" customFormat="1">
      <c r="A207" s="39"/>
      <c r="B207" s="40"/>
      <c r="C207" s="41"/>
      <c r="D207" s="243" t="s">
        <v>214</v>
      </c>
      <c r="E207" s="41"/>
      <c r="F207" s="244" t="s">
        <v>3818</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79</v>
      </c>
    </row>
    <row r="208" s="2" customFormat="1" ht="16.5" customHeight="1">
      <c r="A208" s="39"/>
      <c r="B208" s="40"/>
      <c r="C208" s="230" t="s">
        <v>482</v>
      </c>
      <c r="D208" s="230" t="s">
        <v>207</v>
      </c>
      <c r="E208" s="231" t="s">
        <v>3819</v>
      </c>
      <c r="F208" s="232" t="s">
        <v>3820</v>
      </c>
      <c r="G208" s="233" t="s">
        <v>1251</v>
      </c>
      <c r="H208" s="234">
        <v>1</v>
      </c>
      <c r="I208" s="235"/>
      <c r="J208" s="236">
        <f>ROUND(I208*H208,2)</f>
        <v>0</v>
      </c>
      <c r="K208" s="232" t="s">
        <v>1</v>
      </c>
      <c r="L208" s="45"/>
      <c r="M208" s="237" t="s">
        <v>1</v>
      </c>
      <c r="N208" s="238"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212</v>
      </c>
      <c r="AT208" s="241" t="s">
        <v>207</v>
      </c>
      <c r="AU208" s="241" t="s">
        <v>79</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212</v>
      </c>
      <c r="BM208" s="241" t="s">
        <v>742</v>
      </c>
    </row>
    <row r="209" s="2" customFormat="1">
      <c r="A209" s="39"/>
      <c r="B209" s="40"/>
      <c r="C209" s="41"/>
      <c r="D209" s="243" t="s">
        <v>214</v>
      </c>
      <c r="E209" s="41"/>
      <c r="F209" s="244" t="s">
        <v>3820</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79</v>
      </c>
    </row>
    <row r="210" s="2" customFormat="1" ht="16.5" customHeight="1">
      <c r="A210" s="39"/>
      <c r="B210" s="40"/>
      <c r="C210" s="292" t="s">
        <v>487</v>
      </c>
      <c r="D210" s="292" t="s">
        <v>301</v>
      </c>
      <c r="E210" s="293" t="s">
        <v>3821</v>
      </c>
      <c r="F210" s="294" t="s">
        <v>3822</v>
      </c>
      <c r="G210" s="295" t="s">
        <v>1251</v>
      </c>
      <c r="H210" s="296">
        <v>1</v>
      </c>
      <c r="I210" s="297"/>
      <c r="J210" s="298">
        <f>ROUND(I210*H210,2)</f>
        <v>0</v>
      </c>
      <c r="K210" s="294" t="s">
        <v>1</v>
      </c>
      <c r="L210" s="299"/>
      <c r="M210" s="300" t="s">
        <v>1</v>
      </c>
      <c r="N210" s="301"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268</v>
      </c>
      <c r="AT210" s="241" t="s">
        <v>301</v>
      </c>
      <c r="AU210" s="241" t="s">
        <v>79</v>
      </c>
      <c r="AY210" s="18" t="s">
        <v>205</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212</v>
      </c>
      <c r="BM210" s="241" t="s">
        <v>158</v>
      </c>
    </row>
    <row r="211" s="2" customFormat="1">
      <c r="A211" s="39"/>
      <c r="B211" s="40"/>
      <c r="C211" s="41"/>
      <c r="D211" s="243" t="s">
        <v>214</v>
      </c>
      <c r="E211" s="41"/>
      <c r="F211" s="244" t="s">
        <v>3822</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214</v>
      </c>
      <c r="AU211" s="18" t="s">
        <v>79</v>
      </c>
    </row>
    <row r="212" s="12" customFormat="1" ht="25.92" customHeight="1">
      <c r="A212" s="12"/>
      <c r="B212" s="214"/>
      <c r="C212" s="215"/>
      <c r="D212" s="216" t="s">
        <v>72</v>
      </c>
      <c r="E212" s="217" t="s">
        <v>3823</v>
      </c>
      <c r="F212" s="217" t="s">
        <v>2407</v>
      </c>
      <c r="G212" s="215"/>
      <c r="H212" s="215"/>
      <c r="I212" s="218"/>
      <c r="J212" s="219">
        <f>BK212</f>
        <v>0</v>
      </c>
      <c r="K212" s="215"/>
      <c r="L212" s="220"/>
      <c r="M212" s="221"/>
      <c r="N212" s="222"/>
      <c r="O212" s="222"/>
      <c r="P212" s="223">
        <f>SUM(P213:P230)</f>
        <v>0</v>
      </c>
      <c r="Q212" s="222"/>
      <c r="R212" s="223">
        <f>SUM(R213:R230)</f>
        <v>0</v>
      </c>
      <c r="S212" s="222"/>
      <c r="T212" s="224">
        <f>SUM(T213:T230)</f>
        <v>0</v>
      </c>
      <c r="U212" s="12"/>
      <c r="V212" s="12"/>
      <c r="W212" s="12"/>
      <c r="X212" s="12"/>
      <c r="Y212" s="12"/>
      <c r="Z212" s="12"/>
      <c r="AA212" s="12"/>
      <c r="AB212" s="12"/>
      <c r="AC212" s="12"/>
      <c r="AD212" s="12"/>
      <c r="AE212" s="12"/>
      <c r="AR212" s="225" t="s">
        <v>79</v>
      </c>
      <c r="AT212" s="226" t="s">
        <v>72</v>
      </c>
      <c r="AU212" s="226" t="s">
        <v>73</v>
      </c>
      <c r="AY212" s="225" t="s">
        <v>205</v>
      </c>
      <c r="BK212" s="227">
        <f>SUM(BK213:BK230)</f>
        <v>0</v>
      </c>
    </row>
    <row r="213" s="2" customFormat="1" ht="16.5" customHeight="1">
      <c r="A213" s="39"/>
      <c r="B213" s="40"/>
      <c r="C213" s="292" t="s">
        <v>492</v>
      </c>
      <c r="D213" s="292" t="s">
        <v>301</v>
      </c>
      <c r="E213" s="293" t="s">
        <v>3824</v>
      </c>
      <c r="F213" s="294" t="s">
        <v>3825</v>
      </c>
      <c r="G213" s="295" t="s">
        <v>1251</v>
      </c>
      <c r="H213" s="296">
        <v>1</v>
      </c>
      <c r="I213" s="297"/>
      <c r="J213" s="298">
        <f>ROUND(I213*H213,2)</f>
        <v>0</v>
      </c>
      <c r="K213" s="294" t="s">
        <v>1</v>
      </c>
      <c r="L213" s="299"/>
      <c r="M213" s="300" t="s">
        <v>1</v>
      </c>
      <c r="N213" s="301"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268</v>
      </c>
      <c r="AT213" s="241" t="s">
        <v>301</v>
      </c>
      <c r="AU213" s="241" t="s">
        <v>79</v>
      </c>
      <c r="AY213" s="18" t="s">
        <v>205</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212</v>
      </c>
      <c r="BM213" s="241" t="s">
        <v>761</v>
      </c>
    </row>
    <row r="214" s="2" customFormat="1">
      <c r="A214" s="39"/>
      <c r="B214" s="40"/>
      <c r="C214" s="41"/>
      <c r="D214" s="243" t="s">
        <v>214</v>
      </c>
      <c r="E214" s="41"/>
      <c r="F214" s="244" t="s">
        <v>3825</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214</v>
      </c>
      <c r="AU214" s="18" t="s">
        <v>79</v>
      </c>
    </row>
    <row r="215" s="2" customFormat="1" ht="16.5" customHeight="1">
      <c r="A215" s="39"/>
      <c r="B215" s="40"/>
      <c r="C215" s="292" t="s">
        <v>497</v>
      </c>
      <c r="D215" s="292" t="s">
        <v>301</v>
      </c>
      <c r="E215" s="293" t="s">
        <v>3826</v>
      </c>
      <c r="F215" s="294" t="s">
        <v>2696</v>
      </c>
      <c r="G215" s="295" t="s">
        <v>1251</v>
      </c>
      <c r="H215" s="296">
        <v>1</v>
      </c>
      <c r="I215" s="297"/>
      <c r="J215" s="298">
        <f>ROUND(I215*H215,2)</f>
        <v>0</v>
      </c>
      <c r="K215" s="294" t="s">
        <v>1</v>
      </c>
      <c r="L215" s="299"/>
      <c r="M215" s="300" t="s">
        <v>1</v>
      </c>
      <c r="N215" s="301"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268</v>
      </c>
      <c r="AT215" s="241" t="s">
        <v>301</v>
      </c>
      <c r="AU215" s="241" t="s">
        <v>79</v>
      </c>
      <c r="AY215" s="18" t="s">
        <v>205</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212</v>
      </c>
      <c r="BM215" s="241" t="s">
        <v>771</v>
      </c>
    </row>
    <row r="216" s="2" customFormat="1">
      <c r="A216" s="39"/>
      <c r="B216" s="40"/>
      <c r="C216" s="41"/>
      <c r="D216" s="243" t="s">
        <v>214</v>
      </c>
      <c r="E216" s="41"/>
      <c r="F216" s="244" t="s">
        <v>2696</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214</v>
      </c>
      <c r="AU216" s="18" t="s">
        <v>79</v>
      </c>
    </row>
    <row r="217" s="2" customFormat="1" ht="24.15" customHeight="1">
      <c r="A217" s="39"/>
      <c r="B217" s="40"/>
      <c r="C217" s="292" t="s">
        <v>508</v>
      </c>
      <c r="D217" s="292" t="s">
        <v>301</v>
      </c>
      <c r="E217" s="293" t="s">
        <v>3827</v>
      </c>
      <c r="F217" s="294" t="s">
        <v>3828</v>
      </c>
      <c r="G217" s="295" t="s">
        <v>1251</v>
      </c>
      <c r="H217" s="296">
        <v>1</v>
      </c>
      <c r="I217" s="297"/>
      <c r="J217" s="298">
        <f>ROUND(I217*H217,2)</f>
        <v>0</v>
      </c>
      <c r="K217" s="294" t="s">
        <v>1</v>
      </c>
      <c r="L217" s="299"/>
      <c r="M217" s="300" t="s">
        <v>1</v>
      </c>
      <c r="N217" s="301"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268</v>
      </c>
      <c r="AT217" s="241" t="s">
        <v>301</v>
      </c>
      <c r="AU217" s="241" t="s">
        <v>79</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787</v>
      </c>
    </row>
    <row r="218" s="2" customFormat="1">
      <c r="A218" s="39"/>
      <c r="B218" s="40"/>
      <c r="C218" s="41"/>
      <c r="D218" s="243" t="s">
        <v>214</v>
      </c>
      <c r="E218" s="41"/>
      <c r="F218" s="244" t="s">
        <v>3828</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79</v>
      </c>
    </row>
    <row r="219" s="2" customFormat="1" ht="16.5" customHeight="1">
      <c r="A219" s="39"/>
      <c r="B219" s="40"/>
      <c r="C219" s="292" t="s">
        <v>512</v>
      </c>
      <c r="D219" s="292" t="s">
        <v>301</v>
      </c>
      <c r="E219" s="293" t="s">
        <v>3829</v>
      </c>
      <c r="F219" s="294" t="s">
        <v>3830</v>
      </c>
      <c r="G219" s="295" t="s">
        <v>1251</v>
      </c>
      <c r="H219" s="296">
        <v>1</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268</v>
      </c>
      <c r="AT219" s="241" t="s">
        <v>301</v>
      </c>
      <c r="AU219" s="241" t="s">
        <v>79</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799</v>
      </c>
    </row>
    <row r="220" s="2" customFormat="1">
      <c r="A220" s="39"/>
      <c r="B220" s="40"/>
      <c r="C220" s="41"/>
      <c r="D220" s="243" t="s">
        <v>214</v>
      </c>
      <c r="E220" s="41"/>
      <c r="F220" s="244" t="s">
        <v>3830</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79</v>
      </c>
    </row>
    <row r="221" s="2" customFormat="1" ht="16.5" customHeight="1">
      <c r="A221" s="39"/>
      <c r="B221" s="40"/>
      <c r="C221" s="292" t="s">
        <v>521</v>
      </c>
      <c r="D221" s="292" t="s">
        <v>301</v>
      </c>
      <c r="E221" s="293" t="s">
        <v>3831</v>
      </c>
      <c r="F221" s="294" t="s">
        <v>3832</v>
      </c>
      <c r="G221" s="295" t="s">
        <v>1251</v>
      </c>
      <c r="H221" s="296">
        <v>1</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268</v>
      </c>
      <c r="AT221" s="241" t="s">
        <v>301</v>
      </c>
      <c r="AU221" s="241" t="s">
        <v>79</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212</v>
      </c>
      <c r="BM221" s="241" t="s">
        <v>809</v>
      </c>
    </row>
    <row r="222" s="2" customFormat="1">
      <c r="A222" s="39"/>
      <c r="B222" s="40"/>
      <c r="C222" s="41"/>
      <c r="D222" s="243" t="s">
        <v>214</v>
      </c>
      <c r="E222" s="41"/>
      <c r="F222" s="244" t="s">
        <v>3832</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214</v>
      </c>
      <c r="AU222" s="18" t="s">
        <v>79</v>
      </c>
    </row>
    <row r="223" s="2" customFormat="1" ht="16.5" customHeight="1">
      <c r="A223" s="39"/>
      <c r="B223" s="40"/>
      <c r="C223" s="292" t="s">
        <v>528</v>
      </c>
      <c r="D223" s="292" t="s">
        <v>301</v>
      </c>
      <c r="E223" s="293" t="s">
        <v>3833</v>
      </c>
      <c r="F223" s="294" t="s">
        <v>3834</v>
      </c>
      <c r="G223" s="295" t="s">
        <v>1251</v>
      </c>
      <c r="H223" s="296">
        <v>1</v>
      </c>
      <c r="I223" s="297"/>
      <c r="J223" s="298">
        <f>ROUND(I223*H223,2)</f>
        <v>0</v>
      </c>
      <c r="K223" s="294" t="s">
        <v>1</v>
      </c>
      <c r="L223" s="299"/>
      <c r="M223" s="300" t="s">
        <v>1</v>
      </c>
      <c r="N223" s="301"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268</v>
      </c>
      <c r="AT223" s="241" t="s">
        <v>301</v>
      </c>
      <c r="AU223" s="241" t="s">
        <v>79</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212</v>
      </c>
      <c r="BM223" s="241" t="s">
        <v>821</v>
      </c>
    </row>
    <row r="224" s="2" customFormat="1">
      <c r="A224" s="39"/>
      <c r="B224" s="40"/>
      <c r="C224" s="41"/>
      <c r="D224" s="243" t="s">
        <v>214</v>
      </c>
      <c r="E224" s="41"/>
      <c r="F224" s="244" t="s">
        <v>3834</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79</v>
      </c>
    </row>
    <row r="225" s="2" customFormat="1" ht="16.5" customHeight="1">
      <c r="A225" s="39"/>
      <c r="B225" s="40"/>
      <c r="C225" s="292" t="s">
        <v>537</v>
      </c>
      <c r="D225" s="292" t="s">
        <v>301</v>
      </c>
      <c r="E225" s="293" t="s">
        <v>3835</v>
      </c>
      <c r="F225" s="294" t="s">
        <v>3836</v>
      </c>
      <c r="G225" s="295" t="s">
        <v>1251</v>
      </c>
      <c r="H225" s="296">
        <v>1</v>
      </c>
      <c r="I225" s="297"/>
      <c r="J225" s="298">
        <f>ROUND(I225*H225,2)</f>
        <v>0</v>
      </c>
      <c r="K225" s="294" t="s">
        <v>1</v>
      </c>
      <c r="L225" s="299"/>
      <c r="M225" s="300" t="s">
        <v>1</v>
      </c>
      <c r="N225" s="301"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268</v>
      </c>
      <c r="AT225" s="241" t="s">
        <v>301</v>
      </c>
      <c r="AU225" s="241" t="s">
        <v>79</v>
      </c>
      <c r="AY225" s="18" t="s">
        <v>205</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212</v>
      </c>
      <c r="BM225" s="241" t="s">
        <v>837</v>
      </c>
    </row>
    <row r="226" s="2" customFormat="1">
      <c r="A226" s="39"/>
      <c r="B226" s="40"/>
      <c r="C226" s="41"/>
      <c r="D226" s="243" t="s">
        <v>214</v>
      </c>
      <c r="E226" s="41"/>
      <c r="F226" s="244" t="s">
        <v>3836</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214</v>
      </c>
      <c r="AU226" s="18" t="s">
        <v>79</v>
      </c>
    </row>
    <row r="227" s="2" customFormat="1" ht="16.5" customHeight="1">
      <c r="A227" s="39"/>
      <c r="B227" s="40"/>
      <c r="C227" s="292" t="s">
        <v>543</v>
      </c>
      <c r="D227" s="292" t="s">
        <v>301</v>
      </c>
      <c r="E227" s="293" t="s">
        <v>3837</v>
      </c>
      <c r="F227" s="294" t="s">
        <v>3838</v>
      </c>
      <c r="G227" s="295" t="s">
        <v>1251</v>
      </c>
      <c r="H227" s="296">
        <v>1</v>
      </c>
      <c r="I227" s="297"/>
      <c r="J227" s="298">
        <f>ROUND(I227*H227,2)</f>
        <v>0</v>
      </c>
      <c r="K227" s="294" t="s">
        <v>1</v>
      </c>
      <c r="L227" s="299"/>
      <c r="M227" s="300" t="s">
        <v>1</v>
      </c>
      <c r="N227" s="301"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268</v>
      </c>
      <c r="AT227" s="241" t="s">
        <v>301</v>
      </c>
      <c r="AU227" s="241" t="s">
        <v>79</v>
      </c>
      <c r="AY227" s="18" t="s">
        <v>205</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212</v>
      </c>
      <c r="BM227" s="241" t="s">
        <v>849</v>
      </c>
    </row>
    <row r="228" s="2" customFormat="1">
      <c r="A228" s="39"/>
      <c r="B228" s="40"/>
      <c r="C228" s="41"/>
      <c r="D228" s="243" t="s">
        <v>214</v>
      </c>
      <c r="E228" s="41"/>
      <c r="F228" s="244" t="s">
        <v>3838</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214</v>
      </c>
      <c r="AU228" s="18" t="s">
        <v>79</v>
      </c>
    </row>
    <row r="229" s="2" customFormat="1" ht="16.5" customHeight="1">
      <c r="A229" s="39"/>
      <c r="B229" s="40"/>
      <c r="C229" s="292" t="s">
        <v>549</v>
      </c>
      <c r="D229" s="292" t="s">
        <v>301</v>
      </c>
      <c r="E229" s="293" t="s">
        <v>3839</v>
      </c>
      <c r="F229" s="294" t="s">
        <v>3840</v>
      </c>
      <c r="G229" s="295" t="s">
        <v>1251</v>
      </c>
      <c r="H229" s="296">
        <v>1</v>
      </c>
      <c r="I229" s="297"/>
      <c r="J229" s="298">
        <f>ROUND(I229*H229,2)</f>
        <v>0</v>
      </c>
      <c r="K229" s="294" t="s">
        <v>1</v>
      </c>
      <c r="L229" s="299"/>
      <c r="M229" s="300" t="s">
        <v>1</v>
      </c>
      <c r="N229" s="301"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268</v>
      </c>
      <c r="AT229" s="241" t="s">
        <v>301</v>
      </c>
      <c r="AU229" s="241" t="s">
        <v>79</v>
      </c>
      <c r="AY229" s="18" t="s">
        <v>205</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212</v>
      </c>
      <c r="BM229" s="241" t="s">
        <v>860</v>
      </c>
    </row>
    <row r="230" s="2" customFormat="1">
      <c r="A230" s="39"/>
      <c r="B230" s="40"/>
      <c r="C230" s="41"/>
      <c r="D230" s="243" t="s">
        <v>214</v>
      </c>
      <c r="E230" s="41"/>
      <c r="F230" s="244" t="s">
        <v>3840</v>
      </c>
      <c r="G230" s="41"/>
      <c r="H230" s="41"/>
      <c r="I230" s="245"/>
      <c r="J230" s="41"/>
      <c r="K230" s="41"/>
      <c r="L230" s="45"/>
      <c r="M230" s="310"/>
      <c r="N230" s="311"/>
      <c r="O230" s="312"/>
      <c r="P230" s="312"/>
      <c r="Q230" s="312"/>
      <c r="R230" s="312"/>
      <c r="S230" s="312"/>
      <c r="T230" s="313"/>
      <c r="U230" s="39"/>
      <c r="V230" s="39"/>
      <c r="W230" s="39"/>
      <c r="X230" s="39"/>
      <c r="Y230" s="39"/>
      <c r="Z230" s="39"/>
      <c r="AA230" s="39"/>
      <c r="AB230" s="39"/>
      <c r="AC230" s="39"/>
      <c r="AD230" s="39"/>
      <c r="AE230" s="39"/>
      <c r="AT230" s="18" t="s">
        <v>214</v>
      </c>
      <c r="AU230" s="18" t="s">
        <v>79</v>
      </c>
    </row>
    <row r="231" s="2" customFormat="1" ht="6.96" customHeight="1">
      <c r="A231" s="39"/>
      <c r="B231" s="67"/>
      <c r="C231" s="68"/>
      <c r="D231" s="68"/>
      <c r="E231" s="68"/>
      <c r="F231" s="68"/>
      <c r="G231" s="68"/>
      <c r="H231" s="68"/>
      <c r="I231" s="68"/>
      <c r="J231" s="68"/>
      <c r="K231" s="68"/>
      <c r="L231" s="45"/>
      <c r="M231" s="39"/>
      <c r="O231" s="39"/>
      <c r="P231" s="39"/>
      <c r="Q231" s="39"/>
      <c r="R231" s="39"/>
      <c r="S231" s="39"/>
      <c r="T231" s="39"/>
      <c r="U231" s="39"/>
      <c r="V231" s="39"/>
      <c r="W231" s="39"/>
      <c r="X231" s="39"/>
      <c r="Y231" s="39"/>
      <c r="Z231" s="39"/>
      <c r="AA231" s="39"/>
      <c r="AB231" s="39"/>
      <c r="AC231" s="39"/>
      <c r="AD231" s="39"/>
      <c r="AE231" s="39"/>
    </row>
  </sheetData>
  <sheetProtection sheet="1" autoFilter="0" formatColumns="0" formatRows="0" objects="1" scenarios="1" spinCount="100000" saltValue="ZNpFLqpSxXi595fuHrf7dsyRlWScr97xSZzGHeHLPRicWLO6quoFjQifDjvKmFdZfMk9jsRZ33002Pl9zXzo+w==" hashValue="oyKer+fPN3TXSNtR0zTqpjj6N8n76cUkENwY5ad32BFGQfmaMOPqfZoB/AzgnFV5/TQ5zeC8lSYPNj3vfhakkw==" algorithmName="SHA-512" password="CC35"/>
  <autoFilter ref="C125:K23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111</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161</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3841</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ROUND(J144,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ROUND((SUM(BE144:BE568)),  2)</f>
        <v>0</v>
      </c>
      <c r="G35" s="39"/>
      <c r="H35" s="39"/>
      <c r="I35" s="167">
        <v>0.20999999999999999</v>
      </c>
      <c r="J35" s="166">
        <f>ROUND(((SUM(BE144:BE568))*I35),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ROUND((SUM(BF144:BF568)),  2)</f>
        <v>0</v>
      </c>
      <c r="G36" s="39"/>
      <c r="H36" s="39"/>
      <c r="I36" s="167">
        <v>0.14999999999999999</v>
      </c>
      <c r="J36" s="166">
        <f>ROUND(((SUM(BF144:BF568))*I36),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ROUND((SUM(BG144:BG568)),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ROUND((SUM(BH144:BH568)),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ROUND((SUM(BI144:BI568)),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161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01.u - AV Pavilon 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J144</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3842</v>
      </c>
      <c r="E99" s="195"/>
      <c r="F99" s="195"/>
      <c r="G99" s="195"/>
      <c r="H99" s="195"/>
      <c r="I99" s="195"/>
      <c r="J99" s="196">
        <f>J145</f>
        <v>0</v>
      </c>
      <c r="K99" s="193"/>
      <c r="L99" s="197"/>
      <c r="S99" s="9"/>
      <c r="T99" s="9"/>
      <c r="U99" s="9"/>
      <c r="V99" s="9"/>
      <c r="W99" s="9"/>
      <c r="X99" s="9"/>
      <c r="Y99" s="9"/>
      <c r="Z99" s="9"/>
      <c r="AA99" s="9"/>
      <c r="AB99" s="9"/>
      <c r="AC99" s="9"/>
      <c r="AD99" s="9"/>
      <c r="AE99" s="9"/>
    </row>
    <row r="100" s="10" customFormat="1" ht="19.92" customHeight="1">
      <c r="A100" s="10"/>
      <c r="B100" s="198"/>
      <c r="C100" s="133"/>
      <c r="D100" s="199" t="s">
        <v>3843</v>
      </c>
      <c r="E100" s="200"/>
      <c r="F100" s="200"/>
      <c r="G100" s="200"/>
      <c r="H100" s="200"/>
      <c r="I100" s="200"/>
      <c r="J100" s="201">
        <f>J146</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3844</v>
      </c>
      <c r="E101" s="200"/>
      <c r="F101" s="200"/>
      <c r="G101" s="200"/>
      <c r="H101" s="200"/>
      <c r="I101" s="200"/>
      <c r="J101" s="201">
        <f>J161</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3845</v>
      </c>
      <c r="E102" s="200"/>
      <c r="F102" s="200"/>
      <c r="G102" s="200"/>
      <c r="H102" s="200"/>
      <c r="I102" s="200"/>
      <c r="J102" s="201">
        <f>J174</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3846</v>
      </c>
      <c r="E103" s="200"/>
      <c r="F103" s="200"/>
      <c r="G103" s="200"/>
      <c r="H103" s="200"/>
      <c r="I103" s="200"/>
      <c r="J103" s="201">
        <f>J213</f>
        <v>0</v>
      </c>
      <c r="K103" s="133"/>
      <c r="L103" s="202"/>
      <c r="S103" s="10"/>
      <c r="T103" s="10"/>
      <c r="U103" s="10"/>
      <c r="V103" s="10"/>
      <c r="W103" s="10"/>
      <c r="X103" s="10"/>
      <c r="Y103" s="10"/>
      <c r="Z103" s="10"/>
      <c r="AA103" s="10"/>
      <c r="AB103" s="10"/>
      <c r="AC103" s="10"/>
      <c r="AD103" s="10"/>
      <c r="AE103" s="10"/>
    </row>
    <row r="104" s="9" customFormat="1" ht="24.96" customHeight="1">
      <c r="A104" s="9"/>
      <c r="B104" s="192"/>
      <c r="C104" s="193"/>
      <c r="D104" s="194" t="s">
        <v>3847</v>
      </c>
      <c r="E104" s="195"/>
      <c r="F104" s="195"/>
      <c r="G104" s="195"/>
      <c r="H104" s="195"/>
      <c r="I104" s="195"/>
      <c r="J104" s="196">
        <f>J238</f>
        <v>0</v>
      </c>
      <c r="K104" s="193"/>
      <c r="L104" s="197"/>
      <c r="S104" s="9"/>
      <c r="T104" s="9"/>
      <c r="U104" s="9"/>
      <c r="V104" s="9"/>
      <c r="W104" s="9"/>
      <c r="X104" s="9"/>
      <c r="Y104" s="9"/>
      <c r="Z104" s="9"/>
      <c r="AA104" s="9"/>
      <c r="AB104" s="9"/>
      <c r="AC104" s="9"/>
      <c r="AD104" s="9"/>
      <c r="AE104" s="9"/>
    </row>
    <row r="105" s="10" customFormat="1" ht="19.92" customHeight="1">
      <c r="A105" s="10"/>
      <c r="B105" s="198"/>
      <c r="C105" s="133"/>
      <c r="D105" s="199" t="s">
        <v>3843</v>
      </c>
      <c r="E105" s="200"/>
      <c r="F105" s="200"/>
      <c r="G105" s="200"/>
      <c r="H105" s="200"/>
      <c r="I105" s="200"/>
      <c r="J105" s="201">
        <f>J239</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3844</v>
      </c>
      <c r="E106" s="200"/>
      <c r="F106" s="200"/>
      <c r="G106" s="200"/>
      <c r="H106" s="200"/>
      <c r="I106" s="200"/>
      <c r="J106" s="201">
        <f>J254</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3846</v>
      </c>
      <c r="E107" s="200"/>
      <c r="F107" s="200"/>
      <c r="G107" s="200"/>
      <c r="H107" s="200"/>
      <c r="I107" s="200"/>
      <c r="J107" s="201">
        <f>J271</f>
        <v>0</v>
      </c>
      <c r="K107" s="133"/>
      <c r="L107" s="202"/>
      <c r="S107" s="10"/>
      <c r="T107" s="10"/>
      <c r="U107" s="10"/>
      <c r="V107" s="10"/>
      <c r="W107" s="10"/>
      <c r="X107" s="10"/>
      <c r="Y107" s="10"/>
      <c r="Z107" s="10"/>
      <c r="AA107" s="10"/>
      <c r="AB107" s="10"/>
      <c r="AC107" s="10"/>
      <c r="AD107" s="10"/>
      <c r="AE107" s="10"/>
    </row>
    <row r="108" s="9" customFormat="1" ht="24.96" customHeight="1">
      <c r="A108" s="9"/>
      <c r="B108" s="192"/>
      <c r="C108" s="193"/>
      <c r="D108" s="194" t="s">
        <v>3848</v>
      </c>
      <c r="E108" s="195"/>
      <c r="F108" s="195"/>
      <c r="G108" s="195"/>
      <c r="H108" s="195"/>
      <c r="I108" s="195"/>
      <c r="J108" s="196">
        <f>J284</f>
        <v>0</v>
      </c>
      <c r="K108" s="193"/>
      <c r="L108" s="197"/>
      <c r="S108" s="9"/>
      <c r="T108" s="9"/>
      <c r="U108" s="9"/>
      <c r="V108" s="9"/>
      <c r="W108" s="9"/>
      <c r="X108" s="9"/>
      <c r="Y108" s="9"/>
      <c r="Z108" s="9"/>
      <c r="AA108" s="9"/>
      <c r="AB108" s="9"/>
      <c r="AC108" s="9"/>
      <c r="AD108" s="9"/>
      <c r="AE108" s="9"/>
    </row>
    <row r="109" s="10" customFormat="1" ht="19.92" customHeight="1">
      <c r="A109" s="10"/>
      <c r="B109" s="198"/>
      <c r="C109" s="133"/>
      <c r="D109" s="199" t="s">
        <v>3843</v>
      </c>
      <c r="E109" s="200"/>
      <c r="F109" s="200"/>
      <c r="G109" s="200"/>
      <c r="H109" s="200"/>
      <c r="I109" s="200"/>
      <c r="J109" s="201">
        <f>J285</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3844</v>
      </c>
      <c r="E110" s="200"/>
      <c r="F110" s="200"/>
      <c r="G110" s="200"/>
      <c r="H110" s="200"/>
      <c r="I110" s="200"/>
      <c r="J110" s="201">
        <f>J300</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3849</v>
      </c>
      <c r="E111" s="200"/>
      <c r="F111" s="200"/>
      <c r="G111" s="200"/>
      <c r="H111" s="200"/>
      <c r="I111" s="200"/>
      <c r="J111" s="201">
        <f>J311</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3846</v>
      </c>
      <c r="E112" s="200"/>
      <c r="F112" s="200"/>
      <c r="G112" s="200"/>
      <c r="H112" s="200"/>
      <c r="I112" s="200"/>
      <c r="J112" s="201">
        <f>J318</f>
        <v>0</v>
      </c>
      <c r="K112" s="133"/>
      <c r="L112" s="202"/>
      <c r="S112" s="10"/>
      <c r="T112" s="10"/>
      <c r="U112" s="10"/>
      <c r="V112" s="10"/>
      <c r="W112" s="10"/>
      <c r="X112" s="10"/>
      <c r="Y112" s="10"/>
      <c r="Z112" s="10"/>
      <c r="AA112" s="10"/>
      <c r="AB112" s="10"/>
      <c r="AC112" s="10"/>
      <c r="AD112" s="10"/>
      <c r="AE112" s="10"/>
    </row>
    <row r="113" s="9" customFormat="1" ht="24.96" customHeight="1">
      <c r="A113" s="9"/>
      <c r="B113" s="192"/>
      <c r="C113" s="193"/>
      <c r="D113" s="194" t="s">
        <v>3850</v>
      </c>
      <c r="E113" s="195"/>
      <c r="F113" s="195"/>
      <c r="G113" s="195"/>
      <c r="H113" s="195"/>
      <c r="I113" s="195"/>
      <c r="J113" s="196">
        <f>J347</f>
        <v>0</v>
      </c>
      <c r="K113" s="193"/>
      <c r="L113" s="197"/>
      <c r="S113" s="9"/>
      <c r="T113" s="9"/>
      <c r="U113" s="9"/>
      <c r="V113" s="9"/>
      <c r="W113" s="9"/>
      <c r="X113" s="9"/>
      <c r="Y113" s="9"/>
      <c r="Z113" s="9"/>
      <c r="AA113" s="9"/>
      <c r="AB113" s="9"/>
      <c r="AC113" s="9"/>
      <c r="AD113" s="9"/>
      <c r="AE113" s="9"/>
    </row>
    <row r="114" s="10" customFormat="1" ht="19.92" customHeight="1">
      <c r="A114" s="10"/>
      <c r="B114" s="198"/>
      <c r="C114" s="133"/>
      <c r="D114" s="199" t="s">
        <v>3843</v>
      </c>
      <c r="E114" s="200"/>
      <c r="F114" s="200"/>
      <c r="G114" s="200"/>
      <c r="H114" s="200"/>
      <c r="I114" s="200"/>
      <c r="J114" s="201">
        <f>J348</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3844</v>
      </c>
      <c r="E115" s="200"/>
      <c r="F115" s="200"/>
      <c r="G115" s="200"/>
      <c r="H115" s="200"/>
      <c r="I115" s="200"/>
      <c r="J115" s="201">
        <f>J365</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3846</v>
      </c>
      <c r="E116" s="200"/>
      <c r="F116" s="200"/>
      <c r="G116" s="200"/>
      <c r="H116" s="200"/>
      <c r="I116" s="200"/>
      <c r="J116" s="201">
        <f>J374</f>
        <v>0</v>
      </c>
      <c r="K116" s="133"/>
      <c r="L116" s="202"/>
      <c r="S116" s="10"/>
      <c r="T116" s="10"/>
      <c r="U116" s="10"/>
      <c r="V116" s="10"/>
      <c r="W116" s="10"/>
      <c r="X116" s="10"/>
      <c r="Y116" s="10"/>
      <c r="Z116" s="10"/>
      <c r="AA116" s="10"/>
      <c r="AB116" s="10"/>
      <c r="AC116" s="10"/>
      <c r="AD116" s="10"/>
      <c r="AE116" s="10"/>
    </row>
    <row r="117" s="9" customFormat="1" ht="24.96" customHeight="1">
      <c r="A117" s="9"/>
      <c r="B117" s="192"/>
      <c r="C117" s="193"/>
      <c r="D117" s="194" t="s">
        <v>3851</v>
      </c>
      <c r="E117" s="195"/>
      <c r="F117" s="195"/>
      <c r="G117" s="195"/>
      <c r="H117" s="195"/>
      <c r="I117" s="195"/>
      <c r="J117" s="196">
        <f>J449</f>
        <v>0</v>
      </c>
      <c r="K117" s="193"/>
      <c r="L117" s="197"/>
      <c r="S117" s="9"/>
      <c r="T117" s="9"/>
      <c r="U117" s="9"/>
      <c r="V117" s="9"/>
      <c r="W117" s="9"/>
      <c r="X117" s="9"/>
      <c r="Y117" s="9"/>
      <c r="Z117" s="9"/>
      <c r="AA117" s="9"/>
      <c r="AB117" s="9"/>
      <c r="AC117" s="9"/>
      <c r="AD117" s="9"/>
      <c r="AE117" s="9"/>
    </row>
    <row r="118" s="10" customFormat="1" ht="19.92" customHeight="1">
      <c r="A118" s="10"/>
      <c r="B118" s="198"/>
      <c r="C118" s="133"/>
      <c r="D118" s="199" t="s">
        <v>3843</v>
      </c>
      <c r="E118" s="200"/>
      <c r="F118" s="200"/>
      <c r="G118" s="200"/>
      <c r="H118" s="200"/>
      <c r="I118" s="200"/>
      <c r="J118" s="201">
        <f>J450</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3852</v>
      </c>
      <c r="E119" s="200"/>
      <c r="F119" s="200"/>
      <c r="G119" s="200"/>
      <c r="H119" s="200"/>
      <c r="I119" s="200"/>
      <c r="J119" s="201">
        <f>J467</f>
        <v>0</v>
      </c>
      <c r="K119" s="133"/>
      <c r="L119" s="202"/>
      <c r="S119" s="10"/>
      <c r="T119" s="10"/>
      <c r="U119" s="10"/>
      <c r="V119" s="10"/>
      <c r="W119" s="10"/>
      <c r="X119" s="10"/>
      <c r="Y119" s="10"/>
      <c r="Z119" s="10"/>
      <c r="AA119" s="10"/>
      <c r="AB119" s="10"/>
      <c r="AC119" s="10"/>
      <c r="AD119" s="10"/>
      <c r="AE119" s="10"/>
    </row>
    <row r="120" s="10" customFormat="1" ht="19.92" customHeight="1">
      <c r="A120" s="10"/>
      <c r="B120" s="198"/>
      <c r="C120" s="133"/>
      <c r="D120" s="199" t="s">
        <v>3853</v>
      </c>
      <c r="E120" s="200"/>
      <c r="F120" s="200"/>
      <c r="G120" s="200"/>
      <c r="H120" s="200"/>
      <c r="I120" s="200"/>
      <c r="J120" s="201">
        <f>J516</f>
        <v>0</v>
      </c>
      <c r="K120" s="133"/>
      <c r="L120" s="202"/>
      <c r="S120" s="10"/>
      <c r="T120" s="10"/>
      <c r="U120" s="10"/>
      <c r="V120" s="10"/>
      <c r="W120" s="10"/>
      <c r="X120" s="10"/>
      <c r="Y120" s="10"/>
      <c r="Z120" s="10"/>
      <c r="AA120" s="10"/>
      <c r="AB120" s="10"/>
      <c r="AC120" s="10"/>
      <c r="AD120" s="10"/>
      <c r="AE120" s="10"/>
    </row>
    <row r="121" s="10" customFormat="1" ht="19.92" customHeight="1">
      <c r="A121" s="10"/>
      <c r="B121" s="198"/>
      <c r="C121" s="133"/>
      <c r="D121" s="199" t="s">
        <v>3846</v>
      </c>
      <c r="E121" s="200"/>
      <c r="F121" s="200"/>
      <c r="G121" s="200"/>
      <c r="H121" s="200"/>
      <c r="I121" s="200"/>
      <c r="J121" s="201">
        <f>J527</f>
        <v>0</v>
      </c>
      <c r="K121" s="133"/>
      <c r="L121" s="202"/>
      <c r="S121" s="10"/>
      <c r="T121" s="10"/>
      <c r="U121" s="10"/>
      <c r="V121" s="10"/>
      <c r="W121" s="10"/>
      <c r="X121" s="10"/>
      <c r="Y121" s="10"/>
      <c r="Z121" s="10"/>
      <c r="AA121" s="10"/>
      <c r="AB121" s="10"/>
      <c r="AC121" s="10"/>
      <c r="AD121" s="10"/>
      <c r="AE121" s="10"/>
    </row>
    <row r="122" s="10" customFormat="1" ht="19.92" customHeight="1">
      <c r="A122" s="10"/>
      <c r="B122" s="198"/>
      <c r="C122" s="133"/>
      <c r="D122" s="199" t="s">
        <v>3854</v>
      </c>
      <c r="E122" s="200"/>
      <c r="F122" s="200"/>
      <c r="G122" s="200"/>
      <c r="H122" s="200"/>
      <c r="I122" s="200"/>
      <c r="J122" s="201">
        <f>J548</f>
        <v>0</v>
      </c>
      <c r="K122" s="133"/>
      <c r="L122" s="202"/>
      <c r="S122" s="10"/>
      <c r="T122" s="10"/>
      <c r="U122" s="10"/>
      <c r="V122" s="10"/>
      <c r="W122" s="10"/>
      <c r="X122" s="10"/>
      <c r="Y122" s="10"/>
      <c r="Z122" s="10"/>
      <c r="AA122" s="10"/>
      <c r="AB122" s="10"/>
      <c r="AC122" s="10"/>
      <c r="AD122" s="10"/>
      <c r="AE122" s="10"/>
    </row>
    <row r="123" s="2" customFormat="1" ht="21.84"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67"/>
      <c r="C124" s="68"/>
      <c r="D124" s="68"/>
      <c r="E124" s="68"/>
      <c r="F124" s="68"/>
      <c r="G124" s="68"/>
      <c r="H124" s="68"/>
      <c r="I124" s="68"/>
      <c r="J124" s="68"/>
      <c r="K124" s="68"/>
      <c r="L124" s="64"/>
      <c r="S124" s="39"/>
      <c r="T124" s="39"/>
      <c r="U124" s="39"/>
      <c r="V124" s="39"/>
      <c r="W124" s="39"/>
      <c r="X124" s="39"/>
      <c r="Y124" s="39"/>
      <c r="Z124" s="39"/>
      <c r="AA124" s="39"/>
      <c r="AB124" s="39"/>
      <c r="AC124" s="39"/>
      <c r="AD124" s="39"/>
      <c r="AE124" s="39"/>
    </row>
    <row r="128" s="2" customFormat="1" ht="6.96" customHeight="1">
      <c r="A128" s="39"/>
      <c r="B128" s="69"/>
      <c r="C128" s="70"/>
      <c r="D128" s="70"/>
      <c r="E128" s="70"/>
      <c r="F128" s="70"/>
      <c r="G128" s="70"/>
      <c r="H128" s="70"/>
      <c r="I128" s="70"/>
      <c r="J128" s="70"/>
      <c r="K128" s="70"/>
      <c r="L128" s="64"/>
      <c r="S128" s="39"/>
      <c r="T128" s="39"/>
      <c r="U128" s="39"/>
      <c r="V128" s="39"/>
      <c r="W128" s="39"/>
      <c r="X128" s="39"/>
      <c r="Y128" s="39"/>
      <c r="Z128" s="39"/>
      <c r="AA128" s="39"/>
      <c r="AB128" s="39"/>
      <c r="AC128" s="39"/>
      <c r="AD128" s="39"/>
      <c r="AE128" s="39"/>
    </row>
    <row r="129" s="2" customFormat="1" ht="24.96" customHeight="1">
      <c r="A129" s="39"/>
      <c r="B129" s="40"/>
      <c r="C129" s="24" t="s">
        <v>190</v>
      </c>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16</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6.5" customHeight="1">
      <c r="A132" s="39"/>
      <c r="B132" s="40"/>
      <c r="C132" s="41"/>
      <c r="D132" s="41"/>
      <c r="E132" s="186" t="str">
        <f>E7</f>
        <v>ZŠ Švermova - rozdělení (bez interiéru) (e, u)</v>
      </c>
      <c r="F132" s="33"/>
      <c r="G132" s="33"/>
      <c r="H132" s="33"/>
      <c r="I132" s="41"/>
      <c r="J132" s="41"/>
      <c r="K132" s="41"/>
      <c r="L132" s="64"/>
      <c r="S132" s="39"/>
      <c r="T132" s="39"/>
      <c r="U132" s="39"/>
      <c r="V132" s="39"/>
      <c r="W132" s="39"/>
      <c r="X132" s="39"/>
      <c r="Y132" s="39"/>
      <c r="Z132" s="39"/>
      <c r="AA132" s="39"/>
      <c r="AB132" s="39"/>
      <c r="AC132" s="39"/>
      <c r="AD132" s="39"/>
      <c r="AE132" s="39"/>
    </row>
    <row r="133" s="1" customFormat="1" ht="12" customHeight="1">
      <c r="B133" s="22"/>
      <c r="C133" s="33" t="s">
        <v>160</v>
      </c>
      <c r="D133" s="23"/>
      <c r="E133" s="23"/>
      <c r="F133" s="23"/>
      <c r="G133" s="23"/>
      <c r="H133" s="23"/>
      <c r="I133" s="23"/>
      <c r="J133" s="23"/>
      <c r="K133" s="23"/>
      <c r="L133" s="21"/>
    </row>
    <row r="134" s="2" customFormat="1" ht="23.25" customHeight="1">
      <c r="A134" s="39"/>
      <c r="B134" s="40"/>
      <c r="C134" s="41"/>
      <c r="D134" s="41"/>
      <c r="E134" s="186" t="s">
        <v>161</v>
      </c>
      <c r="F134" s="41"/>
      <c r="G134" s="41"/>
      <c r="H134" s="41"/>
      <c r="I134" s="41"/>
      <c r="J134" s="41"/>
      <c r="K134" s="41"/>
      <c r="L134" s="64"/>
      <c r="S134" s="39"/>
      <c r="T134" s="39"/>
      <c r="U134" s="39"/>
      <c r="V134" s="39"/>
      <c r="W134" s="39"/>
      <c r="X134" s="39"/>
      <c r="Y134" s="39"/>
      <c r="Z134" s="39"/>
      <c r="AA134" s="39"/>
      <c r="AB134" s="39"/>
      <c r="AC134" s="39"/>
      <c r="AD134" s="39"/>
      <c r="AE134" s="39"/>
    </row>
    <row r="135" s="2" customFormat="1" ht="12" customHeight="1">
      <c r="A135" s="39"/>
      <c r="B135" s="40"/>
      <c r="C135" s="33" t="s">
        <v>162</v>
      </c>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6.5" customHeight="1">
      <c r="A136" s="39"/>
      <c r="B136" s="40"/>
      <c r="C136" s="41"/>
      <c r="D136" s="41"/>
      <c r="E136" s="77" t="str">
        <f>E11</f>
        <v>01.u - AV Pavilon A</v>
      </c>
      <c r="F136" s="41"/>
      <c r="G136" s="41"/>
      <c r="H136" s="41"/>
      <c r="I136" s="41"/>
      <c r="J136" s="41"/>
      <c r="K136" s="41"/>
      <c r="L136" s="64"/>
      <c r="S136" s="39"/>
      <c r="T136" s="39"/>
      <c r="U136" s="39"/>
      <c r="V136" s="39"/>
      <c r="W136" s="39"/>
      <c r="X136" s="39"/>
      <c r="Y136" s="39"/>
      <c r="Z136" s="39"/>
      <c r="AA136" s="39"/>
      <c r="AB136" s="39"/>
      <c r="AC136" s="39"/>
      <c r="AD136" s="39"/>
      <c r="AE136" s="39"/>
    </row>
    <row r="137" s="2" customFormat="1" ht="6.96"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2" customFormat="1" ht="12" customHeight="1">
      <c r="A138" s="39"/>
      <c r="B138" s="40"/>
      <c r="C138" s="33" t="s">
        <v>20</v>
      </c>
      <c r="D138" s="41"/>
      <c r="E138" s="41"/>
      <c r="F138" s="28" t="str">
        <f>F14</f>
        <v xml:space="preserve"> </v>
      </c>
      <c r="G138" s="41"/>
      <c r="H138" s="41"/>
      <c r="I138" s="33" t="s">
        <v>22</v>
      </c>
      <c r="J138" s="80" t="str">
        <f>IF(J14="","",J14)</f>
        <v>30. 10. 2023</v>
      </c>
      <c r="K138" s="41"/>
      <c r="L138" s="64"/>
      <c r="S138" s="39"/>
      <c r="T138" s="39"/>
      <c r="U138" s="39"/>
      <c r="V138" s="39"/>
      <c r="W138" s="39"/>
      <c r="X138" s="39"/>
      <c r="Y138" s="39"/>
      <c r="Z138" s="39"/>
      <c r="AA138" s="39"/>
      <c r="AB138" s="39"/>
      <c r="AC138" s="39"/>
      <c r="AD138" s="39"/>
      <c r="AE138" s="39"/>
    </row>
    <row r="139" s="2" customFormat="1" ht="6.96"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2" customFormat="1" ht="15.15" customHeight="1">
      <c r="A140" s="39"/>
      <c r="B140" s="40"/>
      <c r="C140" s="33" t="s">
        <v>24</v>
      </c>
      <c r="D140" s="41"/>
      <c r="E140" s="41"/>
      <c r="F140" s="28" t="str">
        <f>E17</f>
        <v xml:space="preserve"> </v>
      </c>
      <c r="G140" s="41"/>
      <c r="H140" s="41"/>
      <c r="I140" s="33" t="s">
        <v>29</v>
      </c>
      <c r="J140" s="37" t="str">
        <f>E23</f>
        <v xml:space="preserve"> </v>
      </c>
      <c r="K140" s="41"/>
      <c r="L140" s="64"/>
      <c r="S140" s="39"/>
      <c r="T140" s="39"/>
      <c r="U140" s="39"/>
      <c r="V140" s="39"/>
      <c r="W140" s="39"/>
      <c r="X140" s="39"/>
      <c r="Y140" s="39"/>
      <c r="Z140" s="39"/>
      <c r="AA140" s="39"/>
      <c r="AB140" s="39"/>
      <c r="AC140" s="39"/>
      <c r="AD140" s="39"/>
      <c r="AE140" s="39"/>
    </row>
    <row r="141" s="2" customFormat="1" ht="15.15" customHeight="1">
      <c r="A141" s="39"/>
      <c r="B141" s="40"/>
      <c r="C141" s="33" t="s">
        <v>27</v>
      </c>
      <c r="D141" s="41"/>
      <c r="E141" s="41"/>
      <c r="F141" s="28" t="str">
        <f>IF(E20="","",E20)</f>
        <v>Vyplň údaj</v>
      </c>
      <c r="G141" s="41"/>
      <c r="H141" s="41"/>
      <c r="I141" s="33" t="s">
        <v>31</v>
      </c>
      <c r="J141" s="37" t="str">
        <f>E26</f>
        <v xml:space="preserve"> </v>
      </c>
      <c r="K141" s="41"/>
      <c r="L141" s="64"/>
      <c r="S141" s="39"/>
      <c r="T141" s="39"/>
      <c r="U141" s="39"/>
      <c r="V141" s="39"/>
      <c r="W141" s="39"/>
      <c r="X141" s="39"/>
      <c r="Y141" s="39"/>
      <c r="Z141" s="39"/>
      <c r="AA141" s="39"/>
      <c r="AB141" s="39"/>
      <c r="AC141" s="39"/>
      <c r="AD141" s="39"/>
      <c r="AE141" s="39"/>
    </row>
    <row r="142" s="2" customFormat="1" ht="10.32" customHeight="1">
      <c r="A142" s="39"/>
      <c r="B142" s="40"/>
      <c r="C142" s="41"/>
      <c r="D142" s="41"/>
      <c r="E142" s="41"/>
      <c r="F142" s="41"/>
      <c r="G142" s="41"/>
      <c r="H142" s="41"/>
      <c r="I142" s="41"/>
      <c r="J142" s="41"/>
      <c r="K142" s="41"/>
      <c r="L142" s="64"/>
      <c r="S142" s="39"/>
      <c r="T142" s="39"/>
      <c r="U142" s="39"/>
      <c r="V142" s="39"/>
      <c r="W142" s="39"/>
      <c r="X142" s="39"/>
      <c r="Y142" s="39"/>
      <c r="Z142" s="39"/>
      <c r="AA142" s="39"/>
      <c r="AB142" s="39"/>
      <c r="AC142" s="39"/>
      <c r="AD142" s="39"/>
      <c r="AE142" s="39"/>
    </row>
    <row r="143" s="11" customFormat="1" ht="29.28" customHeight="1">
      <c r="A143" s="203"/>
      <c r="B143" s="204"/>
      <c r="C143" s="205" t="s">
        <v>191</v>
      </c>
      <c r="D143" s="206" t="s">
        <v>58</v>
      </c>
      <c r="E143" s="206" t="s">
        <v>54</v>
      </c>
      <c r="F143" s="206" t="s">
        <v>55</v>
      </c>
      <c r="G143" s="206" t="s">
        <v>192</v>
      </c>
      <c r="H143" s="206" t="s">
        <v>193</v>
      </c>
      <c r="I143" s="206" t="s">
        <v>194</v>
      </c>
      <c r="J143" s="206" t="s">
        <v>168</v>
      </c>
      <c r="K143" s="207" t="s">
        <v>195</v>
      </c>
      <c r="L143" s="208"/>
      <c r="M143" s="101" t="s">
        <v>1</v>
      </c>
      <c r="N143" s="102" t="s">
        <v>37</v>
      </c>
      <c r="O143" s="102" t="s">
        <v>196</v>
      </c>
      <c r="P143" s="102" t="s">
        <v>197</v>
      </c>
      <c r="Q143" s="102" t="s">
        <v>198</v>
      </c>
      <c r="R143" s="102" t="s">
        <v>199</v>
      </c>
      <c r="S143" s="102" t="s">
        <v>200</v>
      </c>
      <c r="T143" s="103" t="s">
        <v>201</v>
      </c>
      <c r="U143" s="203"/>
      <c r="V143" s="203"/>
      <c r="W143" s="203"/>
      <c r="X143" s="203"/>
      <c r="Y143" s="203"/>
      <c r="Z143" s="203"/>
      <c r="AA143" s="203"/>
      <c r="AB143" s="203"/>
      <c r="AC143" s="203"/>
      <c r="AD143" s="203"/>
      <c r="AE143" s="203"/>
    </row>
    <row r="144" s="2" customFormat="1" ht="22.8" customHeight="1">
      <c r="A144" s="39"/>
      <c r="B144" s="40"/>
      <c r="C144" s="108" t="s">
        <v>202</v>
      </c>
      <c r="D144" s="41"/>
      <c r="E144" s="41"/>
      <c r="F144" s="41"/>
      <c r="G144" s="41"/>
      <c r="H144" s="41"/>
      <c r="I144" s="41"/>
      <c r="J144" s="209">
        <f>BK144</f>
        <v>0</v>
      </c>
      <c r="K144" s="41"/>
      <c r="L144" s="45"/>
      <c r="M144" s="104"/>
      <c r="N144" s="210"/>
      <c r="O144" s="105"/>
      <c r="P144" s="211">
        <f>P145+P238+P284+P347+P449</f>
        <v>0</v>
      </c>
      <c r="Q144" s="105"/>
      <c r="R144" s="211">
        <f>R145+R238+R284+R347+R449</f>
        <v>0</v>
      </c>
      <c r="S144" s="105"/>
      <c r="T144" s="212">
        <f>T145+T238+T284+T347+T449</f>
        <v>0</v>
      </c>
      <c r="U144" s="39"/>
      <c r="V144" s="39"/>
      <c r="W144" s="39"/>
      <c r="X144" s="39"/>
      <c r="Y144" s="39"/>
      <c r="Z144" s="39"/>
      <c r="AA144" s="39"/>
      <c r="AB144" s="39"/>
      <c r="AC144" s="39"/>
      <c r="AD144" s="39"/>
      <c r="AE144" s="39"/>
      <c r="AT144" s="18" t="s">
        <v>72</v>
      </c>
      <c r="AU144" s="18" t="s">
        <v>170</v>
      </c>
      <c r="BK144" s="213">
        <f>BK145+BK238+BK284+BK347+BK449</f>
        <v>0</v>
      </c>
    </row>
    <row r="145" s="12" customFormat="1" ht="25.92" customHeight="1">
      <c r="A145" s="12"/>
      <c r="B145" s="214"/>
      <c r="C145" s="215"/>
      <c r="D145" s="216" t="s">
        <v>72</v>
      </c>
      <c r="E145" s="217" t="s">
        <v>3855</v>
      </c>
      <c r="F145" s="217" t="s">
        <v>3856</v>
      </c>
      <c r="G145" s="215"/>
      <c r="H145" s="215"/>
      <c r="I145" s="218"/>
      <c r="J145" s="219">
        <f>BK145</f>
        <v>0</v>
      </c>
      <c r="K145" s="215"/>
      <c r="L145" s="220"/>
      <c r="M145" s="221"/>
      <c r="N145" s="222"/>
      <c r="O145" s="222"/>
      <c r="P145" s="223">
        <f>P146+P161+P174+P213</f>
        <v>0</v>
      </c>
      <c r="Q145" s="222"/>
      <c r="R145" s="223">
        <f>R146+R161+R174+R213</f>
        <v>0</v>
      </c>
      <c r="S145" s="222"/>
      <c r="T145" s="224">
        <f>T146+T161+T174+T213</f>
        <v>0</v>
      </c>
      <c r="U145" s="12"/>
      <c r="V145" s="12"/>
      <c r="W145" s="12"/>
      <c r="X145" s="12"/>
      <c r="Y145" s="12"/>
      <c r="Z145" s="12"/>
      <c r="AA145" s="12"/>
      <c r="AB145" s="12"/>
      <c r="AC145" s="12"/>
      <c r="AD145" s="12"/>
      <c r="AE145" s="12"/>
      <c r="AR145" s="225" t="s">
        <v>79</v>
      </c>
      <c r="AT145" s="226" t="s">
        <v>72</v>
      </c>
      <c r="AU145" s="226" t="s">
        <v>73</v>
      </c>
      <c r="AY145" s="225" t="s">
        <v>205</v>
      </c>
      <c r="BK145" s="227">
        <f>BK146+BK161+BK174+BK213</f>
        <v>0</v>
      </c>
    </row>
    <row r="146" s="12" customFormat="1" ht="22.8" customHeight="1">
      <c r="A146" s="12"/>
      <c r="B146" s="214"/>
      <c r="C146" s="215"/>
      <c r="D146" s="216" t="s">
        <v>72</v>
      </c>
      <c r="E146" s="228" t="s">
        <v>2595</v>
      </c>
      <c r="F146" s="228" t="s">
        <v>3857</v>
      </c>
      <c r="G146" s="215"/>
      <c r="H146" s="215"/>
      <c r="I146" s="218"/>
      <c r="J146" s="229">
        <f>BK146</f>
        <v>0</v>
      </c>
      <c r="K146" s="215"/>
      <c r="L146" s="220"/>
      <c r="M146" s="221"/>
      <c r="N146" s="222"/>
      <c r="O146" s="222"/>
      <c r="P146" s="223">
        <f>SUM(P147:P160)</f>
        <v>0</v>
      </c>
      <c r="Q146" s="222"/>
      <c r="R146" s="223">
        <f>SUM(R147:R160)</f>
        <v>0</v>
      </c>
      <c r="S146" s="222"/>
      <c r="T146" s="224">
        <f>SUM(T147:T160)</f>
        <v>0</v>
      </c>
      <c r="U146" s="12"/>
      <c r="V146" s="12"/>
      <c r="W146" s="12"/>
      <c r="X146" s="12"/>
      <c r="Y146" s="12"/>
      <c r="Z146" s="12"/>
      <c r="AA146" s="12"/>
      <c r="AB146" s="12"/>
      <c r="AC146" s="12"/>
      <c r="AD146" s="12"/>
      <c r="AE146" s="12"/>
      <c r="AR146" s="225" t="s">
        <v>79</v>
      </c>
      <c r="AT146" s="226" t="s">
        <v>72</v>
      </c>
      <c r="AU146" s="226" t="s">
        <v>79</v>
      </c>
      <c r="AY146" s="225" t="s">
        <v>205</v>
      </c>
      <c r="BK146" s="227">
        <f>SUM(BK147:BK160)</f>
        <v>0</v>
      </c>
    </row>
    <row r="147" s="2" customFormat="1" ht="66.75" customHeight="1">
      <c r="A147" s="39"/>
      <c r="B147" s="40"/>
      <c r="C147" s="230" t="s">
        <v>79</v>
      </c>
      <c r="D147" s="230" t="s">
        <v>207</v>
      </c>
      <c r="E147" s="231" t="s">
        <v>3858</v>
      </c>
      <c r="F147" s="232" t="s">
        <v>3859</v>
      </c>
      <c r="G147" s="233" t="s">
        <v>279</v>
      </c>
      <c r="H147" s="234">
        <v>1</v>
      </c>
      <c r="I147" s="235"/>
      <c r="J147" s="236">
        <f>ROUND(I147*H147,2)</f>
        <v>0</v>
      </c>
      <c r="K147" s="232" t="s">
        <v>1</v>
      </c>
      <c r="L147" s="45"/>
      <c r="M147" s="237" t="s">
        <v>1</v>
      </c>
      <c r="N147" s="238"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212</v>
      </c>
      <c r="AT147" s="241" t="s">
        <v>207</v>
      </c>
      <c r="AU147" s="241" t="s">
        <v>81</v>
      </c>
      <c r="AY147" s="18" t="s">
        <v>205</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212</v>
      </c>
      <c r="BM147" s="241" t="s">
        <v>81</v>
      </c>
    </row>
    <row r="148" s="2" customFormat="1">
      <c r="A148" s="39"/>
      <c r="B148" s="40"/>
      <c r="C148" s="41"/>
      <c r="D148" s="243" t="s">
        <v>214</v>
      </c>
      <c r="E148" s="41"/>
      <c r="F148" s="244" t="s">
        <v>3860</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214</v>
      </c>
      <c r="AU148" s="18" t="s">
        <v>81</v>
      </c>
    </row>
    <row r="149" s="2" customFormat="1" ht="66.75" customHeight="1">
      <c r="A149" s="39"/>
      <c r="B149" s="40"/>
      <c r="C149" s="230" t="s">
        <v>81</v>
      </c>
      <c r="D149" s="230" t="s">
        <v>207</v>
      </c>
      <c r="E149" s="231" t="s">
        <v>3861</v>
      </c>
      <c r="F149" s="232" t="s">
        <v>3862</v>
      </c>
      <c r="G149" s="233" t="s">
        <v>279</v>
      </c>
      <c r="H149" s="234">
        <v>1</v>
      </c>
      <c r="I149" s="235"/>
      <c r="J149" s="236">
        <f>ROUND(I149*H149,2)</f>
        <v>0</v>
      </c>
      <c r="K149" s="232" t="s">
        <v>1</v>
      </c>
      <c r="L149" s="45"/>
      <c r="M149" s="237" t="s">
        <v>1</v>
      </c>
      <c r="N149" s="238"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212</v>
      </c>
      <c r="AT149" s="241" t="s">
        <v>207</v>
      </c>
      <c r="AU149" s="241" t="s">
        <v>81</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212</v>
      </c>
      <c r="BM149" s="241" t="s">
        <v>212</v>
      </c>
    </row>
    <row r="150" s="2" customFormat="1">
      <c r="A150" s="39"/>
      <c r="B150" s="40"/>
      <c r="C150" s="41"/>
      <c r="D150" s="243" t="s">
        <v>214</v>
      </c>
      <c r="E150" s="41"/>
      <c r="F150" s="244" t="s">
        <v>3863</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81</v>
      </c>
    </row>
    <row r="151" s="2" customFormat="1" ht="24.15" customHeight="1">
      <c r="A151" s="39"/>
      <c r="B151" s="40"/>
      <c r="C151" s="230" t="s">
        <v>88</v>
      </c>
      <c r="D151" s="230" t="s">
        <v>207</v>
      </c>
      <c r="E151" s="231" t="s">
        <v>3864</v>
      </c>
      <c r="F151" s="232" t="s">
        <v>3865</v>
      </c>
      <c r="G151" s="233" t="s">
        <v>2376</v>
      </c>
      <c r="H151" s="234">
        <v>1</v>
      </c>
      <c r="I151" s="235"/>
      <c r="J151" s="236">
        <f>ROUND(I151*H151,2)</f>
        <v>0</v>
      </c>
      <c r="K151" s="232" t="s">
        <v>1</v>
      </c>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212</v>
      </c>
      <c r="AT151" s="241" t="s">
        <v>207</v>
      </c>
      <c r="AU151" s="241" t="s">
        <v>81</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212</v>
      </c>
      <c r="BM151" s="241" t="s">
        <v>251</v>
      </c>
    </row>
    <row r="152" s="2" customFormat="1">
      <c r="A152" s="39"/>
      <c r="B152" s="40"/>
      <c r="C152" s="41"/>
      <c r="D152" s="243" t="s">
        <v>214</v>
      </c>
      <c r="E152" s="41"/>
      <c r="F152" s="244" t="s">
        <v>3865</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81</v>
      </c>
    </row>
    <row r="153" s="2" customFormat="1" ht="78" customHeight="1">
      <c r="A153" s="39"/>
      <c r="B153" s="40"/>
      <c r="C153" s="230" t="s">
        <v>212</v>
      </c>
      <c r="D153" s="230" t="s">
        <v>207</v>
      </c>
      <c r="E153" s="231" t="s">
        <v>3866</v>
      </c>
      <c r="F153" s="232" t="s">
        <v>3867</v>
      </c>
      <c r="G153" s="233" t="s">
        <v>279</v>
      </c>
      <c r="H153" s="234">
        <v>1</v>
      </c>
      <c r="I153" s="235"/>
      <c r="J153" s="236">
        <f>ROUND(I153*H153,2)</f>
        <v>0</v>
      </c>
      <c r="K153" s="232" t="s">
        <v>1</v>
      </c>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212</v>
      </c>
      <c r="AT153" s="241" t="s">
        <v>207</v>
      </c>
      <c r="AU153" s="241" t="s">
        <v>81</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212</v>
      </c>
      <c r="BM153" s="241" t="s">
        <v>268</v>
      </c>
    </row>
    <row r="154" s="2" customFormat="1">
      <c r="A154" s="39"/>
      <c r="B154" s="40"/>
      <c r="C154" s="41"/>
      <c r="D154" s="243" t="s">
        <v>214</v>
      </c>
      <c r="E154" s="41"/>
      <c r="F154" s="244" t="s">
        <v>3868</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81</v>
      </c>
    </row>
    <row r="155" s="2" customFormat="1" ht="33" customHeight="1">
      <c r="A155" s="39"/>
      <c r="B155" s="40"/>
      <c r="C155" s="230" t="s">
        <v>242</v>
      </c>
      <c r="D155" s="230" t="s">
        <v>207</v>
      </c>
      <c r="E155" s="231" t="s">
        <v>3869</v>
      </c>
      <c r="F155" s="232" t="s">
        <v>3870</v>
      </c>
      <c r="G155" s="233" t="s">
        <v>279</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212</v>
      </c>
      <c r="AT155" s="241" t="s">
        <v>207</v>
      </c>
      <c r="AU155" s="241" t="s">
        <v>81</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212</v>
      </c>
      <c r="BM155" s="241" t="s">
        <v>284</v>
      </c>
    </row>
    <row r="156" s="2" customFormat="1">
      <c r="A156" s="39"/>
      <c r="B156" s="40"/>
      <c r="C156" s="41"/>
      <c r="D156" s="243" t="s">
        <v>214</v>
      </c>
      <c r="E156" s="41"/>
      <c r="F156" s="244" t="s">
        <v>3870</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81</v>
      </c>
    </row>
    <row r="157" s="2" customFormat="1" ht="24.15" customHeight="1">
      <c r="A157" s="39"/>
      <c r="B157" s="40"/>
      <c r="C157" s="230" t="s">
        <v>251</v>
      </c>
      <c r="D157" s="230" t="s">
        <v>207</v>
      </c>
      <c r="E157" s="231" t="s">
        <v>3871</v>
      </c>
      <c r="F157" s="232" t="s">
        <v>3872</v>
      </c>
      <c r="G157" s="233" t="s">
        <v>279</v>
      </c>
      <c r="H157" s="234">
        <v>1</v>
      </c>
      <c r="I157" s="235"/>
      <c r="J157" s="236">
        <f>ROUND(I157*H157,2)</f>
        <v>0</v>
      </c>
      <c r="K157" s="232" t="s">
        <v>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212</v>
      </c>
      <c r="AT157" s="241" t="s">
        <v>207</v>
      </c>
      <c r="AU157" s="241" t="s">
        <v>81</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300</v>
      </c>
    </row>
    <row r="158" s="2" customFormat="1">
      <c r="A158" s="39"/>
      <c r="B158" s="40"/>
      <c r="C158" s="41"/>
      <c r="D158" s="243" t="s">
        <v>214</v>
      </c>
      <c r="E158" s="41"/>
      <c r="F158" s="244" t="s">
        <v>3872</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81</v>
      </c>
    </row>
    <row r="159" s="2" customFormat="1" ht="66.75" customHeight="1">
      <c r="A159" s="39"/>
      <c r="B159" s="40"/>
      <c r="C159" s="230" t="s">
        <v>261</v>
      </c>
      <c r="D159" s="230" t="s">
        <v>207</v>
      </c>
      <c r="E159" s="231" t="s">
        <v>3873</v>
      </c>
      <c r="F159" s="232" t="s">
        <v>3874</v>
      </c>
      <c r="G159" s="233" t="s">
        <v>279</v>
      </c>
      <c r="H159" s="234">
        <v>1</v>
      </c>
      <c r="I159" s="235"/>
      <c r="J159" s="236">
        <f>ROUND(I159*H159,2)</f>
        <v>0</v>
      </c>
      <c r="K159" s="232" t="s">
        <v>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212</v>
      </c>
      <c r="AT159" s="241" t="s">
        <v>207</v>
      </c>
      <c r="AU159" s="241" t="s">
        <v>81</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313</v>
      </c>
    </row>
    <row r="160" s="2" customFormat="1">
      <c r="A160" s="39"/>
      <c r="B160" s="40"/>
      <c r="C160" s="41"/>
      <c r="D160" s="243" t="s">
        <v>214</v>
      </c>
      <c r="E160" s="41"/>
      <c r="F160" s="244" t="s">
        <v>3875</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81</v>
      </c>
    </row>
    <row r="161" s="12" customFormat="1" ht="22.8" customHeight="1">
      <c r="A161" s="12"/>
      <c r="B161" s="214"/>
      <c r="C161" s="215"/>
      <c r="D161" s="216" t="s">
        <v>72</v>
      </c>
      <c r="E161" s="228" t="s">
        <v>3757</v>
      </c>
      <c r="F161" s="228" t="s">
        <v>3876</v>
      </c>
      <c r="G161" s="215"/>
      <c r="H161" s="215"/>
      <c r="I161" s="218"/>
      <c r="J161" s="229">
        <f>BK161</f>
        <v>0</v>
      </c>
      <c r="K161" s="215"/>
      <c r="L161" s="220"/>
      <c r="M161" s="221"/>
      <c r="N161" s="222"/>
      <c r="O161" s="222"/>
      <c r="P161" s="223">
        <f>SUM(P162:P173)</f>
        <v>0</v>
      </c>
      <c r="Q161" s="222"/>
      <c r="R161" s="223">
        <f>SUM(R162:R173)</f>
        <v>0</v>
      </c>
      <c r="S161" s="222"/>
      <c r="T161" s="224">
        <f>SUM(T162:T173)</f>
        <v>0</v>
      </c>
      <c r="U161" s="12"/>
      <c r="V161" s="12"/>
      <c r="W161" s="12"/>
      <c r="X161" s="12"/>
      <c r="Y161" s="12"/>
      <c r="Z161" s="12"/>
      <c r="AA161" s="12"/>
      <c r="AB161" s="12"/>
      <c r="AC161" s="12"/>
      <c r="AD161" s="12"/>
      <c r="AE161" s="12"/>
      <c r="AR161" s="225" t="s">
        <v>79</v>
      </c>
      <c r="AT161" s="226" t="s">
        <v>72</v>
      </c>
      <c r="AU161" s="226" t="s">
        <v>79</v>
      </c>
      <c r="AY161" s="225" t="s">
        <v>205</v>
      </c>
      <c r="BK161" s="227">
        <f>SUM(BK162:BK173)</f>
        <v>0</v>
      </c>
    </row>
    <row r="162" s="2" customFormat="1" ht="78" customHeight="1">
      <c r="A162" s="39"/>
      <c r="B162" s="40"/>
      <c r="C162" s="230" t="s">
        <v>268</v>
      </c>
      <c r="D162" s="230" t="s">
        <v>207</v>
      </c>
      <c r="E162" s="231" t="s">
        <v>3877</v>
      </c>
      <c r="F162" s="232" t="s">
        <v>3878</v>
      </c>
      <c r="G162" s="233" t="s">
        <v>279</v>
      </c>
      <c r="H162" s="234">
        <v>1</v>
      </c>
      <c r="I162" s="235"/>
      <c r="J162" s="236">
        <f>ROUND(I162*H162,2)</f>
        <v>0</v>
      </c>
      <c r="K162" s="232" t="s">
        <v>1</v>
      </c>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212</v>
      </c>
      <c r="AT162" s="241" t="s">
        <v>207</v>
      </c>
      <c r="AU162" s="241" t="s">
        <v>81</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212</v>
      </c>
      <c r="BM162" s="241" t="s">
        <v>324</v>
      </c>
    </row>
    <row r="163" s="2" customFormat="1">
      <c r="A163" s="39"/>
      <c r="B163" s="40"/>
      <c r="C163" s="41"/>
      <c r="D163" s="243" t="s">
        <v>214</v>
      </c>
      <c r="E163" s="41"/>
      <c r="F163" s="244" t="s">
        <v>3879</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81</v>
      </c>
    </row>
    <row r="164" s="2" customFormat="1" ht="76.35" customHeight="1">
      <c r="A164" s="39"/>
      <c r="B164" s="40"/>
      <c r="C164" s="230" t="s">
        <v>276</v>
      </c>
      <c r="D164" s="230" t="s">
        <v>207</v>
      </c>
      <c r="E164" s="231" t="s">
        <v>3880</v>
      </c>
      <c r="F164" s="232" t="s">
        <v>3881</v>
      </c>
      <c r="G164" s="233" t="s">
        <v>279</v>
      </c>
      <c r="H164" s="234">
        <v>1</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212</v>
      </c>
      <c r="AT164" s="241" t="s">
        <v>207</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337</v>
      </c>
    </row>
    <row r="165" s="2" customFormat="1">
      <c r="A165" s="39"/>
      <c r="B165" s="40"/>
      <c r="C165" s="41"/>
      <c r="D165" s="243" t="s">
        <v>214</v>
      </c>
      <c r="E165" s="41"/>
      <c r="F165" s="244" t="s">
        <v>3882</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2" customFormat="1" ht="33" customHeight="1">
      <c r="A166" s="39"/>
      <c r="B166" s="40"/>
      <c r="C166" s="230" t="s">
        <v>284</v>
      </c>
      <c r="D166" s="230" t="s">
        <v>207</v>
      </c>
      <c r="E166" s="231" t="s">
        <v>3883</v>
      </c>
      <c r="F166" s="232" t="s">
        <v>3884</v>
      </c>
      <c r="G166" s="233" t="s">
        <v>279</v>
      </c>
      <c r="H166" s="234">
        <v>1</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212</v>
      </c>
      <c r="AT166" s="241" t="s">
        <v>207</v>
      </c>
      <c r="AU166" s="241" t="s">
        <v>81</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212</v>
      </c>
      <c r="BM166" s="241" t="s">
        <v>350</v>
      </c>
    </row>
    <row r="167" s="2" customFormat="1">
      <c r="A167" s="39"/>
      <c r="B167" s="40"/>
      <c r="C167" s="41"/>
      <c r="D167" s="243" t="s">
        <v>214</v>
      </c>
      <c r="E167" s="41"/>
      <c r="F167" s="244" t="s">
        <v>3884</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81</v>
      </c>
    </row>
    <row r="168" s="2" customFormat="1" ht="76.35" customHeight="1">
      <c r="A168" s="39"/>
      <c r="B168" s="40"/>
      <c r="C168" s="230" t="s">
        <v>292</v>
      </c>
      <c r="D168" s="230" t="s">
        <v>207</v>
      </c>
      <c r="E168" s="231" t="s">
        <v>3885</v>
      </c>
      <c r="F168" s="232" t="s">
        <v>3886</v>
      </c>
      <c r="G168" s="233" t="s">
        <v>279</v>
      </c>
      <c r="H168" s="234">
        <v>28</v>
      </c>
      <c r="I168" s="235"/>
      <c r="J168" s="236">
        <f>ROUND(I168*H168,2)</f>
        <v>0</v>
      </c>
      <c r="K168" s="232" t="s">
        <v>1</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212</v>
      </c>
      <c r="AT168" s="241" t="s">
        <v>207</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362</v>
      </c>
    </row>
    <row r="169" s="2" customFormat="1">
      <c r="A169" s="39"/>
      <c r="B169" s="40"/>
      <c r="C169" s="41"/>
      <c r="D169" s="243" t="s">
        <v>214</v>
      </c>
      <c r="E169" s="41"/>
      <c r="F169" s="244" t="s">
        <v>3887</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2" customFormat="1" ht="44.25" customHeight="1">
      <c r="A170" s="39"/>
      <c r="B170" s="40"/>
      <c r="C170" s="230" t="s">
        <v>300</v>
      </c>
      <c r="D170" s="230" t="s">
        <v>207</v>
      </c>
      <c r="E170" s="231" t="s">
        <v>3888</v>
      </c>
      <c r="F170" s="232" t="s">
        <v>3889</v>
      </c>
      <c r="G170" s="233" t="s">
        <v>279</v>
      </c>
      <c r="H170" s="234">
        <v>28</v>
      </c>
      <c r="I170" s="235"/>
      <c r="J170" s="236">
        <f>ROUND(I170*H170,2)</f>
        <v>0</v>
      </c>
      <c r="K170" s="232" t="s">
        <v>1</v>
      </c>
      <c r="L170" s="45"/>
      <c r="M170" s="237" t="s">
        <v>1</v>
      </c>
      <c r="N170" s="238" t="s">
        <v>38</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212</v>
      </c>
      <c r="AT170" s="241" t="s">
        <v>207</v>
      </c>
      <c r="AU170" s="241" t="s">
        <v>81</v>
      </c>
      <c r="AY170" s="18" t="s">
        <v>205</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212</v>
      </c>
      <c r="BM170" s="241" t="s">
        <v>370</v>
      </c>
    </row>
    <row r="171" s="2" customFormat="1">
      <c r="A171" s="39"/>
      <c r="B171" s="40"/>
      <c r="C171" s="41"/>
      <c r="D171" s="243" t="s">
        <v>214</v>
      </c>
      <c r="E171" s="41"/>
      <c r="F171" s="244" t="s">
        <v>3889</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214</v>
      </c>
      <c r="AU171" s="18" t="s">
        <v>81</v>
      </c>
    </row>
    <row r="172" s="2" customFormat="1" ht="66.75" customHeight="1">
      <c r="A172" s="39"/>
      <c r="B172" s="40"/>
      <c r="C172" s="230" t="s">
        <v>306</v>
      </c>
      <c r="D172" s="230" t="s">
        <v>207</v>
      </c>
      <c r="E172" s="231" t="s">
        <v>3890</v>
      </c>
      <c r="F172" s="232" t="s">
        <v>3891</v>
      </c>
      <c r="G172" s="233" t="s">
        <v>279</v>
      </c>
      <c r="H172" s="234">
        <v>1</v>
      </c>
      <c r="I172" s="235"/>
      <c r="J172" s="236">
        <f>ROUND(I172*H172,2)</f>
        <v>0</v>
      </c>
      <c r="K172" s="232" t="s">
        <v>1</v>
      </c>
      <c r="L172" s="45"/>
      <c r="M172" s="237" t="s">
        <v>1</v>
      </c>
      <c r="N172" s="238"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212</v>
      </c>
      <c r="AT172" s="241" t="s">
        <v>207</v>
      </c>
      <c r="AU172" s="241" t="s">
        <v>81</v>
      </c>
      <c r="AY172" s="18" t="s">
        <v>205</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212</v>
      </c>
      <c r="BM172" s="241" t="s">
        <v>382</v>
      </c>
    </row>
    <row r="173" s="2" customFormat="1">
      <c r="A173" s="39"/>
      <c r="B173" s="40"/>
      <c r="C173" s="41"/>
      <c r="D173" s="243" t="s">
        <v>214</v>
      </c>
      <c r="E173" s="41"/>
      <c r="F173" s="244" t="s">
        <v>3892</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214</v>
      </c>
      <c r="AU173" s="18" t="s">
        <v>81</v>
      </c>
    </row>
    <row r="174" s="12" customFormat="1" ht="22.8" customHeight="1">
      <c r="A174" s="12"/>
      <c r="B174" s="214"/>
      <c r="C174" s="215"/>
      <c r="D174" s="216" t="s">
        <v>72</v>
      </c>
      <c r="E174" s="228" t="s">
        <v>3771</v>
      </c>
      <c r="F174" s="228" t="s">
        <v>3893</v>
      </c>
      <c r="G174" s="215"/>
      <c r="H174" s="215"/>
      <c r="I174" s="218"/>
      <c r="J174" s="229">
        <f>BK174</f>
        <v>0</v>
      </c>
      <c r="K174" s="215"/>
      <c r="L174" s="220"/>
      <c r="M174" s="221"/>
      <c r="N174" s="222"/>
      <c r="O174" s="222"/>
      <c r="P174" s="223">
        <f>SUM(P175:P212)</f>
        <v>0</v>
      </c>
      <c r="Q174" s="222"/>
      <c r="R174" s="223">
        <f>SUM(R175:R212)</f>
        <v>0</v>
      </c>
      <c r="S174" s="222"/>
      <c r="T174" s="224">
        <f>SUM(T175:T212)</f>
        <v>0</v>
      </c>
      <c r="U174" s="12"/>
      <c r="V174" s="12"/>
      <c r="W174" s="12"/>
      <c r="X174" s="12"/>
      <c r="Y174" s="12"/>
      <c r="Z174" s="12"/>
      <c r="AA174" s="12"/>
      <c r="AB174" s="12"/>
      <c r="AC174" s="12"/>
      <c r="AD174" s="12"/>
      <c r="AE174" s="12"/>
      <c r="AR174" s="225" t="s">
        <v>79</v>
      </c>
      <c r="AT174" s="226" t="s">
        <v>72</v>
      </c>
      <c r="AU174" s="226" t="s">
        <v>79</v>
      </c>
      <c r="AY174" s="225" t="s">
        <v>205</v>
      </c>
      <c r="BK174" s="227">
        <f>SUM(BK175:BK212)</f>
        <v>0</v>
      </c>
    </row>
    <row r="175" s="2" customFormat="1" ht="66.75" customHeight="1">
      <c r="A175" s="39"/>
      <c r="B175" s="40"/>
      <c r="C175" s="230" t="s">
        <v>313</v>
      </c>
      <c r="D175" s="230" t="s">
        <v>207</v>
      </c>
      <c r="E175" s="231" t="s">
        <v>3894</v>
      </c>
      <c r="F175" s="232" t="s">
        <v>3895</v>
      </c>
      <c r="G175" s="233" t="s">
        <v>279</v>
      </c>
      <c r="H175" s="234">
        <v>2</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212</v>
      </c>
      <c r="AT175" s="241" t="s">
        <v>207</v>
      </c>
      <c r="AU175" s="241" t="s">
        <v>81</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401</v>
      </c>
    </row>
    <row r="176" s="2" customFormat="1">
      <c r="A176" s="39"/>
      <c r="B176" s="40"/>
      <c r="C176" s="41"/>
      <c r="D176" s="243" t="s">
        <v>214</v>
      </c>
      <c r="E176" s="41"/>
      <c r="F176" s="244" t="s">
        <v>3896</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81</v>
      </c>
    </row>
    <row r="177" s="2" customFormat="1" ht="66.75" customHeight="1">
      <c r="A177" s="39"/>
      <c r="B177" s="40"/>
      <c r="C177" s="230" t="s">
        <v>8</v>
      </c>
      <c r="D177" s="230" t="s">
        <v>207</v>
      </c>
      <c r="E177" s="231" t="s">
        <v>3897</v>
      </c>
      <c r="F177" s="232" t="s">
        <v>3898</v>
      </c>
      <c r="G177" s="233" t="s">
        <v>279</v>
      </c>
      <c r="H177" s="234">
        <v>2</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212</v>
      </c>
      <c r="AT177" s="241" t="s">
        <v>207</v>
      </c>
      <c r="AU177" s="241" t="s">
        <v>81</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411</v>
      </c>
    </row>
    <row r="178" s="2" customFormat="1">
      <c r="A178" s="39"/>
      <c r="B178" s="40"/>
      <c r="C178" s="41"/>
      <c r="D178" s="243" t="s">
        <v>214</v>
      </c>
      <c r="E178" s="41"/>
      <c r="F178" s="244" t="s">
        <v>3899</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81</v>
      </c>
    </row>
    <row r="179" s="2" customFormat="1" ht="66.75" customHeight="1">
      <c r="A179" s="39"/>
      <c r="B179" s="40"/>
      <c r="C179" s="230" t="s">
        <v>324</v>
      </c>
      <c r="D179" s="230" t="s">
        <v>207</v>
      </c>
      <c r="E179" s="231" t="s">
        <v>3900</v>
      </c>
      <c r="F179" s="232" t="s">
        <v>3901</v>
      </c>
      <c r="G179" s="233" t="s">
        <v>279</v>
      </c>
      <c r="H179" s="234">
        <v>1</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212</v>
      </c>
      <c r="AT179" s="241" t="s">
        <v>207</v>
      </c>
      <c r="AU179" s="241" t="s">
        <v>81</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422</v>
      </c>
    </row>
    <row r="180" s="2" customFormat="1">
      <c r="A180" s="39"/>
      <c r="B180" s="40"/>
      <c r="C180" s="41"/>
      <c r="D180" s="243" t="s">
        <v>214</v>
      </c>
      <c r="E180" s="41"/>
      <c r="F180" s="244" t="s">
        <v>3902</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81</v>
      </c>
    </row>
    <row r="181" s="2" customFormat="1" ht="66.75" customHeight="1">
      <c r="A181" s="39"/>
      <c r="B181" s="40"/>
      <c r="C181" s="230" t="s">
        <v>331</v>
      </c>
      <c r="D181" s="230" t="s">
        <v>207</v>
      </c>
      <c r="E181" s="231" t="s">
        <v>3903</v>
      </c>
      <c r="F181" s="232" t="s">
        <v>3904</v>
      </c>
      <c r="G181" s="233" t="s">
        <v>279</v>
      </c>
      <c r="H181" s="234">
        <v>4</v>
      </c>
      <c r="I181" s="235"/>
      <c r="J181" s="236">
        <f>ROUND(I181*H181,2)</f>
        <v>0</v>
      </c>
      <c r="K181" s="232" t="s">
        <v>1</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212</v>
      </c>
      <c r="AT181" s="241" t="s">
        <v>207</v>
      </c>
      <c r="AU181" s="241" t="s">
        <v>81</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433</v>
      </c>
    </row>
    <row r="182" s="2" customFormat="1">
      <c r="A182" s="39"/>
      <c r="B182" s="40"/>
      <c r="C182" s="41"/>
      <c r="D182" s="243" t="s">
        <v>214</v>
      </c>
      <c r="E182" s="41"/>
      <c r="F182" s="244" t="s">
        <v>3905</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81</v>
      </c>
    </row>
    <row r="183" s="2" customFormat="1" ht="55.5" customHeight="1">
      <c r="A183" s="39"/>
      <c r="B183" s="40"/>
      <c r="C183" s="230" t="s">
        <v>337</v>
      </c>
      <c r="D183" s="230" t="s">
        <v>207</v>
      </c>
      <c r="E183" s="231" t="s">
        <v>3906</v>
      </c>
      <c r="F183" s="232" t="s">
        <v>3907</v>
      </c>
      <c r="G183" s="233" t="s">
        <v>279</v>
      </c>
      <c r="H183" s="234">
        <v>4</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212</v>
      </c>
      <c r="AT183" s="241" t="s">
        <v>207</v>
      </c>
      <c r="AU183" s="241" t="s">
        <v>81</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464</v>
      </c>
    </row>
    <row r="184" s="2" customFormat="1">
      <c r="A184" s="39"/>
      <c r="B184" s="40"/>
      <c r="C184" s="41"/>
      <c r="D184" s="243" t="s">
        <v>214</v>
      </c>
      <c r="E184" s="41"/>
      <c r="F184" s="244" t="s">
        <v>3907</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81</v>
      </c>
    </row>
    <row r="185" s="2" customFormat="1" ht="76.35" customHeight="1">
      <c r="A185" s="39"/>
      <c r="B185" s="40"/>
      <c r="C185" s="230" t="s">
        <v>344</v>
      </c>
      <c r="D185" s="230" t="s">
        <v>207</v>
      </c>
      <c r="E185" s="231" t="s">
        <v>3908</v>
      </c>
      <c r="F185" s="232" t="s">
        <v>3909</v>
      </c>
      <c r="G185" s="233" t="s">
        <v>279</v>
      </c>
      <c r="H185" s="234">
        <v>4</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212</v>
      </c>
      <c r="AT185" s="241" t="s">
        <v>207</v>
      </c>
      <c r="AU185" s="241" t="s">
        <v>81</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476</v>
      </c>
    </row>
    <row r="186" s="2" customFormat="1">
      <c r="A186" s="39"/>
      <c r="B186" s="40"/>
      <c r="C186" s="41"/>
      <c r="D186" s="243" t="s">
        <v>214</v>
      </c>
      <c r="E186" s="41"/>
      <c r="F186" s="244" t="s">
        <v>3910</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81</v>
      </c>
    </row>
    <row r="187" s="2" customFormat="1" ht="44.25" customHeight="1">
      <c r="A187" s="39"/>
      <c r="B187" s="40"/>
      <c r="C187" s="230" t="s">
        <v>350</v>
      </c>
      <c r="D187" s="230" t="s">
        <v>207</v>
      </c>
      <c r="E187" s="231" t="s">
        <v>3911</v>
      </c>
      <c r="F187" s="232" t="s">
        <v>3912</v>
      </c>
      <c r="G187" s="233" t="s">
        <v>279</v>
      </c>
      <c r="H187" s="234">
        <v>1</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81</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487</v>
      </c>
    </row>
    <row r="188" s="2" customFormat="1">
      <c r="A188" s="39"/>
      <c r="B188" s="40"/>
      <c r="C188" s="41"/>
      <c r="D188" s="243" t="s">
        <v>214</v>
      </c>
      <c r="E188" s="41"/>
      <c r="F188" s="244" t="s">
        <v>3912</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81</v>
      </c>
    </row>
    <row r="189" s="2" customFormat="1" ht="66.75" customHeight="1">
      <c r="A189" s="39"/>
      <c r="B189" s="40"/>
      <c r="C189" s="230" t="s">
        <v>7</v>
      </c>
      <c r="D189" s="230" t="s">
        <v>207</v>
      </c>
      <c r="E189" s="231" t="s">
        <v>3913</v>
      </c>
      <c r="F189" s="232" t="s">
        <v>3914</v>
      </c>
      <c r="G189" s="233" t="s">
        <v>279</v>
      </c>
      <c r="H189" s="234">
        <v>4</v>
      </c>
      <c r="I189" s="235"/>
      <c r="J189" s="236">
        <f>ROUND(I189*H189,2)</f>
        <v>0</v>
      </c>
      <c r="K189" s="232" t="s">
        <v>1</v>
      </c>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212</v>
      </c>
      <c r="AT189" s="241" t="s">
        <v>207</v>
      </c>
      <c r="AU189" s="241" t="s">
        <v>81</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497</v>
      </c>
    </row>
    <row r="190" s="2" customFormat="1">
      <c r="A190" s="39"/>
      <c r="B190" s="40"/>
      <c r="C190" s="41"/>
      <c r="D190" s="243" t="s">
        <v>214</v>
      </c>
      <c r="E190" s="41"/>
      <c r="F190" s="244" t="s">
        <v>3915</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81</v>
      </c>
    </row>
    <row r="191" s="2" customFormat="1" ht="66.75" customHeight="1">
      <c r="A191" s="39"/>
      <c r="B191" s="40"/>
      <c r="C191" s="230" t="s">
        <v>362</v>
      </c>
      <c r="D191" s="230" t="s">
        <v>207</v>
      </c>
      <c r="E191" s="231" t="s">
        <v>3916</v>
      </c>
      <c r="F191" s="232" t="s">
        <v>3917</v>
      </c>
      <c r="G191" s="233" t="s">
        <v>279</v>
      </c>
      <c r="H191" s="234">
        <v>4</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212</v>
      </c>
      <c r="AT191" s="241" t="s">
        <v>207</v>
      </c>
      <c r="AU191" s="241" t="s">
        <v>81</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512</v>
      </c>
    </row>
    <row r="192" s="2" customFormat="1">
      <c r="A192" s="39"/>
      <c r="B192" s="40"/>
      <c r="C192" s="41"/>
      <c r="D192" s="243" t="s">
        <v>214</v>
      </c>
      <c r="E192" s="41"/>
      <c r="F192" s="244" t="s">
        <v>3918</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81</v>
      </c>
    </row>
    <row r="193" s="2" customFormat="1" ht="66.75" customHeight="1">
      <c r="A193" s="39"/>
      <c r="B193" s="40"/>
      <c r="C193" s="230" t="s">
        <v>366</v>
      </c>
      <c r="D193" s="230" t="s">
        <v>207</v>
      </c>
      <c r="E193" s="231" t="s">
        <v>3919</v>
      </c>
      <c r="F193" s="232" t="s">
        <v>3920</v>
      </c>
      <c r="G193" s="233" t="s">
        <v>279</v>
      </c>
      <c r="H193" s="234">
        <v>4</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212</v>
      </c>
      <c r="AT193" s="241" t="s">
        <v>207</v>
      </c>
      <c r="AU193" s="241" t="s">
        <v>81</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528</v>
      </c>
    </row>
    <row r="194" s="2" customFormat="1">
      <c r="A194" s="39"/>
      <c r="B194" s="40"/>
      <c r="C194" s="41"/>
      <c r="D194" s="243" t="s">
        <v>214</v>
      </c>
      <c r="E194" s="41"/>
      <c r="F194" s="244" t="s">
        <v>3921</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81</v>
      </c>
    </row>
    <row r="195" s="2" customFormat="1" ht="49.05" customHeight="1">
      <c r="A195" s="39"/>
      <c r="B195" s="40"/>
      <c r="C195" s="230" t="s">
        <v>370</v>
      </c>
      <c r="D195" s="230" t="s">
        <v>207</v>
      </c>
      <c r="E195" s="231" t="s">
        <v>3922</v>
      </c>
      <c r="F195" s="232" t="s">
        <v>3923</v>
      </c>
      <c r="G195" s="233" t="s">
        <v>279</v>
      </c>
      <c r="H195" s="234">
        <v>4</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212</v>
      </c>
      <c r="AT195" s="241" t="s">
        <v>207</v>
      </c>
      <c r="AU195" s="241" t="s">
        <v>81</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212</v>
      </c>
      <c r="BM195" s="241" t="s">
        <v>543</v>
      </c>
    </row>
    <row r="196" s="2" customFormat="1">
      <c r="A196" s="39"/>
      <c r="B196" s="40"/>
      <c r="C196" s="41"/>
      <c r="D196" s="243" t="s">
        <v>214</v>
      </c>
      <c r="E196" s="41"/>
      <c r="F196" s="244" t="s">
        <v>3923</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214</v>
      </c>
      <c r="AU196" s="18" t="s">
        <v>81</v>
      </c>
    </row>
    <row r="197" s="2" customFormat="1" ht="66.75" customHeight="1">
      <c r="A197" s="39"/>
      <c r="B197" s="40"/>
      <c r="C197" s="230" t="s">
        <v>376</v>
      </c>
      <c r="D197" s="230" t="s">
        <v>207</v>
      </c>
      <c r="E197" s="231" t="s">
        <v>3924</v>
      </c>
      <c r="F197" s="232" t="s">
        <v>3925</v>
      </c>
      <c r="G197" s="233" t="s">
        <v>279</v>
      </c>
      <c r="H197" s="234">
        <v>4</v>
      </c>
      <c r="I197" s="235"/>
      <c r="J197" s="236">
        <f>ROUND(I197*H197,2)</f>
        <v>0</v>
      </c>
      <c r="K197" s="232" t="s">
        <v>1</v>
      </c>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212</v>
      </c>
      <c r="AT197" s="241" t="s">
        <v>207</v>
      </c>
      <c r="AU197" s="241" t="s">
        <v>81</v>
      </c>
      <c r="AY197" s="18" t="s">
        <v>205</v>
      </c>
      <c r="BE197" s="242">
        <f>IF(N197="základní",J197,0)</f>
        <v>0</v>
      </c>
      <c r="BF197" s="242">
        <f>IF(N197="snížená",J197,0)</f>
        <v>0</v>
      </c>
      <c r="BG197" s="242">
        <f>IF(N197="zákl. přenesená",J197,0)</f>
        <v>0</v>
      </c>
      <c r="BH197" s="242">
        <f>IF(N197="sníž. přenesená",J197,0)</f>
        <v>0</v>
      </c>
      <c r="BI197" s="242">
        <f>IF(N197="nulová",J197,0)</f>
        <v>0</v>
      </c>
      <c r="BJ197" s="18" t="s">
        <v>79</v>
      </c>
      <c r="BK197" s="242">
        <f>ROUND(I197*H197,2)</f>
        <v>0</v>
      </c>
      <c r="BL197" s="18" t="s">
        <v>212</v>
      </c>
      <c r="BM197" s="241" t="s">
        <v>555</v>
      </c>
    </row>
    <row r="198" s="2" customFormat="1">
      <c r="A198" s="39"/>
      <c r="B198" s="40"/>
      <c r="C198" s="41"/>
      <c r="D198" s="243" t="s">
        <v>214</v>
      </c>
      <c r="E198" s="41"/>
      <c r="F198" s="244" t="s">
        <v>3926</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214</v>
      </c>
      <c r="AU198" s="18" t="s">
        <v>81</v>
      </c>
    </row>
    <row r="199" s="2" customFormat="1" ht="66.75" customHeight="1">
      <c r="A199" s="39"/>
      <c r="B199" s="40"/>
      <c r="C199" s="230" t="s">
        <v>382</v>
      </c>
      <c r="D199" s="230" t="s">
        <v>207</v>
      </c>
      <c r="E199" s="231" t="s">
        <v>3927</v>
      </c>
      <c r="F199" s="232" t="s">
        <v>3928</v>
      </c>
      <c r="G199" s="233" t="s">
        <v>279</v>
      </c>
      <c r="H199" s="234">
        <v>4</v>
      </c>
      <c r="I199" s="235"/>
      <c r="J199" s="236">
        <f>ROUND(I199*H199,2)</f>
        <v>0</v>
      </c>
      <c r="K199" s="232" t="s">
        <v>1</v>
      </c>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212</v>
      </c>
      <c r="AT199" s="241" t="s">
        <v>207</v>
      </c>
      <c r="AU199" s="241" t="s">
        <v>81</v>
      </c>
      <c r="AY199" s="18" t="s">
        <v>205</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212</v>
      </c>
      <c r="BM199" s="241" t="s">
        <v>568</v>
      </c>
    </row>
    <row r="200" s="2" customFormat="1">
      <c r="A200" s="39"/>
      <c r="B200" s="40"/>
      <c r="C200" s="41"/>
      <c r="D200" s="243" t="s">
        <v>214</v>
      </c>
      <c r="E200" s="41"/>
      <c r="F200" s="244" t="s">
        <v>3929</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214</v>
      </c>
      <c r="AU200" s="18" t="s">
        <v>81</v>
      </c>
    </row>
    <row r="201" s="2" customFormat="1" ht="55.5" customHeight="1">
      <c r="A201" s="39"/>
      <c r="B201" s="40"/>
      <c r="C201" s="230" t="s">
        <v>388</v>
      </c>
      <c r="D201" s="230" t="s">
        <v>207</v>
      </c>
      <c r="E201" s="231" t="s">
        <v>3930</v>
      </c>
      <c r="F201" s="232" t="s">
        <v>3931</v>
      </c>
      <c r="G201" s="233" t="s">
        <v>279</v>
      </c>
      <c r="H201" s="234">
        <v>4</v>
      </c>
      <c r="I201" s="235"/>
      <c r="J201" s="236">
        <f>ROUND(I201*H201,2)</f>
        <v>0</v>
      </c>
      <c r="K201" s="232" t="s">
        <v>1</v>
      </c>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212</v>
      </c>
      <c r="AT201" s="241" t="s">
        <v>207</v>
      </c>
      <c r="AU201" s="241" t="s">
        <v>81</v>
      </c>
      <c r="AY201" s="18" t="s">
        <v>205</v>
      </c>
      <c r="BE201" s="242">
        <f>IF(N201="základní",J201,0)</f>
        <v>0</v>
      </c>
      <c r="BF201" s="242">
        <f>IF(N201="snížená",J201,0)</f>
        <v>0</v>
      </c>
      <c r="BG201" s="242">
        <f>IF(N201="zákl. přenesená",J201,0)</f>
        <v>0</v>
      </c>
      <c r="BH201" s="242">
        <f>IF(N201="sníž. přenesená",J201,0)</f>
        <v>0</v>
      </c>
      <c r="BI201" s="242">
        <f>IF(N201="nulová",J201,0)</f>
        <v>0</v>
      </c>
      <c r="BJ201" s="18" t="s">
        <v>79</v>
      </c>
      <c r="BK201" s="242">
        <f>ROUND(I201*H201,2)</f>
        <v>0</v>
      </c>
      <c r="BL201" s="18" t="s">
        <v>212</v>
      </c>
      <c r="BM201" s="241" t="s">
        <v>581</v>
      </c>
    </row>
    <row r="202" s="2" customFormat="1">
      <c r="A202" s="39"/>
      <c r="B202" s="40"/>
      <c r="C202" s="41"/>
      <c r="D202" s="243" t="s">
        <v>214</v>
      </c>
      <c r="E202" s="41"/>
      <c r="F202" s="244" t="s">
        <v>3931</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214</v>
      </c>
      <c r="AU202" s="18" t="s">
        <v>81</v>
      </c>
    </row>
    <row r="203" s="2" customFormat="1" ht="66.75" customHeight="1">
      <c r="A203" s="39"/>
      <c r="B203" s="40"/>
      <c r="C203" s="230" t="s">
        <v>401</v>
      </c>
      <c r="D203" s="230" t="s">
        <v>207</v>
      </c>
      <c r="E203" s="231" t="s">
        <v>3932</v>
      </c>
      <c r="F203" s="232" t="s">
        <v>3933</v>
      </c>
      <c r="G203" s="233" t="s">
        <v>279</v>
      </c>
      <c r="H203" s="234">
        <v>4</v>
      </c>
      <c r="I203" s="235"/>
      <c r="J203" s="236">
        <f>ROUND(I203*H203,2)</f>
        <v>0</v>
      </c>
      <c r="K203" s="232" t="s">
        <v>1</v>
      </c>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212</v>
      </c>
      <c r="AT203" s="241" t="s">
        <v>207</v>
      </c>
      <c r="AU203" s="241" t="s">
        <v>81</v>
      </c>
      <c r="AY203" s="18" t="s">
        <v>205</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212</v>
      </c>
      <c r="BM203" s="241" t="s">
        <v>591</v>
      </c>
    </row>
    <row r="204" s="2" customFormat="1">
      <c r="A204" s="39"/>
      <c r="B204" s="40"/>
      <c r="C204" s="41"/>
      <c r="D204" s="243" t="s">
        <v>214</v>
      </c>
      <c r="E204" s="41"/>
      <c r="F204" s="244" t="s">
        <v>3934</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214</v>
      </c>
      <c r="AU204" s="18" t="s">
        <v>81</v>
      </c>
    </row>
    <row r="205" s="2" customFormat="1" ht="66.75" customHeight="1">
      <c r="A205" s="39"/>
      <c r="B205" s="40"/>
      <c r="C205" s="230" t="s">
        <v>406</v>
      </c>
      <c r="D205" s="230" t="s">
        <v>207</v>
      </c>
      <c r="E205" s="231" t="s">
        <v>3935</v>
      </c>
      <c r="F205" s="232" t="s">
        <v>3936</v>
      </c>
      <c r="G205" s="233" t="s">
        <v>279</v>
      </c>
      <c r="H205" s="234">
        <v>4</v>
      </c>
      <c r="I205" s="235"/>
      <c r="J205" s="236">
        <f>ROUND(I205*H205,2)</f>
        <v>0</v>
      </c>
      <c r="K205" s="232" t="s">
        <v>1</v>
      </c>
      <c r="L205" s="45"/>
      <c r="M205" s="237" t="s">
        <v>1</v>
      </c>
      <c r="N205" s="238" t="s">
        <v>38</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212</v>
      </c>
      <c r="AT205" s="241" t="s">
        <v>207</v>
      </c>
      <c r="AU205" s="241" t="s">
        <v>81</v>
      </c>
      <c r="AY205" s="18" t="s">
        <v>205</v>
      </c>
      <c r="BE205" s="242">
        <f>IF(N205="základní",J205,0)</f>
        <v>0</v>
      </c>
      <c r="BF205" s="242">
        <f>IF(N205="snížená",J205,0)</f>
        <v>0</v>
      </c>
      <c r="BG205" s="242">
        <f>IF(N205="zákl. přenesená",J205,0)</f>
        <v>0</v>
      </c>
      <c r="BH205" s="242">
        <f>IF(N205="sníž. přenesená",J205,0)</f>
        <v>0</v>
      </c>
      <c r="BI205" s="242">
        <f>IF(N205="nulová",J205,0)</f>
        <v>0</v>
      </c>
      <c r="BJ205" s="18" t="s">
        <v>79</v>
      </c>
      <c r="BK205" s="242">
        <f>ROUND(I205*H205,2)</f>
        <v>0</v>
      </c>
      <c r="BL205" s="18" t="s">
        <v>212</v>
      </c>
      <c r="BM205" s="241" t="s">
        <v>609</v>
      </c>
    </row>
    <row r="206" s="2" customFormat="1">
      <c r="A206" s="39"/>
      <c r="B206" s="40"/>
      <c r="C206" s="41"/>
      <c r="D206" s="243" t="s">
        <v>214</v>
      </c>
      <c r="E206" s="41"/>
      <c r="F206" s="244" t="s">
        <v>3936</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214</v>
      </c>
      <c r="AU206" s="18" t="s">
        <v>81</v>
      </c>
    </row>
    <row r="207" s="2" customFormat="1" ht="66.75" customHeight="1">
      <c r="A207" s="39"/>
      <c r="B207" s="40"/>
      <c r="C207" s="230" t="s">
        <v>411</v>
      </c>
      <c r="D207" s="230" t="s">
        <v>207</v>
      </c>
      <c r="E207" s="231" t="s">
        <v>3937</v>
      </c>
      <c r="F207" s="232" t="s">
        <v>3938</v>
      </c>
      <c r="G207" s="233" t="s">
        <v>279</v>
      </c>
      <c r="H207" s="234">
        <v>4</v>
      </c>
      <c r="I207" s="235"/>
      <c r="J207" s="236">
        <f>ROUND(I207*H207,2)</f>
        <v>0</v>
      </c>
      <c r="K207" s="232" t="s">
        <v>1</v>
      </c>
      <c r="L207" s="45"/>
      <c r="M207" s="237" t="s">
        <v>1</v>
      </c>
      <c r="N207" s="238" t="s">
        <v>38</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212</v>
      </c>
      <c r="AT207" s="241" t="s">
        <v>207</v>
      </c>
      <c r="AU207" s="241" t="s">
        <v>81</v>
      </c>
      <c r="AY207" s="18" t="s">
        <v>205</v>
      </c>
      <c r="BE207" s="242">
        <f>IF(N207="základní",J207,0)</f>
        <v>0</v>
      </c>
      <c r="BF207" s="242">
        <f>IF(N207="snížená",J207,0)</f>
        <v>0</v>
      </c>
      <c r="BG207" s="242">
        <f>IF(N207="zákl. přenesená",J207,0)</f>
        <v>0</v>
      </c>
      <c r="BH207" s="242">
        <f>IF(N207="sníž. přenesená",J207,0)</f>
        <v>0</v>
      </c>
      <c r="BI207" s="242">
        <f>IF(N207="nulová",J207,0)</f>
        <v>0</v>
      </c>
      <c r="BJ207" s="18" t="s">
        <v>79</v>
      </c>
      <c r="BK207" s="242">
        <f>ROUND(I207*H207,2)</f>
        <v>0</v>
      </c>
      <c r="BL207" s="18" t="s">
        <v>212</v>
      </c>
      <c r="BM207" s="241" t="s">
        <v>622</v>
      </c>
    </row>
    <row r="208" s="2" customFormat="1">
      <c r="A208" s="39"/>
      <c r="B208" s="40"/>
      <c r="C208" s="41"/>
      <c r="D208" s="243" t="s">
        <v>214</v>
      </c>
      <c r="E208" s="41"/>
      <c r="F208" s="244" t="s">
        <v>3939</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214</v>
      </c>
      <c r="AU208" s="18" t="s">
        <v>81</v>
      </c>
    </row>
    <row r="209" s="2" customFormat="1" ht="66.75" customHeight="1">
      <c r="A209" s="39"/>
      <c r="B209" s="40"/>
      <c r="C209" s="230" t="s">
        <v>415</v>
      </c>
      <c r="D209" s="230" t="s">
        <v>207</v>
      </c>
      <c r="E209" s="231" t="s">
        <v>3940</v>
      </c>
      <c r="F209" s="232" t="s">
        <v>3941</v>
      </c>
      <c r="G209" s="233" t="s">
        <v>279</v>
      </c>
      <c r="H209" s="234">
        <v>4</v>
      </c>
      <c r="I209" s="235"/>
      <c r="J209" s="236">
        <f>ROUND(I209*H209,2)</f>
        <v>0</v>
      </c>
      <c r="K209" s="232" t="s">
        <v>1</v>
      </c>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212</v>
      </c>
      <c r="AT209" s="241" t="s">
        <v>207</v>
      </c>
      <c r="AU209" s="241" t="s">
        <v>81</v>
      </c>
      <c r="AY209" s="18" t="s">
        <v>205</v>
      </c>
      <c r="BE209" s="242">
        <f>IF(N209="základní",J209,0)</f>
        <v>0</v>
      </c>
      <c r="BF209" s="242">
        <f>IF(N209="snížená",J209,0)</f>
        <v>0</v>
      </c>
      <c r="BG209" s="242">
        <f>IF(N209="zákl. přenesená",J209,0)</f>
        <v>0</v>
      </c>
      <c r="BH209" s="242">
        <f>IF(N209="sníž. přenesená",J209,0)</f>
        <v>0</v>
      </c>
      <c r="BI209" s="242">
        <f>IF(N209="nulová",J209,0)</f>
        <v>0</v>
      </c>
      <c r="BJ209" s="18" t="s">
        <v>79</v>
      </c>
      <c r="BK209" s="242">
        <f>ROUND(I209*H209,2)</f>
        <v>0</v>
      </c>
      <c r="BL209" s="18" t="s">
        <v>212</v>
      </c>
      <c r="BM209" s="241" t="s">
        <v>636</v>
      </c>
    </row>
    <row r="210" s="2" customFormat="1">
      <c r="A210" s="39"/>
      <c r="B210" s="40"/>
      <c r="C210" s="41"/>
      <c r="D210" s="243" t="s">
        <v>214</v>
      </c>
      <c r="E210" s="41"/>
      <c r="F210" s="244" t="s">
        <v>3942</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214</v>
      </c>
      <c r="AU210" s="18" t="s">
        <v>81</v>
      </c>
    </row>
    <row r="211" s="2" customFormat="1" ht="66.75" customHeight="1">
      <c r="A211" s="39"/>
      <c r="B211" s="40"/>
      <c r="C211" s="230" t="s">
        <v>422</v>
      </c>
      <c r="D211" s="230" t="s">
        <v>207</v>
      </c>
      <c r="E211" s="231" t="s">
        <v>3943</v>
      </c>
      <c r="F211" s="232" t="s">
        <v>3944</v>
      </c>
      <c r="G211" s="233" t="s">
        <v>279</v>
      </c>
      <c r="H211" s="234">
        <v>2</v>
      </c>
      <c r="I211" s="235"/>
      <c r="J211" s="236">
        <f>ROUND(I211*H211,2)</f>
        <v>0</v>
      </c>
      <c r="K211" s="232" t="s">
        <v>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212</v>
      </c>
      <c r="AT211" s="241" t="s">
        <v>207</v>
      </c>
      <c r="AU211" s="241" t="s">
        <v>81</v>
      </c>
      <c r="AY211" s="18" t="s">
        <v>205</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212</v>
      </c>
      <c r="BM211" s="241" t="s">
        <v>650</v>
      </c>
    </row>
    <row r="212" s="2" customFormat="1">
      <c r="A212" s="39"/>
      <c r="B212" s="40"/>
      <c r="C212" s="41"/>
      <c r="D212" s="243" t="s">
        <v>214</v>
      </c>
      <c r="E212" s="41"/>
      <c r="F212" s="244" t="s">
        <v>3945</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214</v>
      </c>
      <c r="AU212" s="18" t="s">
        <v>81</v>
      </c>
    </row>
    <row r="213" s="12" customFormat="1" ht="22.8" customHeight="1">
      <c r="A213" s="12"/>
      <c r="B213" s="214"/>
      <c r="C213" s="215"/>
      <c r="D213" s="216" t="s">
        <v>72</v>
      </c>
      <c r="E213" s="228" t="s">
        <v>3779</v>
      </c>
      <c r="F213" s="228" t="s">
        <v>3946</v>
      </c>
      <c r="G213" s="215"/>
      <c r="H213" s="215"/>
      <c r="I213" s="218"/>
      <c r="J213" s="229">
        <f>BK213</f>
        <v>0</v>
      </c>
      <c r="K213" s="215"/>
      <c r="L213" s="220"/>
      <c r="M213" s="221"/>
      <c r="N213" s="222"/>
      <c r="O213" s="222"/>
      <c r="P213" s="223">
        <f>SUM(P214:P237)</f>
        <v>0</v>
      </c>
      <c r="Q213" s="222"/>
      <c r="R213" s="223">
        <f>SUM(R214:R237)</f>
        <v>0</v>
      </c>
      <c r="S213" s="222"/>
      <c r="T213" s="224">
        <f>SUM(T214:T237)</f>
        <v>0</v>
      </c>
      <c r="U213" s="12"/>
      <c r="V213" s="12"/>
      <c r="W213" s="12"/>
      <c r="X213" s="12"/>
      <c r="Y213" s="12"/>
      <c r="Z213" s="12"/>
      <c r="AA213" s="12"/>
      <c r="AB213" s="12"/>
      <c r="AC213" s="12"/>
      <c r="AD213" s="12"/>
      <c r="AE213" s="12"/>
      <c r="AR213" s="225" t="s">
        <v>79</v>
      </c>
      <c r="AT213" s="226" t="s">
        <v>72</v>
      </c>
      <c r="AU213" s="226" t="s">
        <v>79</v>
      </c>
      <c r="AY213" s="225" t="s">
        <v>205</v>
      </c>
      <c r="BK213" s="227">
        <f>SUM(BK214:BK237)</f>
        <v>0</v>
      </c>
    </row>
    <row r="214" s="2" customFormat="1" ht="78" customHeight="1">
      <c r="A214" s="39"/>
      <c r="B214" s="40"/>
      <c r="C214" s="230" t="s">
        <v>429</v>
      </c>
      <c r="D214" s="230" t="s">
        <v>207</v>
      </c>
      <c r="E214" s="231" t="s">
        <v>3947</v>
      </c>
      <c r="F214" s="232" t="s">
        <v>3948</v>
      </c>
      <c r="G214" s="233" t="s">
        <v>279</v>
      </c>
      <c r="H214" s="234">
        <v>1</v>
      </c>
      <c r="I214" s="235"/>
      <c r="J214" s="236">
        <f>ROUND(I214*H214,2)</f>
        <v>0</v>
      </c>
      <c r="K214" s="232" t="s">
        <v>1</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212</v>
      </c>
      <c r="AT214" s="241" t="s">
        <v>207</v>
      </c>
      <c r="AU214" s="241" t="s">
        <v>81</v>
      </c>
      <c r="AY214" s="18" t="s">
        <v>205</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212</v>
      </c>
      <c r="BM214" s="241" t="s">
        <v>667</v>
      </c>
    </row>
    <row r="215" s="2" customFormat="1">
      <c r="A215" s="39"/>
      <c r="B215" s="40"/>
      <c r="C215" s="41"/>
      <c r="D215" s="243" t="s">
        <v>214</v>
      </c>
      <c r="E215" s="41"/>
      <c r="F215" s="244" t="s">
        <v>3949</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214</v>
      </c>
      <c r="AU215" s="18" t="s">
        <v>81</v>
      </c>
    </row>
    <row r="216" s="2" customFormat="1" ht="62.7" customHeight="1">
      <c r="A216" s="39"/>
      <c r="B216" s="40"/>
      <c r="C216" s="230" t="s">
        <v>433</v>
      </c>
      <c r="D216" s="230" t="s">
        <v>207</v>
      </c>
      <c r="E216" s="231" t="s">
        <v>3950</v>
      </c>
      <c r="F216" s="232" t="s">
        <v>3951</v>
      </c>
      <c r="G216" s="233" t="s">
        <v>279</v>
      </c>
      <c r="H216" s="234">
        <v>28</v>
      </c>
      <c r="I216" s="235"/>
      <c r="J216" s="236">
        <f>ROUND(I216*H216,2)</f>
        <v>0</v>
      </c>
      <c r="K216" s="232" t="s">
        <v>1</v>
      </c>
      <c r="L216" s="45"/>
      <c r="M216" s="237" t="s">
        <v>1</v>
      </c>
      <c r="N216" s="238" t="s">
        <v>38</v>
      </c>
      <c r="O216" s="92"/>
      <c r="P216" s="239">
        <f>O216*H216</f>
        <v>0</v>
      </c>
      <c r="Q216" s="239">
        <v>0</v>
      </c>
      <c r="R216" s="239">
        <f>Q216*H216</f>
        <v>0</v>
      </c>
      <c r="S216" s="239">
        <v>0</v>
      </c>
      <c r="T216" s="240">
        <f>S216*H216</f>
        <v>0</v>
      </c>
      <c r="U216" s="39"/>
      <c r="V216" s="39"/>
      <c r="W216" s="39"/>
      <c r="X216" s="39"/>
      <c r="Y216" s="39"/>
      <c r="Z216" s="39"/>
      <c r="AA216" s="39"/>
      <c r="AB216" s="39"/>
      <c r="AC216" s="39"/>
      <c r="AD216" s="39"/>
      <c r="AE216" s="39"/>
      <c r="AR216" s="241" t="s">
        <v>212</v>
      </c>
      <c r="AT216" s="241" t="s">
        <v>207</v>
      </c>
      <c r="AU216" s="241" t="s">
        <v>81</v>
      </c>
      <c r="AY216" s="18" t="s">
        <v>205</v>
      </c>
      <c r="BE216" s="242">
        <f>IF(N216="základní",J216,0)</f>
        <v>0</v>
      </c>
      <c r="BF216" s="242">
        <f>IF(N216="snížená",J216,0)</f>
        <v>0</v>
      </c>
      <c r="BG216" s="242">
        <f>IF(N216="zákl. přenesená",J216,0)</f>
        <v>0</v>
      </c>
      <c r="BH216" s="242">
        <f>IF(N216="sníž. přenesená",J216,0)</f>
        <v>0</v>
      </c>
      <c r="BI216" s="242">
        <f>IF(N216="nulová",J216,0)</f>
        <v>0</v>
      </c>
      <c r="BJ216" s="18" t="s">
        <v>79</v>
      </c>
      <c r="BK216" s="242">
        <f>ROUND(I216*H216,2)</f>
        <v>0</v>
      </c>
      <c r="BL216" s="18" t="s">
        <v>212</v>
      </c>
      <c r="BM216" s="241" t="s">
        <v>681</v>
      </c>
    </row>
    <row r="217" s="2" customFormat="1">
      <c r="A217" s="39"/>
      <c r="B217" s="40"/>
      <c r="C217" s="41"/>
      <c r="D217" s="243" t="s">
        <v>214</v>
      </c>
      <c r="E217" s="41"/>
      <c r="F217" s="244" t="s">
        <v>3951</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214</v>
      </c>
      <c r="AU217" s="18" t="s">
        <v>81</v>
      </c>
    </row>
    <row r="218" s="2" customFormat="1" ht="66.75" customHeight="1">
      <c r="A218" s="39"/>
      <c r="B218" s="40"/>
      <c r="C218" s="230" t="s">
        <v>438</v>
      </c>
      <c r="D218" s="230" t="s">
        <v>207</v>
      </c>
      <c r="E218" s="231" t="s">
        <v>3952</v>
      </c>
      <c r="F218" s="232" t="s">
        <v>3953</v>
      </c>
      <c r="G218" s="233" t="s">
        <v>279</v>
      </c>
      <c r="H218" s="234">
        <v>1</v>
      </c>
      <c r="I218" s="235"/>
      <c r="J218" s="236">
        <f>ROUND(I218*H218,2)</f>
        <v>0</v>
      </c>
      <c r="K218" s="232" t="s">
        <v>1</v>
      </c>
      <c r="L218" s="45"/>
      <c r="M218" s="237" t="s">
        <v>1</v>
      </c>
      <c r="N218" s="238" t="s">
        <v>38</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212</v>
      </c>
      <c r="AT218" s="241" t="s">
        <v>207</v>
      </c>
      <c r="AU218" s="241" t="s">
        <v>81</v>
      </c>
      <c r="AY218" s="18" t="s">
        <v>205</v>
      </c>
      <c r="BE218" s="242">
        <f>IF(N218="základní",J218,0)</f>
        <v>0</v>
      </c>
      <c r="BF218" s="242">
        <f>IF(N218="snížená",J218,0)</f>
        <v>0</v>
      </c>
      <c r="BG218" s="242">
        <f>IF(N218="zákl. přenesená",J218,0)</f>
        <v>0</v>
      </c>
      <c r="BH218" s="242">
        <f>IF(N218="sníž. přenesená",J218,0)</f>
        <v>0</v>
      </c>
      <c r="BI218" s="242">
        <f>IF(N218="nulová",J218,0)</f>
        <v>0</v>
      </c>
      <c r="BJ218" s="18" t="s">
        <v>79</v>
      </c>
      <c r="BK218" s="242">
        <f>ROUND(I218*H218,2)</f>
        <v>0</v>
      </c>
      <c r="BL218" s="18" t="s">
        <v>212</v>
      </c>
      <c r="BM218" s="241" t="s">
        <v>692</v>
      </c>
    </row>
    <row r="219" s="2" customFormat="1">
      <c r="A219" s="39"/>
      <c r="B219" s="40"/>
      <c r="C219" s="41"/>
      <c r="D219" s="243" t="s">
        <v>214</v>
      </c>
      <c r="E219" s="41"/>
      <c r="F219" s="244" t="s">
        <v>3954</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214</v>
      </c>
      <c r="AU219" s="18" t="s">
        <v>81</v>
      </c>
    </row>
    <row r="220" s="2" customFormat="1" ht="66.75" customHeight="1">
      <c r="A220" s="39"/>
      <c r="B220" s="40"/>
      <c r="C220" s="230" t="s">
        <v>464</v>
      </c>
      <c r="D220" s="230" t="s">
        <v>207</v>
      </c>
      <c r="E220" s="231" t="s">
        <v>3955</v>
      </c>
      <c r="F220" s="232" t="s">
        <v>3956</v>
      </c>
      <c r="G220" s="233" t="s">
        <v>279</v>
      </c>
      <c r="H220" s="234">
        <v>2</v>
      </c>
      <c r="I220" s="235"/>
      <c r="J220" s="236">
        <f>ROUND(I220*H220,2)</f>
        <v>0</v>
      </c>
      <c r="K220" s="232" t="s">
        <v>1</v>
      </c>
      <c r="L220" s="45"/>
      <c r="M220" s="237" t="s">
        <v>1</v>
      </c>
      <c r="N220" s="238" t="s">
        <v>38</v>
      </c>
      <c r="O220" s="92"/>
      <c r="P220" s="239">
        <f>O220*H220</f>
        <v>0</v>
      </c>
      <c r="Q220" s="239">
        <v>0</v>
      </c>
      <c r="R220" s="239">
        <f>Q220*H220</f>
        <v>0</v>
      </c>
      <c r="S220" s="239">
        <v>0</v>
      </c>
      <c r="T220" s="240">
        <f>S220*H220</f>
        <v>0</v>
      </c>
      <c r="U220" s="39"/>
      <c r="V220" s="39"/>
      <c r="W220" s="39"/>
      <c r="X220" s="39"/>
      <c r="Y220" s="39"/>
      <c r="Z220" s="39"/>
      <c r="AA220" s="39"/>
      <c r="AB220" s="39"/>
      <c r="AC220" s="39"/>
      <c r="AD220" s="39"/>
      <c r="AE220" s="39"/>
      <c r="AR220" s="241" t="s">
        <v>212</v>
      </c>
      <c r="AT220" s="241" t="s">
        <v>207</v>
      </c>
      <c r="AU220" s="241" t="s">
        <v>81</v>
      </c>
      <c r="AY220" s="18" t="s">
        <v>205</v>
      </c>
      <c r="BE220" s="242">
        <f>IF(N220="základní",J220,0)</f>
        <v>0</v>
      </c>
      <c r="BF220" s="242">
        <f>IF(N220="snížená",J220,0)</f>
        <v>0</v>
      </c>
      <c r="BG220" s="242">
        <f>IF(N220="zákl. přenesená",J220,0)</f>
        <v>0</v>
      </c>
      <c r="BH220" s="242">
        <f>IF(N220="sníž. přenesená",J220,0)</f>
        <v>0</v>
      </c>
      <c r="BI220" s="242">
        <f>IF(N220="nulová",J220,0)</f>
        <v>0</v>
      </c>
      <c r="BJ220" s="18" t="s">
        <v>79</v>
      </c>
      <c r="BK220" s="242">
        <f>ROUND(I220*H220,2)</f>
        <v>0</v>
      </c>
      <c r="BL220" s="18" t="s">
        <v>212</v>
      </c>
      <c r="BM220" s="241" t="s">
        <v>703</v>
      </c>
    </row>
    <row r="221" s="2" customFormat="1">
      <c r="A221" s="39"/>
      <c r="B221" s="40"/>
      <c r="C221" s="41"/>
      <c r="D221" s="243" t="s">
        <v>214</v>
      </c>
      <c r="E221" s="41"/>
      <c r="F221" s="244" t="s">
        <v>3957</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214</v>
      </c>
      <c r="AU221" s="18" t="s">
        <v>81</v>
      </c>
    </row>
    <row r="222" s="2" customFormat="1" ht="66.75" customHeight="1">
      <c r="A222" s="39"/>
      <c r="B222" s="40"/>
      <c r="C222" s="230" t="s">
        <v>469</v>
      </c>
      <c r="D222" s="230" t="s">
        <v>207</v>
      </c>
      <c r="E222" s="231" t="s">
        <v>3958</v>
      </c>
      <c r="F222" s="232" t="s">
        <v>3959</v>
      </c>
      <c r="G222" s="233" t="s">
        <v>279</v>
      </c>
      <c r="H222" s="234">
        <v>1</v>
      </c>
      <c r="I222" s="235"/>
      <c r="J222" s="236">
        <f>ROUND(I222*H222,2)</f>
        <v>0</v>
      </c>
      <c r="K222" s="232" t="s">
        <v>1</v>
      </c>
      <c r="L222" s="45"/>
      <c r="M222" s="237" t="s">
        <v>1</v>
      </c>
      <c r="N222" s="238" t="s">
        <v>38</v>
      </c>
      <c r="O222" s="92"/>
      <c r="P222" s="239">
        <f>O222*H222</f>
        <v>0</v>
      </c>
      <c r="Q222" s="239">
        <v>0</v>
      </c>
      <c r="R222" s="239">
        <f>Q222*H222</f>
        <v>0</v>
      </c>
      <c r="S222" s="239">
        <v>0</v>
      </c>
      <c r="T222" s="240">
        <f>S222*H222</f>
        <v>0</v>
      </c>
      <c r="U222" s="39"/>
      <c r="V222" s="39"/>
      <c r="W222" s="39"/>
      <c r="X222" s="39"/>
      <c r="Y222" s="39"/>
      <c r="Z222" s="39"/>
      <c r="AA222" s="39"/>
      <c r="AB222" s="39"/>
      <c r="AC222" s="39"/>
      <c r="AD222" s="39"/>
      <c r="AE222" s="39"/>
      <c r="AR222" s="241" t="s">
        <v>212</v>
      </c>
      <c r="AT222" s="241" t="s">
        <v>207</v>
      </c>
      <c r="AU222" s="241" t="s">
        <v>81</v>
      </c>
      <c r="AY222" s="18" t="s">
        <v>205</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212</v>
      </c>
      <c r="BM222" s="241" t="s">
        <v>717</v>
      </c>
    </row>
    <row r="223" s="2" customFormat="1">
      <c r="A223" s="39"/>
      <c r="B223" s="40"/>
      <c r="C223" s="41"/>
      <c r="D223" s="243" t="s">
        <v>214</v>
      </c>
      <c r="E223" s="41"/>
      <c r="F223" s="244" t="s">
        <v>3960</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214</v>
      </c>
      <c r="AU223" s="18" t="s">
        <v>81</v>
      </c>
    </row>
    <row r="224" s="2" customFormat="1" ht="76.35" customHeight="1">
      <c r="A224" s="39"/>
      <c r="B224" s="40"/>
      <c r="C224" s="230" t="s">
        <v>476</v>
      </c>
      <c r="D224" s="230" t="s">
        <v>207</v>
      </c>
      <c r="E224" s="231" t="s">
        <v>3961</v>
      </c>
      <c r="F224" s="232" t="s">
        <v>3962</v>
      </c>
      <c r="G224" s="233" t="s">
        <v>279</v>
      </c>
      <c r="H224" s="234">
        <v>1</v>
      </c>
      <c r="I224" s="235"/>
      <c r="J224" s="236">
        <f>ROUND(I224*H224,2)</f>
        <v>0</v>
      </c>
      <c r="K224" s="232" t="s">
        <v>1</v>
      </c>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212</v>
      </c>
      <c r="AT224" s="241" t="s">
        <v>207</v>
      </c>
      <c r="AU224" s="241" t="s">
        <v>81</v>
      </c>
      <c r="AY224" s="18" t="s">
        <v>205</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212</v>
      </c>
      <c r="BM224" s="241" t="s">
        <v>730</v>
      </c>
    </row>
    <row r="225" s="2" customFormat="1">
      <c r="A225" s="39"/>
      <c r="B225" s="40"/>
      <c r="C225" s="41"/>
      <c r="D225" s="243" t="s">
        <v>214</v>
      </c>
      <c r="E225" s="41"/>
      <c r="F225" s="244" t="s">
        <v>3963</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214</v>
      </c>
      <c r="AU225" s="18" t="s">
        <v>81</v>
      </c>
    </row>
    <row r="226" s="2" customFormat="1" ht="49.05" customHeight="1">
      <c r="A226" s="39"/>
      <c r="B226" s="40"/>
      <c r="C226" s="230" t="s">
        <v>482</v>
      </c>
      <c r="D226" s="230" t="s">
        <v>207</v>
      </c>
      <c r="E226" s="231" t="s">
        <v>3964</v>
      </c>
      <c r="F226" s="232" t="s">
        <v>3965</v>
      </c>
      <c r="G226" s="233" t="s">
        <v>279</v>
      </c>
      <c r="H226" s="234">
        <v>8</v>
      </c>
      <c r="I226" s="235"/>
      <c r="J226" s="236">
        <f>ROUND(I226*H226,2)</f>
        <v>0</v>
      </c>
      <c r="K226" s="232" t="s">
        <v>1</v>
      </c>
      <c r="L226" s="45"/>
      <c r="M226" s="237" t="s">
        <v>1</v>
      </c>
      <c r="N226" s="238"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212</v>
      </c>
      <c r="AT226" s="241" t="s">
        <v>207</v>
      </c>
      <c r="AU226" s="241" t="s">
        <v>81</v>
      </c>
      <c r="AY226" s="18" t="s">
        <v>205</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212</v>
      </c>
      <c r="BM226" s="241" t="s">
        <v>742</v>
      </c>
    </row>
    <row r="227" s="2" customFormat="1">
      <c r="A227" s="39"/>
      <c r="B227" s="40"/>
      <c r="C227" s="41"/>
      <c r="D227" s="243" t="s">
        <v>214</v>
      </c>
      <c r="E227" s="41"/>
      <c r="F227" s="244" t="s">
        <v>3965</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214</v>
      </c>
      <c r="AU227" s="18" t="s">
        <v>81</v>
      </c>
    </row>
    <row r="228" s="2" customFormat="1" ht="55.5" customHeight="1">
      <c r="A228" s="39"/>
      <c r="B228" s="40"/>
      <c r="C228" s="230" t="s">
        <v>487</v>
      </c>
      <c r="D228" s="230" t="s">
        <v>207</v>
      </c>
      <c r="E228" s="231" t="s">
        <v>3966</v>
      </c>
      <c r="F228" s="232" t="s">
        <v>3967</v>
      </c>
      <c r="G228" s="233" t="s">
        <v>279</v>
      </c>
      <c r="H228" s="234">
        <v>1</v>
      </c>
      <c r="I228" s="235"/>
      <c r="J228" s="236">
        <f>ROUND(I228*H228,2)</f>
        <v>0</v>
      </c>
      <c r="K228" s="232" t="s">
        <v>1</v>
      </c>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212</v>
      </c>
      <c r="AT228" s="241" t="s">
        <v>207</v>
      </c>
      <c r="AU228" s="241" t="s">
        <v>81</v>
      </c>
      <c r="AY228" s="18" t="s">
        <v>205</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212</v>
      </c>
      <c r="BM228" s="241" t="s">
        <v>158</v>
      </c>
    </row>
    <row r="229" s="2" customFormat="1">
      <c r="A229" s="39"/>
      <c r="B229" s="40"/>
      <c r="C229" s="41"/>
      <c r="D229" s="243" t="s">
        <v>214</v>
      </c>
      <c r="E229" s="41"/>
      <c r="F229" s="244" t="s">
        <v>3967</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214</v>
      </c>
      <c r="AU229" s="18" t="s">
        <v>81</v>
      </c>
    </row>
    <row r="230" s="2" customFormat="1" ht="66.75" customHeight="1">
      <c r="A230" s="39"/>
      <c r="B230" s="40"/>
      <c r="C230" s="230" t="s">
        <v>492</v>
      </c>
      <c r="D230" s="230" t="s">
        <v>207</v>
      </c>
      <c r="E230" s="231" t="s">
        <v>3968</v>
      </c>
      <c r="F230" s="232" t="s">
        <v>3969</v>
      </c>
      <c r="G230" s="233" t="s">
        <v>279</v>
      </c>
      <c r="H230" s="234">
        <v>1</v>
      </c>
      <c r="I230" s="235"/>
      <c r="J230" s="236">
        <f>ROUND(I230*H230,2)</f>
        <v>0</v>
      </c>
      <c r="K230" s="232" t="s">
        <v>1</v>
      </c>
      <c r="L230" s="45"/>
      <c r="M230" s="237" t="s">
        <v>1</v>
      </c>
      <c r="N230" s="238"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212</v>
      </c>
      <c r="AT230" s="241" t="s">
        <v>207</v>
      </c>
      <c r="AU230" s="241" t="s">
        <v>81</v>
      </c>
      <c r="AY230" s="18" t="s">
        <v>205</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212</v>
      </c>
      <c r="BM230" s="241" t="s">
        <v>761</v>
      </c>
    </row>
    <row r="231" s="2" customFormat="1">
      <c r="A231" s="39"/>
      <c r="B231" s="40"/>
      <c r="C231" s="41"/>
      <c r="D231" s="243" t="s">
        <v>214</v>
      </c>
      <c r="E231" s="41"/>
      <c r="F231" s="244" t="s">
        <v>3970</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214</v>
      </c>
      <c r="AU231" s="18" t="s">
        <v>81</v>
      </c>
    </row>
    <row r="232" s="2" customFormat="1" ht="49.05" customHeight="1">
      <c r="A232" s="39"/>
      <c r="B232" s="40"/>
      <c r="C232" s="230" t="s">
        <v>497</v>
      </c>
      <c r="D232" s="230" t="s">
        <v>207</v>
      </c>
      <c r="E232" s="231" t="s">
        <v>3971</v>
      </c>
      <c r="F232" s="232" t="s">
        <v>3972</v>
      </c>
      <c r="G232" s="233" t="s">
        <v>279</v>
      </c>
      <c r="H232" s="234">
        <v>2</v>
      </c>
      <c r="I232" s="235"/>
      <c r="J232" s="236">
        <f>ROUND(I232*H232,2)</f>
        <v>0</v>
      </c>
      <c r="K232" s="232" t="s">
        <v>1</v>
      </c>
      <c r="L232" s="45"/>
      <c r="M232" s="237" t="s">
        <v>1</v>
      </c>
      <c r="N232" s="238"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212</v>
      </c>
      <c r="AT232" s="241" t="s">
        <v>207</v>
      </c>
      <c r="AU232" s="241" t="s">
        <v>81</v>
      </c>
      <c r="AY232" s="18" t="s">
        <v>205</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212</v>
      </c>
      <c r="BM232" s="241" t="s">
        <v>771</v>
      </c>
    </row>
    <row r="233" s="2" customFormat="1">
      <c r="A233" s="39"/>
      <c r="B233" s="40"/>
      <c r="C233" s="41"/>
      <c r="D233" s="243" t="s">
        <v>214</v>
      </c>
      <c r="E233" s="41"/>
      <c r="F233" s="244" t="s">
        <v>3972</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214</v>
      </c>
      <c r="AU233" s="18" t="s">
        <v>81</v>
      </c>
    </row>
    <row r="234" s="2" customFormat="1" ht="62.7" customHeight="1">
      <c r="A234" s="39"/>
      <c r="B234" s="40"/>
      <c r="C234" s="230" t="s">
        <v>508</v>
      </c>
      <c r="D234" s="230" t="s">
        <v>207</v>
      </c>
      <c r="E234" s="231" t="s">
        <v>3973</v>
      </c>
      <c r="F234" s="232" t="s">
        <v>3974</v>
      </c>
      <c r="G234" s="233" t="s">
        <v>279</v>
      </c>
      <c r="H234" s="234">
        <v>1</v>
      </c>
      <c r="I234" s="235"/>
      <c r="J234" s="236">
        <f>ROUND(I234*H234,2)</f>
        <v>0</v>
      </c>
      <c r="K234" s="232" t="s">
        <v>1</v>
      </c>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212</v>
      </c>
      <c r="AT234" s="241" t="s">
        <v>207</v>
      </c>
      <c r="AU234" s="241" t="s">
        <v>81</v>
      </c>
      <c r="AY234" s="18" t="s">
        <v>205</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212</v>
      </c>
      <c r="BM234" s="241" t="s">
        <v>787</v>
      </c>
    </row>
    <row r="235" s="2" customFormat="1">
      <c r="A235" s="39"/>
      <c r="B235" s="40"/>
      <c r="C235" s="41"/>
      <c r="D235" s="243" t="s">
        <v>214</v>
      </c>
      <c r="E235" s="41"/>
      <c r="F235" s="244" t="s">
        <v>3974</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214</v>
      </c>
      <c r="AU235" s="18" t="s">
        <v>81</v>
      </c>
    </row>
    <row r="236" s="2" customFormat="1" ht="76.35" customHeight="1">
      <c r="A236" s="39"/>
      <c r="B236" s="40"/>
      <c r="C236" s="230" t="s">
        <v>512</v>
      </c>
      <c r="D236" s="230" t="s">
        <v>207</v>
      </c>
      <c r="E236" s="231" t="s">
        <v>3975</v>
      </c>
      <c r="F236" s="232" t="s">
        <v>3976</v>
      </c>
      <c r="G236" s="233" t="s">
        <v>279</v>
      </c>
      <c r="H236" s="234">
        <v>28</v>
      </c>
      <c r="I236" s="235"/>
      <c r="J236" s="236">
        <f>ROUND(I236*H236,2)</f>
        <v>0</v>
      </c>
      <c r="K236" s="232" t="s">
        <v>1</v>
      </c>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212</v>
      </c>
      <c r="AT236" s="241" t="s">
        <v>207</v>
      </c>
      <c r="AU236" s="241" t="s">
        <v>81</v>
      </c>
      <c r="AY236" s="18" t="s">
        <v>205</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212</v>
      </c>
      <c r="BM236" s="241" t="s">
        <v>799</v>
      </c>
    </row>
    <row r="237" s="2" customFormat="1">
      <c r="A237" s="39"/>
      <c r="B237" s="40"/>
      <c r="C237" s="41"/>
      <c r="D237" s="243" t="s">
        <v>214</v>
      </c>
      <c r="E237" s="41"/>
      <c r="F237" s="244" t="s">
        <v>3977</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214</v>
      </c>
      <c r="AU237" s="18" t="s">
        <v>81</v>
      </c>
    </row>
    <row r="238" s="12" customFormat="1" ht="25.92" customHeight="1">
      <c r="A238" s="12"/>
      <c r="B238" s="214"/>
      <c r="C238" s="215"/>
      <c r="D238" s="216" t="s">
        <v>72</v>
      </c>
      <c r="E238" s="217" t="s">
        <v>3800</v>
      </c>
      <c r="F238" s="217" t="s">
        <v>3978</v>
      </c>
      <c r="G238" s="215"/>
      <c r="H238" s="215"/>
      <c r="I238" s="218"/>
      <c r="J238" s="219">
        <f>BK238</f>
        <v>0</v>
      </c>
      <c r="K238" s="215"/>
      <c r="L238" s="220"/>
      <c r="M238" s="221"/>
      <c r="N238" s="222"/>
      <c r="O238" s="222"/>
      <c r="P238" s="223">
        <f>P239+P254+P271</f>
        <v>0</v>
      </c>
      <c r="Q238" s="222"/>
      <c r="R238" s="223">
        <f>R239+R254+R271</f>
        <v>0</v>
      </c>
      <c r="S238" s="222"/>
      <c r="T238" s="224">
        <f>T239+T254+T271</f>
        <v>0</v>
      </c>
      <c r="U238" s="12"/>
      <c r="V238" s="12"/>
      <c r="W238" s="12"/>
      <c r="X238" s="12"/>
      <c r="Y238" s="12"/>
      <c r="Z238" s="12"/>
      <c r="AA238" s="12"/>
      <c r="AB238" s="12"/>
      <c r="AC238" s="12"/>
      <c r="AD238" s="12"/>
      <c r="AE238" s="12"/>
      <c r="AR238" s="225" t="s">
        <v>79</v>
      </c>
      <c r="AT238" s="226" t="s">
        <v>72</v>
      </c>
      <c r="AU238" s="226" t="s">
        <v>73</v>
      </c>
      <c r="AY238" s="225" t="s">
        <v>205</v>
      </c>
      <c r="BK238" s="227">
        <f>BK239+BK254+BK271</f>
        <v>0</v>
      </c>
    </row>
    <row r="239" s="12" customFormat="1" ht="22.8" customHeight="1">
      <c r="A239" s="12"/>
      <c r="B239" s="214"/>
      <c r="C239" s="215"/>
      <c r="D239" s="216" t="s">
        <v>72</v>
      </c>
      <c r="E239" s="228" t="s">
        <v>2595</v>
      </c>
      <c r="F239" s="228" t="s">
        <v>3857</v>
      </c>
      <c r="G239" s="215"/>
      <c r="H239" s="215"/>
      <c r="I239" s="218"/>
      <c r="J239" s="229">
        <f>BK239</f>
        <v>0</v>
      </c>
      <c r="K239" s="215"/>
      <c r="L239" s="220"/>
      <c r="M239" s="221"/>
      <c r="N239" s="222"/>
      <c r="O239" s="222"/>
      <c r="P239" s="223">
        <f>SUM(P240:P253)</f>
        <v>0</v>
      </c>
      <c r="Q239" s="222"/>
      <c r="R239" s="223">
        <f>SUM(R240:R253)</f>
        <v>0</v>
      </c>
      <c r="S239" s="222"/>
      <c r="T239" s="224">
        <f>SUM(T240:T253)</f>
        <v>0</v>
      </c>
      <c r="U239" s="12"/>
      <c r="V239" s="12"/>
      <c r="W239" s="12"/>
      <c r="X239" s="12"/>
      <c r="Y239" s="12"/>
      <c r="Z239" s="12"/>
      <c r="AA239" s="12"/>
      <c r="AB239" s="12"/>
      <c r="AC239" s="12"/>
      <c r="AD239" s="12"/>
      <c r="AE239" s="12"/>
      <c r="AR239" s="225" t="s">
        <v>79</v>
      </c>
      <c r="AT239" s="226" t="s">
        <v>72</v>
      </c>
      <c r="AU239" s="226" t="s">
        <v>79</v>
      </c>
      <c r="AY239" s="225" t="s">
        <v>205</v>
      </c>
      <c r="BK239" s="227">
        <f>SUM(BK240:BK253)</f>
        <v>0</v>
      </c>
    </row>
    <row r="240" s="2" customFormat="1" ht="66.75" customHeight="1">
      <c r="A240" s="39"/>
      <c r="B240" s="40"/>
      <c r="C240" s="230" t="s">
        <v>521</v>
      </c>
      <c r="D240" s="230" t="s">
        <v>207</v>
      </c>
      <c r="E240" s="231" t="s">
        <v>3858</v>
      </c>
      <c r="F240" s="232" t="s">
        <v>3859</v>
      </c>
      <c r="G240" s="233" t="s">
        <v>279</v>
      </c>
      <c r="H240" s="234">
        <v>1</v>
      </c>
      <c r="I240" s="235"/>
      <c r="J240" s="236">
        <f>ROUND(I240*H240,2)</f>
        <v>0</v>
      </c>
      <c r="K240" s="232" t="s">
        <v>1</v>
      </c>
      <c r="L240" s="45"/>
      <c r="M240" s="237" t="s">
        <v>1</v>
      </c>
      <c r="N240" s="238"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212</v>
      </c>
      <c r="AT240" s="241" t="s">
        <v>207</v>
      </c>
      <c r="AU240" s="241" t="s">
        <v>81</v>
      </c>
      <c r="AY240" s="18" t="s">
        <v>205</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212</v>
      </c>
      <c r="BM240" s="241" t="s">
        <v>809</v>
      </c>
    </row>
    <row r="241" s="2" customFormat="1">
      <c r="A241" s="39"/>
      <c r="B241" s="40"/>
      <c r="C241" s="41"/>
      <c r="D241" s="243" t="s">
        <v>214</v>
      </c>
      <c r="E241" s="41"/>
      <c r="F241" s="244" t="s">
        <v>3860</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214</v>
      </c>
      <c r="AU241" s="18" t="s">
        <v>81</v>
      </c>
    </row>
    <row r="242" s="2" customFormat="1" ht="66.75" customHeight="1">
      <c r="A242" s="39"/>
      <c r="B242" s="40"/>
      <c r="C242" s="230" t="s">
        <v>528</v>
      </c>
      <c r="D242" s="230" t="s">
        <v>207</v>
      </c>
      <c r="E242" s="231" t="s">
        <v>3861</v>
      </c>
      <c r="F242" s="232" t="s">
        <v>3862</v>
      </c>
      <c r="G242" s="233" t="s">
        <v>279</v>
      </c>
      <c r="H242" s="234">
        <v>1</v>
      </c>
      <c r="I242" s="235"/>
      <c r="J242" s="236">
        <f>ROUND(I242*H242,2)</f>
        <v>0</v>
      </c>
      <c r="K242" s="232" t="s">
        <v>1</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212</v>
      </c>
      <c r="AT242" s="241" t="s">
        <v>207</v>
      </c>
      <c r="AU242" s="241" t="s">
        <v>81</v>
      </c>
      <c r="AY242" s="18" t="s">
        <v>205</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212</v>
      </c>
      <c r="BM242" s="241" t="s">
        <v>821</v>
      </c>
    </row>
    <row r="243" s="2" customFormat="1">
      <c r="A243" s="39"/>
      <c r="B243" s="40"/>
      <c r="C243" s="41"/>
      <c r="D243" s="243" t="s">
        <v>214</v>
      </c>
      <c r="E243" s="41"/>
      <c r="F243" s="244" t="s">
        <v>3863</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214</v>
      </c>
      <c r="AU243" s="18" t="s">
        <v>81</v>
      </c>
    </row>
    <row r="244" s="2" customFormat="1" ht="24.15" customHeight="1">
      <c r="A244" s="39"/>
      <c r="B244" s="40"/>
      <c r="C244" s="230" t="s">
        <v>537</v>
      </c>
      <c r="D244" s="230" t="s">
        <v>207</v>
      </c>
      <c r="E244" s="231" t="s">
        <v>3864</v>
      </c>
      <c r="F244" s="232" t="s">
        <v>3865</v>
      </c>
      <c r="G244" s="233" t="s">
        <v>2376</v>
      </c>
      <c r="H244" s="234">
        <v>1</v>
      </c>
      <c r="I244" s="235"/>
      <c r="J244" s="236">
        <f>ROUND(I244*H244,2)</f>
        <v>0</v>
      </c>
      <c r="K244" s="232" t="s">
        <v>1</v>
      </c>
      <c r="L244" s="45"/>
      <c r="M244" s="237" t="s">
        <v>1</v>
      </c>
      <c r="N244" s="238" t="s">
        <v>38</v>
      </c>
      <c r="O244" s="92"/>
      <c r="P244" s="239">
        <f>O244*H244</f>
        <v>0</v>
      </c>
      <c r="Q244" s="239">
        <v>0</v>
      </c>
      <c r="R244" s="239">
        <f>Q244*H244</f>
        <v>0</v>
      </c>
      <c r="S244" s="239">
        <v>0</v>
      </c>
      <c r="T244" s="240">
        <f>S244*H244</f>
        <v>0</v>
      </c>
      <c r="U244" s="39"/>
      <c r="V244" s="39"/>
      <c r="W244" s="39"/>
      <c r="X244" s="39"/>
      <c r="Y244" s="39"/>
      <c r="Z244" s="39"/>
      <c r="AA244" s="39"/>
      <c r="AB244" s="39"/>
      <c r="AC244" s="39"/>
      <c r="AD244" s="39"/>
      <c r="AE244" s="39"/>
      <c r="AR244" s="241" t="s">
        <v>212</v>
      </c>
      <c r="AT244" s="241" t="s">
        <v>207</v>
      </c>
      <c r="AU244" s="241" t="s">
        <v>81</v>
      </c>
      <c r="AY244" s="18" t="s">
        <v>205</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212</v>
      </c>
      <c r="BM244" s="241" t="s">
        <v>837</v>
      </c>
    </row>
    <row r="245" s="2" customFormat="1">
      <c r="A245" s="39"/>
      <c r="B245" s="40"/>
      <c r="C245" s="41"/>
      <c r="D245" s="243" t="s">
        <v>214</v>
      </c>
      <c r="E245" s="41"/>
      <c r="F245" s="244" t="s">
        <v>3865</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214</v>
      </c>
      <c r="AU245" s="18" t="s">
        <v>81</v>
      </c>
    </row>
    <row r="246" s="2" customFormat="1" ht="78" customHeight="1">
      <c r="A246" s="39"/>
      <c r="B246" s="40"/>
      <c r="C246" s="230" t="s">
        <v>543</v>
      </c>
      <c r="D246" s="230" t="s">
        <v>207</v>
      </c>
      <c r="E246" s="231" t="s">
        <v>3866</v>
      </c>
      <c r="F246" s="232" t="s">
        <v>3867</v>
      </c>
      <c r="G246" s="233" t="s">
        <v>279</v>
      </c>
      <c r="H246" s="234">
        <v>1</v>
      </c>
      <c r="I246" s="235"/>
      <c r="J246" s="236">
        <f>ROUND(I246*H246,2)</f>
        <v>0</v>
      </c>
      <c r="K246" s="232" t="s">
        <v>1</v>
      </c>
      <c r="L246" s="45"/>
      <c r="M246" s="237" t="s">
        <v>1</v>
      </c>
      <c r="N246" s="238" t="s">
        <v>38</v>
      </c>
      <c r="O246" s="92"/>
      <c r="P246" s="239">
        <f>O246*H246</f>
        <v>0</v>
      </c>
      <c r="Q246" s="239">
        <v>0</v>
      </c>
      <c r="R246" s="239">
        <f>Q246*H246</f>
        <v>0</v>
      </c>
      <c r="S246" s="239">
        <v>0</v>
      </c>
      <c r="T246" s="240">
        <f>S246*H246</f>
        <v>0</v>
      </c>
      <c r="U246" s="39"/>
      <c r="V246" s="39"/>
      <c r="W246" s="39"/>
      <c r="X246" s="39"/>
      <c r="Y246" s="39"/>
      <c r="Z246" s="39"/>
      <c r="AA246" s="39"/>
      <c r="AB246" s="39"/>
      <c r="AC246" s="39"/>
      <c r="AD246" s="39"/>
      <c r="AE246" s="39"/>
      <c r="AR246" s="241" t="s">
        <v>212</v>
      </c>
      <c r="AT246" s="241" t="s">
        <v>207</v>
      </c>
      <c r="AU246" s="241" t="s">
        <v>81</v>
      </c>
      <c r="AY246" s="18" t="s">
        <v>205</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212</v>
      </c>
      <c r="BM246" s="241" t="s">
        <v>849</v>
      </c>
    </row>
    <row r="247" s="2" customFormat="1">
      <c r="A247" s="39"/>
      <c r="B247" s="40"/>
      <c r="C247" s="41"/>
      <c r="D247" s="243" t="s">
        <v>214</v>
      </c>
      <c r="E247" s="41"/>
      <c r="F247" s="244" t="s">
        <v>3868</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214</v>
      </c>
      <c r="AU247" s="18" t="s">
        <v>81</v>
      </c>
    </row>
    <row r="248" s="2" customFormat="1" ht="33" customHeight="1">
      <c r="A248" s="39"/>
      <c r="B248" s="40"/>
      <c r="C248" s="230" t="s">
        <v>549</v>
      </c>
      <c r="D248" s="230" t="s">
        <v>207</v>
      </c>
      <c r="E248" s="231" t="s">
        <v>3869</v>
      </c>
      <c r="F248" s="232" t="s">
        <v>3870</v>
      </c>
      <c r="G248" s="233" t="s">
        <v>279</v>
      </c>
      <c r="H248" s="234">
        <v>1</v>
      </c>
      <c r="I248" s="235"/>
      <c r="J248" s="236">
        <f>ROUND(I248*H248,2)</f>
        <v>0</v>
      </c>
      <c r="K248" s="232" t="s">
        <v>1</v>
      </c>
      <c r="L248" s="45"/>
      <c r="M248" s="237" t="s">
        <v>1</v>
      </c>
      <c r="N248" s="238" t="s">
        <v>38</v>
      </c>
      <c r="O248" s="92"/>
      <c r="P248" s="239">
        <f>O248*H248</f>
        <v>0</v>
      </c>
      <c r="Q248" s="239">
        <v>0</v>
      </c>
      <c r="R248" s="239">
        <f>Q248*H248</f>
        <v>0</v>
      </c>
      <c r="S248" s="239">
        <v>0</v>
      </c>
      <c r="T248" s="240">
        <f>S248*H248</f>
        <v>0</v>
      </c>
      <c r="U248" s="39"/>
      <c r="V248" s="39"/>
      <c r="W248" s="39"/>
      <c r="X248" s="39"/>
      <c r="Y248" s="39"/>
      <c r="Z248" s="39"/>
      <c r="AA248" s="39"/>
      <c r="AB248" s="39"/>
      <c r="AC248" s="39"/>
      <c r="AD248" s="39"/>
      <c r="AE248" s="39"/>
      <c r="AR248" s="241" t="s">
        <v>212</v>
      </c>
      <c r="AT248" s="241" t="s">
        <v>207</v>
      </c>
      <c r="AU248" s="241" t="s">
        <v>81</v>
      </c>
      <c r="AY248" s="18" t="s">
        <v>205</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212</v>
      </c>
      <c r="BM248" s="241" t="s">
        <v>860</v>
      </c>
    </row>
    <row r="249" s="2" customFormat="1">
      <c r="A249" s="39"/>
      <c r="B249" s="40"/>
      <c r="C249" s="41"/>
      <c r="D249" s="243" t="s">
        <v>214</v>
      </c>
      <c r="E249" s="41"/>
      <c r="F249" s="244" t="s">
        <v>3870</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214</v>
      </c>
      <c r="AU249" s="18" t="s">
        <v>81</v>
      </c>
    </row>
    <row r="250" s="2" customFormat="1" ht="24.15" customHeight="1">
      <c r="A250" s="39"/>
      <c r="B250" s="40"/>
      <c r="C250" s="230" t="s">
        <v>555</v>
      </c>
      <c r="D250" s="230" t="s">
        <v>207</v>
      </c>
      <c r="E250" s="231" t="s">
        <v>3871</v>
      </c>
      <c r="F250" s="232" t="s">
        <v>3872</v>
      </c>
      <c r="G250" s="233" t="s">
        <v>279</v>
      </c>
      <c r="H250" s="234">
        <v>1</v>
      </c>
      <c r="I250" s="235"/>
      <c r="J250" s="236">
        <f>ROUND(I250*H250,2)</f>
        <v>0</v>
      </c>
      <c r="K250" s="232" t="s">
        <v>1</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212</v>
      </c>
      <c r="AT250" s="241" t="s">
        <v>207</v>
      </c>
      <c r="AU250" s="241" t="s">
        <v>81</v>
      </c>
      <c r="AY250" s="18" t="s">
        <v>205</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212</v>
      </c>
      <c r="BM250" s="241" t="s">
        <v>873</v>
      </c>
    </row>
    <row r="251" s="2" customFormat="1">
      <c r="A251" s="39"/>
      <c r="B251" s="40"/>
      <c r="C251" s="41"/>
      <c r="D251" s="243" t="s">
        <v>214</v>
      </c>
      <c r="E251" s="41"/>
      <c r="F251" s="244" t="s">
        <v>3872</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214</v>
      </c>
      <c r="AU251" s="18" t="s">
        <v>81</v>
      </c>
    </row>
    <row r="252" s="2" customFormat="1" ht="66.75" customHeight="1">
      <c r="A252" s="39"/>
      <c r="B252" s="40"/>
      <c r="C252" s="230" t="s">
        <v>561</v>
      </c>
      <c r="D252" s="230" t="s">
        <v>207</v>
      </c>
      <c r="E252" s="231" t="s">
        <v>3873</v>
      </c>
      <c r="F252" s="232" t="s">
        <v>3874</v>
      </c>
      <c r="G252" s="233" t="s">
        <v>279</v>
      </c>
      <c r="H252" s="234">
        <v>1</v>
      </c>
      <c r="I252" s="235"/>
      <c r="J252" s="236">
        <f>ROUND(I252*H252,2)</f>
        <v>0</v>
      </c>
      <c r="K252" s="232" t="s">
        <v>1</v>
      </c>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212</v>
      </c>
      <c r="AT252" s="241" t="s">
        <v>207</v>
      </c>
      <c r="AU252" s="241" t="s">
        <v>81</v>
      </c>
      <c r="AY252" s="18" t="s">
        <v>205</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212</v>
      </c>
      <c r="BM252" s="241" t="s">
        <v>881</v>
      </c>
    </row>
    <row r="253" s="2" customFormat="1">
      <c r="A253" s="39"/>
      <c r="B253" s="40"/>
      <c r="C253" s="41"/>
      <c r="D253" s="243" t="s">
        <v>214</v>
      </c>
      <c r="E253" s="41"/>
      <c r="F253" s="244" t="s">
        <v>3875</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214</v>
      </c>
      <c r="AU253" s="18" t="s">
        <v>81</v>
      </c>
    </row>
    <row r="254" s="12" customFormat="1" ht="22.8" customHeight="1">
      <c r="A254" s="12"/>
      <c r="B254" s="214"/>
      <c r="C254" s="215"/>
      <c r="D254" s="216" t="s">
        <v>72</v>
      </c>
      <c r="E254" s="228" t="s">
        <v>3757</v>
      </c>
      <c r="F254" s="228" t="s">
        <v>3876</v>
      </c>
      <c r="G254" s="215"/>
      <c r="H254" s="215"/>
      <c r="I254" s="218"/>
      <c r="J254" s="229">
        <f>BK254</f>
        <v>0</v>
      </c>
      <c r="K254" s="215"/>
      <c r="L254" s="220"/>
      <c r="M254" s="221"/>
      <c r="N254" s="222"/>
      <c r="O254" s="222"/>
      <c r="P254" s="223">
        <f>SUM(P255:P270)</f>
        <v>0</v>
      </c>
      <c r="Q254" s="222"/>
      <c r="R254" s="223">
        <f>SUM(R255:R270)</f>
        <v>0</v>
      </c>
      <c r="S254" s="222"/>
      <c r="T254" s="224">
        <f>SUM(T255:T270)</f>
        <v>0</v>
      </c>
      <c r="U254" s="12"/>
      <c r="V254" s="12"/>
      <c r="W254" s="12"/>
      <c r="X254" s="12"/>
      <c r="Y254" s="12"/>
      <c r="Z254" s="12"/>
      <c r="AA254" s="12"/>
      <c r="AB254" s="12"/>
      <c r="AC254" s="12"/>
      <c r="AD254" s="12"/>
      <c r="AE254" s="12"/>
      <c r="AR254" s="225" t="s">
        <v>79</v>
      </c>
      <c r="AT254" s="226" t="s">
        <v>72</v>
      </c>
      <c r="AU254" s="226" t="s">
        <v>79</v>
      </c>
      <c r="AY254" s="225" t="s">
        <v>205</v>
      </c>
      <c r="BK254" s="227">
        <f>SUM(BK255:BK270)</f>
        <v>0</v>
      </c>
    </row>
    <row r="255" s="2" customFormat="1" ht="66.75" customHeight="1">
      <c r="A255" s="39"/>
      <c r="B255" s="40"/>
      <c r="C255" s="230" t="s">
        <v>568</v>
      </c>
      <c r="D255" s="230" t="s">
        <v>207</v>
      </c>
      <c r="E255" s="231" t="s">
        <v>3979</v>
      </c>
      <c r="F255" s="232" t="s">
        <v>3980</v>
      </c>
      <c r="G255" s="233" t="s">
        <v>279</v>
      </c>
      <c r="H255" s="234">
        <v>1</v>
      </c>
      <c r="I255" s="235"/>
      <c r="J255" s="236">
        <f>ROUND(I255*H255,2)</f>
        <v>0</v>
      </c>
      <c r="K255" s="232" t="s">
        <v>1</v>
      </c>
      <c r="L255" s="45"/>
      <c r="M255" s="237" t="s">
        <v>1</v>
      </c>
      <c r="N255" s="238" t="s">
        <v>38</v>
      </c>
      <c r="O255" s="92"/>
      <c r="P255" s="239">
        <f>O255*H255</f>
        <v>0</v>
      </c>
      <c r="Q255" s="239">
        <v>0</v>
      </c>
      <c r="R255" s="239">
        <f>Q255*H255</f>
        <v>0</v>
      </c>
      <c r="S255" s="239">
        <v>0</v>
      </c>
      <c r="T255" s="240">
        <f>S255*H255</f>
        <v>0</v>
      </c>
      <c r="U255" s="39"/>
      <c r="V255" s="39"/>
      <c r="W255" s="39"/>
      <c r="X255" s="39"/>
      <c r="Y255" s="39"/>
      <c r="Z255" s="39"/>
      <c r="AA255" s="39"/>
      <c r="AB255" s="39"/>
      <c r="AC255" s="39"/>
      <c r="AD255" s="39"/>
      <c r="AE255" s="39"/>
      <c r="AR255" s="241" t="s">
        <v>212</v>
      </c>
      <c r="AT255" s="241" t="s">
        <v>207</v>
      </c>
      <c r="AU255" s="241" t="s">
        <v>81</v>
      </c>
      <c r="AY255" s="18" t="s">
        <v>205</v>
      </c>
      <c r="BE255" s="242">
        <f>IF(N255="základní",J255,0)</f>
        <v>0</v>
      </c>
      <c r="BF255" s="242">
        <f>IF(N255="snížená",J255,0)</f>
        <v>0</v>
      </c>
      <c r="BG255" s="242">
        <f>IF(N255="zákl. přenesená",J255,0)</f>
        <v>0</v>
      </c>
      <c r="BH255" s="242">
        <f>IF(N255="sníž. přenesená",J255,0)</f>
        <v>0</v>
      </c>
      <c r="BI255" s="242">
        <f>IF(N255="nulová",J255,0)</f>
        <v>0</v>
      </c>
      <c r="BJ255" s="18" t="s">
        <v>79</v>
      </c>
      <c r="BK255" s="242">
        <f>ROUND(I255*H255,2)</f>
        <v>0</v>
      </c>
      <c r="BL255" s="18" t="s">
        <v>212</v>
      </c>
      <c r="BM255" s="241" t="s">
        <v>890</v>
      </c>
    </row>
    <row r="256" s="2" customFormat="1">
      <c r="A256" s="39"/>
      <c r="B256" s="40"/>
      <c r="C256" s="41"/>
      <c r="D256" s="243" t="s">
        <v>214</v>
      </c>
      <c r="E256" s="41"/>
      <c r="F256" s="244" t="s">
        <v>3981</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214</v>
      </c>
      <c r="AU256" s="18" t="s">
        <v>81</v>
      </c>
    </row>
    <row r="257" s="2" customFormat="1" ht="66.75" customHeight="1">
      <c r="A257" s="39"/>
      <c r="B257" s="40"/>
      <c r="C257" s="230" t="s">
        <v>577</v>
      </c>
      <c r="D257" s="230" t="s">
        <v>207</v>
      </c>
      <c r="E257" s="231" t="s">
        <v>3982</v>
      </c>
      <c r="F257" s="232" t="s">
        <v>3983</v>
      </c>
      <c r="G257" s="233" t="s">
        <v>279</v>
      </c>
      <c r="H257" s="234">
        <v>2</v>
      </c>
      <c r="I257" s="235"/>
      <c r="J257" s="236">
        <f>ROUND(I257*H257,2)</f>
        <v>0</v>
      </c>
      <c r="K257" s="232" t="s">
        <v>1</v>
      </c>
      <c r="L257" s="45"/>
      <c r="M257" s="237" t="s">
        <v>1</v>
      </c>
      <c r="N257" s="238" t="s">
        <v>38</v>
      </c>
      <c r="O257" s="92"/>
      <c r="P257" s="239">
        <f>O257*H257</f>
        <v>0</v>
      </c>
      <c r="Q257" s="239">
        <v>0</v>
      </c>
      <c r="R257" s="239">
        <f>Q257*H257</f>
        <v>0</v>
      </c>
      <c r="S257" s="239">
        <v>0</v>
      </c>
      <c r="T257" s="240">
        <f>S257*H257</f>
        <v>0</v>
      </c>
      <c r="U257" s="39"/>
      <c r="V257" s="39"/>
      <c r="W257" s="39"/>
      <c r="X257" s="39"/>
      <c r="Y257" s="39"/>
      <c r="Z257" s="39"/>
      <c r="AA257" s="39"/>
      <c r="AB257" s="39"/>
      <c r="AC257" s="39"/>
      <c r="AD257" s="39"/>
      <c r="AE257" s="39"/>
      <c r="AR257" s="241" t="s">
        <v>212</v>
      </c>
      <c r="AT257" s="241" t="s">
        <v>207</v>
      </c>
      <c r="AU257" s="241" t="s">
        <v>81</v>
      </c>
      <c r="AY257" s="18" t="s">
        <v>205</v>
      </c>
      <c r="BE257" s="242">
        <f>IF(N257="základní",J257,0)</f>
        <v>0</v>
      </c>
      <c r="BF257" s="242">
        <f>IF(N257="snížená",J257,0)</f>
        <v>0</v>
      </c>
      <c r="BG257" s="242">
        <f>IF(N257="zákl. přenesená",J257,0)</f>
        <v>0</v>
      </c>
      <c r="BH257" s="242">
        <f>IF(N257="sníž. přenesená",J257,0)</f>
        <v>0</v>
      </c>
      <c r="BI257" s="242">
        <f>IF(N257="nulová",J257,0)</f>
        <v>0</v>
      </c>
      <c r="BJ257" s="18" t="s">
        <v>79</v>
      </c>
      <c r="BK257" s="242">
        <f>ROUND(I257*H257,2)</f>
        <v>0</v>
      </c>
      <c r="BL257" s="18" t="s">
        <v>212</v>
      </c>
      <c r="BM257" s="241" t="s">
        <v>903</v>
      </c>
    </row>
    <row r="258" s="2" customFormat="1">
      <c r="A258" s="39"/>
      <c r="B258" s="40"/>
      <c r="C258" s="41"/>
      <c r="D258" s="243" t="s">
        <v>214</v>
      </c>
      <c r="E258" s="41"/>
      <c r="F258" s="244" t="s">
        <v>3984</v>
      </c>
      <c r="G258" s="41"/>
      <c r="H258" s="41"/>
      <c r="I258" s="245"/>
      <c r="J258" s="41"/>
      <c r="K258" s="41"/>
      <c r="L258" s="45"/>
      <c r="M258" s="246"/>
      <c r="N258" s="247"/>
      <c r="O258" s="92"/>
      <c r="P258" s="92"/>
      <c r="Q258" s="92"/>
      <c r="R258" s="92"/>
      <c r="S258" s="92"/>
      <c r="T258" s="93"/>
      <c r="U258" s="39"/>
      <c r="V258" s="39"/>
      <c r="W258" s="39"/>
      <c r="X258" s="39"/>
      <c r="Y258" s="39"/>
      <c r="Z258" s="39"/>
      <c r="AA258" s="39"/>
      <c r="AB258" s="39"/>
      <c r="AC258" s="39"/>
      <c r="AD258" s="39"/>
      <c r="AE258" s="39"/>
      <c r="AT258" s="18" t="s">
        <v>214</v>
      </c>
      <c r="AU258" s="18" t="s">
        <v>81</v>
      </c>
    </row>
    <row r="259" s="2" customFormat="1" ht="37.8" customHeight="1">
      <c r="A259" s="39"/>
      <c r="B259" s="40"/>
      <c r="C259" s="230" t="s">
        <v>581</v>
      </c>
      <c r="D259" s="230" t="s">
        <v>207</v>
      </c>
      <c r="E259" s="231" t="s">
        <v>3985</v>
      </c>
      <c r="F259" s="232" t="s">
        <v>3986</v>
      </c>
      <c r="G259" s="233" t="s">
        <v>279</v>
      </c>
      <c r="H259" s="234">
        <v>10</v>
      </c>
      <c r="I259" s="235"/>
      <c r="J259" s="236">
        <f>ROUND(I259*H259,2)</f>
        <v>0</v>
      </c>
      <c r="K259" s="232" t="s">
        <v>1</v>
      </c>
      <c r="L259" s="45"/>
      <c r="M259" s="237" t="s">
        <v>1</v>
      </c>
      <c r="N259" s="238" t="s">
        <v>38</v>
      </c>
      <c r="O259" s="92"/>
      <c r="P259" s="239">
        <f>O259*H259</f>
        <v>0</v>
      </c>
      <c r="Q259" s="239">
        <v>0</v>
      </c>
      <c r="R259" s="239">
        <f>Q259*H259</f>
        <v>0</v>
      </c>
      <c r="S259" s="239">
        <v>0</v>
      </c>
      <c r="T259" s="240">
        <f>S259*H259</f>
        <v>0</v>
      </c>
      <c r="U259" s="39"/>
      <c r="V259" s="39"/>
      <c r="W259" s="39"/>
      <c r="X259" s="39"/>
      <c r="Y259" s="39"/>
      <c r="Z259" s="39"/>
      <c r="AA259" s="39"/>
      <c r="AB259" s="39"/>
      <c r="AC259" s="39"/>
      <c r="AD259" s="39"/>
      <c r="AE259" s="39"/>
      <c r="AR259" s="241" t="s">
        <v>212</v>
      </c>
      <c r="AT259" s="241" t="s">
        <v>207</v>
      </c>
      <c r="AU259" s="241" t="s">
        <v>81</v>
      </c>
      <c r="AY259" s="18" t="s">
        <v>205</v>
      </c>
      <c r="BE259" s="242">
        <f>IF(N259="základní",J259,0)</f>
        <v>0</v>
      </c>
      <c r="BF259" s="242">
        <f>IF(N259="snížená",J259,0)</f>
        <v>0</v>
      </c>
      <c r="BG259" s="242">
        <f>IF(N259="zákl. přenesená",J259,0)</f>
        <v>0</v>
      </c>
      <c r="BH259" s="242">
        <f>IF(N259="sníž. přenesená",J259,0)</f>
        <v>0</v>
      </c>
      <c r="BI259" s="242">
        <f>IF(N259="nulová",J259,0)</f>
        <v>0</v>
      </c>
      <c r="BJ259" s="18" t="s">
        <v>79</v>
      </c>
      <c r="BK259" s="242">
        <f>ROUND(I259*H259,2)</f>
        <v>0</v>
      </c>
      <c r="BL259" s="18" t="s">
        <v>212</v>
      </c>
      <c r="BM259" s="241" t="s">
        <v>916</v>
      </c>
    </row>
    <row r="260" s="2" customFormat="1">
      <c r="A260" s="39"/>
      <c r="B260" s="40"/>
      <c r="C260" s="41"/>
      <c r="D260" s="243" t="s">
        <v>214</v>
      </c>
      <c r="E260" s="41"/>
      <c r="F260" s="244" t="s">
        <v>3986</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214</v>
      </c>
      <c r="AU260" s="18" t="s">
        <v>81</v>
      </c>
    </row>
    <row r="261" s="2" customFormat="1" ht="76.35" customHeight="1">
      <c r="A261" s="39"/>
      <c r="B261" s="40"/>
      <c r="C261" s="230" t="s">
        <v>588</v>
      </c>
      <c r="D261" s="230" t="s">
        <v>207</v>
      </c>
      <c r="E261" s="231" t="s">
        <v>3885</v>
      </c>
      <c r="F261" s="232" t="s">
        <v>3886</v>
      </c>
      <c r="G261" s="233" t="s">
        <v>279</v>
      </c>
      <c r="H261" s="234">
        <v>21</v>
      </c>
      <c r="I261" s="235"/>
      <c r="J261" s="236">
        <f>ROUND(I261*H261,2)</f>
        <v>0</v>
      </c>
      <c r="K261" s="232" t="s">
        <v>1</v>
      </c>
      <c r="L261" s="45"/>
      <c r="M261" s="237" t="s">
        <v>1</v>
      </c>
      <c r="N261" s="238" t="s">
        <v>38</v>
      </c>
      <c r="O261" s="92"/>
      <c r="P261" s="239">
        <f>O261*H261</f>
        <v>0</v>
      </c>
      <c r="Q261" s="239">
        <v>0</v>
      </c>
      <c r="R261" s="239">
        <f>Q261*H261</f>
        <v>0</v>
      </c>
      <c r="S261" s="239">
        <v>0</v>
      </c>
      <c r="T261" s="240">
        <f>S261*H261</f>
        <v>0</v>
      </c>
      <c r="U261" s="39"/>
      <c r="V261" s="39"/>
      <c r="W261" s="39"/>
      <c r="X261" s="39"/>
      <c r="Y261" s="39"/>
      <c r="Z261" s="39"/>
      <c r="AA261" s="39"/>
      <c r="AB261" s="39"/>
      <c r="AC261" s="39"/>
      <c r="AD261" s="39"/>
      <c r="AE261" s="39"/>
      <c r="AR261" s="241" t="s">
        <v>212</v>
      </c>
      <c r="AT261" s="241" t="s">
        <v>207</v>
      </c>
      <c r="AU261" s="241" t="s">
        <v>81</v>
      </c>
      <c r="AY261" s="18" t="s">
        <v>205</v>
      </c>
      <c r="BE261" s="242">
        <f>IF(N261="základní",J261,0)</f>
        <v>0</v>
      </c>
      <c r="BF261" s="242">
        <f>IF(N261="snížená",J261,0)</f>
        <v>0</v>
      </c>
      <c r="BG261" s="242">
        <f>IF(N261="zákl. přenesená",J261,0)</f>
        <v>0</v>
      </c>
      <c r="BH261" s="242">
        <f>IF(N261="sníž. přenesená",J261,0)</f>
        <v>0</v>
      </c>
      <c r="BI261" s="242">
        <f>IF(N261="nulová",J261,0)</f>
        <v>0</v>
      </c>
      <c r="BJ261" s="18" t="s">
        <v>79</v>
      </c>
      <c r="BK261" s="242">
        <f>ROUND(I261*H261,2)</f>
        <v>0</v>
      </c>
      <c r="BL261" s="18" t="s">
        <v>212</v>
      </c>
      <c r="BM261" s="241" t="s">
        <v>926</v>
      </c>
    </row>
    <row r="262" s="2" customFormat="1">
      <c r="A262" s="39"/>
      <c r="B262" s="40"/>
      <c r="C262" s="41"/>
      <c r="D262" s="243" t="s">
        <v>214</v>
      </c>
      <c r="E262" s="41"/>
      <c r="F262" s="244" t="s">
        <v>3887</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214</v>
      </c>
      <c r="AU262" s="18" t="s">
        <v>81</v>
      </c>
    </row>
    <row r="263" s="2" customFormat="1" ht="44.25" customHeight="1">
      <c r="A263" s="39"/>
      <c r="B263" s="40"/>
      <c r="C263" s="230" t="s">
        <v>591</v>
      </c>
      <c r="D263" s="230" t="s">
        <v>207</v>
      </c>
      <c r="E263" s="231" t="s">
        <v>3888</v>
      </c>
      <c r="F263" s="232" t="s">
        <v>3889</v>
      </c>
      <c r="G263" s="233" t="s">
        <v>279</v>
      </c>
      <c r="H263" s="234">
        <v>21</v>
      </c>
      <c r="I263" s="235"/>
      <c r="J263" s="236">
        <f>ROUND(I263*H263,2)</f>
        <v>0</v>
      </c>
      <c r="K263" s="232" t="s">
        <v>1</v>
      </c>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212</v>
      </c>
      <c r="AT263" s="241" t="s">
        <v>207</v>
      </c>
      <c r="AU263" s="241" t="s">
        <v>81</v>
      </c>
      <c r="AY263" s="18" t="s">
        <v>205</v>
      </c>
      <c r="BE263" s="242">
        <f>IF(N263="základní",J263,0)</f>
        <v>0</v>
      </c>
      <c r="BF263" s="242">
        <f>IF(N263="snížená",J263,0)</f>
        <v>0</v>
      </c>
      <c r="BG263" s="242">
        <f>IF(N263="zákl. přenesená",J263,0)</f>
        <v>0</v>
      </c>
      <c r="BH263" s="242">
        <f>IF(N263="sníž. přenesená",J263,0)</f>
        <v>0</v>
      </c>
      <c r="BI263" s="242">
        <f>IF(N263="nulová",J263,0)</f>
        <v>0</v>
      </c>
      <c r="BJ263" s="18" t="s">
        <v>79</v>
      </c>
      <c r="BK263" s="242">
        <f>ROUND(I263*H263,2)</f>
        <v>0</v>
      </c>
      <c r="BL263" s="18" t="s">
        <v>212</v>
      </c>
      <c r="BM263" s="241" t="s">
        <v>935</v>
      </c>
    </row>
    <row r="264" s="2" customFormat="1">
      <c r="A264" s="39"/>
      <c r="B264" s="40"/>
      <c r="C264" s="41"/>
      <c r="D264" s="243" t="s">
        <v>214</v>
      </c>
      <c r="E264" s="41"/>
      <c r="F264" s="244" t="s">
        <v>3889</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214</v>
      </c>
      <c r="AU264" s="18" t="s">
        <v>81</v>
      </c>
    </row>
    <row r="265" s="2" customFormat="1" ht="66.75" customHeight="1">
      <c r="A265" s="39"/>
      <c r="B265" s="40"/>
      <c r="C265" s="230" t="s">
        <v>603</v>
      </c>
      <c r="D265" s="230" t="s">
        <v>207</v>
      </c>
      <c r="E265" s="231" t="s">
        <v>3890</v>
      </c>
      <c r="F265" s="232" t="s">
        <v>3891</v>
      </c>
      <c r="G265" s="233" t="s">
        <v>279</v>
      </c>
      <c r="H265" s="234">
        <v>1</v>
      </c>
      <c r="I265" s="235"/>
      <c r="J265" s="236">
        <f>ROUND(I265*H265,2)</f>
        <v>0</v>
      </c>
      <c r="K265" s="232" t="s">
        <v>1</v>
      </c>
      <c r="L265" s="45"/>
      <c r="M265" s="237" t="s">
        <v>1</v>
      </c>
      <c r="N265" s="238" t="s">
        <v>38</v>
      </c>
      <c r="O265" s="92"/>
      <c r="P265" s="239">
        <f>O265*H265</f>
        <v>0</v>
      </c>
      <c r="Q265" s="239">
        <v>0</v>
      </c>
      <c r="R265" s="239">
        <f>Q265*H265</f>
        <v>0</v>
      </c>
      <c r="S265" s="239">
        <v>0</v>
      </c>
      <c r="T265" s="240">
        <f>S265*H265</f>
        <v>0</v>
      </c>
      <c r="U265" s="39"/>
      <c r="V265" s="39"/>
      <c r="W265" s="39"/>
      <c r="X265" s="39"/>
      <c r="Y265" s="39"/>
      <c r="Z265" s="39"/>
      <c r="AA265" s="39"/>
      <c r="AB265" s="39"/>
      <c r="AC265" s="39"/>
      <c r="AD265" s="39"/>
      <c r="AE265" s="39"/>
      <c r="AR265" s="241" t="s">
        <v>212</v>
      </c>
      <c r="AT265" s="241" t="s">
        <v>207</v>
      </c>
      <c r="AU265" s="241" t="s">
        <v>81</v>
      </c>
      <c r="AY265" s="18" t="s">
        <v>205</v>
      </c>
      <c r="BE265" s="242">
        <f>IF(N265="základní",J265,0)</f>
        <v>0</v>
      </c>
      <c r="BF265" s="242">
        <f>IF(N265="snížená",J265,0)</f>
        <v>0</v>
      </c>
      <c r="BG265" s="242">
        <f>IF(N265="zákl. přenesená",J265,0)</f>
        <v>0</v>
      </c>
      <c r="BH265" s="242">
        <f>IF(N265="sníž. přenesená",J265,0)</f>
        <v>0</v>
      </c>
      <c r="BI265" s="242">
        <f>IF(N265="nulová",J265,0)</f>
        <v>0</v>
      </c>
      <c r="BJ265" s="18" t="s">
        <v>79</v>
      </c>
      <c r="BK265" s="242">
        <f>ROUND(I265*H265,2)</f>
        <v>0</v>
      </c>
      <c r="BL265" s="18" t="s">
        <v>212</v>
      </c>
      <c r="BM265" s="241" t="s">
        <v>947</v>
      </c>
    </row>
    <row r="266" s="2" customFormat="1">
      <c r="A266" s="39"/>
      <c r="B266" s="40"/>
      <c r="C266" s="41"/>
      <c r="D266" s="243" t="s">
        <v>214</v>
      </c>
      <c r="E266" s="41"/>
      <c r="F266" s="244" t="s">
        <v>3892</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214</v>
      </c>
      <c r="AU266" s="18" t="s">
        <v>81</v>
      </c>
    </row>
    <row r="267" s="2" customFormat="1" ht="33" customHeight="1">
      <c r="A267" s="39"/>
      <c r="B267" s="40"/>
      <c r="C267" s="230" t="s">
        <v>609</v>
      </c>
      <c r="D267" s="230" t="s">
        <v>207</v>
      </c>
      <c r="E267" s="231" t="s">
        <v>3987</v>
      </c>
      <c r="F267" s="232" t="s">
        <v>3988</v>
      </c>
      <c r="G267" s="233" t="s">
        <v>279</v>
      </c>
      <c r="H267" s="234">
        <v>2</v>
      </c>
      <c r="I267" s="235"/>
      <c r="J267" s="236">
        <f>ROUND(I267*H267,2)</f>
        <v>0</v>
      </c>
      <c r="K267" s="232" t="s">
        <v>1</v>
      </c>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212</v>
      </c>
      <c r="AT267" s="241" t="s">
        <v>207</v>
      </c>
      <c r="AU267" s="241" t="s">
        <v>81</v>
      </c>
      <c r="AY267" s="18" t="s">
        <v>205</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212</v>
      </c>
      <c r="BM267" s="241" t="s">
        <v>957</v>
      </c>
    </row>
    <row r="268" s="2" customFormat="1">
      <c r="A268" s="39"/>
      <c r="B268" s="40"/>
      <c r="C268" s="41"/>
      <c r="D268" s="243" t="s">
        <v>214</v>
      </c>
      <c r="E268" s="41"/>
      <c r="F268" s="244" t="s">
        <v>3988</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214</v>
      </c>
      <c r="AU268" s="18" t="s">
        <v>81</v>
      </c>
    </row>
    <row r="269" s="2" customFormat="1" ht="66.75" customHeight="1">
      <c r="A269" s="39"/>
      <c r="B269" s="40"/>
      <c r="C269" s="230" t="s">
        <v>615</v>
      </c>
      <c r="D269" s="230" t="s">
        <v>207</v>
      </c>
      <c r="E269" s="231" t="s">
        <v>3989</v>
      </c>
      <c r="F269" s="232" t="s">
        <v>3990</v>
      </c>
      <c r="G269" s="233" t="s">
        <v>279</v>
      </c>
      <c r="H269" s="234">
        <v>1</v>
      </c>
      <c r="I269" s="235"/>
      <c r="J269" s="236">
        <f>ROUND(I269*H269,2)</f>
        <v>0</v>
      </c>
      <c r="K269" s="232" t="s">
        <v>1</v>
      </c>
      <c r="L269" s="45"/>
      <c r="M269" s="237" t="s">
        <v>1</v>
      </c>
      <c r="N269" s="238" t="s">
        <v>38</v>
      </c>
      <c r="O269" s="92"/>
      <c r="P269" s="239">
        <f>O269*H269</f>
        <v>0</v>
      </c>
      <c r="Q269" s="239">
        <v>0</v>
      </c>
      <c r="R269" s="239">
        <f>Q269*H269</f>
        <v>0</v>
      </c>
      <c r="S269" s="239">
        <v>0</v>
      </c>
      <c r="T269" s="240">
        <f>S269*H269</f>
        <v>0</v>
      </c>
      <c r="U269" s="39"/>
      <c r="V269" s="39"/>
      <c r="W269" s="39"/>
      <c r="X269" s="39"/>
      <c r="Y269" s="39"/>
      <c r="Z269" s="39"/>
      <c r="AA269" s="39"/>
      <c r="AB269" s="39"/>
      <c r="AC269" s="39"/>
      <c r="AD269" s="39"/>
      <c r="AE269" s="39"/>
      <c r="AR269" s="241" t="s">
        <v>212</v>
      </c>
      <c r="AT269" s="241" t="s">
        <v>207</v>
      </c>
      <c r="AU269" s="241" t="s">
        <v>81</v>
      </c>
      <c r="AY269" s="18" t="s">
        <v>205</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212</v>
      </c>
      <c r="BM269" s="241" t="s">
        <v>979</v>
      </c>
    </row>
    <row r="270" s="2" customFormat="1">
      <c r="A270" s="39"/>
      <c r="B270" s="40"/>
      <c r="C270" s="41"/>
      <c r="D270" s="243" t="s">
        <v>214</v>
      </c>
      <c r="E270" s="41"/>
      <c r="F270" s="244" t="s">
        <v>3991</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214</v>
      </c>
      <c r="AU270" s="18" t="s">
        <v>81</v>
      </c>
    </row>
    <row r="271" s="12" customFormat="1" ht="22.8" customHeight="1">
      <c r="A271" s="12"/>
      <c r="B271" s="214"/>
      <c r="C271" s="215"/>
      <c r="D271" s="216" t="s">
        <v>72</v>
      </c>
      <c r="E271" s="228" t="s">
        <v>3779</v>
      </c>
      <c r="F271" s="228" t="s">
        <v>3946</v>
      </c>
      <c r="G271" s="215"/>
      <c r="H271" s="215"/>
      <c r="I271" s="218"/>
      <c r="J271" s="229">
        <f>BK271</f>
        <v>0</v>
      </c>
      <c r="K271" s="215"/>
      <c r="L271" s="220"/>
      <c r="M271" s="221"/>
      <c r="N271" s="222"/>
      <c r="O271" s="222"/>
      <c r="P271" s="223">
        <f>SUM(P272:P283)</f>
        <v>0</v>
      </c>
      <c r="Q271" s="222"/>
      <c r="R271" s="223">
        <f>SUM(R272:R283)</f>
        <v>0</v>
      </c>
      <c r="S271" s="222"/>
      <c r="T271" s="224">
        <f>SUM(T272:T283)</f>
        <v>0</v>
      </c>
      <c r="U271" s="12"/>
      <c r="V271" s="12"/>
      <c r="W271" s="12"/>
      <c r="X271" s="12"/>
      <c r="Y271" s="12"/>
      <c r="Z271" s="12"/>
      <c r="AA271" s="12"/>
      <c r="AB271" s="12"/>
      <c r="AC271" s="12"/>
      <c r="AD271" s="12"/>
      <c r="AE271" s="12"/>
      <c r="AR271" s="225" t="s">
        <v>79</v>
      </c>
      <c r="AT271" s="226" t="s">
        <v>72</v>
      </c>
      <c r="AU271" s="226" t="s">
        <v>79</v>
      </c>
      <c r="AY271" s="225" t="s">
        <v>205</v>
      </c>
      <c r="BK271" s="227">
        <f>SUM(BK272:BK283)</f>
        <v>0</v>
      </c>
    </row>
    <row r="272" s="2" customFormat="1" ht="66.75" customHeight="1">
      <c r="A272" s="39"/>
      <c r="B272" s="40"/>
      <c r="C272" s="230" t="s">
        <v>622</v>
      </c>
      <c r="D272" s="230" t="s">
        <v>207</v>
      </c>
      <c r="E272" s="231" t="s">
        <v>3992</v>
      </c>
      <c r="F272" s="232" t="s">
        <v>3993</v>
      </c>
      <c r="G272" s="233" t="s">
        <v>279</v>
      </c>
      <c r="H272" s="234">
        <v>1</v>
      </c>
      <c r="I272" s="235"/>
      <c r="J272" s="236">
        <f>ROUND(I272*H272,2)</f>
        <v>0</v>
      </c>
      <c r="K272" s="232" t="s">
        <v>1</v>
      </c>
      <c r="L272" s="45"/>
      <c r="M272" s="237" t="s">
        <v>1</v>
      </c>
      <c r="N272" s="238"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212</v>
      </c>
      <c r="AT272" s="241" t="s">
        <v>207</v>
      </c>
      <c r="AU272" s="241" t="s">
        <v>81</v>
      </c>
      <c r="AY272" s="18" t="s">
        <v>205</v>
      </c>
      <c r="BE272" s="242">
        <f>IF(N272="základní",J272,0)</f>
        <v>0</v>
      </c>
      <c r="BF272" s="242">
        <f>IF(N272="snížená",J272,0)</f>
        <v>0</v>
      </c>
      <c r="BG272" s="242">
        <f>IF(N272="zákl. přenesená",J272,0)</f>
        <v>0</v>
      </c>
      <c r="BH272" s="242">
        <f>IF(N272="sníž. přenesená",J272,0)</f>
        <v>0</v>
      </c>
      <c r="BI272" s="242">
        <f>IF(N272="nulová",J272,0)</f>
        <v>0</v>
      </c>
      <c r="BJ272" s="18" t="s">
        <v>79</v>
      </c>
      <c r="BK272" s="242">
        <f>ROUND(I272*H272,2)</f>
        <v>0</v>
      </c>
      <c r="BL272" s="18" t="s">
        <v>212</v>
      </c>
      <c r="BM272" s="241" t="s">
        <v>989</v>
      </c>
    </row>
    <row r="273" s="2" customFormat="1">
      <c r="A273" s="39"/>
      <c r="B273" s="40"/>
      <c r="C273" s="41"/>
      <c r="D273" s="243" t="s">
        <v>214</v>
      </c>
      <c r="E273" s="41"/>
      <c r="F273" s="244" t="s">
        <v>3994</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214</v>
      </c>
      <c r="AU273" s="18" t="s">
        <v>81</v>
      </c>
    </row>
    <row r="274" s="2" customFormat="1" ht="66.75" customHeight="1">
      <c r="A274" s="39"/>
      <c r="B274" s="40"/>
      <c r="C274" s="230" t="s">
        <v>628</v>
      </c>
      <c r="D274" s="230" t="s">
        <v>207</v>
      </c>
      <c r="E274" s="231" t="s">
        <v>3995</v>
      </c>
      <c r="F274" s="232" t="s">
        <v>3996</v>
      </c>
      <c r="G274" s="233" t="s">
        <v>279</v>
      </c>
      <c r="H274" s="234">
        <v>3</v>
      </c>
      <c r="I274" s="235"/>
      <c r="J274" s="236">
        <f>ROUND(I274*H274,2)</f>
        <v>0</v>
      </c>
      <c r="K274" s="232" t="s">
        <v>1</v>
      </c>
      <c r="L274" s="45"/>
      <c r="M274" s="237" t="s">
        <v>1</v>
      </c>
      <c r="N274" s="238" t="s">
        <v>38</v>
      </c>
      <c r="O274" s="92"/>
      <c r="P274" s="239">
        <f>O274*H274</f>
        <v>0</v>
      </c>
      <c r="Q274" s="239">
        <v>0</v>
      </c>
      <c r="R274" s="239">
        <f>Q274*H274</f>
        <v>0</v>
      </c>
      <c r="S274" s="239">
        <v>0</v>
      </c>
      <c r="T274" s="240">
        <f>S274*H274</f>
        <v>0</v>
      </c>
      <c r="U274" s="39"/>
      <c r="V274" s="39"/>
      <c r="W274" s="39"/>
      <c r="X274" s="39"/>
      <c r="Y274" s="39"/>
      <c r="Z274" s="39"/>
      <c r="AA274" s="39"/>
      <c r="AB274" s="39"/>
      <c r="AC274" s="39"/>
      <c r="AD274" s="39"/>
      <c r="AE274" s="39"/>
      <c r="AR274" s="241" t="s">
        <v>212</v>
      </c>
      <c r="AT274" s="241" t="s">
        <v>207</v>
      </c>
      <c r="AU274" s="241" t="s">
        <v>81</v>
      </c>
      <c r="AY274" s="18" t="s">
        <v>205</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212</v>
      </c>
      <c r="BM274" s="241" t="s">
        <v>999</v>
      </c>
    </row>
    <row r="275" s="2" customFormat="1">
      <c r="A275" s="39"/>
      <c r="B275" s="40"/>
      <c r="C275" s="41"/>
      <c r="D275" s="243" t="s">
        <v>214</v>
      </c>
      <c r="E275" s="41"/>
      <c r="F275" s="244" t="s">
        <v>3997</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214</v>
      </c>
      <c r="AU275" s="18" t="s">
        <v>81</v>
      </c>
    </row>
    <row r="276" s="2" customFormat="1" ht="66.75" customHeight="1">
      <c r="A276" s="39"/>
      <c r="B276" s="40"/>
      <c r="C276" s="230" t="s">
        <v>636</v>
      </c>
      <c r="D276" s="230" t="s">
        <v>207</v>
      </c>
      <c r="E276" s="231" t="s">
        <v>3998</v>
      </c>
      <c r="F276" s="232" t="s">
        <v>3999</v>
      </c>
      <c r="G276" s="233" t="s">
        <v>279</v>
      </c>
      <c r="H276" s="234">
        <v>6</v>
      </c>
      <c r="I276" s="235"/>
      <c r="J276" s="236">
        <f>ROUND(I276*H276,2)</f>
        <v>0</v>
      </c>
      <c r="K276" s="232" t="s">
        <v>1</v>
      </c>
      <c r="L276" s="45"/>
      <c r="M276" s="237" t="s">
        <v>1</v>
      </c>
      <c r="N276" s="238"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212</v>
      </c>
      <c r="AT276" s="241" t="s">
        <v>207</v>
      </c>
      <c r="AU276" s="241" t="s">
        <v>81</v>
      </c>
      <c r="AY276" s="18" t="s">
        <v>205</v>
      </c>
      <c r="BE276" s="242">
        <f>IF(N276="základní",J276,0)</f>
        <v>0</v>
      </c>
      <c r="BF276" s="242">
        <f>IF(N276="snížená",J276,0)</f>
        <v>0</v>
      </c>
      <c r="BG276" s="242">
        <f>IF(N276="zákl. přenesená",J276,0)</f>
        <v>0</v>
      </c>
      <c r="BH276" s="242">
        <f>IF(N276="sníž. přenesená",J276,0)</f>
        <v>0</v>
      </c>
      <c r="BI276" s="242">
        <f>IF(N276="nulová",J276,0)</f>
        <v>0</v>
      </c>
      <c r="BJ276" s="18" t="s">
        <v>79</v>
      </c>
      <c r="BK276" s="242">
        <f>ROUND(I276*H276,2)</f>
        <v>0</v>
      </c>
      <c r="BL276" s="18" t="s">
        <v>212</v>
      </c>
      <c r="BM276" s="241" t="s">
        <v>1011</v>
      </c>
    </row>
    <row r="277" s="2" customFormat="1">
      <c r="A277" s="39"/>
      <c r="B277" s="40"/>
      <c r="C277" s="41"/>
      <c r="D277" s="243" t="s">
        <v>214</v>
      </c>
      <c r="E277" s="41"/>
      <c r="F277" s="244" t="s">
        <v>4000</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214</v>
      </c>
      <c r="AU277" s="18" t="s">
        <v>81</v>
      </c>
    </row>
    <row r="278" s="2" customFormat="1" ht="78" customHeight="1">
      <c r="A278" s="39"/>
      <c r="B278" s="40"/>
      <c r="C278" s="230" t="s">
        <v>644</v>
      </c>
      <c r="D278" s="230" t="s">
        <v>207</v>
      </c>
      <c r="E278" s="231" t="s">
        <v>4001</v>
      </c>
      <c r="F278" s="232" t="s">
        <v>4002</v>
      </c>
      <c r="G278" s="233" t="s">
        <v>279</v>
      </c>
      <c r="H278" s="234">
        <v>1</v>
      </c>
      <c r="I278" s="235"/>
      <c r="J278" s="236">
        <f>ROUND(I278*H278,2)</f>
        <v>0</v>
      </c>
      <c r="K278" s="232" t="s">
        <v>1</v>
      </c>
      <c r="L278" s="45"/>
      <c r="M278" s="237" t="s">
        <v>1</v>
      </c>
      <c r="N278" s="238" t="s">
        <v>38</v>
      </c>
      <c r="O278" s="92"/>
      <c r="P278" s="239">
        <f>O278*H278</f>
        <v>0</v>
      </c>
      <c r="Q278" s="239">
        <v>0</v>
      </c>
      <c r="R278" s="239">
        <f>Q278*H278</f>
        <v>0</v>
      </c>
      <c r="S278" s="239">
        <v>0</v>
      </c>
      <c r="T278" s="240">
        <f>S278*H278</f>
        <v>0</v>
      </c>
      <c r="U278" s="39"/>
      <c r="V278" s="39"/>
      <c r="W278" s="39"/>
      <c r="X278" s="39"/>
      <c r="Y278" s="39"/>
      <c r="Z278" s="39"/>
      <c r="AA278" s="39"/>
      <c r="AB278" s="39"/>
      <c r="AC278" s="39"/>
      <c r="AD278" s="39"/>
      <c r="AE278" s="39"/>
      <c r="AR278" s="241" t="s">
        <v>212</v>
      </c>
      <c r="AT278" s="241" t="s">
        <v>207</v>
      </c>
      <c r="AU278" s="241" t="s">
        <v>81</v>
      </c>
      <c r="AY278" s="18" t="s">
        <v>205</v>
      </c>
      <c r="BE278" s="242">
        <f>IF(N278="základní",J278,0)</f>
        <v>0</v>
      </c>
      <c r="BF278" s="242">
        <f>IF(N278="snížená",J278,0)</f>
        <v>0</v>
      </c>
      <c r="BG278" s="242">
        <f>IF(N278="zákl. přenesená",J278,0)</f>
        <v>0</v>
      </c>
      <c r="BH278" s="242">
        <f>IF(N278="sníž. přenesená",J278,0)</f>
        <v>0</v>
      </c>
      <c r="BI278" s="242">
        <f>IF(N278="nulová",J278,0)</f>
        <v>0</v>
      </c>
      <c r="BJ278" s="18" t="s">
        <v>79</v>
      </c>
      <c r="BK278" s="242">
        <f>ROUND(I278*H278,2)</f>
        <v>0</v>
      </c>
      <c r="BL278" s="18" t="s">
        <v>212</v>
      </c>
      <c r="BM278" s="241" t="s">
        <v>1025</v>
      </c>
    </row>
    <row r="279" s="2" customFormat="1">
      <c r="A279" s="39"/>
      <c r="B279" s="40"/>
      <c r="C279" s="41"/>
      <c r="D279" s="243" t="s">
        <v>214</v>
      </c>
      <c r="E279" s="41"/>
      <c r="F279" s="244" t="s">
        <v>4003</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214</v>
      </c>
      <c r="AU279" s="18" t="s">
        <v>81</v>
      </c>
    </row>
    <row r="280" s="2" customFormat="1" ht="62.7" customHeight="1">
      <c r="A280" s="39"/>
      <c r="B280" s="40"/>
      <c r="C280" s="230" t="s">
        <v>650</v>
      </c>
      <c r="D280" s="230" t="s">
        <v>207</v>
      </c>
      <c r="E280" s="231" t="s">
        <v>3973</v>
      </c>
      <c r="F280" s="232" t="s">
        <v>3974</v>
      </c>
      <c r="G280" s="233" t="s">
        <v>279</v>
      </c>
      <c r="H280" s="234">
        <v>1</v>
      </c>
      <c r="I280" s="235"/>
      <c r="J280" s="236">
        <f>ROUND(I280*H280,2)</f>
        <v>0</v>
      </c>
      <c r="K280" s="232" t="s">
        <v>1</v>
      </c>
      <c r="L280" s="45"/>
      <c r="M280" s="237" t="s">
        <v>1</v>
      </c>
      <c r="N280" s="238" t="s">
        <v>38</v>
      </c>
      <c r="O280" s="92"/>
      <c r="P280" s="239">
        <f>O280*H280</f>
        <v>0</v>
      </c>
      <c r="Q280" s="239">
        <v>0</v>
      </c>
      <c r="R280" s="239">
        <f>Q280*H280</f>
        <v>0</v>
      </c>
      <c r="S280" s="239">
        <v>0</v>
      </c>
      <c r="T280" s="240">
        <f>S280*H280</f>
        <v>0</v>
      </c>
      <c r="U280" s="39"/>
      <c r="V280" s="39"/>
      <c r="W280" s="39"/>
      <c r="X280" s="39"/>
      <c r="Y280" s="39"/>
      <c r="Z280" s="39"/>
      <c r="AA280" s="39"/>
      <c r="AB280" s="39"/>
      <c r="AC280" s="39"/>
      <c r="AD280" s="39"/>
      <c r="AE280" s="39"/>
      <c r="AR280" s="241" t="s">
        <v>212</v>
      </c>
      <c r="AT280" s="241" t="s">
        <v>207</v>
      </c>
      <c r="AU280" s="241" t="s">
        <v>81</v>
      </c>
      <c r="AY280" s="18" t="s">
        <v>205</v>
      </c>
      <c r="BE280" s="242">
        <f>IF(N280="základní",J280,0)</f>
        <v>0</v>
      </c>
      <c r="BF280" s="242">
        <f>IF(N280="snížená",J280,0)</f>
        <v>0</v>
      </c>
      <c r="BG280" s="242">
        <f>IF(N280="zákl. přenesená",J280,0)</f>
        <v>0</v>
      </c>
      <c r="BH280" s="242">
        <f>IF(N280="sníž. přenesená",J280,0)</f>
        <v>0</v>
      </c>
      <c r="BI280" s="242">
        <f>IF(N280="nulová",J280,0)</f>
        <v>0</v>
      </c>
      <c r="BJ280" s="18" t="s">
        <v>79</v>
      </c>
      <c r="BK280" s="242">
        <f>ROUND(I280*H280,2)</f>
        <v>0</v>
      </c>
      <c r="BL280" s="18" t="s">
        <v>212</v>
      </c>
      <c r="BM280" s="241" t="s">
        <v>1037</v>
      </c>
    </row>
    <row r="281" s="2" customFormat="1">
      <c r="A281" s="39"/>
      <c r="B281" s="40"/>
      <c r="C281" s="41"/>
      <c r="D281" s="243" t="s">
        <v>214</v>
      </c>
      <c r="E281" s="41"/>
      <c r="F281" s="244" t="s">
        <v>3974</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214</v>
      </c>
      <c r="AU281" s="18" t="s">
        <v>81</v>
      </c>
    </row>
    <row r="282" s="2" customFormat="1" ht="76.35" customHeight="1">
      <c r="A282" s="39"/>
      <c r="B282" s="40"/>
      <c r="C282" s="230" t="s">
        <v>658</v>
      </c>
      <c r="D282" s="230" t="s">
        <v>207</v>
      </c>
      <c r="E282" s="231" t="s">
        <v>3975</v>
      </c>
      <c r="F282" s="232" t="s">
        <v>3976</v>
      </c>
      <c r="G282" s="233" t="s">
        <v>279</v>
      </c>
      <c r="H282" s="234">
        <v>21</v>
      </c>
      <c r="I282" s="235"/>
      <c r="J282" s="236">
        <f>ROUND(I282*H282,2)</f>
        <v>0</v>
      </c>
      <c r="K282" s="232" t="s">
        <v>1</v>
      </c>
      <c r="L282" s="45"/>
      <c r="M282" s="237" t="s">
        <v>1</v>
      </c>
      <c r="N282" s="238" t="s">
        <v>38</v>
      </c>
      <c r="O282" s="92"/>
      <c r="P282" s="239">
        <f>O282*H282</f>
        <v>0</v>
      </c>
      <c r="Q282" s="239">
        <v>0</v>
      </c>
      <c r="R282" s="239">
        <f>Q282*H282</f>
        <v>0</v>
      </c>
      <c r="S282" s="239">
        <v>0</v>
      </c>
      <c r="T282" s="240">
        <f>S282*H282</f>
        <v>0</v>
      </c>
      <c r="U282" s="39"/>
      <c r="V282" s="39"/>
      <c r="W282" s="39"/>
      <c r="X282" s="39"/>
      <c r="Y282" s="39"/>
      <c r="Z282" s="39"/>
      <c r="AA282" s="39"/>
      <c r="AB282" s="39"/>
      <c r="AC282" s="39"/>
      <c r="AD282" s="39"/>
      <c r="AE282" s="39"/>
      <c r="AR282" s="241" t="s">
        <v>212</v>
      </c>
      <c r="AT282" s="241" t="s">
        <v>207</v>
      </c>
      <c r="AU282" s="241" t="s">
        <v>81</v>
      </c>
      <c r="AY282" s="18" t="s">
        <v>205</v>
      </c>
      <c r="BE282" s="242">
        <f>IF(N282="základní",J282,0)</f>
        <v>0</v>
      </c>
      <c r="BF282" s="242">
        <f>IF(N282="snížená",J282,0)</f>
        <v>0</v>
      </c>
      <c r="BG282" s="242">
        <f>IF(N282="zákl. přenesená",J282,0)</f>
        <v>0</v>
      </c>
      <c r="BH282" s="242">
        <f>IF(N282="sníž. přenesená",J282,0)</f>
        <v>0</v>
      </c>
      <c r="BI282" s="242">
        <f>IF(N282="nulová",J282,0)</f>
        <v>0</v>
      </c>
      <c r="BJ282" s="18" t="s">
        <v>79</v>
      </c>
      <c r="BK282" s="242">
        <f>ROUND(I282*H282,2)</f>
        <v>0</v>
      </c>
      <c r="BL282" s="18" t="s">
        <v>212</v>
      </c>
      <c r="BM282" s="241" t="s">
        <v>1049</v>
      </c>
    </row>
    <row r="283" s="2" customFormat="1">
      <c r="A283" s="39"/>
      <c r="B283" s="40"/>
      <c r="C283" s="41"/>
      <c r="D283" s="243" t="s">
        <v>214</v>
      </c>
      <c r="E283" s="41"/>
      <c r="F283" s="244" t="s">
        <v>3977</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214</v>
      </c>
      <c r="AU283" s="18" t="s">
        <v>81</v>
      </c>
    </row>
    <row r="284" s="12" customFormat="1" ht="25.92" customHeight="1">
      <c r="A284" s="12"/>
      <c r="B284" s="214"/>
      <c r="C284" s="215"/>
      <c r="D284" s="216" t="s">
        <v>72</v>
      </c>
      <c r="E284" s="217" t="s">
        <v>3823</v>
      </c>
      <c r="F284" s="217" t="s">
        <v>4004</v>
      </c>
      <c r="G284" s="215"/>
      <c r="H284" s="215"/>
      <c r="I284" s="218"/>
      <c r="J284" s="219">
        <f>BK284</f>
        <v>0</v>
      </c>
      <c r="K284" s="215"/>
      <c r="L284" s="220"/>
      <c r="M284" s="221"/>
      <c r="N284" s="222"/>
      <c r="O284" s="222"/>
      <c r="P284" s="223">
        <f>P285+P300+P311+P318</f>
        <v>0</v>
      </c>
      <c r="Q284" s="222"/>
      <c r="R284" s="223">
        <f>R285+R300+R311+R318</f>
        <v>0</v>
      </c>
      <c r="S284" s="222"/>
      <c r="T284" s="224">
        <f>T285+T300+T311+T318</f>
        <v>0</v>
      </c>
      <c r="U284" s="12"/>
      <c r="V284" s="12"/>
      <c r="W284" s="12"/>
      <c r="X284" s="12"/>
      <c r="Y284" s="12"/>
      <c r="Z284" s="12"/>
      <c r="AA284" s="12"/>
      <c r="AB284" s="12"/>
      <c r="AC284" s="12"/>
      <c r="AD284" s="12"/>
      <c r="AE284" s="12"/>
      <c r="AR284" s="225" t="s">
        <v>79</v>
      </c>
      <c r="AT284" s="226" t="s">
        <v>72</v>
      </c>
      <c r="AU284" s="226" t="s">
        <v>73</v>
      </c>
      <c r="AY284" s="225" t="s">
        <v>205</v>
      </c>
      <c r="BK284" s="227">
        <f>BK285+BK300+BK311+BK318</f>
        <v>0</v>
      </c>
    </row>
    <row r="285" s="12" customFormat="1" ht="22.8" customHeight="1">
      <c r="A285" s="12"/>
      <c r="B285" s="214"/>
      <c r="C285" s="215"/>
      <c r="D285" s="216" t="s">
        <v>72</v>
      </c>
      <c r="E285" s="228" t="s">
        <v>2595</v>
      </c>
      <c r="F285" s="228" t="s">
        <v>3857</v>
      </c>
      <c r="G285" s="215"/>
      <c r="H285" s="215"/>
      <c r="I285" s="218"/>
      <c r="J285" s="229">
        <f>BK285</f>
        <v>0</v>
      </c>
      <c r="K285" s="215"/>
      <c r="L285" s="220"/>
      <c r="M285" s="221"/>
      <c r="N285" s="222"/>
      <c r="O285" s="222"/>
      <c r="P285" s="223">
        <f>SUM(P286:P299)</f>
        <v>0</v>
      </c>
      <c r="Q285" s="222"/>
      <c r="R285" s="223">
        <f>SUM(R286:R299)</f>
        <v>0</v>
      </c>
      <c r="S285" s="222"/>
      <c r="T285" s="224">
        <f>SUM(T286:T299)</f>
        <v>0</v>
      </c>
      <c r="U285" s="12"/>
      <c r="V285" s="12"/>
      <c r="W285" s="12"/>
      <c r="X285" s="12"/>
      <c r="Y285" s="12"/>
      <c r="Z285" s="12"/>
      <c r="AA285" s="12"/>
      <c r="AB285" s="12"/>
      <c r="AC285" s="12"/>
      <c r="AD285" s="12"/>
      <c r="AE285" s="12"/>
      <c r="AR285" s="225" t="s">
        <v>79</v>
      </c>
      <c r="AT285" s="226" t="s">
        <v>72</v>
      </c>
      <c r="AU285" s="226" t="s">
        <v>79</v>
      </c>
      <c r="AY285" s="225" t="s">
        <v>205</v>
      </c>
      <c r="BK285" s="227">
        <f>SUM(BK286:BK299)</f>
        <v>0</v>
      </c>
    </row>
    <row r="286" s="2" customFormat="1" ht="66.75" customHeight="1">
      <c r="A286" s="39"/>
      <c r="B286" s="40"/>
      <c r="C286" s="230" t="s">
        <v>667</v>
      </c>
      <c r="D286" s="230" t="s">
        <v>207</v>
      </c>
      <c r="E286" s="231" t="s">
        <v>3858</v>
      </c>
      <c r="F286" s="232" t="s">
        <v>3859</v>
      </c>
      <c r="G286" s="233" t="s">
        <v>279</v>
      </c>
      <c r="H286" s="234">
        <v>1</v>
      </c>
      <c r="I286" s="235"/>
      <c r="J286" s="236">
        <f>ROUND(I286*H286,2)</f>
        <v>0</v>
      </c>
      <c r="K286" s="232" t="s">
        <v>1</v>
      </c>
      <c r="L286" s="45"/>
      <c r="M286" s="237" t="s">
        <v>1</v>
      </c>
      <c r="N286" s="238" t="s">
        <v>38</v>
      </c>
      <c r="O286" s="92"/>
      <c r="P286" s="239">
        <f>O286*H286</f>
        <v>0</v>
      </c>
      <c r="Q286" s="239">
        <v>0</v>
      </c>
      <c r="R286" s="239">
        <f>Q286*H286</f>
        <v>0</v>
      </c>
      <c r="S286" s="239">
        <v>0</v>
      </c>
      <c r="T286" s="240">
        <f>S286*H286</f>
        <v>0</v>
      </c>
      <c r="U286" s="39"/>
      <c r="V286" s="39"/>
      <c r="W286" s="39"/>
      <c r="X286" s="39"/>
      <c r="Y286" s="39"/>
      <c r="Z286" s="39"/>
      <c r="AA286" s="39"/>
      <c r="AB286" s="39"/>
      <c r="AC286" s="39"/>
      <c r="AD286" s="39"/>
      <c r="AE286" s="39"/>
      <c r="AR286" s="241" t="s">
        <v>212</v>
      </c>
      <c r="AT286" s="241" t="s">
        <v>207</v>
      </c>
      <c r="AU286" s="241" t="s">
        <v>81</v>
      </c>
      <c r="AY286" s="18" t="s">
        <v>205</v>
      </c>
      <c r="BE286" s="242">
        <f>IF(N286="základní",J286,0)</f>
        <v>0</v>
      </c>
      <c r="BF286" s="242">
        <f>IF(N286="snížená",J286,0)</f>
        <v>0</v>
      </c>
      <c r="BG286" s="242">
        <f>IF(N286="zákl. přenesená",J286,0)</f>
        <v>0</v>
      </c>
      <c r="BH286" s="242">
        <f>IF(N286="sníž. přenesená",J286,0)</f>
        <v>0</v>
      </c>
      <c r="BI286" s="242">
        <f>IF(N286="nulová",J286,0)</f>
        <v>0</v>
      </c>
      <c r="BJ286" s="18" t="s">
        <v>79</v>
      </c>
      <c r="BK286" s="242">
        <f>ROUND(I286*H286,2)</f>
        <v>0</v>
      </c>
      <c r="BL286" s="18" t="s">
        <v>212</v>
      </c>
      <c r="BM286" s="241" t="s">
        <v>1059</v>
      </c>
    </row>
    <row r="287" s="2" customFormat="1">
      <c r="A287" s="39"/>
      <c r="B287" s="40"/>
      <c r="C287" s="41"/>
      <c r="D287" s="243" t="s">
        <v>214</v>
      </c>
      <c r="E287" s="41"/>
      <c r="F287" s="244" t="s">
        <v>3860</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214</v>
      </c>
      <c r="AU287" s="18" t="s">
        <v>81</v>
      </c>
    </row>
    <row r="288" s="2" customFormat="1" ht="62.7" customHeight="1">
      <c r="A288" s="39"/>
      <c r="B288" s="40"/>
      <c r="C288" s="230" t="s">
        <v>673</v>
      </c>
      <c r="D288" s="230" t="s">
        <v>207</v>
      </c>
      <c r="E288" s="231" t="s">
        <v>4005</v>
      </c>
      <c r="F288" s="232" t="s">
        <v>4006</v>
      </c>
      <c r="G288" s="233" t="s">
        <v>279</v>
      </c>
      <c r="H288" s="234">
        <v>1</v>
      </c>
      <c r="I288" s="235"/>
      <c r="J288" s="236">
        <f>ROUND(I288*H288,2)</f>
        <v>0</v>
      </c>
      <c r="K288" s="232" t="s">
        <v>1</v>
      </c>
      <c r="L288" s="45"/>
      <c r="M288" s="237" t="s">
        <v>1</v>
      </c>
      <c r="N288" s="238" t="s">
        <v>38</v>
      </c>
      <c r="O288" s="92"/>
      <c r="P288" s="239">
        <f>O288*H288</f>
        <v>0</v>
      </c>
      <c r="Q288" s="239">
        <v>0</v>
      </c>
      <c r="R288" s="239">
        <f>Q288*H288</f>
        <v>0</v>
      </c>
      <c r="S288" s="239">
        <v>0</v>
      </c>
      <c r="T288" s="240">
        <f>S288*H288</f>
        <v>0</v>
      </c>
      <c r="U288" s="39"/>
      <c r="V288" s="39"/>
      <c r="W288" s="39"/>
      <c r="X288" s="39"/>
      <c r="Y288" s="39"/>
      <c r="Z288" s="39"/>
      <c r="AA288" s="39"/>
      <c r="AB288" s="39"/>
      <c r="AC288" s="39"/>
      <c r="AD288" s="39"/>
      <c r="AE288" s="39"/>
      <c r="AR288" s="241" t="s">
        <v>212</v>
      </c>
      <c r="AT288" s="241" t="s">
        <v>207</v>
      </c>
      <c r="AU288" s="241" t="s">
        <v>81</v>
      </c>
      <c r="AY288" s="18" t="s">
        <v>205</v>
      </c>
      <c r="BE288" s="242">
        <f>IF(N288="základní",J288,0)</f>
        <v>0</v>
      </c>
      <c r="BF288" s="242">
        <f>IF(N288="snížená",J288,0)</f>
        <v>0</v>
      </c>
      <c r="BG288" s="242">
        <f>IF(N288="zákl. přenesená",J288,0)</f>
        <v>0</v>
      </c>
      <c r="BH288" s="242">
        <f>IF(N288="sníž. přenesená",J288,0)</f>
        <v>0</v>
      </c>
      <c r="BI288" s="242">
        <f>IF(N288="nulová",J288,0)</f>
        <v>0</v>
      </c>
      <c r="BJ288" s="18" t="s">
        <v>79</v>
      </c>
      <c r="BK288" s="242">
        <f>ROUND(I288*H288,2)</f>
        <v>0</v>
      </c>
      <c r="BL288" s="18" t="s">
        <v>212</v>
      </c>
      <c r="BM288" s="241" t="s">
        <v>1071</v>
      </c>
    </row>
    <row r="289" s="2" customFormat="1">
      <c r="A289" s="39"/>
      <c r="B289" s="40"/>
      <c r="C289" s="41"/>
      <c r="D289" s="243" t="s">
        <v>214</v>
      </c>
      <c r="E289" s="41"/>
      <c r="F289" s="244" t="s">
        <v>4006</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214</v>
      </c>
      <c r="AU289" s="18" t="s">
        <v>81</v>
      </c>
    </row>
    <row r="290" s="2" customFormat="1" ht="24.15" customHeight="1">
      <c r="A290" s="39"/>
      <c r="B290" s="40"/>
      <c r="C290" s="230" t="s">
        <v>681</v>
      </c>
      <c r="D290" s="230" t="s">
        <v>207</v>
      </c>
      <c r="E290" s="231" t="s">
        <v>3864</v>
      </c>
      <c r="F290" s="232" t="s">
        <v>3865</v>
      </c>
      <c r="G290" s="233" t="s">
        <v>2376</v>
      </c>
      <c r="H290" s="234">
        <v>1</v>
      </c>
      <c r="I290" s="235"/>
      <c r="J290" s="236">
        <f>ROUND(I290*H290,2)</f>
        <v>0</v>
      </c>
      <c r="K290" s="232" t="s">
        <v>1</v>
      </c>
      <c r="L290" s="45"/>
      <c r="M290" s="237" t="s">
        <v>1</v>
      </c>
      <c r="N290" s="238" t="s">
        <v>38</v>
      </c>
      <c r="O290" s="92"/>
      <c r="P290" s="239">
        <f>O290*H290</f>
        <v>0</v>
      </c>
      <c r="Q290" s="239">
        <v>0</v>
      </c>
      <c r="R290" s="239">
        <f>Q290*H290</f>
        <v>0</v>
      </c>
      <c r="S290" s="239">
        <v>0</v>
      </c>
      <c r="T290" s="240">
        <f>S290*H290</f>
        <v>0</v>
      </c>
      <c r="U290" s="39"/>
      <c r="V290" s="39"/>
      <c r="W290" s="39"/>
      <c r="X290" s="39"/>
      <c r="Y290" s="39"/>
      <c r="Z290" s="39"/>
      <c r="AA290" s="39"/>
      <c r="AB290" s="39"/>
      <c r="AC290" s="39"/>
      <c r="AD290" s="39"/>
      <c r="AE290" s="39"/>
      <c r="AR290" s="241" t="s">
        <v>212</v>
      </c>
      <c r="AT290" s="241" t="s">
        <v>207</v>
      </c>
      <c r="AU290" s="241" t="s">
        <v>81</v>
      </c>
      <c r="AY290" s="18" t="s">
        <v>205</v>
      </c>
      <c r="BE290" s="242">
        <f>IF(N290="základní",J290,0)</f>
        <v>0</v>
      </c>
      <c r="BF290" s="242">
        <f>IF(N290="snížená",J290,0)</f>
        <v>0</v>
      </c>
      <c r="BG290" s="242">
        <f>IF(N290="zákl. přenesená",J290,0)</f>
        <v>0</v>
      </c>
      <c r="BH290" s="242">
        <f>IF(N290="sníž. přenesená",J290,0)</f>
        <v>0</v>
      </c>
      <c r="BI290" s="242">
        <f>IF(N290="nulová",J290,0)</f>
        <v>0</v>
      </c>
      <c r="BJ290" s="18" t="s">
        <v>79</v>
      </c>
      <c r="BK290" s="242">
        <f>ROUND(I290*H290,2)</f>
        <v>0</v>
      </c>
      <c r="BL290" s="18" t="s">
        <v>212</v>
      </c>
      <c r="BM290" s="241" t="s">
        <v>1085</v>
      </c>
    </row>
    <row r="291" s="2" customFormat="1">
      <c r="A291" s="39"/>
      <c r="B291" s="40"/>
      <c r="C291" s="41"/>
      <c r="D291" s="243" t="s">
        <v>214</v>
      </c>
      <c r="E291" s="41"/>
      <c r="F291" s="244" t="s">
        <v>3865</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214</v>
      </c>
      <c r="AU291" s="18" t="s">
        <v>81</v>
      </c>
    </row>
    <row r="292" s="2" customFormat="1" ht="78" customHeight="1">
      <c r="A292" s="39"/>
      <c r="B292" s="40"/>
      <c r="C292" s="230" t="s">
        <v>686</v>
      </c>
      <c r="D292" s="230" t="s">
        <v>207</v>
      </c>
      <c r="E292" s="231" t="s">
        <v>3866</v>
      </c>
      <c r="F292" s="232" t="s">
        <v>3867</v>
      </c>
      <c r="G292" s="233" t="s">
        <v>279</v>
      </c>
      <c r="H292" s="234">
        <v>1</v>
      </c>
      <c r="I292" s="235"/>
      <c r="J292" s="236">
        <f>ROUND(I292*H292,2)</f>
        <v>0</v>
      </c>
      <c r="K292" s="232" t="s">
        <v>1</v>
      </c>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212</v>
      </c>
      <c r="AT292" s="241" t="s">
        <v>207</v>
      </c>
      <c r="AU292" s="241" t="s">
        <v>81</v>
      </c>
      <c r="AY292" s="18" t="s">
        <v>205</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212</v>
      </c>
      <c r="BM292" s="241" t="s">
        <v>1103</v>
      </c>
    </row>
    <row r="293" s="2" customFormat="1">
      <c r="A293" s="39"/>
      <c r="B293" s="40"/>
      <c r="C293" s="41"/>
      <c r="D293" s="243" t="s">
        <v>214</v>
      </c>
      <c r="E293" s="41"/>
      <c r="F293" s="244" t="s">
        <v>3868</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214</v>
      </c>
      <c r="AU293" s="18" t="s">
        <v>81</v>
      </c>
    </row>
    <row r="294" s="2" customFormat="1" ht="33" customHeight="1">
      <c r="A294" s="39"/>
      <c r="B294" s="40"/>
      <c r="C294" s="230" t="s">
        <v>692</v>
      </c>
      <c r="D294" s="230" t="s">
        <v>207</v>
      </c>
      <c r="E294" s="231" t="s">
        <v>3869</v>
      </c>
      <c r="F294" s="232" t="s">
        <v>3870</v>
      </c>
      <c r="G294" s="233" t="s">
        <v>279</v>
      </c>
      <c r="H294" s="234">
        <v>1</v>
      </c>
      <c r="I294" s="235"/>
      <c r="J294" s="236">
        <f>ROUND(I294*H294,2)</f>
        <v>0</v>
      </c>
      <c r="K294" s="232" t="s">
        <v>1</v>
      </c>
      <c r="L294" s="45"/>
      <c r="M294" s="237" t="s">
        <v>1</v>
      </c>
      <c r="N294" s="238" t="s">
        <v>38</v>
      </c>
      <c r="O294" s="92"/>
      <c r="P294" s="239">
        <f>O294*H294</f>
        <v>0</v>
      </c>
      <c r="Q294" s="239">
        <v>0</v>
      </c>
      <c r="R294" s="239">
        <f>Q294*H294</f>
        <v>0</v>
      </c>
      <c r="S294" s="239">
        <v>0</v>
      </c>
      <c r="T294" s="240">
        <f>S294*H294</f>
        <v>0</v>
      </c>
      <c r="U294" s="39"/>
      <c r="V294" s="39"/>
      <c r="W294" s="39"/>
      <c r="X294" s="39"/>
      <c r="Y294" s="39"/>
      <c r="Z294" s="39"/>
      <c r="AA294" s="39"/>
      <c r="AB294" s="39"/>
      <c r="AC294" s="39"/>
      <c r="AD294" s="39"/>
      <c r="AE294" s="39"/>
      <c r="AR294" s="241" t="s">
        <v>212</v>
      </c>
      <c r="AT294" s="241" t="s">
        <v>207</v>
      </c>
      <c r="AU294" s="241" t="s">
        <v>81</v>
      </c>
      <c r="AY294" s="18" t="s">
        <v>205</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212</v>
      </c>
      <c r="BM294" s="241" t="s">
        <v>1116</v>
      </c>
    </row>
    <row r="295" s="2" customFormat="1">
      <c r="A295" s="39"/>
      <c r="B295" s="40"/>
      <c r="C295" s="41"/>
      <c r="D295" s="243" t="s">
        <v>214</v>
      </c>
      <c r="E295" s="41"/>
      <c r="F295" s="244" t="s">
        <v>3870</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214</v>
      </c>
      <c r="AU295" s="18" t="s">
        <v>81</v>
      </c>
    </row>
    <row r="296" s="2" customFormat="1" ht="24.15" customHeight="1">
      <c r="A296" s="39"/>
      <c r="B296" s="40"/>
      <c r="C296" s="230" t="s">
        <v>697</v>
      </c>
      <c r="D296" s="230" t="s">
        <v>207</v>
      </c>
      <c r="E296" s="231" t="s">
        <v>3871</v>
      </c>
      <c r="F296" s="232" t="s">
        <v>3872</v>
      </c>
      <c r="G296" s="233" t="s">
        <v>279</v>
      </c>
      <c r="H296" s="234">
        <v>1</v>
      </c>
      <c r="I296" s="235"/>
      <c r="J296" s="236">
        <f>ROUND(I296*H296,2)</f>
        <v>0</v>
      </c>
      <c r="K296" s="232" t="s">
        <v>1</v>
      </c>
      <c r="L296" s="45"/>
      <c r="M296" s="237" t="s">
        <v>1</v>
      </c>
      <c r="N296" s="238"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212</v>
      </c>
      <c r="AT296" s="241" t="s">
        <v>207</v>
      </c>
      <c r="AU296" s="241" t="s">
        <v>81</v>
      </c>
      <c r="AY296" s="18" t="s">
        <v>205</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212</v>
      </c>
      <c r="BM296" s="241" t="s">
        <v>1127</v>
      </c>
    </row>
    <row r="297" s="2" customFormat="1">
      <c r="A297" s="39"/>
      <c r="B297" s="40"/>
      <c r="C297" s="41"/>
      <c r="D297" s="243" t="s">
        <v>214</v>
      </c>
      <c r="E297" s="41"/>
      <c r="F297" s="244" t="s">
        <v>3872</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214</v>
      </c>
      <c r="AU297" s="18" t="s">
        <v>81</v>
      </c>
    </row>
    <row r="298" s="2" customFormat="1" ht="66.75" customHeight="1">
      <c r="A298" s="39"/>
      <c r="B298" s="40"/>
      <c r="C298" s="230" t="s">
        <v>703</v>
      </c>
      <c r="D298" s="230" t="s">
        <v>207</v>
      </c>
      <c r="E298" s="231" t="s">
        <v>3873</v>
      </c>
      <c r="F298" s="232" t="s">
        <v>3874</v>
      </c>
      <c r="G298" s="233" t="s">
        <v>279</v>
      </c>
      <c r="H298" s="234">
        <v>1</v>
      </c>
      <c r="I298" s="235"/>
      <c r="J298" s="236">
        <f>ROUND(I298*H298,2)</f>
        <v>0</v>
      </c>
      <c r="K298" s="232" t="s">
        <v>1</v>
      </c>
      <c r="L298" s="45"/>
      <c r="M298" s="237" t="s">
        <v>1</v>
      </c>
      <c r="N298" s="238"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212</v>
      </c>
      <c r="AT298" s="241" t="s">
        <v>207</v>
      </c>
      <c r="AU298" s="241" t="s">
        <v>81</v>
      </c>
      <c r="AY298" s="18" t="s">
        <v>205</v>
      </c>
      <c r="BE298" s="242">
        <f>IF(N298="základní",J298,0)</f>
        <v>0</v>
      </c>
      <c r="BF298" s="242">
        <f>IF(N298="snížená",J298,0)</f>
        <v>0</v>
      </c>
      <c r="BG298" s="242">
        <f>IF(N298="zákl. přenesená",J298,0)</f>
        <v>0</v>
      </c>
      <c r="BH298" s="242">
        <f>IF(N298="sníž. přenesená",J298,0)</f>
        <v>0</v>
      </c>
      <c r="BI298" s="242">
        <f>IF(N298="nulová",J298,0)</f>
        <v>0</v>
      </c>
      <c r="BJ298" s="18" t="s">
        <v>79</v>
      </c>
      <c r="BK298" s="242">
        <f>ROUND(I298*H298,2)</f>
        <v>0</v>
      </c>
      <c r="BL298" s="18" t="s">
        <v>212</v>
      </c>
      <c r="BM298" s="241" t="s">
        <v>1137</v>
      </c>
    </row>
    <row r="299" s="2" customFormat="1">
      <c r="A299" s="39"/>
      <c r="B299" s="40"/>
      <c r="C299" s="41"/>
      <c r="D299" s="243" t="s">
        <v>214</v>
      </c>
      <c r="E299" s="41"/>
      <c r="F299" s="244" t="s">
        <v>3875</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214</v>
      </c>
      <c r="AU299" s="18" t="s">
        <v>81</v>
      </c>
    </row>
    <row r="300" s="12" customFormat="1" ht="22.8" customHeight="1">
      <c r="A300" s="12"/>
      <c r="B300" s="214"/>
      <c r="C300" s="215"/>
      <c r="D300" s="216" t="s">
        <v>72</v>
      </c>
      <c r="E300" s="228" t="s">
        <v>3757</v>
      </c>
      <c r="F300" s="228" t="s">
        <v>3876</v>
      </c>
      <c r="G300" s="215"/>
      <c r="H300" s="215"/>
      <c r="I300" s="218"/>
      <c r="J300" s="229">
        <f>BK300</f>
        <v>0</v>
      </c>
      <c r="K300" s="215"/>
      <c r="L300" s="220"/>
      <c r="M300" s="221"/>
      <c r="N300" s="222"/>
      <c r="O300" s="222"/>
      <c r="P300" s="223">
        <f>SUM(P301:P310)</f>
        <v>0</v>
      </c>
      <c r="Q300" s="222"/>
      <c r="R300" s="223">
        <f>SUM(R301:R310)</f>
        <v>0</v>
      </c>
      <c r="S300" s="222"/>
      <c r="T300" s="224">
        <f>SUM(T301:T310)</f>
        <v>0</v>
      </c>
      <c r="U300" s="12"/>
      <c r="V300" s="12"/>
      <c r="W300" s="12"/>
      <c r="X300" s="12"/>
      <c r="Y300" s="12"/>
      <c r="Z300" s="12"/>
      <c r="AA300" s="12"/>
      <c r="AB300" s="12"/>
      <c r="AC300" s="12"/>
      <c r="AD300" s="12"/>
      <c r="AE300" s="12"/>
      <c r="AR300" s="225" t="s">
        <v>79</v>
      </c>
      <c r="AT300" s="226" t="s">
        <v>72</v>
      </c>
      <c r="AU300" s="226" t="s">
        <v>79</v>
      </c>
      <c r="AY300" s="225" t="s">
        <v>205</v>
      </c>
      <c r="BK300" s="227">
        <f>SUM(BK301:BK310)</f>
        <v>0</v>
      </c>
    </row>
    <row r="301" s="2" customFormat="1" ht="78" customHeight="1">
      <c r="A301" s="39"/>
      <c r="B301" s="40"/>
      <c r="C301" s="230" t="s">
        <v>710</v>
      </c>
      <c r="D301" s="230" t="s">
        <v>207</v>
      </c>
      <c r="E301" s="231" t="s">
        <v>4007</v>
      </c>
      <c r="F301" s="232" t="s">
        <v>3878</v>
      </c>
      <c r="G301" s="233" t="s">
        <v>279</v>
      </c>
      <c r="H301" s="234">
        <v>3</v>
      </c>
      <c r="I301" s="235"/>
      <c r="J301" s="236">
        <f>ROUND(I301*H301,2)</f>
        <v>0</v>
      </c>
      <c r="K301" s="232" t="s">
        <v>1</v>
      </c>
      <c r="L301" s="45"/>
      <c r="M301" s="237" t="s">
        <v>1</v>
      </c>
      <c r="N301" s="238"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212</v>
      </c>
      <c r="AT301" s="241" t="s">
        <v>207</v>
      </c>
      <c r="AU301" s="241" t="s">
        <v>81</v>
      </c>
      <c r="AY301" s="18" t="s">
        <v>205</v>
      </c>
      <c r="BE301" s="242">
        <f>IF(N301="základní",J301,0)</f>
        <v>0</v>
      </c>
      <c r="BF301" s="242">
        <f>IF(N301="snížená",J301,0)</f>
        <v>0</v>
      </c>
      <c r="BG301" s="242">
        <f>IF(N301="zákl. přenesená",J301,0)</f>
        <v>0</v>
      </c>
      <c r="BH301" s="242">
        <f>IF(N301="sníž. přenesená",J301,0)</f>
        <v>0</v>
      </c>
      <c r="BI301" s="242">
        <f>IF(N301="nulová",J301,0)</f>
        <v>0</v>
      </c>
      <c r="BJ301" s="18" t="s">
        <v>79</v>
      </c>
      <c r="BK301" s="242">
        <f>ROUND(I301*H301,2)</f>
        <v>0</v>
      </c>
      <c r="BL301" s="18" t="s">
        <v>212</v>
      </c>
      <c r="BM301" s="241" t="s">
        <v>1147</v>
      </c>
    </row>
    <row r="302" s="2" customFormat="1">
      <c r="A302" s="39"/>
      <c r="B302" s="40"/>
      <c r="C302" s="41"/>
      <c r="D302" s="243" t="s">
        <v>214</v>
      </c>
      <c r="E302" s="41"/>
      <c r="F302" s="244" t="s">
        <v>3879</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214</v>
      </c>
      <c r="AU302" s="18" t="s">
        <v>81</v>
      </c>
    </row>
    <row r="303" s="2" customFormat="1" ht="76.35" customHeight="1">
      <c r="A303" s="39"/>
      <c r="B303" s="40"/>
      <c r="C303" s="230" t="s">
        <v>717</v>
      </c>
      <c r="D303" s="230" t="s">
        <v>207</v>
      </c>
      <c r="E303" s="231" t="s">
        <v>3880</v>
      </c>
      <c r="F303" s="232" t="s">
        <v>3881</v>
      </c>
      <c r="G303" s="233" t="s">
        <v>279</v>
      </c>
      <c r="H303" s="234">
        <v>1</v>
      </c>
      <c r="I303" s="235"/>
      <c r="J303" s="236">
        <f>ROUND(I303*H303,2)</f>
        <v>0</v>
      </c>
      <c r="K303" s="232" t="s">
        <v>1</v>
      </c>
      <c r="L303" s="45"/>
      <c r="M303" s="237" t="s">
        <v>1</v>
      </c>
      <c r="N303" s="238"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212</v>
      </c>
      <c r="AT303" s="241" t="s">
        <v>207</v>
      </c>
      <c r="AU303" s="241" t="s">
        <v>81</v>
      </c>
      <c r="AY303" s="18" t="s">
        <v>205</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212</v>
      </c>
      <c r="BM303" s="241" t="s">
        <v>1157</v>
      </c>
    </row>
    <row r="304" s="2" customFormat="1">
      <c r="A304" s="39"/>
      <c r="B304" s="40"/>
      <c r="C304" s="41"/>
      <c r="D304" s="243" t="s">
        <v>214</v>
      </c>
      <c r="E304" s="41"/>
      <c r="F304" s="244" t="s">
        <v>3882</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214</v>
      </c>
      <c r="AU304" s="18" t="s">
        <v>81</v>
      </c>
    </row>
    <row r="305" s="2" customFormat="1" ht="66.75" customHeight="1">
      <c r="A305" s="39"/>
      <c r="B305" s="40"/>
      <c r="C305" s="230" t="s">
        <v>725</v>
      </c>
      <c r="D305" s="230" t="s">
        <v>207</v>
      </c>
      <c r="E305" s="231" t="s">
        <v>4008</v>
      </c>
      <c r="F305" s="232" t="s">
        <v>4009</v>
      </c>
      <c r="G305" s="233" t="s">
        <v>279</v>
      </c>
      <c r="H305" s="234">
        <v>2</v>
      </c>
      <c r="I305" s="235"/>
      <c r="J305" s="236">
        <f>ROUND(I305*H305,2)</f>
        <v>0</v>
      </c>
      <c r="K305" s="232" t="s">
        <v>1</v>
      </c>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212</v>
      </c>
      <c r="AT305" s="241" t="s">
        <v>207</v>
      </c>
      <c r="AU305" s="241" t="s">
        <v>81</v>
      </c>
      <c r="AY305" s="18" t="s">
        <v>205</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212</v>
      </c>
      <c r="BM305" s="241" t="s">
        <v>1167</v>
      </c>
    </row>
    <row r="306" s="2" customFormat="1">
      <c r="A306" s="39"/>
      <c r="B306" s="40"/>
      <c r="C306" s="41"/>
      <c r="D306" s="243" t="s">
        <v>214</v>
      </c>
      <c r="E306" s="41"/>
      <c r="F306" s="244" t="s">
        <v>4010</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214</v>
      </c>
      <c r="AU306" s="18" t="s">
        <v>81</v>
      </c>
    </row>
    <row r="307" s="2" customFormat="1" ht="33" customHeight="1">
      <c r="A307" s="39"/>
      <c r="B307" s="40"/>
      <c r="C307" s="230" t="s">
        <v>730</v>
      </c>
      <c r="D307" s="230" t="s">
        <v>207</v>
      </c>
      <c r="E307" s="231" t="s">
        <v>3883</v>
      </c>
      <c r="F307" s="232" t="s">
        <v>3884</v>
      </c>
      <c r="G307" s="233" t="s">
        <v>279</v>
      </c>
      <c r="H307" s="234">
        <v>3</v>
      </c>
      <c r="I307" s="235"/>
      <c r="J307" s="236">
        <f>ROUND(I307*H307,2)</f>
        <v>0</v>
      </c>
      <c r="K307" s="232" t="s">
        <v>1</v>
      </c>
      <c r="L307" s="45"/>
      <c r="M307" s="237" t="s">
        <v>1</v>
      </c>
      <c r="N307" s="238"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212</v>
      </c>
      <c r="AT307" s="241" t="s">
        <v>207</v>
      </c>
      <c r="AU307" s="241" t="s">
        <v>81</v>
      </c>
      <c r="AY307" s="18" t="s">
        <v>205</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212</v>
      </c>
      <c r="BM307" s="241" t="s">
        <v>1177</v>
      </c>
    </row>
    <row r="308" s="2" customFormat="1">
      <c r="A308" s="39"/>
      <c r="B308" s="40"/>
      <c r="C308" s="41"/>
      <c r="D308" s="243" t="s">
        <v>214</v>
      </c>
      <c r="E308" s="41"/>
      <c r="F308" s="244" t="s">
        <v>3884</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214</v>
      </c>
      <c r="AU308" s="18" t="s">
        <v>81</v>
      </c>
    </row>
    <row r="309" s="2" customFormat="1" ht="66.75" customHeight="1">
      <c r="A309" s="39"/>
      <c r="B309" s="40"/>
      <c r="C309" s="230" t="s">
        <v>735</v>
      </c>
      <c r="D309" s="230" t="s">
        <v>207</v>
      </c>
      <c r="E309" s="231" t="s">
        <v>4011</v>
      </c>
      <c r="F309" s="232" t="s">
        <v>4012</v>
      </c>
      <c r="G309" s="233" t="s">
        <v>279</v>
      </c>
      <c r="H309" s="234">
        <v>1</v>
      </c>
      <c r="I309" s="235"/>
      <c r="J309" s="236">
        <f>ROUND(I309*H309,2)</f>
        <v>0</v>
      </c>
      <c r="K309" s="232" t="s">
        <v>1</v>
      </c>
      <c r="L309" s="45"/>
      <c r="M309" s="237" t="s">
        <v>1</v>
      </c>
      <c r="N309" s="238" t="s">
        <v>38</v>
      </c>
      <c r="O309" s="92"/>
      <c r="P309" s="239">
        <f>O309*H309</f>
        <v>0</v>
      </c>
      <c r="Q309" s="239">
        <v>0</v>
      </c>
      <c r="R309" s="239">
        <f>Q309*H309</f>
        <v>0</v>
      </c>
      <c r="S309" s="239">
        <v>0</v>
      </c>
      <c r="T309" s="240">
        <f>S309*H309</f>
        <v>0</v>
      </c>
      <c r="U309" s="39"/>
      <c r="V309" s="39"/>
      <c r="W309" s="39"/>
      <c r="X309" s="39"/>
      <c r="Y309" s="39"/>
      <c r="Z309" s="39"/>
      <c r="AA309" s="39"/>
      <c r="AB309" s="39"/>
      <c r="AC309" s="39"/>
      <c r="AD309" s="39"/>
      <c r="AE309" s="39"/>
      <c r="AR309" s="241" t="s">
        <v>212</v>
      </c>
      <c r="AT309" s="241" t="s">
        <v>207</v>
      </c>
      <c r="AU309" s="241" t="s">
        <v>81</v>
      </c>
      <c r="AY309" s="18" t="s">
        <v>205</v>
      </c>
      <c r="BE309" s="242">
        <f>IF(N309="základní",J309,0)</f>
        <v>0</v>
      </c>
      <c r="BF309" s="242">
        <f>IF(N309="snížená",J309,0)</f>
        <v>0</v>
      </c>
      <c r="BG309" s="242">
        <f>IF(N309="zákl. přenesená",J309,0)</f>
        <v>0</v>
      </c>
      <c r="BH309" s="242">
        <f>IF(N309="sníž. přenesená",J309,0)</f>
        <v>0</v>
      </c>
      <c r="BI309" s="242">
        <f>IF(N309="nulová",J309,0)</f>
        <v>0</v>
      </c>
      <c r="BJ309" s="18" t="s">
        <v>79</v>
      </c>
      <c r="BK309" s="242">
        <f>ROUND(I309*H309,2)</f>
        <v>0</v>
      </c>
      <c r="BL309" s="18" t="s">
        <v>212</v>
      </c>
      <c r="BM309" s="241" t="s">
        <v>1188</v>
      </c>
    </row>
    <row r="310" s="2" customFormat="1">
      <c r="A310" s="39"/>
      <c r="B310" s="40"/>
      <c r="C310" s="41"/>
      <c r="D310" s="243" t="s">
        <v>214</v>
      </c>
      <c r="E310" s="41"/>
      <c r="F310" s="244" t="s">
        <v>4013</v>
      </c>
      <c r="G310" s="41"/>
      <c r="H310" s="41"/>
      <c r="I310" s="245"/>
      <c r="J310" s="41"/>
      <c r="K310" s="41"/>
      <c r="L310" s="45"/>
      <c r="M310" s="246"/>
      <c r="N310" s="247"/>
      <c r="O310" s="92"/>
      <c r="P310" s="92"/>
      <c r="Q310" s="92"/>
      <c r="R310" s="92"/>
      <c r="S310" s="92"/>
      <c r="T310" s="93"/>
      <c r="U310" s="39"/>
      <c r="V310" s="39"/>
      <c r="W310" s="39"/>
      <c r="X310" s="39"/>
      <c r="Y310" s="39"/>
      <c r="Z310" s="39"/>
      <c r="AA310" s="39"/>
      <c r="AB310" s="39"/>
      <c r="AC310" s="39"/>
      <c r="AD310" s="39"/>
      <c r="AE310" s="39"/>
      <c r="AT310" s="18" t="s">
        <v>214</v>
      </c>
      <c r="AU310" s="18" t="s">
        <v>81</v>
      </c>
    </row>
    <row r="311" s="12" customFormat="1" ht="22.8" customHeight="1">
      <c r="A311" s="12"/>
      <c r="B311" s="214"/>
      <c r="C311" s="215"/>
      <c r="D311" s="216" t="s">
        <v>72</v>
      </c>
      <c r="E311" s="228" t="s">
        <v>4014</v>
      </c>
      <c r="F311" s="228" t="s">
        <v>4015</v>
      </c>
      <c r="G311" s="215"/>
      <c r="H311" s="215"/>
      <c r="I311" s="218"/>
      <c r="J311" s="229">
        <f>BK311</f>
        <v>0</v>
      </c>
      <c r="K311" s="215"/>
      <c r="L311" s="220"/>
      <c r="M311" s="221"/>
      <c r="N311" s="222"/>
      <c r="O311" s="222"/>
      <c r="P311" s="223">
        <f>SUM(P312:P317)</f>
        <v>0</v>
      </c>
      <c r="Q311" s="222"/>
      <c r="R311" s="223">
        <f>SUM(R312:R317)</f>
        <v>0</v>
      </c>
      <c r="S311" s="222"/>
      <c r="T311" s="224">
        <f>SUM(T312:T317)</f>
        <v>0</v>
      </c>
      <c r="U311" s="12"/>
      <c r="V311" s="12"/>
      <c r="W311" s="12"/>
      <c r="X311" s="12"/>
      <c r="Y311" s="12"/>
      <c r="Z311" s="12"/>
      <c r="AA311" s="12"/>
      <c r="AB311" s="12"/>
      <c r="AC311" s="12"/>
      <c r="AD311" s="12"/>
      <c r="AE311" s="12"/>
      <c r="AR311" s="225" t="s">
        <v>79</v>
      </c>
      <c r="AT311" s="226" t="s">
        <v>72</v>
      </c>
      <c r="AU311" s="226" t="s">
        <v>79</v>
      </c>
      <c r="AY311" s="225" t="s">
        <v>205</v>
      </c>
      <c r="BK311" s="227">
        <f>SUM(BK312:BK317)</f>
        <v>0</v>
      </c>
    </row>
    <row r="312" s="2" customFormat="1" ht="66.75" customHeight="1">
      <c r="A312" s="39"/>
      <c r="B312" s="40"/>
      <c r="C312" s="230" t="s">
        <v>742</v>
      </c>
      <c r="D312" s="230" t="s">
        <v>207</v>
      </c>
      <c r="E312" s="231" t="s">
        <v>4016</v>
      </c>
      <c r="F312" s="232" t="s">
        <v>4017</v>
      </c>
      <c r="G312" s="233" t="s">
        <v>279</v>
      </c>
      <c r="H312" s="234">
        <v>2</v>
      </c>
      <c r="I312" s="235"/>
      <c r="J312" s="236">
        <f>ROUND(I312*H312,2)</f>
        <v>0</v>
      </c>
      <c r="K312" s="232" t="s">
        <v>1</v>
      </c>
      <c r="L312" s="45"/>
      <c r="M312" s="237" t="s">
        <v>1</v>
      </c>
      <c r="N312" s="238" t="s">
        <v>38</v>
      </c>
      <c r="O312" s="92"/>
      <c r="P312" s="239">
        <f>O312*H312</f>
        <v>0</v>
      </c>
      <c r="Q312" s="239">
        <v>0</v>
      </c>
      <c r="R312" s="239">
        <f>Q312*H312</f>
        <v>0</v>
      </c>
      <c r="S312" s="239">
        <v>0</v>
      </c>
      <c r="T312" s="240">
        <f>S312*H312</f>
        <v>0</v>
      </c>
      <c r="U312" s="39"/>
      <c r="V312" s="39"/>
      <c r="W312" s="39"/>
      <c r="X312" s="39"/>
      <c r="Y312" s="39"/>
      <c r="Z312" s="39"/>
      <c r="AA312" s="39"/>
      <c r="AB312" s="39"/>
      <c r="AC312" s="39"/>
      <c r="AD312" s="39"/>
      <c r="AE312" s="39"/>
      <c r="AR312" s="241" t="s">
        <v>212</v>
      </c>
      <c r="AT312" s="241" t="s">
        <v>207</v>
      </c>
      <c r="AU312" s="241" t="s">
        <v>81</v>
      </c>
      <c r="AY312" s="18" t="s">
        <v>205</v>
      </c>
      <c r="BE312" s="242">
        <f>IF(N312="základní",J312,0)</f>
        <v>0</v>
      </c>
      <c r="BF312" s="242">
        <f>IF(N312="snížená",J312,0)</f>
        <v>0</v>
      </c>
      <c r="BG312" s="242">
        <f>IF(N312="zákl. přenesená",J312,0)</f>
        <v>0</v>
      </c>
      <c r="BH312" s="242">
        <f>IF(N312="sníž. přenesená",J312,0)</f>
        <v>0</v>
      </c>
      <c r="BI312" s="242">
        <f>IF(N312="nulová",J312,0)</f>
        <v>0</v>
      </c>
      <c r="BJ312" s="18" t="s">
        <v>79</v>
      </c>
      <c r="BK312" s="242">
        <f>ROUND(I312*H312,2)</f>
        <v>0</v>
      </c>
      <c r="BL312" s="18" t="s">
        <v>212</v>
      </c>
      <c r="BM312" s="241" t="s">
        <v>1201</v>
      </c>
    </row>
    <row r="313" s="2" customFormat="1">
      <c r="A313" s="39"/>
      <c r="B313" s="40"/>
      <c r="C313" s="41"/>
      <c r="D313" s="243" t="s">
        <v>214</v>
      </c>
      <c r="E313" s="41"/>
      <c r="F313" s="244" t="s">
        <v>4018</v>
      </c>
      <c r="G313" s="41"/>
      <c r="H313" s="41"/>
      <c r="I313" s="245"/>
      <c r="J313" s="41"/>
      <c r="K313" s="41"/>
      <c r="L313" s="45"/>
      <c r="M313" s="246"/>
      <c r="N313" s="247"/>
      <c r="O313" s="92"/>
      <c r="P313" s="92"/>
      <c r="Q313" s="92"/>
      <c r="R313" s="92"/>
      <c r="S313" s="92"/>
      <c r="T313" s="93"/>
      <c r="U313" s="39"/>
      <c r="V313" s="39"/>
      <c r="W313" s="39"/>
      <c r="X313" s="39"/>
      <c r="Y313" s="39"/>
      <c r="Z313" s="39"/>
      <c r="AA313" s="39"/>
      <c r="AB313" s="39"/>
      <c r="AC313" s="39"/>
      <c r="AD313" s="39"/>
      <c r="AE313" s="39"/>
      <c r="AT313" s="18" t="s">
        <v>214</v>
      </c>
      <c r="AU313" s="18" t="s">
        <v>81</v>
      </c>
    </row>
    <row r="314" s="2" customFormat="1" ht="62.7" customHeight="1">
      <c r="A314" s="39"/>
      <c r="B314" s="40"/>
      <c r="C314" s="230" t="s">
        <v>747</v>
      </c>
      <c r="D314" s="230" t="s">
        <v>207</v>
      </c>
      <c r="E314" s="231" t="s">
        <v>4019</v>
      </c>
      <c r="F314" s="232" t="s">
        <v>4020</v>
      </c>
      <c r="G314" s="233" t="s">
        <v>279</v>
      </c>
      <c r="H314" s="234">
        <v>1</v>
      </c>
      <c r="I314" s="235"/>
      <c r="J314" s="236">
        <f>ROUND(I314*H314,2)</f>
        <v>0</v>
      </c>
      <c r="K314" s="232" t="s">
        <v>1</v>
      </c>
      <c r="L314" s="45"/>
      <c r="M314" s="237" t="s">
        <v>1</v>
      </c>
      <c r="N314" s="238" t="s">
        <v>38</v>
      </c>
      <c r="O314" s="92"/>
      <c r="P314" s="239">
        <f>O314*H314</f>
        <v>0</v>
      </c>
      <c r="Q314" s="239">
        <v>0</v>
      </c>
      <c r="R314" s="239">
        <f>Q314*H314</f>
        <v>0</v>
      </c>
      <c r="S314" s="239">
        <v>0</v>
      </c>
      <c r="T314" s="240">
        <f>S314*H314</f>
        <v>0</v>
      </c>
      <c r="U314" s="39"/>
      <c r="V314" s="39"/>
      <c r="W314" s="39"/>
      <c r="X314" s="39"/>
      <c r="Y314" s="39"/>
      <c r="Z314" s="39"/>
      <c r="AA314" s="39"/>
      <c r="AB314" s="39"/>
      <c r="AC314" s="39"/>
      <c r="AD314" s="39"/>
      <c r="AE314" s="39"/>
      <c r="AR314" s="241" t="s">
        <v>212</v>
      </c>
      <c r="AT314" s="241" t="s">
        <v>207</v>
      </c>
      <c r="AU314" s="241" t="s">
        <v>81</v>
      </c>
      <c r="AY314" s="18" t="s">
        <v>205</v>
      </c>
      <c r="BE314" s="242">
        <f>IF(N314="základní",J314,0)</f>
        <v>0</v>
      </c>
      <c r="BF314" s="242">
        <f>IF(N314="snížená",J314,0)</f>
        <v>0</v>
      </c>
      <c r="BG314" s="242">
        <f>IF(N314="zákl. přenesená",J314,0)</f>
        <v>0</v>
      </c>
      <c r="BH314" s="242">
        <f>IF(N314="sníž. přenesená",J314,0)</f>
        <v>0</v>
      </c>
      <c r="BI314" s="242">
        <f>IF(N314="nulová",J314,0)</f>
        <v>0</v>
      </c>
      <c r="BJ314" s="18" t="s">
        <v>79</v>
      </c>
      <c r="BK314" s="242">
        <f>ROUND(I314*H314,2)</f>
        <v>0</v>
      </c>
      <c r="BL314" s="18" t="s">
        <v>212</v>
      </c>
      <c r="BM314" s="241" t="s">
        <v>1210</v>
      </c>
    </row>
    <row r="315" s="2" customFormat="1">
      <c r="A315" s="39"/>
      <c r="B315" s="40"/>
      <c r="C315" s="41"/>
      <c r="D315" s="243" t="s">
        <v>214</v>
      </c>
      <c r="E315" s="41"/>
      <c r="F315" s="244" t="s">
        <v>4020</v>
      </c>
      <c r="G315" s="41"/>
      <c r="H315" s="41"/>
      <c r="I315" s="245"/>
      <c r="J315" s="41"/>
      <c r="K315" s="41"/>
      <c r="L315" s="45"/>
      <c r="M315" s="246"/>
      <c r="N315" s="247"/>
      <c r="O315" s="92"/>
      <c r="P315" s="92"/>
      <c r="Q315" s="92"/>
      <c r="R315" s="92"/>
      <c r="S315" s="92"/>
      <c r="T315" s="93"/>
      <c r="U315" s="39"/>
      <c r="V315" s="39"/>
      <c r="W315" s="39"/>
      <c r="X315" s="39"/>
      <c r="Y315" s="39"/>
      <c r="Z315" s="39"/>
      <c r="AA315" s="39"/>
      <c r="AB315" s="39"/>
      <c r="AC315" s="39"/>
      <c r="AD315" s="39"/>
      <c r="AE315" s="39"/>
      <c r="AT315" s="18" t="s">
        <v>214</v>
      </c>
      <c r="AU315" s="18" t="s">
        <v>81</v>
      </c>
    </row>
    <row r="316" s="2" customFormat="1" ht="66.75" customHeight="1">
      <c r="A316" s="39"/>
      <c r="B316" s="40"/>
      <c r="C316" s="230" t="s">
        <v>158</v>
      </c>
      <c r="D316" s="230" t="s">
        <v>207</v>
      </c>
      <c r="E316" s="231" t="s">
        <v>4021</v>
      </c>
      <c r="F316" s="232" t="s">
        <v>4022</v>
      </c>
      <c r="G316" s="233" t="s">
        <v>279</v>
      </c>
      <c r="H316" s="234">
        <v>1</v>
      </c>
      <c r="I316" s="235"/>
      <c r="J316" s="236">
        <f>ROUND(I316*H316,2)</f>
        <v>0</v>
      </c>
      <c r="K316" s="232" t="s">
        <v>1</v>
      </c>
      <c r="L316" s="45"/>
      <c r="M316" s="237" t="s">
        <v>1</v>
      </c>
      <c r="N316" s="238" t="s">
        <v>38</v>
      </c>
      <c r="O316" s="92"/>
      <c r="P316" s="239">
        <f>O316*H316</f>
        <v>0</v>
      </c>
      <c r="Q316" s="239">
        <v>0</v>
      </c>
      <c r="R316" s="239">
        <f>Q316*H316</f>
        <v>0</v>
      </c>
      <c r="S316" s="239">
        <v>0</v>
      </c>
      <c r="T316" s="240">
        <f>S316*H316</f>
        <v>0</v>
      </c>
      <c r="U316" s="39"/>
      <c r="V316" s="39"/>
      <c r="W316" s="39"/>
      <c r="X316" s="39"/>
      <c r="Y316" s="39"/>
      <c r="Z316" s="39"/>
      <c r="AA316" s="39"/>
      <c r="AB316" s="39"/>
      <c r="AC316" s="39"/>
      <c r="AD316" s="39"/>
      <c r="AE316" s="39"/>
      <c r="AR316" s="241" t="s">
        <v>212</v>
      </c>
      <c r="AT316" s="241" t="s">
        <v>207</v>
      </c>
      <c r="AU316" s="241" t="s">
        <v>81</v>
      </c>
      <c r="AY316" s="18" t="s">
        <v>205</v>
      </c>
      <c r="BE316" s="242">
        <f>IF(N316="základní",J316,0)</f>
        <v>0</v>
      </c>
      <c r="BF316" s="242">
        <f>IF(N316="snížená",J316,0)</f>
        <v>0</v>
      </c>
      <c r="BG316" s="242">
        <f>IF(N316="zákl. přenesená",J316,0)</f>
        <v>0</v>
      </c>
      <c r="BH316" s="242">
        <f>IF(N316="sníž. přenesená",J316,0)</f>
        <v>0</v>
      </c>
      <c r="BI316" s="242">
        <f>IF(N316="nulová",J316,0)</f>
        <v>0</v>
      </c>
      <c r="BJ316" s="18" t="s">
        <v>79</v>
      </c>
      <c r="BK316" s="242">
        <f>ROUND(I316*H316,2)</f>
        <v>0</v>
      </c>
      <c r="BL316" s="18" t="s">
        <v>212</v>
      </c>
      <c r="BM316" s="241" t="s">
        <v>1220</v>
      </c>
    </row>
    <row r="317" s="2" customFormat="1">
      <c r="A317" s="39"/>
      <c r="B317" s="40"/>
      <c r="C317" s="41"/>
      <c r="D317" s="243" t="s">
        <v>214</v>
      </c>
      <c r="E317" s="41"/>
      <c r="F317" s="244" t="s">
        <v>4023</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214</v>
      </c>
      <c r="AU317" s="18" t="s">
        <v>81</v>
      </c>
    </row>
    <row r="318" s="12" customFormat="1" ht="22.8" customHeight="1">
      <c r="A318" s="12"/>
      <c r="B318" s="214"/>
      <c r="C318" s="215"/>
      <c r="D318" s="216" t="s">
        <v>72</v>
      </c>
      <c r="E318" s="228" t="s">
        <v>3779</v>
      </c>
      <c r="F318" s="228" t="s">
        <v>3946</v>
      </c>
      <c r="G318" s="215"/>
      <c r="H318" s="215"/>
      <c r="I318" s="218"/>
      <c r="J318" s="229">
        <f>BK318</f>
        <v>0</v>
      </c>
      <c r="K318" s="215"/>
      <c r="L318" s="220"/>
      <c r="M318" s="221"/>
      <c r="N318" s="222"/>
      <c r="O318" s="222"/>
      <c r="P318" s="223">
        <f>SUM(P319:P346)</f>
        <v>0</v>
      </c>
      <c r="Q318" s="222"/>
      <c r="R318" s="223">
        <f>SUM(R319:R346)</f>
        <v>0</v>
      </c>
      <c r="S318" s="222"/>
      <c r="T318" s="224">
        <f>SUM(T319:T346)</f>
        <v>0</v>
      </c>
      <c r="U318" s="12"/>
      <c r="V318" s="12"/>
      <c r="W318" s="12"/>
      <c r="X318" s="12"/>
      <c r="Y318" s="12"/>
      <c r="Z318" s="12"/>
      <c r="AA318" s="12"/>
      <c r="AB318" s="12"/>
      <c r="AC318" s="12"/>
      <c r="AD318" s="12"/>
      <c r="AE318" s="12"/>
      <c r="AR318" s="225" t="s">
        <v>79</v>
      </c>
      <c r="AT318" s="226" t="s">
        <v>72</v>
      </c>
      <c r="AU318" s="226" t="s">
        <v>79</v>
      </c>
      <c r="AY318" s="225" t="s">
        <v>205</v>
      </c>
      <c r="BK318" s="227">
        <f>SUM(BK319:BK346)</f>
        <v>0</v>
      </c>
    </row>
    <row r="319" s="2" customFormat="1" ht="33" customHeight="1">
      <c r="A319" s="39"/>
      <c r="B319" s="40"/>
      <c r="C319" s="230" t="s">
        <v>756</v>
      </c>
      <c r="D319" s="230" t="s">
        <v>207</v>
      </c>
      <c r="E319" s="231" t="s">
        <v>4024</v>
      </c>
      <c r="F319" s="232" t="s">
        <v>4025</v>
      </c>
      <c r="G319" s="233" t="s">
        <v>279</v>
      </c>
      <c r="H319" s="234">
        <v>1</v>
      </c>
      <c r="I319" s="235"/>
      <c r="J319" s="236">
        <f>ROUND(I319*H319,2)</f>
        <v>0</v>
      </c>
      <c r="K319" s="232" t="s">
        <v>1</v>
      </c>
      <c r="L319" s="45"/>
      <c r="M319" s="237" t="s">
        <v>1</v>
      </c>
      <c r="N319" s="238" t="s">
        <v>38</v>
      </c>
      <c r="O319" s="92"/>
      <c r="P319" s="239">
        <f>O319*H319</f>
        <v>0</v>
      </c>
      <c r="Q319" s="239">
        <v>0</v>
      </c>
      <c r="R319" s="239">
        <f>Q319*H319</f>
        <v>0</v>
      </c>
      <c r="S319" s="239">
        <v>0</v>
      </c>
      <c r="T319" s="240">
        <f>S319*H319</f>
        <v>0</v>
      </c>
      <c r="U319" s="39"/>
      <c r="V319" s="39"/>
      <c r="W319" s="39"/>
      <c r="X319" s="39"/>
      <c r="Y319" s="39"/>
      <c r="Z319" s="39"/>
      <c r="AA319" s="39"/>
      <c r="AB319" s="39"/>
      <c r="AC319" s="39"/>
      <c r="AD319" s="39"/>
      <c r="AE319" s="39"/>
      <c r="AR319" s="241" t="s">
        <v>212</v>
      </c>
      <c r="AT319" s="241" t="s">
        <v>207</v>
      </c>
      <c r="AU319" s="241" t="s">
        <v>81</v>
      </c>
      <c r="AY319" s="18" t="s">
        <v>205</v>
      </c>
      <c r="BE319" s="242">
        <f>IF(N319="základní",J319,0)</f>
        <v>0</v>
      </c>
      <c r="BF319" s="242">
        <f>IF(N319="snížená",J319,0)</f>
        <v>0</v>
      </c>
      <c r="BG319" s="242">
        <f>IF(N319="zákl. přenesená",J319,0)</f>
        <v>0</v>
      </c>
      <c r="BH319" s="242">
        <f>IF(N319="sníž. přenesená",J319,0)</f>
        <v>0</v>
      </c>
      <c r="BI319" s="242">
        <f>IF(N319="nulová",J319,0)</f>
        <v>0</v>
      </c>
      <c r="BJ319" s="18" t="s">
        <v>79</v>
      </c>
      <c r="BK319" s="242">
        <f>ROUND(I319*H319,2)</f>
        <v>0</v>
      </c>
      <c r="BL319" s="18" t="s">
        <v>212</v>
      </c>
      <c r="BM319" s="241" t="s">
        <v>1230</v>
      </c>
    </row>
    <row r="320" s="2" customFormat="1">
      <c r="A320" s="39"/>
      <c r="B320" s="40"/>
      <c r="C320" s="41"/>
      <c r="D320" s="243" t="s">
        <v>214</v>
      </c>
      <c r="E320" s="41"/>
      <c r="F320" s="244" t="s">
        <v>4025</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214</v>
      </c>
      <c r="AU320" s="18" t="s">
        <v>81</v>
      </c>
    </row>
    <row r="321" s="2" customFormat="1" ht="44.25" customHeight="1">
      <c r="A321" s="39"/>
      <c r="B321" s="40"/>
      <c r="C321" s="230" t="s">
        <v>761</v>
      </c>
      <c r="D321" s="230" t="s">
        <v>207</v>
      </c>
      <c r="E321" s="231" t="s">
        <v>4026</v>
      </c>
      <c r="F321" s="232" t="s">
        <v>4027</v>
      </c>
      <c r="G321" s="233" t="s">
        <v>279</v>
      </c>
      <c r="H321" s="234">
        <v>4</v>
      </c>
      <c r="I321" s="235"/>
      <c r="J321" s="236">
        <f>ROUND(I321*H321,2)</f>
        <v>0</v>
      </c>
      <c r="K321" s="232" t="s">
        <v>1</v>
      </c>
      <c r="L321" s="45"/>
      <c r="M321" s="237" t="s">
        <v>1</v>
      </c>
      <c r="N321" s="238" t="s">
        <v>38</v>
      </c>
      <c r="O321" s="92"/>
      <c r="P321" s="239">
        <f>O321*H321</f>
        <v>0</v>
      </c>
      <c r="Q321" s="239">
        <v>0</v>
      </c>
      <c r="R321" s="239">
        <f>Q321*H321</f>
        <v>0</v>
      </c>
      <c r="S321" s="239">
        <v>0</v>
      </c>
      <c r="T321" s="240">
        <f>S321*H321</f>
        <v>0</v>
      </c>
      <c r="U321" s="39"/>
      <c r="V321" s="39"/>
      <c r="W321" s="39"/>
      <c r="X321" s="39"/>
      <c r="Y321" s="39"/>
      <c r="Z321" s="39"/>
      <c r="AA321" s="39"/>
      <c r="AB321" s="39"/>
      <c r="AC321" s="39"/>
      <c r="AD321" s="39"/>
      <c r="AE321" s="39"/>
      <c r="AR321" s="241" t="s">
        <v>212</v>
      </c>
      <c r="AT321" s="241" t="s">
        <v>207</v>
      </c>
      <c r="AU321" s="241" t="s">
        <v>81</v>
      </c>
      <c r="AY321" s="18" t="s">
        <v>205</v>
      </c>
      <c r="BE321" s="242">
        <f>IF(N321="základní",J321,0)</f>
        <v>0</v>
      </c>
      <c r="BF321" s="242">
        <f>IF(N321="snížená",J321,0)</f>
        <v>0</v>
      </c>
      <c r="BG321" s="242">
        <f>IF(N321="zákl. přenesená",J321,0)</f>
        <v>0</v>
      </c>
      <c r="BH321" s="242">
        <f>IF(N321="sníž. přenesená",J321,0)</f>
        <v>0</v>
      </c>
      <c r="BI321" s="242">
        <f>IF(N321="nulová",J321,0)</f>
        <v>0</v>
      </c>
      <c r="BJ321" s="18" t="s">
        <v>79</v>
      </c>
      <c r="BK321" s="242">
        <f>ROUND(I321*H321,2)</f>
        <v>0</v>
      </c>
      <c r="BL321" s="18" t="s">
        <v>212</v>
      </c>
      <c r="BM321" s="241" t="s">
        <v>1241</v>
      </c>
    </row>
    <row r="322" s="2" customFormat="1">
      <c r="A322" s="39"/>
      <c r="B322" s="40"/>
      <c r="C322" s="41"/>
      <c r="D322" s="243" t="s">
        <v>214</v>
      </c>
      <c r="E322" s="41"/>
      <c r="F322" s="244" t="s">
        <v>4027</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214</v>
      </c>
      <c r="AU322" s="18" t="s">
        <v>81</v>
      </c>
    </row>
    <row r="323" s="2" customFormat="1" ht="66.75" customHeight="1">
      <c r="A323" s="39"/>
      <c r="B323" s="40"/>
      <c r="C323" s="230" t="s">
        <v>766</v>
      </c>
      <c r="D323" s="230" t="s">
        <v>207</v>
      </c>
      <c r="E323" s="231" t="s">
        <v>4028</v>
      </c>
      <c r="F323" s="232" t="s">
        <v>4029</v>
      </c>
      <c r="G323" s="233" t="s">
        <v>279</v>
      </c>
      <c r="H323" s="234">
        <v>1</v>
      </c>
      <c r="I323" s="235"/>
      <c r="J323" s="236">
        <f>ROUND(I323*H323,2)</f>
        <v>0</v>
      </c>
      <c r="K323" s="232" t="s">
        <v>1</v>
      </c>
      <c r="L323" s="45"/>
      <c r="M323" s="237" t="s">
        <v>1</v>
      </c>
      <c r="N323" s="238" t="s">
        <v>38</v>
      </c>
      <c r="O323" s="92"/>
      <c r="P323" s="239">
        <f>O323*H323</f>
        <v>0</v>
      </c>
      <c r="Q323" s="239">
        <v>0</v>
      </c>
      <c r="R323" s="239">
        <f>Q323*H323</f>
        <v>0</v>
      </c>
      <c r="S323" s="239">
        <v>0</v>
      </c>
      <c r="T323" s="240">
        <f>S323*H323</f>
        <v>0</v>
      </c>
      <c r="U323" s="39"/>
      <c r="V323" s="39"/>
      <c r="W323" s="39"/>
      <c r="X323" s="39"/>
      <c r="Y323" s="39"/>
      <c r="Z323" s="39"/>
      <c r="AA323" s="39"/>
      <c r="AB323" s="39"/>
      <c r="AC323" s="39"/>
      <c r="AD323" s="39"/>
      <c r="AE323" s="39"/>
      <c r="AR323" s="241" t="s">
        <v>212</v>
      </c>
      <c r="AT323" s="241" t="s">
        <v>207</v>
      </c>
      <c r="AU323" s="241" t="s">
        <v>81</v>
      </c>
      <c r="AY323" s="18" t="s">
        <v>205</v>
      </c>
      <c r="BE323" s="242">
        <f>IF(N323="základní",J323,0)</f>
        <v>0</v>
      </c>
      <c r="BF323" s="242">
        <f>IF(N323="snížená",J323,0)</f>
        <v>0</v>
      </c>
      <c r="BG323" s="242">
        <f>IF(N323="zákl. přenesená",J323,0)</f>
        <v>0</v>
      </c>
      <c r="BH323" s="242">
        <f>IF(N323="sníž. přenesená",J323,0)</f>
        <v>0</v>
      </c>
      <c r="BI323" s="242">
        <f>IF(N323="nulová",J323,0)</f>
        <v>0</v>
      </c>
      <c r="BJ323" s="18" t="s">
        <v>79</v>
      </c>
      <c r="BK323" s="242">
        <f>ROUND(I323*H323,2)</f>
        <v>0</v>
      </c>
      <c r="BL323" s="18" t="s">
        <v>212</v>
      </c>
      <c r="BM323" s="241" t="s">
        <v>1253</v>
      </c>
    </row>
    <row r="324" s="2" customFormat="1">
      <c r="A324" s="39"/>
      <c r="B324" s="40"/>
      <c r="C324" s="41"/>
      <c r="D324" s="243" t="s">
        <v>214</v>
      </c>
      <c r="E324" s="41"/>
      <c r="F324" s="244" t="s">
        <v>4030</v>
      </c>
      <c r="G324" s="41"/>
      <c r="H324" s="41"/>
      <c r="I324" s="245"/>
      <c r="J324" s="41"/>
      <c r="K324" s="41"/>
      <c r="L324" s="45"/>
      <c r="M324" s="246"/>
      <c r="N324" s="247"/>
      <c r="O324" s="92"/>
      <c r="P324" s="92"/>
      <c r="Q324" s="92"/>
      <c r="R324" s="92"/>
      <c r="S324" s="92"/>
      <c r="T324" s="93"/>
      <c r="U324" s="39"/>
      <c r="V324" s="39"/>
      <c r="W324" s="39"/>
      <c r="X324" s="39"/>
      <c r="Y324" s="39"/>
      <c r="Z324" s="39"/>
      <c r="AA324" s="39"/>
      <c r="AB324" s="39"/>
      <c r="AC324" s="39"/>
      <c r="AD324" s="39"/>
      <c r="AE324" s="39"/>
      <c r="AT324" s="18" t="s">
        <v>214</v>
      </c>
      <c r="AU324" s="18" t="s">
        <v>81</v>
      </c>
    </row>
    <row r="325" s="2" customFormat="1" ht="49.05" customHeight="1">
      <c r="A325" s="39"/>
      <c r="B325" s="40"/>
      <c r="C325" s="230" t="s">
        <v>771</v>
      </c>
      <c r="D325" s="230" t="s">
        <v>207</v>
      </c>
      <c r="E325" s="231" t="s">
        <v>4031</v>
      </c>
      <c r="F325" s="232" t="s">
        <v>4032</v>
      </c>
      <c r="G325" s="233" t="s">
        <v>279</v>
      </c>
      <c r="H325" s="234">
        <v>1</v>
      </c>
      <c r="I325" s="235"/>
      <c r="J325" s="236">
        <f>ROUND(I325*H325,2)</f>
        <v>0</v>
      </c>
      <c r="K325" s="232" t="s">
        <v>1</v>
      </c>
      <c r="L325" s="45"/>
      <c r="M325" s="237" t="s">
        <v>1</v>
      </c>
      <c r="N325" s="238" t="s">
        <v>38</v>
      </c>
      <c r="O325" s="92"/>
      <c r="P325" s="239">
        <f>O325*H325</f>
        <v>0</v>
      </c>
      <c r="Q325" s="239">
        <v>0</v>
      </c>
      <c r="R325" s="239">
        <f>Q325*H325</f>
        <v>0</v>
      </c>
      <c r="S325" s="239">
        <v>0</v>
      </c>
      <c r="T325" s="240">
        <f>S325*H325</f>
        <v>0</v>
      </c>
      <c r="U325" s="39"/>
      <c r="V325" s="39"/>
      <c r="W325" s="39"/>
      <c r="X325" s="39"/>
      <c r="Y325" s="39"/>
      <c r="Z325" s="39"/>
      <c r="AA325" s="39"/>
      <c r="AB325" s="39"/>
      <c r="AC325" s="39"/>
      <c r="AD325" s="39"/>
      <c r="AE325" s="39"/>
      <c r="AR325" s="241" t="s">
        <v>212</v>
      </c>
      <c r="AT325" s="241" t="s">
        <v>207</v>
      </c>
      <c r="AU325" s="241" t="s">
        <v>81</v>
      </c>
      <c r="AY325" s="18" t="s">
        <v>205</v>
      </c>
      <c r="BE325" s="242">
        <f>IF(N325="základní",J325,0)</f>
        <v>0</v>
      </c>
      <c r="BF325" s="242">
        <f>IF(N325="snížená",J325,0)</f>
        <v>0</v>
      </c>
      <c r="BG325" s="242">
        <f>IF(N325="zákl. přenesená",J325,0)</f>
        <v>0</v>
      </c>
      <c r="BH325" s="242">
        <f>IF(N325="sníž. přenesená",J325,0)</f>
        <v>0</v>
      </c>
      <c r="BI325" s="242">
        <f>IF(N325="nulová",J325,0)</f>
        <v>0</v>
      </c>
      <c r="BJ325" s="18" t="s">
        <v>79</v>
      </c>
      <c r="BK325" s="242">
        <f>ROUND(I325*H325,2)</f>
        <v>0</v>
      </c>
      <c r="BL325" s="18" t="s">
        <v>212</v>
      </c>
      <c r="BM325" s="241" t="s">
        <v>1262</v>
      </c>
    </row>
    <row r="326" s="2" customFormat="1">
      <c r="A326" s="39"/>
      <c r="B326" s="40"/>
      <c r="C326" s="41"/>
      <c r="D326" s="243" t="s">
        <v>214</v>
      </c>
      <c r="E326" s="41"/>
      <c r="F326" s="244" t="s">
        <v>4032</v>
      </c>
      <c r="G326" s="41"/>
      <c r="H326" s="41"/>
      <c r="I326" s="245"/>
      <c r="J326" s="41"/>
      <c r="K326" s="41"/>
      <c r="L326" s="45"/>
      <c r="M326" s="246"/>
      <c r="N326" s="247"/>
      <c r="O326" s="92"/>
      <c r="P326" s="92"/>
      <c r="Q326" s="92"/>
      <c r="R326" s="92"/>
      <c r="S326" s="92"/>
      <c r="T326" s="93"/>
      <c r="U326" s="39"/>
      <c r="V326" s="39"/>
      <c r="W326" s="39"/>
      <c r="X326" s="39"/>
      <c r="Y326" s="39"/>
      <c r="Z326" s="39"/>
      <c r="AA326" s="39"/>
      <c r="AB326" s="39"/>
      <c r="AC326" s="39"/>
      <c r="AD326" s="39"/>
      <c r="AE326" s="39"/>
      <c r="AT326" s="18" t="s">
        <v>214</v>
      </c>
      <c r="AU326" s="18" t="s">
        <v>81</v>
      </c>
    </row>
    <row r="327" s="2" customFormat="1" ht="49.05" customHeight="1">
      <c r="A327" s="39"/>
      <c r="B327" s="40"/>
      <c r="C327" s="230" t="s">
        <v>778</v>
      </c>
      <c r="D327" s="230" t="s">
        <v>207</v>
      </c>
      <c r="E327" s="231" t="s">
        <v>4033</v>
      </c>
      <c r="F327" s="232" t="s">
        <v>4034</v>
      </c>
      <c r="G327" s="233" t="s">
        <v>279</v>
      </c>
      <c r="H327" s="234">
        <v>1</v>
      </c>
      <c r="I327" s="235"/>
      <c r="J327" s="236">
        <f>ROUND(I327*H327,2)</f>
        <v>0</v>
      </c>
      <c r="K327" s="232" t="s">
        <v>1</v>
      </c>
      <c r="L327" s="45"/>
      <c r="M327" s="237" t="s">
        <v>1</v>
      </c>
      <c r="N327" s="238" t="s">
        <v>38</v>
      </c>
      <c r="O327" s="92"/>
      <c r="P327" s="239">
        <f>O327*H327</f>
        <v>0</v>
      </c>
      <c r="Q327" s="239">
        <v>0</v>
      </c>
      <c r="R327" s="239">
        <f>Q327*H327</f>
        <v>0</v>
      </c>
      <c r="S327" s="239">
        <v>0</v>
      </c>
      <c r="T327" s="240">
        <f>S327*H327</f>
        <v>0</v>
      </c>
      <c r="U327" s="39"/>
      <c r="V327" s="39"/>
      <c r="W327" s="39"/>
      <c r="X327" s="39"/>
      <c r="Y327" s="39"/>
      <c r="Z327" s="39"/>
      <c r="AA327" s="39"/>
      <c r="AB327" s="39"/>
      <c r="AC327" s="39"/>
      <c r="AD327" s="39"/>
      <c r="AE327" s="39"/>
      <c r="AR327" s="241" t="s">
        <v>212</v>
      </c>
      <c r="AT327" s="241" t="s">
        <v>207</v>
      </c>
      <c r="AU327" s="241" t="s">
        <v>81</v>
      </c>
      <c r="AY327" s="18" t="s">
        <v>205</v>
      </c>
      <c r="BE327" s="242">
        <f>IF(N327="základní",J327,0)</f>
        <v>0</v>
      </c>
      <c r="BF327" s="242">
        <f>IF(N327="snížená",J327,0)</f>
        <v>0</v>
      </c>
      <c r="BG327" s="242">
        <f>IF(N327="zákl. přenesená",J327,0)</f>
        <v>0</v>
      </c>
      <c r="BH327" s="242">
        <f>IF(N327="sníž. přenesená",J327,0)</f>
        <v>0</v>
      </c>
      <c r="BI327" s="242">
        <f>IF(N327="nulová",J327,0)</f>
        <v>0</v>
      </c>
      <c r="BJ327" s="18" t="s">
        <v>79</v>
      </c>
      <c r="BK327" s="242">
        <f>ROUND(I327*H327,2)</f>
        <v>0</v>
      </c>
      <c r="BL327" s="18" t="s">
        <v>212</v>
      </c>
      <c r="BM327" s="241" t="s">
        <v>1272</v>
      </c>
    </row>
    <row r="328" s="2" customFormat="1">
      <c r="A328" s="39"/>
      <c r="B328" s="40"/>
      <c r="C328" s="41"/>
      <c r="D328" s="243" t="s">
        <v>214</v>
      </c>
      <c r="E328" s="41"/>
      <c r="F328" s="244" t="s">
        <v>4034</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214</v>
      </c>
      <c r="AU328" s="18" t="s">
        <v>81</v>
      </c>
    </row>
    <row r="329" s="2" customFormat="1" ht="66.75" customHeight="1">
      <c r="A329" s="39"/>
      <c r="B329" s="40"/>
      <c r="C329" s="230" t="s">
        <v>787</v>
      </c>
      <c r="D329" s="230" t="s">
        <v>207</v>
      </c>
      <c r="E329" s="231" t="s">
        <v>4035</v>
      </c>
      <c r="F329" s="232" t="s">
        <v>4036</v>
      </c>
      <c r="G329" s="233" t="s">
        <v>279</v>
      </c>
      <c r="H329" s="234">
        <v>1</v>
      </c>
      <c r="I329" s="235"/>
      <c r="J329" s="236">
        <f>ROUND(I329*H329,2)</f>
        <v>0</v>
      </c>
      <c r="K329" s="232" t="s">
        <v>1</v>
      </c>
      <c r="L329" s="45"/>
      <c r="M329" s="237" t="s">
        <v>1</v>
      </c>
      <c r="N329" s="238" t="s">
        <v>38</v>
      </c>
      <c r="O329" s="92"/>
      <c r="P329" s="239">
        <f>O329*H329</f>
        <v>0</v>
      </c>
      <c r="Q329" s="239">
        <v>0</v>
      </c>
      <c r="R329" s="239">
        <f>Q329*H329</f>
        <v>0</v>
      </c>
      <c r="S329" s="239">
        <v>0</v>
      </c>
      <c r="T329" s="240">
        <f>S329*H329</f>
        <v>0</v>
      </c>
      <c r="U329" s="39"/>
      <c r="V329" s="39"/>
      <c r="W329" s="39"/>
      <c r="X329" s="39"/>
      <c r="Y329" s="39"/>
      <c r="Z329" s="39"/>
      <c r="AA329" s="39"/>
      <c r="AB329" s="39"/>
      <c r="AC329" s="39"/>
      <c r="AD329" s="39"/>
      <c r="AE329" s="39"/>
      <c r="AR329" s="241" t="s">
        <v>212</v>
      </c>
      <c r="AT329" s="241" t="s">
        <v>207</v>
      </c>
      <c r="AU329" s="241" t="s">
        <v>81</v>
      </c>
      <c r="AY329" s="18" t="s">
        <v>205</v>
      </c>
      <c r="BE329" s="242">
        <f>IF(N329="základní",J329,0)</f>
        <v>0</v>
      </c>
      <c r="BF329" s="242">
        <f>IF(N329="snížená",J329,0)</f>
        <v>0</v>
      </c>
      <c r="BG329" s="242">
        <f>IF(N329="zákl. přenesená",J329,0)</f>
        <v>0</v>
      </c>
      <c r="BH329" s="242">
        <f>IF(N329="sníž. přenesená",J329,0)</f>
        <v>0</v>
      </c>
      <c r="BI329" s="242">
        <f>IF(N329="nulová",J329,0)</f>
        <v>0</v>
      </c>
      <c r="BJ329" s="18" t="s">
        <v>79</v>
      </c>
      <c r="BK329" s="242">
        <f>ROUND(I329*H329,2)</f>
        <v>0</v>
      </c>
      <c r="BL329" s="18" t="s">
        <v>212</v>
      </c>
      <c r="BM329" s="241" t="s">
        <v>1283</v>
      </c>
    </row>
    <row r="330" s="2" customFormat="1">
      <c r="A330" s="39"/>
      <c r="B330" s="40"/>
      <c r="C330" s="41"/>
      <c r="D330" s="243" t="s">
        <v>214</v>
      </c>
      <c r="E330" s="41"/>
      <c r="F330" s="244" t="s">
        <v>4036</v>
      </c>
      <c r="G330" s="41"/>
      <c r="H330" s="41"/>
      <c r="I330" s="245"/>
      <c r="J330" s="41"/>
      <c r="K330" s="41"/>
      <c r="L330" s="45"/>
      <c r="M330" s="246"/>
      <c r="N330" s="247"/>
      <c r="O330" s="92"/>
      <c r="P330" s="92"/>
      <c r="Q330" s="92"/>
      <c r="R330" s="92"/>
      <c r="S330" s="92"/>
      <c r="T330" s="93"/>
      <c r="U330" s="39"/>
      <c r="V330" s="39"/>
      <c r="W330" s="39"/>
      <c r="X330" s="39"/>
      <c r="Y330" s="39"/>
      <c r="Z330" s="39"/>
      <c r="AA330" s="39"/>
      <c r="AB330" s="39"/>
      <c r="AC330" s="39"/>
      <c r="AD330" s="39"/>
      <c r="AE330" s="39"/>
      <c r="AT330" s="18" t="s">
        <v>214</v>
      </c>
      <c r="AU330" s="18" t="s">
        <v>81</v>
      </c>
    </row>
    <row r="331" s="2" customFormat="1" ht="66.75" customHeight="1">
      <c r="A331" s="39"/>
      <c r="B331" s="40"/>
      <c r="C331" s="230" t="s">
        <v>793</v>
      </c>
      <c r="D331" s="230" t="s">
        <v>207</v>
      </c>
      <c r="E331" s="231" t="s">
        <v>4037</v>
      </c>
      <c r="F331" s="232" t="s">
        <v>4038</v>
      </c>
      <c r="G331" s="233" t="s">
        <v>279</v>
      </c>
      <c r="H331" s="234">
        <v>1</v>
      </c>
      <c r="I331" s="235"/>
      <c r="J331" s="236">
        <f>ROUND(I331*H331,2)</f>
        <v>0</v>
      </c>
      <c r="K331" s="232" t="s">
        <v>1</v>
      </c>
      <c r="L331" s="45"/>
      <c r="M331" s="237" t="s">
        <v>1</v>
      </c>
      <c r="N331" s="238" t="s">
        <v>38</v>
      </c>
      <c r="O331" s="92"/>
      <c r="P331" s="239">
        <f>O331*H331</f>
        <v>0</v>
      </c>
      <c r="Q331" s="239">
        <v>0</v>
      </c>
      <c r="R331" s="239">
        <f>Q331*H331</f>
        <v>0</v>
      </c>
      <c r="S331" s="239">
        <v>0</v>
      </c>
      <c r="T331" s="240">
        <f>S331*H331</f>
        <v>0</v>
      </c>
      <c r="U331" s="39"/>
      <c r="V331" s="39"/>
      <c r="W331" s="39"/>
      <c r="X331" s="39"/>
      <c r="Y331" s="39"/>
      <c r="Z331" s="39"/>
      <c r="AA331" s="39"/>
      <c r="AB331" s="39"/>
      <c r="AC331" s="39"/>
      <c r="AD331" s="39"/>
      <c r="AE331" s="39"/>
      <c r="AR331" s="241" t="s">
        <v>212</v>
      </c>
      <c r="AT331" s="241" t="s">
        <v>207</v>
      </c>
      <c r="AU331" s="241" t="s">
        <v>81</v>
      </c>
      <c r="AY331" s="18" t="s">
        <v>205</v>
      </c>
      <c r="BE331" s="242">
        <f>IF(N331="základní",J331,0)</f>
        <v>0</v>
      </c>
      <c r="BF331" s="242">
        <f>IF(N331="snížená",J331,0)</f>
        <v>0</v>
      </c>
      <c r="BG331" s="242">
        <f>IF(N331="zákl. přenesená",J331,0)</f>
        <v>0</v>
      </c>
      <c r="BH331" s="242">
        <f>IF(N331="sníž. přenesená",J331,0)</f>
        <v>0</v>
      </c>
      <c r="BI331" s="242">
        <f>IF(N331="nulová",J331,0)</f>
        <v>0</v>
      </c>
      <c r="BJ331" s="18" t="s">
        <v>79</v>
      </c>
      <c r="BK331" s="242">
        <f>ROUND(I331*H331,2)</f>
        <v>0</v>
      </c>
      <c r="BL331" s="18" t="s">
        <v>212</v>
      </c>
      <c r="BM331" s="241" t="s">
        <v>1298</v>
      </c>
    </row>
    <row r="332" s="2" customFormat="1">
      <c r="A332" s="39"/>
      <c r="B332" s="40"/>
      <c r="C332" s="41"/>
      <c r="D332" s="243" t="s">
        <v>214</v>
      </c>
      <c r="E332" s="41"/>
      <c r="F332" s="244" t="s">
        <v>4038</v>
      </c>
      <c r="G332" s="41"/>
      <c r="H332" s="41"/>
      <c r="I332" s="245"/>
      <c r="J332" s="41"/>
      <c r="K332" s="41"/>
      <c r="L332" s="45"/>
      <c r="M332" s="246"/>
      <c r="N332" s="247"/>
      <c r="O332" s="92"/>
      <c r="P332" s="92"/>
      <c r="Q332" s="92"/>
      <c r="R332" s="92"/>
      <c r="S332" s="92"/>
      <c r="T332" s="93"/>
      <c r="U332" s="39"/>
      <c r="V332" s="39"/>
      <c r="W332" s="39"/>
      <c r="X332" s="39"/>
      <c r="Y332" s="39"/>
      <c r="Z332" s="39"/>
      <c r="AA332" s="39"/>
      <c r="AB332" s="39"/>
      <c r="AC332" s="39"/>
      <c r="AD332" s="39"/>
      <c r="AE332" s="39"/>
      <c r="AT332" s="18" t="s">
        <v>214</v>
      </c>
      <c r="AU332" s="18" t="s">
        <v>81</v>
      </c>
    </row>
    <row r="333" s="2" customFormat="1" ht="66.75" customHeight="1">
      <c r="A333" s="39"/>
      <c r="B333" s="40"/>
      <c r="C333" s="230" t="s">
        <v>799</v>
      </c>
      <c r="D333" s="230" t="s">
        <v>207</v>
      </c>
      <c r="E333" s="231" t="s">
        <v>4039</v>
      </c>
      <c r="F333" s="232" t="s">
        <v>4040</v>
      </c>
      <c r="G333" s="233" t="s">
        <v>279</v>
      </c>
      <c r="H333" s="234">
        <v>8</v>
      </c>
      <c r="I333" s="235"/>
      <c r="J333" s="236">
        <f>ROUND(I333*H333,2)</f>
        <v>0</v>
      </c>
      <c r="K333" s="232" t="s">
        <v>1</v>
      </c>
      <c r="L333" s="45"/>
      <c r="M333" s="237" t="s">
        <v>1</v>
      </c>
      <c r="N333" s="238" t="s">
        <v>38</v>
      </c>
      <c r="O333" s="92"/>
      <c r="P333" s="239">
        <f>O333*H333</f>
        <v>0</v>
      </c>
      <c r="Q333" s="239">
        <v>0</v>
      </c>
      <c r="R333" s="239">
        <f>Q333*H333</f>
        <v>0</v>
      </c>
      <c r="S333" s="239">
        <v>0</v>
      </c>
      <c r="T333" s="240">
        <f>S333*H333</f>
        <v>0</v>
      </c>
      <c r="U333" s="39"/>
      <c r="V333" s="39"/>
      <c r="W333" s="39"/>
      <c r="X333" s="39"/>
      <c r="Y333" s="39"/>
      <c r="Z333" s="39"/>
      <c r="AA333" s="39"/>
      <c r="AB333" s="39"/>
      <c r="AC333" s="39"/>
      <c r="AD333" s="39"/>
      <c r="AE333" s="39"/>
      <c r="AR333" s="241" t="s">
        <v>212</v>
      </c>
      <c r="AT333" s="241" t="s">
        <v>207</v>
      </c>
      <c r="AU333" s="241" t="s">
        <v>81</v>
      </c>
      <c r="AY333" s="18" t="s">
        <v>205</v>
      </c>
      <c r="BE333" s="242">
        <f>IF(N333="základní",J333,0)</f>
        <v>0</v>
      </c>
      <c r="BF333" s="242">
        <f>IF(N333="snížená",J333,0)</f>
        <v>0</v>
      </c>
      <c r="BG333" s="242">
        <f>IF(N333="zákl. přenesená",J333,0)</f>
        <v>0</v>
      </c>
      <c r="BH333" s="242">
        <f>IF(N333="sníž. přenesená",J333,0)</f>
        <v>0</v>
      </c>
      <c r="BI333" s="242">
        <f>IF(N333="nulová",J333,0)</f>
        <v>0</v>
      </c>
      <c r="BJ333" s="18" t="s">
        <v>79</v>
      </c>
      <c r="BK333" s="242">
        <f>ROUND(I333*H333,2)</f>
        <v>0</v>
      </c>
      <c r="BL333" s="18" t="s">
        <v>212</v>
      </c>
      <c r="BM333" s="241" t="s">
        <v>1321</v>
      </c>
    </row>
    <row r="334" s="2" customFormat="1">
      <c r="A334" s="39"/>
      <c r="B334" s="40"/>
      <c r="C334" s="41"/>
      <c r="D334" s="243" t="s">
        <v>214</v>
      </c>
      <c r="E334" s="41"/>
      <c r="F334" s="244" t="s">
        <v>4040</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214</v>
      </c>
      <c r="AU334" s="18" t="s">
        <v>81</v>
      </c>
    </row>
    <row r="335" s="2" customFormat="1" ht="55.5" customHeight="1">
      <c r="A335" s="39"/>
      <c r="B335" s="40"/>
      <c r="C335" s="230" t="s">
        <v>804</v>
      </c>
      <c r="D335" s="230" t="s">
        <v>207</v>
      </c>
      <c r="E335" s="231" t="s">
        <v>4041</v>
      </c>
      <c r="F335" s="232" t="s">
        <v>4042</v>
      </c>
      <c r="G335" s="233" t="s">
        <v>279</v>
      </c>
      <c r="H335" s="234">
        <v>2</v>
      </c>
      <c r="I335" s="235"/>
      <c r="J335" s="236">
        <f>ROUND(I335*H335,2)</f>
        <v>0</v>
      </c>
      <c r="K335" s="232" t="s">
        <v>1</v>
      </c>
      <c r="L335" s="45"/>
      <c r="M335" s="237" t="s">
        <v>1</v>
      </c>
      <c r="N335" s="238" t="s">
        <v>38</v>
      </c>
      <c r="O335" s="92"/>
      <c r="P335" s="239">
        <f>O335*H335</f>
        <v>0</v>
      </c>
      <c r="Q335" s="239">
        <v>0</v>
      </c>
      <c r="R335" s="239">
        <f>Q335*H335</f>
        <v>0</v>
      </c>
      <c r="S335" s="239">
        <v>0</v>
      </c>
      <c r="T335" s="240">
        <f>S335*H335</f>
        <v>0</v>
      </c>
      <c r="U335" s="39"/>
      <c r="V335" s="39"/>
      <c r="W335" s="39"/>
      <c r="X335" s="39"/>
      <c r="Y335" s="39"/>
      <c r="Z335" s="39"/>
      <c r="AA335" s="39"/>
      <c r="AB335" s="39"/>
      <c r="AC335" s="39"/>
      <c r="AD335" s="39"/>
      <c r="AE335" s="39"/>
      <c r="AR335" s="241" t="s">
        <v>212</v>
      </c>
      <c r="AT335" s="241" t="s">
        <v>207</v>
      </c>
      <c r="AU335" s="241" t="s">
        <v>81</v>
      </c>
      <c r="AY335" s="18" t="s">
        <v>205</v>
      </c>
      <c r="BE335" s="242">
        <f>IF(N335="základní",J335,0)</f>
        <v>0</v>
      </c>
      <c r="BF335" s="242">
        <f>IF(N335="snížená",J335,0)</f>
        <v>0</v>
      </c>
      <c r="BG335" s="242">
        <f>IF(N335="zákl. přenesená",J335,0)</f>
        <v>0</v>
      </c>
      <c r="BH335" s="242">
        <f>IF(N335="sníž. přenesená",J335,0)</f>
        <v>0</v>
      </c>
      <c r="BI335" s="242">
        <f>IF(N335="nulová",J335,0)</f>
        <v>0</v>
      </c>
      <c r="BJ335" s="18" t="s">
        <v>79</v>
      </c>
      <c r="BK335" s="242">
        <f>ROUND(I335*H335,2)</f>
        <v>0</v>
      </c>
      <c r="BL335" s="18" t="s">
        <v>212</v>
      </c>
      <c r="BM335" s="241" t="s">
        <v>1335</v>
      </c>
    </row>
    <row r="336" s="2" customFormat="1">
      <c r="A336" s="39"/>
      <c r="B336" s="40"/>
      <c r="C336" s="41"/>
      <c r="D336" s="243" t="s">
        <v>214</v>
      </c>
      <c r="E336" s="41"/>
      <c r="F336" s="244" t="s">
        <v>4042</v>
      </c>
      <c r="G336" s="41"/>
      <c r="H336" s="41"/>
      <c r="I336" s="245"/>
      <c r="J336" s="41"/>
      <c r="K336" s="41"/>
      <c r="L336" s="45"/>
      <c r="M336" s="246"/>
      <c r="N336" s="247"/>
      <c r="O336" s="92"/>
      <c r="P336" s="92"/>
      <c r="Q336" s="92"/>
      <c r="R336" s="92"/>
      <c r="S336" s="92"/>
      <c r="T336" s="93"/>
      <c r="U336" s="39"/>
      <c r="V336" s="39"/>
      <c r="W336" s="39"/>
      <c r="X336" s="39"/>
      <c r="Y336" s="39"/>
      <c r="Z336" s="39"/>
      <c r="AA336" s="39"/>
      <c r="AB336" s="39"/>
      <c r="AC336" s="39"/>
      <c r="AD336" s="39"/>
      <c r="AE336" s="39"/>
      <c r="AT336" s="18" t="s">
        <v>214</v>
      </c>
      <c r="AU336" s="18" t="s">
        <v>81</v>
      </c>
    </row>
    <row r="337" s="2" customFormat="1" ht="76.35" customHeight="1">
      <c r="A337" s="39"/>
      <c r="B337" s="40"/>
      <c r="C337" s="230" t="s">
        <v>809</v>
      </c>
      <c r="D337" s="230" t="s">
        <v>207</v>
      </c>
      <c r="E337" s="231" t="s">
        <v>4043</v>
      </c>
      <c r="F337" s="232" t="s">
        <v>4044</v>
      </c>
      <c r="G337" s="233" t="s">
        <v>279</v>
      </c>
      <c r="H337" s="234">
        <v>2</v>
      </c>
      <c r="I337" s="235"/>
      <c r="J337" s="236">
        <f>ROUND(I337*H337,2)</f>
        <v>0</v>
      </c>
      <c r="K337" s="232" t="s">
        <v>1</v>
      </c>
      <c r="L337" s="45"/>
      <c r="M337" s="237" t="s">
        <v>1</v>
      </c>
      <c r="N337" s="238" t="s">
        <v>38</v>
      </c>
      <c r="O337" s="92"/>
      <c r="P337" s="239">
        <f>O337*H337</f>
        <v>0</v>
      </c>
      <c r="Q337" s="239">
        <v>0</v>
      </c>
      <c r="R337" s="239">
        <f>Q337*H337</f>
        <v>0</v>
      </c>
      <c r="S337" s="239">
        <v>0</v>
      </c>
      <c r="T337" s="240">
        <f>S337*H337</f>
        <v>0</v>
      </c>
      <c r="U337" s="39"/>
      <c r="V337" s="39"/>
      <c r="W337" s="39"/>
      <c r="X337" s="39"/>
      <c r="Y337" s="39"/>
      <c r="Z337" s="39"/>
      <c r="AA337" s="39"/>
      <c r="AB337" s="39"/>
      <c r="AC337" s="39"/>
      <c r="AD337" s="39"/>
      <c r="AE337" s="39"/>
      <c r="AR337" s="241" t="s">
        <v>212</v>
      </c>
      <c r="AT337" s="241" t="s">
        <v>207</v>
      </c>
      <c r="AU337" s="241" t="s">
        <v>81</v>
      </c>
      <c r="AY337" s="18" t="s">
        <v>205</v>
      </c>
      <c r="BE337" s="242">
        <f>IF(N337="základní",J337,0)</f>
        <v>0</v>
      </c>
      <c r="BF337" s="242">
        <f>IF(N337="snížená",J337,0)</f>
        <v>0</v>
      </c>
      <c r="BG337" s="242">
        <f>IF(N337="zákl. přenesená",J337,0)</f>
        <v>0</v>
      </c>
      <c r="BH337" s="242">
        <f>IF(N337="sníž. přenesená",J337,0)</f>
        <v>0</v>
      </c>
      <c r="BI337" s="242">
        <f>IF(N337="nulová",J337,0)</f>
        <v>0</v>
      </c>
      <c r="BJ337" s="18" t="s">
        <v>79</v>
      </c>
      <c r="BK337" s="242">
        <f>ROUND(I337*H337,2)</f>
        <v>0</v>
      </c>
      <c r="BL337" s="18" t="s">
        <v>212</v>
      </c>
      <c r="BM337" s="241" t="s">
        <v>1348</v>
      </c>
    </row>
    <row r="338" s="2" customFormat="1">
      <c r="A338" s="39"/>
      <c r="B338" s="40"/>
      <c r="C338" s="41"/>
      <c r="D338" s="243" t="s">
        <v>214</v>
      </c>
      <c r="E338" s="41"/>
      <c r="F338" s="244" t="s">
        <v>4045</v>
      </c>
      <c r="G338" s="41"/>
      <c r="H338" s="41"/>
      <c r="I338" s="245"/>
      <c r="J338" s="41"/>
      <c r="K338" s="41"/>
      <c r="L338" s="45"/>
      <c r="M338" s="246"/>
      <c r="N338" s="247"/>
      <c r="O338" s="92"/>
      <c r="P338" s="92"/>
      <c r="Q338" s="92"/>
      <c r="R338" s="92"/>
      <c r="S338" s="92"/>
      <c r="T338" s="93"/>
      <c r="U338" s="39"/>
      <c r="V338" s="39"/>
      <c r="W338" s="39"/>
      <c r="X338" s="39"/>
      <c r="Y338" s="39"/>
      <c r="Z338" s="39"/>
      <c r="AA338" s="39"/>
      <c r="AB338" s="39"/>
      <c r="AC338" s="39"/>
      <c r="AD338" s="39"/>
      <c r="AE338" s="39"/>
      <c r="AT338" s="18" t="s">
        <v>214</v>
      </c>
      <c r="AU338" s="18" t="s">
        <v>81</v>
      </c>
    </row>
    <row r="339" s="2" customFormat="1" ht="49.05" customHeight="1">
      <c r="A339" s="39"/>
      <c r="B339" s="40"/>
      <c r="C339" s="230" t="s">
        <v>815</v>
      </c>
      <c r="D339" s="230" t="s">
        <v>207</v>
      </c>
      <c r="E339" s="231" t="s">
        <v>4046</v>
      </c>
      <c r="F339" s="232" t="s">
        <v>4047</v>
      </c>
      <c r="G339" s="233" t="s">
        <v>279</v>
      </c>
      <c r="H339" s="234">
        <v>2</v>
      </c>
      <c r="I339" s="235"/>
      <c r="J339" s="236">
        <f>ROUND(I339*H339,2)</f>
        <v>0</v>
      </c>
      <c r="K339" s="232" t="s">
        <v>1</v>
      </c>
      <c r="L339" s="45"/>
      <c r="M339" s="237" t="s">
        <v>1</v>
      </c>
      <c r="N339" s="238" t="s">
        <v>38</v>
      </c>
      <c r="O339" s="92"/>
      <c r="P339" s="239">
        <f>O339*H339</f>
        <v>0</v>
      </c>
      <c r="Q339" s="239">
        <v>0</v>
      </c>
      <c r="R339" s="239">
        <f>Q339*H339</f>
        <v>0</v>
      </c>
      <c r="S339" s="239">
        <v>0</v>
      </c>
      <c r="T339" s="240">
        <f>S339*H339</f>
        <v>0</v>
      </c>
      <c r="U339" s="39"/>
      <c r="V339" s="39"/>
      <c r="W339" s="39"/>
      <c r="X339" s="39"/>
      <c r="Y339" s="39"/>
      <c r="Z339" s="39"/>
      <c r="AA339" s="39"/>
      <c r="AB339" s="39"/>
      <c r="AC339" s="39"/>
      <c r="AD339" s="39"/>
      <c r="AE339" s="39"/>
      <c r="AR339" s="241" t="s">
        <v>212</v>
      </c>
      <c r="AT339" s="241" t="s">
        <v>207</v>
      </c>
      <c r="AU339" s="241" t="s">
        <v>81</v>
      </c>
      <c r="AY339" s="18" t="s">
        <v>205</v>
      </c>
      <c r="BE339" s="242">
        <f>IF(N339="základní",J339,0)</f>
        <v>0</v>
      </c>
      <c r="BF339" s="242">
        <f>IF(N339="snížená",J339,0)</f>
        <v>0</v>
      </c>
      <c r="BG339" s="242">
        <f>IF(N339="zákl. přenesená",J339,0)</f>
        <v>0</v>
      </c>
      <c r="BH339" s="242">
        <f>IF(N339="sníž. přenesená",J339,0)</f>
        <v>0</v>
      </c>
      <c r="BI339" s="242">
        <f>IF(N339="nulová",J339,0)</f>
        <v>0</v>
      </c>
      <c r="BJ339" s="18" t="s">
        <v>79</v>
      </c>
      <c r="BK339" s="242">
        <f>ROUND(I339*H339,2)</f>
        <v>0</v>
      </c>
      <c r="BL339" s="18" t="s">
        <v>212</v>
      </c>
      <c r="BM339" s="241" t="s">
        <v>1360</v>
      </c>
    </row>
    <row r="340" s="2" customFormat="1">
      <c r="A340" s="39"/>
      <c r="B340" s="40"/>
      <c r="C340" s="41"/>
      <c r="D340" s="243" t="s">
        <v>214</v>
      </c>
      <c r="E340" s="41"/>
      <c r="F340" s="244" t="s">
        <v>4047</v>
      </c>
      <c r="G340" s="41"/>
      <c r="H340" s="41"/>
      <c r="I340" s="245"/>
      <c r="J340" s="41"/>
      <c r="K340" s="41"/>
      <c r="L340" s="45"/>
      <c r="M340" s="246"/>
      <c r="N340" s="247"/>
      <c r="O340" s="92"/>
      <c r="P340" s="92"/>
      <c r="Q340" s="92"/>
      <c r="R340" s="92"/>
      <c r="S340" s="92"/>
      <c r="T340" s="93"/>
      <c r="U340" s="39"/>
      <c r="V340" s="39"/>
      <c r="W340" s="39"/>
      <c r="X340" s="39"/>
      <c r="Y340" s="39"/>
      <c r="Z340" s="39"/>
      <c r="AA340" s="39"/>
      <c r="AB340" s="39"/>
      <c r="AC340" s="39"/>
      <c r="AD340" s="39"/>
      <c r="AE340" s="39"/>
      <c r="AT340" s="18" t="s">
        <v>214</v>
      </c>
      <c r="AU340" s="18" t="s">
        <v>81</v>
      </c>
    </row>
    <row r="341" s="2" customFormat="1" ht="66.75" customHeight="1">
      <c r="A341" s="39"/>
      <c r="B341" s="40"/>
      <c r="C341" s="230" t="s">
        <v>821</v>
      </c>
      <c r="D341" s="230" t="s">
        <v>207</v>
      </c>
      <c r="E341" s="231" t="s">
        <v>3968</v>
      </c>
      <c r="F341" s="232" t="s">
        <v>3969</v>
      </c>
      <c r="G341" s="233" t="s">
        <v>279</v>
      </c>
      <c r="H341" s="234">
        <v>1</v>
      </c>
      <c r="I341" s="235"/>
      <c r="J341" s="236">
        <f>ROUND(I341*H341,2)</f>
        <v>0</v>
      </c>
      <c r="K341" s="232" t="s">
        <v>1</v>
      </c>
      <c r="L341" s="45"/>
      <c r="M341" s="237" t="s">
        <v>1</v>
      </c>
      <c r="N341" s="238" t="s">
        <v>38</v>
      </c>
      <c r="O341" s="92"/>
      <c r="P341" s="239">
        <f>O341*H341</f>
        <v>0</v>
      </c>
      <c r="Q341" s="239">
        <v>0</v>
      </c>
      <c r="R341" s="239">
        <f>Q341*H341</f>
        <v>0</v>
      </c>
      <c r="S341" s="239">
        <v>0</v>
      </c>
      <c r="T341" s="240">
        <f>S341*H341</f>
        <v>0</v>
      </c>
      <c r="U341" s="39"/>
      <c r="V341" s="39"/>
      <c r="W341" s="39"/>
      <c r="X341" s="39"/>
      <c r="Y341" s="39"/>
      <c r="Z341" s="39"/>
      <c r="AA341" s="39"/>
      <c r="AB341" s="39"/>
      <c r="AC341" s="39"/>
      <c r="AD341" s="39"/>
      <c r="AE341" s="39"/>
      <c r="AR341" s="241" t="s">
        <v>212</v>
      </c>
      <c r="AT341" s="241" t="s">
        <v>207</v>
      </c>
      <c r="AU341" s="241" t="s">
        <v>81</v>
      </c>
      <c r="AY341" s="18" t="s">
        <v>205</v>
      </c>
      <c r="BE341" s="242">
        <f>IF(N341="základní",J341,0)</f>
        <v>0</v>
      </c>
      <c r="BF341" s="242">
        <f>IF(N341="snížená",J341,0)</f>
        <v>0</v>
      </c>
      <c r="BG341" s="242">
        <f>IF(N341="zákl. přenesená",J341,0)</f>
        <v>0</v>
      </c>
      <c r="BH341" s="242">
        <f>IF(N341="sníž. přenesená",J341,0)</f>
        <v>0</v>
      </c>
      <c r="BI341" s="242">
        <f>IF(N341="nulová",J341,0)</f>
        <v>0</v>
      </c>
      <c r="BJ341" s="18" t="s">
        <v>79</v>
      </c>
      <c r="BK341" s="242">
        <f>ROUND(I341*H341,2)</f>
        <v>0</v>
      </c>
      <c r="BL341" s="18" t="s">
        <v>212</v>
      </c>
      <c r="BM341" s="241" t="s">
        <v>1375</v>
      </c>
    </row>
    <row r="342" s="2" customFormat="1">
      <c r="A342" s="39"/>
      <c r="B342" s="40"/>
      <c r="C342" s="41"/>
      <c r="D342" s="243" t="s">
        <v>214</v>
      </c>
      <c r="E342" s="41"/>
      <c r="F342" s="244" t="s">
        <v>3970</v>
      </c>
      <c r="G342" s="41"/>
      <c r="H342" s="41"/>
      <c r="I342" s="245"/>
      <c r="J342" s="41"/>
      <c r="K342" s="41"/>
      <c r="L342" s="45"/>
      <c r="M342" s="246"/>
      <c r="N342" s="247"/>
      <c r="O342" s="92"/>
      <c r="P342" s="92"/>
      <c r="Q342" s="92"/>
      <c r="R342" s="92"/>
      <c r="S342" s="92"/>
      <c r="T342" s="93"/>
      <c r="U342" s="39"/>
      <c r="V342" s="39"/>
      <c r="W342" s="39"/>
      <c r="X342" s="39"/>
      <c r="Y342" s="39"/>
      <c r="Z342" s="39"/>
      <c r="AA342" s="39"/>
      <c r="AB342" s="39"/>
      <c r="AC342" s="39"/>
      <c r="AD342" s="39"/>
      <c r="AE342" s="39"/>
      <c r="AT342" s="18" t="s">
        <v>214</v>
      </c>
      <c r="AU342" s="18" t="s">
        <v>81</v>
      </c>
    </row>
    <row r="343" s="2" customFormat="1" ht="66.75" customHeight="1">
      <c r="A343" s="39"/>
      <c r="B343" s="40"/>
      <c r="C343" s="230" t="s">
        <v>827</v>
      </c>
      <c r="D343" s="230" t="s">
        <v>207</v>
      </c>
      <c r="E343" s="231" t="s">
        <v>4048</v>
      </c>
      <c r="F343" s="232" t="s">
        <v>4049</v>
      </c>
      <c r="G343" s="233" t="s">
        <v>279</v>
      </c>
      <c r="H343" s="234">
        <v>1</v>
      </c>
      <c r="I343" s="235"/>
      <c r="J343" s="236">
        <f>ROUND(I343*H343,2)</f>
        <v>0</v>
      </c>
      <c r="K343" s="232" t="s">
        <v>1</v>
      </c>
      <c r="L343" s="45"/>
      <c r="M343" s="237" t="s">
        <v>1</v>
      </c>
      <c r="N343" s="238" t="s">
        <v>38</v>
      </c>
      <c r="O343" s="92"/>
      <c r="P343" s="239">
        <f>O343*H343</f>
        <v>0</v>
      </c>
      <c r="Q343" s="239">
        <v>0</v>
      </c>
      <c r="R343" s="239">
        <f>Q343*H343</f>
        <v>0</v>
      </c>
      <c r="S343" s="239">
        <v>0</v>
      </c>
      <c r="T343" s="240">
        <f>S343*H343</f>
        <v>0</v>
      </c>
      <c r="U343" s="39"/>
      <c r="V343" s="39"/>
      <c r="W343" s="39"/>
      <c r="X343" s="39"/>
      <c r="Y343" s="39"/>
      <c r="Z343" s="39"/>
      <c r="AA343" s="39"/>
      <c r="AB343" s="39"/>
      <c r="AC343" s="39"/>
      <c r="AD343" s="39"/>
      <c r="AE343" s="39"/>
      <c r="AR343" s="241" t="s">
        <v>212</v>
      </c>
      <c r="AT343" s="241" t="s">
        <v>207</v>
      </c>
      <c r="AU343" s="241" t="s">
        <v>81</v>
      </c>
      <c r="AY343" s="18" t="s">
        <v>205</v>
      </c>
      <c r="BE343" s="242">
        <f>IF(N343="základní",J343,0)</f>
        <v>0</v>
      </c>
      <c r="BF343" s="242">
        <f>IF(N343="snížená",J343,0)</f>
        <v>0</v>
      </c>
      <c r="BG343" s="242">
        <f>IF(N343="zákl. přenesená",J343,0)</f>
        <v>0</v>
      </c>
      <c r="BH343" s="242">
        <f>IF(N343="sníž. přenesená",J343,0)</f>
        <v>0</v>
      </c>
      <c r="BI343" s="242">
        <f>IF(N343="nulová",J343,0)</f>
        <v>0</v>
      </c>
      <c r="BJ343" s="18" t="s">
        <v>79</v>
      </c>
      <c r="BK343" s="242">
        <f>ROUND(I343*H343,2)</f>
        <v>0</v>
      </c>
      <c r="BL343" s="18" t="s">
        <v>212</v>
      </c>
      <c r="BM343" s="241" t="s">
        <v>1389</v>
      </c>
    </row>
    <row r="344" s="2" customFormat="1">
      <c r="A344" s="39"/>
      <c r="B344" s="40"/>
      <c r="C344" s="41"/>
      <c r="D344" s="243" t="s">
        <v>214</v>
      </c>
      <c r="E344" s="41"/>
      <c r="F344" s="244" t="s">
        <v>4050</v>
      </c>
      <c r="G344" s="41"/>
      <c r="H344" s="41"/>
      <c r="I344" s="245"/>
      <c r="J344" s="41"/>
      <c r="K344" s="41"/>
      <c r="L344" s="45"/>
      <c r="M344" s="246"/>
      <c r="N344" s="247"/>
      <c r="O344" s="92"/>
      <c r="P344" s="92"/>
      <c r="Q344" s="92"/>
      <c r="R344" s="92"/>
      <c r="S344" s="92"/>
      <c r="T344" s="93"/>
      <c r="U344" s="39"/>
      <c r="V344" s="39"/>
      <c r="W344" s="39"/>
      <c r="X344" s="39"/>
      <c r="Y344" s="39"/>
      <c r="Z344" s="39"/>
      <c r="AA344" s="39"/>
      <c r="AB344" s="39"/>
      <c r="AC344" s="39"/>
      <c r="AD344" s="39"/>
      <c r="AE344" s="39"/>
      <c r="AT344" s="18" t="s">
        <v>214</v>
      </c>
      <c r="AU344" s="18" t="s">
        <v>81</v>
      </c>
    </row>
    <row r="345" s="2" customFormat="1" ht="66.75" customHeight="1">
      <c r="A345" s="39"/>
      <c r="B345" s="40"/>
      <c r="C345" s="230" t="s">
        <v>837</v>
      </c>
      <c r="D345" s="230" t="s">
        <v>207</v>
      </c>
      <c r="E345" s="231" t="s">
        <v>4051</v>
      </c>
      <c r="F345" s="232" t="s">
        <v>4052</v>
      </c>
      <c r="G345" s="233" t="s">
        <v>279</v>
      </c>
      <c r="H345" s="234">
        <v>1</v>
      </c>
      <c r="I345" s="235"/>
      <c r="J345" s="236">
        <f>ROUND(I345*H345,2)</f>
        <v>0</v>
      </c>
      <c r="K345" s="232" t="s">
        <v>1</v>
      </c>
      <c r="L345" s="45"/>
      <c r="M345" s="237" t="s">
        <v>1</v>
      </c>
      <c r="N345" s="238" t="s">
        <v>38</v>
      </c>
      <c r="O345" s="92"/>
      <c r="P345" s="239">
        <f>O345*H345</f>
        <v>0</v>
      </c>
      <c r="Q345" s="239">
        <v>0</v>
      </c>
      <c r="R345" s="239">
        <f>Q345*H345</f>
        <v>0</v>
      </c>
      <c r="S345" s="239">
        <v>0</v>
      </c>
      <c r="T345" s="240">
        <f>S345*H345</f>
        <v>0</v>
      </c>
      <c r="U345" s="39"/>
      <c r="V345" s="39"/>
      <c r="W345" s="39"/>
      <c r="X345" s="39"/>
      <c r="Y345" s="39"/>
      <c r="Z345" s="39"/>
      <c r="AA345" s="39"/>
      <c r="AB345" s="39"/>
      <c r="AC345" s="39"/>
      <c r="AD345" s="39"/>
      <c r="AE345" s="39"/>
      <c r="AR345" s="241" t="s">
        <v>212</v>
      </c>
      <c r="AT345" s="241" t="s">
        <v>207</v>
      </c>
      <c r="AU345" s="241" t="s">
        <v>81</v>
      </c>
      <c r="AY345" s="18" t="s">
        <v>205</v>
      </c>
      <c r="BE345" s="242">
        <f>IF(N345="základní",J345,0)</f>
        <v>0</v>
      </c>
      <c r="BF345" s="242">
        <f>IF(N345="snížená",J345,0)</f>
        <v>0</v>
      </c>
      <c r="BG345" s="242">
        <f>IF(N345="zákl. přenesená",J345,0)</f>
        <v>0</v>
      </c>
      <c r="BH345" s="242">
        <f>IF(N345="sníž. přenesená",J345,0)</f>
        <v>0</v>
      </c>
      <c r="BI345" s="242">
        <f>IF(N345="nulová",J345,0)</f>
        <v>0</v>
      </c>
      <c r="BJ345" s="18" t="s">
        <v>79</v>
      </c>
      <c r="BK345" s="242">
        <f>ROUND(I345*H345,2)</f>
        <v>0</v>
      </c>
      <c r="BL345" s="18" t="s">
        <v>212</v>
      </c>
      <c r="BM345" s="241" t="s">
        <v>1409</v>
      </c>
    </row>
    <row r="346" s="2" customFormat="1">
      <c r="A346" s="39"/>
      <c r="B346" s="40"/>
      <c r="C346" s="41"/>
      <c r="D346" s="243" t="s">
        <v>214</v>
      </c>
      <c r="E346" s="41"/>
      <c r="F346" s="244" t="s">
        <v>4053</v>
      </c>
      <c r="G346" s="41"/>
      <c r="H346" s="41"/>
      <c r="I346" s="245"/>
      <c r="J346" s="41"/>
      <c r="K346" s="41"/>
      <c r="L346" s="45"/>
      <c r="M346" s="246"/>
      <c r="N346" s="247"/>
      <c r="O346" s="92"/>
      <c r="P346" s="92"/>
      <c r="Q346" s="92"/>
      <c r="R346" s="92"/>
      <c r="S346" s="92"/>
      <c r="T346" s="93"/>
      <c r="U346" s="39"/>
      <c r="V346" s="39"/>
      <c r="W346" s="39"/>
      <c r="X346" s="39"/>
      <c r="Y346" s="39"/>
      <c r="Z346" s="39"/>
      <c r="AA346" s="39"/>
      <c r="AB346" s="39"/>
      <c r="AC346" s="39"/>
      <c r="AD346" s="39"/>
      <c r="AE346" s="39"/>
      <c r="AT346" s="18" t="s">
        <v>214</v>
      </c>
      <c r="AU346" s="18" t="s">
        <v>81</v>
      </c>
    </row>
    <row r="347" s="12" customFormat="1" ht="25.92" customHeight="1">
      <c r="A347" s="12"/>
      <c r="B347" s="214"/>
      <c r="C347" s="215"/>
      <c r="D347" s="216" t="s">
        <v>72</v>
      </c>
      <c r="E347" s="217" t="s">
        <v>2619</v>
      </c>
      <c r="F347" s="217" t="s">
        <v>4054</v>
      </c>
      <c r="G347" s="215"/>
      <c r="H347" s="215"/>
      <c r="I347" s="218"/>
      <c r="J347" s="219">
        <f>BK347</f>
        <v>0</v>
      </c>
      <c r="K347" s="215"/>
      <c r="L347" s="220"/>
      <c r="M347" s="221"/>
      <c r="N347" s="222"/>
      <c r="O347" s="222"/>
      <c r="P347" s="223">
        <f>P348+P365+P374</f>
        <v>0</v>
      </c>
      <c r="Q347" s="222"/>
      <c r="R347" s="223">
        <f>R348+R365+R374</f>
        <v>0</v>
      </c>
      <c r="S347" s="222"/>
      <c r="T347" s="224">
        <f>T348+T365+T374</f>
        <v>0</v>
      </c>
      <c r="U347" s="12"/>
      <c r="V347" s="12"/>
      <c r="W347" s="12"/>
      <c r="X347" s="12"/>
      <c r="Y347" s="12"/>
      <c r="Z347" s="12"/>
      <c r="AA347" s="12"/>
      <c r="AB347" s="12"/>
      <c r="AC347" s="12"/>
      <c r="AD347" s="12"/>
      <c r="AE347" s="12"/>
      <c r="AR347" s="225" t="s">
        <v>79</v>
      </c>
      <c r="AT347" s="226" t="s">
        <v>72</v>
      </c>
      <c r="AU347" s="226" t="s">
        <v>73</v>
      </c>
      <c r="AY347" s="225" t="s">
        <v>205</v>
      </c>
      <c r="BK347" s="227">
        <f>BK348+BK365+BK374</f>
        <v>0</v>
      </c>
    </row>
    <row r="348" s="12" customFormat="1" ht="22.8" customHeight="1">
      <c r="A348" s="12"/>
      <c r="B348" s="214"/>
      <c r="C348" s="215"/>
      <c r="D348" s="216" t="s">
        <v>72</v>
      </c>
      <c r="E348" s="228" t="s">
        <v>2595</v>
      </c>
      <c r="F348" s="228" t="s">
        <v>3857</v>
      </c>
      <c r="G348" s="215"/>
      <c r="H348" s="215"/>
      <c r="I348" s="218"/>
      <c r="J348" s="229">
        <f>BK348</f>
        <v>0</v>
      </c>
      <c r="K348" s="215"/>
      <c r="L348" s="220"/>
      <c r="M348" s="221"/>
      <c r="N348" s="222"/>
      <c r="O348" s="222"/>
      <c r="P348" s="223">
        <f>SUM(P349:P364)</f>
        <v>0</v>
      </c>
      <c r="Q348" s="222"/>
      <c r="R348" s="223">
        <f>SUM(R349:R364)</f>
        <v>0</v>
      </c>
      <c r="S348" s="222"/>
      <c r="T348" s="224">
        <f>SUM(T349:T364)</f>
        <v>0</v>
      </c>
      <c r="U348" s="12"/>
      <c r="V348" s="12"/>
      <c r="W348" s="12"/>
      <c r="X348" s="12"/>
      <c r="Y348" s="12"/>
      <c r="Z348" s="12"/>
      <c r="AA348" s="12"/>
      <c r="AB348" s="12"/>
      <c r="AC348" s="12"/>
      <c r="AD348" s="12"/>
      <c r="AE348" s="12"/>
      <c r="AR348" s="225" t="s">
        <v>79</v>
      </c>
      <c r="AT348" s="226" t="s">
        <v>72</v>
      </c>
      <c r="AU348" s="226" t="s">
        <v>79</v>
      </c>
      <c r="AY348" s="225" t="s">
        <v>205</v>
      </c>
      <c r="BK348" s="227">
        <f>SUM(BK349:BK364)</f>
        <v>0</v>
      </c>
    </row>
    <row r="349" s="2" customFormat="1" ht="78" customHeight="1">
      <c r="A349" s="39"/>
      <c r="B349" s="40"/>
      <c r="C349" s="230" t="s">
        <v>842</v>
      </c>
      <c r="D349" s="230" t="s">
        <v>207</v>
      </c>
      <c r="E349" s="231" t="s">
        <v>4055</v>
      </c>
      <c r="F349" s="232" t="s">
        <v>4056</v>
      </c>
      <c r="G349" s="233" t="s">
        <v>279</v>
      </c>
      <c r="H349" s="234">
        <v>1</v>
      </c>
      <c r="I349" s="235"/>
      <c r="J349" s="236">
        <f>ROUND(I349*H349,2)</f>
        <v>0</v>
      </c>
      <c r="K349" s="232" t="s">
        <v>1</v>
      </c>
      <c r="L349" s="45"/>
      <c r="M349" s="237" t="s">
        <v>1</v>
      </c>
      <c r="N349" s="238" t="s">
        <v>38</v>
      </c>
      <c r="O349" s="92"/>
      <c r="P349" s="239">
        <f>O349*H349</f>
        <v>0</v>
      </c>
      <c r="Q349" s="239">
        <v>0</v>
      </c>
      <c r="R349" s="239">
        <f>Q349*H349</f>
        <v>0</v>
      </c>
      <c r="S349" s="239">
        <v>0</v>
      </c>
      <c r="T349" s="240">
        <f>S349*H349</f>
        <v>0</v>
      </c>
      <c r="U349" s="39"/>
      <c r="V349" s="39"/>
      <c r="W349" s="39"/>
      <c r="X349" s="39"/>
      <c r="Y349" s="39"/>
      <c r="Z349" s="39"/>
      <c r="AA349" s="39"/>
      <c r="AB349" s="39"/>
      <c r="AC349" s="39"/>
      <c r="AD349" s="39"/>
      <c r="AE349" s="39"/>
      <c r="AR349" s="241" t="s">
        <v>212</v>
      </c>
      <c r="AT349" s="241" t="s">
        <v>207</v>
      </c>
      <c r="AU349" s="241" t="s">
        <v>81</v>
      </c>
      <c r="AY349" s="18" t="s">
        <v>205</v>
      </c>
      <c r="BE349" s="242">
        <f>IF(N349="základní",J349,0)</f>
        <v>0</v>
      </c>
      <c r="BF349" s="242">
        <f>IF(N349="snížená",J349,0)</f>
        <v>0</v>
      </c>
      <c r="BG349" s="242">
        <f>IF(N349="zákl. přenesená",J349,0)</f>
        <v>0</v>
      </c>
      <c r="BH349" s="242">
        <f>IF(N349="sníž. přenesená",J349,0)</f>
        <v>0</v>
      </c>
      <c r="BI349" s="242">
        <f>IF(N349="nulová",J349,0)</f>
        <v>0</v>
      </c>
      <c r="BJ349" s="18" t="s">
        <v>79</v>
      </c>
      <c r="BK349" s="242">
        <f>ROUND(I349*H349,2)</f>
        <v>0</v>
      </c>
      <c r="BL349" s="18" t="s">
        <v>212</v>
      </c>
      <c r="BM349" s="241" t="s">
        <v>1421</v>
      </c>
    </row>
    <row r="350" s="2" customFormat="1">
      <c r="A350" s="39"/>
      <c r="B350" s="40"/>
      <c r="C350" s="41"/>
      <c r="D350" s="243" t="s">
        <v>214</v>
      </c>
      <c r="E350" s="41"/>
      <c r="F350" s="244" t="s">
        <v>4057</v>
      </c>
      <c r="G350" s="41"/>
      <c r="H350" s="41"/>
      <c r="I350" s="245"/>
      <c r="J350" s="41"/>
      <c r="K350" s="41"/>
      <c r="L350" s="45"/>
      <c r="M350" s="246"/>
      <c r="N350" s="247"/>
      <c r="O350" s="92"/>
      <c r="P350" s="92"/>
      <c r="Q350" s="92"/>
      <c r="R350" s="92"/>
      <c r="S350" s="92"/>
      <c r="T350" s="93"/>
      <c r="U350" s="39"/>
      <c r="V350" s="39"/>
      <c r="W350" s="39"/>
      <c r="X350" s="39"/>
      <c r="Y350" s="39"/>
      <c r="Z350" s="39"/>
      <c r="AA350" s="39"/>
      <c r="AB350" s="39"/>
      <c r="AC350" s="39"/>
      <c r="AD350" s="39"/>
      <c r="AE350" s="39"/>
      <c r="AT350" s="18" t="s">
        <v>214</v>
      </c>
      <c r="AU350" s="18" t="s">
        <v>81</v>
      </c>
    </row>
    <row r="351" s="2" customFormat="1" ht="49.05" customHeight="1">
      <c r="A351" s="39"/>
      <c r="B351" s="40"/>
      <c r="C351" s="230" t="s">
        <v>849</v>
      </c>
      <c r="D351" s="230" t="s">
        <v>207</v>
      </c>
      <c r="E351" s="231" t="s">
        <v>4058</v>
      </c>
      <c r="F351" s="232" t="s">
        <v>4059</v>
      </c>
      <c r="G351" s="233" t="s">
        <v>279</v>
      </c>
      <c r="H351" s="234">
        <v>1</v>
      </c>
      <c r="I351" s="235"/>
      <c r="J351" s="236">
        <f>ROUND(I351*H351,2)</f>
        <v>0</v>
      </c>
      <c r="K351" s="232" t="s">
        <v>1</v>
      </c>
      <c r="L351" s="45"/>
      <c r="M351" s="237" t="s">
        <v>1</v>
      </c>
      <c r="N351" s="238" t="s">
        <v>38</v>
      </c>
      <c r="O351" s="92"/>
      <c r="P351" s="239">
        <f>O351*H351</f>
        <v>0</v>
      </c>
      <c r="Q351" s="239">
        <v>0</v>
      </c>
      <c r="R351" s="239">
        <f>Q351*H351</f>
        <v>0</v>
      </c>
      <c r="S351" s="239">
        <v>0</v>
      </c>
      <c r="T351" s="240">
        <f>S351*H351</f>
        <v>0</v>
      </c>
      <c r="U351" s="39"/>
      <c r="V351" s="39"/>
      <c r="W351" s="39"/>
      <c r="X351" s="39"/>
      <c r="Y351" s="39"/>
      <c r="Z351" s="39"/>
      <c r="AA351" s="39"/>
      <c r="AB351" s="39"/>
      <c r="AC351" s="39"/>
      <c r="AD351" s="39"/>
      <c r="AE351" s="39"/>
      <c r="AR351" s="241" t="s">
        <v>212</v>
      </c>
      <c r="AT351" s="241" t="s">
        <v>207</v>
      </c>
      <c r="AU351" s="241" t="s">
        <v>81</v>
      </c>
      <c r="AY351" s="18" t="s">
        <v>205</v>
      </c>
      <c r="BE351" s="242">
        <f>IF(N351="základní",J351,0)</f>
        <v>0</v>
      </c>
      <c r="BF351" s="242">
        <f>IF(N351="snížená",J351,0)</f>
        <v>0</v>
      </c>
      <c r="BG351" s="242">
        <f>IF(N351="zákl. přenesená",J351,0)</f>
        <v>0</v>
      </c>
      <c r="BH351" s="242">
        <f>IF(N351="sníž. přenesená",J351,0)</f>
        <v>0</v>
      </c>
      <c r="BI351" s="242">
        <f>IF(N351="nulová",J351,0)</f>
        <v>0</v>
      </c>
      <c r="BJ351" s="18" t="s">
        <v>79</v>
      </c>
      <c r="BK351" s="242">
        <f>ROUND(I351*H351,2)</f>
        <v>0</v>
      </c>
      <c r="BL351" s="18" t="s">
        <v>212</v>
      </c>
      <c r="BM351" s="241" t="s">
        <v>1435</v>
      </c>
    </row>
    <row r="352" s="2" customFormat="1">
      <c r="A352" s="39"/>
      <c r="B352" s="40"/>
      <c r="C352" s="41"/>
      <c r="D352" s="243" t="s">
        <v>214</v>
      </c>
      <c r="E352" s="41"/>
      <c r="F352" s="244" t="s">
        <v>4059</v>
      </c>
      <c r="G352" s="41"/>
      <c r="H352" s="41"/>
      <c r="I352" s="245"/>
      <c r="J352" s="41"/>
      <c r="K352" s="41"/>
      <c r="L352" s="45"/>
      <c r="M352" s="246"/>
      <c r="N352" s="247"/>
      <c r="O352" s="92"/>
      <c r="P352" s="92"/>
      <c r="Q352" s="92"/>
      <c r="R352" s="92"/>
      <c r="S352" s="92"/>
      <c r="T352" s="93"/>
      <c r="U352" s="39"/>
      <c r="V352" s="39"/>
      <c r="W352" s="39"/>
      <c r="X352" s="39"/>
      <c r="Y352" s="39"/>
      <c r="Z352" s="39"/>
      <c r="AA352" s="39"/>
      <c r="AB352" s="39"/>
      <c r="AC352" s="39"/>
      <c r="AD352" s="39"/>
      <c r="AE352" s="39"/>
      <c r="AT352" s="18" t="s">
        <v>214</v>
      </c>
      <c r="AU352" s="18" t="s">
        <v>81</v>
      </c>
    </row>
    <row r="353" s="2" customFormat="1" ht="76.35" customHeight="1">
      <c r="A353" s="39"/>
      <c r="B353" s="40"/>
      <c r="C353" s="230" t="s">
        <v>854</v>
      </c>
      <c r="D353" s="230" t="s">
        <v>207</v>
      </c>
      <c r="E353" s="231" t="s">
        <v>4060</v>
      </c>
      <c r="F353" s="232" t="s">
        <v>4061</v>
      </c>
      <c r="G353" s="233" t="s">
        <v>279</v>
      </c>
      <c r="H353" s="234">
        <v>1</v>
      </c>
      <c r="I353" s="235"/>
      <c r="J353" s="236">
        <f>ROUND(I353*H353,2)</f>
        <v>0</v>
      </c>
      <c r="K353" s="232" t="s">
        <v>1</v>
      </c>
      <c r="L353" s="45"/>
      <c r="M353" s="237" t="s">
        <v>1</v>
      </c>
      <c r="N353" s="238" t="s">
        <v>38</v>
      </c>
      <c r="O353" s="92"/>
      <c r="P353" s="239">
        <f>O353*H353</f>
        <v>0</v>
      </c>
      <c r="Q353" s="239">
        <v>0</v>
      </c>
      <c r="R353" s="239">
        <f>Q353*H353</f>
        <v>0</v>
      </c>
      <c r="S353" s="239">
        <v>0</v>
      </c>
      <c r="T353" s="240">
        <f>S353*H353</f>
        <v>0</v>
      </c>
      <c r="U353" s="39"/>
      <c r="V353" s="39"/>
      <c r="W353" s="39"/>
      <c r="X353" s="39"/>
      <c r="Y353" s="39"/>
      <c r="Z353" s="39"/>
      <c r="AA353" s="39"/>
      <c r="AB353" s="39"/>
      <c r="AC353" s="39"/>
      <c r="AD353" s="39"/>
      <c r="AE353" s="39"/>
      <c r="AR353" s="241" t="s">
        <v>212</v>
      </c>
      <c r="AT353" s="241" t="s">
        <v>207</v>
      </c>
      <c r="AU353" s="241" t="s">
        <v>81</v>
      </c>
      <c r="AY353" s="18" t="s">
        <v>205</v>
      </c>
      <c r="BE353" s="242">
        <f>IF(N353="základní",J353,0)</f>
        <v>0</v>
      </c>
      <c r="BF353" s="242">
        <f>IF(N353="snížená",J353,0)</f>
        <v>0</v>
      </c>
      <c r="BG353" s="242">
        <f>IF(N353="zákl. přenesená",J353,0)</f>
        <v>0</v>
      </c>
      <c r="BH353" s="242">
        <f>IF(N353="sníž. přenesená",J353,0)</f>
        <v>0</v>
      </c>
      <c r="BI353" s="242">
        <f>IF(N353="nulová",J353,0)</f>
        <v>0</v>
      </c>
      <c r="BJ353" s="18" t="s">
        <v>79</v>
      </c>
      <c r="BK353" s="242">
        <f>ROUND(I353*H353,2)</f>
        <v>0</v>
      </c>
      <c r="BL353" s="18" t="s">
        <v>212</v>
      </c>
      <c r="BM353" s="241" t="s">
        <v>1451</v>
      </c>
    </row>
    <row r="354" s="2" customFormat="1">
      <c r="A354" s="39"/>
      <c r="B354" s="40"/>
      <c r="C354" s="41"/>
      <c r="D354" s="243" t="s">
        <v>214</v>
      </c>
      <c r="E354" s="41"/>
      <c r="F354" s="244" t="s">
        <v>4062</v>
      </c>
      <c r="G354" s="41"/>
      <c r="H354" s="41"/>
      <c r="I354" s="245"/>
      <c r="J354" s="41"/>
      <c r="K354" s="41"/>
      <c r="L354" s="45"/>
      <c r="M354" s="246"/>
      <c r="N354" s="247"/>
      <c r="O354" s="92"/>
      <c r="P354" s="92"/>
      <c r="Q354" s="92"/>
      <c r="R354" s="92"/>
      <c r="S354" s="92"/>
      <c r="T354" s="93"/>
      <c r="U354" s="39"/>
      <c r="V354" s="39"/>
      <c r="W354" s="39"/>
      <c r="X354" s="39"/>
      <c r="Y354" s="39"/>
      <c r="Z354" s="39"/>
      <c r="AA354" s="39"/>
      <c r="AB354" s="39"/>
      <c r="AC354" s="39"/>
      <c r="AD354" s="39"/>
      <c r="AE354" s="39"/>
      <c r="AT354" s="18" t="s">
        <v>214</v>
      </c>
      <c r="AU354" s="18" t="s">
        <v>81</v>
      </c>
    </row>
    <row r="355" s="2" customFormat="1" ht="76.35" customHeight="1">
      <c r="A355" s="39"/>
      <c r="B355" s="40"/>
      <c r="C355" s="230" t="s">
        <v>860</v>
      </c>
      <c r="D355" s="230" t="s">
        <v>207</v>
      </c>
      <c r="E355" s="231" t="s">
        <v>4063</v>
      </c>
      <c r="F355" s="232" t="s">
        <v>4064</v>
      </c>
      <c r="G355" s="233" t="s">
        <v>279</v>
      </c>
      <c r="H355" s="234">
        <v>1</v>
      </c>
      <c r="I355" s="235"/>
      <c r="J355" s="236">
        <f>ROUND(I355*H355,2)</f>
        <v>0</v>
      </c>
      <c r="K355" s="232" t="s">
        <v>1</v>
      </c>
      <c r="L355" s="45"/>
      <c r="M355" s="237" t="s">
        <v>1</v>
      </c>
      <c r="N355" s="238" t="s">
        <v>38</v>
      </c>
      <c r="O355" s="92"/>
      <c r="P355" s="239">
        <f>O355*H355</f>
        <v>0</v>
      </c>
      <c r="Q355" s="239">
        <v>0</v>
      </c>
      <c r="R355" s="239">
        <f>Q355*H355</f>
        <v>0</v>
      </c>
      <c r="S355" s="239">
        <v>0</v>
      </c>
      <c r="T355" s="240">
        <f>S355*H355</f>
        <v>0</v>
      </c>
      <c r="U355" s="39"/>
      <c r="V355" s="39"/>
      <c r="W355" s="39"/>
      <c r="X355" s="39"/>
      <c r="Y355" s="39"/>
      <c r="Z355" s="39"/>
      <c r="AA355" s="39"/>
      <c r="AB355" s="39"/>
      <c r="AC355" s="39"/>
      <c r="AD355" s="39"/>
      <c r="AE355" s="39"/>
      <c r="AR355" s="241" t="s">
        <v>212</v>
      </c>
      <c r="AT355" s="241" t="s">
        <v>207</v>
      </c>
      <c r="AU355" s="241" t="s">
        <v>81</v>
      </c>
      <c r="AY355" s="18" t="s">
        <v>205</v>
      </c>
      <c r="BE355" s="242">
        <f>IF(N355="základní",J355,0)</f>
        <v>0</v>
      </c>
      <c r="BF355" s="242">
        <f>IF(N355="snížená",J355,0)</f>
        <v>0</v>
      </c>
      <c r="BG355" s="242">
        <f>IF(N355="zákl. přenesená",J355,0)</f>
        <v>0</v>
      </c>
      <c r="BH355" s="242">
        <f>IF(N355="sníž. přenesená",J355,0)</f>
        <v>0</v>
      </c>
      <c r="BI355" s="242">
        <f>IF(N355="nulová",J355,0)</f>
        <v>0</v>
      </c>
      <c r="BJ355" s="18" t="s">
        <v>79</v>
      </c>
      <c r="BK355" s="242">
        <f>ROUND(I355*H355,2)</f>
        <v>0</v>
      </c>
      <c r="BL355" s="18" t="s">
        <v>212</v>
      </c>
      <c r="BM355" s="241" t="s">
        <v>1465</v>
      </c>
    </row>
    <row r="356" s="2" customFormat="1">
      <c r="A356" s="39"/>
      <c r="B356" s="40"/>
      <c r="C356" s="41"/>
      <c r="D356" s="243" t="s">
        <v>214</v>
      </c>
      <c r="E356" s="41"/>
      <c r="F356" s="244" t="s">
        <v>4065</v>
      </c>
      <c r="G356" s="41"/>
      <c r="H356" s="41"/>
      <c r="I356" s="245"/>
      <c r="J356" s="41"/>
      <c r="K356" s="41"/>
      <c r="L356" s="45"/>
      <c r="M356" s="246"/>
      <c r="N356" s="247"/>
      <c r="O356" s="92"/>
      <c r="P356" s="92"/>
      <c r="Q356" s="92"/>
      <c r="R356" s="92"/>
      <c r="S356" s="92"/>
      <c r="T356" s="93"/>
      <c r="U356" s="39"/>
      <c r="V356" s="39"/>
      <c r="W356" s="39"/>
      <c r="X356" s="39"/>
      <c r="Y356" s="39"/>
      <c r="Z356" s="39"/>
      <c r="AA356" s="39"/>
      <c r="AB356" s="39"/>
      <c r="AC356" s="39"/>
      <c r="AD356" s="39"/>
      <c r="AE356" s="39"/>
      <c r="AT356" s="18" t="s">
        <v>214</v>
      </c>
      <c r="AU356" s="18" t="s">
        <v>81</v>
      </c>
    </row>
    <row r="357" s="2" customFormat="1" ht="24.15" customHeight="1">
      <c r="A357" s="39"/>
      <c r="B357" s="40"/>
      <c r="C357" s="230" t="s">
        <v>867</v>
      </c>
      <c r="D357" s="230" t="s">
        <v>207</v>
      </c>
      <c r="E357" s="231" t="s">
        <v>4066</v>
      </c>
      <c r="F357" s="232" t="s">
        <v>4067</v>
      </c>
      <c r="G357" s="233" t="s">
        <v>279</v>
      </c>
      <c r="H357" s="234">
        <v>1</v>
      </c>
      <c r="I357" s="235"/>
      <c r="J357" s="236">
        <f>ROUND(I357*H357,2)</f>
        <v>0</v>
      </c>
      <c r="K357" s="232" t="s">
        <v>1</v>
      </c>
      <c r="L357" s="45"/>
      <c r="M357" s="237" t="s">
        <v>1</v>
      </c>
      <c r="N357" s="238" t="s">
        <v>38</v>
      </c>
      <c r="O357" s="92"/>
      <c r="P357" s="239">
        <f>O357*H357</f>
        <v>0</v>
      </c>
      <c r="Q357" s="239">
        <v>0</v>
      </c>
      <c r="R357" s="239">
        <f>Q357*H357</f>
        <v>0</v>
      </c>
      <c r="S357" s="239">
        <v>0</v>
      </c>
      <c r="T357" s="240">
        <f>S357*H357</f>
        <v>0</v>
      </c>
      <c r="U357" s="39"/>
      <c r="V357" s="39"/>
      <c r="W357" s="39"/>
      <c r="X357" s="39"/>
      <c r="Y357" s="39"/>
      <c r="Z357" s="39"/>
      <c r="AA357" s="39"/>
      <c r="AB357" s="39"/>
      <c r="AC357" s="39"/>
      <c r="AD357" s="39"/>
      <c r="AE357" s="39"/>
      <c r="AR357" s="241" t="s">
        <v>212</v>
      </c>
      <c r="AT357" s="241" t="s">
        <v>207</v>
      </c>
      <c r="AU357" s="241" t="s">
        <v>81</v>
      </c>
      <c r="AY357" s="18" t="s">
        <v>205</v>
      </c>
      <c r="BE357" s="242">
        <f>IF(N357="základní",J357,0)</f>
        <v>0</v>
      </c>
      <c r="BF357" s="242">
        <f>IF(N357="snížená",J357,0)</f>
        <v>0</v>
      </c>
      <c r="BG357" s="242">
        <f>IF(N357="zákl. přenesená",J357,0)</f>
        <v>0</v>
      </c>
      <c r="BH357" s="242">
        <f>IF(N357="sníž. přenesená",J357,0)</f>
        <v>0</v>
      </c>
      <c r="BI357" s="242">
        <f>IF(N357="nulová",J357,0)</f>
        <v>0</v>
      </c>
      <c r="BJ357" s="18" t="s">
        <v>79</v>
      </c>
      <c r="BK357" s="242">
        <f>ROUND(I357*H357,2)</f>
        <v>0</v>
      </c>
      <c r="BL357" s="18" t="s">
        <v>212</v>
      </c>
      <c r="BM357" s="241" t="s">
        <v>1482</v>
      </c>
    </row>
    <row r="358" s="2" customFormat="1">
      <c r="A358" s="39"/>
      <c r="B358" s="40"/>
      <c r="C358" s="41"/>
      <c r="D358" s="243" t="s">
        <v>214</v>
      </c>
      <c r="E358" s="41"/>
      <c r="F358" s="244" t="s">
        <v>4067</v>
      </c>
      <c r="G358" s="41"/>
      <c r="H358" s="41"/>
      <c r="I358" s="245"/>
      <c r="J358" s="41"/>
      <c r="K358" s="41"/>
      <c r="L358" s="45"/>
      <c r="M358" s="246"/>
      <c r="N358" s="247"/>
      <c r="O358" s="92"/>
      <c r="P358" s="92"/>
      <c r="Q358" s="92"/>
      <c r="R358" s="92"/>
      <c r="S358" s="92"/>
      <c r="T358" s="93"/>
      <c r="U358" s="39"/>
      <c r="V358" s="39"/>
      <c r="W358" s="39"/>
      <c r="X358" s="39"/>
      <c r="Y358" s="39"/>
      <c r="Z358" s="39"/>
      <c r="AA358" s="39"/>
      <c r="AB358" s="39"/>
      <c r="AC358" s="39"/>
      <c r="AD358" s="39"/>
      <c r="AE358" s="39"/>
      <c r="AT358" s="18" t="s">
        <v>214</v>
      </c>
      <c r="AU358" s="18" t="s">
        <v>81</v>
      </c>
    </row>
    <row r="359" s="2" customFormat="1" ht="44.25" customHeight="1">
      <c r="A359" s="39"/>
      <c r="B359" s="40"/>
      <c r="C359" s="230" t="s">
        <v>873</v>
      </c>
      <c r="D359" s="230" t="s">
        <v>207</v>
      </c>
      <c r="E359" s="231" t="s">
        <v>4068</v>
      </c>
      <c r="F359" s="232" t="s">
        <v>4069</v>
      </c>
      <c r="G359" s="233" t="s">
        <v>279</v>
      </c>
      <c r="H359" s="234">
        <v>1</v>
      </c>
      <c r="I359" s="235"/>
      <c r="J359" s="236">
        <f>ROUND(I359*H359,2)</f>
        <v>0</v>
      </c>
      <c r="K359" s="232" t="s">
        <v>1</v>
      </c>
      <c r="L359" s="45"/>
      <c r="M359" s="237" t="s">
        <v>1</v>
      </c>
      <c r="N359" s="238" t="s">
        <v>38</v>
      </c>
      <c r="O359" s="92"/>
      <c r="P359" s="239">
        <f>O359*H359</f>
        <v>0</v>
      </c>
      <c r="Q359" s="239">
        <v>0</v>
      </c>
      <c r="R359" s="239">
        <f>Q359*H359</f>
        <v>0</v>
      </c>
      <c r="S359" s="239">
        <v>0</v>
      </c>
      <c r="T359" s="240">
        <f>S359*H359</f>
        <v>0</v>
      </c>
      <c r="U359" s="39"/>
      <c r="V359" s="39"/>
      <c r="W359" s="39"/>
      <c r="X359" s="39"/>
      <c r="Y359" s="39"/>
      <c r="Z359" s="39"/>
      <c r="AA359" s="39"/>
      <c r="AB359" s="39"/>
      <c r="AC359" s="39"/>
      <c r="AD359" s="39"/>
      <c r="AE359" s="39"/>
      <c r="AR359" s="241" t="s">
        <v>212</v>
      </c>
      <c r="AT359" s="241" t="s">
        <v>207</v>
      </c>
      <c r="AU359" s="241" t="s">
        <v>81</v>
      </c>
      <c r="AY359" s="18" t="s">
        <v>205</v>
      </c>
      <c r="BE359" s="242">
        <f>IF(N359="základní",J359,0)</f>
        <v>0</v>
      </c>
      <c r="BF359" s="242">
        <f>IF(N359="snížená",J359,0)</f>
        <v>0</v>
      </c>
      <c r="BG359" s="242">
        <f>IF(N359="zákl. přenesená",J359,0)</f>
        <v>0</v>
      </c>
      <c r="BH359" s="242">
        <f>IF(N359="sníž. přenesená",J359,0)</f>
        <v>0</v>
      </c>
      <c r="BI359" s="242">
        <f>IF(N359="nulová",J359,0)</f>
        <v>0</v>
      </c>
      <c r="BJ359" s="18" t="s">
        <v>79</v>
      </c>
      <c r="BK359" s="242">
        <f>ROUND(I359*H359,2)</f>
        <v>0</v>
      </c>
      <c r="BL359" s="18" t="s">
        <v>212</v>
      </c>
      <c r="BM359" s="241" t="s">
        <v>1496</v>
      </c>
    </row>
    <row r="360" s="2" customFormat="1">
      <c r="A360" s="39"/>
      <c r="B360" s="40"/>
      <c r="C360" s="41"/>
      <c r="D360" s="243" t="s">
        <v>214</v>
      </c>
      <c r="E360" s="41"/>
      <c r="F360" s="244" t="s">
        <v>4069</v>
      </c>
      <c r="G360" s="41"/>
      <c r="H360" s="41"/>
      <c r="I360" s="245"/>
      <c r="J360" s="41"/>
      <c r="K360" s="41"/>
      <c r="L360" s="45"/>
      <c r="M360" s="246"/>
      <c r="N360" s="247"/>
      <c r="O360" s="92"/>
      <c r="P360" s="92"/>
      <c r="Q360" s="92"/>
      <c r="R360" s="92"/>
      <c r="S360" s="92"/>
      <c r="T360" s="93"/>
      <c r="U360" s="39"/>
      <c r="V360" s="39"/>
      <c r="W360" s="39"/>
      <c r="X360" s="39"/>
      <c r="Y360" s="39"/>
      <c r="Z360" s="39"/>
      <c r="AA360" s="39"/>
      <c r="AB360" s="39"/>
      <c r="AC360" s="39"/>
      <c r="AD360" s="39"/>
      <c r="AE360" s="39"/>
      <c r="AT360" s="18" t="s">
        <v>214</v>
      </c>
      <c r="AU360" s="18" t="s">
        <v>81</v>
      </c>
    </row>
    <row r="361" s="2" customFormat="1" ht="37.8" customHeight="1">
      <c r="A361" s="39"/>
      <c r="B361" s="40"/>
      <c r="C361" s="230" t="s">
        <v>877</v>
      </c>
      <c r="D361" s="230" t="s">
        <v>207</v>
      </c>
      <c r="E361" s="231" t="s">
        <v>4070</v>
      </c>
      <c r="F361" s="232" t="s">
        <v>4071</v>
      </c>
      <c r="G361" s="233" t="s">
        <v>279</v>
      </c>
      <c r="H361" s="234">
        <v>1</v>
      </c>
      <c r="I361" s="235"/>
      <c r="J361" s="236">
        <f>ROUND(I361*H361,2)</f>
        <v>0</v>
      </c>
      <c r="K361" s="232" t="s">
        <v>1</v>
      </c>
      <c r="L361" s="45"/>
      <c r="M361" s="237" t="s">
        <v>1</v>
      </c>
      <c r="N361" s="238" t="s">
        <v>38</v>
      </c>
      <c r="O361" s="92"/>
      <c r="P361" s="239">
        <f>O361*H361</f>
        <v>0</v>
      </c>
      <c r="Q361" s="239">
        <v>0</v>
      </c>
      <c r="R361" s="239">
        <f>Q361*H361</f>
        <v>0</v>
      </c>
      <c r="S361" s="239">
        <v>0</v>
      </c>
      <c r="T361" s="240">
        <f>S361*H361</f>
        <v>0</v>
      </c>
      <c r="U361" s="39"/>
      <c r="V361" s="39"/>
      <c r="W361" s="39"/>
      <c r="X361" s="39"/>
      <c r="Y361" s="39"/>
      <c r="Z361" s="39"/>
      <c r="AA361" s="39"/>
      <c r="AB361" s="39"/>
      <c r="AC361" s="39"/>
      <c r="AD361" s="39"/>
      <c r="AE361" s="39"/>
      <c r="AR361" s="241" t="s">
        <v>212</v>
      </c>
      <c r="AT361" s="241" t="s">
        <v>207</v>
      </c>
      <c r="AU361" s="241" t="s">
        <v>81</v>
      </c>
      <c r="AY361" s="18" t="s">
        <v>205</v>
      </c>
      <c r="BE361" s="242">
        <f>IF(N361="základní",J361,0)</f>
        <v>0</v>
      </c>
      <c r="BF361" s="242">
        <f>IF(N361="snížená",J361,0)</f>
        <v>0</v>
      </c>
      <c r="BG361" s="242">
        <f>IF(N361="zákl. přenesená",J361,0)</f>
        <v>0</v>
      </c>
      <c r="BH361" s="242">
        <f>IF(N361="sníž. přenesená",J361,0)</f>
        <v>0</v>
      </c>
      <c r="BI361" s="242">
        <f>IF(N361="nulová",J361,0)</f>
        <v>0</v>
      </c>
      <c r="BJ361" s="18" t="s">
        <v>79</v>
      </c>
      <c r="BK361" s="242">
        <f>ROUND(I361*H361,2)</f>
        <v>0</v>
      </c>
      <c r="BL361" s="18" t="s">
        <v>212</v>
      </c>
      <c r="BM361" s="241" t="s">
        <v>1506</v>
      </c>
    </row>
    <row r="362" s="2" customFormat="1">
      <c r="A362" s="39"/>
      <c r="B362" s="40"/>
      <c r="C362" s="41"/>
      <c r="D362" s="243" t="s">
        <v>214</v>
      </c>
      <c r="E362" s="41"/>
      <c r="F362" s="244" t="s">
        <v>4071</v>
      </c>
      <c r="G362" s="41"/>
      <c r="H362" s="41"/>
      <c r="I362" s="245"/>
      <c r="J362" s="41"/>
      <c r="K362" s="41"/>
      <c r="L362" s="45"/>
      <c r="M362" s="246"/>
      <c r="N362" s="247"/>
      <c r="O362" s="92"/>
      <c r="P362" s="92"/>
      <c r="Q362" s="92"/>
      <c r="R362" s="92"/>
      <c r="S362" s="92"/>
      <c r="T362" s="93"/>
      <c r="U362" s="39"/>
      <c r="V362" s="39"/>
      <c r="W362" s="39"/>
      <c r="X362" s="39"/>
      <c r="Y362" s="39"/>
      <c r="Z362" s="39"/>
      <c r="AA362" s="39"/>
      <c r="AB362" s="39"/>
      <c r="AC362" s="39"/>
      <c r="AD362" s="39"/>
      <c r="AE362" s="39"/>
      <c r="AT362" s="18" t="s">
        <v>214</v>
      </c>
      <c r="AU362" s="18" t="s">
        <v>81</v>
      </c>
    </row>
    <row r="363" s="2" customFormat="1" ht="66.75" customHeight="1">
      <c r="A363" s="39"/>
      <c r="B363" s="40"/>
      <c r="C363" s="230" t="s">
        <v>881</v>
      </c>
      <c r="D363" s="230" t="s">
        <v>207</v>
      </c>
      <c r="E363" s="231" t="s">
        <v>3873</v>
      </c>
      <c r="F363" s="232" t="s">
        <v>3874</v>
      </c>
      <c r="G363" s="233" t="s">
        <v>279</v>
      </c>
      <c r="H363" s="234">
        <v>1</v>
      </c>
      <c r="I363" s="235"/>
      <c r="J363" s="236">
        <f>ROUND(I363*H363,2)</f>
        <v>0</v>
      </c>
      <c r="K363" s="232" t="s">
        <v>1</v>
      </c>
      <c r="L363" s="45"/>
      <c r="M363" s="237" t="s">
        <v>1</v>
      </c>
      <c r="N363" s="238" t="s">
        <v>38</v>
      </c>
      <c r="O363" s="92"/>
      <c r="P363" s="239">
        <f>O363*H363</f>
        <v>0</v>
      </c>
      <c r="Q363" s="239">
        <v>0</v>
      </c>
      <c r="R363" s="239">
        <f>Q363*H363</f>
        <v>0</v>
      </c>
      <c r="S363" s="239">
        <v>0</v>
      </c>
      <c r="T363" s="240">
        <f>S363*H363</f>
        <v>0</v>
      </c>
      <c r="U363" s="39"/>
      <c r="V363" s="39"/>
      <c r="W363" s="39"/>
      <c r="X363" s="39"/>
      <c r="Y363" s="39"/>
      <c r="Z363" s="39"/>
      <c r="AA363" s="39"/>
      <c r="AB363" s="39"/>
      <c r="AC363" s="39"/>
      <c r="AD363" s="39"/>
      <c r="AE363" s="39"/>
      <c r="AR363" s="241" t="s">
        <v>212</v>
      </c>
      <c r="AT363" s="241" t="s">
        <v>207</v>
      </c>
      <c r="AU363" s="241" t="s">
        <v>81</v>
      </c>
      <c r="AY363" s="18" t="s">
        <v>205</v>
      </c>
      <c r="BE363" s="242">
        <f>IF(N363="základní",J363,0)</f>
        <v>0</v>
      </c>
      <c r="BF363" s="242">
        <f>IF(N363="snížená",J363,0)</f>
        <v>0</v>
      </c>
      <c r="BG363" s="242">
        <f>IF(N363="zákl. přenesená",J363,0)</f>
        <v>0</v>
      </c>
      <c r="BH363" s="242">
        <f>IF(N363="sníž. přenesená",J363,0)</f>
        <v>0</v>
      </c>
      <c r="BI363" s="242">
        <f>IF(N363="nulová",J363,0)</f>
        <v>0</v>
      </c>
      <c r="BJ363" s="18" t="s">
        <v>79</v>
      </c>
      <c r="BK363" s="242">
        <f>ROUND(I363*H363,2)</f>
        <v>0</v>
      </c>
      <c r="BL363" s="18" t="s">
        <v>212</v>
      </c>
      <c r="BM363" s="241" t="s">
        <v>1519</v>
      </c>
    </row>
    <row r="364" s="2" customFormat="1">
      <c r="A364" s="39"/>
      <c r="B364" s="40"/>
      <c r="C364" s="41"/>
      <c r="D364" s="243" t="s">
        <v>214</v>
      </c>
      <c r="E364" s="41"/>
      <c r="F364" s="244" t="s">
        <v>3875</v>
      </c>
      <c r="G364" s="41"/>
      <c r="H364" s="41"/>
      <c r="I364" s="245"/>
      <c r="J364" s="41"/>
      <c r="K364" s="41"/>
      <c r="L364" s="45"/>
      <c r="M364" s="246"/>
      <c r="N364" s="247"/>
      <c r="O364" s="92"/>
      <c r="P364" s="92"/>
      <c r="Q364" s="92"/>
      <c r="R364" s="92"/>
      <c r="S364" s="92"/>
      <c r="T364" s="93"/>
      <c r="U364" s="39"/>
      <c r="V364" s="39"/>
      <c r="W364" s="39"/>
      <c r="X364" s="39"/>
      <c r="Y364" s="39"/>
      <c r="Z364" s="39"/>
      <c r="AA364" s="39"/>
      <c r="AB364" s="39"/>
      <c r="AC364" s="39"/>
      <c r="AD364" s="39"/>
      <c r="AE364" s="39"/>
      <c r="AT364" s="18" t="s">
        <v>214</v>
      </c>
      <c r="AU364" s="18" t="s">
        <v>81</v>
      </c>
    </row>
    <row r="365" s="12" customFormat="1" ht="22.8" customHeight="1">
      <c r="A365" s="12"/>
      <c r="B365" s="214"/>
      <c r="C365" s="215"/>
      <c r="D365" s="216" t="s">
        <v>72</v>
      </c>
      <c r="E365" s="228" t="s">
        <v>3757</v>
      </c>
      <c r="F365" s="228" t="s">
        <v>3876</v>
      </c>
      <c r="G365" s="215"/>
      <c r="H365" s="215"/>
      <c r="I365" s="218"/>
      <c r="J365" s="229">
        <f>BK365</f>
        <v>0</v>
      </c>
      <c r="K365" s="215"/>
      <c r="L365" s="220"/>
      <c r="M365" s="221"/>
      <c r="N365" s="222"/>
      <c r="O365" s="222"/>
      <c r="P365" s="223">
        <f>SUM(P366:P373)</f>
        <v>0</v>
      </c>
      <c r="Q365" s="222"/>
      <c r="R365" s="223">
        <f>SUM(R366:R373)</f>
        <v>0</v>
      </c>
      <c r="S365" s="222"/>
      <c r="T365" s="224">
        <f>SUM(T366:T373)</f>
        <v>0</v>
      </c>
      <c r="U365" s="12"/>
      <c r="V365" s="12"/>
      <c r="W365" s="12"/>
      <c r="X365" s="12"/>
      <c r="Y365" s="12"/>
      <c r="Z365" s="12"/>
      <c r="AA365" s="12"/>
      <c r="AB365" s="12"/>
      <c r="AC365" s="12"/>
      <c r="AD365" s="12"/>
      <c r="AE365" s="12"/>
      <c r="AR365" s="225" t="s">
        <v>79</v>
      </c>
      <c r="AT365" s="226" t="s">
        <v>72</v>
      </c>
      <c r="AU365" s="226" t="s">
        <v>79</v>
      </c>
      <c r="AY365" s="225" t="s">
        <v>205</v>
      </c>
      <c r="BK365" s="227">
        <f>SUM(BK366:BK373)</f>
        <v>0</v>
      </c>
    </row>
    <row r="366" s="2" customFormat="1" ht="78" customHeight="1">
      <c r="A366" s="39"/>
      <c r="B366" s="40"/>
      <c r="C366" s="230" t="s">
        <v>885</v>
      </c>
      <c r="D366" s="230" t="s">
        <v>207</v>
      </c>
      <c r="E366" s="231" t="s">
        <v>4007</v>
      </c>
      <c r="F366" s="232" t="s">
        <v>3878</v>
      </c>
      <c r="G366" s="233" t="s">
        <v>279</v>
      </c>
      <c r="H366" s="234">
        <v>1</v>
      </c>
      <c r="I366" s="235"/>
      <c r="J366" s="236">
        <f>ROUND(I366*H366,2)</f>
        <v>0</v>
      </c>
      <c r="K366" s="232" t="s">
        <v>1</v>
      </c>
      <c r="L366" s="45"/>
      <c r="M366" s="237" t="s">
        <v>1</v>
      </c>
      <c r="N366" s="238" t="s">
        <v>38</v>
      </c>
      <c r="O366" s="92"/>
      <c r="P366" s="239">
        <f>O366*H366</f>
        <v>0</v>
      </c>
      <c r="Q366" s="239">
        <v>0</v>
      </c>
      <c r="R366" s="239">
        <f>Q366*H366</f>
        <v>0</v>
      </c>
      <c r="S366" s="239">
        <v>0</v>
      </c>
      <c r="T366" s="240">
        <f>S366*H366</f>
        <v>0</v>
      </c>
      <c r="U366" s="39"/>
      <c r="V366" s="39"/>
      <c r="W366" s="39"/>
      <c r="X366" s="39"/>
      <c r="Y366" s="39"/>
      <c r="Z366" s="39"/>
      <c r="AA366" s="39"/>
      <c r="AB366" s="39"/>
      <c r="AC366" s="39"/>
      <c r="AD366" s="39"/>
      <c r="AE366" s="39"/>
      <c r="AR366" s="241" t="s">
        <v>212</v>
      </c>
      <c r="AT366" s="241" t="s">
        <v>207</v>
      </c>
      <c r="AU366" s="241" t="s">
        <v>81</v>
      </c>
      <c r="AY366" s="18" t="s">
        <v>205</v>
      </c>
      <c r="BE366" s="242">
        <f>IF(N366="základní",J366,0)</f>
        <v>0</v>
      </c>
      <c r="BF366" s="242">
        <f>IF(N366="snížená",J366,0)</f>
        <v>0</v>
      </c>
      <c r="BG366" s="242">
        <f>IF(N366="zákl. přenesená",J366,0)</f>
        <v>0</v>
      </c>
      <c r="BH366" s="242">
        <f>IF(N366="sníž. přenesená",J366,0)</f>
        <v>0</v>
      </c>
      <c r="BI366" s="242">
        <f>IF(N366="nulová",J366,0)</f>
        <v>0</v>
      </c>
      <c r="BJ366" s="18" t="s">
        <v>79</v>
      </c>
      <c r="BK366" s="242">
        <f>ROUND(I366*H366,2)</f>
        <v>0</v>
      </c>
      <c r="BL366" s="18" t="s">
        <v>212</v>
      </c>
      <c r="BM366" s="241" t="s">
        <v>1533</v>
      </c>
    </row>
    <row r="367" s="2" customFormat="1">
      <c r="A367" s="39"/>
      <c r="B367" s="40"/>
      <c r="C367" s="41"/>
      <c r="D367" s="243" t="s">
        <v>214</v>
      </c>
      <c r="E367" s="41"/>
      <c r="F367" s="244" t="s">
        <v>3879</v>
      </c>
      <c r="G367" s="41"/>
      <c r="H367" s="41"/>
      <c r="I367" s="245"/>
      <c r="J367" s="41"/>
      <c r="K367" s="41"/>
      <c r="L367" s="45"/>
      <c r="M367" s="246"/>
      <c r="N367" s="247"/>
      <c r="O367" s="92"/>
      <c r="P367" s="92"/>
      <c r="Q367" s="92"/>
      <c r="R367" s="92"/>
      <c r="S367" s="92"/>
      <c r="T367" s="93"/>
      <c r="U367" s="39"/>
      <c r="V367" s="39"/>
      <c r="W367" s="39"/>
      <c r="X367" s="39"/>
      <c r="Y367" s="39"/>
      <c r="Z367" s="39"/>
      <c r="AA367" s="39"/>
      <c r="AB367" s="39"/>
      <c r="AC367" s="39"/>
      <c r="AD367" s="39"/>
      <c r="AE367" s="39"/>
      <c r="AT367" s="18" t="s">
        <v>214</v>
      </c>
      <c r="AU367" s="18" t="s">
        <v>81</v>
      </c>
    </row>
    <row r="368" s="2" customFormat="1" ht="66.75" customHeight="1">
      <c r="A368" s="39"/>
      <c r="B368" s="40"/>
      <c r="C368" s="230" t="s">
        <v>890</v>
      </c>
      <c r="D368" s="230" t="s">
        <v>207</v>
      </c>
      <c r="E368" s="231" t="s">
        <v>4008</v>
      </c>
      <c r="F368" s="232" t="s">
        <v>4009</v>
      </c>
      <c r="G368" s="233" t="s">
        <v>279</v>
      </c>
      <c r="H368" s="234">
        <v>1</v>
      </c>
      <c r="I368" s="235"/>
      <c r="J368" s="236">
        <f>ROUND(I368*H368,2)</f>
        <v>0</v>
      </c>
      <c r="K368" s="232" t="s">
        <v>1</v>
      </c>
      <c r="L368" s="45"/>
      <c r="M368" s="237" t="s">
        <v>1</v>
      </c>
      <c r="N368" s="238" t="s">
        <v>38</v>
      </c>
      <c r="O368" s="92"/>
      <c r="P368" s="239">
        <f>O368*H368</f>
        <v>0</v>
      </c>
      <c r="Q368" s="239">
        <v>0</v>
      </c>
      <c r="R368" s="239">
        <f>Q368*H368</f>
        <v>0</v>
      </c>
      <c r="S368" s="239">
        <v>0</v>
      </c>
      <c r="T368" s="240">
        <f>S368*H368</f>
        <v>0</v>
      </c>
      <c r="U368" s="39"/>
      <c r="V368" s="39"/>
      <c r="W368" s="39"/>
      <c r="X368" s="39"/>
      <c r="Y368" s="39"/>
      <c r="Z368" s="39"/>
      <c r="AA368" s="39"/>
      <c r="AB368" s="39"/>
      <c r="AC368" s="39"/>
      <c r="AD368" s="39"/>
      <c r="AE368" s="39"/>
      <c r="AR368" s="241" t="s">
        <v>212</v>
      </c>
      <c r="AT368" s="241" t="s">
        <v>207</v>
      </c>
      <c r="AU368" s="241" t="s">
        <v>81</v>
      </c>
      <c r="AY368" s="18" t="s">
        <v>205</v>
      </c>
      <c r="BE368" s="242">
        <f>IF(N368="základní",J368,0)</f>
        <v>0</v>
      </c>
      <c r="BF368" s="242">
        <f>IF(N368="snížená",J368,0)</f>
        <v>0</v>
      </c>
      <c r="BG368" s="242">
        <f>IF(N368="zákl. přenesená",J368,0)</f>
        <v>0</v>
      </c>
      <c r="BH368" s="242">
        <f>IF(N368="sníž. přenesená",J368,0)</f>
        <v>0</v>
      </c>
      <c r="BI368" s="242">
        <f>IF(N368="nulová",J368,0)</f>
        <v>0</v>
      </c>
      <c r="BJ368" s="18" t="s">
        <v>79</v>
      </c>
      <c r="BK368" s="242">
        <f>ROUND(I368*H368,2)</f>
        <v>0</v>
      </c>
      <c r="BL368" s="18" t="s">
        <v>212</v>
      </c>
      <c r="BM368" s="241" t="s">
        <v>1547</v>
      </c>
    </row>
    <row r="369" s="2" customFormat="1">
      <c r="A369" s="39"/>
      <c r="B369" s="40"/>
      <c r="C369" s="41"/>
      <c r="D369" s="243" t="s">
        <v>214</v>
      </c>
      <c r="E369" s="41"/>
      <c r="F369" s="244" t="s">
        <v>4010</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214</v>
      </c>
      <c r="AU369" s="18" t="s">
        <v>81</v>
      </c>
    </row>
    <row r="370" s="2" customFormat="1" ht="33" customHeight="1">
      <c r="A370" s="39"/>
      <c r="B370" s="40"/>
      <c r="C370" s="230" t="s">
        <v>897</v>
      </c>
      <c r="D370" s="230" t="s">
        <v>207</v>
      </c>
      <c r="E370" s="231" t="s">
        <v>3883</v>
      </c>
      <c r="F370" s="232" t="s">
        <v>3884</v>
      </c>
      <c r="G370" s="233" t="s">
        <v>279</v>
      </c>
      <c r="H370" s="234">
        <v>1</v>
      </c>
      <c r="I370" s="235"/>
      <c r="J370" s="236">
        <f>ROUND(I370*H370,2)</f>
        <v>0</v>
      </c>
      <c r="K370" s="232" t="s">
        <v>1</v>
      </c>
      <c r="L370" s="45"/>
      <c r="M370" s="237" t="s">
        <v>1</v>
      </c>
      <c r="N370" s="238" t="s">
        <v>38</v>
      </c>
      <c r="O370" s="92"/>
      <c r="P370" s="239">
        <f>O370*H370</f>
        <v>0</v>
      </c>
      <c r="Q370" s="239">
        <v>0</v>
      </c>
      <c r="R370" s="239">
        <f>Q370*H370</f>
        <v>0</v>
      </c>
      <c r="S370" s="239">
        <v>0</v>
      </c>
      <c r="T370" s="240">
        <f>S370*H370</f>
        <v>0</v>
      </c>
      <c r="U370" s="39"/>
      <c r="V370" s="39"/>
      <c r="W370" s="39"/>
      <c r="X370" s="39"/>
      <c r="Y370" s="39"/>
      <c r="Z370" s="39"/>
      <c r="AA370" s="39"/>
      <c r="AB370" s="39"/>
      <c r="AC370" s="39"/>
      <c r="AD370" s="39"/>
      <c r="AE370" s="39"/>
      <c r="AR370" s="241" t="s">
        <v>212</v>
      </c>
      <c r="AT370" s="241" t="s">
        <v>207</v>
      </c>
      <c r="AU370" s="241" t="s">
        <v>81</v>
      </c>
      <c r="AY370" s="18" t="s">
        <v>205</v>
      </c>
      <c r="BE370" s="242">
        <f>IF(N370="základní",J370,0)</f>
        <v>0</v>
      </c>
      <c r="BF370" s="242">
        <f>IF(N370="snížená",J370,0)</f>
        <v>0</v>
      </c>
      <c r="BG370" s="242">
        <f>IF(N370="zákl. přenesená",J370,0)</f>
        <v>0</v>
      </c>
      <c r="BH370" s="242">
        <f>IF(N370="sníž. přenesená",J370,0)</f>
        <v>0</v>
      </c>
      <c r="BI370" s="242">
        <f>IF(N370="nulová",J370,0)</f>
        <v>0</v>
      </c>
      <c r="BJ370" s="18" t="s">
        <v>79</v>
      </c>
      <c r="BK370" s="242">
        <f>ROUND(I370*H370,2)</f>
        <v>0</v>
      </c>
      <c r="BL370" s="18" t="s">
        <v>212</v>
      </c>
      <c r="BM370" s="241" t="s">
        <v>3305</v>
      </c>
    </row>
    <row r="371" s="2" customFormat="1">
      <c r="A371" s="39"/>
      <c r="B371" s="40"/>
      <c r="C371" s="41"/>
      <c r="D371" s="243" t="s">
        <v>214</v>
      </c>
      <c r="E371" s="41"/>
      <c r="F371" s="244" t="s">
        <v>3884</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214</v>
      </c>
      <c r="AU371" s="18" t="s">
        <v>81</v>
      </c>
    </row>
    <row r="372" s="2" customFormat="1" ht="33" customHeight="1">
      <c r="A372" s="39"/>
      <c r="B372" s="40"/>
      <c r="C372" s="230" t="s">
        <v>903</v>
      </c>
      <c r="D372" s="230" t="s">
        <v>207</v>
      </c>
      <c r="E372" s="231" t="s">
        <v>4072</v>
      </c>
      <c r="F372" s="232" t="s">
        <v>4073</v>
      </c>
      <c r="G372" s="233" t="s">
        <v>279</v>
      </c>
      <c r="H372" s="234">
        <v>1</v>
      </c>
      <c r="I372" s="235"/>
      <c r="J372" s="236">
        <f>ROUND(I372*H372,2)</f>
        <v>0</v>
      </c>
      <c r="K372" s="232" t="s">
        <v>1</v>
      </c>
      <c r="L372" s="45"/>
      <c r="M372" s="237" t="s">
        <v>1</v>
      </c>
      <c r="N372" s="238" t="s">
        <v>38</v>
      </c>
      <c r="O372" s="92"/>
      <c r="P372" s="239">
        <f>O372*H372</f>
        <v>0</v>
      </c>
      <c r="Q372" s="239">
        <v>0</v>
      </c>
      <c r="R372" s="239">
        <f>Q372*H372</f>
        <v>0</v>
      </c>
      <c r="S372" s="239">
        <v>0</v>
      </c>
      <c r="T372" s="240">
        <f>S372*H372</f>
        <v>0</v>
      </c>
      <c r="U372" s="39"/>
      <c r="V372" s="39"/>
      <c r="W372" s="39"/>
      <c r="X372" s="39"/>
      <c r="Y372" s="39"/>
      <c r="Z372" s="39"/>
      <c r="AA372" s="39"/>
      <c r="AB372" s="39"/>
      <c r="AC372" s="39"/>
      <c r="AD372" s="39"/>
      <c r="AE372" s="39"/>
      <c r="AR372" s="241" t="s">
        <v>212</v>
      </c>
      <c r="AT372" s="241" t="s">
        <v>207</v>
      </c>
      <c r="AU372" s="241" t="s">
        <v>81</v>
      </c>
      <c r="AY372" s="18" t="s">
        <v>205</v>
      </c>
      <c r="BE372" s="242">
        <f>IF(N372="základní",J372,0)</f>
        <v>0</v>
      </c>
      <c r="BF372" s="242">
        <f>IF(N372="snížená",J372,0)</f>
        <v>0</v>
      </c>
      <c r="BG372" s="242">
        <f>IF(N372="zákl. přenesená",J372,0)</f>
        <v>0</v>
      </c>
      <c r="BH372" s="242">
        <f>IF(N372="sníž. přenesená",J372,0)</f>
        <v>0</v>
      </c>
      <c r="BI372" s="242">
        <f>IF(N372="nulová",J372,0)</f>
        <v>0</v>
      </c>
      <c r="BJ372" s="18" t="s">
        <v>79</v>
      </c>
      <c r="BK372" s="242">
        <f>ROUND(I372*H372,2)</f>
        <v>0</v>
      </c>
      <c r="BL372" s="18" t="s">
        <v>212</v>
      </c>
      <c r="BM372" s="241" t="s">
        <v>3309</v>
      </c>
    </row>
    <row r="373" s="2" customFormat="1">
      <c r="A373" s="39"/>
      <c r="B373" s="40"/>
      <c r="C373" s="41"/>
      <c r="D373" s="243" t="s">
        <v>214</v>
      </c>
      <c r="E373" s="41"/>
      <c r="F373" s="244" t="s">
        <v>4073</v>
      </c>
      <c r="G373" s="41"/>
      <c r="H373" s="41"/>
      <c r="I373" s="245"/>
      <c r="J373" s="41"/>
      <c r="K373" s="41"/>
      <c r="L373" s="45"/>
      <c r="M373" s="246"/>
      <c r="N373" s="247"/>
      <c r="O373" s="92"/>
      <c r="P373" s="92"/>
      <c r="Q373" s="92"/>
      <c r="R373" s="92"/>
      <c r="S373" s="92"/>
      <c r="T373" s="93"/>
      <c r="U373" s="39"/>
      <c r="V373" s="39"/>
      <c r="W373" s="39"/>
      <c r="X373" s="39"/>
      <c r="Y373" s="39"/>
      <c r="Z373" s="39"/>
      <c r="AA373" s="39"/>
      <c r="AB373" s="39"/>
      <c r="AC373" s="39"/>
      <c r="AD373" s="39"/>
      <c r="AE373" s="39"/>
      <c r="AT373" s="18" t="s">
        <v>214</v>
      </c>
      <c r="AU373" s="18" t="s">
        <v>81</v>
      </c>
    </row>
    <row r="374" s="12" customFormat="1" ht="22.8" customHeight="1">
      <c r="A374" s="12"/>
      <c r="B374" s="214"/>
      <c r="C374" s="215"/>
      <c r="D374" s="216" t="s">
        <v>72</v>
      </c>
      <c r="E374" s="228" t="s">
        <v>3779</v>
      </c>
      <c r="F374" s="228" t="s">
        <v>3946</v>
      </c>
      <c r="G374" s="215"/>
      <c r="H374" s="215"/>
      <c r="I374" s="218"/>
      <c r="J374" s="229">
        <f>BK374</f>
        <v>0</v>
      </c>
      <c r="K374" s="215"/>
      <c r="L374" s="220"/>
      <c r="M374" s="221"/>
      <c r="N374" s="222"/>
      <c r="O374" s="222"/>
      <c r="P374" s="223">
        <f>SUM(P375:P448)</f>
        <v>0</v>
      </c>
      <c r="Q374" s="222"/>
      <c r="R374" s="223">
        <f>SUM(R375:R448)</f>
        <v>0</v>
      </c>
      <c r="S374" s="222"/>
      <c r="T374" s="224">
        <f>SUM(T375:T448)</f>
        <v>0</v>
      </c>
      <c r="U374" s="12"/>
      <c r="V374" s="12"/>
      <c r="W374" s="12"/>
      <c r="X374" s="12"/>
      <c r="Y374" s="12"/>
      <c r="Z374" s="12"/>
      <c r="AA374" s="12"/>
      <c r="AB374" s="12"/>
      <c r="AC374" s="12"/>
      <c r="AD374" s="12"/>
      <c r="AE374" s="12"/>
      <c r="AR374" s="225" t="s">
        <v>79</v>
      </c>
      <c r="AT374" s="226" t="s">
        <v>72</v>
      </c>
      <c r="AU374" s="226" t="s">
        <v>79</v>
      </c>
      <c r="AY374" s="225" t="s">
        <v>205</v>
      </c>
      <c r="BK374" s="227">
        <f>SUM(BK375:BK448)</f>
        <v>0</v>
      </c>
    </row>
    <row r="375" s="2" customFormat="1" ht="76.35" customHeight="1">
      <c r="A375" s="39"/>
      <c r="B375" s="40"/>
      <c r="C375" s="230" t="s">
        <v>911</v>
      </c>
      <c r="D375" s="230" t="s">
        <v>207</v>
      </c>
      <c r="E375" s="231" t="s">
        <v>4074</v>
      </c>
      <c r="F375" s="232" t="s">
        <v>4075</v>
      </c>
      <c r="G375" s="233" t="s">
        <v>279</v>
      </c>
      <c r="H375" s="234">
        <v>2</v>
      </c>
      <c r="I375" s="235"/>
      <c r="J375" s="236">
        <f>ROUND(I375*H375,2)</f>
        <v>0</v>
      </c>
      <c r="K375" s="232" t="s">
        <v>1</v>
      </c>
      <c r="L375" s="45"/>
      <c r="M375" s="237" t="s">
        <v>1</v>
      </c>
      <c r="N375" s="238" t="s">
        <v>38</v>
      </c>
      <c r="O375" s="92"/>
      <c r="P375" s="239">
        <f>O375*H375</f>
        <v>0</v>
      </c>
      <c r="Q375" s="239">
        <v>0</v>
      </c>
      <c r="R375" s="239">
        <f>Q375*H375</f>
        <v>0</v>
      </c>
      <c r="S375" s="239">
        <v>0</v>
      </c>
      <c r="T375" s="240">
        <f>S375*H375</f>
        <v>0</v>
      </c>
      <c r="U375" s="39"/>
      <c r="V375" s="39"/>
      <c r="W375" s="39"/>
      <c r="X375" s="39"/>
      <c r="Y375" s="39"/>
      <c r="Z375" s="39"/>
      <c r="AA375" s="39"/>
      <c r="AB375" s="39"/>
      <c r="AC375" s="39"/>
      <c r="AD375" s="39"/>
      <c r="AE375" s="39"/>
      <c r="AR375" s="241" t="s">
        <v>212</v>
      </c>
      <c r="AT375" s="241" t="s">
        <v>207</v>
      </c>
      <c r="AU375" s="241" t="s">
        <v>81</v>
      </c>
      <c r="AY375" s="18" t="s">
        <v>205</v>
      </c>
      <c r="BE375" s="242">
        <f>IF(N375="základní",J375,0)</f>
        <v>0</v>
      </c>
      <c r="BF375" s="242">
        <f>IF(N375="snížená",J375,0)</f>
        <v>0</v>
      </c>
      <c r="BG375" s="242">
        <f>IF(N375="zákl. přenesená",J375,0)</f>
        <v>0</v>
      </c>
      <c r="BH375" s="242">
        <f>IF(N375="sníž. přenesená",J375,0)</f>
        <v>0</v>
      </c>
      <c r="BI375" s="242">
        <f>IF(N375="nulová",J375,0)</f>
        <v>0</v>
      </c>
      <c r="BJ375" s="18" t="s">
        <v>79</v>
      </c>
      <c r="BK375" s="242">
        <f>ROUND(I375*H375,2)</f>
        <v>0</v>
      </c>
      <c r="BL375" s="18" t="s">
        <v>212</v>
      </c>
      <c r="BM375" s="241" t="s">
        <v>3312</v>
      </c>
    </row>
    <row r="376" s="2" customFormat="1">
      <c r="A376" s="39"/>
      <c r="B376" s="40"/>
      <c r="C376" s="41"/>
      <c r="D376" s="243" t="s">
        <v>214</v>
      </c>
      <c r="E376" s="41"/>
      <c r="F376" s="244" t="s">
        <v>4076</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214</v>
      </c>
      <c r="AU376" s="18" t="s">
        <v>81</v>
      </c>
    </row>
    <row r="377" s="2" customFormat="1" ht="78" customHeight="1">
      <c r="A377" s="39"/>
      <c r="B377" s="40"/>
      <c r="C377" s="230" t="s">
        <v>916</v>
      </c>
      <c r="D377" s="230" t="s">
        <v>207</v>
      </c>
      <c r="E377" s="231" t="s">
        <v>4077</v>
      </c>
      <c r="F377" s="232" t="s">
        <v>4078</v>
      </c>
      <c r="G377" s="233" t="s">
        <v>279</v>
      </c>
      <c r="H377" s="234">
        <v>2</v>
      </c>
      <c r="I377" s="235"/>
      <c r="J377" s="236">
        <f>ROUND(I377*H377,2)</f>
        <v>0</v>
      </c>
      <c r="K377" s="232" t="s">
        <v>1</v>
      </c>
      <c r="L377" s="45"/>
      <c r="M377" s="237" t="s">
        <v>1</v>
      </c>
      <c r="N377" s="238" t="s">
        <v>38</v>
      </c>
      <c r="O377" s="92"/>
      <c r="P377" s="239">
        <f>O377*H377</f>
        <v>0</v>
      </c>
      <c r="Q377" s="239">
        <v>0</v>
      </c>
      <c r="R377" s="239">
        <f>Q377*H377</f>
        <v>0</v>
      </c>
      <c r="S377" s="239">
        <v>0</v>
      </c>
      <c r="T377" s="240">
        <f>S377*H377</f>
        <v>0</v>
      </c>
      <c r="U377" s="39"/>
      <c r="V377" s="39"/>
      <c r="W377" s="39"/>
      <c r="X377" s="39"/>
      <c r="Y377" s="39"/>
      <c r="Z377" s="39"/>
      <c r="AA377" s="39"/>
      <c r="AB377" s="39"/>
      <c r="AC377" s="39"/>
      <c r="AD377" s="39"/>
      <c r="AE377" s="39"/>
      <c r="AR377" s="241" t="s">
        <v>212</v>
      </c>
      <c r="AT377" s="241" t="s">
        <v>207</v>
      </c>
      <c r="AU377" s="241" t="s">
        <v>81</v>
      </c>
      <c r="AY377" s="18" t="s">
        <v>205</v>
      </c>
      <c r="BE377" s="242">
        <f>IF(N377="základní",J377,0)</f>
        <v>0</v>
      </c>
      <c r="BF377" s="242">
        <f>IF(N377="snížená",J377,0)</f>
        <v>0</v>
      </c>
      <c r="BG377" s="242">
        <f>IF(N377="zákl. přenesená",J377,0)</f>
        <v>0</v>
      </c>
      <c r="BH377" s="242">
        <f>IF(N377="sníž. přenesená",J377,0)</f>
        <v>0</v>
      </c>
      <c r="BI377" s="242">
        <f>IF(N377="nulová",J377,0)</f>
        <v>0</v>
      </c>
      <c r="BJ377" s="18" t="s">
        <v>79</v>
      </c>
      <c r="BK377" s="242">
        <f>ROUND(I377*H377,2)</f>
        <v>0</v>
      </c>
      <c r="BL377" s="18" t="s">
        <v>212</v>
      </c>
      <c r="BM377" s="241" t="s">
        <v>3317</v>
      </c>
    </row>
    <row r="378" s="2" customFormat="1">
      <c r="A378" s="39"/>
      <c r="B378" s="40"/>
      <c r="C378" s="41"/>
      <c r="D378" s="243" t="s">
        <v>214</v>
      </c>
      <c r="E378" s="41"/>
      <c r="F378" s="244" t="s">
        <v>4079</v>
      </c>
      <c r="G378" s="41"/>
      <c r="H378" s="41"/>
      <c r="I378" s="245"/>
      <c r="J378" s="41"/>
      <c r="K378" s="41"/>
      <c r="L378" s="45"/>
      <c r="M378" s="246"/>
      <c r="N378" s="247"/>
      <c r="O378" s="92"/>
      <c r="P378" s="92"/>
      <c r="Q378" s="92"/>
      <c r="R378" s="92"/>
      <c r="S378" s="92"/>
      <c r="T378" s="93"/>
      <c r="U378" s="39"/>
      <c r="V378" s="39"/>
      <c r="W378" s="39"/>
      <c r="X378" s="39"/>
      <c r="Y378" s="39"/>
      <c r="Z378" s="39"/>
      <c r="AA378" s="39"/>
      <c r="AB378" s="39"/>
      <c r="AC378" s="39"/>
      <c r="AD378" s="39"/>
      <c r="AE378" s="39"/>
      <c r="AT378" s="18" t="s">
        <v>214</v>
      </c>
      <c r="AU378" s="18" t="s">
        <v>81</v>
      </c>
    </row>
    <row r="379" s="2" customFormat="1" ht="66.75" customHeight="1">
      <c r="A379" s="39"/>
      <c r="B379" s="40"/>
      <c r="C379" s="230" t="s">
        <v>922</v>
      </c>
      <c r="D379" s="230" t="s">
        <v>207</v>
      </c>
      <c r="E379" s="231" t="s">
        <v>4080</v>
      </c>
      <c r="F379" s="232" t="s">
        <v>4081</v>
      </c>
      <c r="G379" s="233" t="s">
        <v>279</v>
      </c>
      <c r="H379" s="234">
        <v>2</v>
      </c>
      <c r="I379" s="235"/>
      <c r="J379" s="236">
        <f>ROUND(I379*H379,2)</f>
        <v>0</v>
      </c>
      <c r="K379" s="232" t="s">
        <v>1</v>
      </c>
      <c r="L379" s="45"/>
      <c r="M379" s="237" t="s">
        <v>1</v>
      </c>
      <c r="N379" s="238" t="s">
        <v>38</v>
      </c>
      <c r="O379" s="92"/>
      <c r="P379" s="239">
        <f>O379*H379</f>
        <v>0</v>
      </c>
      <c r="Q379" s="239">
        <v>0</v>
      </c>
      <c r="R379" s="239">
        <f>Q379*H379</f>
        <v>0</v>
      </c>
      <c r="S379" s="239">
        <v>0</v>
      </c>
      <c r="T379" s="240">
        <f>S379*H379</f>
        <v>0</v>
      </c>
      <c r="U379" s="39"/>
      <c r="V379" s="39"/>
      <c r="W379" s="39"/>
      <c r="X379" s="39"/>
      <c r="Y379" s="39"/>
      <c r="Z379" s="39"/>
      <c r="AA379" s="39"/>
      <c r="AB379" s="39"/>
      <c r="AC379" s="39"/>
      <c r="AD379" s="39"/>
      <c r="AE379" s="39"/>
      <c r="AR379" s="241" t="s">
        <v>212</v>
      </c>
      <c r="AT379" s="241" t="s">
        <v>207</v>
      </c>
      <c r="AU379" s="241" t="s">
        <v>81</v>
      </c>
      <c r="AY379" s="18" t="s">
        <v>205</v>
      </c>
      <c r="BE379" s="242">
        <f>IF(N379="základní",J379,0)</f>
        <v>0</v>
      </c>
      <c r="BF379" s="242">
        <f>IF(N379="snížená",J379,0)</f>
        <v>0</v>
      </c>
      <c r="BG379" s="242">
        <f>IF(N379="zákl. přenesená",J379,0)</f>
        <v>0</v>
      </c>
      <c r="BH379" s="242">
        <f>IF(N379="sníž. přenesená",J379,0)</f>
        <v>0</v>
      </c>
      <c r="BI379" s="242">
        <f>IF(N379="nulová",J379,0)</f>
        <v>0</v>
      </c>
      <c r="BJ379" s="18" t="s">
        <v>79</v>
      </c>
      <c r="BK379" s="242">
        <f>ROUND(I379*H379,2)</f>
        <v>0</v>
      </c>
      <c r="BL379" s="18" t="s">
        <v>212</v>
      </c>
      <c r="BM379" s="241" t="s">
        <v>3321</v>
      </c>
    </row>
    <row r="380" s="2" customFormat="1">
      <c r="A380" s="39"/>
      <c r="B380" s="40"/>
      <c r="C380" s="41"/>
      <c r="D380" s="243" t="s">
        <v>214</v>
      </c>
      <c r="E380" s="41"/>
      <c r="F380" s="244" t="s">
        <v>4082</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214</v>
      </c>
      <c r="AU380" s="18" t="s">
        <v>81</v>
      </c>
    </row>
    <row r="381" s="2" customFormat="1" ht="66.75" customHeight="1">
      <c r="A381" s="39"/>
      <c r="B381" s="40"/>
      <c r="C381" s="230" t="s">
        <v>926</v>
      </c>
      <c r="D381" s="230" t="s">
        <v>207</v>
      </c>
      <c r="E381" s="231" t="s">
        <v>4083</v>
      </c>
      <c r="F381" s="232" t="s">
        <v>4081</v>
      </c>
      <c r="G381" s="233" t="s">
        <v>279</v>
      </c>
      <c r="H381" s="234">
        <v>2</v>
      </c>
      <c r="I381" s="235"/>
      <c r="J381" s="236">
        <f>ROUND(I381*H381,2)</f>
        <v>0</v>
      </c>
      <c r="K381" s="232" t="s">
        <v>1</v>
      </c>
      <c r="L381" s="45"/>
      <c r="M381" s="237" t="s">
        <v>1</v>
      </c>
      <c r="N381" s="238" t="s">
        <v>38</v>
      </c>
      <c r="O381" s="92"/>
      <c r="P381" s="239">
        <f>O381*H381</f>
        <v>0</v>
      </c>
      <c r="Q381" s="239">
        <v>0</v>
      </c>
      <c r="R381" s="239">
        <f>Q381*H381</f>
        <v>0</v>
      </c>
      <c r="S381" s="239">
        <v>0</v>
      </c>
      <c r="T381" s="240">
        <f>S381*H381</f>
        <v>0</v>
      </c>
      <c r="U381" s="39"/>
      <c r="V381" s="39"/>
      <c r="W381" s="39"/>
      <c r="X381" s="39"/>
      <c r="Y381" s="39"/>
      <c r="Z381" s="39"/>
      <c r="AA381" s="39"/>
      <c r="AB381" s="39"/>
      <c r="AC381" s="39"/>
      <c r="AD381" s="39"/>
      <c r="AE381" s="39"/>
      <c r="AR381" s="241" t="s">
        <v>212</v>
      </c>
      <c r="AT381" s="241" t="s">
        <v>207</v>
      </c>
      <c r="AU381" s="241" t="s">
        <v>81</v>
      </c>
      <c r="AY381" s="18" t="s">
        <v>205</v>
      </c>
      <c r="BE381" s="242">
        <f>IF(N381="základní",J381,0)</f>
        <v>0</v>
      </c>
      <c r="BF381" s="242">
        <f>IF(N381="snížená",J381,0)</f>
        <v>0</v>
      </c>
      <c r="BG381" s="242">
        <f>IF(N381="zákl. přenesená",J381,0)</f>
        <v>0</v>
      </c>
      <c r="BH381" s="242">
        <f>IF(N381="sníž. přenesená",J381,0)</f>
        <v>0</v>
      </c>
      <c r="BI381" s="242">
        <f>IF(N381="nulová",J381,0)</f>
        <v>0</v>
      </c>
      <c r="BJ381" s="18" t="s">
        <v>79</v>
      </c>
      <c r="BK381" s="242">
        <f>ROUND(I381*H381,2)</f>
        <v>0</v>
      </c>
      <c r="BL381" s="18" t="s">
        <v>212</v>
      </c>
      <c r="BM381" s="241" t="s">
        <v>3325</v>
      </c>
    </row>
    <row r="382" s="2" customFormat="1">
      <c r="A382" s="39"/>
      <c r="B382" s="40"/>
      <c r="C382" s="41"/>
      <c r="D382" s="243" t="s">
        <v>214</v>
      </c>
      <c r="E382" s="41"/>
      <c r="F382" s="244" t="s">
        <v>4084</v>
      </c>
      <c r="G382" s="41"/>
      <c r="H382" s="41"/>
      <c r="I382" s="245"/>
      <c r="J382" s="41"/>
      <c r="K382" s="41"/>
      <c r="L382" s="45"/>
      <c r="M382" s="246"/>
      <c r="N382" s="247"/>
      <c r="O382" s="92"/>
      <c r="P382" s="92"/>
      <c r="Q382" s="92"/>
      <c r="R382" s="92"/>
      <c r="S382" s="92"/>
      <c r="T382" s="93"/>
      <c r="U382" s="39"/>
      <c r="V382" s="39"/>
      <c r="W382" s="39"/>
      <c r="X382" s="39"/>
      <c r="Y382" s="39"/>
      <c r="Z382" s="39"/>
      <c r="AA382" s="39"/>
      <c r="AB382" s="39"/>
      <c r="AC382" s="39"/>
      <c r="AD382" s="39"/>
      <c r="AE382" s="39"/>
      <c r="AT382" s="18" t="s">
        <v>214</v>
      </c>
      <c r="AU382" s="18" t="s">
        <v>81</v>
      </c>
    </row>
    <row r="383" s="2" customFormat="1" ht="76.35" customHeight="1">
      <c r="A383" s="39"/>
      <c r="B383" s="40"/>
      <c r="C383" s="230" t="s">
        <v>931</v>
      </c>
      <c r="D383" s="230" t="s">
        <v>207</v>
      </c>
      <c r="E383" s="231" t="s">
        <v>4085</v>
      </c>
      <c r="F383" s="232" t="s">
        <v>4086</v>
      </c>
      <c r="G383" s="233" t="s">
        <v>279</v>
      </c>
      <c r="H383" s="234">
        <v>3</v>
      </c>
      <c r="I383" s="235"/>
      <c r="J383" s="236">
        <f>ROUND(I383*H383,2)</f>
        <v>0</v>
      </c>
      <c r="K383" s="232" t="s">
        <v>1</v>
      </c>
      <c r="L383" s="45"/>
      <c r="M383" s="237" t="s">
        <v>1</v>
      </c>
      <c r="N383" s="238" t="s">
        <v>38</v>
      </c>
      <c r="O383" s="92"/>
      <c r="P383" s="239">
        <f>O383*H383</f>
        <v>0</v>
      </c>
      <c r="Q383" s="239">
        <v>0</v>
      </c>
      <c r="R383" s="239">
        <f>Q383*H383</f>
        <v>0</v>
      </c>
      <c r="S383" s="239">
        <v>0</v>
      </c>
      <c r="T383" s="240">
        <f>S383*H383</f>
        <v>0</v>
      </c>
      <c r="U383" s="39"/>
      <c r="V383" s="39"/>
      <c r="W383" s="39"/>
      <c r="X383" s="39"/>
      <c r="Y383" s="39"/>
      <c r="Z383" s="39"/>
      <c r="AA383" s="39"/>
      <c r="AB383" s="39"/>
      <c r="AC383" s="39"/>
      <c r="AD383" s="39"/>
      <c r="AE383" s="39"/>
      <c r="AR383" s="241" t="s">
        <v>212</v>
      </c>
      <c r="AT383" s="241" t="s">
        <v>207</v>
      </c>
      <c r="AU383" s="241" t="s">
        <v>81</v>
      </c>
      <c r="AY383" s="18" t="s">
        <v>205</v>
      </c>
      <c r="BE383" s="242">
        <f>IF(N383="základní",J383,0)</f>
        <v>0</v>
      </c>
      <c r="BF383" s="242">
        <f>IF(N383="snížená",J383,0)</f>
        <v>0</v>
      </c>
      <c r="BG383" s="242">
        <f>IF(N383="zákl. přenesená",J383,0)</f>
        <v>0</v>
      </c>
      <c r="BH383" s="242">
        <f>IF(N383="sníž. přenesená",J383,0)</f>
        <v>0</v>
      </c>
      <c r="BI383" s="242">
        <f>IF(N383="nulová",J383,0)</f>
        <v>0</v>
      </c>
      <c r="BJ383" s="18" t="s">
        <v>79</v>
      </c>
      <c r="BK383" s="242">
        <f>ROUND(I383*H383,2)</f>
        <v>0</v>
      </c>
      <c r="BL383" s="18" t="s">
        <v>212</v>
      </c>
      <c r="BM383" s="241" t="s">
        <v>3329</v>
      </c>
    </row>
    <row r="384" s="2" customFormat="1">
      <c r="A384" s="39"/>
      <c r="B384" s="40"/>
      <c r="C384" s="41"/>
      <c r="D384" s="243" t="s">
        <v>214</v>
      </c>
      <c r="E384" s="41"/>
      <c r="F384" s="244" t="s">
        <v>4087</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214</v>
      </c>
      <c r="AU384" s="18" t="s">
        <v>81</v>
      </c>
    </row>
    <row r="385" s="2" customFormat="1" ht="66.75" customHeight="1">
      <c r="A385" s="39"/>
      <c r="B385" s="40"/>
      <c r="C385" s="230" t="s">
        <v>935</v>
      </c>
      <c r="D385" s="230" t="s">
        <v>207</v>
      </c>
      <c r="E385" s="231" t="s">
        <v>4088</v>
      </c>
      <c r="F385" s="232" t="s">
        <v>4089</v>
      </c>
      <c r="G385" s="233" t="s">
        <v>279</v>
      </c>
      <c r="H385" s="234">
        <v>1</v>
      </c>
      <c r="I385" s="235"/>
      <c r="J385" s="236">
        <f>ROUND(I385*H385,2)</f>
        <v>0</v>
      </c>
      <c r="K385" s="232" t="s">
        <v>1</v>
      </c>
      <c r="L385" s="45"/>
      <c r="M385" s="237" t="s">
        <v>1</v>
      </c>
      <c r="N385" s="238"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212</v>
      </c>
      <c r="AT385" s="241" t="s">
        <v>207</v>
      </c>
      <c r="AU385" s="241" t="s">
        <v>81</v>
      </c>
      <c r="AY385" s="18" t="s">
        <v>205</v>
      </c>
      <c r="BE385" s="242">
        <f>IF(N385="základní",J385,0)</f>
        <v>0</v>
      </c>
      <c r="BF385" s="242">
        <f>IF(N385="snížená",J385,0)</f>
        <v>0</v>
      </c>
      <c r="BG385" s="242">
        <f>IF(N385="zákl. přenesená",J385,0)</f>
        <v>0</v>
      </c>
      <c r="BH385" s="242">
        <f>IF(N385="sníž. přenesená",J385,0)</f>
        <v>0</v>
      </c>
      <c r="BI385" s="242">
        <f>IF(N385="nulová",J385,0)</f>
        <v>0</v>
      </c>
      <c r="BJ385" s="18" t="s">
        <v>79</v>
      </c>
      <c r="BK385" s="242">
        <f>ROUND(I385*H385,2)</f>
        <v>0</v>
      </c>
      <c r="BL385" s="18" t="s">
        <v>212</v>
      </c>
      <c r="BM385" s="241" t="s">
        <v>3333</v>
      </c>
    </row>
    <row r="386" s="2" customFormat="1">
      <c r="A386" s="39"/>
      <c r="B386" s="40"/>
      <c r="C386" s="41"/>
      <c r="D386" s="243" t="s">
        <v>214</v>
      </c>
      <c r="E386" s="41"/>
      <c r="F386" s="244" t="s">
        <v>4090</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214</v>
      </c>
      <c r="AU386" s="18" t="s">
        <v>81</v>
      </c>
    </row>
    <row r="387" s="2" customFormat="1" ht="78" customHeight="1">
      <c r="A387" s="39"/>
      <c r="B387" s="40"/>
      <c r="C387" s="230" t="s">
        <v>940</v>
      </c>
      <c r="D387" s="230" t="s">
        <v>207</v>
      </c>
      <c r="E387" s="231" t="s">
        <v>4091</v>
      </c>
      <c r="F387" s="232" t="s">
        <v>4092</v>
      </c>
      <c r="G387" s="233" t="s">
        <v>279</v>
      </c>
      <c r="H387" s="234">
        <v>1</v>
      </c>
      <c r="I387" s="235"/>
      <c r="J387" s="236">
        <f>ROUND(I387*H387,2)</f>
        <v>0</v>
      </c>
      <c r="K387" s="232" t="s">
        <v>1</v>
      </c>
      <c r="L387" s="45"/>
      <c r="M387" s="237" t="s">
        <v>1</v>
      </c>
      <c r="N387" s="238" t="s">
        <v>38</v>
      </c>
      <c r="O387" s="92"/>
      <c r="P387" s="239">
        <f>O387*H387</f>
        <v>0</v>
      </c>
      <c r="Q387" s="239">
        <v>0</v>
      </c>
      <c r="R387" s="239">
        <f>Q387*H387</f>
        <v>0</v>
      </c>
      <c r="S387" s="239">
        <v>0</v>
      </c>
      <c r="T387" s="240">
        <f>S387*H387</f>
        <v>0</v>
      </c>
      <c r="U387" s="39"/>
      <c r="V387" s="39"/>
      <c r="W387" s="39"/>
      <c r="X387" s="39"/>
      <c r="Y387" s="39"/>
      <c r="Z387" s="39"/>
      <c r="AA387" s="39"/>
      <c r="AB387" s="39"/>
      <c r="AC387" s="39"/>
      <c r="AD387" s="39"/>
      <c r="AE387" s="39"/>
      <c r="AR387" s="241" t="s">
        <v>212</v>
      </c>
      <c r="AT387" s="241" t="s">
        <v>207</v>
      </c>
      <c r="AU387" s="241" t="s">
        <v>81</v>
      </c>
      <c r="AY387" s="18" t="s">
        <v>205</v>
      </c>
      <c r="BE387" s="242">
        <f>IF(N387="základní",J387,0)</f>
        <v>0</v>
      </c>
      <c r="BF387" s="242">
        <f>IF(N387="snížená",J387,0)</f>
        <v>0</v>
      </c>
      <c r="BG387" s="242">
        <f>IF(N387="zákl. přenesená",J387,0)</f>
        <v>0</v>
      </c>
      <c r="BH387" s="242">
        <f>IF(N387="sníž. přenesená",J387,0)</f>
        <v>0</v>
      </c>
      <c r="BI387" s="242">
        <f>IF(N387="nulová",J387,0)</f>
        <v>0</v>
      </c>
      <c r="BJ387" s="18" t="s">
        <v>79</v>
      </c>
      <c r="BK387" s="242">
        <f>ROUND(I387*H387,2)</f>
        <v>0</v>
      </c>
      <c r="BL387" s="18" t="s">
        <v>212</v>
      </c>
      <c r="BM387" s="241" t="s">
        <v>3336</v>
      </c>
    </row>
    <row r="388" s="2" customFormat="1">
      <c r="A388" s="39"/>
      <c r="B388" s="40"/>
      <c r="C388" s="41"/>
      <c r="D388" s="243" t="s">
        <v>214</v>
      </c>
      <c r="E388" s="41"/>
      <c r="F388" s="244" t="s">
        <v>4093</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214</v>
      </c>
      <c r="AU388" s="18" t="s">
        <v>81</v>
      </c>
    </row>
    <row r="389" s="2" customFormat="1" ht="76.35" customHeight="1">
      <c r="A389" s="39"/>
      <c r="B389" s="40"/>
      <c r="C389" s="230" t="s">
        <v>947</v>
      </c>
      <c r="D389" s="230" t="s">
        <v>207</v>
      </c>
      <c r="E389" s="231" t="s">
        <v>4094</v>
      </c>
      <c r="F389" s="232" t="s">
        <v>4095</v>
      </c>
      <c r="G389" s="233" t="s">
        <v>279</v>
      </c>
      <c r="H389" s="234">
        <v>1</v>
      </c>
      <c r="I389" s="235"/>
      <c r="J389" s="236">
        <f>ROUND(I389*H389,2)</f>
        <v>0</v>
      </c>
      <c r="K389" s="232" t="s">
        <v>1</v>
      </c>
      <c r="L389" s="45"/>
      <c r="M389" s="237" t="s">
        <v>1</v>
      </c>
      <c r="N389" s="238" t="s">
        <v>38</v>
      </c>
      <c r="O389" s="92"/>
      <c r="P389" s="239">
        <f>O389*H389</f>
        <v>0</v>
      </c>
      <c r="Q389" s="239">
        <v>0</v>
      </c>
      <c r="R389" s="239">
        <f>Q389*H389</f>
        <v>0</v>
      </c>
      <c r="S389" s="239">
        <v>0</v>
      </c>
      <c r="T389" s="240">
        <f>S389*H389</f>
        <v>0</v>
      </c>
      <c r="U389" s="39"/>
      <c r="V389" s="39"/>
      <c r="W389" s="39"/>
      <c r="X389" s="39"/>
      <c r="Y389" s="39"/>
      <c r="Z389" s="39"/>
      <c r="AA389" s="39"/>
      <c r="AB389" s="39"/>
      <c r="AC389" s="39"/>
      <c r="AD389" s="39"/>
      <c r="AE389" s="39"/>
      <c r="AR389" s="241" t="s">
        <v>212</v>
      </c>
      <c r="AT389" s="241" t="s">
        <v>207</v>
      </c>
      <c r="AU389" s="241" t="s">
        <v>81</v>
      </c>
      <c r="AY389" s="18" t="s">
        <v>205</v>
      </c>
      <c r="BE389" s="242">
        <f>IF(N389="základní",J389,0)</f>
        <v>0</v>
      </c>
      <c r="BF389" s="242">
        <f>IF(N389="snížená",J389,0)</f>
        <v>0</v>
      </c>
      <c r="BG389" s="242">
        <f>IF(N389="zákl. přenesená",J389,0)</f>
        <v>0</v>
      </c>
      <c r="BH389" s="242">
        <f>IF(N389="sníž. přenesená",J389,0)</f>
        <v>0</v>
      </c>
      <c r="BI389" s="242">
        <f>IF(N389="nulová",J389,0)</f>
        <v>0</v>
      </c>
      <c r="BJ389" s="18" t="s">
        <v>79</v>
      </c>
      <c r="BK389" s="242">
        <f>ROUND(I389*H389,2)</f>
        <v>0</v>
      </c>
      <c r="BL389" s="18" t="s">
        <v>212</v>
      </c>
      <c r="BM389" s="241" t="s">
        <v>3340</v>
      </c>
    </row>
    <row r="390" s="2" customFormat="1">
      <c r="A390" s="39"/>
      <c r="B390" s="40"/>
      <c r="C390" s="41"/>
      <c r="D390" s="243" t="s">
        <v>214</v>
      </c>
      <c r="E390" s="41"/>
      <c r="F390" s="244" t="s">
        <v>4096</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214</v>
      </c>
      <c r="AU390" s="18" t="s">
        <v>81</v>
      </c>
    </row>
    <row r="391" s="2" customFormat="1" ht="76.35" customHeight="1">
      <c r="A391" s="39"/>
      <c r="B391" s="40"/>
      <c r="C391" s="230" t="s">
        <v>952</v>
      </c>
      <c r="D391" s="230" t="s">
        <v>207</v>
      </c>
      <c r="E391" s="231" t="s">
        <v>4097</v>
      </c>
      <c r="F391" s="232" t="s">
        <v>4098</v>
      </c>
      <c r="G391" s="233" t="s">
        <v>279</v>
      </c>
      <c r="H391" s="234">
        <v>1</v>
      </c>
      <c r="I391" s="235"/>
      <c r="J391" s="236">
        <f>ROUND(I391*H391,2)</f>
        <v>0</v>
      </c>
      <c r="K391" s="232" t="s">
        <v>1</v>
      </c>
      <c r="L391" s="45"/>
      <c r="M391" s="237" t="s">
        <v>1</v>
      </c>
      <c r="N391" s="238" t="s">
        <v>38</v>
      </c>
      <c r="O391" s="92"/>
      <c r="P391" s="239">
        <f>O391*H391</f>
        <v>0</v>
      </c>
      <c r="Q391" s="239">
        <v>0</v>
      </c>
      <c r="R391" s="239">
        <f>Q391*H391</f>
        <v>0</v>
      </c>
      <c r="S391" s="239">
        <v>0</v>
      </c>
      <c r="T391" s="240">
        <f>S391*H391</f>
        <v>0</v>
      </c>
      <c r="U391" s="39"/>
      <c r="V391" s="39"/>
      <c r="W391" s="39"/>
      <c r="X391" s="39"/>
      <c r="Y391" s="39"/>
      <c r="Z391" s="39"/>
      <c r="AA391" s="39"/>
      <c r="AB391" s="39"/>
      <c r="AC391" s="39"/>
      <c r="AD391" s="39"/>
      <c r="AE391" s="39"/>
      <c r="AR391" s="241" t="s">
        <v>212</v>
      </c>
      <c r="AT391" s="241" t="s">
        <v>207</v>
      </c>
      <c r="AU391" s="241" t="s">
        <v>81</v>
      </c>
      <c r="AY391" s="18" t="s">
        <v>205</v>
      </c>
      <c r="BE391" s="242">
        <f>IF(N391="základní",J391,0)</f>
        <v>0</v>
      </c>
      <c r="BF391" s="242">
        <f>IF(N391="snížená",J391,0)</f>
        <v>0</v>
      </c>
      <c r="BG391" s="242">
        <f>IF(N391="zákl. přenesená",J391,0)</f>
        <v>0</v>
      </c>
      <c r="BH391" s="242">
        <f>IF(N391="sníž. přenesená",J391,0)</f>
        <v>0</v>
      </c>
      <c r="BI391" s="242">
        <f>IF(N391="nulová",J391,0)</f>
        <v>0</v>
      </c>
      <c r="BJ391" s="18" t="s">
        <v>79</v>
      </c>
      <c r="BK391" s="242">
        <f>ROUND(I391*H391,2)</f>
        <v>0</v>
      </c>
      <c r="BL391" s="18" t="s">
        <v>212</v>
      </c>
      <c r="BM391" s="241" t="s">
        <v>3343</v>
      </c>
    </row>
    <row r="392" s="2" customFormat="1">
      <c r="A392" s="39"/>
      <c r="B392" s="40"/>
      <c r="C392" s="41"/>
      <c r="D392" s="243" t="s">
        <v>214</v>
      </c>
      <c r="E392" s="41"/>
      <c r="F392" s="244" t="s">
        <v>4099</v>
      </c>
      <c r="G392" s="41"/>
      <c r="H392" s="41"/>
      <c r="I392" s="245"/>
      <c r="J392" s="41"/>
      <c r="K392" s="41"/>
      <c r="L392" s="45"/>
      <c r="M392" s="246"/>
      <c r="N392" s="247"/>
      <c r="O392" s="92"/>
      <c r="P392" s="92"/>
      <c r="Q392" s="92"/>
      <c r="R392" s="92"/>
      <c r="S392" s="92"/>
      <c r="T392" s="93"/>
      <c r="U392" s="39"/>
      <c r="V392" s="39"/>
      <c r="W392" s="39"/>
      <c r="X392" s="39"/>
      <c r="Y392" s="39"/>
      <c r="Z392" s="39"/>
      <c r="AA392" s="39"/>
      <c r="AB392" s="39"/>
      <c r="AC392" s="39"/>
      <c r="AD392" s="39"/>
      <c r="AE392" s="39"/>
      <c r="AT392" s="18" t="s">
        <v>214</v>
      </c>
      <c r="AU392" s="18" t="s">
        <v>81</v>
      </c>
    </row>
    <row r="393" s="2" customFormat="1" ht="76.35" customHeight="1">
      <c r="A393" s="39"/>
      <c r="B393" s="40"/>
      <c r="C393" s="230" t="s">
        <v>957</v>
      </c>
      <c r="D393" s="230" t="s">
        <v>207</v>
      </c>
      <c r="E393" s="231" t="s">
        <v>4100</v>
      </c>
      <c r="F393" s="232" t="s">
        <v>4101</v>
      </c>
      <c r="G393" s="233" t="s">
        <v>279</v>
      </c>
      <c r="H393" s="234">
        <v>1</v>
      </c>
      <c r="I393" s="235"/>
      <c r="J393" s="236">
        <f>ROUND(I393*H393,2)</f>
        <v>0</v>
      </c>
      <c r="K393" s="232" t="s">
        <v>1</v>
      </c>
      <c r="L393" s="45"/>
      <c r="M393" s="237" t="s">
        <v>1</v>
      </c>
      <c r="N393" s="238" t="s">
        <v>38</v>
      </c>
      <c r="O393" s="92"/>
      <c r="P393" s="239">
        <f>O393*H393</f>
        <v>0</v>
      </c>
      <c r="Q393" s="239">
        <v>0</v>
      </c>
      <c r="R393" s="239">
        <f>Q393*H393</f>
        <v>0</v>
      </c>
      <c r="S393" s="239">
        <v>0</v>
      </c>
      <c r="T393" s="240">
        <f>S393*H393</f>
        <v>0</v>
      </c>
      <c r="U393" s="39"/>
      <c r="V393" s="39"/>
      <c r="W393" s="39"/>
      <c r="X393" s="39"/>
      <c r="Y393" s="39"/>
      <c r="Z393" s="39"/>
      <c r="AA393" s="39"/>
      <c r="AB393" s="39"/>
      <c r="AC393" s="39"/>
      <c r="AD393" s="39"/>
      <c r="AE393" s="39"/>
      <c r="AR393" s="241" t="s">
        <v>212</v>
      </c>
      <c r="AT393" s="241" t="s">
        <v>207</v>
      </c>
      <c r="AU393" s="241" t="s">
        <v>81</v>
      </c>
      <c r="AY393" s="18" t="s">
        <v>205</v>
      </c>
      <c r="BE393" s="242">
        <f>IF(N393="základní",J393,0)</f>
        <v>0</v>
      </c>
      <c r="BF393" s="242">
        <f>IF(N393="snížená",J393,0)</f>
        <v>0</v>
      </c>
      <c r="BG393" s="242">
        <f>IF(N393="zákl. přenesená",J393,0)</f>
        <v>0</v>
      </c>
      <c r="BH393" s="242">
        <f>IF(N393="sníž. přenesená",J393,0)</f>
        <v>0</v>
      </c>
      <c r="BI393" s="242">
        <f>IF(N393="nulová",J393,0)</f>
        <v>0</v>
      </c>
      <c r="BJ393" s="18" t="s">
        <v>79</v>
      </c>
      <c r="BK393" s="242">
        <f>ROUND(I393*H393,2)</f>
        <v>0</v>
      </c>
      <c r="BL393" s="18" t="s">
        <v>212</v>
      </c>
      <c r="BM393" s="241" t="s">
        <v>3347</v>
      </c>
    </row>
    <row r="394" s="2" customFormat="1">
      <c r="A394" s="39"/>
      <c r="B394" s="40"/>
      <c r="C394" s="41"/>
      <c r="D394" s="243" t="s">
        <v>214</v>
      </c>
      <c r="E394" s="41"/>
      <c r="F394" s="244" t="s">
        <v>4102</v>
      </c>
      <c r="G394" s="41"/>
      <c r="H394" s="41"/>
      <c r="I394" s="245"/>
      <c r="J394" s="41"/>
      <c r="K394" s="41"/>
      <c r="L394" s="45"/>
      <c r="M394" s="246"/>
      <c r="N394" s="247"/>
      <c r="O394" s="92"/>
      <c r="P394" s="92"/>
      <c r="Q394" s="92"/>
      <c r="R394" s="92"/>
      <c r="S394" s="92"/>
      <c r="T394" s="93"/>
      <c r="U394" s="39"/>
      <c r="V394" s="39"/>
      <c r="W394" s="39"/>
      <c r="X394" s="39"/>
      <c r="Y394" s="39"/>
      <c r="Z394" s="39"/>
      <c r="AA394" s="39"/>
      <c r="AB394" s="39"/>
      <c r="AC394" s="39"/>
      <c r="AD394" s="39"/>
      <c r="AE394" s="39"/>
      <c r="AT394" s="18" t="s">
        <v>214</v>
      </c>
      <c r="AU394" s="18" t="s">
        <v>81</v>
      </c>
    </row>
    <row r="395" s="2" customFormat="1" ht="66.75" customHeight="1">
      <c r="A395" s="39"/>
      <c r="B395" s="40"/>
      <c r="C395" s="230" t="s">
        <v>975</v>
      </c>
      <c r="D395" s="230" t="s">
        <v>207</v>
      </c>
      <c r="E395" s="231" t="s">
        <v>4103</v>
      </c>
      <c r="F395" s="232" t="s">
        <v>4104</v>
      </c>
      <c r="G395" s="233" t="s">
        <v>279</v>
      </c>
      <c r="H395" s="234">
        <v>2</v>
      </c>
      <c r="I395" s="235"/>
      <c r="J395" s="236">
        <f>ROUND(I395*H395,2)</f>
        <v>0</v>
      </c>
      <c r="K395" s="232" t="s">
        <v>1</v>
      </c>
      <c r="L395" s="45"/>
      <c r="M395" s="237" t="s">
        <v>1</v>
      </c>
      <c r="N395" s="238" t="s">
        <v>38</v>
      </c>
      <c r="O395" s="92"/>
      <c r="P395" s="239">
        <f>O395*H395</f>
        <v>0</v>
      </c>
      <c r="Q395" s="239">
        <v>0</v>
      </c>
      <c r="R395" s="239">
        <f>Q395*H395</f>
        <v>0</v>
      </c>
      <c r="S395" s="239">
        <v>0</v>
      </c>
      <c r="T395" s="240">
        <f>S395*H395</f>
        <v>0</v>
      </c>
      <c r="U395" s="39"/>
      <c r="V395" s="39"/>
      <c r="W395" s="39"/>
      <c r="X395" s="39"/>
      <c r="Y395" s="39"/>
      <c r="Z395" s="39"/>
      <c r="AA395" s="39"/>
      <c r="AB395" s="39"/>
      <c r="AC395" s="39"/>
      <c r="AD395" s="39"/>
      <c r="AE395" s="39"/>
      <c r="AR395" s="241" t="s">
        <v>212</v>
      </c>
      <c r="AT395" s="241" t="s">
        <v>207</v>
      </c>
      <c r="AU395" s="241" t="s">
        <v>81</v>
      </c>
      <c r="AY395" s="18" t="s">
        <v>205</v>
      </c>
      <c r="BE395" s="242">
        <f>IF(N395="základní",J395,0)</f>
        <v>0</v>
      </c>
      <c r="BF395" s="242">
        <f>IF(N395="snížená",J395,0)</f>
        <v>0</v>
      </c>
      <c r="BG395" s="242">
        <f>IF(N395="zákl. přenesená",J395,0)</f>
        <v>0</v>
      </c>
      <c r="BH395" s="242">
        <f>IF(N395="sníž. přenesená",J395,0)</f>
        <v>0</v>
      </c>
      <c r="BI395" s="242">
        <f>IF(N395="nulová",J395,0)</f>
        <v>0</v>
      </c>
      <c r="BJ395" s="18" t="s">
        <v>79</v>
      </c>
      <c r="BK395" s="242">
        <f>ROUND(I395*H395,2)</f>
        <v>0</v>
      </c>
      <c r="BL395" s="18" t="s">
        <v>212</v>
      </c>
      <c r="BM395" s="241" t="s">
        <v>3350</v>
      </c>
    </row>
    <row r="396" s="2" customFormat="1">
      <c r="A396" s="39"/>
      <c r="B396" s="40"/>
      <c r="C396" s="41"/>
      <c r="D396" s="243" t="s">
        <v>214</v>
      </c>
      <c r="E396" s="41"/>
      <c r="F396" s="244" t="s">
        <v>4105</v>
      </c>
      <c r="G396" s="41"/>
      <c r="H396" s="41"/>
      <c r="I396" s="245"/>
      <c r="J396" s="41"/>
      <c r="K396" s="41"/>
      <c r="L396" s="45"/>
      <c r="M396" s="246"/>
      <c r="N396" s="247"/>
      <c r="O396" s="92"/>
      <c r="P396" s="92"/>
      <c r="Q396" s="92"/>
      <c r="R396" s="92"/>
      <c r="S396" s="92"/>
      <c r="T396" s="93"/>
      <c r="U396" s="39"/>
      <c r="V396" s="39"/>
      <c r="W396" s="39"/>
      <c r="X396" s="39"/>
      <c r="Y396" s="39"/>
      <c r="Z396" s="39"/>
      <c r="AA396" s="39"/>
      <c r="AB396" s="39"/>
      <c r="AC396" s="39"/>
      <c r="AD396" s="39"/>
      <c r="AE396" s="39"/>
      <c r="AT396" s="18" t="s">
        <v>214</v>
      </c>
      <c r="AU396" s="18" t="s">
        <v>81</v>
      </c>
    </row>
    <row r="397" s="2" customFormat="1" ht="76.35" customHeight="1">
      <c r="A397" s="39"/>
      <c r="B397" s="40"/>
      <c r="C397" s="230" t="s">
        <v>979</v>
      </c>
      <c r="D397" s="230" t="s">
        <v>207</v>
      </c>
      <c r="E397" s="231" t="s">
        <v>4106</v>
      </c>
      <c r="F397" s="232" t="s">
        <v>4107</v>
      </c>
      <c r="G397" s="233" t="s">
        <v>279</v>
      </c>
      <c r="H397" s="234">
        <v>3</v>
      </c>
      <c r="I397" s="235"/>
      <c r="J397" s="236">
        <f>ROUND(I397*H397,2)</f>
        <v>0</v>
      </c>
      <c r="K397" s="232" t="s">
        <v>1</v>
      </c>
      <c r="L397" s="45"/>
      <c r="M397" s="237" t="s">
        <v>1</v>
      </c>
      <c r="N397" s="238" t="s">
        <v>38</v>
      </c>
      <c r="O397" s="92"/>
      <c r="P397" s="239">
        <f>O397*H397</f>
        <v>0</v>
      </c>
      <c r="Q397" s="239">
        <v>0</v>
      </c>
      <c r="R397" s="239">
        <f>Q397*H397</f>
        <v>0</v>
      </c>
      <c r="S397" s="239">
        <v>0</v>
      </c>
      <c r="T397" s="240">
        <f>S397*H397</f>
        <v>0</v>
      </c>
      <c r="U397" s="39"/>
      <c r="V397" s="39"/>
      <c r="W397" s="39"/>
      <c r="X397" s="39"/>
      <c r="Y397" s="39"/>
      <c r="Z397" s="39"/>
      <c r="AA397" s="39"/>
      <c r="AB397" s="39"/>
      <c r="AC397" s="39"/>
      <c r="AD397" s="39"/>
      <c r="AE397" s="39"/>
      <c r="AR397" s="241" t="s">
        <v>212</v>
      </c>
      <c r="AT397" s="241" t="s">
        <v>207</v>
      </c>
      <c r="AU397" s="241" t="s">
        <v>81</v>
      </c>
      <c r="AY397" s="18" t="s">
        <v>205</v>
      </c>
      <c r="BE397" s="242">
        <f>IF(N397="základní",J397,0)</f>
        <v>0</v>
      </c>
      <c r="BF397" s="242">
        <f>IF(N397="snížená",J397,0)</f>
        <v>0</v>
      </c>
      <c r="BG397" s="242">
        <f>IF(N397="zákl. přenesená",J397,0)</f>
        <v>0</v>
      </c>
      <c r="BH397" s="242">
        <f>IF(N397="sníž. přenesená",J397,0)</f>
        <v>0</v>
      </c>
      <c r="BI397" s="242">
        <f>IF(N397="nulová",J397,0)</f>
        <v>0</v>
      </c>
      <c r="BJ397" s="18" t="s">
        <v>79</v>
      </c>
      <c r="BK397" s="242">
        <f>ROUND(I397*H397,2)</f>
        <v>0</v>
      </c>
      <c r="BL397" s="18" t="s">
        <v>212</v>
      </c>
      <c r="BM397" s="241" t="s">
        <v>3353</v>
      </c>
    </row>
    <row r="398" s="2" customFormat="1">
      <c r="A398" s="39"/>
      <c r="B398" s="40"/>
      <c r="C398" s="41"/>
      <c r="D398" s="243" t="s">
        <v>214</v>
      </c>
      <c r="E398" s="41"/>
      <c r="F398" s="244" t="s">
        <v>4108</v>
      </c>
      <c r="G398" s="41"/>
      <c r="H398" s="41"/>
      <c r="I398" s="245"/>
      <c r="J398" s="41"/>
      <c r="K398" s="41"/>
      <c r="L398" s="45"/>
      <c r="M398" s="246"/>
      <c r="N398" s="247"/>
      <c r="O398" s="92"/>
      <c r="P398" s="92"/>
      <c r="Q398" s="92"/>
      <c r="R398" s="92"/>
      <c r="S398" s="92"/>
      <c r="T398" s="93"/>
      <c r="U398" s="39"/>
      <c r="V398" s="39"/>
      <c r="W398" s="39"/>
      <c r="X398" s="39"/>
      <c r="Y398" s="39"/>
      <c r="Z398" s="39"/>
      <c r="AA398" s="39"/>
      <c r="AB398" s="39"/>
      <c r="AC398" s="39"/>
      <c r="AD398" s="39"/>
      <c r="AE398" s="39"/>
      <c r="AT398" s="18" t="s">
        <v>214</v>
      </c>
      <c r="AU398" s="18" t="s">
        <v>81</v>
      </c>
    </row>
    <row r="399" s="2" customFormat="1" ht="37.8" customHeight="1">
      <c r="A399" s="39"/>
      <c r="B399" s="40"/>
      <c r="C399" s="230" t="s">
        <v>984</v>
      </c>
      <c r="D399" s="230" t="s">
        <v>207</v>
      </c>
      <c r="E399" s="231" t="s">
        <v>4109</v>
      </c>
      <c r="F399" s="232" t="s">
        <v>4110</v>
      </c>
      <c r="G399" s="233" t="s">
        <v>279</v>
      </c>
      <c r="H399" s="234">
        <v>1</v>
      </c>
      <c r="I399" s="235"/>
      <c r="J399" s="236">
        <f>ROUND(I399*H399,2)</f>
        <v>0</v>
      </c>
      <c r="K399" s="232" t="s">
        <v>1</v>
      </c>
      <c r="L399" s="45"/>
      <c r="M399" s="237" t="s">
        <v>1</v>
      </c>
      <c r="N399" s="238" t="s">
        <v>38</v>
      </c>
      <c r="O399" s="92"/>
      <c r="P399" s="239">
        <f>O399*H399</f>
        <v>0</v>
      </c>
      <c r="Q399" s="239">
        <v>0</v>
      </c>
      <c r="R399" s="239">
        <f>Q399*H399</f>
        <v>0</v>
      </c>
      <c r="S399" s="239">
        <v>0</v>
      </c>
      <c r="T399" s="240">
        <f>S399*H399</f>
        <v>0</v>
      </c>
      <c r="U399" s="39"/>
      <c r="V399" s="39"/>
      <c r="W399" s="39"/>
      <c r="X399" s="39"/>
      <c r="Y399" s="39"/>
      <c r="Z399" s="39"/>
      <c r="AA399" s="39"/>
      <c r="AB399" s="39"/>
      <c r="AC399" s="39"/>
      <c r="AD399" s="39"/>
      <c r="AE399" s="39"/>
      <c r="AR399" s="241" t="s">
        <v>212</v>
      </c>
      <c r="AT399" s="241" t="s">
        <v>207</v>
      </c>
      <c r="AU399" s="241" t="s">
        <v>81</v>
      </c>
      <c r="AY399" s="18" t="s">
        <v>205</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212</v>
      </c>
      <c r="BM399" s="241" t="s">
        <v>3356</v>
      </c>
    </row>
    <row r="400" s="2" customFormat="1">
      <c r="A400" s="39"/>
      <c r="B400" s="40"/>
      <c r="C400" s="41"/>
      <c r="D400" s="243" t="s">
        <v>214</v>
      </c>
      <c r="E400" s="41"/>
      <c r="F400" s="244" t="s">
        <v>4110</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214</v>
      </c>
      <c r="AU400" s="18" t="s">
        <v>81</v>
      </c>
    </row>
    <row r="401" s="2" customFormat="1" ht="37.8" customHeight="1">
      <c r="A401" s="39"/>
      <c r="B401" s="40"/>
      <c r="C401" s="230" t="s">
        <v>989</v>
      </c>
      <c r="D401" s="230" t="s">
        <v>207</v>
      </c>
      <c r="E401" s="231" t="s">
        <v>4111</v>
      </c>
      <c r="F401" s="232" t="s">
        <v>4112</v>
      </c>
      <c r="G401" s="233" t="s">
        <v>279</v>
      </c>
      <c r="H401" s="234">
        <v>1</v>
      </c>
      <c r="I401" s="235"/>
      <c r="J401" s="236">
        <f>ROUND(I401*H401,2)</f>
        <v>0</v>
      </c>
      <c r="K401" s="232" t="s">
        <v>1</v>
      </c>
      <c r="L401" s="45"/>
      <c r="M401" s="237" t="s">
        <v>1</v>
      </c>
      <c r="N401" s="238"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212</v>
      </c>
      <c r="AT401" s="241" t="s">
        <v>207</v>
      </c>
      <c r="AU401" s="241" t="s">
        <v>81</v>
      </c>
      <c r="AY401" s="18" t="s">
        <v>205</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212</v>
      </c>
      <c r="BM401" s="241" t="s">
        <v>3360</v>
      </c>
    </row>
    <row r="402" s="2" customFormat="1">
      <c r="A402" s="39"/>
      <c r="B402" s="40"/>
      <c r="C402" s="41"/>
      <c r="D402" s="243" t="s">
        <v>214</v>
      </c>
      <c r="E402" s="41"/>
      <c r="F402" s="244" t="s">
        <v>4112</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214</v>
      </c>
      <c r="AU402" s="18" t="s">
        <v>81</v>
      </c>
    </row>
    <row r="403" s="2" customFormat="1" ht="76.35" customHeight="1">
      <c r="A403" s="39"/>
      <c r="B403" s="40"/>
      <c r="C403" s="230" t="s">
        <v>994</v>
      </c>
      <c r="D403" s="230" t="s">
        <v>207</v>
      </c>
      <c r="E403" s="231" t="s">
        <v>4113</v>
      </c>
      <c r="F403" s="232" t="s">
        <v>4114</v>
      </c>
      <c r="G403" s="233" t="s">
        <v>279</v>
      </c>
      <c r="H403" s="234">
        <v>1</v>
      </c>
      <c r="I403" s="235"/>
      <c r="J403" s="236">
        <f>ROUND(I403*H403,2)</f>
        <v>0</v>
      </c>
      <c r="K403" s="232" t="s">
        <v>1</v>
      </c>
      <c r="L403" s="45"/>
      <c r="M403" s="237" t="s">
        <v>1</v>
      </c>
      <c r="N403" s="238"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212</v>
      </c>
      <c r="AT403" s="241" t="s">
        <v>207</v>
      </c>
      <c r="AU403" s="241" t="s">
        <v>81</v>
      </c>
      <c r="AY403" s="18" t="s">
        <v>205</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212</v>
      </c>
      <c r="BM403" s="241" t="s">
        <v>3361</v>
      </c>
    </row>
    <row r="404" s="2" customFormat="1">
      <c r="A404" s="39"/>
      <c r="B404" s="40"/>
      <c r="C404" s="41"/>
      <c r="D404" s="243" t="s">
        <v>214</v>
      </c>
      <c r="E404" s="41"/>
      <c r="F404" s="244" t="s">
        <v>4115</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214</v>
      </c>
      <c r="AU404" s="18" t="s">
        <v>81</v>
      </c>
    </row>
    <row r="405" s="2" customFormat="1" ht="78" customHeight="1">
      <c r="A405" s="39"/>
      <c r="B405" s="40"/>
      <c r="C405" s="230" t="s">
        <v>999</v>
      </c>
      <c r="D405" s="230" t="s">
        <v>207</v>
      </c>
      <c r="E405" s="231" t="s">
        <v>4116</v>
      </c>
      <c r="F405" s="232" t="s">
        <v>4117</v>
      </c>
      <c r="G405" s="233" t="s">
        <v>279</v>
      </c>
      <c r="H405" s="234">
        <v>1</v>
      </c>
      <c r="I405" s="235"/>
      <c r="J405" s="236">
        <f>ROUND(I405*H405,2)</f>
        <v>0</v>
      </c>
      <c r="K405" s="232" t="s">
        <v>1</v>
      </c>
      <c r="L405" s="45"/>
      <c r="M405" s="237" t="s">
        <v>1</v>
      </c>
      <c r="N405" s="238"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212</v>
      </c>
      <c r="AT405" s="241" t="s">
        <v>207</v>
      </c>
      <c r="AU405" s="241" t="s">
        <v>81</v>
      </c>
      <c r="AY405" s="18" t="s">
        <v>205</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212</v>
      </c>
      <c r="BM405" s="241" t="s">
        <v>3364</v>
      </c>
    </row>
    <row r="406" s="2" customFormat="1">
      <c r="A406" s="39"/>
      <c r="B406" s="40"/>
      <c r="C406" s="41"/>
      <c r="D406" s="243" t="s">
        <v>214</v>
      </c>
      <c r="E406" s="41"/>
      <c r="F406" s="244" t="s">
        <v>4117</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214</v>
      </c>
      <c r="AU406" s="18" t="s">
        <v>81</v>
      </c>
    </row>
    <row r="407" s="2" customFormat="1" ht="78" customHeight="1">
      <c r="A407" s="39"/>
      <c r="B407" s="40"/>
      <c r="C407" s="230" t="s">
        <v>1006</v>
      </c>
      <c r="D407" s="230" t="s">
        <v>207</v>
      </c>
      <c r="E407" s="231" t="s">
        <v>4118</v>
      </c>
      <c r="F407" s="232" t="s">
        <v>4119</v>
      </c>
      <c r="G407" s="233" t="s">
        <v>279</v>
      </c>
      <c r="H407" s="234">
        <v>1</v>
      </c>
      <c r="I407" s="235"/>
      <c r="J407" s="236">
        <f>ROUND(I407*H407,2)</f>
        <v>0</v>
      </c>
      <c r="K407" s="232" t="s">
        <v>1</v>
      </c>
      <c r="L407" s="45"/>
      <c r="M407" s="237" t="s">
        <v>1</v>
      </c>
      <c r="N407" s="238"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212</v>
      </c>
      <c r="AT407" s="241" t="s">
        <v>207</v>
      </c>
      <c r="AU407" s="241" t="s">
        <v>81</v>
      </c>
      <c r="AY407" s="18" t="s">
        <v>205</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212</v>
      </c>
      <c r="BM407" s="241" t="s">
        <v>3367</v>
      </c>
    </row>
    <row r="408" s="2" customFormat="1">
      <c r="A408" s="39"/>
      <c r="B408" s="40"/>
      <c r="C408" s="41"/>
      <c r="D408" s="243" t="s">
        <v>214</v>
      </c>
      <c r="E408" s="41"/>
      <c r="F408" s="244" t="s">
        <v>4119</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214</v>
      </c>
      <c r="AU408" s="18" t="s">
        <v>81</v>
      </c>
    </row>
    <row r="409" s="2" customFormat="1" ht="76.35" customHeight="1">
      <c r="A409" s="39"/>
      <c r="B409" s="40"/>
      <c r="C409" s="230" t="s">
        <v>1011</v>
      </c>
      <c r="D409" s="230" t="s">
        <v>207</v>
      </c>
      <c r="E409" s="231" t="s">
        <v>4120</v>
      </c>
      <c r="F409" s="232" t="s">
        <v>4121</v>
      </c>
      <c r="G409" s="233" t="s">
        <v>279</v>
      </c>
      <c r="H409" s="234">
        <v>1</v>
      </c>
      <c r="I409" s="235"/>
      <c r="J409" s="236">
        <f>ROUND(I409*H409,2)</f>
        <v>0</v>
      </c>
      <c r="K409" s="232" t="s">
        <v>1</v>
      </c>
      <c r="L409" s="45"/>
      <c r="M409" s="237" t="s">
        <v>1</v>
      </c>
      <c r="N409" s="238"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212</v>
      </c>
      <c r="AT409" s="241" t="s">
        <v>207</v>
      </c>
      <c r="AU409" s="241" t="s">
        <v>81</v>
      </c>
      <c r="AY409" s="18" t="s">
        <v>205</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212</v>
      </c>
      <c r="BM409" s="241" t="s">
        <v>3370</v>
      </c>
    </row>
    <row r="410" s="2" customFormat="1">
      <c r="A410" s="39"/>
      <c r="B410" s="40"/>
      <c r="C410" s="41"/>
      <c r="D410" s="243" t="s">
        <v>214</v>
      </c>
      <c r="E410" s="41"/>
      <c r="F410" s="244" t="s">
        <v>4122</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214</v>
      </c>
      <c r="AU410" s="18" t="s">
        <v>81</v>
      </c>
    </row>
    <row r="411" s="2" customFormat="1" ht="76.35" customHeight="1">
      <c r="A411" s="39"/>
      <c r="B411" s="40"/>
      <c r="C411" s="230" t="s">
        <v>1018</v>
      </c>
      <c r="D411" s="230" t="s">
        <v>207</v>
      </c>
      <c r="E411" s="231" t="s">
        <v>4123</v>
      </c>
      <c r="F411" s="232" t="s">
        <v>4124</v>
      </c>
      <c r="G411" s="233" t="s">
        <v>279</v>
      </c>
      <c r="H411" s="234">
        <v>2</v>
      </c>
      <c r="I411" s="235"/>
      <c r="J411" s="236">
        <f>ROUND(I411*H411,2)</f>
        <v>0</v>
      </c>
      <c r="K411" s="232" t="s">
        <v>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212</v>
      </c>
      <c r="AT411" s="241" t="s">
        <v>207</v>
      </c>
      <c r="AU411" s="241" t="s">
        <v>81</v>
      </c>
      <c r="AY411" s="18" t="s">
        <v>205</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212</v>
      </c>
      <c r="BM411" s="241" t="s">
        <v>3371</v>
      </c>
    </row>
    <row r="412" s="2" customFormat="1">
      <c r="A412" s="39"/>
      <c r="B412" s="40"/>
      <c r="C412" s="41"/>
      <c r="D412" s="243" t="s">
        <v>214</v>
      </c>
      <c r="E412" s="41"/>
      <c r="F412" s="244" t="s">
        <v>4124</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214</v>
      </c>
      <c r="AU412" s="18" t="s">
        <v>81</v>
      </c>
    </row>
    <row r="413" s="2" customFormat="1" ht="76.35" customHeight="1">
      <c r="A413" s="39"/>
      <c r="B413" s="40"/>
      <c r="C413" s="230" t="s">
        <v>1025</v>
      </c>
      <c r="D413" s="230" t="s">
        <v>207</v>
      </c>
      <c r="E413" s="231" t="s">
        <v>4125</v>
      </c>
      <c r="F413" s="232" t="s">
        <v>4126</v>
      </c>
      <c r="G413" s="233" t="s">
        <v>279</v>
      </c>
      <c r="H413" s="234">
        <v>1</v>
      </c>
      <c r="I413" s="235"/>
      <c r="J413" s="236">
        <f>ROUND(I413*H413,2)</f>
        <v>0</v>
      </c>
      <c r="K413" s="232" t="s">
        <v>1</v>
      </c>
      <c r="L413" s="45"/>
      <c r="M413" s="237" t="s">
        <v>1</v>
      </c>
      <c r="N413" s="238"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212</v>
      </c>
      <c r="AT413" s="241" t="s">
        <v>207</v>
      </c>
      <c r="AU413" s="241" t="s">
        <v>81</v>
      </c>
      <c r="AY413" s="18" t="s">
        <v>205</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212</v>
      </c>
      <c r="BM413" s="241" t="s">
        <v>3372</v>
      </c>
    </row>
    <row r="414" s="2" customFormat="1">
      <c r="A414" s="39"/>
      <c r="B414" s="40"/>
      <c r="C414" s="41"/>
      <c r="D414" s="243" t="s">
        <v>214</v>
      </c>
      <c r="E414" s="41"/>
      <c r="F414" s="244" t="s">
        <v>4127</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214</v>
      </c>
      <c r="AU414" s="18" t="s">
        <v>81</v>
      </c>
    </row>
    <row r="415" s="2" customFormat="1" ht="66.75" customHeight="1">
      <c r="A415" s="39"/>
      <c r="B415" s="40"/>
      <c r="C415" s="230" t="s">
        <v>1032</v>
      </c>
      <c r="D415" s="230" t="s">
        <v>207</v>
      </c>
      <c r="E415" s="231" t="s">
        <v>4128</v>
      </c>
      <c r="F415" s="232" t="s">
        <v>4129</v>
      </c>
      <c r="G415" s="233" t="s">
        <v>279</v>
      </c>
      <c r="H415" s="234">
        <v>3</v>
      </c>
      <c r="I415" s="235"/>
      <c r="J415" s="236">
        <f>ROUND(I415*H415,2)</f>
        <v>0</v>
      </c>
      <c r="K415" s="232" t="s">
        <v>1</v>
      </c>
      <c r="L415" s="45"/>
      <c r="M415" s="237" t="s">
        <v>1</v>
      </c>
      <c r="N415" s="238"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212</v>
      </c>
      <c r="AT415" s="241" t="s">
        <v>207</v>
      </c>
      <c r="AU415" s="241" t="s">
        <v>81</v>
      </c>
      <c r="AY415" s="18" t="s">
        <v>205</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212</v>
      </c>
      <c r="BM415" s="241" t="s">
        <v>3374</v>
      </c>
    </row>
    <row r="416" s="2" customFormat="1">
      <c r="A416" s="39"/>
      <c r="B416" s="40"/>
      <c r="C416" s="41"/>
      <c r="D416" s="243" t="s">
        <v>214</v>
      </c>
      <c r="E416" s="41"/>
      <c r="F416" s="244" t="s">
        <v>4130</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214</v>
      </c>
      <c r="AU416" s="18" t="s">
        <v>81</v>
      </c>
    </row>
    <row r="417" s="2" customFormat="1" ht="66.75" customHeight="1">
      <c r="A417" s="39"/>
      <c r="B417" s="40"/>
      <c r="C417" s="230" t="s">
        <v>1037</v>
      </c>
      <c r="D417" s="230" t="s">
        <v>207</v>
      </c>
      <c r="E417" s="231" t="s">
        <v>4131</v>
      </c>
      <c r="F417" s="232" t="s">
        <v>4132</v>
      </c>
      <c r="G417" s="233" t="s">
        <v>279</v>
      </c>
      <c r="H417" s="234">
        <v>3</v>
      </c>
      <c r="I417" s="235"/>
      <c r="J417" s="236">
        <f>ROUND(I417*H417,2)</f>
        <v>0</v>
      </c>
      <c r="K417" s="232" t="s">
        <v>1</v>
      </c>
      <c r="L417" s="45"/>
      <c r="M417" s="237" t="s">
        <v>1</v>
      </c>
      <c r="N417" s="238" t="s">
        <v>38</v>
      </c>
      <c r="O417" s="92"/>
      <c r="P417" s="239">
        <f>O417*H417</f>
        <v>0</v>
      </c>
      <c r="Q417" s="239">
        <v>0</v>
      </c>
      <c r="R417" s="239">
        <f>Q417*H417</f>
        <v>0</v>
      </c>
      <c r="S417" s="239">
        <v>0</v>
      </c>
      <c r="T417" s="240">
        <f>S417*H417</f>
        <v>0</v>
      </c>
      <c r="U417" s="39"/>
      <c r="V417" s="39"/>
      <c r="W417" s="39"/>
      <c r="X417" s="39"/>
      <c r="Y417" s="39"/>
      <c r="Z417" s="39"/>
      <c r="AA417" s="39"/>
      <c r="AB417" s="39"/>
      <c r="AC417" s="39"/>
      <c r="AD417" s="39"/>
      <c r="AE417" s="39"/>
      <c r="AR417" s="241" t="s">
        <v>212</v>
      </c>
      <c r="AT417" s="241" t="s">
        <v>207</v>
      </c>
      <c r="AU417" s="241" t="s">
        <v>81</v>
      </c>
      <c r="AY417" s="18" t="s">
        <v>205</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212</v>
      </c>
      <c r="BM417" s="241" t="s">
        <v>3376</v>
      </c>
    </row>
    <row r="418" s="2" customFormat="1">
      <c r="A418" s="39"/>
      <c r="B418" s="40"/>
      <c r="C418" s="41"/>
      <c r="D418" s="243" t="s">
        <v>214</v>
      </c>
      <c r="E418" s="41"/>
      <c r="F418" s="244" t="s">
        <v>4133</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214</v>
      </c>
      <c r="AU418" s="18" t="s">
        <v>81</v>
      </c>
    </row>
    <row r="419" s="2" customFormat="1" ht="76.35" customHeight="1">
      <c r="A419" s="39"/>
      <c r="B419" s="40"/>
      <c r="C419" s="230" t="s">
        <v>1043</v>
      </c>
      <c r="D419" s="230" t="s">
        <v>207</v>
      </c>
      <c r="E419" s="231" t="s">
        <v>4134</v>
      </c>
      <c r="F419" s="232" t="s">
        <v>4135</v>
      </c>
      <c r="G419" s="233" t="s">
        <v>279</v>
      </c>
      <c r="H419" s="234">
        <v>2</v>
      </c>
      <c r="I419" s="235"/>
      <c r="J419" s="236">
        <f>ROUND(I419*H419,2)</f>
        <v>0</v>
      </c>
      <c r="K419" s="232" t="s">
        <v>1</v>
      </c>
      <c r="L419" s="45"/>
      <c r="M419" s="237" t="s">
        <v>1</v>
      </c>
      <c r="N419" s="238"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212</v>
      </c>
      <c r="AT419" s="241" t="s">
        <v>207</v>
      </c>
      <c r="AU419" s="241" t="s">
        <v>81</v>
      </c>
      <c r="AY419" s="18" t="s">
        <v>205</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212</v>
      </c>
      <c r="BM419" s="241" t="s">
        <v>3379</v>
      </c>
    </row>
    <row r="420" s="2" customFormat="1">
      <c r="A420" s="39"/>
      <c r="B420" s="40"/>
      <c r="C420" s="41"/>
      <c r="D420" s="243" t="s">
        <v>214</v>
      </c>
      <c r="E420" s="41"/>
      <c r="F420" s="244" t="s">
        <v>4136</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214</v>
      </c>
      <c r="AU420" s="18" t="s">
        <v>81</v>
      </c>
    </row>
    <row r="421" s="2" customFormat="1" ht="76.35" customHeight="1">
      <c r="A421" s="39"/>
      <c r="B421" s="40"/>
      <c r="C421" s="230" t="s">
        <v>1049</v>
      </c>
      <c r="D421" s="230" t="s">
        <v>207</v>
      </c>
      <c r="E421" s="231" t="s">
        <v>4137</v>
      </c>
      <c r="F421" s="232" t="s">
        <v>4138</v>
      </c>
      <c r="G421" s="233" t="s">
        <v>279</v>
      </c>
      <c r="H421" s="234">
        <v>3</v>
      </c>
      <c r="I421" s="235"/>
      <c r="J421" s="236">
        <f>ROUND(I421*H421,2)</f>
        <v>0</v>
      </c>
      <c r="K421" s="232" t="s">
        <v>1</v>
      </c>
      <c r="L421" s="45"/>
      <c r="M421" s="237" t="s">
        <v>1</v>
      </c>
      <c r="N421" s="238"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212</v>
      </c>
      <c r="AT421" s="241" t="s">
        <v>207</v>
      </c>
      <c r="AU421" s="241" t="s">
        <v>81</v>
      </c>
      <c r="AY421" s="18" t="s">
        <v>205</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212</v>
      </c>
      <c r="BM421" s="241" t="s">
        <v>3381</v>
      </c>
    </row>
    <row r="422" s="2" customFormat="1">
      <c r="A422" s="39"/>
      <c r="B422" s="40"/>
      <c r="C422" s="41"/>
      <c r="D422" s="243" t="s">
        <v>214</v>
      </c>
      <c r="E422" s="41"/>
      <c r="F422" s="244" t="s">
        <v>4139</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214</v>
      </c>
      <c r="AU422" s="18" t="s">
        <v>81</v>
      </c>
    </row>
    <row r="423" s="2" customFormat="1" ht="66.75" customHeight="1">
      <c r="A423" s="39"/>
      <c r="B423" s="40"/>
      <c r="C423" s="230" t="s">
        <v>1054</v>
      </c>
      <c r="D423" s="230" t="s">
        <v>207</v>
      </c>
      <c r="E423" s="231" t="s">
        <v>4140</v>
      </c>
      <c r="F423" s="232" t="s">
        <v>4141</v>
      </c>
      <c r="G423" s="233" t="s">
        <v>279</v>
      </c>
      <c r="H423" s="234">
        <v>1</v>
      </c>
      <c r="I423" s="235"/>
      <c r="J423" s="236">
        <f>ROUND(I423*H423,2)</f>
        <v>0</v>
      </c>
      <c r="K423" s="232" t="s">
        <v>1</v>
      </c>
      <c r="L423" s="45"/>
      <c r="M423" s="237" t="s">
        <v>1</v>
      </c>
      <c r="N423" s="238" t="s">
        <v>38</v>
      </c>
      <c r="O423" s="92"/>
      <c r="P423" s="239">
        <f>O423*H423</f>
        <v>0</v>
      </c>
      <c r="Q423" s="239">
        <v>0</v>
      </c>
      <c r="R423" s="239">
        <f>Q423*H423</f>
        <v>0</v>
      </c>
      <c r="S423" s="239">
        <v>0</v>
      </c>
      <c r="T423" s="240">
        <f>S423*H423</f>
        <v>0</v>
      </c>
      <c r="U423" s="39"/>
      <c r="V423" s="39"/>
      <c r="W423" s="39"/>
      <c r="X423" s="39"/>
      <c r="Y423" s="39"/>
      <c r="Z423" s="39"/>
      <c r="AA423" s="39"/>
      <c r="AB423" s="39"/>
      <c r="AC423" s="39"/>
      <c r="AD423" s="39"/>
      <c r="AE423" s="39"/>
      <c r="AR423" s="241" t="s">
        <v>212</v>
      </c>
      <c r="AT423" s="241" t="s">
        <v>207</v>
      </c>
      <c r="AU423" s="241" t="s">
        <v>81</v>
      </c>
      <c r="AY423" s="18" t="s">
        <v>205</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212</v>
      </c>
      <c r="BM423" s="241" t="s">
        <v>3383</v>
      </c>
    </row>
    <row r="424" s="2" customFormat="1">
      <c r="A424" s="39"/>
      <c r="B424" s="40"/>
      <c r="C424" s="41"/>
      <c r="D424" s="243" t="s">
        <v>214</v>
      </c>
      <c r="E424" s="41"/>
      <c r="F424" s="244" t="s">
        <v>4142</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214</v>
      </c>
      <c r="AU424" s="18" t="s">
        <v>81</v>
      </c>
    </row>
    <row r="425" s="2" customFormat="1" ht="66.75" customHeight="1">
      <c r="A425" s="39"/>
      <c r="B425" s="40"/>
      <c r="C425" s="230" t="s">
        <v>1059</v>
      </c>
      <c r="D425" s="230" t="s">
        <v>207</v>
      </c>
      <c r="E425" s="231" t="s">
        <v>4143</v>
      </c>
      <c r="F425" s="232" t="s">
        <v>4144</v>
      </c>
      <c r="G425" s="233" t="s">
        <v>279</v>
      </c>
      <c r="H425" s="234">
        <v>1</v>
      </c>
      <c r="I425" s="235"/>
      <c r="J425" s="236">
        <f>ROUND(I425*H425,2)</f>
        <v>0</v>
      </c>
      <c r="K425" s="232" t="s">
        <v>1</v>
      </c>
      <c r="L425" s="45"/>
      <c r="M425" s="237" t="s">
        <v>1</v>
      </c>
      <c r="N425" s="238" t="s">
        <v>38</v>
      </c>
      <c r="O425" s="92"/>
      <c r="P425" s="239">
        <f>O425*H425</f>
        <v>0</v>
      </c>
      <c r="Q425" s="239">
        <v>0</v>
      </c>
      <c r="R425" s="239">
        <f>Q425*H425</f>
        <v>0</v>
      </c>
      <c r="S425" s="239">
        <v>0</v>
      </c>
      <c r="T425" s="240">
        <f>S425*H425</f>
        <v>0</v>
      </c>
      <c r="U425" s="39"/>
      <c r="V425" s="39"/>
      <c r="W425" s="39"/>
      <c r="X425" s="39"/>
      <c r="Y425" s="39"/>
      <c r="Z425" s="39"/>
      <c r="AA425" s="39"/>
      <c r="AB425" s="39"/>
      <c r="AC425" s="39"/>
      <c r="AD425" s="39"/>
      <c r="AE425" s="39"/>
      <c r="AR425" s="241" t="s">
        <v>212</v>
      </c>
      <c r="AT425" s="241" t="s">
        <v>207</v>
      </c>
      <c r="AU425" s="241" t="s">
        <v>81</v>
      </c>
      <c r="AY425" s="18" t="s">
        <v>205</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212</v>
      </c>
      <c r="BM425" s="241" t="s">
        <v>3386</v>
      </c>
    </row>
    <row r="426" s="2" customFormat="1">
      <c r="A426" s="39"/>
      <c r="B426" s="40"/>
      <c r="C426" s="41"/>
      <c r="D426" s="243" t="s">
        <v>214</v>
      </c>
      <c r="E426" s="41"/>
      <c r="F426" s="244" t="s">
        <v>4145</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214</v>
      </c>
      <c r="AU426" s="18" t="s">
        <v>81</v>
      </c>
    </row>
    <row r="427" s="2" customFormat="1" ht="66.75" customHeight="1">
      <c r="A427" s="39"/>
      <c r="B427" s="40"/>
      <c r="C427" s="230" t="s">
        <v>1064</v>
      </c>
      <c r="D427" s="230" t="s">
        <v>207</v>
      </c>
      <c r="E427" s="231" t="s">
        <v>4146</v>
      </c>
      <c r="F427" s="232" t="s">
        <v>4147</v>
      </c>
      <c r="G427" s="233" t="s">
        <v>279</v>
      </c>
      <c r="H427" s="234">
        <v>2</v>
      </c>
      <c r="I427" s="235"/>
      <c r="J427" s="236">
        <f>ROUND(I427*H427,2)</f>
        <v>0</v>
      </c>
      <c r="K427" s="232" t="s">
        <v>1</v>
      </c>
      <c r="L427" s="45"/>
      <c r="M427" s="237" t="s">
        <v>1</v>
      </c>
      <c r="N427" s="238" t="s">
        <v>38</v>
      </c>
      <c r="O427" s="92"/>
      <c r="P427" s="239">
        <f>O427*H427</f>
        <v>0</v>
      </c>
      <c r="Q427" s="239">
        <v>0</v>
      </c>
      <c r="R427" s="239">
        <f>Q427*H427</f>
        <v>0</v>
      </c>
      <c r="S427" s="239">
        <v>0</v>
      </c>
      <c r="T427" s="240">
        <f>S427*H427</f>
        <v>0</v>
      </c>
      <c r="U427" s="39"/>
      <c r="V427" s="39"/>
      <c r="W427" s="39"/>
      <c r="X427" s="39"/>
      <c r="Y427" s="39"/>
      <c r="Z427" s="39"/>
      <c r="AA427" s="39"/>
      <c r="AB427" s="39"/>
      <c r="AC427" s="39"/>
      <c r="AD427" s="39"/>
      <c r="AE427" s="39"/>
      <c r="AR427" s="241" t="s">
        <v>212</v>
      </c>
      <c r="AT427" s="241" t="s">
        <v>207</v>
      </c>
      <c r="AU427" s="241" t="s">
        <v>81</v>
      </c>
      <c r="AY427" s="18" t="s">
        <v>205</v>
      </c>
      <c r="BE427" s="242">
        <f>IF(N427="základní",J427,0)</f>
        <v>0</v>
      </c>
      <c r="BF427" s="242">
        <f>IF(N427="snížená",J427,0)</f>
        <v>0</v>
      </c>
      <c r="BG427" s="242">
        <f>IF(N427="zákl. přenesená",J427,0)</f>
        <v>0</v>
      </c>
      <c r="BH427" s="242">
        <f>IF(N427="sníž. přenesená",J427,0)</f>
        <v>0</v>
      </c>
      <c r="BI427" s="242">
        <f>IF(N427="nulová",J427,0)</f>
        <v>0</v>
      </c>
      <c r="BJ427" s="18" t="s">
        <v>79</v>
      </c>
      <c r="BK427" s="242">
        <f>ROUND(I427*H427,2)</f>
        <v>0</v>
      </c>
      <c r="BL427" s="18" t="s">
        <v>212</v>
      </c>
      <c r="BM427" s="241" t="s">
        <v>3387</v>
      </c>
    </row>
    <row r="428" s="2" customFormat="1">
      <c r="A428" s="39"/>
      <c r="B428" s="40"/>
      <c r="C428" s="41"/>
      <c r="D428" s="243" t="s">
        <v>214</v>
      </c>
      <c r="E428" s="41"/>
      <c r="F428" s="244" t="s">
        <v>4147</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214</v>
      </c>
      <c r="AU428" s="18" t="s">
        <v>81</v>
      </c>
    </row>
    <row r="429" s="2" customFormat="1" ht="44.25" customHeight="1">
      <c r="A429" s="39"/>
      <c r="B429" s="40"/>
      <c r="C429" s="230" t="s">
        <v>1071</v>
      </c>
      <c r="D429" s="230" t="s">
        <v>207</v>
      </c>
      <c r="E429" s="231" t="s">
        <v>4148</v>
      </c>
      <c r="F429" s="232" t="s">
        <v>4149</v>
      </c>
      <c r="G429" s="233" t="s">
        <v>279</v>
      </c>
      <c r="H429" s="234">
        <v>2</v>
      </c>
      <c r="I429" s="235"/>
      <c r="J429" s="236">
        <f>ROUND(I429*H429,2)</f>
        <v>0</v>
      </c>
      <c r="K429" s="232" t="s">
        <v>1</v>
      </c>
      <c r="L429" s="45"/>
      <c r="M429" s="237" t="s">
        <v>1</v>
      </c>
      <c r="N429" s="238" t="s">
        <v>38</v>
      </c>
      <c r="O429" s="92"/>
      <c r="P429" s="239">
        <f>O429*H429</f>
        <v>0</v>
      </c>
      <c r="Q429" s="239">
        <v>0</v>
      </c>
      <c r="R429" s="239">
        <f>Q429*H429</f>
        <v>0</v>
      </c>
      <c r="S429" s="239">
        <v>0</v>
      </c>
      <c r="T429" s="240">
        <f>S429*H429</f>
        <v>0</v>
      </c>
      <c r="U429" s="39"/>
      <c r="V429" s="39"/>
      <c r="W429" s="39"/>
      <c r="X429" s="39"/>
      <c r="Y429" s="39"/>
      <c r="Z429" s="39"/>
      <c r="AA429" s="39"/>
      <c r="AB429" s="39"/>
      <c r="AC429" s="39"/>
      <c r="AD429" s="39"/>
      <c r="AE429" s="39"/>
      <c r="AR429" s="241" t="s">
        <v>212</v>
      </c>
      <c r="AT429" s="241" t="s">
        <v>207</v>
      </c>
      <c r="AU429" s="241" t="s">
        <v>81</v>
      </c>
      <c r="AY429" s="18" t="s">
        <v>205</v>
      </c>
      <c r="BE429" s="242">
        <f>IF(N429="základní",J429,0)</f>
        <v>0</v>
      </c>
      <c r="BF429" s="242">
        <f>IF(N429="snížená",J429,0)</f>
        <v>0</v>
      </c>
      <c r="BG429" s="242">
        <f>IF(N429="zákl. přenesená",J429,0)</f>
        <v>0</v>
      </c>
      <c r="BH429" s="242">
        <f>IF(N429="sníž. přenesená",J429,0)</f>
        <v>0</v>
      </c>
      <c r="BI429" s="242">
        <f>IF(N429="nulová",J429,0)</f>
        <v>0</v>
      </c>
      <c r="BJ429" s="18" t="s">
        <v>79</v>
      </c>
      <c r="BK429" s="242">
        <f>ROUND(I429*H429,2)</f>
        <v>0</v>
      </c>
      <c r="BL429" s="18" t="s">
        <v>212</v>
      </c>
      <c r="BM429" s="241" t="s">
        <v>3388</v>
      </c>
    </row>
    <row r="430" s="2" customFormat="1">
      <c r="A430" s="39"/>
      <c r="B430" s="40"/>
      <c r="C430" s="41"/>
      <c r="D430" s="243" t="s">
        <v>214</v>
      </c>
      <c r="E430" s="41"/>
      <c r="F430" s="244" t="s">
        <v>4149</v>
      </c>
      <c r="G430" s="41"/>
      <c r="H430" s="41"/>
      <c r="I430" s="245"/>
      <c r="J430" s="41"/>
      <c r="K430" s="41"/>
      <c r="L430" s="45"/>
      <c r="M430" s="246"/>
      <c r="N430" s="247"/>
      <c r="O430" s="92"/>
      <c r="P430" s="92"/>
      <c r="Q430" s="92"/>
      <c r="R430" s="92"/>
      <c r="S430" s="92"/>
      <c r="T430" s="93"/>
      <c r="U430" s="39"/>
      <c r="V430" s="39"/>
      <c r="W430" s="39"/>
      <c r="X430" s="39"/>
      <c r="Y430" s="39"/>
      <c r="Z430" s="39"/>
      <c r="AA430" s="39"/>
      <c r="AB430" s="39"/>
      <c r="AC430" s="39"/>
      <c r="AD430" s="39"/>
      <c r="AE430" s="39"/>
      <c r="AT430" s="18" t="s">
        <v>214</v>
      </c>
      <c r="AU430" s="18" t="s">
        <v>81</v>
      </c>
    </row>
    <row r="431" s="2" customFormat="1" ht="55.5" customHeight="1">
      <c r="A431" s="39"/>
      <c r="B431" s="40"/>
      <c r="C431" s="230" t="s">
        <v>1078</v>
      </c>
      <c r="D431" s="230" t="s">
        <v>207</v>
      </c>
      <c r="E431" s="231" t="s">
        <v>4150</v>
      </c>
      <c r="F431" s="232" t="s">
        <v>4151</v>
      </c>
      <c r="G431" s="233" t="s">
        <v>279</v>
      </c>
      <c r="H431" s="234">
        <v>1</v>
      </c>
      <c r="I431" s="235"/>
      <c r="J431" s="236">
        <f>ROUND(I431*H431,2)</f>
        <v>0</v>
      </c>
      <c r="K431" s="232" t="s">
        <v>1</v>
      </c>
      <c r="L431" s="45"/>
      <c r="M431" s="237" t="s">
        <v>1</v>
      </c>
      <c r="N431" s="238" t="s">
        <v>38</v>
      </c>
      <c r="O431" s="92"/>
      <c r="P431" s="239">
        <f>O431*H431</f>
        <v>0</v>
      </c>
      <c r="Q431" s="239">
        <v>0</v>
      </c>
      <c r="R431" s="239">
        <f>Q431*H431</f>
        <v>0</v>
      </c>
      <c r="S431" s="239">
        <v>0</v>
      </c>
      <c r="T431" s="240">
        <f>S431*H431</f>
        <v>0</v>
      </c>
      <c r="U431" s="39"/>
      <c r="V431" s="39"/>
      <c r="W431" s="39"/>
      <c r="X431" s="39"/>
      <c r="Y431" s="39"/>
      <c r="Z431" s="39"/>
      <c r="AA431" s="39"/>
      <c r="AB431" s="39"/>
      <c r="AC431" s="39"/>
      <c r="AD431" s="39"/>
      <c r="AE431" s="39"/>
      <c r="AR431" s="241" t="s">
        <v>212</v>
      </c>
      <c r="AT431" s="241" t="s">
        <v>207</v>
      </c>
      <c r="AU431" s="241" t="s">
        <v>81</v>
      </c>
      <c r="AY431" s="18" t="s">
        <v>205</v>
      </c>
      <c r="BE431" s="242">
        <f>IF(N431="základní",J431,0)</f>
        <v>0</v>
      </c>
      <c r="BF431" s="242">
        <f>IF(N431="snížená",J431,0)</f>
        <v>0</v>
      </c>
      <c r="BG431" s="242">
        <f>IF(N431="zákl. přenesená",J431,0)</f>
        <v>0</v>
      </c>
      <c r="BH431" s="242">
        <f>IF(N431="sníž. přenesená",J431,0)</f>
        <v>0</v>
      </c>
      <c r="BI431" s="242">
        <f>IF(N431="nulová",J431,0)</f>
        <v>0</v>
      </c>
      <c r="BJ431" s="18" t="s">
        <v>79</v>
      </c>
      <c r="BK431" s="242">
        <f>ROUND(I431*H431,2)</f>
        <v>0</v>
      </c>
      <c r="BL431" s="18" t="s">
        <v>212</v>
      </c>
      <c r="BM431" s="241" t="s">
        <v>3393</v>
      </c>
    </row>
    <row r="432" s="2" customFormat="1">
      <c r="A432" s="39"/>
      <c r="B432" s="40"/>
      <c r="C432" s="41"/>
      <c r="D432" s="243" t="s">
        <v>214</v>
      </c>
      <c r="E432" s="41"/>
      <c r="F432" s="244" t="s">
        <v>4151</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214</v>
      </c>
      <c r="AU432" s="18" t="s">
        <v>81</v>
      </c>
    </row>
    <row r="433" s="2" customFormat="1" ht="62.7" customHeight="1">
      <c r="A433" s="39"/>
      <c r="B433" s="40"/>
      <c r="C433" s="230" t="s">
        <v>1085</v>
      </c>
      <c r="D433" s="230" t="s">
        <v>207</v>
      </c>
      <c r="E433" s="231" t="s">
        <v>4152</v>
      </c>
      <c r="F433" s="232" t="s">
        <v>4153</v>
      </c>
      <c r="G433" s="233" t="s">
        <v>279</v>
      </c>
      <c r="H433" s="234">
        <v>1</v>
      </c>
      <c r="I433" s="235"/>
      <c r="J433" s="236">
        <f>ROUND(I433*H433,2)</f>
        <v>0</v>
      </c>
      <c r="K433" s="232" t="s">
        <v>1</v>
      </c>
      <c r="L433" s="45"/>
      <c r="M433" s="237" t="s">
        <v>1</v>
      </c>
      <c r="N433" s="238" t="s">
        <v>38</v>
      </c>
      <c r="O433" s="92"/>
      <c r="P433" s="239">
        <f>O433*H433</f>
        <v>0</v>
      </c>
      <c r="Q433" s="239">
        <v>0</v>
      </c>
      <c r="R433" s="239">
        <f>Q433*H433</f>
        <v>0</v>
      </c>
      <c r="S433" s="239">
        <v>0</v>
      </c>
      <c r="T433" s="240">
        <f>S433*H433</f>
        <v>0</v>
      </c>
      <c r="U433" s="39"/>
      <c r="V433" s="39"/>
      <c r="W433" s="39"/>
      <c r="X433" s="39"/>
      <c r="Y433" s="39"/>
      <c r="Z433" s="39"/>
      <c r="AA433" s="39"/>
      <c r="AB433" s="39"/>
      <c r="AC433" s="39"/>
      <c r="AD433" s="39"/>
      <c r="AE433" s="39"/>
      <c r="AR433" s="241" t="s">
        <v>212</v>
      </c>
      <c r="AT433" s="241" t="s">
        <v>207</v>
      </c>
      <c r="AU433" s="241" t="s">
        <v>81</v>
      </c>
      <c r="AY433" s="18" t="s">
        <v>205</v>
      </c>
      <c r="BE433" s="242">
        <f>IF(N433="základní",J433,0)</f>
        <v>0</v>
      </c>
      <c r="BF433" s="242">
        <f>IF(N433="snížená",J433,0)</f>
        <v>0</v>
      </c>
      <c r="BG433" s="242">
        <f>IF(N433="zákl. přenesená",J433,0)</f>
        <v>0</v>
      </c>
      <c r="BH433" s="242">
        <f>IF(N433="sníž. přenesená",J433,0)</f>
        <v>0</v>
      </c>
      <c r="BI433" s="242">
        <f>IF(N433="nulová",J433,0)</f>
        <v>0</v>
      </c>
      <c r="BJ433" s="18" t="s">
        <v>79</v>
      </c>
      <c r="BK433" s="242">
        <f>ROUND(I433*H433,2)</f>
        <v>0</v>
      </c>
      <c r="BL433" s="18" t="s">
        <v>212</v>
      </c>
      <c r="BM433" s="241" t="s">
        <v>3394</v>
      </c>
    </row>
    <row r="434" s="2" customFormat="1">
      <c r="A434" s="39"/>
      <c r="B434" s="40"/>
      <c r="C434" s="41"/>
      <c r="D434" s="243" t="s">
        <v>214</v>
      </c>
      <c r="E434" s="41"/>
      <c r="F434" s="244" t="s">
        <v>4153</v>
      </c>
      <c r="G434" s="41"/>
      <c r="H434" s="41"/>
      <c r="I434" s="245"/>
      <c r="J434" s="41"/>
      <c r="K434" s="41"/>
      <c r="L434" s="45"/>
      <c r="M434" s="246"/>
      <c r="N434" s="247"/>
      <c r="O434" s="92"/>
      <c r="P434" s="92"/>
      <c r="Q434" s="92"/>
      <c r="R434" s="92"/>
      <c r="S434" s="92"/>
      <c r="T434" s="93"/>
      <c r="U434" s="39"/>
      <c r="V434" s="39"/>
      <c r="W434" s="39"/>
      <c r="X434" s="39"/>
      <c r="Y434" s="39"/>
      <c r="Z434" s="39"/>
      <c r="AA434" s="39"/>
      <c r="AB434" s="39"/>
      <c r="AC434" s="39"/>
      <c r="AD434" s="39"/>
      <c r="AE434" s="39"/>
      <c r="AT434" s="18" t="s">
        <v>214</v>
      </c>
      <c r="AU434" s="18" t="s">
        <v>81</v>
      </c>
    </row>
    <row r="435" s="2" customFormat="1" ht="66.75" customHeight="1">
      <c r="A435" s="39"/>
      <c r="B435" s="40"/>
      <c r="C435" s="230" t="s">
        <v>1098</v>
      </c>
      <c r="D435" s="230" t="s">
        <v>207</v>
      </c>
      <c r="E435" s="231" t="s">
        <v>4154</v>
      </c>
      <c r="F435" s="232" t="s">
        <v>4155</v>
      </c>
      <c r="G435" s="233" t="s">
        <v>279</v>
      </c>
      <c r="H435" s="234">
        <v>1</v>
      </c>
      <c r="I435" s="235"/>
      <c r="J435" s="236">
        <f>ROUND(I435*H435,2)</f>
        <v>0</v>
      </c>
      <c r="K435" s="232" t="s">
        <v>1</v>
      </c>
      <c r="L435" s="45"/>
      <c r="M435" s="237" t="s">
        <v>1</v>
      </c>
      <c r="N435" s="238" t="s">
        <v>38</v>
      </c>
      <c r="O435" s="92"/>
      <c r="P435" s="239">
        <f>O435*H435</f>
        <v>0</v>
      </c>
      <c r="Q435" s="239">
        <v>0</v>
      </c>
      <c r="R435" s="239">
        <f>Q435*H435</f>
        <v>0</v>
      </c>
      <c r="S435" s="239">
        <v>0</v>
      </c>
      <c r="T435" s="240">
        <f>S435*H435</f>
        <v>0</v>
      </c>
      <c r="U435" s="39"/>
      <c r="V435" s="39"/>
      <c r="W435" s="39"/>
      <c r="X435" s="39"/>
      <c r="Y435" s="39"/>
      <c r="Z435" s="39"/>
      <c r="AA435" s="39"/>
      <c r="AB435" s="39"/>
      <c r="AC435" s="39"/>
      <c r="AD435" s="39"/>
      <c r="AE435" s="39"/>
      <c r="AR435" s="241" t="s">
        <v>212</v>
      </c>
      <c r="AT435" s="241" t="s">
        <v>207</v>
      </c>
      <c r="AU435" s="241" t="s">
        <v>81</v>
      </c>
      <c r="AY435" s="18" t="s">
        <v>205</v>
      </c>
      <c r="BE435" s="242">
        <f>IF(N435="základní",J435,0)</f>
        <v>0</v>
      </c>
      <c r="BF435" s="242">
        <f>IF(N435="snížená",J435,0)</f>
        <v>0</v>
      </c>
      <c r="BG435" s="242">
        <f>IF(N435="zákl. přenesená",J435,0)</f>
        <v>0</v>
      </c>
      <c r="BH435" s="242">
        <f>IF(N435="sníž. přenesená",J435,0)</f>
        <v>0</v>
      </c>
      <c r="BI435" s="242">
        <f>IF(N435="nulová",J435,0)</f>
        <v>0</v>
      </c>
      <c r="BJ435" s="18" t="s">
        <v>79</v>
      </c>
      <c r="BK435" s="242">
        <f>ROUND(I435*H435,2)</f>
        <v>0</v>
      </c>
      <c r="BL435" s="18" t="s">
        <v>212</v>
      </c>
      <c r="BM435" s="241" t="s">
        <v>3400</v>
      </c>
    </row>
    <row r="436" s="2" customFormat="1">
      <c r="A436" s="39"/>
      <c r="B436" s="40"/>
      <c r="C436" s="41"/>
      <c r="D436" s="243" t="s">
        <v>214</v>
      </c>
      <c r="E436" s="41"/>
      <c r="F436" s="244" t="s">
        <v>4155</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214</v>
      </c>
      <c r="AU436" s="18" t="s">
        <v>81</v>
      </c>
    </row>
    <row r="437" s="2" customFormat="1" ht="66.75" customHeight="1">
      <c r="A437" s="39"/>
      <c r="B437" s="40"/>
      <c r="C437" s="230" t="s">
        <v>1103</v>
      </c>
      <c r="D437" s="230" t="s">
        <v>207</v>
      </c>
      <c r="E437" s="231" t="s">
        <v>4156</v>
      </c>
      <c r="F437" s="232" t="s">
        <v>4157</v>
      </c>
      <c r="G437" s="233" t="s">
        <v>279</v>
      </c>
      <c r="H437" s="234">
        <v>1</v>
      </c>
      <c r="I437" s="235"/>
      <c r="J437" s="236">
        <f>ROUND(I437*H437,2)</f>
        <v>0</v>
      </c>
      <c r="K437" s="232" t="s">
        <v>1</v>
      </c>
      <c r="L437" s="45"/>
      <c r="M437" s="237" t="s">
        <v>1</v>
      </c>
      <c r="N437" s="238" t="s">
        <v>38</v>
      </c>
      <c r="O437" s="92"/>
      <c r="P437" s="239">
        <f>O437*H437</f>
        <v>0</v>
      </c>
      <c r="Q437" s="239">
        <v>0</v>
      </c>
      <c r="R437" s="239">
        <f>Q437*H437</f>
        <v>0</v>
      </c>
      <c r="S437" s="239">
        <v>0</v>
      </c>
      <c r="T437" s="240">
        <f>S437*H437</f>
        <v>0</v>
      </c>
      <c r="U437" s="39"/>
      <c r="V437" s="39"/>
      <c r="W437" s="39"/>
      <c r="X437" s="39"/>
      <c r="Y437" s="39"/>
      <c r="Z437" s="39"/>
      <c r="AA437" s="39"/>
      <c r="AB437" s="39"/>
      <c r="AC437" s="39"/>
      <c r="AD437" s="39"/>
      <c r="AE437" s="39"/>
      <c r="AR437" s="241" t="s">
        <v>212</v>
      </c>
      <c r="AT437" s="241" t="s">
        <v>207</v>
      </c>
      <c r="AU437" s="241" t="s">
        <v>81</v>
      </c>
      <c r="AY437" s="18" t="s">
        <v>205</v>
      </c>
      <c r="BE437" s="242">
        <f>IF(N437="základní",J437,0)</f>
        <v>0</v>
      </c>
      <c r="BF437" s="242">
        <f>IF(N437="snížená",J437,0)</f>
        <v>0</v>
      </c>
      <c r="BG437" s="242">
        <f>IF(N437="zákl. přenesená",J437,0)</f>
        <v>0</v>
      </c>
      <c r="BH437" s="242">
        <f>IF(N437="sníž. přenesená",J437,0)</f>
        <v>0</v>
      </c>
      <c r="BI437" s="242">
        <f>IF(N437="nulová",J437,0)</f>
        <v>0</v>
      </c>
      <c r="BJ437" s="18" t="s">
        <v>79</v>
      </c>
      <c r="BK437" s="242">
        <f>ROUND(I437*H437,2)</f>
        <v>0</v>
      </c>
      <c r="BL437" s="18" t="s">
        <v>212</v>
      </c>
      <c r="BM437" s="241" t="s">
        <v>3403</v>
      </c>
    </row>
    <row r="438" s="2" customFormat="1">
      <c r="A438" s="39"/>
      <c r="B438" s="40"/>
      <c r="C438" s="41"/>
      <c r="D438" s="243" t="s">
        <v>214</v>
      </c>
      <c r="E438" s="41"/>
      <c r="F438" s="244" t="s">
        <v>4157</v>
      </c>
      <c r="G438" s="41"/>
      <c r="H438" s="41"/>
      <c r="I438" s="245"/>
      <c r="J438" s="41"/>
      <c r="K438" s="41"/>
      <c r="L438" s="45"/>
      <c r="M438" s="246"/>
      <c r="N438" s="247"/>
      <c r="O438" s="92"/>
      <c r="P438" s="92"/>
      <c r="Q438" s="92"/>
      <c r="R438" s="92"/>
      <c r="S438" s="92"/>
      <c r="T438" s="93"/>
      <c r="U438" s="39"/>
      <c r="V438" s="39"/>
      <c r="W438" s="39"/>
      <c r="X438" s="39"/>
      <c r="Y438" s="39"/>
      <c r="Z438" s="39"/>
      <c r="AA438" s="39"/>
      <c r="AB438" s="39"/>
      <c r="AC438" s="39"/>
      <c r="AD438" s="39"/>
      <c r="AE438" s="39"/>
      <c r="AT438" s="18" t="s">
        <v>214</v>
      </c>
      <c r="AU438" s="18" t="s">
        <v>81</v>
      </c>
    </row>
    <row r="439" s="2" customFormat="1" ht="76.35" customHeight="1">
      <c r="A439" s="39"/>
      <c r="B439" s="40"/>
      <c r="C439" s="230" t="s">
        <v>1110</v>
      </c>
      <c r="D439" s="230" t="s">
        <v>207</v>
      </c>
      <c r="E439" s="231" t="s">
        <v>4158</v>
      </c>
      <c r="F439" s="232" t="s">
        <v>4159</v>
      </c>
      <c r="G439" s="233" t="s">
        <v>279</v>
      </c>
      <c r="H439" s="234">
        <v>1</v>
      </c>
      <c r="I439" s="235"/>
      <c r="J439" s="236">
        <f>ROUND(I439*H439,2)</f>
        <v>0</v>
      </c>
      <c r="K439" s="232" t="s">
        <v>1</v>
      </c>
      <c r="L439" s="45"/>
      <c r="M439" s="237" t="s">
        <v>1</v>
      </c>
      <c r="N439" s="238" t="s">
        <v>38</v>
      </c>
      <c r="O439" s="92"/>
      <c r="P439" s="239">
        <f>O439*H439</f>
        <v>0</v>
      </c>
      <c r="Q439" s="239">
        <v>0</v>
      </c>
      <c r="R439" s="239">
        <f>Q439*H439</f>
        <v>0</v>
      </c>
      <c r="S439" s="239">
        <v>0</v>
      </c>
      <c r="T439" s="240">
        <f>S439*H439</f>
        <v>0</v>
      </c>
      <c r="U439" s="39"/>
      <c r="V439" s="39"/>
      <c r="W439" s="39"/>
      <c r="X439" s="39"/>
      <c r="Y439" s="39"/>
      <c r="Z439" s="39"/>
      <c r="AA439" s="39"/>
      <c r="AB439" s="39"/>
      <c r="AC439" s="39"/>
      <c r="AD439" s="39"/>
      <c r="AE439" s="39"/>
      <c r="AR439" s="241" t="s">
        <v>212</v>
      </c>
      <c r="AT439" s="241" t="s">
        <v>207</v>
      </c>
      <c r="AU439" s="241" t="s">
        <v>81</v>
      </c>
      <c r="AY439" s="18" t="s">
        <v>205</v>
      </c>
      <c r="BE439" s="242">
        <f>IF(N439="základní",J439,0)</f>
        <v>0</v>
      </c>
      <c r="BF439" s="242">
        <f>IF(N439="snížená",J439,0)</f>
        <v>0</v>
      </c>
      <c r="BG439" s="242">
        <f>IF(N439="zákl. přenesená",J439,0)</f>
        <v>0</v>
      </c>
      <c r="BH439" s="242">
        <f>IF(N439="sníž. přenesená",J439,0)</f>
        <v>0</v>
      </c>
      <c r="BI439" s="242">
        <f>IF(N439="nulová",J439,0)</f>
        <v>0</v>
      </c>
      <c r="BJ439" s="18" t="s">
        <v>79</v>
      </c>
      <c r="BK439" s="242">
        <f>ROUND(I439*H439,2)</f>
        <v>0</v>
      </c>
      <c r="BL439" s="18" t="s">
        <v>212</v>
      </c>
      <c r="BM439" s="241" t="s">
        <v>3404</v>
      </c>
    </row>
    <row r="440" s="2" customFormat="1">
      <c r="A440" s="39"/>
      <c r="B440" s="40"/>
      <c r="C440" s="41"/>
      <c r="D440" s="243" t="s">
        <v>214</v>
      </c>
      <c r="E440" s="41"/>
      <c r="F440" s="244" t="s">
        <v>4160</v>
      </c>
      <c r="G440" s="41"/>
      <c r="H440" s="41"/>
      <c r="I440" s="245"/>
      <c r="J440" s="41"/>
      <c r="K440" s="41"/>
      <c r="L440" s="45"/>
      <c r="M440" s="246"/>
      <c r="N440" s="247"/>
      <c r="O440" s="92"/>
      <c r="P440" s="92"/>
      <c r="Q440" s="92"/>
      <c r="R440" s="92"/>
      <c r="S440" s="92"/>
      <c r="T440" s="93"/>
      <c r="U440" s="39"/>
      <c r="V440" s="39"/>
      <c r="W440" s="39"/>
      <c r="X440" s="39"/>
      <c r="Y440" s="39"/>
      <c r="Z440" s="39"/>
      <c r="AA440" s="39"/>
      <c r="AB440" s="39"/>
      <c r="AC440" s="39"/>
      <c r="AD440" s="39"/>
      <c r="AE440" s="39"/>
      <c r="AT440" s="18" t="s">
        <v>214</v>
      </c>
      <c r="AU440" s="18" t="s">
        <v>81</v>
      </c>
    </row>
    <row r="441" s="2" customFormat="1" ht="66.75" customHeight="1">
      <c r="A441" s="39"/>
      <c r="B441" s="40"/>
      <c r="C441" s="230" t="s">
        <v>1116</v>
      </c>
      <c r="D441" s="230" t="s">
        <v>207</v>
      </c>
      <c r="E441" s="231" t="s">
        <v>4161</v>
      </c>
      <c r="F441" s="232" t="s">
        <v>4162</v>
      </c>
      <c r="G441" s="233" t="s">
        <v>279</v>
      </c>
      <c r="H441" s="234">
        <v>1</v>
      </c>
      <c r="I441" s="235"/>
      <c r="J441" s="236">
        <f>ROUND(I441*H441,2)</f>
        <v>0</v>
      </c>
      <c r="K441" s="232" t="s">
        <v>1</v>
      </c>
      <c r="L441" s="45"/>
      <c r="M441" s="237" t="s">
        <v>1</v>
      </c>
      <c r="N441" s="238" t="s">
        <v>38</v>
      </c>
      <c r="O441" s="92"/>
      <c r="P441" s="239">
        <f>O441*H441</f>
        <v>0</v>
      </c>
      <c r="Q441" s="239">
        <v>0</v>
      </c>
      <c r="R441" s="239">
        <f>Q441*H441</f>
        <v>0</v>
      </c>
      <c r="S441" s="239">
        <v>0</v>
      </c>
      <c r="T441" s="240">
        <f>S441*H441</f>
        <v>0</v>
      </c>
      <c r="U441" s="39"/>
      <c r="V441" s="39"/>
      <c r="W441" s="39"/>
      <c r="X441" s="39"/>
      <c r="Y441" s="39"/>
      <c r="Z441" s="39"/>
      <c r="AA441" s="39"/>
      <c r="AB441" s="39"/>
      <c r="AC441" s="39"/>
      <c r="AD441" s="39"/>
      <c r="AE441" s="39"/>
      <c r="AR441" s="241" t="s">
        <v>212</v>
      </c>
      <c r="AT441" s="241" t="s">
        <v>207</v>
      </c>
      <c r="AU441" s="241" t="s">
        <v>81</v>
      </c>
      <c r="AY441" s="18" t="s">
        <v>205</v>
      </c>
      <c r="BE441" s="242">
        <f>IF(N441="základní",J441,0)</f>
        <v>0</v>
      </c>
      <c r="BF441" s="242">
        <f>IF(N441="snížená",J441,0)</f>
        <v>0</v>
      </c>
      <c r="BG441" s="242">
        <f>IF(N441="zákl. přenesená",J441,0)</f>
        <v>0</v>
      </c>
      <c r="BH441" s="242">
        <f>IF(N441="sníž. přenesená",J441,0)</f>
        <v>0</v>
      </c>
      <c r="BI441" s="242">
        <f>IF(N441="nulová",J441,0)</f>
        <v>0</v>
      </c>
      <c r="BJ441" s="18" t="s">
        <v>79</v>
      </c>
      <c r="BK441" s="242">
        <f>ROUND(I441*H441,2)</f>
        <v>0</v>
      </c>
      <c r="BL441" s="18" t="s">
        <v>212</v>
      </c>
      <c r="BM441" s="241" t="s">
        <v>3405</v>
      </c>
    </row>
    <row r="442" s="2" customFormat="1">
      <c r="A442" s="39"/>
      <c r="B442" s="40"/>
      <c r="C442" s="41"/>
      <c r="D442" s="243" t="s">
        <v>214</v>
      </c>
      <c r="E442" s="41"/>
      <c r="F442" s="244" t="s">
        <v>4163</v>
      </c>
      <c r="G442" s="41"/>
      <c r="H442" s="41"/>
      <c r="I442" s="245"/>
      <c r="J442" s="41"/>
      <c r="K442" s="41"/>
      <c r="L442" s="45"/>
      <c r="M442" s="246"/>
      <c r="N442" s="247"/>
      <c r="O442" s="92"/>
      <c r="P442" s="92"/>
      <c r="Q442" s="92"/>
      <c r="R442" s="92"/>
      <c r="S442" s="92"/>
      <c r="T442" s="93"/>
      <c r="U442" s="39"/>
      <c r="V442" s="39"/>
      <c r="W442" s="39"/>
      <c r="X442" s="39"/>
      <c r="Y442" s="39"/>
      <c r="Z442" s="39"/>
      <c r="AA442" s="39"/>
      <c r="AB442" s="39"/>
      <c r="AC442" s="39"/>
      <c r="AD442" s="39"/>
      <c r="AE442" s="39"/>
      <c r="AT442" s="18" t="s">
        <v>214</v>
      </c>
      <c r="AU442" s="18" t="s">
        <v>81</v>
      </c>
    </row>
    <row r="443" s="2" customFormat="1" ht="76.35" customHeight="1">
      <c r="A443" s="39"/>
      <c r="B443" s="40"/>
      <c r="C443" s="230" t="s">
        <v>1122</v>
      </c>
      <c r="D443" s="230" t="s">
        <v>207</v>
      </c>
      <c r="E443" s="231" t="s">
        <v>4164</v>
      </c>
      <c r="F443" s="232" t="s">
        <v>4165</v>
      </c>
      <c r="G443" s="233" t="s">
        <v>279</v>
      </c>
      <c r="H443" s="234">
        <v>1</v>
      </c>
      <c r="I443" s="235"/>
      <c r="J443" s="236">
        <f>ROUND(I443*H443,2)</f>
        <v>0</v>
      </c>
      <c r="K443" s="232" t="s">
        <v>1</v>
      </c>
      <c r="L443" s="45"/>
      <c r="M443" s="237" t="s">
        <v>1</v>
      </c>
      <c r="N443" s="238" t="s">
        <v>38</v>
      </c>
      <c r="O443" s="92"/>
      <c r="P443" s="239">
        <f>O443*H443</f>
        <v>0</v>
      </c>
      <c r="Q443" s="239">
        <v>0</v>
      </c>
      <c r="R443" s="239">
        <f>Q443*H443</f>
        <v>0</v>
      </c>
      <c r="S443" s="239">
        <v>0</v>
      </c>
      <c r="T443" s="240">
        <f>S443*H443</f>
        <v>0</v>
      </c>
      <c r="U443" s="39"/>
      <c r="V443" s="39"/>
      <c r="W443" s="39"/>
      <c r="X443" s="39"/>
      <c r="Y443" s="39"/>
      <c r="Z443" s="39"/>
      <c r="AA443" s="39"/>
      <c r="AB443" s="39"/>
      <c r="AC443" s="39"/>
      <c r="AD443" s="39"/>
      <c r="AE443" s="39"/>
      <c r="AR443" s="241" t="s">
        <v>212</v>
      </c>
      <c r="AT443" s="241" t="s">
        <v>207</v>
      </c>
      <c r="AU443" s="241" t="s">
        <v>81</v>
      </c>
      <c r="AY443" s="18" t="s">
        <v>205</v>
      </c>
      <c r="BE443" s="242">
        <f>IF(N443="základní",J443,0)</f>
        <v>0</v>
      </c>
      <c r="BF443" s="242">
        <f>IF(N443="snížená",J443,0)</f>
        <v>0</v>
      </c>
      <c r="BG443" s="242">
        <f>IF(N443="zákl. přenesená",J443,0)</f>
        <v>0</v>
      </c>
      <c r="BH443" s="242">
        <f>IF(N443="sníž. přenesená",J443,0)</f>
        <v>0</v>
      </c>
      <c r="BI443" s="242">
        <f>IF(N443="nulová",J443,0)</f>
        <v>0</v>
      </c>
      <c r="BJ443" s="18" t="s">
        <v>79</v>
      </c>
      <c r="BK443" s="242">
        <f>ROUND(I443*H443,2)</f>
        <v>0</v>
      </c>
      <c r="BL443" s="18" t="s">
        <v>212</v>
      </c>
      <c r="BM443" s="241" t="s">
        <v>3406</v>
      </c>
    </row>
    <row r="444" s="2" customFormat="1">
      <c r="A444" s="39"/>
      <c r="B444" s="40"/>
      <c r="C444" s="41"/>
      <c r="D444" s="243" t="s">
        <v>214</v>
      </c>
      <c r="E444" s="41"/>
      <c r="F444" s="244" t="s">
        <v>4166</v>
      </c>
      <c r="G444" s="41"/>
      <c r="H444" s="41"/>
      <c r="I444" s="245"/>
      <c r="J444" s="41"/>
      <c r="K444" s="41"/>
      <c r="L444" s="45"/>
      <c r="M444" s="246"/>
      <c r="N444" s="247"/>
      <c r="O444" s="92"/>
      <c r="P444" s="92"/>
      <c r="Q444" s="92"/>
      <c r="R444" s="92"/>
      <c r="S444" s="92"/>
      <c r="T444" s="93"/>
      <c r="U444" s="39"/>
      <c r="V444" s="39"/>
      <c r="W444" s="39"/>
      <c r="X444" s="39"/>
      <c r="Y444" s="39"/>
      <c r="Z444" s="39"/>
      <c r="AA444" s="39"/>
      <c r="AB444" s="39"/>
      <c r="AC444" s="39"/>
      <c r="AD444" s="39"/>
      <c r="AE444" s="39"/>
      <c r="AT444" s="18" t="s">
        <v>214</v>
      </c>
      <c r="AU444" s="18" t="s">
        <v>81</v>
      </c>
    </row>
    <row r="445" s="2" customFormat="1" ht="76.35" customHeight="1">
      <c r="A445" s="39"/>
      <c r="B445" s="40"/>
      <c r="C445" s="230" t="s">
        <v>1127</v>
      </c>
      <c r="D445" s="230" t="s">
        <v>207</v>
      </c>
      <c r="E445" s="231" t="s">
        <v>4167</v>
      </c>
      <c r="F445" s="232" t="s">
        <v>4168</v>
      </c>
      <c r="G445" s="233" t="s">
        <v>279</v>
      </c>
      <c r="H445" s="234">
        <v>20</v>
      </c>
      <c r="I445" s="235"/>
      <c r="J445" s="236">
        <f>ROUND(I445*H445,2)</f>
        <v>0</v>
      </c>
      <c r="K445" s="232" t="s">
        <v>1</v>
      </c>
      <c r="L445" s="45"/>
      <c r="M445" s="237" t="s">
        <v>1</v>
      </c>
      <c r="N445" s="238" t="s">
        <v>38</v>
      </c>
      <c r="O445" s="92"/>
      <c r="P445" s="239">
        <f>O445*H445</f>
        <v>0</v>
      </c>
      <c r="Q445" s="239">
        <v>0</v>
      </c>
      <c r="R445" s="239">
        <f>Q445*H445</f>
        <v>0</v>
      </c>
      <c r="S445" s="239">
        <v>0</v>
      </c>
      <c r="T445" s="240">
        <f>S445*H445</f>
        <v>0</v>
      </c>
      <c r="U445" s="39"/>
      <c r="V445" s="39"/>
      <c r="W445" s="39"/>
      <c r="X445" s="39"/>
      <c r="Y445" s="39"/>
      <c r="Z445" s="39"/>
      <c r="AA445" s="39"/>
      <c r="AB445" s="39"/>
      <c r="AC445" s="39"/>
      <c r="AD445" s="39"/>
      <c r="AE445" s="39"/>
      <c r="AR445" s="241" t="s">
        <v>212</v>
      </c>
      <c r="AT445" s="241" t="s">
        <v>207</v>
      </c>
      <c r="AU445" s="241" t="s">
        <v>81</v>
      </c>
      <c r="AY445" s="18" t="s">
        <v>205</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212</v>
      </c>
      <c r="BM445" s="241" t="s">
        <v>3409</v>
      </c>
    </row>
    <row r="446" s="2" customFormat="1">
      <c r="A446" s="39"/>
      <c r="B446" s="40"/>
      <c r="C446" s="41"/>
      <c r="D446" s="243" t="s">
        <v>214</v>
      </c>
      <c r="E446" s="41"/>
      <c r="F446" s="244" t="s">
        <v>4169</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214</v>
      </c>
      <c r="AU446" s="18" t="s">
        <v>81</v>
      </c>
    </row>
    <row r="447" s="2" customFormat="1" ht="76.35" customHeight="1">
      <c r="A447" s="39"/>
      <c r="B447" s="40"/>
      <c r="C447" s="230" t="s">
        <v>1132</v>
      </c>
      <c r="D447" s="230" t="s">
        <v>207</v>
      </c>
      <c r="E447" s="231" t="s">
        <v>4170</v>
      </c>
      <c r="F447" s="232" t="s">
        <v>4171</v>
      </c>
      <c r="G447" s="233" t="s">
        <v>279</v>
      </c>
      <c r="H447" s="234">
        <v>10</v>
      </c>
      <c r="I447" s="235"/>
      <c r="J447" s="236">
        <f>ROUND(I447*H447,2)</f>
        <v>0</v>
      </c>
      <c r="K447" s="232" t="s">
        <v>1</v>
      </c>
      <c r="L447" s="45"/>
      <c r="M447" s="237" t="s">
        <v>1</v>
      </c>
      <c r="N447" s="238" t="s">
        <v>38</v>
      </c>
      <c r="O447" s="92"/>
      <c r="P447" s="239">
        <f>O447*H447</f>
        <v>0</v>
      </c>
      <c r="Q447" s="239">
        <v>0</v>
      </c>
      <c r="R447" s="239">
        <f>Q447*H447</f>
        <v>0</v>
      </c>
      <c r="S447" s="239">
        <v>0</v>
      </c>
      <c r="T447" s="240">
        <f>S447*H447</f>
        <v>0</v>
      </c>
      <c r="U447" s="39"/>
      <c r="V447" s="39"/>
      <c r="W447" s="39"/>
      <c r="X447" s="39"/>
      <c r="Y447" s="39"/>
      <c r="Z447" s="39"/>
      <c r="AA447" s="39"/>
      <c r="AB447" s="39"/>
      <c r="AC447" s="39"/>
      <c r="AD447" s="39"/>
      <c r="AE447" s="39"/>
      <c r="AR447" s="241" t="s">
        <v>212</v>
      </c>
      <c r="AT447" s="241" t="s">
        <v>207</v>
      </c>
      <c r="AU447" s="241" t="s">
        <v>81</v>
      </c>
      <c r="AY447" s="18" t="s">
        <v>205</v>
      </c>
      <c r="BE447" s="242">
        <f>IF(N447="základní",J447,0)</f>
        <v>0</v>
      </c>
      <c r="BF447" s="242">
        <f>IF(N447="snížená",J447,0)</f>
        <v>0</v>
      </c>
      <c r="BG447" s="242">
        <f>IF(N447="zákl. přenesená",J447,0)</f>
        <v>0</v>
      </c>
      <c r="BH447" s="242">
        <f>IF(N447="sníž. přenesená",J447,0)</f>
        <v>0</v>
      </c>
      <c r="BI447" s="242">
        <f>IF(N447="nulová",J447,0)</f>
        <v>0</v>
      </c>
      <c r="BJ447" s="18" t="s">
        <v>79</v>
      </c>
      <c r="BK447" s="242">
        <f>ROUND(I447*H447,2)</f>
        <v>0</v>
      </c>
      <c r="BL447" s="18" t="s">
        <v>212</v>
      </c>
      <c r="BM447" s="241" t="s">
        <v>3410</v>
      </c>
    </row>
    <row r="448" s="2" customFormat="1">
      <c r="A448" s="39"/>
      <c r="B448" s="40"/>
      <c r="C448" s="41"/>
      <c r="D448" s="243" t="s">
        <v>214</v>
      </c>
      <c r="E448" s="41"/>
      <c r="F448" s="244" t="s">
        <v>4172</v>
      </c>
      <c r="G448" s="41"/>
      <c r="H448" s="41"/>
      <c r="I448" s="245"/>
      <c r="J448" s="41"/>
      <c r="K448" s="41"/>
      <c r="L448" s="45"/>
      <c r="M448" s="246"/>
      <c r="N448" s="247"/>
      <c r="O448" s="92"/>
      <c r="P448" s="92"/>
      <c r="Q448" s="92"/>
      <c r="R448" s="92"/>
      <c r="S448" s="92"/>
      <c r="T448" s="93"/>
      <c r="U448" s="39"/>
      <c r="V448" s="39"/>
      <c r="W448" s="39"/>
      <c r="X448" s="39"/>
      <c r="Y448" s="39"/>
      <c r="Z448" s="39"/>
      <c r="AA448" s="39"/>
      <c r="AB448" s="39"/>
      <c r="AC448" s="39"/>
      <c r="AD448" s="39"/>
      <c r="AE448" s="39"/>
      <c r="AT448" s="18" t="s">
        <v>214</v>
      </c>
      <c r="AU448" s="18" t="s">
        <v>81</v>
      </c>
    </row>
    <row r="449" s="12" customFormat="1" ht="25.92" customHeight="1">
      <c r="A449" s="12"/>
      <c r="B449" s="214"/>
      <c r="C449" s="215"/>
      <c r="D449" s="216" t="s">
        <v>72</v>
      </c>
      <c r="E449" s="217" t="s">
        <v>2653</v>
      </c>
      <c r="F449" s="217" t="s">
        <v>4173</v>
      </c>
      <c r="G449" s="215"/>
      <c r="H449" s="215"/>
      <c r="I449" s="218"/>
      <c r="J449" s="219">
        <f>BK449</f>
        <v>0</v>
      </c>
      <c r="K449" s="215"/>
      <c r="L449" s="220"/>
      <c r="M449" s="221"/>
      <c r="N449" s="222"/>
      <c r="O449" s="222"/>
      <c r="P449" s="223">
        <f>P450+P467+P516+P527+P548</f>
        <v>0</v>
      </c>
      <c r="Q449" s="222"/>
      <c r="R449" s="223">
        <f>R450+R467+R516+R527+R548</f>
        <v>0</v>
      </c>
      <c r="S449" s="222"/>
      <c r="T449" s="224">
        <f>T450+T467+T516+T527+T548</f>
        <v>0</v>
      </c>
      <c r="U449" s="12"/>
      <c r="V449" s="12"/>
      <c r="W449" s="12"/>
      <c r="X449" s="12"/>
      <c r="Y449" s="12"/>
      <c r="Z449" s="12"/>
      <c r="AA449" s="12"/>
      <c r="AB449" s="12"/>
      <c r="AC449" s="12"/>
      <c r="AD449" s="12"/>
      <c r="AE449" s="12"/>
      <c r="AR449" s="225" t="s">
        <v>79</v>
      </c>
      <c r="AT449" s="226" t="s">
        <v>72</v>
      </c>
      <c r="AU449" s="226" t="s">
        <v>73</v>
      </c>
      <c r="AY449" s="225" t="s">
        <v>205</v>
      </c>
      <c r="BK449" s="227">
        <f>BK450+BK467+BK516+BK527+BK548</f>
        <v>0</v>
      </c>
    </row>
    <row r="450" s="12" customFormat="1" ht="22.8" customHeight="1">
      <c r="A450" s="12"/>
      <c r="B450" s="214"/>
      <c r="C450" s="215"/>
      <c r="D450" s="216" t="s">
        <v>72</v>
      </c>
      <c r="E450" s="228" t="s">
        <v>2595</v>
      </c>
      <c r="F450" s="228" t="s">
        <v>3857</v>
      </c>
      <c r="G450" s="215"/>
      <c r="H450" s="215"/>
      <c r="I450" s="218"/>
      <c r="J450" s="229">
        <f>BK450</f>
        <v>0</v>
      </c>
      <c r="K450" s="215"/>
      <c r="L450" s="220"/>
      <c r="M450" s="221"/>
      <c r="N450" s="222"/>
      <c r="O450" s="222"/>
      <c r="P450" s="223">
        <f>SUM(P451:P466)</f>
        <v>0</v>
      </c>
      <c r="Q450" s="222"/>
      <c r="R450" s="223">
        <f>SUM(R451:R466)</f>
        <v>0</v>
      </c>
      <c r="S450" s="222"/>
      <c r="T450" s="224">
        <f>SUM(T451:T466)</f>
        <v>0</v>
      </c>
      <c r="U450" s="12"/>
      <c r="V450" s="12"/>
      <c r="W450" s="12"/>
      <c r="X450" s="12"/>
      <c r="Y450" s="12"/>
      <c r="Z450" s="12"/>
      <c r="AA450" s="12"/>
      <c r="AB450" s="12"/>
      <c r="AC450" s="12"/>
      <c r="AD450" s="12"/>
      <c r="AE450" s="12"/>
      <c r="AR450" s="225" t="s">
        <v>79</v>
      </c>
      <c r="AT450" s="226" t="s">
        <v>72</v>
      </c>
      <c r="AU450" s="226" t="s">
        <v>79</v>
      </c>
      <c r="AY450" s="225" t="s">
        <v>205</v>
      </c>
      <c r="BK450" s="227">
        <f>SUM(BK451:BK466)</f>
        <v>0</v>
      </c>
    </row>
    <row r="451" s="2" customFormat="1" ht="66.75" customHeight="1">
      <c r="A451" s="39"/>
      <c r="B451" s="40"/>
      <c r="C451" s="230" t="s">
        <v>1137</v>
      </c>
      <c r="D451" s="230" t="s">
        <v>207</v>
      </c>
      <c r="E451" s="231" t="s">
        <v>3858</v>
      </c>
      <c r="F451" s="232" t="s">
        <v>3859</v>
      </c>
      <c r="G451" s="233" t="s">
        <v>279</v>
      </c>
      <c r="H451" s="234">
        <v>1</v>
      </c>
      <c r="I451" s="235"/>
      <c r="J451" s="236">
        <f>ROUND(I451*H451,2)</f>
        <v>0</v>
      </c>
      <c r="K451" s="232" t="s">
        <v>1</v>
      </c>
      <c r="L451" s="45"/>
      <c r="M451" s="237" t="s">
        <v>1</v>
      </c>
      <c r="N451" s="238" t="s">
        <v>38</v>
      </c>
      <c r="O451" s="92"/>
      <c r="P451" s="239">
        <f>O451*H451</f>
        <v>0</v>
      </c>
      <c r="Q451" s="239">
        <v>0</v>
      </c>
      <c r="R451" s="239">
        <f>Q451*H451</f>
        <v>0</v>
      </c>
      <c r="S451" s="239">
        <v>0</v>
      </c>
      <c r="T451" s="240">
        <f>S451*H451</f>
        <v>0</v>
      </c>
      <c r="U451" s="39"/>
      <c r="V451" s="39"/>
      <c r="W451" s="39"/>
      <c r="X451" s="39"/>
      <c r="Y451" s="39"/>
      <c r="Z451" s="39"/>
      <c r="AA451" s="39"/>
      <c r="AB451" s="39"/>
      <c r="AC451" s="39"/>
      <c r="AD451" s="39"/>
      <c r="AE451" s="39"/>
      <c r="AR451" s="241" t="s">
        <v>212</v>
      </c>
      <c r="AT451" s="241" t="s">
        <v>207</v>
      </c>
      <c r="AU451" s="241" t="s">
        <v>81</v>
      </c>
      <c r="AY451" s="18" t="s">
        <v>205</v>
      </c>
      <c r="BE451" s="242">
        <f>IF(N451="základní",J451,0)</f>
        <v>0</v>
      </c>
      <c r="BF451" s="242">
        <f>IF(N451="snížená",J451,0)</f>
        <v>0</v>
      </c>
      <c r="BG451" s="242">
        <f>IF(N451="zákl. přenesená",J451,0)</f>
        <v>0</v>
      </c>
      <c r="BH451" s="242">
        <f>IF(N451="sníž. přenesená",J451,0)</f>
        <v>0</v>
      </c>
      <c r="BI451" s="242">
        <f>IF(N451="nulová",J451,0)</f>
        <v>0</v>
      </c>
      <c r="BJ451" s="18" t="s">
        <v>79</v>
      </c>
      <c r="BK451" s="242">
        <f>ROUND(I451*H451,2)</f>
        <v>0</v>
      </c>
      <c r="BL451" s="18" t="s">
        <v>212</v>
      </c>
      <c r="BM451" s="241" t="s">
        <v>3413</v>
      </c>
    </row>
    <row r="452" s="2" customFormat="1">
      <c r="A452" s="39"/>
      <c r="B452" s="40"/>
      <c r="C452" s="41"/>
      <c r="D452" s="243" t="s">
        <v>214</v>
      </c>
      <c r="E452" s="41"/>
      <c r="F452" s="244" t="s">
        <v>3860</v>
      </c>
      <c r="G452" s="41"/>
      <c r="H452" s="41"/>
      <c r="I452" s="245"/>
      <c r="J452" s="41"/>
      <c r="K452" s="41"/>
      <c r="L452" s="45"/>
      <c r="M452" s="246"/>
      <c r="N452" s="247"/>
      <c r="O452" s="92"/>
      <c r="P452" s="92"/>
      <c r="Q452" s="92"/>
      <c r="R452" s="92"/>
      <c r="S452" s="92"/>
      <c r="T452" s="93"/>
      <c r="U452" s="39"/>
      <c r="V452" s="39"/>
      <c r="W452" s="39"/>
      <c r="X452" s="39"/>
      <c r="Y452" s="39"/>
      <c r="Z452" s="39"/>
      <c r="AA452" s="39"/>
      <c r="AB452" s="39"/>
      <c r="AC452" s="39"/>
      <c r="AD452" s="39"/>
      <c r="AE452" s="39"/>
      <c r="AT452" s="18" t="s">
        <v>214</v>
      </c>
      <c r="AU452" s="18" t="s">
        <v>81</v>
      </c>
    </row>
    <row r="453" s="2" customFormat="1" ht="66.75" customHeight="1">
      <c r="A453" s="39"/>
      <c r="B453" s="40"/>
      <c r="C453" s="230" t="s">
        <v>1142</v>
      </c>
      <c r="D453" s="230" t="s">
        <v>207</v>
      </c>
      <c r="E453" s="231" t="s">
        <v>3861</v>
      </c>
      <c r="F453" s="232" t="s">
        <v>3862</v>
      </c>
      <c r="G453" s="233" t="s">
        <v>279</v>
      </c>
      <c r="H453" s="234">
        <v>1</v>
      </c>
      <c r="I453" s="235"/>
      <c r="J453" s="236">
        <f>ROUND(I453*H453,2)</f>
        <v>0</v>
      </c>
      <c r="K453" s="232" t="s">
        <v>1</v>
      </c>
      <c r="L453" s="45"/>
      <c r="M453" s="237" t="s">
        <v>1</v>
      </c>
      <c r="N453" s="238" t="s">
        <v>38</v>
      </c>
      <c r="O453" s="92"/>
      <c r="P453" s="239">
        <f>O453*H453</f>
        <v>0</v>
      </c>
      <c r="Q453" s="239">
        <v>0</v>
      </c>
      <c r="R453" s="239">
        <f>Q453*H453</f>
        <v>0</v>
      </c>
      <c r="S453" s="239">
        <v>0</v>
      </c>
      <c r="T453" s="240">
        <f>S453*H453</f>
        <v>0</v>
      </c>
      <c r="U453" s="39"/>
      <c r="V453" s="39"/>
      <c r="W453" s="39"/>
      <c r="X453" s="39"/>
      <c r="Y453" s="39"/>
      <c r="Z453" s="39"/>
      <c r="AA453" s="39"/>
      <c r="AB453" s="39"/>
      <c r="AC453" s="39"/>
      <c r="AD453" s="39"/>
      <c r="AE453" s="39"/>
      <c r="AR453" s="241" t="s">
        <v>212</v>
      </c>
      <c r="AT453" s="241" t="s">
        <v>207</v>
      </c>
      <c r="AU453" s="241" t="s">
        <v>81</v>
      </c>
      <c r="AY453" s="18" t="s">
        <v>205</v>
      </c>
      <c r="BE453" s="242">
        <f>IF(N453="základní",J453,0)</f>
        <v>0</v>
      </c>
      <c r="BF453" s="242">
        <f>IF(N453="snížená",J453,0)</f>
        <v>0</v>
      </c>
      <c r="BG453" s="242">
        <f>IF(N453="zákl. přenesená",J453,0)</f>
        <v>0</v>
      </c>
      <c r="BH453" s="242">
        <f>IF(N453="sníž. přenesená",J453,0)</f>
        <v>0</v>
      </c>
      <c r="BI453" s="242">
        <f>IF(N453="nulová",J453,0)</f>
        <v>0</v>
      </c>
      <c r="BJ453" s="18" t="s">
        <v>79</v>
      </c>
      <c r="BK453" s="242">
        <f>ROUND(I453*H453,2)</f>
        <v>0</v>
      </c>
      <c r="BL453" s="18" t="s">
        <v>212</v>
      </c>
      <c r="BM453" s="241" t="s">
        <v>3417</v>
      </c>
    </row>
    <row r="454" s="2" customFormat="1">
      <c r="A454" s="39"/>
      <c r="B454" s="40"/>
      <c r="C454" s="41"/>
      <c r="D454" s="243" t="s">
        <v>214</v>
      </c>
      <c r="E454" s="41"/>
      <c r="F454" s="244" t="s">
        <v>3863</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214</v>
      </c>
      <c r="AU454" s="18" t="s">
        <v>81</v>
      </c>
    </row>
    <row r="455" s="2" customFormat="1" ht="24.15" customHeight="1">
      <c r="A455" s="39"/>
      <c r="B455" s="40"/>
      <c r="C455" s="230" t="s">
        <v>1147</v>
      </c>
      <c r="D455" s="230" t="s">
        <v>207</v>
      </c>
      <c r="E455" s="231" t="s">
        <v>3864</v>
      </c>
      <c r="F455" s="232" t="s">
        <v>3865</v>
      </c>
      <c r="G455" s="233" t="s">
        <v>2376</v>
      </c>
      <c r="H455" s="234">
        <v>1</v>
      </c>
      <c r="I455" s="235"/>
      <c r="J455" s="236">
        <f>ROUND(I455*H455,2)</f>
        <v>0</v>
      </c>
      <c r="K455" s="232" t="s">
        <v>1</v>
      </c>
      <c r="L455" s="45"/>
      <c r="M455" s="237" t="s">
        <v>1</v>
      </c>
      <c r="N455" s="238" t="s">
        <v>38</v>
      </c>
      <c r="O455" s="92"/>
      <c r="P455" s="239">
        <f>O455*H455</f>
        <v>0</v>
      </c>
      <c r="Q455" s="239">
        <v>0</v>
      </c>
      <c r="R455" s="239">
        <f>Q455*H455</f>
        <v>0</v>
      </c>
      <c r="S455" s="239">
        <v>0</v>
      </c>
      <c r="T455" s="240">
        <f>S455*H455</f>
        <v>0</v>
      </c>
      <c r="U455" s="39"/>
      <c r="V455" s="39"/>
      <c r="W455" s="39"/>
      <c r="X455" s="39"/>
      <c r="Y455" s="39"/>
      <c r="Z455" s="39"/>
      <c r="AA455" s="39"/>
      <c r="AB455" s="39"/>
      <c r="AC455" s="39"/>
      <c r="AD455" s="39"/>
      <c r="AE455" s="39"/>
      <c r="AR455" s="241" t="s">
        <v>212</v>
      </c>
      <c r="AT455" s="241" t="s">
        <v>207</v>
      </c>
      <c r="AU455" s="241" t="s">
        <v>81</v>
      </c>
      <c r="AY455" s="18" t="s">
        <v>205</v>
      </c>
      <c r="BE455" s="242">
        <f>IF(N455="základní",J455,0)</f>
        <v>0</v>
      </c>
      <c r="BF455" s="242">
        <f>IF(N455="snížená",J455,0)</f>
        <v>0</v>
      </c>
      <c r="BG455" s="242">
        <f>IF(N455="zákl. přenesená",J455,0)</f>
        <v>0</v>
      </c>
      <c r="BH455" s="242">
        <f>IF(N455="sníž. přenesená",J455,0)</f>
        <v>0</v>
      </c>
      <c r="BI455" s="242">
        <f>IF(N455="nulová",J455,0)</f>
        <v>0</v>
      </c>
      <c r="BJ455" s="18" t="s">
        <v>79</v>
      </c>
      <c r="BK455" s="242">
        <f>ROUND(I455*H455,2)</f>
        <v>0</v>
      </c>
      <c r="BL455" s="18" t="s">
        <v>212</v>
      </c>
      <c r="BM455" s="241" t="s">
        <v>3420</v>
      </c>
    </row>
    <row r="456" s="2" customFormat="1">
      <c r="A456" s="39"/>
      <c r="B456" s="40"/>
      <c r="C456" s="41"/>
      <c r="D456" s="243" t="s">
        <v>214</v>
      </c>
      <c r="E456" s="41"/>
      <c r="F456" s="244" t="s">
        <v>3865</v>
      </c>
      <c r="G456" s="41"/>
      <c r="H456" s="41"/>
      <c r="I456" s="245"/>
      <c r="J456" s="41"/>
      <c r="K456" s="41"/>
      <c r="L456" s="45"/>
      <c r="M456" s="246"/>
      <c r="N456" s="247"/>
      <c r="O456" s="92"/>
      <c r="P456" s="92"/>
      <c r="Q456" s="92"/>
      <c r="R456" s="92"/>
      <c r="S456" s="92"/>
      <c r="T456" s="93"/>
      <c r="U456" s="39"/>
      <c r="V456" s="39"/>
      <c r="W456" s="39"/>
      <c r="X456" s="39"/>
      <c r="Y456" s="39"/>
      <c r="Z456" s="39"/>
      <c r="AA456" s="39"/>
      <c r="AB456" s="39"/>
      <c r="AC456" s="39"/>
      <c r="AD456" s="39"/>
      <c r="AE456" s="39"/>
      <c r="AT456" s="18" t="s">
        <v>214</v>
      </c>
      <c r="AU456" s="18" t="s">
        <v>81</v>
      </c>
    </row>
    <row r="457" s="2" customFormat="1" ht="78" customHeight="1">
      <c r="A457" s="39"/>
      <c r="B457" s="40"/>
      <c r="C457" s="230" t="s">
        <v>1152</v>
      </c>
      <c r="D457" s="230" t="s">
        <v>207</v>
      </c>
      <c r="E457" s="231" t="s">
        <v>4174</v>
      </c>
      <c r="F457" s="232" t="s">
        <v>4175</v>
      </c>
      <c r="G457" s="233" t="s">
        <v>279</v>
      </c>
      <c r="H457" s="234">
        <v>1</v>
      </c>
      <c r="I457" s="235"/>
      <c r="J457" s="236">
        <f>ROUND(I457*H457,2)</f>
        <v>0</v>
      </c>
      <c r="K457" s="232" t="s">
        <v>1</v>
      </c>
      <c r="L457" s="45"/>
      <c r="M457" s="237" t="s">
        <v>1</v>
      </c>
      <c r="N457" s="238" t="s">
        <v>38</v>
      </c>
      <c r="O457" s="92"/>
      <c r="P457" s="239">
        <f>O457*H457</f>
        <v>0</v>
      </c>
      <c r="Q457" s="239">
        <v>0</v>
      </c>
      <c r="R457" s="239">
        <f>Q457*H457</f>
        <v>0</v>
      </c>
      <c r="S457" s="239">
        <v>0</v>
      </c>
      <c r="T457" s="240">
        <f>S457*H457</f>
        <v>0</v>
      </c>
      <c r="U457" s="39"/>
      <c r="V457" s="39"/>
      <c r="W457" s="39"/>
      <c r="X457" s="39"/>
      <c r="Y457" s="39"/>
      <c r="Z457" s="39"/>
      <c r="AA457" s="39"/>
      <c r="AB457" s="39"/>
      <c r="AC457" s="39"/>
      <c r="AD457" s="39"/>
      <c r="AE457" s="39"/>
      <c r="AR457" s="241" t="s">
        <v>212</v>
      </c>
      <c r="AT457" s="241" t="s">
        <v>207</v>
      </c>
      <c r="AU457" s="241" t="s">
        <v>81</v>
      </c>
      <c r="AY457" s="18" t="s">
        <v>205</v>
      </c>
      <c r="BE457" s="242">
        <f>IF(N457="základní",J457,0)</f>
        <v>0</v>
      </c>
      <c r="BF457" s="242">
        <f>IF(N457="snížená",J457,0)</f>
        <v>0</v>
      </c>
      <c r="BG457" s="242">
        <f>IF(N457="zákl. přenesená",J457,0)</f>
        <v>0</v>
      </c>
      <c r="BH457" s="242">
        <f>IF(N457="sníž. přenesená",J457,0)</f>
        <v>0</v>
      </c>
      <c r="BI457" s="242">
        <f>IF(N457="nulová",J457,0)</f>
        <v>0</v>
      </c>
      <c r="BJ457" s="18" t="s">
        <v>79</v>
      </c>
      <c r="BK457" s="242">
        <f>ROUND(I457*H457,2)</f>
        <v>0</v>
      </c>
      <c r="BL457" s="18" t="s">
        <v>212</v>
      </c>
      <c r="BM457" s="241" t="s">
        <v>3423</v>
      </c>
    </row>
    <row r="458" s="2" customFormat="1">
      <c r="A458" s="39"/>
      <c r="B458" s="40"/>
      <c r="C458" s="41"/>
      <c r="D458" s="243" t="s">
        <v>214</v>
      </c>
      <c r="E458" s="41"/>
      <c r="F458" s="244" t="s">
        <v>4176</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214</v>
      </c>
      <c r="AU458" s="18" t="s">
        <v>81</v>
      </c>
    </row>
    <row r="459" s="2" customFormat="1" ht="33" customHeight="1">
      <c r="A459" s="39"/>
      <c r="B459" s="40"/>
      <c r="C459" s="230" t="s">
        <v>1157</v>
      </c>
      <c r="D459" s="230" t="s">
        <v>207</v>
      </c>
      <c r="E459" s="231" t="s">
        <v>3869</v>
      </c>
      <c r="F459" s="232" t="s">
        <v>3870</v>
      </c>
      <c r="G459" s="233" t="s">
        <v>279</v>
      </c>
      <c r="H459" s="234">
        <v>1</v>
      </c>
      <c r="I459" s="235"/>
      <c r="J459" s="236">
        <f>ROUND(I459*H459,2)</f>
        <v>0</v>
      </c>
      <c r="K459" s="232" t="s">
        <v>1</v>
      </c>
      <c r="L459" s="45"/>
      <c r="M459" s="237" t="s">
        <v>1</v>
      </c>
      <c r="N459" s="238" t="s">
        <v>38</v>
      </c>
      <c r="O459" s="92"/>
      <c r="P459" s="239">
        <f>O459*H459</f>
        <v>0</v>
      </c>
      <c r="Q459" s="239">
        <v>0</v>
      </c>
      <c r="R459" s="239">
        <f>Q459*H459</f>
        <v>0</v>
      </c>
      <c r="S459" s="239">
        <v>0</v>
      </c>
      <c r="T459" s="240">
        <f>S459*H459</f>
        <v>0</v>
      </c>
      <c r="U459" s="39"/>
      <c r="V459" s="39"/>
      <c r="W459" s="39"/>
      <c r="X459" s="39"/>
      <c r="Y459" s="39"/>
      <c r="Z459" s="39"/>
      <c r="AA459" s="39"/>
      <c r="AB459" s="39"/>
      <c r="AC459" s="39"/>
      <c r="AD459" s="39"/>
      <c r="AE459" s="39"/>
      <c r="AR459" s="241" t="s">
        <v>212</v>
      </c>
      <c r="AT459" s="241" t="s">
        <v>207</v>
      </c>
      <c r="AU459" s="241" t="s">
        <v>81</v>
      </c>
      <c r="AY459" s="18" t="s">
        <v>205</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212</v>
      </c>
      <c r="BM459" s="241" t="s">
        <v>3430</v>
      </c>
    </row>
    <row r="460" s="2" customFormat="1">
      <c r="A460" s="39"/>
      <c r="B460" s="40"/>
      <c r="C460" s="41"/>
      <c r="D460" s="243" t="s">
        <v>214</v>
      </c>
      <c r="E460" s="41"/>
      <c r="F460" s="244" t="s">
        <v>3870</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214</v>
      </c>
      <c r="AU460" s="18" t="s">
        <v>81</v>
      </c>
    </row>
    <row r="461" s="2" customFormat="1" ht="24.15" customHeight="1">
      <c r="A461" s="39"/>
      <c r="B461" s="40"/>
      <c r="C461" s="230" t="s">
        <v>1162</v>
      </c>
      <c r="D461" s="230" t="s">
        <v>207</v>
      </c>
      <c r="E461" s="231" t="s">
        <v>3871</v>
      </c>
      <c r="F461" s="232" t="s">
        <v>3872</v>
      </c>
      <c r="G461" s="233" t="s">
        <v>279</v>
      </c>
      <c r="H461" s="234">
        <v>1</v>
      </c>
      <c r="I461" s="235"/>
      <c r="J461" s="236">
        <f>ROUND(I461*H461,2)</f>
        <v>0</v>
      </c>
      <c r="K461" s="232" t="s">
        <v>1</v>
      </c>
      <c r="L461" s="45"/>
      <c r="M461" s="237" t="s">
        <v>1</v>
      </c>
      <c r="N461" s="238" t="s">
        <v>38</v>
      </c>
      <c r="O461" s="92"/>
      <c r="P461" s="239">
        <f>O461*H461</f>
        <v>0</v>
      </c>
      <c r="Q461" s="239">
        <v>0</v>
      </c>
      <c r="R461" s="239">
        <f>Q461*H461</f>
        <v>0</v>
      </c>
      <c r="S461" s="239">
        <v>0</v>
      </c>
      <c r="T461" s="240">
        <f>S461*H461</f>
        <v>0</v>
      </c>
      <c r="U461" s="39"/>
      <c r="V461" s="39"/>
      <c r="W461" s="39"/>
      <c r="X461" s="39"/>
      <c r="Y461" s="39"/>
      <c r="Z461" s="39"/>
      <c r="AA461" s="39"/>
      <c r="AB461" s="39"/>
      <c r="AC461" s="39"/>
      <c r="AD461" s="39"/>
      <c r="AE461" s="39"/>
      <c r="AR461" s="241" t="s">
        <v>212</v>
      </c>
      <c r="AT461" s="241" t="s">
        <v>207</v>
      </c>
      <c r="AU461" s="241" t="s">
        <v>81</v>
      </c>
      <c r="AY461" s="18" t="s">
        <v>205</v>
      </c>
      <c r="BE461" s="242">
        <f>IF(N461="základní",J461,0)</f>
        <v>0</v>
      </c>
      <c r="BF461" s="242">
        <f>IF(N461="snížená",J461,0)</f>
        <v>0</v>
      </c>
      <c r="BG461" s="242">
        <f>IF(N461="zákl. přenesená",J461,0)</f>
        <v>0</v>
      </c>
      <c r="BH461" s="242">
        <f>IF(N461="sníž. přenesená",J461,0)</f>
        <v>0</v>
      </c>
      <c r="BI461" s="242">
        <f>IF(N461="nulová",J461,0)</f>
        <v>0</v>
      </c>
      <c r="BJ461" s="18" t="s">
        <v>79</v>
      </c>
      <c r="BK461" s="242">
        <f>ROUND(I461*H461,2)</f>
        <v>0</v>
      </c>
      <c r="BL461" s="18" t="s">
        <v>212</v>
      </c>
      <c r="BM461" s="241" t="s">
        <v>3431</v>
      </c>
    </row>
    <row r="462" s="2" customFormat="1">
      <c r="A462" s="39"/>
      <c r="B462" s="40"/>
      <c r="C462" s="41"/>
      <c r="D462" s="243" t="s">
        <v>214</v>
      </c>
      <c r="E462" s="41"/>
      <c r="F462" s="244" t="s">
        <v>3872</v>
      </c>
      <c r="G462" s="41"/>
      <c r="H462" s="41"/>
      <c r="I462" s="245"/>
      <c r="J462" s="41"/>
      <c r="K462" s="41"/>
      <c r="L462" s="45"/>
      <c r="M462" s="246"/>
      <c r="N462" s="247"/>
      <c r="O462" s="92"/>
      <c r="P462" s="92"/>
      <c r="Q462" s="92"/>
      <c r="R462" s="92"/>
      <c r="S462" s="92"/>
      <c r="T462" s="93"/>
      <c r="U462" s="39"/>
      <c r="V462" s="39"/>
      <c r="W462" s="39"/>
      <c r="X462" s="39"/>
      <c r="Y462" s="39"/>
      <c r="Z462" s="39"/>
      <c r="AA462" s="39"/>
      <c r="AB462" s="39"/>
      <c r="AC462" s="39"/>
      <c r="AD462" s="39"/>
      <c r="AE462" s="39"/>
      <c r="AT462" s="18" t="s">
        <v>214</v>
      </c>
      <c r="AU462" s="18" t="s">
        <v>81</v>
      </c>
    </row>
    <row r="463" s="2" customFormat="1" ht="78" customHeight="1">
      <c r="A463" s="39"/>
      <c r="B463" s="40"/>
      <c r="C463" s="230" t="s">
        <v>1167</v>
      </c>
      <c r="D463" s="230" t="s">
        <v>207</v>
      </c>
      <c r="E463" s="231" t="s">
        <v>4177</v>
      </c>
      <c r="F463" s="232" t="s">
        <v>4178</v>
      </c>
      <c r="G463" s="233" t="s">
        <v>279</v>
      </c>
      <c r="H463" s="234">
        <v>1</v>
      </c>
      <c r="I463" s="235"/>
      <c r="J463" s="236">
        <f>ROUND(I463*H463,2)</f>
        <v>0</v>
      </c>
      <c r="K463" s="232" t="s">
        <v>1</v>
      </c>
      <c r="L463" s="45"/>
      <c r="M463" s="237" t="s">
        <v>1</v>
      </c>
      <c r="N463" s="238" t="s">
        <v>38</v>
      </c>
      <c r="O463" s="92"/>
      <c r="P463" s="239">
        <f>O463*H463</f>
        <v>0</v>
      </c>
      <c r="Q463" s="239">
        <v>0</v>
      </c>
      <c r="R463" s="239">
        <f>Q463*H463</f>
        <v>0</v>
      </c>
      <c r="S463" s="239">
        <v>0</v>
      </c>
      <c r="T463" s="240">
        <f>S463*H463</f>
        <v>0</v>
      </c>
      <c r="U463" s="39"/>
      <c r="V463" s="39"/>
      <c r="W463" s="39"/>
      <c r="X463" s="39"/>
      <c r="Y463" s="39"/>
      <c r="Z463" s="39"/>
      <c r="AA463" s="39"/>
      <c r="AB463" s="39"/>
      <c r="AC463" s="39"/>
      <c r="AD463" s="39"/>
      <c r="AE463" s="39"/>
      <c r="AR463" s="241" t="s">
        <v>212</v>
      </c>
      <c r="AT463" s="241" t="s">
        <v>207</v>
      </c>
      <c r="AU463" s="241" t="s">
        <v>81</v>
      </c>
      <c r="AY463" s="18" t="s">
        <v>205</v>
      </c>
      <c r="BE463" s="242">
        <f>IF(N463="základní",J463,0)</f>
        <v>0</v>
      </c>
      <c r="BF463" s="242">
        <f>IF(N463="snížená",J463,0)</f>
        <v>0</v>
      </c>
      <c r="BG463" s="242">
        <f>IF(N463="zákl. přenesená",J463,0)</f>
        <v>0</v>
      </c>
      <c r="BH463" s="242">
        <f>IF(N463="sníž. přenesená",J463,0)</f>
        <v>0</v>
      </c>
      <c r="BI463" s="242">
        <f>IF(N463="nulová",J463,0)</f>
        <v>0</v>
      </c>
      <c r="BJ463" s="18" t="s">
        <v>79</v>
      </c>
      <c r="BK463" s="242">
        <f>ROUND(I463*H463,2)</f>
        <v>0</v>
      </c>
      <c r="BL463" s="18" t="s">
        <v>212</v>
      </c>
      <c r="BM463" s="241" t="s">
        <v>3432</v>
      </c>
    </row>
    <row r="464" s="2" customFormat="1">
      <c r="A464" s="39"/>
      <c r="B464" s="40"/>
      <c r="C464" s="41"/>
      <c r="D464" s="243" t="s">
        <v>214</v>
      </c>
      <c r="E464" s="41"/>
      <c r="F464" s="244" t="s">
        <v>4179</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214</v>
      </c>
      <c r="AU464" s="18" t="s">
        <v>81</v>
      </c>
    </row>
    <row r="465" s="2" customFormat="1" ht="66.75" customHeight="1">
      <c r="A465" s="39"/>
      <c r="B465" s="40"/>
      <c r="C465" s="230" t="s">
        <v>1173</v>
      </c>
      <c r="D465" s="230" t="s">
        <v>207</v>
      </c>
      <c r="E465" s="231" t="s">
        <v>3873</v>
      </c>
      <c r="F465" s="232" t="s">
        <v>3874</v>
      </c>
      <c r="G465" s="233" t="s">
        <v>279</v>
      </c>
      <c r="H465" s="234">
        <v>1</v>
      </c>
      <c r="I465" s="235"/>
      <c r="J465" s="236">
        <f>ROUND(I465*H465,2)</f>
        <v>0</v>
      </c>
      <c r="K465" s="232" t="s">
        <v>1</v>
      </c>
      <c r="L465" s="45"/>
      <c r="M465" s="237" t="s">
        <v>1</v>
      </c>
      <c r="N465" s="238" t="s">
        <v>38</v>
      </c>
      <c r="O465" s="92"/>
      <c r="P465" s="239">
        <f>O465*H465</f>
        <v>0</v>
      </c>
      <c r="Q465" s="239">
        <v>0</v>
      </c>
      <c r="R465" s="239">
        <f>Q465*H465</f>
        <v>0</v>
      </c>
      <c r="S465" s="239">
        <v>0</v>
      </c>
      <c r="T465" s="240">
        <f>S465*H465</f>
        <v>0</v>
      </c>
      <c r="U465" s="39"/>
      <c r="V465" s="39"/>
      <c r="W465" s="39"/>
      <c r="X465" s="39"/>
      <c r="Y465" s="39"/>
      <c r="Z465" s="39"/>
      <c r="AA465" s="39"/>
      <c r="AB465" s="39"/>
      <c r="AC465" s="39"/>
      <c r="AD465" s="39"/>
      <c r="AE465" s="39"/>
      <c r="AR465" s="241" t="s">
        <v>212</v>
      </c>
      <c r="AT465" s="241" t="s">
        <v>207</v>
      </c>
      <c r="AU465" s="241" t="s">
        <v>81</v>
      </c>
      <c r="AY465" s="18" t="s">
        <v>205</v>
      </c>
      <c r="BE465" s="242">
        <f>IF(N465="základní",J465,0)</f>
        <v>0</v>
      </c>
      <c r="BF465" s="242">
        <f>IF(N465="snížená",J465,0)</f>
        <v>0</v>
      </c>
      <c r="BG465" s="242">
        <f>IF(N465="zákl. přenesená",J465,0)</f>
        <v>0</v>
      </c>
      <c r="BH465" s="242">
        <f>IF(N465="sníž. přenesená",J465,0)</f>
        <v>0</v>
      </c>
      <c r="BI465" s="242">
        <f>IF(N465="nulová",J465,0)</f>
        <v>0</v>
      </c>
      <c r="BJ465" s="18" t="s">
        <v>79</v>
      </c>
      <c r="BK465" s="242">
        <f>ROUND(I465*H465,2)</f>
        <v>0</v>
      </c>
      <c r="BL465" s="18" t="s">
        <v>212</v>
      </c>
      <c r="BM465" s="241" t="s">
        <v>3433</v>
      </c>
    </row>
    <row r="466" s="2" customFormat="1">
      <c r="A466" s="39"/>
      <c r="B466" s="40"/>
      <c r="C466" s="41"/>
      <c r="D466" s="243" t="s">
        <v>214</v>
      </c>
      <c r="E466" s="41"/>
      <c r="F466" s="244" t="s">
        <v>3875</v>
      </c>
      <c r="G466" s="41"/>
      <c r="H466" s="41"/>
      <c r="I466" s="245"/>
      <c r="J466" s="41"/>
      <c r="K466" s="41"/>
      <c r="L466" s="45"/>
      <c r="M466" s="246"/>
      <c r="N466" s="247"/>
      <c r="O466" s="92"/>
      <c r="P466" s="92"/>
      <c r="Q466" s="92"/>
      <c r="R466" s="92"/>
      <c r="S466" s="92"/>
      <c r="T466" s="93"/>
      <c r="U466" s="39"/>
      <c r="V466" s="39"/>
      <c r="W466" s="39"/>
      <c r="X466" s="39"/>
      <c r="Y466" s="39"/>
      <c r="Z466" s="39"/>
      <c r="AA466" s="39"/>
      <c r="AB466" s="39"/>
      <c r="AC466" s="39"/>
      <c r="AD466" s="39"/>
      <c r="AE466" s="39"/>
      <c r="AT466" s="18" t="s">
        <v>214</v>
      </c>
      <c r="AU466" s="18" t="s">
        <v>81</v>
      </c>
    </row>
    <row r="467" s="12" customFormat="1" ht="22.8" customHeight="1">
      <c r="A467" s="12"/>
      <c r="B467" s="214"/>
      <c r="C467" s="215"/>
      <c r="D467" s="216" t="s">
        <v>72</v>
      </c>
      <c r="E467" s="228" t="s">
        <v>4180</v>
      </c>
      <c r="F467" s="228" t="s">
        <v>4181</v>
      </c>
      <c r="G467" s="215"/>
      <c r="H467" s="215"/>
      <c r="I467" s="218"/>
      <c r="J467" s="229">
        <f>BK467</f>
        <v>0</v>
      </c>
      <c r="K467" s="215"/>
      <c r="L467" s="220"/>
      <c r="M467" s="221"/>
      <c r="N467" s="222"/>
      <c r="O467" s="222"/>
      <c r="P467" s="223">
        <f>SUM(P468:P515)</f>
        <v>0</v>
      </c>
      <c r="Q467" s="222"/>
      <c r="R467" s="223">
        <f>SUM(R468:R515)</f>
        <v>0</v>
      </c>
      <c r="S467" s="222"/>
      <c r="T467" s="224">
        <f>SUM(T468:T515)</f>
        <v>0</v>
      </c>
      <c r="U467" s="12"/>
      <c r="V467" s="12"/>
      <c r="W467" s="12"/>
      <c r="X467" s="12"/>
      <c r="Y467" s="12"/>
      <c r="Z467" s="12"/>
      <c r="AA467" s="12"/>
      <c r="AB467" s="12"/>
      <c r="AC467" s="12"/>
      <c r="AD467" s="12"/>
      <c r="AE467" s="12"/>
      <c r="AR467" s="225" t="s">
        <v>79</v>
      </c>
      <c r="AT467" s="226" t="s">
        <v>72</v>
      </c>
      <c r="AU467" s="226" t="s">
        <v>79</v>
      </c>
      <c r="AY467" s="225" t="s">
        <v>205</v>
      </c>
      <c r="BK467" s="227">
        <f>SUM(BK468:BK515)</f>
        <v>0</v>
      </c>
    </row>
    <row r="468" s="2" customFormat="1" ht="66.75" customHeight="1">
      <c r="A468" s="39"/>
      <c r="B468" s="40"/>
      <c r="C468" s="230" t="s">
        <v>1177</v>
      </c>
      <c r="D468" s="230" t="s">
        <v>207</v>
      </c>
      <c r="E468" s="231" t="s">
        <v>4182</v>
      </c>
      <c r="F468" s="232" t="s">
        <v>4183</v>
      </c>
      <c r="G468" s="233" t="s">
        <v>279</v>
      </c>
      <c r="H468" s="234">
        <v>16</v>
      </c>
      <c r="I468" s="235"/>
      <c r="J468" s="236">
        <f>ROUND(I468*H468,2)</f>
        <v>0</v>
      </c>
      <c r="K468" s="232" t="s">
        <v>1</v>
      </c>
      <c r="L468" s="45"/>
      <c r="M468" s="237" t="s">
        <v>1</v>
      </c>
      <c r="N468" s="238" t="s">
        <v>38</v>
      </c>
      <c r="O468" s="92"/>
      <c r="P468" s="239">
        <f>O468*H468</f>
        <v>0</v>
      </c>
      <c r="Q468" s="239">
        <v>0</v>
      </c>
      <c r="R468" s="239">
        <f>Q468*H468</f>
        <v>0</v>
      </c>
      <c r="S468" s="239">
        <v>0</v>
      </c>
      <c r="T468" s="240">
        <f>S468*H468</f>
        <v>0</v>
      </c>
      <c r="U468" s="39"/>
      <c r="V468" s="39"/>
      <c r="W468" s="39"/>
      <c r="X468" s="39"/>
      <c r="Y468" s="39"/>
      <c r="Z468" s="39"/>
      <c r="AA468" s="39"/>
      <c r="AB468" s="39"/>
      <c r="AC468" s="39"/>
      <c r="AD468" s="39"/>
      <c r="AE468" s="39"/>
      <c r="AR468" s="241" t="s">
        <v>212</v>
      </c>
      <c r="AT468" s="241" t="s">
        <v>207</v>
      </c>
      <c r="AU468" s="241" t="s">
        <v>81</v>
      </c>
      <c r="AY468" s="18" t="s">
        <v>205</v>
      </c>
      <c r="BE468" s="242">
        <f>IF(N468="základní",J468,0)</f>
        <v>0</v>
      </c>
      <c r="BF468" s="242">
        <f>IF(N468="snížená",J468,0)</f>
        <v>0</v>
      </c>
      <c r="BG468" s="242">
        <f>IF(N468="zákl. přenesená",J468,0)</f>
        <v>0</v>
      </c>
      <c r="BH468" s="242">
        <f>IF(N468="sníž. přenesená",J468,0)</f>
        <v>0</v>
      </c>
      <c r="BI468" s="242">
        <f>IF(N468="nulová",J468,0)</f>
        <v>0</v>
      </c>
      <c r="BJ468" s="18" t="s">
        <v>79</v>
      </c>
      <c r="BK468" s="242">
        <f>ROUND(I468*H468,2)</f>
        <v>0</v>
      </c>
      <c r="BL468" s="18" t="s">
        <v>212</v>
      </c>
      <c r="BM468" s="241" t="s">
        <v>3434</v>
      </c>
    </row>
    <row r="469" s="2" customFormat="1">
      <c r="A469" s="39"/>
      <c r="B469" s="40"/>
      <c r="C469" s="41"/>
      <c r="D469" s="243" t="s">
        <v>214</v>
      </c>
      <c r="E469" s="41"/>
      <c r="F469" s="244" t="s">
        <v>4184</v>
      </c>
      <c r="G469" s="41"/>
      <c r="H469" s="41"/>
      <c r="I469" s="245"/>
      <c r="J469" s="41"/>
      <c r="K469" s="41"/>
      <c r="L469" s="45"/>
      <c r="M469" s="246"/>
      <c r="N469" s="247"/>
      <c r="O469" s="92"/>
      <c r="P469" s="92"/>
      <c r="Q469" s="92"/>
      <c r="R469" s="92"/>
      <c r="S469" s="92"/>
      <c r="T469" s="93"/>
      <c r="U469" s="39"/>
      <c r="V469" s="39"/>
      <c r="W469" s="39"/>
      <c r="X469" s="39"/>
      <c r="Y469" s="39"/>
      <c r="Z469" s="39"/>
      <c r="AA469" s="39"/>
      <c r="AB469" s="39"/>
      <c r="AC469" s="39"/>
      <c r="AD469" s="39"/>
      <c r="AE469" s="39"/>
      <c r="AT469" s="18" t="s">
        <v>214</v>
      </c>
      <c r="AU469" s="18" t="s">
        <v>81</v>
      </c>
    </row>
    <row r="470" s="2" customFormat="1" ht="76.35" customHeight="1">
      <c r="A470" s="39"/>
      <c r="B470" s="40"/>
      <c r="C470" s="230" t="s">
        <v>1184</v>
      </c>
      <c r="D470" s="230" t="s">
        <v>207</v>
      </c>
      <c r="E470" s="231" t="s">
        <v>4185</v>
      </c>
      <c r="F470" s="232" t="s">
        <v>4186</v>
      </c>
      <c r="G470" s="233" t="s">
        <v>279</v>
      </c>
      <c r="H470" s="234">
        <v>16</v>
      </c>
      <c r="I470" s="235"/>
      <c r="J470" s="236">
        <f>ROUND(I470*H470,2)</f>
        <v>0</v>
      </c>
      <c r="K470" s="232" t="s">
        <v>1</v>
      </c>
      <c r="L470" s="45"/>
      <c r="M470" s="237" t="s">
        <v>1</v>
      </c>
      <c r="N470" s="238" t="s">
        <v>38</v>
      </c>
      <c r="O470" s="92"/>
      <c r="P470" s="239">
        <f>O470*H470</f>
        <v>0</v>
      </c>
      <c r="Q470" s="239">
        <v>0</v>
      </c>
      <c r="R470" s="239">
        <f>Q470*H470</f>
        <v>0</v>
      </c>
      <c r="S470" s="239">
        <v>0</v>
      </c>
      <c r="T470" s="240">
        <f>S470*H470</f>
        <v>0</v>
      </c>
      <c r="U470" s="39"/>
      <c r="V470" s="39"/>
      <c r="W470" s="39"/>
      <c r="X470" s="39"/>
      <c r="Y470" s="39"/>
      <c r="Z470" s="39"/>
      <c r="AA470" s="39"/>
      <c r="AB470" s="39"/>
      <c r="AC470" s="39"/>
      <c r="AD470" s="39"/>
      <c r="AE470" s="39"/>
      <c r="AR470" s="241" t="s">
        <v>212</v>
      </c>
      <c r="AT470" s="241" t="s">
        <v>207</v>
      </c>
      <c r="AU470" s="241" t="s">
        <v>81</v>
      </c>
      <c r="AY470" s="18" t="s">
        <v>205</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212</v>
      </c>
      <c r="BM470" s="241" t="s">
        <v>3435</v>
      </c>
    </row>
    <row r="471" s="2" customFormat="1">
      <c r="A471" s="39"/>
      <c r="B471" s="40"/>
      <c r="C471" s="41"/>
      <c r="D471" s="243" t="s">
        <v>214</v>
      </c>
      <c r="E471" s="41"/>
      <c r="F471" s="244" t="s">
        <v>4187</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214</v>
      </c>
      <c r="AU471" s="18" t="s">
        <v>81</v>
      </c>
    </row>
    <row r="472" s="2" customFormat="1" ht="49.05" customHeight="1">
      <c r="A472" s="39"/>
      <c r="B472" s="40"/>
      <c r="C472" s="230" t="s">
        <v>1188</v>
      </c>
      <c r="D472" s="230" t="s">
        <v>207</v>
      </c>
      <c r="E472" s="231" t="s">
        <v>4188</v>
      </c>
      <c r="F472" s="232" t="s">
        <v>4189</v>
      </c>
      <c r="G472" s="233" t="s">
        <v>279</v>
      </c>
      <c r="H472" s="234">
        <v>4</v>
      </c>
      <c r="I472" s="235"/>
      <c r="J472" s="236">
        <f>ROUND(I472*H472,2)</f>
        <v>0</v>
      </c>
      <c r="K472" s="232" t="s">
        <v>1</v>
      </c>
      <c r="L472" s="45"/>
      <c r="M472" s="237" t="s">
        <v>1</v>
      </c>
      <c r="N472" s="238" t="s">
        <v>38</v>
      </c>
      <c r="O472" s="92"/>
      <c r="P472" s="239">
        <f>O472*H472</f>
        <v>0</v>
      </c>
      <c r="Q472" s="239">
        <v>0</v>
      </c>
      <c r="R472" s="239">
        <f>Q472*H472</f>
        <v>0</v>
      </c>
      <c r="S472" s="239">
        <v>0</v>
      </c>
      <c r="T472" s="240">
        <f>S472*H472</f>
        <v>0</v>
      </c>
      <c r="U472" s="39"/>
      <c r="V472" s="39"/>
      <c r="W472" s="39"/>
      <c r="X472" s="39"/>
      <c r="Y472" s="39"/>
      <c r="Z472" s="39"/>
      <c r="AA472" s="39"/>
      <c r="AB472" s="39"/>
      <c r="AC472" s="39"/>
      <c r="AD472" s="39"/>
      <c r="AE472" s="39"/>
      <c r="AR472" s="241" t="s">
        <v>212</v>
      </c>
      <c r="AT472" s="241" t="s">
        <v>207</v>
      </c>
      <c r="AU472" s="241" t="s">
        <v>81</v>
      </c>
      <c r="AY472" s="18" t="s">
        <v>205</v>
      </c>
      <c r="BE472" s="242">
        <f>IF(N472="základní",J472,0)</f>
        <v>0</v>
      </c>
      <c r="BF472" s="242">
        <f>IF(N472="snížená",J472,0)</f>
        <v>0</v>
      </c>
      <c r="BG472" s="242">
        <f>IF(N472="zákl. přenesená",J472,0)</f>
        <v>0</v>
      </c>
      <c r="BH472" s="242">
        <f>IF(N472="sníž. přenesená",J472,0)</f>
        <v>0</v>
      </c>
      <c r="BI472" s="242">
        <f>IF(N472="nulová",J472,0)</f>
        <v>0</v>
      </c>
      <c r="BJ472" s="18" t="s">
        <v>79</v>
      </c>
      <c r="BK472" s="242">
        <f>ROUND(I472*H472,2)</f>
        <v>0</v>
      </c>
      <c r="BL472" s="18" t="s">
        <v>212</v>
      </c>
      <c r="BM472" s="241" t="s">
        <v>3438</v>
      </c>
    </row>
    <row r="473" s="2" customFormat="1">
      <c r="A473" s="39"/>
      <c r="B473" s="40"/>
      <c r="C473" s="41"/>
      <c r="D473" s="243" t="s">
        <v>214</v>
      </c>
      <c r="E473" s="41"/>
      <c r="F473" s="244" t="s">
        <v>4189</v>
      </c>
      <c r="G473" s="41"/>
      <c r="H473" s="41"/>
      <c r="I473" s="245"/>
      <c r="J473" s="41"/>
      <c r="K473" s="41"/>
      <c r="L473" s="45"/>
      <c r="M473" s="246"/>
      <c r="N473" s="247"/>
      <c r="O473" s="92"/>
      <c r="P473" s="92"/>
      <c r="Q473" s="92"/>
      <c r="R473" s="92"/>
      <c r="S473" s="92"/>
      <c r="T473" s="93"/>
      <c r="U473" s="39"/>
      <c r="V473" s="39"/>
      <c r="W473" s="39"/>
      <c r="X473" s="39"/>
      <c r="Y473" s="39"/>
      <c r="Z473" s="39"/>
      <c r="AA473" s="39"/>
      <c r="AB473" s="39"/>
      <c r="AC473" s="39"/>
      <c r="AD473" s="39"/>
      <c r="AE473" s="39"/>
      <c r="AT473" s="18" t="s">
        <v>214</v>
      </c>
      <c r="AU473" s="18" t="s">
        <v>81</v>
      </c>
    </row>
    <row r="474" s="2" customFormat="1" ht="55.5" customHeight="1">
      <c r="A474" s="39"/>
      <c r="B474" s="40"/>
      <c r="C474" s="230" t="s">
        <v>1194</v>
      </c>
      <c r="D474" s="230" t="s">
        <v>207</v>
      </c>
      <c r="E474" s="231" t="s">
        <v>4190</v>
      </c>
      <c r="F474" s="232" t="s">
        <v>4191</v>
      </c>
      <c r="G474" s="233" t="s">
        <v>279</v>
      </c>
      <c r="H474" s="234">
        <v>1</v>
      </c>
      <c r="I474" s="235"/>
      <c r="J474" s="236">
        <f>ROUND(I474*H474,2)</f>
        <v>0</v>
      </c>
      <c r="K474" s="232" t="s">
        <v>1</v>
      </c>
      <c r="L474" s="45"/>
      <c r="M474" s="237" t="s">
        <v>1</v>
      </c>
      <c r="N474" s="238" t="s">
        <v>38</v>
      </c>
      <c r="O474" s="92"/>
      <c r="P474" s="239">
        <f>O474*H474</f>
        <v>0</v>
      </c>
      <c r="Q474" s="239">
        <v>0</v>
      </c>
      <c r="R474" s="239">
        <f>Q474*H474</f>
        <v>0</v>
      </c>
      <c r="S474" s="239">
        <v>0</v>
      </c>
      <c r="T474" s="240">
        <f>S474*H474</f>
        <v>0</v>
      </c>
      <c r="U474" s="39"/>
      <c r="V474" s="39"/>
      <c r="W474" s="39"/>
      <c r="X474" s="39"/>
      <c r="Y474" s="39"/>
      <c r="Z474" s="39"/>
      <c r="AA474" s="39"/>
      <c r="AB474" s="39"/>
      <c r="AC474" s="39"/>
      <c r="AD474" s="39"/>
      <c r="AE474" s="39"/>
      <c r="AR474" s="241" t="s">
        <v>212</v>
      </c>
      <c r="AT474" s="241" t="s">
        <v>207</v>
      </c>
      <c r="AU474" s="241" t="s">
        <v>81</v>
      </c>
      <c r="AY474" s="18" t="s">
        <v>205</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212</v>
      </c>
      <c r="BM474" s="241" t="s">
        <v>3441</v>
      </c>
    </row>
    <row r="475" s="2" customFormat="1">
      <c r="A475" s="39"/>
      <c r="B475" s="40"/>
      <c r="C475" s="41"/>
      <c r="D475" s="243" t="s">
        <v>214</v>
      </c>
      <c r="E475" s="41"/>
      <c r="F475" s="244" t="s">
        <v>4191</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214</v>
      </c>
      <c r="AU475" s="18" t="s">
        <v>81</v>
      </c>
    </row>
    <row r="476" s="2" customFormat="1" ht="66.75" customHeight="1">
      <c r="A476" s="39"/>
      <c r="B476" s="40"/>
      <c r="C476" s="230" t="s">
        <v>1201</v>
      </c>
      <c r="D476" s="230" t="s">
        <v>207</v>
      </c>
      <c r="E476" s="231" t="s">
        <v>4192</v>
      </c>
      <c r="F476" s="232" t="s">
        <v>4193</v>
      </c>
      <c r="G476" s="233" t="s">
        <v>279</v>
      </c>
      <c r="H476" s="234">
        <v>1</v>
      </c>
      <c r="I476" s="235"/>
      <c r="J476" s="236">
        <f>ROUND(I476*H476,2)</f>
        <v>0</v>
      </c>
      <c r="K476" s="232" t="s">
        <v>1</v>
      </c>
      <c r="L476" s="45"/>
      <c r="M476" s="237" t="s">
        <v>1</v>
      </c>
      <c r="N476" s="238" t="s">
        <v>38</v>
      </c>
      <c r="O476" s="92"/>
      <c r="P476" s="239">
        <f>O476*H476</f>
        <v>0</v>
      </c>
      <c r="Q476" s="239">
        <v>0</v>
      </c>
      <c r="R476" s="239">
        <f>Q476*H476</f>
        <v>0</v>
      </c>
      <c r="S476" s="239">
        <v>0</v>
      </c>
      <c r="T476" s="240">
        <f>S476*H476</f>
        <v>0</v>
      </c>
      <c r="U476" s="39"/>
      <c r="V476" s="39"/>
      <c r="W476" s="39"/>
      <c r="X476" s="39"/>
      <c r="Y476" s="39"/>
      <c r="Z476" s="39"/>
      <c r="AA476" s="39"/>
      <c r="AB476" s="39"/>
      <c r="AC476" s="39"/>
      <c r="AD476" s="39"/>
      <c r="AE476" s="39"/>
      <c r="AR476" s="241" t="s">
        <v>212</v>
      </c>
      <c r="AT476" s="241" t="s">
        <v>207</v>
      </c>
      <c r="AU476" s="241" t="s">
        <v>81</v>
      </c>
      <c r="AY476" s="18" t="s">
        <v>205</v>
      </c>
      <c r="BE476" s="242">
        <f>IF(N476="základní",J476,0)</f>
        <v>0</v>
      </c>
      <c r="BF476" s="242">
        <f>IF(N476="snížená",J476,0)</f>
        <v>0</v>
      </c>
      <c r="BG476" s="242">
        <f>IF(N476="zákl. přenesená",J476,0)</f>
        <v>0</v>
      </c>
      <c r="BH476" s="242">
        <f>IF(N476="sníž. přenesená",J476,0)</f>
        <v>0</v>
      </c>
      <c r="BI476" s="242">
        <f>IF(N476="nulová",J476,0)</f>
        <v>0</v>
      </c>
      <c r="BJ476" s="18" t="s">
        <v>79</v>
      </c>
      <c r="BK476" s="242">
        <f>ROUND(I476*H476,2)</f>
        <v>0</v>
      </c>
      <c r="BL476" s="18" t="s">
        <v>212</v>
      </c>
      <c r="BM476" s="241" t="s">
        <v>3442</v>
      </c>
    </row>
    <row r="477" s="2" customFormat="1">
      <c r="A477" s="39"/>
      <c r="B477" s="40"/>
      <c r="C477" s="41"/>
      <c r="D477" s="243" t="s">
        <v>214</v>
      </c>
      <c r="E477" s="41"/>
      <c r="F477" s="244" t="s">
        <v>4194</v>
      </c>
      <c r="G477" s="41"/>
      <c r="H477" s="41"/>
      <c r="I477" s="245"/>
      <c r="J477" s="41"/>
      <c r="K477" s="41"/>
      <c r="L477" s="45"/>
      <c r="M477" s="246"/>
      <c r="N477" s="247"/>
      <c r="O477" s="92"/>
      <c r="P477" s="92"/>
      <c r="Q477" s="92"/>
      <c r="R477" s="92"/>
      <c r="S477" s="92"/>
      <c r="T477" s="93"/>
      <c r="U477" s="39"/>
      <c r="V477" s="39"/>
      <c r="W477" s="39"/>
      <c r="X477" s="39"/>
      <c r="Y477" s="39"/>
      <c r="Z477" s="39"/>
      <c r="AA477" s="39"/>
      <c r="AB477" s="39"/>
      <c r="AC477" s="39"/>
      <c r="AD477" s="39"/>
      <c r="AE477" s="39"/>
      <c r="AT477" s="18" t="s">
        <v>214</v>
      </c>
      <c r="AU477" s="18" t="s">
        <v>81</v>
      </c>
    </row>
    <row r="478" s="2" customFormat="1" ht="66.75" customHeight="1">
      <c r="A478" s="39"/>
      <c r="B478" s="40"/>
      <c r="C478" s="230" t="s">
        <v>1205</v>
      </c>
      <c r="D478" s="230" t="s">
        <v>207</v>
      </c>
      <c r="E478" s="231" t="s">
        <v>4195</v>
      </c>
      <c r="F478" s="232" t="s">
        <v>4196</v>
      </c>
      <c r="G478" s="233" t="s">
        <v>279</v>
      </c>
      <c r="H478" s="234">
        <v>16</v>
      </c>
      <c r="I478" s="235"/>
      <c r="J478" s="236">
        <f>ROUND(I478*H478,2)</f>
        <v>0</v>
      </c>
      <c r="K478" s="232" t="s">
        <v>1</v>
      </c>
      <c r="L478" s="45"/>
      <c r="M478" s="237" t="s">
        <v>1</v>
      </c>
      <c r="N478" s="238"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212</v>
      </c>
      <c r="AT478" s="241" t="s">
        <v>207</v>
      </c>
      <c r="AU478" s="241" t="s">
        <v>81</v>
      </c>
      <c r="AY478" s="18" t="s">
        <v>205</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212</v>
      </c>
      <c r="BM478" s="241" t="s">
        <v>3445</v>
      </c>
    </row>
    <row r="479" s="2" customFormat="1">
      <c r="A479" s="39"/>
      <c r="B479" s="40"/>
      <c r="C479" s="41"/>
      <c r="D479" s="243" t="s">
        <v>214</v>
      </c>
      <c r="E479" s="41"/>
      <c r="F479" s="244" t="s">
        <v>4197</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214</v>
      </c>
      <c r="AU479" s="18" t="s">
        <v>81</v>
      </c>
    </row>
    <row r="480" s="2" customFormat="1" ht="76.35" customHeight="1">
      <c r="A480" s="39"/>
      <c r="B480" s="40"/>
      <c r="C480" s="230" t="s">
        <v>1210</v>
      </c>
      <c r="D480" s="230" t="s">
        <v>207</v>
      </c>
      <c r="E480" s="231" t="s">
        <v>4198</v>
      </c>
      <c r="F480" s="232" t="s">
        <v>4199</v>
      </c>
      <c r="G480" s="233" t="s">
        <v>279</v>
      </c>
      <c r="H480" s="234">
        <v>17</v>
      </c>
      <c r="I480" s="235"/>
      <c r="J480" s="236">
        <f>ROUND(I480*H480,2)</f>
        <v>0</v>
      </c>
      <c r="K480" s="232" t="s">
        <v>1</v>
      </c>
      <c r="L480" s="45"/>
      <c r="M480" s="237" t="s">
        <v>1</v>
      </c>
      <c r="N480" s="238" t="s">
        <v>38</v>
      </c>
      <c r="O480" s="92"/>
      <c r="P480" s="239">
        <f>O480*H480</f>
        <v>0</v>
      </c>
      <c r="Q480" s="239">
        <v>0</v>
      </c>
      <c r="R480" s="239">
        <f>Q480*H480</f>
        <v>0</v>
      </c>
      <c r="S480" s="239">
        <v>0</v>
      </c>
      <c r="T480" s="240">
        <f>S480*H480</f>
        <v>0</v>
      </c>
      <c r="U480" s="39"/>
      <c r="V480" s="39"/>
      <c r="W480" s="39"/>
      <c r="X480" s="39"/>
      <c r="Y480" s="39"/>
      <c r="Z480" s="39"/>
      <c r="AA480" s="39"/>
      <c r="AB480" s="39"/>
      <c r="AC480" s="39"/>
      <c r="AD480" s="39"/>
      <c r="AE480" s="39"/>
      <c r="AR480" s="241" t="s">
        <v>212</v>
      </c>
      <c r="AT480" s="241" t="s">
        <v>207</v>
      </c>
      <c r="AU480" s="241" t="s">
        <v>81</v>
      </c>
      <c r="AY480" s="18" t="s">
        <v>205</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212</v>
      </c>
      <c r="BM480" s="241" t="s">
        <v>3446</v>
      </c>
    </row>
    <row r="481" s="2" customFormat="1">
      <c r="A481" s="39"/>
      <c r="B481" s="40"/>
      <c r="C481" s="41"/>
      <c r="D481" s="243" t="s">
        <v>214</v>
      </c>
      <c r="E481" s="41"/>
      <c r="F481" s="244" t="s">
        <v>4200</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214</v>
      </c>
      <c r="AU481" s="18" t="s">
        <v>81</v>
      </c>
    </row>
    <row r="482" s="2" customFormat="1" ht="66.75" customHeight="1">
      <c r="A482" s="39"/>
      <c r="B482" s="40"/>
      <c r="C482" s="230" t="s">
        <v>1215</v>
      </c>
      <c r="D482" s="230" t="s">
        <v>207</v>
      </c>
      <c r="E482" s="231" t="s">
        <v>4201</v>
      </c>
      <c r="F482" s="232" t="s">
        <v>4202</v>
      </c>
      <c r="G482" s="233" t="s">
        <v>279</v>
      </c>
      <c r="H482" s="234">
        <v>16</v>
      </c>
      <c r="I482" s="235"/>
      <c r="J482" s="236">
        <f>ROUND(I482*H482,2)</f>
        <v>0</v>
      </c>
      <c r="K482" s="232" t="s">
        <v>1</v>
      </c>
      <c r="L482" s="45"/>
      <c r="M482" s="237" t="s">
        <v>1</v>
      </c>
      <c r="N482" s="238" t="s">
        <v>38</v>
      </c>
      <c r="O482" s="92"/>
      <c r="P482" s="239">
        <f>O482*H482</f>
        <v>0</v>
      </c>
      <c r="Q482" s="239">
        <v>0</v>
      </c>
      <c r="R482" s="239">
        <f>Q482*H482</f>
        <v>0</v>
      </c>
      <c r="S482" s="239">
        <v>0</v>
      </c>
      <c r="T482" s="240">
        <f>S482*H482</f>
        <v>0</v>
      </c>
      <c r="U482" s="39"/>
      <c r="V482" s="39"/>
      <c r="W482" s="39"/>
      <c r="X482" s="39"/>
      <c r="Y482" s="39"/>
      <c r="Z482" s="39"/>
      <c r="AA482" s="39"/>
      <c r="AB482" s="39"/>
      <c r="AC482" s="39"/>
      <c r="AD482" s="39"/>
      <c r="AE482" s="39"/>
      <c r="AR482" s="241" t="s">
        <v>212</v>
      </c>
      <c r="AT482" s="241" t="s">
        <v>207</v>
      </c>
      <c r="AU482" s="241" t="s">
        <v>81</v>
      </c>
      <c r="AY482" s="18" t="s">
        <v>205</v>
      </c>
      <c r="BE482" s="242">
        <f>IF(N482="základní",J482,0)</f>
        <v>0</v>
      </c>
      <c r="BF482" s="242">
        <f>IF(N482="snížená",J482,0)</f>
        <v>0</v>
      </c>
      <c r="BG482" s="242">
        <f>IF(N482="zákl. přenesená",J482,0)</f>
        <v>0</v>
      </c>
      <c r="BH482" s="242">
        <f>IF(N482="sníž. přenesená",J482,0)</f>
        <v>0</v>
      </c>
      <c r="BI482" s="242">
        <f>IF(N482="nulová",J482,0)</f>
        <v>0</v>
      </c>
      <c r="BJ482" s="18" t="s">
        <v>79</v>
      </c>
      <c r="BK482" s="242">
        <f>ROUND(I482*H482,2)</f>
        <v>0</v>
      </c>
      <c r="BL482" s="18" t="s">
        <v>212</v>
      </c>
      <c r="BM482" s="241" t="s">
        <v>3447</v>
      </c>
    </row>
    <row r="483" s="2" customFormat="1">
      <c r="A483" s="39"/>
      <c r="B483" s="40"/>
      <c r="C483" s="41"/>
      <c r="D483" s="243" t="s">
        <v>214</v>
      </c>
      <c r="E483" s="41"/>
      <c r="F483" s="244" t="s">
        <v>4203</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214</v>
      </c>
      <c r="AU483" s="18" t="s">
        <v>81</v>
      </c>
    </row>
    <row r="484" s="2" customFormat="1" ht="37.8" customHeight="1">
      <c r="A484" s="39"/>
      <c r="B484" s="40"/>
      <c r="C484" s="230" t="s">
        <v>1220</v>
      </c>
      <c r="D484" s="230" t="s">
        <v>207</v>
      </c>
      <c r="E484" s="231" t="s">
        <v>4204</v>
      </c>
      <c r="F484" s="232" t="s">
        <v>4205</v>
      </c>
      <c r="G484" s="233" t="s">
        <v>279</v>
      </c>
      <c r="H484" s="234">
        <v>1</v>
      </c>
      <c r="I484" s="235"/>
      <c r="J484" s="236">
        <f>ROUND(I484*H484,2)</f>
        <v>0</v>
      </c>
      <c r="K484" s="232" t="s">
        <v>1</v>
      </c>
      <c r="L484" s="45"/>
      <c r="M484" s="237" t="s">
        <v>1</v>
      </c>
      <c r="N484" s="238" t="s">
        <v>38</v>
      </c>
      <c r="O484" s="92"/>
      <c r="P484" s="239">
        <f>O484*H484</f>
        <v>0</v>
      </c>
      <c r="Q484" s="239">
        <v>0</v>
      </c>
      <c r="R484" s="239">
        <f>Q484*H484</f>
        <v>0</v>
      </c>
      <c r="S484" s="239">
        <v>0</v>
      </c>
      <c r="T484" s="240">
        <f>S484*H484</f>
        <v>0</v>
      </c>
      <c r="U484" s="39"/>
      <c r="V484" s="39"/>
      <c r="W484" s="39"/>
      <c r="X484" s="39"/>
      <c r="Y484" s="39"/>
      <c r="Z484" s="39"/>
      <c r="AA484" s="39"/>
      <c r="AB484" s="39"/>
      <c r="AC484" s="39"/>
      <c r="AD484" s="39"/>
      <c r="AE484" s="39"/>
      <c r="AR484" s="241" t="s">
        <v>212</v>
      </c>
      <c r="AT484" s="241" t="s">
        <v>207</v>
      </c>
      <c r="AU484" s="241" t="s">
        <v>81</v>
      </c>
      <c r="AY484" s="18" t="s">
        <v>205</v>
      </c>
      <c r="BE484" s="242">
        <f>IF(N484="základní",J484,0)</f>
        <v>0</v>
      </c>
      <c r="BF484" s="242">
        <f>IF(N484="snížená",J484,0)</f>
        <v>0</v>
      </c>
      <c r="BG484" s="242">
        <f>IF(N484="zákl. přenesená",J484,0)</f>
        <v>0</v>
      </c>
      <c r="BH484" s="242">
        <f>IF(N484="sníž. přenesená",J484,0)</f>
        <v>0</v>
      </c>
      <c r="BI484" s="242">
        <f>IF(N484="nulová",J484,0)</f>
        <v>0</v>
      </c>
      <c r="BJ484" s="18" t="s">
        <v>79</v>
      </c>
      <c r="BK484" s="242">
        <f>ROUND(I484*H484,2)</f>
        <v>0</v>
      </c>
      <c r="BL484" s="18" t="s">
        <v>212</v>
      </c>
      <c r="BM484" s="241" t="s">
        <v>3448</v>
      </c>
    </row>
    <row r="485" s="2" customFormat="1">
      <c r="A485" s="39"/>
      <c r="B485" s="40"/>
      <c r="C485" s="41"/>
      <c r="D485" s="243" t="s">
        <v>214</v>
      </c>
      <c r="E485" s="41"/>
      <c r="F485" s="244" t="s">
        <v>4205</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214</v>
      </c>
      <c r="AU485" s="18" t="s">
        <v>81</v>
      </c>
    </row>
    <row r="486" s="2" customFormat="1" ht="78" customHeight="1">
      <c r="A486" s="39"/>
      <c r="B486" s="40"/>
      <c r="C486" s="230" t="s">
        <v>1225</v>
      </c>
      <c r="D486" s="230" t="s">
        <v>207</v>
      </c>
      <c r="E486" s="231" t="s">
        <v>3877</v>
      </c>
      <c r="F486" s="232" t="s">
        <v>3878</v>
      </c>
      <c r="G486" s="233" t="s">
        <v>279</v>
      </c>
      <c r="H486" s="234">
        <v>1</v>
      </c>
      <c r="I486" s="235"/>
      <c r="J486" s="236">
        <f>ROUND(I486*H486,2)</f>
        <v>0</v>
      </c>
      <c r="K486" s="232" t="s">
        <v>1</v>
      </c>
      <c r="L486" s="45"/>
      <c r="M486" s="237" t="s">
        <v>1</v>
      </c>
      <c r="N486" s="238"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212</v>
      </c>
      <c r="AT486" s="241" t="s">
        <v>207</v>
      </c>
      <c r="AU486" s="241" t="s">
        <v>81</v>
      </c>
      <c r="AY486" s="18" t="s">
        <v>205</v>
      </c>
      <c r="BE486" s="242">
        <f>IF(N486="základní",J486,0)</f>
        <v>0</v>
      </c>
      <c r="BF486" s="242">
        <f>IF(N486="snížená",J486,0)</f>
        <v>0</v>
      </c>
      <c r="BG486" s="242">
        <f>IF(N486="zákl. přenesená",J486,0)</f>
        <v>0</v>
      </c>
      <c r="BH486" s="242">
        <f>IF(N486="sníž. přenesená",J486,0)</f>
        <v>0</v>
      </c>
      <c r="BI486" s="242">
        <f>IF(N486="nulová",J486,0)</f>
        <v>0</v>
      </c>
      <c r="BJ486" s="18" t="s">
        <v>79</v>
      </c>
      <c r="BK486" s="242">
        <f>ROUND(I486*H486,2)</f>
        <v>0</v>
      </c>
      <c r="BL486" s="18" t="s">
        <v>212</v>
      </c>
      <c r="BM486" s="241" t="s">
        <v>3449</v>
      </c>
    </row>
    <row r="487" s="2" customFormat="1">
      <c r="A487" s="39"/>
      <c r="B487" s="40"/>
      <c r="C487" s="41"/>
      <c r="D487" s="243" t="s">
        <v>214</v>
      </c>
      <c r="E487" s="41"/>
      <c r="F487" s="244" t="s">
        <v>3879</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214</v>
      </c>
      <c r="AU487" s="18" t="s">
        <v>81</v>
      </c>
    </row>
    <row r="488" s="2" customFormat="1" ht="55.5" customHeight="1">
      <c r="A488" s="39"/>
      <c r="B488" s="40"/>
      <c r="C488" s="230" t="s">
        <v>1230</v>
      </c>
      <c r="D488" s="230" t="s">
        <v>207</v>
      </c>
      <c r="E488" s="231" t="s">
        <v>4206</v>
      </c>
      <c r="F488" s="232" t="s">
        <v>4207</v>
      </c>
      <c r="G488" s="233" t="s">
        <v>279</v>
      </c>
      <c r="H488" s="234">
        <v>17</v>
      </c>
      <c r="I488" s="235"/>
      <c r="J488" s="236">
        <f>ROUND(I488*H488,2)</f>
        <v>0</v>
      </c>
      <c r="K488" s="232" t="s">
        <v>1</v>
      </c>
      <c r="L488" s="45"/>
      <c r="M488" s="237" t="s">
        <v>1</v>
      </c>
      <c r="N488" s="238"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212</v>
      </c>
      <c r="AT488" s="241" t="s">
        <v>207</v>
      </c>
      <c r="AU488" s="241" t="s">
        <v>81</v>
      </c>
      <c r="AY488" s="18" t="s">
        <v>205</v>
      </c>
      <c r="BE488" s="242">
        <f>IF(N488="základní",J488,0)</f>
        <v>0</v>
      </c>
      <c r="BF488" s="242">
        <f>IF(N488="snížená",J488,0)</f>
        <v>0</v>
      </c>
      <c r="BG488" s="242">
        <f>IF(N488="zákl. přenesená",J488,0)</f>
        <v>0</v>
      </c>
      <c r="BH488" s="242">
        <f>IF(N488="sníž. přenesená",J488,0)</f>
        <v>0</v>
      </c>
      <c r="BI488" s="242">
        <f>IF(N488="nulová",J488,0)</f>
        <v>0</v>
      </c>
      <c r="BJ488" s="18" t="s">
        <v>79</v>
      </c>
      <c r="BK488" s="242">
        <f>ROUND(I488*H488,2)</f>
        <v>0</v>
      </c>
      <c r="BL488" s="18" t="s">
        <v>212</v>
      </c>
      <c r="BM488" s="241" t="s">
        <v>3450</v>
      </c>
    </row>
    <row r="489" s="2" customFormat="1">
      <c r="A489" s="39"/>
      <c r="B489" s="40"/>
      <c r="C489" s="41"/>
      <c r="D489" s="243" t="s">
        <v>214</v>
      </c>
      <c r="E489" s="41"/>
      <c r="F489" s="244" t="s">
        <v>4207</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214</v>
      </c>
      <c r="AU489" s="18" t="s">
        <v>81</v>
      </c>
    </row>
    <row r="490" s="2" customFormat="1" ht="66.75" customHeight="1">
      <c r="A490" s="39"/>
      <c r="B490" s="40"/>
      <c r="C490" s="230" t="s">
        <v>1236</v>
      </c>
      <c r="D490" s="230" t="s">
        <v>207</v>
      </c>
      <c r="E490" s="231" t="s">
        <v>4208</v>
      </c>
      <c r="F490" s="232" t="s">
        <v>4009</v>
      </c>
      <c r="G490" s="233" t="s">
        <v>279</v>
      </c>
      <c r="H490" s="234">
        <v>2</v>
      </c>
      <c r="I490" s="235"/>
      <c r="J490" s="236">
        <f>ROUND(I490*H490,2)</f>
        <v>0</v>
      </c>
      <c r="K490" s="232" t="s">
        <v>1</v>
      </c>
      <c r="L490" s="45"/>
      <c r="M490" s="237" t="s">
        <v>1</v>
      </c>
      <c r="N490" s="238" t="s">
        <v>38</v>
      </c>
      <c r="O490" s="92"/>
      <c r="P490" s="239">
        <f>O490*H490</f>
        <v>0</v>
      </c>
      <c r="Q490" s="239">
        <v>0</v>
      </c>
      <c r="R490" s="239">
        <f>Q490*H490</f>
        <v>0</v>
      </c>
      <c r="S490" s="239">
        <v>0</v>
      </c>
      <c r="T490" s="240">
        <f>S490*H490</f>
        <v>0</v>
      </c>
      <c r="U490" s="39"/>
      <c r="V490" s="39"/>
      <c r="W490" s="39"/>
      <c r="X490" s="39"/>
      <c r="Y490" s="39"/>
      <c r="Z490" s="39"/>
      <c r="AA490" s="39"/>
      <c r="AB490" s="39"/>
      <c r="AC490" s="39"/>
      <c r="AD490" s="39"/>
      <c r="AE490" s="39"/>
      <c r="AR490" s="241" t="s">
        <v>212</v>
      </c>
      <c r="AT490" s="241" t="s">
        <v>207</v>
      </c>
      <c r="AU490" s="241" t="s">
        <v>81</v>
      </c>
      <c r="AY490" s="18" t="s">
        <v>205</v>
      </c>
      <c r="BE490" s="242">
        <f>IF(N490="základní",J490,0)</f>
        <v>0</v>
      </c>
      <c r="BF490" s="242">
        <f>IF(N490="snížená",J490,0)</f>
        <v>0</v>
      </c>
      <c r="BG490" s="242">
        <f>IF(N490="zákl. přenesená",J490,0)</f>
        <v>0</v>
      </c>
      <c r="BH490" s="242">
        <f>IF(N490="sníž. přenesená",J490,0)</f>
        <v>0</v>
      </c>
      <c r="BI490" s="242">
        <f>IF(N490="nulová",J490,0)</f>
        <v>0</v>
      </c>
      <c r="BJ490" s="18" t="s">
        <v>79</v>
      </c>
      <c r="BK490" s="242">
        <f>ROUND(I490*H490,2)</f>
        <v>0</v>
      </c>
      <c r="BL490" s="18" t="s">
        <v>212</v>
      </c>
      <c r="BM490" s="241" t="s">
        <v>3451</v>
      </c>
    </row>
    <row r="491" s="2" customFormat="1">
      <c r="A491" s="39"/>
      <c r="B491" s="40"/>
      <c r="C491" s="41"/>
      <c r="D491" s="243" t="s">
        <v>214</v>
      </c>
      <c r="E491" s="41"/>
      <c r="F491" s="244" t="s">
        <v>4010</v>
      </c>
      <c r="G491" s="41"/>
      <c r="H491" s="41"/>
      <c r="I491" s="245"/>
      <c r="J491" s="41"/>
      <c r="K491" s="41"/>
      <c r="L491" s="45"/>
      <c r="M491" s="246"/>
      <c r="N491" s="247"/>
      <c r="O491" s="92"/>
      <c r="P491" s="92"/>
      <c r="Q491" s="92"/>
      <c r="R491" s="92"/>
      <c r="S491" s="92"/>
      <c r="T491" s="93"/>
      <c r="U491" s="39"/>
      <c r="V491" s="39"/>
      <c r="W491" s="39"/>
      <c r="X491" s="39"/>
      <c r="Y491" s="39"/>
      <c r="Z491" s="39"/>
      <c r="AA491" s="39"/>
      <c r="AB491" s="39"/>
      <c r="AC491" s="39"/>
      <c r="AD491" s="39"/>
      <c r="AE491" s="39"/>
      <c r="AT491" s="18" t="s">
        <v>214</v>
      </c>
      <c r="AU491" s="18" t="s">
        <v>81</v>
      </c>
    </row>
    <row r="492" s="2" customFormat="1" ht="33" customHeight="1">
      <c r="A492" s="39"/>
      <c r="B492" s="40"/>
      <c r="C492" s="230" t="s">
        <v>1241</v>
      </c>
      <c r="D492" s="230" t="s">
        <v>207</v>
      </c>
      <c r="E492" s="231" t="s">
        <v>3883</v>
      </c>
      <c r="F492" s="232" t="s">
        <v>3884</v>
      </c>
      <c r="G492" s="233" t="s">
        <v>279</v>
      </c>
      <c r="H492" s="234">
        <v>1</v>
      </c>
      <c r="I492" s="235"/>
      <c r="J492" s="236">
        <f>ROUND(I492*H492,2)</f>
        <v>0</v>
      </c>
      <c r="K492" s="232" t="s">
        <v>1</v>
      </c>
      <c r="L492" s="45"/>
      <c r="M492" s="237" t="s">
        <v>1</v>
      </c>
      <c r="N492" s="238" t="s">
        <v>38</v>
      </c>
      <c r="O492" s="92"/>
      <c r="P492" s="239">
        <f>O492*H492</f>
        <v>0</v>
      </c>
      <c r="Q492" s="239">
        <v>0</v>
      </c>
      <c r="R492" s="239">
        <f>Q492*H492</f>
        <v>0</v>
      </c>
      <c r="S492" s="239">
        <v>0</v>
      </c>
      <c r="T492" s="240">
        <f>S492*H492</f>
        <v>0</v>
      </c>
      <c r="U492" s="39"/>
      <c r="V492" s="39"/>
      <c r="W492" s="39"/>
      <c r="X492" s="39"/>
      <c r="Y492" s="39"/>
      <c r="Z492" s="39"/>
      <c r="AA492" s="39"/>
      <c r="AB492" s="39"/>
      <c r="AC492" s="39"/>
      <c r="AD492" s="39"/>
      <c r="AE492" s="39"/>
      <c r="AR492" s="241" t="s">
        <v>212</v>
      </c>
      <c r="AT492" s="241" t="s">
        <v>207</v>
      </c>
      <c r="AU492" s="241" t="s">
        <v>81</v>
      </c>
      <c r="AY492" s="18" t="s">
        <v>205</v>
      </c>
      <c r="BE492" s="242">
        <f>IF(N492="základní",J492,0)</f>
        <v>0</v>
      </c>
      <c r="BF492" s="242">
        <f>IF(N492="snížená",J492,0)</f>
        <v>0</v>
      </c>
      <c r="BG492" s="242">
        <f>IF(N492="zákl. přenesená",J492,0)</f>
        <v>0</v>
      </c>
      <c r="BH492" s="242">
        <f>IF(N492="sníž. přenesená",J492,0)</f>
        <v>0</v>
      </c>
      <c r="BI492" s="242">
        <f>IF(N492="nulová",J492,0)</f>
        <v>0</v>
      </c>
      <c r="BJ492" s="18" t="s">
        <v>79</v>
      </c>
      <c r="BK492" s="242">
        <f>ROUND(I492*H492,2)</f>
        <v>0</v>
      </c>
      <c r="BL492" s="18" t="s">
        <v>212</v>
      </c>
      <c r="BM492" s="241" t="s">
        <v>3452</v>
      </c>
    </row>
    <row r="493" s="2" customFormat="1">
      <c r="A493" s="39"/>
      <c r="B493" s="40"/>
      <c r="C493" s="41"/>
      <c r="D493" s="243" t="s">
        <v>214</v>
      </c>
      <c r="E493" s="41"/>
      <c r="F493" s="244" t="s">
        <v>3884</v>
      </c>
      <c r="G493" s="41"/>
      <c r="H493" s="41"/>
      <c r="I493" s="245"/>
      <c r="J493" s="41"/>
      <c r="K493" s="41"/>
      <c r="L493" s="45"/>
      <c r="M493" s="246"/>
      <c r="N493" s="247"/>
      <c r="O493" s="92"/>
      <c r="P493" s="92"/>
      <c r="Q493" s="92"/>
      <c r="R493" s="92"/>
      <c r="S493" s="92"/>
      <c r="T493" s="93"/>
      <c r="U493" s="39"/>
      <c r="V493" s="39"/>
      <c r="W493" s="39"/>
      <c r="X493" s="39"/>
      <c r="Y493" s="39"/>
      <c r="Z493" s="39"/>
      <c r="AA493" s="39"/>
      <c r="AB493" s="39"/>
      <c r="AC493" s="39"/>
      <c r="AD493" s="39"/>
      <c r="AE493" s="39"/>
      <c r="AT493" s="18" t="s">
        <v>214</v>
      </c>
      <c r="AU493" s="18" t="s">
        <v>81</v>
      </c>
    </row>
    <row r="494" s="2" customFormat="1" ht="33" customHeight="1">
      <c r="A494" s="39"/>
      <c r="B494" s="40"/>
      <c r="C494" s="230" t="s">
        <v>1248</v>
      </c>
      <c r="D494" s="230" t="s">
        <v>207</v>
      </c>
      <c r="E494" s="231" t="s">
        <v>4072</v>
      </c>
      <c r="F494" s="232" t="s">
        <v>4073</v>
      </c>
      <c r="G494" s="233" t="s">
        <v>279</v>
      </c>
      <c r="H494" s="234">
        <v>1</v>
      </c>
      <c r="I494" s="235"/>
      <c r="J494" s="236">
        <f>ROUND(I494*H494,2)</f>
        <v>0</v>
      </c>
      <c r="K494" s="232" t="s">
        <v>1</v>
      </c>
      <c r="L494" s="45"/>
      <c r="M494" s="237" t="s">
        <v>1</v>
      </c>
      <c r="N494" s="238" t="s">
        <v>38</v>
      </c>
      <c r="O494" s="92"/>
      <c r="P494" s="239">
        <f>O494*H494</f>
        <v>0</v>
      </c>
      <c r="Q494" s="239">
        <v>0</v>
      </c>
      <c r="R494" s="239">
        <f>Q494*H494</f>
        <v>0</v>
      </c>
      <c r="S494" s="239">
        <v>0</v>
      </c>
      <c r="T494" s="240">
        <f>S494*H494</f>
        <v>0</v>
      </c>
      <c r="U494" s="39"/>
      <c r="V494" s="39"/>
      <c r="W494" s="39"/>
      <c r="X494" s="39"/>
      <c r="Y494" s="39"/>
      <c r="Z494" s="39"/>
      <c r="AA494" s="39"/>
      <c r="AB494" s="39"/>
      <c r="AC494" s="39"/>
      <c r="AD494" s="39"/>
      <c r="AE494" s="39"/>
      <c r="AR494" s="241" t="s">
        <v>212</v>
      </c>
      <c r="AT494" s="241" t="s">
        <v>207</v>
      </c>
      <c r="AU494" s="241" t="s">
        <v>81</v>
      </c>
      <c r="AY494" s="18" t="s">
        <v>205</v>
      </c>
      <c r="BE494" s="242">
        <f>IF(N494="základní",J494,0)</f>
        <v>0</v>
      </c>
      <c r="BF494" s="242">
        <f>IF(N494="snížená",J494,0)</f>
        <v>0</v>
      </c>
      <c r="BG494" s="242">
        <f>IF(N494="zákl. přenesená",J494,0)</f>
        <v>0</v>
      </c>
      <c r="BH494" s="242">
        <f>IF(N494="sníž. přenesená",J494,0)</f>
        <v>0</v>
      </c>
      <c r="BI494" s="242">
        <f>IF(N494="nulová",J494,0)</f>
        <v>0</v>
      </c>
      <c r="BJ494" s="18" t="s">
        <v>79</v>
      </c>
      <c r="BK494" s="242">
        <f>ROUND(I494*H494,2)</f>
        <v>0</v>
      </c>
      <c r="BL494" s="18" t="s">
        <v>212</v>
      </c>
      <c r="BM494" s="241" t="s">
        <v>3455</v>
      </c>
    </row>
    <row r="495" s="2" customFormat="1">
      <c r="A495" s="39"/>
      <c r="B495" s="40"/>
      <c r="C495" s="41"/>
      <c r="D495" s="243" t="s">
        <v>214</v>
      </c>
      <c r="E495" s="41"/>
      <c r="F495" s="244" t="s">
        <v>4073</v>
      </c>
      <c r="G495" s="41"/>
      <c r="H495" s="41"/>
      <c r="I495" s="245"/>
      <c r="J495" s="41"/>
      <c r="K495" s="41"/>
      <c r="L495" s="45"/>
      <c r="M495" s="246"/>
      <c r="N495" s="247"/>
      <c r="O495" s="92"/>
      <c r="P495" s="92"/>
      <c r="Q495" s="92"/>
      <c r="R495" s="92"/>
      <c r="S495" s="92"/>
      <c r="T495" s="93"/>
      <c r="U495" s="39"/>
      <c r="V495" s="39"/>
      <c r="W495" s="39"/>
      <c r="X495" s="39"/>
      <c r="Y495" s="39"/>
      <c r="Z495" s="39"/>
      <c r="AA495" s="39"/>
      <c r="AB495" s="39"/>
      <c r="AC495" s="39"/>
      <c r="AD495" s="39"/>
      <c r="AE495" s="39"/>
      <c r="AT495" s="18" t="s">
        <v>214</v>
      </c>
      <c r="AU495" s="18" t="s">
        <v>81</v>
      </c>
    </row>
    <row r="496" s="2" customFormat="1" ht="37.8" customHeight="1">
      <c r="A496" s="39"/>
      <c r="B496" s="40"/>
      <c r="C496" s="230" t="s">
        <v>1253</v>
      </c>
      <c r="D496" s="230" t="s">
        <v>207</v>
      </c>
      <c r="E496" s="231" t="s">
        <v>4209</v>
      </c>
      <c r="F496" s="232" t="s">
        <v>4210</v>
      </c>
      <c r="G496" s="233" t="s">
        <v>279</v>
      </c>
      <c r="H496" s="234">
        <v>1</v>
      </c>
      <c r="I496" s="235"/>
      <c r="J496" s="236">
        <f>ROUND(I496*H496,2)</f>
        <v>0</v>
      </c>
      <c r="K496" s="232" t="s">
        <v>1</v>
      </c>
      <c r="L496" s="45"/>
      <c r="M496" s="237" t="s">
        <v>1</v>
      </c>
      <c r="N496" s="238" t="s">
        <v>38</v>
      </c>
      <c r="O496" s="92"/>
      <c r="P496" s="239">
        <f>O496*H496</f>
        <v>0</v>
      </c>
      <c r="Q496" s="239">
        <v>0</v>
      </c>
      <c r="R496" s="239">
        <f>Q496*H496</f>
        <v>0</v>
      </c>
      <c r="S496" s="239">
        <v>0</v>
      </c>
      <c r="T496" s="240">
        <f>S496*H496</f>
        <v>0</v>
      </c>
      <c r="U496" s="39"/>
      <c r="V496" s="39"/>
      <c r="W496" s="39"/>
      <c r="X496" s="39"/>
      <c r="Y496" s="39"/>
      <c r="Z496" s="39"/>
      <c r="AA496" s="39"/>
      <c r="AB496" s="39"/>
      <c r="AC496" s="39"/>
      <c r="AD496" s="39"/>
      <c r="AE496" s="39"/>
      <c r="AR496" s="241" t="s">
        <v>212</v>
      </c>
      <c r="AT496" s="241" t="s">
        <v>207</v>
      </c>
      <c r="AU496" s="241" t="s">
        <v>81</v>
      </c>
      <c r="AY496" s="18" t="s">
        <v>205</v>
      </c>
      <c r="BE496" s="242">
        <f>IF(N496="základní",J496,0)</f>
        <v>0</v>
      </c>
      <c r="BF496" s="242">
        <f>IF(N496="snížená",J496,0)</f>
        <v>0</v>
      </c>
      <c r="BG496" s="242">
        <f>IF(N496="zákl. přenesená",J496,0)</f>
        <v>0</v>
      </c>
      <c r="BH496" s="242">
        <f>IF(N496="sníž. přenesená",J496,0)</f>
        <v>0</v>
      </c>
      <c r="BI496" s="242">
        <f>IF(N496="nulová",J496,0)</f>
        <v>0</v>
      </c>
      <c r="BJ496" s="18" t="s">
        <v>79</v>
      </c>
      <c r="BK496" s="242">
        <f>ROUND(I496*H496,2)</f>
        <v>0</v>
      </c>
      <c r="BL496" s="18" t="s">
        <v>212</v>
      </c>
      <c r="BM496" s="241" t="s">
        <v>3458</v>
      </c>
    </row>
    <row r="497" s="2" customFormat="1">
      <c r="A497" s="39"/>
      <c r="B497" s="40"/>
      <c r="C497" s="41"/>
      <c r="D497" s="243" t="s">
        <v>214</v>
      </c>
      <c r="E497" s="41"/>
      <c r="F497" s="244" t="s">
        <v>4210</v>
      </c>
      <c r="G497" s="41"/>
      <c r="H497" s="41"/>
      <c r="I497" s="245"/>
      <c r="J497" s="41"/>
      <c r="K497" s="41"/>
      <c r="L497" s="45"/>
      <c r="M497" s="246"/>
      <c r="N497" s="247"/>
      <c r="O497" s="92"/>
      <c r="P497" s="92"/>
      <c r="Q497" s="92"/>
      <c r="R497" s="92"/>
      <c r="S497" s="92"/>
      <c r="T497" s="93"/>
      <c r="U497" s="39"/>
      <c r="V497" s="39"/>
      <c r="W497" s="39"/>
      <c r="X497" s="39"/>
      <c r="Y497" s="39"/>
      <c r="Z497" s="39"/>
      <c r="AA497" s="39"/>
      <c r="AB497" s="39"/>
      <c r="AC497" s="39"/>
      <c r="AD497" s="39"/>
      <c r="AE497" s="39"/>
      <c r="AT497" s="18" t="s">
        <v>214</v>
      </c>
      <c r="AU497" s="18" t="s">
        <v>81</v>
      </c>
    </row>
    <row r="498" s="2" customFormat="1" ht="78" customHeight="1">
      <c r="A498" s="39"/>
      <c r="B498" s="40"/>
      <c r="C498" s="230" t="s">
        <v>1257</v>
      </c>
      <c r="D498" s="230" t="s">
        <v>207</v>
      </c>
      <c r="E498" s="231" t="s">
        <v>4211</v>
      </c>
      <c r="F498" s="232" t="s">
        <v>4212</v>
      </c>
      <c r="G498" s="233" t="s">
        <v>279</v>
      </c>
      <c r="H498" s="234">
        <v>1</v>
      </c>
      <c r="I498" s="235"/>
      <c r="J498" s="236">
        <f>ROUND(I498*H498,2)</f>
        <v>0</v>
      </c>
      <c r="K498" s="232" t="s">
        <v>1</v>
      </c>
      <c r="L498" s="45"/>
      <c r="M498" s="237" t="s">
        <v>1</v>
      </c>
      <c r="N498" s="238" t="s">
        <v>38</v>
      </c>
      <c r="O498" s="92"/>
      <c r="P498" s="239">
        <f>O498*H498</f>
        <v>0</v>
      </c>
      <c r="Q498" s="239">
        <v>0</v>
      </c>
      <c r="R498" s="239">
        <f>Q498*H498</f>
        <v>0</v>
      </c>
      <c r="S498" s="239">
        <v>0</v>
      </c>
      <c r="T498" s="240">
        <f>S498*H498</f>
        <v>0</v>
      </c>
      <c r="U498" s="39"/>
      <c r="V498" s="39"/>
      <c r="W498" s="39"/>
      <c r="X498" s="39"/>
      <c r="Y498" s="39"/>
      <c r="Z498" s="39"/>
      <c r="AA498" s="39"/>
      <c r="AB498" s="39"/>
      <c r="AC498" s="39"/>
      <c r="AD498" s="39"/>
      <c r="AE498" s="39"/>
      <c r="AR498" s="241" t="s">
        <v>212</v>
      </c>
      <c r="AT498" s="241" t="s">
        <v>207</v>
      </c>
      <c r="AU498" s="241" t="s">
        <v>81</v>
      </c>
      <c r="AY498" s="18" t="s">
        <v>205</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212</v>
      </c>
      <c r="BM498" s="241" t="s">
        <v>3461</v>
      </c>
    </row>
    <row r="499" s="2" customFormat="1">
      <c r="A499" s="39"/>
      <c r="B499" s="40"/>
      <c r="C499" s="41"/>
      <c r="D499" s="243" t="s">
        <v>214</v>
      </c>
      <c r="E499" s="41"/>
      <c r="F499" s="244" t="s">
        <v>4213</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214</v>
      </c>
      <c r="AU499" s="18" t="s">
        <v>81</v>
      </c>
    </row>
    <row r="500" s="2" customFormat="1" ht="78" customHeight="1">
      <c r="A500" s="39"/>
      <c r="B500" s="40"/>
      <c r="C500" s="230" t="s">
        <v>1262</v>
      </c>
      <c r="D500" s="230" t="s">
        <v>207</v>
      </c>
      <c r="E500" s="231" t="s">
        <v>4214</v>
      </c>
      <c r="F500" s="232" t="s">
        <v>4215</v>
      </c>
      <c r="G500" s="233" t="s">
        <v>279</v>
      </c>
      <c r="H500" s="234">
        <v>16</v>
      </c>
      <c r="I500" s="235"/>
      <c r="J500" s="236">
        <f>ROUND(I500*H500,2)</f>
        <v>0</v>
      </c>
      <c r="K500" s="232" t="s">
        <v>1</v>
      </c>
      <c r="L500" s="45"/>
      <c r="M500" s="237" t="s">
        <v>1</v>
      </c>
      <c r="N500" s="238" t="s">
        <v>38</v>
      </c>
      <c r="O500" s="92"/>
      <c r="P500" s="239">
        <f>O500*H500</f>
        <v>0</v>
      </c>
      <c r="Q500" s="239">
        <v>0</v>
      </c>
      <c r="R500" s="239">
        <f>Q500*H500</f>
        <v>0</v>
      </c>
      <c r="S500" s="239">
        <v>0</v>
      </c>
      <c r="T500" s="240">
        <f>S500*H500</f>
        <v>0</v>
      </c>
      <c r="U500" s="39"/>
      <c r="V500" s="39"/>
      <c r="W500" s="39"/>
      <c r="X500" s="39"/>
      <c r="Y500" s="39"/>
      <c r="Z500" s="39"/>
      <c r="AA500" s="39"/>
      <c r="AB500" s="39"/>
      <c r="AC500" s="39"/>
      <c r="AD500" s="39"/>
      <c r="AE500" s="39"/>
      <c r="AR500" s="241" t="s">
        <v>212</v>
      </c>
      <c r="AT500" s="241" t="s">
        <v>207</v>
      </c>
      <c r="AU500" s="241" t="s">
        <v>81</v>
      </c>
      <c r="AY500" s="18" t="s">
        <v>205</v>
      </c>
      <c r="BE500" s="242">
        <f>IF(N500="základní",J500,0)</f>
        <v>0</v>
      </c>
      <c r="BF500" s="242">
        <f>IF(N500="snížená",J500,0)</f>
        <v>0</v>
      </c>
      <c r="BG500" s="242">
        <f>IF(N500="zákl. přenesená",J500,0)</f>
        <v>0</v>
      </c>
      <c r="BH500" s="242">
        <f>IF(N500="sníž. přenesená",J500,0)</f>
        <v>0</v>
      </c>
      <c r="BI500" s="242">
        <f>IF(N500="nulová",J500,0)</f>
        <v>0</v>
      </c>
      <c r="BJ500" s="18" t="s">
        <v>79</v>
      </c>
      <c r="BK500" s="242">
        <f>ROUND(I500*H500,2)</f>
        <v>0</v>
      </c>
      <c r="BL500" s="18" t="s">
        <v>212</v>
      </c>
      <c r="BM500" s="241" t="s">
        <v>3464</v>
      </c>
    </row>
    <row r="501" s="2" customFormat="1">
      <c r="A501" s="39"/>
      <c r="B501" s="40"/>
      <c r="C501" s="41"/>
      <c r="D501" s="243" t="s">
        <v>214</v>
      </c>
      <c r="E501" s="41"/>
      <c r="F501" s="244" t="s">
        <v>4216</v>
      </c>
      <c r="G501" s="41"/>
      <c r="H501" s="41"/>
      <c r="I501" s="245"/>
      <c r="J501" s="41"/>
      <c r="K501" s="41"/>
      <c r="L501" s="45"/>
      <c r="M501" s="246"/>
      <c r="N501" s="247"/>
      <c r="O501" s="92"/>
      <c r="P501" s="92"/>
      <c r="Q501" s="92"/>
      <c r="R501" s="92"/>
      <c r="S501" s="92"/>
      <c r="T501" s="93"/>
      <c r="U501" s="39"/>
      <c r="V501" s="39"/>
      <c r="W501" s="39"/>
      <c r="X501" s="39"/>
      <c r="Y501" s="39"/>
      <c r="Z501" s="39"/>
      <c r="AA501" s="39"/>
      <c r="AB501" s="39"/>
      <c r="AC501" s="39"/>
      <c r="AD501" s="39"/>
      <c r="AE501" s="39"/>
      <c r="AT501" s="18" t="s">
        <v>214</v>
      </c>
      <c r="AU501" s="18" t="s">
        <v>81</v>
      </c>
    </row>
    <row r="502" s="2" customFormat="1" ht="66.75" customHeight="1">
      <c r="A502" s="39"/>
      <c r="B502" s="40"/>
      <c r="C502" s="230" t="s">
        <v>1267</v>
      </c>
      <c r="D502" s="230" t="s">
        <v>207</v>
      </c>
      <c r="E502" s="231" t="s">
        <v>4208</v>
      </c>
      <c r="F502" s="232" t="s">
        <v>4009</v>
      </c>
      <c r="G502" s="233" t="s">
        <v>279</v>
      </c>
      <c r="H502" s="234">
        <v>16</v>
      </c>
      <c r="I502" s="235"/>
      <c r="J502" s="236">
        <f>ROUND(I502*H502,2)</f>
        <v>0</v>
      </c>
      <c r="K502" s="232" t="s">
        <v>1</v>
      </c>
      <c r="L502" s="45"/>
      <c r="M502" s="237" t="s">
        <v>1</v>
      </c>
      <c r="N502" s="238" t="s">
        <v>38</v>
      </c>
      <c r="O502" s="92"/>
      <c r="P502" s="239">
        <f>O502*H502</f>
        <v>0</v>
      </c>
      <c r="Q502" s="239">
        <v>0</v>
      </c>
      <c r="R502" s="239">
        <f>Q502*H502</f>
        <v>0</v>
      </c>
      <c r="S502" s="239">
        <v>0</v>
      </c>
      <c r="T502" s="240">
        <f>S502*H502</f>
        <v>0</v>
      </c>
      <c r="U502" s="39"/>
      <c r="V502" s="39"/>
      <c r="W502" s="39"/>
      <c r="X502" s="39"/>
      <c r="Y502" s="39"/>
      <c r="Z502" s="39"/>
      <c r="AA502" s="39"/>
      <c r="AB502" s="39"/>
      <c r="AC502" s="39"/>
      <c r="AD502" s="39"/>
      <c r="AE502" s="39"/>
      <c r="AR502" s="241" t="s">
        <v>212</v>
      </c>
      <c r="AT502" s="241" t="s">
        <v>207</v>
      </c>
      <c r="AU502" s="241" t="s">
        <v>81</v>
      </c>
      <c r="AY502" s="18" t="s">
        <v>205</v>
      </c>
      <c r="BE502" s="242">
        <f>IF(N502="základní",J502,0)</f>
        <v>0</v>
      </c>
      <c r="BF502" s="242">
        <f>IF(N502="snížená",J502,0)</f>
        <v>0</v>
      </c>
      <c r="BG502" s="242">
        <f>IF(N502="zákl. přenesená",J502,0)</f>
        <v>0</v>
      </c>
      <c r="BH502" s="242">
        <f>IF(N502="sníž. přenesená",J502,0)</f>
        <v>0</v>
      </c>
      <c r="BI502" s="242">
        <f>IF(N502="nulová",J502,0)</f>
        <v>0</v>
      </c>
      <c r="BJ502" s="18" t="s">
        <v>79</v>
      </c>
      <c r="BK502" s="242">
        <f>ROUND(I502*H502,2)</f>
        <v>0</v>
      </c>
      <c r="BL502" s="18" t="s">
        <v>212</v>
      </c>
      <c r="BM502" s="241" t="s">
        <v>3467</v>
      </c>
    </row>
    <row r="503" s="2" customFormat="1">
      <c r="A503" s="39"/>
      <c r="B503" s="40"/>
      <c r="C503" s="41"/>
      <c r="D503" s="243" t="s">
        <v>214</v>
      </c>
      <c r="E503" s="41"/>
      <c r="F503" s="244" t="s">
        <v>4010</v>
      </c>
      <c r="G503" s="41"/>
      <c r="H503" s="41"/>
      <c r="I503" s="245"/>
      <c r="J503" s="41"/>
      <c r="K503" s="41"/>
      <c r="L503" s="45"/>
      <c r="M503" s="246"/>
      <c r="N503" s="247"/>
      <c r="O503" s="92"/>
      <c r="P503" s="92"/>
      <c r="Q503" s="92"/>
      <c r="R503" s="92"/>
      <c r="S503" s="92"/>
      <c r="T503" s="93"/>
      <c r="U503" s="39"/>
      <c r="V503" s="39"/>
      <c r="W503" s="39"/>
      <c r="X503" s="39"/>
      <c r="Y503" s="39"/>
      <c r="Z503" s="39"/>
      <c r="AA503" s="39"/>
      <c r="AB503" s="39"/>
      <c r="AC503" s="39"/>
      <c r="AD503" s="39"/>
      <c r="AE503" s="39"/>
      <c r="AT503" s="18" t="s">
        <v>214</v>
      </c>
      <c r="AU503" s="18" t="s">
        <v>81</v>
      </c>
    </row>
    <row r="504" s="2" customFormat="1" ht="33" customHeight="1">
      <c r="A504" s="39"/>
      <c r="B504" s="40"/>
      <c r="C504" s="230" t="s">
        <v>1272</v>
      </c>
      <c r="D504" s="230" t="s">
        <v>207</v>
      </c>
      <c r="E504" s="231" t="s">
        <v>4217</v>
      </c>
      <c r="F504" s="232" t="s">
        <v>4218</v>
      </c>
      <c r="G504" s="233" t="s">
        <v>279</v>
      </c>
      <c r="H504" s="234">
        <v>16</v>
      </c>
      <c r="I504" s="235"/>
      <c r="J504" s="236">
        <f>ROUND(I504*H504,2)</f>
        <v>0</v>
      </c>
      <c r="K504" s="232" t="s">
        <v>1</v>
      </c>
      <c r="L504" s="45"/>
      <c r="M504" s="237" t="s">
        <v>1</v>
      </c>
      <c r="N504" s="238" t="s">
        <v>38</v>
      </c>
      <c r="O504" s="92"/>
      <c r="P504" s="239">
        <f>O504*H504</f>
        <v>0</v>
      </c>
      <c r="Q504" s="239">
        <v>0</v>
      </c>
      <c r="R504" s="239">
        <f>Q504*H504</f>
        <v>0</v>
      </c>
      <c r="S504" s="239">
        <v>0</v>
      </c>
      <c r="T504" s="240">
        <f>S504*H504</f>
        <v>0</v>
      </c>
      <c r="U504" s="39"/>
      <c r="V504" s="39"/>
      <c r="W504" s="39"/>
      <c r="X504" s="39"/>
      <c r="Y504" s="39"/>
      <c r="Z504" s="39"/>
      <c r="AA504" s="39"/>
      <c r="AB504" s="39"/>
      <c r="AC504" s="39"/>
      <c r="AD504" s="39"/>
      <c r="AE504" s="39"/>
      <c r="AR504" s="241" t="s">
        <v>212</v>
      </c>
      <c r="AT504" s="241" t="s">
        <v>207</v>
      </c>
      <c r="AU504" s="241" t="s">
        <v>81</v>
      </c>
      <c r="AY504" s="18" t="s">
        <v>205</v>
      </c>
      <c r="BE504" s="242">
        <f>IF(N504="základní",J504,0)</f>
        <v>0</v>
      </c>
      <c r="BF504" s="242">
        <f>IF(N504="snížená",J504,0)</f>
        <v>0</v>
      </c>
      <c r="BG504" s="242">
        <f>IF(N504="zákl. přenesená",J504,0)</f>
        <v>0</v>
      </c>
      <c r="BH504" s="242">
        <f>IF(N504="sníž. přenesená",J504,0)</f>
        <v>0</v>
      </c>
      <c r="BI504" s="242">
        <f>IF(N504="nulová",J504,0)</f>
        <v>0</v>
      </c>
      <c r="BJ504" s="18" t="s">
        <v>79</v>
      </c>
      <c r="BK504" s="242">
        <f>ROUND(I504*H504,2)</f>
        <v>0</v>
      </c>
      <c r="BL504" s="18" t="s">
        <v>212</v>
      </c>
      <c r="BM504" s="241" t="s">
        <v>3468</v>
      </c>
    </row>
    <row r="505" s="2" customFormat="1">
      <c r="A505" s="39"/>
      <c r="B505" s="40"/>
      <c r="C505" s="41"/>
      <c r="D505" s="243" t="s">
        <v>214</v>
      </c>
      <c r="E505" s="41"/>
      <c r="F505" s="244" t="s">
        <v>4218</v>
      </c>
      <c r="G505" s="41"/>
      <c r="H505" s="41"/>
      <c r="I505" s="245"/>
      <c r="J505" s="41"/>
      <c r="K505" s="41"/>
      <c r="L505" s="45"/>
      <c r="M505" s="246"/>
      <c r="N505" s="247"/>
      <c r="O505" s="92"/>
      <c r="P505" s="92"/>
      <c r="Q505" s="92"/>
      <c r="R505" s="92"/>
      <c r="S505" s="92"/>
      <c r="T505" s="93"/>
      <c r="U505" s="39"/>
      <c r="V505" s="39"/>
      <c r="W505" s="39"/>
      <c r="X505" s="39"/>
      <c r="Y505" s="39"/>
      <c r="Z505" s="39"/>
      <c r="AA505" s="39"/>
      <c r="AB505" s="39"/>
      <c r="AC505" s="39"/>
      <c r="AD505" s="39"/>
      <c r="AE505" s="39"/>
      <c r="AT505" s="18" t="s">
        <v>214</v>
      </c>
      <c r="AU505" s="18" t="s">
        <v>81</v>
      </c>
    </row>
    <row r="506" s="2" customFormat="1" ht="78" customHeight="1">
      <c r="A506" s="39"/>
      <c r="B506" s="40"/>
      <c r="C506" s="230" t="s">
        <v>1278</v>
      </c>
      <c r="D506" s="230" t="s">
        <v>207</v>
      </c>
      <c r="E506" s="231" t="s">
        <v>4219</v>
      </c>
      <c r="F506" s="232" t="s">
        <v>4212</v>
      </c>
      <c r="G506" s="233" t="s">
        <v>279</v>
      </c>
      <c r="H506" s="234">
        <v>16</v>
      </c>
      <c r="I506" s="235"/>
      <c r="J506" s="236">
        <f>ROUND(I506*H506,2)</f>
        <v>0</v>
      </c>
      <c r="K506" s="232" t="s">
        <v>1</v>
      </c>
      <c r="L506" s="45"/>
      <c r="M506" s="237" t="s">
        <v>1</v>
      </c>
      <c r="N506" s="238" t="s">
        <v>38</v>
      </c>
      <c r="O506" s="92"/>
      <c r="P506" s="239">
        <f>O506*H506</f>
        <v>0</v>
      </c>
      <c r="Q506" s="239">
        <v>0</v>
      </c>
      <c r="R506" s="239">
        <f>Q506*H506</f>
        <v>0</v>
      </c>
      <c r="S506" s="239">
        <v>0</v>
      </c>
      <c r="T506" s="240">
        <f>S506*H506</f>
        <v>0</v>
      </c>
      <c r="U506" s="39"/>
      <c r="V506" s="39"/>
      <c r="W506" s="39"/>
      <c r="X506" s="39"/>
      <c r="Y506" s="39"/>
      <c r="Z506" s="39"/>
      <c r="AA506" s="39"/>
      <c r="AB506" s="39"/>
      <c r="AC506" s="39"/>
      <c r="AD506" s="39"/>
      <c r="AE506" s="39"/>
      <c r="AR506" s="241" t="s">
        <v>212</v>
      </c>
      <c r="AT506" s="241" t="s">
        <v>207</v>
      </c>
      <c r="AU506" s="241" t="s">
        <v>81</v>
      </c>
      <c r="AY506" s="18" t="s">
        <v>205</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212</v>
      </c>
      <c r="BM506" s="241" t="s">
        <v>3470</v>
      </c>
    </row>
    <row r="507" s="2" customFormat="1">
      <c r="A507" s="39"/>
      <c r="B507" s="40"/>
      <c r="C507" s="41"/>
      <c r="D507" s="243" t="s">
        <v>214</v>
      </c>
      <c r="E507" s="41"/>
      <c r="F507" s="244" t="s">
        <v>4213</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214</v>
      </c>
      <c r="AU507" s="18" t="s">
        <v>81</v>
      </c>
    </row>
    <row r="508" s="2" customFormat="1" ht="33" customHeight="1">
      <c r="A508" s="39"/>
      <c r="B508" s="40"/>
      <c r="C508" s="230" t="s">
        <v>1283</v>
      </c>
      <c r="D508" s="230" t="s">
        <v>207</v>
      </c>
      <c r="E508" s="231" t="s">
        <v>4220</v>
      </c>
      <c r="F508" s="232" t="s">
        <v>4221</v>
      </c>
      <c r="G508" s="233" t="s">
        <v>279</v>
      </c>
      <c r="H508" s="234">
        <v>1</v>
      </c>
      <c r="I508" s="235"/>
      <c r="J508" s="236">
        <f>ROUND(I508*H508,2)</f>
        <v>0</v>
      </c>
      <c r="K508" s="232" t="s">
        <v>1</v>
      </c>
      <c r="L508" s="45"/>
      <c r="M508" s="237" t="s">
        <v>1</v>
      </c>
      <c r="N508" s="238" t="s">
        <v>38</v>
      </c>
      <c r="O508" s="92"/>
      <c r="P508" s="239">
        <f>O508*H508</f>
        <v>0</v>
      </c>
      <c r="Q508" s="239">
        <v>0</v>
      </c>
      <c r="R508" s="239">
        <f>Q508*H508</f>
        <v>0</v>
      </c>
      <c r="S508" s="239">
        <v>0</v>
      </c>
      <c r="T508" s="240">
        <f>S508*H508</f>
        <v>0</v>
      </c>
      <c r="U508" s="39"/>
      <c r="V508" s="39"/>
      <c r="W508" s="39"/>
      <c r="X508" s="39"/>
      <c r="Y508" s="39"/>
      <c r="Z508" s="39"/>
      <c r="AA508" s="39"/>
      <c r="AB508" s="39"/>
      <c r="AC508" s="39"/>
      <c r="AD508" s="39"/>
      <c r="AE508" s="39"/>
      <c r="AR508" s="241" t="s">
        <v>212</v>
      </c>
      <c r="AT508" s="241" t="s">
        <v>207</v>
      </c>
      <c r="AU508" s="241" t="s">
        <v>81</v>
      </c>
      <c r="AY508" s="18" t="s">
        <v>205</v>
      </c>
      <c r="BE508" s="242">
        <f>IF(N508="základní",J508,0)</f>
        <v>0</v>
      </c>
      <c r="BF508" s="242">
        <f>IF(N508="snížená",J508,0)</f>
        <v>0</v>
      </c>
      <c r="BG508" s="242">
        <f>IF(N508="zákl. přenesená",J508,0)</f>
        <v>0</v>
      </c>
      <c r="BH508" s="242">
        <f>IF(N508="sníž. přenesená",J508,0)</f>
        <v>0</v>
      </c>
      <c r="BI508" s="242">
        <f>IF(N508="nulová",J508,0)</f>
        <v>0</v>
      </c>
      <c r="BJ508" s="18" t="s">
        <v>79</v>
      </c>
      <c r="BK508" s="242">
        <f>ROUND(I508*H508,2)</f>
        <v>0</v>
      </c>
      <c r="BL508" s="18" t="s">
        <v>212</v>
      </c>
      <c r="BM508" s="241" t="s">
        <v>3471</v>
      </c>
    </row>
    <row r="509" s="2" customFormat="1">
      <c r="A509" s="39"/>
      <c r="B509" s="40"/>
      <c r="C509" s="41"/>
      <c r="D509" s="243" t="s">
        <v>214</v>
      </c>
      <c r="E509" s="41"/>
      <c r="F509" s="244" t="s">
        <v>4221</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214</v>
      </c>
      <c r="AU509" s="18" t="s">
        <v>81</v>
      </c>
    </row>
    <row r="510" s="2" customFormat="1" ht="78" customHeight="1">
      <c r="A510" s="39"/>
      <c r="B510" s="40"/>
      <c r="C510" s="230" t="s">
        <v>1290</v>
      </c>
      <c r="D510" s="230" t="s">
        <v>207</v>
      </c>
      <c r="E510" s="231" t="s">
        <v>4222</v>
      </c>
      <c r="F510" s="232" t="s">
        <v>4223</v>
      </c>
      <c r="G510" s="233" t="s">
        <v>279</v>
      </c>
      <c r="H510" s="234">
        <v>1</v>
      </c>
      <c r="I510" s="235"/>
      <c r="J510" s="236">
        <f>ROUND(I510*H510,2)</f>
        <v>0</v>
      </c>
      <c r="K510" s="232" t="s">
        <v>1</v>
      </c>
      <c r="L510" s="45"/>
      <c r="M510" s="237" t="s">
        <v>1</v>
      </c>
      <c r="N510" s="238" t="s">
        <v>38</v>
      </c>
      <c r="O510" s="92"/>
      <c r="P510" s="239">
        <f>O510*H510</f>
        <v>0</v>
      </c>
      <c r="Q510" s="239">
        <v>0</v>
      </c>
      <c r="R510" s="239">
        <f>Q510*H510</f>
        <v>0</v>
      </c>
      <c r="S510" s="239">
        <v>0</v>
      </c>
      <c r="T510" s="240">
        <f>S510*H510</f>
        <v>0</v>
      </c>
      <c r="U510" s="39"/>
      <c r="V510" s="39"/>
      <c r="W510" s="39"/>
      <c r="X510" s="39"/>
      <c r="Y510" s="39"/>
      <c r="Z510" s="39"/>
      <c r="AA510" s="39"/>
      <c r="AB510" s="39"/>
      <c r="AC510" s="39"/>
      <c r="AD510" s="39"/>
      <c r="AE510" s="39"/>
      <c r="AR510" s="241" t="s">
        <v>212</v>
      </c>
      <c r="AT510" s="241" t="s">
        <v>207</v>
      </c>
      <c r="AU510" s="241" t="s">
        <v>81</v>
      </c>
      <c r="AY510" s="18" t="s">
        <v>205</v>
      </c>
      <c r="BE510" s="242">
        <f>IF(N510="základní",J510,0)</f>
        <v>0</v>
      </c>
      <c r="BF510" s="242">
        <f>IF(N510="snížená",J510,0)</f>
        <v>0</v>
      </c>
      <c r="BG510" s="242">
        <f>IF(N510="zákl. přenesená",J510,0)</f>
        <v>0</v>
      </c>
      <c r="BH510" s="242">
        <f>IF(N510="sníž. přenesená",J510,0)</f>
        <v>0</v>
      </c>
      <c r="BI510" s="242">
        <f>IF(N510="nulová",J510,0)</f>
        <v>0</v>
      </c>
      <c r="BJ510" s="18" t="s">
        <v>79</v>
      </c>
      <c r="BK510" s="242">
        <f>ROUND(I510*H510,2)</f>
        <v>0</v>
      </c>
      <c r="BL510" s="18" t="s">
        <v>212</v>
      </c>
      <c r="BM510" s="241" t="s">
        <v>3472</v>
      </c>
    </row>
    <row r="511" s="2" customFormat="1">
      <c r="A511" s="39"/>
      <c r="B511" s="40"/>
      <c r="C511" s="41"/>
      <c r="D511" s="243" t="s">
        <v>214</v>
      </c>
      <c r="E511" s="41"/>
      <c r="F511" s="244" t="s">
        <v>4224</v>
      </c>
      <c r="G511" s="41"/>
      <c r="H511" s="41"/>
      <c r="I511" s="245"/>
      <c r="J511" s="41"/>
      <c r="K511" s="41"/>
      <c r="L511" s="45"/>
      <c r="M511" s="246"/>
      <c r="N511" s="247"/>
      <c r="O511" s="92"/>
      <c r="P511" s="92"/>
      <c r="Q511" s="92"/>
      <c r="R511" s="92"/>
      <c r="S511" s="92"/>
      <c r="T511" s="93"/>
      <c r="U511" s="39"/>
      <c r="V511" s="39"/>
      <c r="W511" s="39"/>
      <c r="X511" s="39"/>
      <c r="Y511" s="39"/>
      <c r="Z511" s="39"/>
      <c r="AA511" s="39"/>
      <c r="AB511" s="39"/>
      <c r="AC511" s="39"/>
      <c r="AD511" s="39"/>
      <c r="AE511" s="39"/>
      <c r="AT511" s="18" t="s">
        <v>214</v>
      </c>
      <c r="AU511" s="18" t="s">
        <v>81</v>
      </c>
    </row>
    <row r="512" s="2" customFormat="1" ht="55.5" customHeight="1">
      <c r="A512" s="39"/>
      <c r="B512" s="40"/>
      <c r="C512" s="230" t="s">
        <v>1298</v>
      </c>
      <c r="D512" s="230" t="s">
        <v>207</v>
      </c>
      <c r="E512" s="231" t="s">
        <v>4225</v>
      </c>
      <c r="F512" s="232" t="s">
        <v>4226</v>
      </c>
      <c r="G512" s="233" t="s">
        <v>279</v>
      </c>
      <c r="H512" s="234">
        <v>2</v>
      </c>
      <c r="I512" s="235"/>
      <c r="J512" s="236">
        <f>ROUND(I512*H512,2)</f>
        <v>0</v>
      </c>
      <c r="K512" s="232" t="s">
        <v>1</v>
      </c>
      <c r="L512" s="45"/>
      <c r="M512" s="237" t="s">
        <v>1</v>
      </c>
      <c r="N512" s="238" t="s">
        <v>38</v>
      </c>
      <c r="O512" s="92"/>
      <c r="P512" s="239">
        <f>O512*H512</f>
        <v>0</v>
      </c>
      <c r="Q512" s="239">
        <v>0</v>
      </c>
      <c r="R512" s="239">
        <f>Q512*H512</f>
        <v>0</v>
      </c>
      <c r="S512" s="239">
        <v>0</v>
      </c>
      <c r="T512" s="240">
        <f>S512*H512</f>
        <v>0</v>
      </c>
      <c r="U512" s="39"/>
      <c r="V512" s="39"/>
      <c r="W512" s="39"/>
      <c r="X512" s="39"/>
      <c r="Y512" s="39"/>
      <c r="Z512" s="39"/>
      <c r="AA512" s="39"/>
      <c r="AB512" s="39"/>
      <c r="AC512" s="39"/>
      <c r="AD512" s="39"/>
      <c r="AE512" s="39"/>
      <c r="AR512" s="241" t="s">
        <v>212</v>
      </c>
      <c r="AT512" s="241" t="s">
        <v>207</v>
      </c>
      <c r="AU512" s="241" t="s">
        <v>81</v>
      </c>
      <c r="AY512" s="18" t="s">
        <v>205</v>
      </c>
      <c r="BE512" s="242">
        <f>IF(N512="základní",J512,0)</f>
        <v>0</v>
      </c>
      <c r="BF512" s="242">
        <f>IF(N512="snížená",J512,0)</f>
        <v>0</v>
      </c>
      <c r="BG512" s="242">
        <f>IF(N512="zákl. přenesená",J512,0)</f>
        <v>0</v>
      </c>
      <c r="BH512" s="242">
        <f>IF(N512="sníž. přenesená",J512,0)</f>
        <v>0</v>
      </c>
      <c r="BI512" s="242">
        <f>IF(N512="nulová",J512,0)</f>
        <v>0</v>
      </c>
      <c r="BJ512" s="18" t="s">
        <v>79</v>
      </c>
      <c r="BK512" s="242">
        <f>ROUND(I512*H512,2)</f>
        <v>0</v>
      </c>
      <c r="BL512" s="18" t="s">
        <v>212</v>
      </c>
      <c r="BM512" s="241" t="s">
        <v>3473</v>
      </c>
    </row>
    <row r="513" s="2" customFormat="1">
      <c r="A513" s="39"/>
      <c r="B513" s="40"/>
      <c r="C513" s="41"/>
      <c r="D513" s="243" t="s">
        <v>214</v>
      </c>
      <c r="E513" s="41"/>
      <c r="F513" s="244" t="s">
        <v>4226</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214</v>
      </c>
      <c r="AU513" s="18" t="s">
        <v>81</v>
      </c>
    </row>
    <row r="514" s="2" customFormat="1" ht="66.75" customHeight="1">
      <c r="A514" s="39"/>
      <c r="B514" s="40"/>
      <c r="C514" s="230" t="s">
        <v>1314</v>
      </c>
      <c r="D514" s="230" t="s">
        <v>207</v>
      </c>
      <c r="E514" s="231" t="s">
        <v>4011</v>
      </c>
      <c r="F514" s="232" t="s">
        <v>4012</v>
      </c>
      <c r="G514" s="233" t="s">
        <v>279</v>
      </c>
      <c r="H514" s="234">
        <v>1</v>
      </c>
      <c r="I514" s="235"/>
      <c r="J514" s="236">
        <f>ROUND(I514*H514,2)</f>
        <v>0</v>
      </c>
      <c r="K514" s="232" t="s">
        <v>1</v>
      </c>
      <c r="L514" s="45"/>
      <c r="M514" s="237" t="s">
        <v>1</v>
      </c>
      <c r="N514" s="238" t="s">
        <v>38</v>
      </c>
      <c r="O514" s="92"/>
      <c r="P514" s="239">
        <f>O514*H514</f>
        <v>0</v>
      </c>
      <c r="Q514" s="239">
        <v>0</v>
      </c>
      <c r="R514" s="239">
        <f>Q514*H514</f>
        <v>0</v>
      </c>
      <c r="S514" s="239">
        <v>0</v>
      </c>
      <c r="T514" s="240">
        <f>S514*H514</f>
        <v>0</v>
      </c>
      <c r="U514" s="39"/>
      <c r="V514" s="39"/>
      <c r="W514" s="39"/>
      <c r="X514" s="39"/>
      <c r="Y514" s="39"/>
      <c r="Z514" s="39"/>
      <c r="AA514" s="39"/>
      <c r="AB514" s="39"/>
      <c r="AC514" s="39"/>
      <c r="AD514" s="39"/>
      <c r="AE514" s="39"/>
      <c r="AR514" s="241" t="s">
        <v>212</v>
      </c>
      <c r="AT514" s="241" t="s">
        <v>207</v>
      </c>
      <c r="AU514" s="241" t="s">
        <v>81</v>
      </c>
      <c r="AY514" s="18" t="s">
        <v>205</v>
      </c>
      <c r="BE514" s="242">
        <f>IF(N514="základní",J514,0)</f>
        <v>0</v>
      </c>
      <c r="BF514" s="242">
        <f>IF(N514="snížená",J514,0)</f>
        <v>0</v>
      </c>
      <c r="BG514" s="242">
        <f>IF(N514="zákl. přenesená",J514,0)</f>
        <v>0</v>
      </c>
      <c r="BH514" s="242">
        <f>IF(N514="sníž. přenesená",J514,0)</f>
        <v>0</v>
      </c>
      <c r="BI514" s="242">
        <f>IF(N514="nulová",J514,0)</f>
        <v>0</v>
      </c>
      <c r="BJ514" s="18" t="s">
        <v>79</v>
      </c>
      <c r="BK514" s="242">
        <f>ROUND(I514*H514,2)</f>
        <v>0</v>
      </c>
      <c r="BL514" s="18" t="s">
        <v>212</v>
      </c>
      <c r="BM514" s="241" t="s">
        <v>3474</v>
      </c>
    </row>
    <row r="515" s="2" customFormat="1">
      <c r="A515" s="39"/>
      <c r="B515" s="40"/>
      <c r="C515" s="41"/>
      <c r="D515" s="243" t="s">
        <v>214</v>
      </c>
      <c r="E515" s="41"/>
      <c r="F515" s="244" t="s">
        <v>4013</v>
      </c>
      <c r="G515" s="41"/>
      <c r="H515" s="41"/>
      <c r="I515" s="245"/>
      <c r="J515" s="41"/>
      <c r="K515" s="41"/>
      <c r="L515" s="45"/>
      <c r="M515" s="246"/>
      <c r="N515" s="247"/>
      <c r="O515" s="92"/>
      <c r="P515" s="92"/>
      <c r="Q515" s="92"/>
      <c r="R515" s="92"/>
      <c r="S515" s="92"/>
      <c r="T515" s="93"/>
      <c r="U515" s="39"/>
      <c r="V515" s="39"/>
      <c r="W515" s="39"/>
      <c r="X515" s="39"/>
      <c r="Y515" s="39"/>
      <c r="Z515" s="39"/>
      <c r="AA515" s="39"/>
      <c r="AB515" s="39"/>
      <c r="AC515" s="39"/>
      <c r="AD515" s="39"/>
      <c r="AE515" s="39"/>
      <c r="AT515" s="18" t="s">
        <v>214</v>
      </c>
      <c r="AU515" s="18" t="s">
        <v>81</v>
      </c>
    </row>
    <row r="516" s="12" customFormat="1" ht="22.8" customHeight="1">
      <c r="A516" s="12"/>
      <c r="B516" s="214"/>
      <c r="C516" s="215"/>
      <c r="D516" s="216" t="s">
        <v>72</v>
      </c>
      <c r="E516" s="228" t="s">
        <v>4227</v>
      </c>
      <c r="F516" s="228" t="s">
        <v>4228</v>
      </c>
      <c r="G516" s="215"/>
      <c r="H516" s="215"/>
      <c r="I516" s="218"/>
      <c r="J516" s="229">
        <f>BK516</f>
        <v>0</v>
      </c>
      <c r="K516" s="215"/>
      <c r="L516" s="220"/>
      <c r="M516" s="221"/>
      <c r="N516" s="222"/>
      <c r="O516" s="222"/>
      <c r="P516" s="223">
        <f>SUM(P517:P526)</f>
        <v>0</v>
      </c>
      <c r="Q516" s="222"/>
      <c r="R516" s="223">
        <f>SUM(R517:R526)</f>
        <v>0</v>
      </c>
      <c r="S516" s="222"/>
      <c r="T516" s="224">
        <f>SUM(T517:T526)</f>
        <v>0</v>
      </c>
      <c r="U516" s="12"/>
      <c r="V516" s="12"/>
      <c r="W516" s="12"/>
      <c r="X516" s="12"/>
      <c r="Y516" s="12"/>
      <c r="Z516" s="12"/>
      <c r="AA516" s="12"/>
      <c r="AB516" s="12"/>
      <c r="AC516" s="12"/>
      <c r="AD516" s="12"/>
      <c r="AE516" s="12"/>
      <c r="AR516" s="225" t="s">
        <v>79</v>
      </c>
      <c r="AT516" s="226" t="s">
        <v>72</v>
      </c>
      <c r="AU516" s="226" t="s">
        <v>79</v>
      </c>
      <c r="AY516" s="225" t="s">
        <v>205</v>
      </c>
      <c r="BK516" s="227">
        <f>SUM(BK517:BK526)</f>
        <v>0</v>
      </c>
    </row>
    <row r="517" s="2" customFormat="1" ht="78" customHeight="1">
      <c r="A517" s="39"/>
      <c r="B517" s="40"/>
      <c r="C517" s="230" t="s">
        <v>1321</v>
      </c>
      <c r="D517" s="230" t="s">
        <v>207</v>
      </c>
      <c r="E517" s="231" t="s">
        <v>4229</v>
      </c>
      <c r="F517" s="232" t="s">
        <v>4230</v>
      </c>
      <c r="G517" s="233" t="s">
        <v>279</v>
      </c>
      <c r="H517" s="234">
        <v>1</v>
      </c>
      <c r="I517" s="235"/>
      <c r="J517" s="236">
        <f>ROUND(I517*H517,2)</f>
        <v>0</v>
      </c>
      <c r="K517" s="232" t="s">
        <v>1</v>
      </c>
      <c r="L517" s="45"/>
      <c r="M517" s="237" t="s">
        <v>1</v>
      </c>
      <c r="N517" s="238" t="s">
        <v>38</v>
      </c>
      <c r="O517" s="92"/>
      <c r="P517" s="239">
        <f>O517*H517</f>
        <v>0</v>
      </c>
      <c r="Q517" s="239">
        <v>0</v>
      </c>
      <c r="R517" s="239">
        <f>Q517*H517</f>
        <v>0</v>
      </c>
      <c r="S517" s="239">
        <v>0</v>
      </c>
      <c r="T517" s="240">
        <f>S517*H517</f>
        <v>0</v>
      </c>
      <c r="U517" s="39"/>
      <c r="V517" s="39"/>
      <c r="W517" s="39"/>
      <c r="X517" s="39"/>
      <c r="Y517" s="39"/>
      <c r="Z517" s="39"/>
      <c r="AA517" s="39"/>
      <c r="AB517" s="39"/>
      <c r="AC517" s="39"/>
      <c r="AD517" s="39"/>
      <c r="AE517" s="39"/>
      <c r="AR517" s="241" t="s">
        <v>212</v>
      </c>
      <c r="AT517" s="241" t="s">
        <v>207</v>
      </c>
      <c r="AU517" s="241" t="s">
        <v>81</v>
      </c>
      <c r="AY517" s="18" t="s">
        <v>205</v>
      </c>
      <c r="BE517" s="242">
        <f>IF(N517="základní",J517,0)</f>
        <v>0</v>
      </c>
      <c r="BF517" s="242">
        <f>IF(N517="snížená",J517,0)</f>
        <v>0</v>
      </c>
      <c r="BG517" s="242">
        <f>IF(N517="zákl. přenesená",J517,0)</f>
        <v>0</v>
      </c>
      <c r="BH517" s="242">
        <f>IF(N517="sníž. přenesená",J517,0)</f>
        <v>0</v>
      </c>
      <c r="BI517" s="242">
        <f>IF(N517="nulová",J517,0)</f>
        <v>0</v>
      </c>
      <c r="BJ517" s="18" t="s">
        <v>79</v>
      </c>
      <c r="BK517" s="242">
        <f>ROUND(I517*H517,2)</f>
        <v>0</v>
      </c>
      <c r="BL517" s="18" t="s">
        <v>212</v>
      </c>
      <c r="BM517" s="241" t="s">
        <v>3475</v>
      </c>
    </row>
    <row r="518" s="2" customFormat="1">
      <c r="A518" s="39"/>
      <c r="B518" s="40"/>
      <c r="C518" s="41"/>
      <c r="D518" s="243" t="s">
        <v>214</v>
      </c>
      <c r="E518" s="41"/>
      <c r="F518" s="244" t="s">
        <v>4231</v>
      </c>
      <c r="G518" s="41"/>
      <c r="H518" s="41"/>
      <c r="I518" s="245"/>
      <c r="J518" s="41"/>
      <c r="K518" s="41"/>
      <c r="L518" s="45"/>
      <c r="M518" s="246"/>
      <c r="N518" s="247"/>
      <c r="O518" s="92"/>
      <c r="P518" s="92"/>
      <c r="Q518" s="92"/>
      <c r="R518" s="92"/>
      <c r="S518" s="92"/>
      <c r="T518" s="93"/>
      <c r="U518" s="39"/>
      <c r="V518" s="39"/>
      <c r="W518" s="39"/>
      <c r="X518" s="39"/>
      <c r="Y518" s="39"/>
      <c r="Z518" s="39"/>
      <c r="AA518" s="39"/>
      <c r="AB518" s="39"/>
      <c r="AC518" s="39"/>
      <c r="AD518" s="39"/>
      <c r="AE518" s="39"/>
      <c r="AT518" s="18" t="s">
        <v>214</v>
      </c>
      <c r="AU518" s="18" t="s">
        <v>81</v>
      </c>
    </row>
    <row r="519" s="2" customFormat="1" ht="76.35" customHeight="1">
      <c r="A519" s="39"/>
      <c r="B519" s="40"/>
      <c r="C519" s="230" t="s">
        <v>1328</v>
      </c>
      <c r="D519" s="230" t="s">
        <v>207</v>
      </c>
      <c r="E519" s="231" t="s">
        <v>4232</v>
      </c>
      <c r="F519" s="232" t="s">
        <v>4233</v>
      </c>
      <c r="G519" s="233" t="s">
        <v>279</v>
      </c>
      <c r="H519" s="234">
        <v>1</v>
      </c>
      <c r="I519" s="235"/>
      <c r="J519" s="236">
        <f>ROUND(I519*H519,2)</f>
        <v>0</v>
      </c>
      <c r="K519" s="232" t="s">
        <v>1</v>
      </c>
      <c r="L519" s="45"/>
      <c r="M519" s="237" t="s">
        <v>1</v>
      </c>
      <c r="N519" s="238" t="s">
        <v>38</v>
      </c>
      <c r="O519" s="92"/>
      <c r="P519" s="239">
        <f>O519*H519</f>
        <v>0</v>
      </c>
      <c r="Q519" s="239">
        <v>0</v>
      </c>
      <c r="R519" s="239">
        <f>Q519*H519</f>
        <v>0</v>
      </c>
      <c r="S519" s="239">
        <v>0</v>
      </c>
      <c r="T519" s="240">
        <f>S519*H519</f>
        <v>0</v>
      </c>
      <c r="U519" s="39"/>
      <c r="V519" s="39"/>
      <c r="W519" s="39"/>
      <c r="X519" s="39"/>
      <c r="Y519" s="39"/>
      <c r="Z519" s="39"/>
      <c r="AA519" s="39"/>
      <c r="AB519" s="39"/>
      <c r="AC519" s="39"/>
      <c r="AD519" s="39"/>
      <c r="AE519" s="39"/>
      <c r="AR519" s="241" t="s">
        <v>212</v>
      </c>
      <c r="AT519" s="241" t="s">
        <v>207</v>
      </c>
      <c r="AU519" s="241" t="s">
        <v>81</v>
      </c>
      <c r="AY519" s="18" t="s">
        <v>205</v>
      </c>
      <c r="BE519" s="242">
        <f>IF(N519="základní",J519,0)</f>
        <v>0</v>
      </c>
      <c r="BF519" s="242">
        <f>IF(N519="snížená",J519,0)</f>
        <v>0</v>
      </c>
      <c r="BG519" s="242">
        <f>IF(N519="zákl. přenesená",J519,0)</f>
        <v>0</v>
      </c>
      <c r="BH519" s="242">
        <f>IF(N519="sníž. přenesená",J519,0)</f>
        <v>0</v>
      </c>
      <c r="BI519" s="242">
        <f>IF(N519="nulová",J519,0)</f>
        <v>0</v>
      </c>
      <c r="BJ519" s="18" t="s">
        <v>79</v>
      </c>
      <c r="BK519" s="242">
        <f>ROUND(I519*H519,2)</f>
        <v>0</v>
      </c>
      <c r="BL519" s="18" t="s">
        <v>212</v>
      </c>
      <c r="BM519" s="241" t="s">
        <v>3478</v>
      </c>
    </row>
    <row r="520" s="2" customFormat="1">
      <c r="A520" s="39"/>
      <c r="B520" s="40"/>
      <c r="C520" s="41"/>
      <c r="D520" s="243" t="s">
        <v>214</v>
      </c>
      <c r="E520" s="41"/>
      <c r="F520" s="244" t="s">
        <v>4234</v>
      </c>
      <c r="G520" s="41"/>
      <c r="H520" s="41"/>
      <c r="I520" s="245"/>
      <c r="J520" s="41"/>
      <c r="K520" s="41"/>
      <c r="L520" s="45"/>
      <c r="M520" s="246"/>
      <c r="N520" s="247"/>
      <c r="O520" s="92"/>
      <c r="P520" s="92"/>
      <c r="Q520" s="92"/>
      <c r="R520" s="92"/>
      <c r="S520" s="92"/>
      <c r="T520" s="93"/>
      <c r="U520" s="39"/>
      <c r="V520" s="39"/>
      <c r="W520" s="39"/>
      <c r="X520" s="39"/>
      <c r="Y520" s="39"/>
      <c r="Z520" s="39"/>
      <c r="AA520" s="39"/>
      <c r="AB520" s="39"/>
      <c r="AC520" s="39"/>
      <c r="AD520" s="39"/>
      <c r="AE520" s="39"/>
      <c r="AT520" s="18" t="s">
        <v>214</v>
      </c>
      <c r="AU520" s="18" t="s">
        <v>81</v>
      </c>
    </row>
    <row r="521" s="2" customFormat="1" ht="37.8" customHeight="1">
      <c r="A521" s="39"/>
      <c r="B521" s="40"/>
      <c r="C521" s="230" t="s">
        <v>1335</v>
      </c>
      <c r="D521" s="230" t="s">
        <v>207</v>
      </c>
      <c r="E521" s="231" t="s">
        <v>4235</v>
      </c>
      <c r="F521" s="232" t="s">
        <v>4236</v>
      </c>
      <c r="G521" s="233" t="s">
        <v>279</v>
      </c>
      <c r="H521" s="234">
        <v>1</v>
      </c>
      <c r="I521" s="235"/>
      <c r="J521" s="236">
        <f>ROUND(I521*H521,2)</f>
        <v>0</v>
      </c>
      <c r="K521" s="232" t="s">
        <v>1</v>
      </c>
      <c r="L521" s="45"/>
      <c r="M521" s="237" t="s">
        <v>1</v>
      </c>
      <c r="N521" s="238" t="s">
        <v>38</v>
      </c>
      <c r="O521" s="92"/>
      <c r="P521" s="239">
        <f>O521*H521</f>
        <v>0</v>
      </c>
      <c r="Q521" s="239">
        <v>0</v>
      </c>
      <c r="R521" s="239">
        <f>Q521*H521</f>
        <v>0</v>
      </c>
      <c r="S521" s="239">
        <v>0</v>
      </c>
      <c r="T521" s="240">
        <f>S521*H521</f>
        <v>0</v>
      </c>
      <c r="U521" s="39"/>
      <c r="V521" s="39"/>
      <c r="W521" s="39"/>
      <c r="X521" s="39"/>
      <c r="Y521" s="39"/>
      <c r="Z521" s="39"/>
      <c r="AA521" s="39"/>
      <c r="AB521" s="39"/>
      <c r="AC521" s="39"/>
      <c r="AD521" s="39"/>
      <c r="AE521" s="39"/>
      <c r="AR521" s="241" t="s">
        <v>212</v>
      </c>
      <c r="AT521" s="241" t="s">
        <v>207</v>
      </c>
      <c r="AU521" s="241" t="s">
        <v>81</v>
      </c>
      <c r="AY521" s="18" t="s">
        <v>205</v>
      </c>
      <c r="BE521" s="242">
        <f>IF(N521="základní",J521,0)</f>
        <v>0</v>
      </c>
      <c r="BF521" s="242">
        <f>IF(N521="snížená",J521,0)</f>
        <v>0</v>
      </c>
      <c r="BG521" s="242">
        <f>IF(N521="zákl. přenesená",J521,0)</f>
        <v>0</v>
      </c>
      <c r="BH521" s="242">
        <f>IF(N521="sníž. přenesená",J521,0)</f>
        <v>0</v>
      </c>
      <c r="BI521" s="242">
        <f>IF(N521="nulová",J521,0)</f>
        <v>0</v>
      </c>
      <c r="BJ521" s="18" t="s">
        <v>79</v>
      </c>
      <c r="BK521" s="242">
        <f>ROUND(I521*H521,2)</f>
        <v>0</v>
      </c>
      <c r="BL521" s="18" t="s">
        <v>212</v>
      </c>
      <c r="BM521" s="241" t="s">
        <v>3482</v>
      </c>
    </row>
    <row r="522" s="2" customFormat="1">
      <c r="A522" s="39"/>
      <c r="B522" s="40"/>
      <c r="C522" s="41"/>
      <c r="D522" s="243" t="s">
        <v>214</v>
      </c>
      <c r="E522" s="41"/>
      <c r="F522" s="244" t="s">
        <v>4236</v>
      </c>
      <c r="G522" s="41"/>
      <c r="H522" s="41"/>
      <c r="I522" s="245"/>
      <c r="J522" s="41"/>
      <c r="K522" s="41"/>
      <c r="L522" s="45"/>
      <c r="M522" s="246"/>
      <c r="N522" s="247"/>
      <c r="O522" s="92"/>
      <c r="P522" s="92"/>
      <c r="Q522" s="92"/>
      <c r="R522" s="92"/>
      <c r="S522" s="92"/>
      <c r="T522" s="93"/>
      <c r="U522" s="39"/>
      <c r="V522" s="39"/>
      <c r="W522" s="39"/>
      <c r="X522" s="39"/>
      <c r="Y522" s="39"/>
      <c r="Z522" s="39"/>
      <c r="AA522" s="39"/>
      <c r="AB522" s="39"/>
      <c r="AC522" s="39"/>
      <c r="AD522" s="39"/>
      <c r="AE522" s="39"/>
      <c r="AT522" s="18" t="s">
        <v>214</v>
      </c>
      <c r="AU522" s="18" t="s">
        <v>81</v>
      </c>
    </row>
    <row r="523" s="2" customFormat="1" ht="49.05" customHeight="1">
      <c r="A523" s="39"/>
      <c r="B523" s="40"/>
      <c r="C523" s="230" t="s">
        <v>1341</v>
      </c>
      <c r="D523" s="230" t="s">
        <v>207</v>
      </c>
      <c r="E523" s="231" t="s">
        <v>4237</v>
      </c>
      <c r="F523" s="232" t="s">
        <v>4238</v>
      </c>
      <c r="G523" s="233" t="s">
        <v>279</v>
      </c>
      <c r="H523" s="234">
        <v>1</v>
      </c>
      <c r="I523" s="235"/>
      <c r="J523" s="236">
        <f>ROUND(I523*H523,2)</f>
        <v>0</v>
      </c>
      <c r="K523" s="232" t="s">
        <v>1</v>
      </c>
      <c r="L523" s="45"/>
      <c r="M523" s="237" t="s">
        <v>1</v>
      </c>
      <c r="N523" s="238" t="s">
        <v>38</v>
      </c>
      <c r="O523" s="92"/>
      <c r="P523" s="239">
        <f>O523*H523</f>
        <v>0</v>
      </c>
      <c r="Q523" s="239">
        <v>0</v>
      </c>
      <c r="R523" s="239">
        <f>Q523*H523</f>
        <v>0</v>
      </c>
      <c r="S523" s="239">
        <v>0</v>
      </c>
      <c r="T523" s="240">
        <f>S523*H523</f>
        <v>0</v>
      </c>
      <c r="U523" s="39"/>
      <c r="V523" s="39"/>
      <c r="W523" s="39"/>
      <c r="X523" s="39"/>
      <c r="Y523" s="39"/>
      <c r="Z523" s="39"/>
      <c r="AA523" s="39"/>
      <c r="AB523" s="39"/>
      <c r="AC523" s="39"/>
      <c r="AD523" s="39"/>
      <c r="AE523" s="39"/>
      <c r="AR523" s="241" t="s">
        <v>212</v>
      </c>
      <c r="AT523" s="241" t="s">
        <v>207</v>
      </c>
      <c r="AU523" s="241" t="s">
        <v>81</v>
      </c>
      <c r="AY523" s="18" t="s">
        <v>205</v>
      </c>
      <c r="BE523" s="242">
        <f>IF(N523="základní",J523,0)</f>
        <v>0</v>
      </c>
      <c r="BF523" s="242">
        <f>IF(N523="snížená",J523,0)</f>
        <v>0</v>
      </c>
      <c r="BG523" s="242">
        <f>IF(N523="zákl. přenesená",J523,0)</f>
        <v>0</v>
      </c>
      <c r="BH523" s="242">
        <f>IF(N523="sníž. přenesená",J523,0)</f>
        <v>0</v>
      </c>
      <c r="BI523" s="242">
        <f>IF(N523="nulová",J523,0)</f>
        <v>0</v>
      </c>
      <c r="BJ523" s="18" t="s">
        <v>79</v>
      </c>
      <c r="BK523" s="242">
        <f>ROUND(I523*H523,2)</f>
        <v>0</v>
      </c>
      <c r="BL523" s="18" t="s">
        <v>212</v>
      </c>
      <c r="BM523" s="241" t="s">
        <v>3485</v>
      </c>
    </row>
    <row r="524" s="2" customFormat="1">
      <c r="A524" s="39"/>
      <c r="B524" s="40"/>
      <c r="C524" s="41"/>
      <c r="D524" s="243" t="s">
        <v>214</v>
      </c>
      <c r="E524" s="41"/>
      <c r="F524" s="244" t="s">
        <v>4238</v>
      </c>
      <c r="G524" s="41"/>
      <c r="H524" s="41"/>
      <c r="I524" s="245"/>
      <c r="J524" s="41"/>
      <c r="K524" s="41"/>
      <c r="L524" s="45"/>
      <c r="M524" s="246"/>
      <c r="N524" s="247"/>
      <c r="O524" s="92"/>
      <c r="P524" s="92"/>
      <c r="Q524" s="92"/>
      <c r="R524" s="92"/>
      <c r="S524" s="92"/>
      <c r="T524" s="93"/>
      <c r="U524" s="39"/>
      <c r="V524" s="39"/>
      <c r="W524" s="39"/>
      <c r="X524" s="39"/>
      <c r="Y524" s="39"/>
      <c r="Z524" s="39"/>
      <c r="AA524" s="39"/>
      <c r="AB524" s="39"/>
      <c r="AC524" s="39"/>
      <c r="AD524" s="39"/>
      <c r="AE524" s="39"/>
      <c r="AT524" s="18" t="s">
        <v>214</v>
      </c>
      <c r="AU524" s="18" t="s">
        <v>81</v>
      </c>
    </row>
    <row r="525" s="2" customFormat="1" ht="76.35" customHeight="1">
      <c r="A525" s="39"/>
      <c r="B525" s="40"/>
      <c r="C525" s="230" t="s">
        <v>1348</v>
      </c>
      <c r="D525" s="230" t="s">
        <v>207</v>
      </c>
      <c r="E525" s="231" t="s">
        <v>4239</v>
      </c>
      <c r="F525" s="232" t="s">
        <v>4240</v>
      </c>
      <c r="G525" s="233" t="s">
        <v>279</v>
      </c>
      <c r="H525" s="234">
        <v>1</v>
      </c>
      <c r="I525" s="235"/>
      <c r="J525" s="236">
        <f>ROUND(I525*H525,2)</f>
        <v>0</v>
      </c>
      <c r="K525" s="232" t="s">
        <v>1</v>
      </c>
      <c r="L525" s="45"/>
      <c r="M525" s="237" t="s">
        <v>1</v>
      </c>
      <c r="N525" s="238" t="s">
        <v>38</v>
      </c>
      <c r="O525" s="92"/>
      <c r="P525" s="239">
        <f>O525*H525</f>
        <v>0</v>
      </c>
      <c r="Q525" s="239">
        <v>0</v>
      </c>
      <c r="R525" s="239">
        <f>Q525*H525</f>
        <v>0</v>
      </c>
      <c r="S525" s="239">
        <v>0</v>
      </c>
      <c r="T525" s="240">
        <f>S525*H525</f>
        <v>0</v>
      </c>
      <c r="U525" s="39"/>
      <c r="V525" s="39"/>
      <c r="W525" s="39"/>
      <c r="X525" s="39"/>
      <c r="Y525" s="39"/>
      <c r="Z525" s="39"/>
      <c r="AA525" s="39"/>
      <c r="AB525" s="39"/>
      <c r="AC525" s="39"/>
      <c r="AD525" s="39"/>
      <c r="AE525" s="39"/>
      <c r="AR525" s="241" t="s">
        <v>212</v>
      </c>
      <c r="AT525" s="241" t="s">
        <v>207</v>
      </c>
      <c r="AU525" s="241" t="s">
        <v>81</v>
      </c>
      <c r="AY525" s="18" t="s">
        <v>205</v>
      </c>
      <c r="BE525" s="242">
        <f>IF(N525="základní",J525,0)</f>
        <v>0</v>
      </c>
      <c r="BF525" s="242">
        <f>IF(N525="snížená",J525,0)</f>
        <v>0</v>
      </c>
      <c r="BG525" s="242">
        <f>IF(N525="zákl. přenesená",J525,0)</f>
        <v>0</v>
      </c>
      <c r="BH525" s="242">
        <f>IF(N525="sníž. přenesená",J525,0)</f>
        <v>0</v>
      </c>
      <c r="BI525" s="242">
        <f>IF(N525="nulová",J525,0)</f>
        <v>0</v>
      </c>
      <c r="BJ525" s="18" t="s">
        <v>79</v>
      </c>
      <c r="BK525" s="242">
        <f>ROUND(I525*H525,2)</f>
        <v>0</v>
      </c>
      <c r="BL525" s="18" t="s">
        <v>212</v>
      </c>
      <c r="BM525" s="241" t="s">
        <v>3489</v>
      </c>
    </row>
    <row r="526" s="2" customFormat="1">
      <c r="A526" s="39"/>
      <c r="B526" s="40"/>
      <c r="C526" s="41"/>
      <c r="D526" s="243" t="s">
        <v>214</v>
      </c>
      <c r="E526" s="41"/>
      <c r="F526" s="244" t="s">
        <v>4241</v>
      </c>
      <c r="G526" s="41"/>
      <c r="H526" s="41"/>
      <c r="I526" s="245"/>
      <c r="J526" s="41"/>
      <c r="K526" s="41"/>
      <c r="L526" s="45"/>
      <c r="M526" s="246"/>
      <c r="N526" s="247"/>
      <c r="O526" s="92"/>
      <c r="P526" s="92"/>
      <c r="Q526" s="92"/>
      <c r="R526" s="92"/>
      <c r="S526" s="92"/>
      <c r="T526" s="93"/>
      <c r="U526" s="39"/>
      <c r="V526" s="39"/>
      <c r="W526" s="39"/>
      <c r="X526" s="39"/>
      <c r="Y526" s="39"/>
      <c r="Z526" s="39"/>
      <c r="AA526" s="39"/>
      <c r="AB526" s="39"/>
      <c r="AC526" s="39"/>
      <c r="AD526" s="39"/>
      <c r="AE526" s="39"/>
      <c r="AT526" s="18" t="s">
        <v>214</v>
      </c>
      <c r="AU526" s="18" t="s">
        <v>81</v>
      </c>
    </row>
    <row r="527" s="12" customFormat="1" ht="22.8" customHeight="1">
      <c r="A527" s="12"/>
      <c r="B527" s="214"/>
      <c r="C527" s="215"/>
      <c r="D527" s="216" t="s">
        <v>72</v>
      </c>
      <c r="E527" s="228" t="s">
        <v>3779</v>
      </c>
      <c r="F527" s="228" t="s">
        <v>3946</v>
      </c>
      <c r="G527" s="215"/>
      <c r="H527" s="215"/>
      <c r="I527" s="218"/>
      <c r="J527" s="229">
        <f>BK527</f>
        <v>0</v>
      </c>
      <c r="K527" s="215"/>
      <c r="L527" s="220"/>
      <c r="M527" s="221"/>
      <c r="N527" s="222"/>
      <c r="O527" s="222"/>
      <c r="P527" s="223">
        <f>SUM(P528:P547)</f>
        <v>0</v>
      </c>
      <c r="Q527" s="222"/>
      <c r="R527" s="223">
        <f>SUM(R528:R547)</f>
        <v>0</v>
      </c>
      <c r="S527" s="222"/>
      <c r="T527" s="224">
        <f>SUM(T528:T547)</f>
        <v>0</v>
      </c>
      <c r="U527" s="12"/>
      <c r="V527" s="12"/>
      <c r="W527" s="12"/>
      <c r="X527" s="12"/>
      <c r="Y527" s="12"/>
      <c r="Z527" s="12"/>
      <c r="AA527" s="12"/>
      <c r="AB527" s="12"/>
      <c r="AC527" s="12"/>
      <c r="AD527" s="12"/>
      <c r="AE527" s="12"/>
      <c r="AR527" s="225" t="s">
        <v>79</v>
      </c>
      <c r="AT527" s="226" t="s">
        <v>72</v>
      </c>
      <c r="AU527" s="226" t="s">
        <v>79</v>
      </c>
      <c r="AY527" s="225" t="s">
        <v>205</v>
      </c>
      <c r="BK527" s="227">
        <f>SUM(BK528:BK547)</f>
        <v>0</v>
      </c>
    </row>
    <row r="528" s="2" customFormat="1" ht="78" customHeight="1">
      <c r="A528" s="39"/>
      <c r="B528" s="40"/>
      <c r="C528" s="230" t="s">
        <v>1354</v>
      </c>
      <c r="D528" s="230" t="s">
        <v>207</v>
      </c>
      <c r="E528" s="231" t="s">
        <v>4242</v>
      </c>
      <c r="F528" s="232" t="s">
        <v>4243</v>
      </c>
      <c r="G528" s="233" t="s">
        <v>279</v>
      </c>
      <c r="H528" s="234">
        <v>1</v>
      </c>
      <c r="I528" s="235"/>
      <c r="J528" s="236">
        <f>ROUND(I528*H528,2)</f>
        <v>0</v>
      </c>
      <c r="K528" s="232" t="s">
        <v>1</v>
      </c>
      <c r="L528" s="45"/>
      <c r="M528" s="237" t="s">
        <v>1</v>
      </c>
      <c r="N528" s="238" t="s">
        <v>38</v>
      </c>
      <c r="O528" s="92"/>
      <c r="P528" s="239">
        <f>O528*H528</f>
        <v>0</v>
      </c>
      <c r="Q528" s="239">
        <v>0</v>
      </c>
      <c r="R528" s="239">
        <f>Q528*H528</f>
        <v>0</v>
      </c>
      <c r="S528" s="239">
        <v>0</v>
      </c>
      <c r="T528" s="240">
        <f>S528*H528</f>
        <v>0</v>
      </c>
      <c r="U528" s="39"/>
      <c r="V528" s="39"/>
      <c r="W528" s="39"/>
      <c r="X528" s="39"/>
      <c r="Y528" s="39"/>
      <c r="Z528" s="39"/>
      <c r="AA528" s="39"/>
      <c r="AB528" s="39"/>
      <c r="AC528" s="39"/>
      <c r="AD528" s="39"/>
      <c r="AE528" s="39"/>
      <c r="AR528" s="241" t="s">
        <v>212</v>
      </c>
      <c r="AT528" s="241" t="s">
        <v>207</v>
      </c>
      <c r="AU528" s="241" t="s">
        <v>81</v>
      </c>
      <c r="AY528" s="18" t="s">
        <v>205</v>
      </c>
      <c r="BE528" s="242">
        <f>IF(N528="základní",J528,0)</f>
        <v>0</v>
      </c>
      <c r="BF528" s="242">
        <f>IF(N528="snížená",J528,0)</f>
        <v>0</v>
      </c>
      <c r="BG528" s="242">
        <f>IF(N528="zákl. přenesená",J528,0)</f>
        <v>0</v>
      </c>
      <c r="BH528" s="242">
        <f>IF(N528="sníž. přenesená",J528,0)</f>
        <v>0</v>
      </c>
      <c r="BI528" s="242">
        <f>IF(N528="nulová",J528,0)</f>
        <v>0</v>
      </c>
      <c r="BJ528" s="18" t="s">
        <v>79</v>
      </c>
      <c r="BK528" s="242">
        <f>ROUND(I528*H528,2)</f>
        <v>0</v>
      </c>
      <c r="BL528" s="18" t="s">
        <v>212</v>
      </c>
      <c r="BM528" s="241" t="s">
        <v>3492</v>
      </c>
    </row>
    <row r="529" s="2" customFormat="1">
      <c r="A529" s="39"/>
      <c r="B529" s="40"/>
      <c r="C529" s="41"/>
      <c r="D529" s="243" t="s">
        <v>214</v>
      </c>
      <c r="E529" s="41"/>
      <c r="F529" s="244" t="s">
        <v>4244</v>
      </c>
      <c r="G529" s="41"/>
      <c r="H529" s="41"/>
      <c r="I529" s="245"/>
      <c r="J529" s="41"/>
      <c r="K529" s="41"/>
      <c r="L529" s="45"/>
      <c r="M529" s="246"/>
      <c r="N529" s="247"/>
      <c r="O529" s="92"/>
      <c r="P529" s="92"/>
      <c r="Q529" s="92"/>
      <c r="R529" s="92"/>
      <c r="S529" s="92"/>
      <c r="T529" s="93"/>
      <c r="U529" s="39"/>
      <c r="V529" s="39"/>
      <c r="W529" s="39"/>
      <c r="X529" s="39"/>
      <c r="Y529" s="39"/>
      <c r="Z529" s="39"/>
      <c r="AA529" s="39"/>
      <c r="AB529" s="39"/>
      <c r="AC529" s="39"/>
      <c r="AD529" s="39"/>
      <c r="AE529" s="39"/>
      <c r="AT529" s="18" t="s">
        <v>214</v>
      </c>
      <c r="AU529" s="18" t="s">
        <v>81</v>
      </c>
    </row>
    <row r="530" s="2" customFormat="1" ht="44.25" customHeight="1">
      <c r="A530" s="39"/>
      <c r="B530" s="40"/>
      <c r="C530" s="230" t="s">
        <v>1360</v>
      </c>
      <c r="D530" s="230" t="s">
        <v>207</v>
      </c>
      <c r="E530" s="231" t="s">
        <v>4245</v>
      </c>
      <c r="F530" s="232" t="s">
        <v>4246</v>
      </c>
      <c r="G530" s="233" t="s">
        <v>279</v>
      </c>
      <c r="H530" s="234">
        <v>1</v>
      </c>
      <c r="I530" s="235"/>
      <c r="J530" s="236">
        <f>ROUND(I530*H530,2)</f>
        <v>0</v>
      </c>
      <c r="K530" s="232" t="s">
        <v>1</v>
      </c>
      <c r="L530" s="45"/>
      <c r="M530" s="237" t="s">
        <v>1</v>
      </c>
      <c r="N530" s="238" t="s">
        <v>38</v>
      </c>
      <c r="O530" s="92"/>
      <c r="P530" s="239">
        <f>O530*H530</f>
        <v>0</v>
      </c>
      <c r="Q530" s="239">
        <v>0</v>
      </c>
      <c r="R530" s="239">
        <f>Q530*H530</f>
        <v>0</v>
      </c>
      <c r="S530" s="239">
        <v>0</v>
      </c>
      <c r="T530" s="240">
        <f>S530*H530</f>
        <v>0</v>
      </c>
      <c r="U530" s="39"/>
      <c r="V530" s="39"/>
      <c r="W530" s="39"/>
      <c r="X530" s="39"/>
      <c r="Y530" s="39"/>
      <c r="Z530" s="39"/>
      <c r="AA530" s="39"/>
      <c r="AB530" s="39"/>
      <c r="AC530" s="39"/>
      <c r="AD530" s="39"/>
      <c r="AE530" s="39"/>
      <c r="AR530" s="241" t="s">
        <v>212</v>
      </c>
      <c r="AT530" s="241" t="s">
        <v>207</v>
      </c>
      <c r="AU530" s="241" t="s">
        <v>81</v>
      </c>
      <c r="AY530" s="18" t="s">
        <v>205</v>
      </c>
      <c r="BE530" s="242">
        <f>IF(N530="základní",J530,0)</f>
        <v>0</v>
      </c>
      <c r="BF530" s="242">
        <f>IF(N530="snížená",J530,0)</f>
        <v>0</v>
      </c>
      <c r="BG530" s="242">
        <f>IF(N530="zákl. přenesená",J530,0)</f>
        <v>0</v>
      </c>
      <c r="BH530" s="242">
        <f>IF(N530="sníž. přenesená",J530,0)</f>
        <v>0</v>
      </c>
      <c r="BI530" s="242">
        <f>IF(N530="nulová",J530,0)</f>
        <v>0</v>
      </c>
      <c r="BJ530" s="18" t="s">
        <v>79</v>
      </c>
      <c r="BK530" s="242">
        <f>ROUND(I530*H530,2)</f>
        <v>0</v>
      </c>
      <c r="BL530" s="18" t="s">
        <v>212</v>
      </c>
      <c r="BM530" s="241" t="s">
        <v>3496</v>
      </c>
    </row>
    <row r="531" s="2" customFormat="1">
      <c r="A531" s="39"/>
      <c r="B531" s="40"/>
      <c r="C531" s="41"/>
      <c r="D531" s="243" t="s">
        <v>214</v>
      </c>
      <c r="E531" s="41"/>
      <c r="F531" s="244" t="s">
        <v>4246</v>
      </c>
      <c r="G531" s="41"/>
      <c r="H531" s="41"/>
      <c r="I531" s="245"/>
      <c r="J531" s="41"/>
      <c r="K531" s="41"/>
      <c r="L531" s="45"/>
      <c r="M531" s="246"/>
      <c r="N531" s="247"/>
      <c r="O531" s="92"/>
      <c r="P531" s="92"/>
      <c r="Q531" s="92"/>
      <c r="R531" s="92"/>
      <c r="S531" s="92"/>
      <c r="T531" s="93"/>
      <c r="U531" s="39"/>
      <c r="V531" s="39"/>
      <c r="W531" s="39"/>
      <c r="X531" s="39"/>
      <c r="Y531" s="39"/>
      <c r="Z531" s="39"/>
      <c r="AA531" s="39"/>
      <c r="AB531" s="39"/>
      <c r="AC531" s="39"/>
      <c r="AD531" s="39"/>
      <c r="AE531" s="39"/>
      <c r="AT531" s="18" t="s">
        <v>214</v>
      </c>
      <c r="AU531" s="18" t="s">
        <v>81</v>
      </c>
    </row>
    <row r="532" s="2" customFormat="1" ht="76.35" customHeight="1">
      <c r="A532" s="39"/>
      <c r="B532" s="40"/>
      <c r="C532" s="230" t="s">
        <v>1368</v>
      </c>
      <c r="D532" s="230" t="s">
        <v>207</v>
      </c>
      <c r="E532" s="231" t="s">
        <v>4247</v>
      </c>
      <c r="F532" s="232" t="s">
        <v>4248</v>
      </c>
      <c r="G532" s="233" t="s">
        <v>279</v>
      </c>
      <c r="H532" s="234">
        <v>4</v>
      </c>
      <c r="I532" s="235"/>
      <c r="J532" s="236">
        <f>ROUND(I532*H532,2)</f>
        <v>0</v>
      </c>
      <c r="K532" s="232" t="s">
        <v>1</v>
      </c>
      <c r="L532" s="45"/>
      <c r="M532" s="237" t="s">
        <v>1</v>
      </c>
      <c r="N532" s="238" t="s">
        <v>38</v>
      </c>
      <c r="O532" s="92"/>
      <c r="P532" s="239">
        <f>O532*H532</f>
        <v>0</v>
      </c>
      <c r="Q532" s="239">
        <v>0</v>
      </c>
      <c r="R532" s="239">
        <f>Q532*H532</f>
        <v>0</v>
      </c>
      <c r="S532" s="239">
        <v>0</v>
      </c>
      <c r="T532" s="240">
        <f>S532*H532</f>
        <v>0</v>
      </c>
      <c r="U532" s="39"/>
      <c r="V532" s="39"/>
      <c r="W532" s="39"/>
      <c r="X532" s="39"/>
      <c r="Y532" s="39"/>
      <c r="Z532" s="39"/>
      <c r="AA532" s="39"/>
      <c r="AB532" s="39"/>
      <c r="AC532" s="39"/>
      <c r="AD532" s="39"/>
      <c r="AE532" s="39"/>
      <c r="AR532" s="241" t="s">
        <v>212</v>
      </c>
      <c r="AT532" s="241" t="s">
        <v>207</v>
      </c>
      <c r="AU532" s="241" t="s">
        <v>81</v>
      </c>
      <c r="AY532" s="18" t="s">
        <v>205</v>
      </c>
      <c r="BE532" s="242">
        <f>IF(N532="základní",J532,0)</f>
        <v>0</v>
      </c>
      <c r="BF532" s="242">
        <f>IF(N532="snížená",J532,0)</f>
        <v>0</v>
      </c>
      <c r="BG532" s="242">
        <f>IF(N532="zákl. přenesená",J532,0)</f>
        <v>0</v>
      </c>
      <c r="BH532" s="242">
        <f>IF(N532="sníž. přenesená",J532,0)</f>
        <v>0</v>
      </c>
      <c r="BI532" s="242">
        <f>IF(N532="nulová",J532,0)</f>
        <v>0</v>
      </c>
      <c r="BJ532" s="18" t="s">
        <v>79</v>
      </c>
      <c r="BK532" s="242">
        <f>ROUND(I532*H532,2)</f>
        <v>0</v>
      </c>
      <c r="BL532" s="18" t="s">
        <v>212</v>
      </c>
      <c r="BM532" s="241" t="s">
        <v>3499</v>
      </c>
    </row>
    <row r="533" s="2" customFormat="1">
      <c r="A533" s="39"/>
      <c r="B533" s="40"/>
      <c r="C533" s="41"/>
      <c r="D533" s="243" t="s">
        <v>214</v>
      </c>
      <c r="E533" s="41"/>
      <c r="F533" s="244" t="s">
        <v>4249</v>
      </c>
      <c r="G533" s="41"/>
      <c r="H533" s="41"/>
      <c r="I533" s="245"/>
      <c r="J533" s="41"/>
      <c r="K533" s="41"/>
      <c r="L533" s="45"/>
      <c r="M533" s="246"/>
      <c r="N533" s="247"/>
      <c r="O533" s="92"/>
      <c r="P533" s="92"/>
      <c r="Q533" s="92"/>
      <c r="R533" s="92"/>
      <c r="S533" s="92"/>
      <c r="T533" s="93"/>
      <c r="U533" s="39"/>
      <c r="V533" s="39"/>
      <c r="W533" s="39"/>
      <c r="X533" s="39"/>
      <c r="Y533" s="39"/>
      <c r="Z533" s="39"/>
      <c r="AA533" s="39"/>
      <c r="AB533" s="39"/>
      <c r="AC533" s="39"/>
      <c r="AD533" s="39"/>
      <c r="AE533" s="39"/>
      <c r="AT533" s="18" t="s">
        <v>214</v>
      </c>
      <c r="AU533" s="18" t="s">
        <v>81</v>
      </c>
    </row>
    <row r="534" s="2" customFormat="1" ht="49.05" customHeight="1">
      <c r="A534" s="39"/>
      <c r="B534" s="40"/>
      <c r="C534" s="230" t="s">
        <v>1375</v>
      </c>
      <c r="D534" s="230" t="s">
        <v>207</v>
      </c>
      <c r="E534" s="231" t="s">
        <v>4250</v>
      </c>
      <c r="F534" s="232" t="s">
        <v>4251</v>
      </c>
      <c r="G534" s="233" t="s">
        <v>279</v>
      </c>
      <c r="H534" s="234">
        <v>16</v>
      </c>
      <c r="I534" s="235"/>
      <c r="J534" s="236">
        <f>ROUND(I534*H534,2)</f>
        <v>0</v>
      </c>
      <c r="K534" s="232" t="s">
        <v>1</v>
      </c>
      <c r="L534" s="45"/>
      <c r="M534" s="237" t="s">
        <v>1</v>
      </c>
      <c r="N534" s="238" t="s">
        <v>38</v>
      </c>
      <c r="O534" s="92"/>
      <c r="P534" s="239">
        <f>O534*H534</f>
        <v>0</v>
      </c>
      <c r="Q534" s="239">
        <v>0</v>
      </c>
      <c r="R534" s="239">
        <f>Q534*H534</f>
        <v>0</v>
      </c>
      <c r="S534" s="239">
        <v>0</v>
      </c>
      <c r="T534" s="240">
        <f>S534*H534</f>
        <v>0</v>
      </c>
      <c r="U534" s="39"/>
      <c r="V534" s="39"/>
      <c r="W534" s="39"/>
      <c r="X534" s="39"/>
      <c r="Y534" s="39"/>
      <c r="Z534" s="39"/>
      <c r="AA534" s="39"/>
      <c r="AB534" s="39"/>
      <c r="AC534" s="39"/>
      <c r="AD534" s="39"/>
      <c r="AE534" s="39"/>
      <c r="AR534" s="241" t="s">
        <v>212</v>
      </c>
      <c r="AT534" s="241" t="s">
        <v>207</v>
      </c>
      <c r="AU534" s="241" t="s">
        <v>81</v>
      </c>
      <c r="AY534" s="18" t="s">
        <v>205</v>
      </c>
      <c r="BE534" s="242">
        <f>IF(N534="základní",J534,0)</f>
        <v>0</v>
      </c>
      <c r="BF534" s="242">
        <f>IF(N534="snížená",J534,0)</f>
        <v>0</v>
      </c>
      <c r="BG534" s="242">
        <f>IF(N534="zákl. přenesená",J534,0)</f>
        <v>0</v>
      </c>
      <c r="BH534" s="242">
        <f>IF(N534="sníž. přenesená",J534,0)</f>
        <v>0</v>
      </c>
      <c r="BI534" s="242">
        <f>IF(N534="nulová",J534,0)</f>
        <v>0</v>
      </c>
      <c r="BJ534" s="18" t="s">
        <v>79</v>
      </c>
      <c r="BK534" s="242">
        <f>ROUND(I534*H534,2)</f>
        <v>0</v>
      </c>
      <c r="BL534" s="18" t="s">
        <v>212</v>
      </c>
      <c r="BM534" s="241" t="s">
        <v>3503</v>
      </c>
    </row>
    <row r="535" s="2" customFormat="1">
      <c r="A535" s="39"/>
      <c r="B535" s="40"/>
      <c r="C535" s="41"/>
      <c r="D535" s="243" t="s">
        <v>214</v>
      </c>
      <c r="E535" s="41"/>
      <c r="F535" s="244" t="s">
        <v>4251</v>
      </c>
      <c r="G535" s="41"/>
      <c r="H535" s="41"/>
      <c r="I535" s="245"/>
      <c r="J535" s="41"/>
      <c r="K535" s="41"/>
      <c r="L535" s="45"/>
      <c r="M535" s="246"/>
      <c r="N535" s="247"/>
      <c r="O535" s="92"/>
      <c r="P535" s="92"/>
      <c r="Q535" s="92"/>
      <c r="R535" s="92"/>
      <c r="S535" s="92"/>
      <c r="T535" s="93"/>
      <c r="U535" s="39"/>
      <c r="V535" s="39"/>
      <c r="W535" s="39"/>
      <c r="X535" s="39"/>
      <c r="Y535" s="39"/>
      <c r="Z535" s="39"/>
      <c r="AA535" s="39"/>
      <c r="AB535" s="39"/>
      <c r="AC535" s="39"/>
      <c r="AD535" s="39"/>
      <c r="AE535" s="39"/>
      <c r="AT535" s="18" t="s">
        <v>214</v>
      </c>
      <c r="AU535" s="18" t="s">
        <v>81</v>
      </c>
    </row>
    <row r="536" s="2" customFormat="1" ht="37.8" customHeight="1">
      <c r="A536" s="39"/>
      <c r="B536" s="40"/>
      <c r="C536" s="230" t="s">
        <v>1382</v>
      </c>
      <c r="D536" s="230" t="s">
        <v>207</v>
      </c>
      <c r="E536" s="231" t="s">
        <v>4252</v>
      </c>
      <c r="F536" s="232" t="s">
        <v>4253</v>
      </c>
      <c r="G536" s="233" t="s">
        <v>279</v>
      </c>
      <c r="H536" s="234">
        <v>16</v>
      </c>
      <c r="I536" s="235"/>
      <c r="J536" s="236">
        <f>ROUND(I536*H536,2)</f>
        <v>0</v>
      </c>
      <c r="K536" s="232" t="s">
        <v>1</v>
      </c>
      <c r="L536" s="45"/>
      <c r="M536" s="237" t="s">
        <v>1</v>
      </c>
      <c r="N536" s="238" t="s">
        <v>38</v>
      </c>
      <c r="O536" s="92"/>
      <c r="P536" s="239">
        <f>O536*H536</f>
        <v>0</v>
      </c>
      <c r="Q536" s="239">
        <v>0</v>
      </c>
      <c r="R536" s="239">
        <f>Q536*H536</f>
        <v>0</v>
      </c>
      <c r="S536" s="239">
        <v>0</v>
      </c>
      <c r="T536" s="240">
        <f>S536*H536</f>
        <v>0</v>
      </c>
      <c r="U536" s="39"/>
      <c r="V536" s="39"/>
      <c r="W536" s="39"/>
      <c r="X536" s="39"/>
      <c r="Y536" s="39"/>
      <c r="Z536" s="39"/>
      <c r="AA536" s="39"/>
      <c r="AB536" s="39"/>
      <c r="AC536" s="39"/>
      <c r="AD536" s="39"/>
      <c r="AE536" s="39"/>
      <c r="AR536" s="241" t="s">
        <v>212</v>
      </c>
      <c r="AT536" s="241" t="s">
        <v>207</v>
      </c>
      <c r="AU536" s="241" t="s">
        <v>81</v>
      </c>
      <c r="AY536" s="18" t="s">
        <v>205</v>
      </c>
      <c r="BE536" s="242">
        <f>IF(N536="základní",J536,0)</f>
        <v>0</v>
      </c>
      <c r="BF536" s="242">
        <f>IF(N536="snížená",J536,0)</f>
        <v>0</v>
      </c>
      <c r="BG536" s="242">
        <f>IF(N536="zákl. přenesená",J536,0)</f>
        <v>0</v>
      </c>
      <c r="BH536" s="242">
        <f>IF(N536="sníž. přenesená",J536,0)</f>
        <v>0</v>
      </c>
      <c r="BI536" s="242">
        <f>IF(N536="nulová",J536,0)</f>
        <v>0</v>
      </c>
      <c r="BJ536" s="18" t="s">
        <v>79</v>
      </c>
      <c r="BK536" s="242">
        <f>ROUND(I536*H536,2)</f>
        <v>0</v>
      </c>
      <c r="BL536" s="18" t="s">
        <v>212</v>
      </c>
      <c r="BM536" s="241" t="s">
        <v>3505</v>
      </c>
    </row>
    <row r="537" s="2" customFormat="1">
      <c r="A537" s="39"/>
      <c r="B537" s="40"/>
      <c r="C537" s="41"/>
      <c r="D537" s="243" t="s">
        <v>214</v>
      </c>
      <c r="E537" s="41"/>
      <c r="F537" s="244" t="s">
        <v>4253</v>
      </c>
      <c r="G537" s="41"/>
      <c r="H537" s="41"/>
      <c r="I537" s="245"/>
      <c r="J537" s="41"/>
      <c r="K537" s="41"/>
      <c r="L537" s="45"/>
      <c r="M537" s="246"/>
      <c r="N537" s="247"/>
      <c r="O537" s="92"/>
      <c r="P537" s="92"/>
      <c r="Q537" s="92"/>
      <c r="R537" s="92"/>
      <c r="S537" s="92"/>
      <c r="T537" s="93"/>
      <c r="U537" s="39"/>
      <c r="V537" s="39"/>
      <c r="W537" s="39"/>
      <c r="X537" s="39"/>
      <c r="Y537" s="39"/>
      <c r="Z537" s="39"/>
      <c r="AA537" s="39"/>
      <c r="AB537" s="39"/>
      <c r="AC537" s="39"/>
      <c r="AD537" s="39"/>
      <c r="AE537" s="39"/>
      <c r="AT537" s="18" t="s">
        <v>214</v>
      </c>
      <c r="AU537" s="18" t="s">
        <v>81</v>
      </c>
    </row>
    <row r="538" s="2" customFormat="1" ht="33" customHeight="1">
      <c r="A538" s="39"/>
      <c r="B538" s="40"/>
      <c r="C538" s="230" t="s">
        <v>1389</v>
      </c>
      <c r="D538" s="230" t="s">
        <v>207</v>
      </c>
      <c r="E538" s="231" t="s">
        <v>4254</v>
      </c>
      <c r="F538" s="232" t="s">
        <v>4255</v>
      </c>
      <c r="G538" s="233" t="s">
        <v>279</v>
      </c>
      <c r="H538" s="234">
        <v>16</v>
      </c>
      <c r="I538" s="235"/>
      <c r="J538" s="236">
        <f>ROUND(I538*H538,2)</f>
        <v>0</v>
      </c>
      <c r="K538" s="232" t="s">
        <v>1</v>
      </c>
      <c r="L538" s="45"/>
      <c r="M538" s="237" t="s">
        <v>1</v>
      </c>
      <c r="N538" s="238" t="s">
        <v>38</v>
      </c>
      <c r="O538" s="92"/>
      <c r="P538" s="239">
        <f>O538*H538</f>
        <v>0</v>
      </c>
      <c r="Q538" s="239">
        <v>0</v>
      </c>
      <c r="R538" s="239">
        <f>Q538*H538</f>
        <v>0</v>
      </c>
      <c r="S538" s="239">
        <v>0</v>
      </c>
      <c r="T538" s="240">
        <f>S538*H538</f>
        <v>0</v>
      </c>
      <c r="U538" s="39"/>
      <c r="V538" s="39"/>
      <c r="W538" s="39"/>
      <c r="X538" s="39"/>
      <c r="Y538" s="39"/>
      <c r="Z538" s="39"/>
      <c r="AA538" s="39"/>
      <c r="AB538" s="39"/>
      <c r="AC538" s="39"/>
      <c r="AD538" s="39"/>
      <c r="AE538" s="39"/>
      <c r="AR538" s="241" t="s">
        <v>212</v>
      </c>
      <c r="AT538" s="241" t="s">
        <v>207</v>
      </c>
      <c r="AU538" s="241" t="s">
        <v>81</v>
      </c>
      <c r="AY538" s="18" t="s">
        <v>205</v>
      </c>
      <c r="BE538" s="242">
        <f>IF(N538="základní",J538,0)</f>
        <v>0</v>
      </c>
      <c r="BF538" s="242">
        <f>IF(N538="snížená",J538,0)</f>
        <v>0</v>
      </c>
      <c r="BG538" s="242">
        <f>IF(N538="zákl. přenesená",J538,0)</f>
        <v>0</v>
      </c>
      <c r="BH538" s="242">
        <f>IF(N538="sníž. přenesená",J538,0)</f>
        <v>0</v>
      </c>
      <c r="BI538" s="242">
        <f>IF(N538="nulová",J538,0)</f>
        <v>0</v>
      </c>
      <c r="BJ538" s="18" t="s">
        <v>79</v>
      </c>
      <c r="BK538" s="242">
        <f>ROUND(I538*H538,2)</f>
        <v>0</v>
      </c>
      <c r="BL538" s="18" t="s">
        <v>212</v>
      </c>
      <c r="BM538" s="241" t="s">
        <v>3510</v>
      </c>
    </row>
    <row r="539" s="2" customFormat="1">
      <c r="A539" s="39"/>
      <c r="B539" s="40"/>
      <c r="C539" s="41"/>
      <c r="D539" s="243" t="s">
        <v>214</v>
      </c>
      <c r="E539" s="41"/>
      <c r="F539" s="244" t="s">
        <v>4255</v>
      </c>
      <c r="G539" s="41"/>
      <c r="H539" s="41"/>
      <c r="I539" s="245"/>
      <c r="J539" s="41"/>
      <c r="K539" s="41"/>
      <c r="L539" s="45"/>
      <c r="M539" s="246"/>
      <c r="N539" s="247"/>
      <c r="O539" s="92"/>
      <c r="P539" s="92"/>
      <c r="Q539" s="92"/>
      <c r="R539" s="92"/>
      <c r="S539" s="92"/>
      <c r="T539" s="93"/>
      <c r="U539" s="39"/>
      <c r="V539" s="39"/>
      <c r="W539" s="39"/>
      <c r="X539" s="39"/>
      <c r="Y539" s="39"/>
      <c r="Z539" s="39"/>
      <c r="AA539" s="39"/>
      <c r="AB539" s="39"/>
      <c r="AC539" s="39"/>
      <c r="AD539" s="39"/>
      <c r="AE539" s="39"/>
      <c r="AT539" s="18" t="s">
        <v>214</v>
      </c>
      <c r="AU539" s="18" t="s">
        <v>81</v>
      </c>
    </row>
    <row r="540" s="2" customFormat="1" ht="78" customHeight="1">
      <c r="A540" s="39"/>
      <c r="B540" s="40"/>
      <c r="C540" s="230" t="s">
        <v>1406</v>
      </c>
      <c r="D540" s="230" t="s">
        <v>207</v>
      </c>
      <c r="E540" s="231" t="s">
        <v>4256</v>
      </c>
      <c r="F540" s="232" t="s">
        <v>4257</v>
      </c>
      <c r="G540" s="233" t="s">
        <v>279</v>
      </c>
      <c r="H540" s="234">
        <v>1</v>
      </c>
      <c r="I540" s="235"/>
      <c r="J540" s="236">
        <f>ROUND(I540*H540,2)</f>
        <v>0</v>
      </c>
      <c r="K540" s="232" t="s">
        <v>1</v>
      </c>
      <c r="L540" s="45"/>
      <c r="M540" s="237" t="s">
        <v>1</v>
      </c>
      <c r="N540" s="238" t="s">
        <v>38</v>
      </c>
      <c r="O540" s="92"/>
      <c r="P540" s="239">
        <f>O540*H540</f>
        <v>0</v>
      </c>
      <c r="Q540" s="239">
        <v>0</v>
      </c>
      <c r="R540" s="239">
        <f>Q540*H540</f>
        <v>0</v>
      </c>
      <c r="S540" s="239">
        <v>0</v>
      </c>
      <c r="T540" s="240">
        <f>S540*H540</f>
        <v>0</v>
      </c>
      <c r="U540" s="39"/>
      <c r="V540" s="39"/>
      <c r="W540" s="39"/>
      <c r="X540" s="39"/>
      <c r="Y540" s="39"/>
      <c r="Z540" s="39"/>
      <c r="AA540" s="39"/>
      <c r="AB540" s="39"/>
      <c r="AC540" s="39"/>
      <c r="AD540" s="39"/>
      <c r="AE540" s="39"/>
      <c r="AR540" s="241" t="s">
        <v>212</v>
      </c>
      <c r="AT540" s="241" t="s">
        <v>207</v>
      </c>
      <c r="AU540" s="241" t="s">
        <v>81</v>
      </c>
      <c r="AY540" s="18" t="s">
        <v>205</v>
      </c>
      <c r="BE540" s="242">
        <f>IF(N540="základní",J540,0)</f>
        <v>0</v>
      </c>
      <c r="BF540" s="242">
        <f>IF(N540="snížená",J540,0)</f>
        <v>0</v>
      </c>
      <c r="BG540" s="242">
        <f>IF(N540="zákl. přenesená",J540,0)</f>
        <v>0</v>
      </c>
      <c r="BH540" s="242">
        <f>IF(N540="sníž. přenesená",J540,0)</f>
        <v>0</v>
      </c>
      <c r="BI540" s="242">
        <f>IF(N540="nulová",J540,0)</f>
        <v>0</v>
      </c>
      <c r="BJ540" s="18" t="s">
        <v>79</v>
      </c>
      <c r="BK540" s="242">
        <f>ROUND(I540*H540,2)</f>
        <v>0</v>
      </c>
      <c r="BL540" s="18" t="s">
        <v>212</v>
      </c>
      <c r="BM540" s="241" t="s">
        <v>3513</v>
      </c>
    </row>
    <row r="541" s="2" customFormat="1">
      <c r="A541" s="39"/>
      <c r="B541" s="40"/>
      <c r="C541" s="41"/>
      <c r="D541" s="243" t="s">
        <v>214</v>
      </c>
      <c r="E541" s="41"/>
      <c r="F541" s="244" t="s">
        <v>4258</v>
      </c>
      <c r="G541" s="41"/>
      <c r="H541" s="41"/>
      <c r="I541" s="245"/>
      <c r="J541" s="41"/>
      <c r="K541" s="41"/>
      <c r="L541" s="45"/>
      <c r="M541" s="246"/>
      <c r="N541" s="247"/>
      <c r="O541" s="92"/>
      <c r="P541" s="92"/>
      <c r="Q541" s="92"/>
      <c r="R541" s="92"/>
      <c r="S541" s="92"/>
      <c r="T541" s="93"/>
      <c r="U541" s="39"/>
      <c r="V541" s="39"/>
      <c r="W541" s="39"/>
      <c r="X541" s="39"/>
      <c r="Y541" s="39"/>
      <c r="Z541" s="39"/>
      <c r="AA541" s="39"/>
      <c r="AB541" s="39"/>
      <c r="AC541" s="39"/>
      <c r="AD541" s="39"/>
      <c r="AE541" s="39"/>
      <c r="AT541" s="18" t="s">
        <v>214</v>
      </c>
      <c r="AU541" s="18" t="s">
        <v>81</v>
      </c>
    </row>
    <row r="542" s="2" customFormat="1" ht="66.75" customHeight="1">
      <c r="A542" s="39"/>
      <c r="B542" s="40"/>
      <c r="C542" s="230" t="s">
        <v>1409</v>
      </c>
      <c r="D542" s="230" t="s">
        <v>207</v>
      </c>
      <c r="E542" s="231" t="s">
        <v>4259</v>
      </c>
      <c r="F542" s="232" t="s">
        <v>4260</v>
      </c>
      <c r="G542" s="233" t="s">
        <v>279</v>
      </c>
      <c r="H542" s="234">
        <v>1</v>
      </c>
      <c r="I542" s="235"/>
      <c r="J542" s="236">
        <f>ROUND(I542*H542,2)</f>
        <v>0</v>
      </c>
      <c r="K542" s="232" t="s">
        <v>1</v>
      </c>
      <c r="L542" s="45"/>
      <c r="M542" s="237" t="s">
        <v>1</v>
      </c>
      <c r="N542" s="238" t="s">
        <v>38</v>
      </c>
      <c r="O542" s="92"/>
      <c r="P542" s="239">
        <f>O542*H542</f>
        <v>0</v>
      </c>
      <c r="Q542" s="239">
        <v>0</v>
      </c>
      <c r="R542" s="239">
        <f>Q542*H542</f>
        <v>0</v>
      </c>
      <c r="S542" s="239">
        <v>0</v>
      </c>
      <c r="T542" s="240">
        <f>S542*H542</f>
        <v>0</v>
      </c>
      <c r="U542" s="39"/>
      <c r="V542" s="39"/>
      <c r="W542" s="39"/>
      <c r="X542" s="39"/>
      <c r="Y542" s="39"/>
      <c r="Z542" s="39"/>
      <c r="AA542" s="39"/>
      <c r="AB542" s="39"/>
      <c r="AC542" s="39"/>
      <c r="AD542" s="39"/>
      <c r="AE542" s="39"/>
      <c r="AR542" s="241" t="s">
        <v>212</v>
      </c>
      <c r="AT542" s="241" t="s">
        <v>207</v>
      </c>
      <c r="AU542" s="241" t="s">
        <v>81</v>
      </c>
      <c r="AY542" s="18" t="s">
        <v>205</v>
      </c>
      <c r="BE542" s="242">
        <f>IF(N542="základní",J542,0)</f>
        <v>0</v>
      </c>
      <c r="BF542" s="242">
        <f>IF(N542="snížená",J542,0)</f>
        <v>0</v>
      </c>
      <c r="BG542" s="242">
        <f>IF(N542="zákl. přenesená",J542,0)</f>
        <v>0</v>
      </c>
      <c r="BH542" s="242">
        <f>IF(N542="sníž. přenesená",J542,0)</f>
        <v>0</v>
      </c>
      <c r="BI542" s="242">
        <f>IF(N542="nulová",J542,0)</f>
        <v>0</v>
      </c>
      <c r="BJ542" s="18" t="s">
        <v>79</v>
      </c>
      <c r="BK542" s="242">
        <f>ROUND(I542*H542,2)</f>
        <v>0</v>
      </c>
      <c r="BL542" s="18" t="s">
        <v>212</v>
      </c>
      <c r="BM542" s="241" t="s">
        <v>3517</v>
      </c>
    </row>
    <row r="543" s="2" customFormat="1">
      <c r="A543" s="39"/>
      <c r="B543" s="40"/>
      <c r="C543" s="41"/>
      <c r="D543" s="243" t="s">
        <v>214</v>
      </c>
      <c r="E543" s="41"/>
      <c r="F543" s="244" t="s">
        <v>4261</v>
      </c>
      <c r="G543" s="41"/>
      <c r="H543" s="41"/>
      <c r="I543" s="245"/>
      <c r="J543" s="41"/>
      <c r="K543" s="41"/>
      <c r="L543" s="45"/>
      <c r="M543" s="246"/>
      <c r="N543" s="247"/>
      <c r="O543" s="92"/>
      <c r="P543" s="92"/>
      <c r="Q543" s="92"/>
      <c r="R543" s="92"/>
      <c r="S543" s="92"/>
      <c r="T543" s="93"/>
      <c r="U543" s="39"/>
      <c r="V543" s="39"/>
      <c r="W543" s="39"/>
      <c r="X543" s="39"/>
      <c r="Y543" s="39"/>
      <c r="Z543" s="39"/>
      <c r="AA543" s="39"/>
      <c r="AB543" s="39"/>
      <c r="AC543" s="39"/>
      <c r="AD543" s="39"/>
      <c r="AE543" s="39"/>
      <c r="AT543" s="18" t="s">
        <v>214</v>
      </c>
      <c r="AU543" s="18" t="s">
        <v>81</v>
      </c>
    </row>
    <row r="544" s="2" customFormat="1" ht="62.7" customHeight="1">
      <c r="A544" s="39"/>
      <c r="B544" s="40"/>
      <c r="C544" s="230" t="s">
        <v>1414</v>
      </c>
      <c r="D544" s="230" t="s">
        <v>207</v>
      </c>
      <c r="E544" s="231" t="s">
        <v>3973</v>
      </c>
      <c r="F544" s="232" t="s">
        <v>3974</v>
      </c>
      <c r="G544" s="233" t="s">
        <v>279</v>
      </c>
      <c r="H544" s="234">
        <v>1</v>
      </c>
      <c r="I544" s="235"/>
      <c r="J544" s="236">
        <f>ROUND(I544*H544,2)</f>
        <v>0</v>
      </c>
      <c r="K544" s="232" t="s">
        <v>1</v>
      </c>
      <c r="L544" s="45"/>
      <c r="M544" s="237" t="s">
        <v>1</v>
      </c>
      <c r="N544" s="238" t="s">
        <v>38</v>
      </c>
      <c r="O544" s="92"/>
      <c r="P544" s="239">
        <f>O544*H544</f>
        <v>0</v>
      </c>
      <c r="Q544" s="239">
        <v>0</v>
      </c>
      <c r="R544" s="239">
        <f>Q544*H544</f>
        <v>0</v>
      </c>
      <c r="S544" s="239">
        <v>0</v>
      </c>
      <c r="T544" s="240">
        <f>S544*H544</f>
        <v>0</v>
      </c>
      <c r="U544" s="39"/>
      <c r="V544" s="39"/>
      <c r="W544" s="39"/>
      <c r="X544" s="39"/>
      <c r="Y544" s="39"/>
      <c r="Z544" s="39"/>
      <c r="AA544" s="39"/>
      <c r="AB544" s="39"/>
      <c r="AC544" s="39"/>
      <c r="AD544" s="39"/>
      <c r="AE544" s="39"/>
      <c r="AR544" s="241" t="s">
        <v>212</v>
      </c>
      <c r="AT544" s="241" t="s">
        <v>207</v>
      </c>
      <c r="AU544" s="241" t="s">
        <v>81</v>
      </c>
      <c r="AY544" s="18" t="s">
        <v>205</v>
      </c>
      <c r="BE544" s="242">
        <f>IF(N544="základní",J544,0)</f>
        <v>0</v>
      </c>
      <c r="BF544" s="242">
        <f>IF(N544="snížená",J544,0)</f>
        <v>0</v>
      </c>
      <c r="BG544" s="242">
        <f>IF(N544="zákl. přenesená",J544,0)</f>
        <v>0</v>
      </c>
      <c r="BH544" s="242">
        <f>IF(N544="sníž. přenesená",J544,0)</f>
        <v>0</v>
      </c>
      <c r="BI544" s="242">
        <f>IF(N544="nulová",J544,0)</f>
        <v>0</v>
      </c>
      <c r="BJ544" s="18" t="s">
        <v>79</v>
      </c>
      <c r="BK544" s="242">
        <f>ROUND(I544*H544,2)</f>
        <v>0</v>
      </c>
      <c r="BL544" s="18" t="s">
        <v>212</v>
      </c>
      <c r="BM544" s="241" t="s">
        <v>3521</v>
      </c>
    </row>
    <row r="545" s="2" customFormat="1">
      <c r="A545" s="39"/>
      <c r="B545" s="40"/>
      <c r="C545" s="41"/>
      <c r="D545" s="243" t="s">
        <v>214</v>
      </c>
      <c r="E545" s="41"/>
      <c r="F545" s="244" t="s">
        <v>3974</v>
      </c>
      <c r="G545" s="41"/>
      <c r="H545" s="41"/>
      <c r="I545" s="245"/>
      <c r="J545" s="41"/>
      <c r="K545" s="41"/>
      <c r="L545" s="45"/>
      <c r="M545" s="246"/>
      <c r="N545" s="247"/>
      <c r="O545" s="92"/>
      <c r="P545" s="92"/>
      <c r="Q545" s="92"/>
      <c r="R545" s="92"/>
      <c r="S545" s="92"/>
      <c r="T545" s="93"/>
      <c r="U545" s="39"/>
      <c r="V545" s="39"/>
      <c r="W545" s="39"/>
      <c r="X545" s="39"/>
      <c r="Y545" s="39"/>
      <c r="Z545" s="39"/>
      <c r="AA545" s="39"/>
      <c r="AB545" s="39"/>
      <c r="AC545" s="39"/>
      <c r="AD545" s="39"/>
      <c r="AE545" s="39"/>
      <c r="AT545" s="18" t="s">
        <v>214</v>
      </c>
      <c r="AU545" s="18" t="s">
        <v>81</v>
      </c>
    </row>
    <row r="546" s="2" customFormat="1" ht="62.7" customHeight="1">
      <c r="A546" s="39"/>
      <c r="B546" s="40"/>
      <c r="C546" s="230" t="s">
        <v>1421</v>
      </c>
      <c r="D546" s="230" t="s">
        <v>207</v>
      </c>
      <c r="E546" s="231" t="s">
        <v>4262</v>
      </c>
      <c r="F546" s="232" t="s">
        <v>3974</v>
      </c>
      <c r="G546" s="233" t="s">
        <v>279</v>
      </c>
      <c r="H546" s="234">
        <v>16</v>
      </c>
      <c r="I546" s="235"/>
      <c r="J546" s="236">
        <f>ROUND(I546*H546,2)</f>
        <v>0</v>
      </c>
      <c r="K546" s="232" t="s">
        <v>1</v>
      </c>
      <c r="L546" s="45"/>
      <c r="M546" s="237" t="s">
        <v>1</v>
      </c>
      <c r="N546" s="238" t="s">
        <v>38</v>
      </c>
      <c r="O546" s="92"/>
      <c r="P546" s="239">
        <f>O546*H546</f>
        <v>0</v>
      </c>
      <c r="Q546" s="239">
        <v>0</v>
      </c>
      <c r="R546" s="239">
        <f>Q546*H546</f>
        <v>0</v>
      </c>
      <c r="S546" s="239">
        <v>0</v>
      </c>
      <c r="T546" s="240">
        <f>S546*H546</f>
        <v>0</v>
      </c>
      <c r="U546" s="39"/>
      <c r="V546" s="39"/>
      <c r="W546" s="39"/>
      <c r="X546" s="39"/>
      <c r="Y546" s="39"/>
      <c r="Z546" s="39"/>
      <c r="AA546" s="39"/>
      <c r="AB546" s="39"/>
      <c r="AC546" s="39"/>
      <c r="AD546" s="39"/>
      <c r="AE546" s="39"/>
      <c r="AR546" s="241" t="s">
        <v>212</v>
      </c>
      <c r="AT546" s="241" t="s">
        <v>207</v>
      </c>
      <c r="AU546" s="241" t="s">
        <v>81</v>
      </c>
      <c r="AY546" s="18" t="s">
        <v>205</v>
      </c>
      <c r="BE546" s="242">
        <f>IF(N546="základní",J546,0)</f>
        <v>0</v>
      </c>
      <c r="BF546" s="242">
        <f>IF(N546="snížená",J546,0)</f>
        <v>0</v>
      </c>
      <c r="BG546" s="242">
        <f>IF(N546="zákl. přenesená",J546,0)</f>
        <v>0</v>
      </c>
      <c r="BH546" s="242">
        <f>IF(N546="sníž. přenesená",J546,0)</f>
        <v>0</v>
      </c>
      <c r="BI546" s="242">
        <f>IF(N546="nulová",J546,0)</f>
        <v>0</v>
      </c>
      <c r="BJ546" s="18" t="s">
        <v>79</v>
      </c>
      <c r="BK546" s="242">
        <f>ROUND(I546*H546,2)</f>
        <v>0</v>
      </c>
      <c r="BL546" s="18" t="s">
        <v>212</v>
      </c>
      <c r="BM546" s="241" t="s">
        <v>3522</v>
      </c>
    </row>
    <row r="547" s="2" customFormat="1">
      <c r="A547" s="39"/>
      <c r="B547" s="40"/>
      <c r="C547" s="41"/>
      <c r="D547" s="243" t="s">
        <v>214</v>
      </c>
      <c r="E547" s="41"/>
      <c r="F547" s="244" t="s">
        <v>3974</v>
      </c>
      <c r="G547" s="41"/>
      <c r="H547" s="41"/>
      <c r="I547" s="245"/>
      <c r="J547" s="41"/>
      <c r="K547" s="41"/>
      <c r="L547" s="45"/>
      <c r="M547" s="246"/>
      <c r="N547" s="247"/>
      <c r="O547" s="92"/>
      <c r="P547" s="92"/>
      <c r="Q547" s="92"/>
      <c r="R547" s="92"/>
      <c r="S547" s="92"/>
      <c r="T547" s="93"/>
      <c r="U547" s="39"/>
      <c r="V547" s="39"/>
      <c r="W547" s="39"/>
      <c r="X547" s="39"/>
      <c r="Y547" s="39"/>
      <c r="Z547" s="39"/>
      <c r="AA547" s="39"/>
      <c r="AB547" s="39"/>
      <c r="AC547" s="39"/>
      <c r="AD547" s="39"/>
      <c r="AE547" s="39"/>
      <c r="AT547" s="18" t="s">
        <v>214</v>
      </c>
      <c r="AU547" s="18" t="s">
        <v>81</v>
      </c>
    </row>
    <row r="548" s="12" customFormat="1" ht="22.8" customHeight="1">
      <c r="A548" s="12"/>
      <c r="B548" s="214"/>
      <c r="C548" s="215"/>
      <c r="D548" s="216" t="s">
        <v>72</v>
      </c>
      <c r="E548" s="228" t="s">
        <v>4263</v>
      </c>
      <c r="F548" s="228" t="s">
        <v>4264</v>
      </c>
      <c r="G548" s="215"/>
      <c r="H548" s="215"/>
      <c r="I548" s="218"/>
      <c r="J548" s="229">
        <f>BK548</f>
        <v>0</v>
      </c>
      <c r="K548" s="215"/>
      <c r="L548" s="220"/>
      <c r="M548" s="221"/>
      <c r="N548" s="222"/>
      <c r="O548" s="222"/>
      <c r="P548" s="223">
        <f>SUM(P549:P568)</f>
        <v>0</v>
      </c>
      <c r="Q548" s="222"/>
      <c r="R548" s="223">
        <f>SUM(R549:R568)</f>
        <v>0</v>
      </c>
      <c r="S548" s="222"/>
      <c r="T548" s="224">
        <f>SUM(T549:T568)</f>
        <v>0</v>
      </c>
      <c r="U548" s="12"/>
      <c r="V548" s="12"/>
      <c r="W548" s="12"/>
      <c r="X548" s="12"/>
      <c r="Y548" s="12"/>
      <c r="Z548" s="12"/>
      <c r="AA548" s="12"/>
      <c r="AB548" s="12"/>
      <c r="AC548" s="12"/>
      <c r="AD548" s="12"/>
      <c r="AE548" s="12"/>
      <c r="AR548" s="225" t="s">
        <v>79</v>
      </c>
      <c r="AT548" s="226" t="s">
        <v>72</v>
      </c>
      <c r="AU548" s="226" t="s">
        <v>79</v>
      </c>
      <c r="AY548" s="225" t="s">
        <v>205</v>
      </c>
      <c r="BK548" s="227">
        <f>SUM(BK549:BK568)</f>
        <v>0</v>
      </c>
    </row>
    <row r="549" s="2" customFormat="1" ht="78" customHeight="1">
      <c r="A549" s="39"/>
      <c r="B549" s="40"/>
      <c r="C549" s="230" t="s">
        <v>1428</v>
      </c>
      <c r="D549" s="230" t="s">
        <v>207</v>
      </c>
      <c r="E549" s="231" t="s">
        <v>4265</v>
      </c>
      <c r="F549" s="232" t="s">
        <v>4266</v>
      </c>
      <c r="G549" s="233" t="s">
        <v>279</v>
      </c>
      <c r="H549" s="234">
        <v>1</v>
      </c>
      <c r="I549" s="235"/>
      <c r="J549" s="236">
        <f>ROUND(I549*H549,2)</f>
        <v>0</v>
      </c>
      <c r="K549" s="232" t="s">
        <v>1</v>
      </c>
      <c r="L549" s="45"/>
      <c r="M549" s="237" t="s">
        <v>1</v>
      </c>
      <c r="N549" s="238" t="s">
        <v>38</v>
      </c>
      <c r="O549" s="92"/>
      <c r="P549" s="239">
        <f>O549*H549</f>
        <v>0</v>
      </c>
      <c r="Q549" s="239">
        <v>0</v>
      </c>
      <c r="R549" s="239">
        <f>Q549*H549</f>
        <v>0</v>
      </c>
      <c r="S549" s="239">
        <v>0</v>
      </c>
      <c r="T549" s="240">
        <f>S549*H549</f>
        <v>0</v>
      </c>
      <c r="U549" s="39"/>
      <c r="V549" s="39"/>
      <c r="W549" s="39"/>
      <c r="X549" s="39"/>
      <c r="Y549" s="39"/>
      <c r="Z549" s="39"/>
      <c r="AA549" s="39"/>
      <c r="AB549" s="39"/>
      <c r="AC549" s="39"/>
      <c r="AD549" s="39"/>
      <c r="AE549" s="39"/>
      <c r="AR549" s="241" t="s">
        <v>212</v>
      </c>
      <c r="AT549" s="241" t="s">
        <v>207</v>
      </c>
      <c r="AU549" s="241" t="s">
        <v>81</v>
      </c>
      <c r="AY549" s="18" t="s">
        <v>205</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212</v>
      </c>
      <c r="BM549" s="241" t="s">
        <v>3527</v>
      </c>
    </row>
    <row r="550" s="2" customFormat="1">
      <c r="A550" s="39"/>
      <c r="B550" s="40"/>
      <c r="C550" s="41"/>
      <c r="D550" s="243" t="s">
        <v>214</v>
      </c>
      <c r="E550" s="41"/>
      <c r="F550" s="244" t="s">
        <v>4267</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214</v>
      </c>
      <c r="AU550" s="18" t="s">
        <v>81</v>
      </c>
    </row>
    <row r="551" s="2" customFormat="1" ht="76.35" customHeight="1">
      <c r="A551" s="39"/>
      <c r="B551" s="40"/>
      <c r="C551" s="230" t="s">
        <v>1435</v>
      </c>
      <c r="D551" s="230" t="s">
        <v>207</v>
      </c>
      <c r="E551" s="231" t="s">
        <v>4268</v>
      </c>
      <c r="F551" s="232" t="s">
        <v>4269</v>
      </c>
      <c r="G551" s="233" t="s">
        <v>279</v>
      </c>
      <c r="H551" s="234">
        <v>1</v>
      </c>
      <c r="I551" s="235"/>
      <c r="J551" s="236">
        <f>ROUND(I551*H551,2)</f>
        <v>0</v>
      </c>
      <c r="K551" s="232" t="s">
        <v>1</v>
      </c>
      <c r="L551" s="45"/>
      <c r="M551" s="237" t="s">
        <v>1</v>
      </c>
      <c r="N551" s="238" t="s">
        <v>38</v>
      </c>
      <c r="O551" s="92"/>
      <c r="P551" s="239">
        <f>O551*H551</f>
        <v>0</v>
      </c>
      <c r="Q551" s="239">
        <v>0</v>
      </c>
      <c r="R551" s="239">
        <f>Q551*H551</f>
        <v>0</v>
      </c>
      <c r="S551" s="239">
        <v>0</v>
      </c>
      <c r="T551" s="240">
        <f>S551*H551</f>
        <v>0</v>
      </c>
      <c r="U551" s="39"/>
      <c r="V551" s="39"/>
      <c r="W551" s="39"/>
      <c r="X551" s="39"/>
      <c r="Y551" s="39"/>
      <c r="Z551" s="39"/>
      <c r="AA551" s="39"/>
      <c r="AB551" s="39"/>
      <c r="AC551" s="39"/>
      <c r="AD551" s="39"/>
      <c r="AE551" s="39"/>
      <c r="AR551" s="241" t="s">
        <v>212</v>
      </c>
      <c r="AT551" s="241" t="s">
        <v>207</v>
      </c>
      <c r="AU551" s="241" t="s">
        <v>81</v>
      </c>
      <c r="AY551" s="18" t="s">
        <v>205</v>
      </c>
      <c r="BE551" s="242">
        <f>IF(N551="základní",J551,0)</f>
        <v>0</v>
      </c>
      <c r="BF551" s="242">
        <f>IF(N551="snížená",J551,0)</f>
        <v>0</v>
      </c>
      <c r="BG551" s="242">
        <f>IF(N551="zákl. přenesená",J551,0)</f>
        <v>0</v>
      </c>
      <c r="BH551" s="242">
        <f>IF(N551="sníž. přenesená",J551,0)</f>
        <v>0</v>
      </c>
      <c r="BI551" s="242">
        <f>IF(N551="nulová",J551,0)</f>
        <v>0</v>
      </c>
      <c r="BJ551" s="18" t="s">
        <v>79</v>
      </c>
      <c r="BK551" s="242">
        <f>ROUND(I551*H551,2)</f>
        <v>0</v>
      </c>
      <c r="BL551" s="18" t="s">
        <v>212</v>
      </c>
      <c r="BM551" s="241" t="s">
        <v>3530</v>
      </c>
    </row>
    <row r="552" s="2" customFormat="1">
      <c r="A552" s="39"/>
      <c r="B552" s="40"/>
      <c r="C552" s="41"/>
      <c r="D552" s="243" t="s">
        <v>214</v>
      </c>
      <c r="E552" s="41"/>
      <c r="F552" s="244" t="s">
        <v>4270</v>
      </c>
      <c r="G552" s="41"/>
      <c r="H552" s="41"/>
      <c r="I552" s="245"/>
      <c r="J552" s="41"/>
      <c r="K552" s="41"/>
      <c r="L552" s="45"/>
      <c r="M552" s="246"/>
      <c r="N552" s="247"/>
      <c r="O552" s="92"/>
      <c r="P552" s="92"/>
      <c r="Q552" s="92"/>
      <c r="R552" s="92"/>
      <c r="S552" s="92"/>
      <c r="T552" s="93"/>
      <c r="U552" s="39"/>
      <c r="V552" s="39"/>
      <c r="W552" s="39"/>
      <c r="X552" s="39"/>
      <c r="Y552" s="39"/>
      <c r="Z552" s="39"/>
      <c r="AA552" s="39"/>
      <c r="AB552" s="39"/>
      <c r="AC552" s="39"/>
      <c r="AD552" s="39"/>
      <c r="AE552" s="39"/>
      <c r="AT552" s="18" t="s">
        <v>214</v>
      </c>
      <c r="AU552" s="18" t="s">
        <v>81</v>
      </c>
    </row>
    <row r="553" s="2" customFormat="1" ht="76.35" customHeight="1">
      <c r="A553" s="39"/>
      <c r="B553" s="40"/>
      <c r="C553" s="230" t="s">
        <v>1442</v>
      </c>
      <c r="D553" s="230" t="s">
        <v>207</v>
      </c>
      <c r="E553" s="231" t="s">
        <v>4271</v>
      </c>
      <c r="F553" s="232" t="s">
        <v>4272</v>
      </c>
      <c r="G553" s="233" t="s">
        <v>279</v>
      </c>
      <c r="H553" s="234">
        <v>1</v>
      </c>
      <c r="I553" s="235"/>
      <c r="J553" s="236">
        <f>ROUND(I553*H553,2)</f>
        <v>0</v>
      </c>
      <c r="K553" s="232" t="s">
        <v>1</v>
      </c>
      <c r="L553" s="45"/>
      <c r="M553" s="237" t="s">
        <v>1</v>
      </c>
      <c r="N553" s="238" t="s">
        <v>38</v>
      </c>
      <c r="O553" s="92"/>
      <c r="P553" s="239">
        <f>O553*H553</f>
        <v>0</v>
      </c>
      <c r="Q553" s="239">
        <v>0</v>
      </c>
      <c r="R553" s="239">
        <f>Q553*H553</f>
        <v>0</v>
      </c>
      <c r="S553" s="239">
        <v>0</v>
      </c>
      <c r="T553" s="240">
        <f>S553*H553</f>
        <v>0</v>
      </c>
      <c r="U553" s="39"/>
      <c r="V553" s="39"/>
      <c r="W553" s="39"/>
      <c r="X553" s="39"/>
      <c r="Y553" s="39"/>
      <c r="Z553" s="39"/>
      <c r="AA553" s="39"/>
      <c r="AB553" s="39"/>
      <c r="AC553" s="39"/>
      <c r="AD553" s="39"/>
      <c r="AE553" s="39"/>
      <c r="AR553" s="241" t="s">
        <v>212</v>
      </c>
      <c r="AT553" s="241" t="s">
        <v>207</v>
      </c>
      <c r="AU553" s="241" t="s">
        <v>81</v>
      </c>
      <c r="AY553" s="18" t="s">
        <v>205</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212</v>
      </c>
      <c r="BM553" s="241" t="s">
        <v>3533</v>
      </c>
    </row>
    <row r="554" s="2" customFormat="1">
      <c r="A554" s="39"/>
      <c r="B554" s="40"/>
      <c r="C554" s="41"/>
      <c r="D554" s="243" t="s">
        <v>214</v>
      </c>
      <c r="E554" s="41"/>
      <c r="F554" s="244" t="s">
        <v>4273</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214</v>
      </c>
      <c r="AU554" s="18" t="s">
        <v>81</v>
      </c>
    </row>
    <row r="555" s="2" customFormat="1" ht="66.75" customHeight="1">
      <c r="A555" s="39"/>
      <c r="B555" s="40"/>
      <c r="C555" s="230" t="s">
        <v>1451</v>
      </c>
      <c r="D555" s="230" t="s">
        <v>207</v>
      </c>
      <c r="E555" s="231" t="s">
        <v>4274</v>
      </c>
      <c r="F555" s="232" t="s">
        <v>4275</v>
      </c>
      <c r="G555" s="233" t="s">
        <v>279</v>
      </c>
      <c r="H555" s="234">
        <v>1</v>
      </c>
      <c r="I555" s="235"/>
      <c r="J555" s="236">
        <f>ROUND(I555*H555,2)</f>
        <v>0</v>
      </c>
      <c r="K555" s="232" t="s">
        <v>1</v>
      </c>
      <c r="L555" s="45"/>
      <c r="M555" s="237" t="s">
        <v>1</v>
      </c>
      <c r="N555" s="238" t="s">
        <v>38</v>
      </c>
      <c r="O555" s="92"/>
      <c r="P555" s="239">
        <f>O555*H555</f>
        <v>0</v>
      </c>
      <c r="Q555" s="239">
        <v>0</v>
      </c>
      <c r="R555" s="239">
        <f>Q555*H555</f>
        <v>0</v>
      </c>
      <c r="S555" s="239">
        <v>0</v>
      </c>
      <c r="T555" s="240">
        <f>S555*H555</f>
        <v>0</v>
      </c>
      <c r="U555" s="39"/>
      <c r="V555" s="39"/>
      <c r="W555" s="39"/>
      <c r="X555" s="39"/>
      <c r="Y555" s="39"/>
      <c r="Z555" s="39"/>
      <c r="AA555" s="39"/>
      <c r="AB555" s="39"/>
      <c r="AC555" s="39"/>
      <c r="AD555" s="39"/>
      <c r="AE555" s="39"/>
      <c r="AR555" s="241" t="s">
        <v>212</v>
      </c>
      <c r="AT555" s="241" t="s">
        <v>207</v>
      </c>
      <c r="AU555" s="241" t="s">
        <v>81</v>
      </c>
      <c r="AY555" s="18" t="s">
        <v>205</v>
      </c>
      <c r="BE555" s="242">
        <f>IF(N555="základní",J555,0)</f>
        <v>0</v>
      </c>
      <c r="BF555" s="242">
        <f>IF(N555="snížená",J555,0)</f>
        <v>0</v>
      </c>
      <c r="BG555" s="242">
        <f>IF(N555="zákl. přenesená",J555,0)</f>
        <v>0</v>
      </c>
      <c r="BH555" s="242">
        <f>IF(N555="sníž. přenesená",J555,0)</f>
        <v>0</v>
      </c>
      <c r="BI555" s="242">
        <f>IF(N555="nulová",J555,0)</f>
        <v>0</v>
      </c>
      <c r="BJ555" s="18" t="s">
        <v>79</v>
      </c>
      <c r="BK555" s="242">
        <f>ROUND(I555*H555,2)</f>
        <v>0</v>
      </c>
      <c r="BL555" s="18" t="s">
        <v>212</v>
      </c>
      <c r="BM555" s="241" t="s">
        <v>3536</v>
      </c>
    </row>
    <row r="556" s="2" customFormat="1">
      <c r="A556" s="39"/>
      <c r="B556" s="40"/>
      <c r="C556" s="41"/>
      <c r="D556" s="243" t="s">
        <v>214</v>
      </c>
      <c r="E556" s="41"/>
      <c r="F556" s="244" t="s">
        <v>4276</v>
      </c>
      <c r="G556" s="41"/>
      <c r="H556" s="41"/>
      <c r="I556" s="245"/>
      <c r="J556" s="41"/>
      <c r="K556" s="41"/>
      <c r="L556" s="45"/>
      <c r="M556" s="246"/>
      <c r="N556" s="247"/>
      <c r="O556" s="92"/>
      <c r="P556" s="92"/>
      <c r="Q556" s="92"/>
      <c r="R556" s="92"/>
      <c r="S556" s="92"/>
      <c r="T556" s="93"/>
      <c r="U556" s="39"/>
      <c r="V556" s="39"/>
      <c r="W556" s="39"/>
      <c r="X556" s="39"/>
      <c r="Y556" s="39"/>
      <c r="Z556" s="39"/>
      <c r="AA556" s="39"/>
      <c r="AB556" s="39"/>
      <c r="AC556" s="39"/>
      <c r="AD556" s="39"/>
      <c r="AE556" s="39"/>
      <c r="AT556" s="18" t="s">
        <v>214</v>
      </c>
      <c r="AU556" s="18" t="s">
        <v>81</v>
      </c>
    </row>
    <row r="557" s="2" customFormat="1" ht="62.7" customHeight="1">
      <c r="A557" s="39"/>
      <c r="B557" s="40"/>
      <c r="C557" s="230" t="s">
        <v>1458</v>
      </c>
      <c r="D557" s="230" t="s">
        <v>207</v>
      </c>
      <c r="E557" s="231" t="s">
        <v>4277</v>
      </c>
      <c r="F557" s="232" t="s">
        <v>4278</v>
      </c>
      <c r="G557" s="233" t="s">
        <v>279</v>
      </c>
      <c r="H557" s="234">
        <v>1</v>
      </c>
      <c r="I557" s="235"/>
      <c r="J557" s="236">
        <f>ROUND(I557*H557,2)</f>
        <v>0</v>
      </c>
      <c r="K557" s="232" t="s">
        <v>1</v>
      </c>
      <c r="L557" s="45"/>
      <c r="M557" s="237" t="s">
        <v>1</v>
      </c>
      <c r="N557" s="238" t="s">
        <v>38</v>
      </c>
      <c r="O557" s="92"/>
      <c r="P557" s="239">
        <f>O557*H557</f>
        <v>0</v>
      </c>
      <c r="Q557" s="239">
        <v>0</v>
      </c>
      <c r="R557" s="239">
        <f>Q557*H557</f>
        <v>0</v>
      </c>
      <c r="S557" s="239">
        <v>0</v>
      </c>
      <c r="T557" s="240">
        <f>S557*H557</f>
        <v>0</v>
      </c>
      <c r="U557" s="39"/>
      <c r="V557" s="39"/>
      <c r="W557" s="39"/>
      <c r="X557" s="39"/>
      <c r="Y557" s="39"/>
      <c r="Z557" s="39"/>
      <c r="AA557" s="39"/>
      <c r="AB557" s="39"/>
      <c r="AC557" s="39"/>
      <c r="AD557" s="39"/>
      <c r="AE557" s="39"/>
      <c r="AR557" s="241" t="s">
        <v>212</v>
      </c>
      <c r="AT557" s="241" t="s">
        <v>207</v>
      </c>
      <c r="AU557" s="241" t="s">
        <v>81</v>
      </c>
      <c r="AY557" s="18" t="s">
        <v>205</v>
      </c>
      <c r="BE557" s="242">
        <f>IF(N557="základní",J557,0)</f>
        <v>0</v>
      </c>
      <c r="BF557" s="242">
        <f>IF(N557="snížená",J557,0)</f>
        <v>0</v>
      </c>
      <c r="BG557" s="242">
        <f>IF(N557="zákl. přenesená",J557,0)</f>
        <v>0</v>
      </c>
      <c r="BH557" s="242">
        <f>IF(N557="sníž. přenesená",J557,0)</f>
        <v>0</v>
      </c>
      <c r="BI557" s="242">
        <f>IF(N557="nulová",J557,0)</f>
        <v>0</v>
      </c>
      <c r="BJ557" s="18" t="s">
        <v>79</v>
      </c>
      <c r="BK557" s="242">
        <f>ROUND(I557*H557,2)</f>
        <v>0</v>
      </c>
      <c r="BL557" s="18" t="s">
        <v>212</v>
      </c>
      <c r="BM557" s="241" t="s">
        <v>3539</v>
      </c>
    </row>
    <row r="558" s="2" customFormat="1">
      <c r="A558" s="39"/>
      <c r="B558" s="40"/>
      <c r="C558" s="41"/>
      <c r="D558" s="243" t="s">
        <v>214</v>
      </c>
      <c r="E558" s="41"/>
      <c r="F558" s="244" t="s">
        <v>4278</v>
      </c>
      <c r="G558" s="41"/>
      <c r="H558" s="41"/>
      <c r="I558" s="245"/>
      <c r="J558" s="41"/>
      <c r="K558" s="41"/>
      <c r="L558" s="45"/>
      <c r="M558" s="246"/>
      <c r="N558" s="247"/>
      <c r="O558" s="92"/>
      <c r="P558" s="92"/>
      <c r="Q558" s="92"/>
      <c r="R558" s="92"/>
      <c r="S558" s="92"/>
      <c r="T558" s="93"/>
      <c r="U558" s="39"/>
      <c r="V558" s="39"/>
      <c r="W558" s="39"/>
      <c r="X558" s="39"/>
      <c r="Y558" s="39"/>
      <c r="Z558" s="39"/>
      <c r="AA558" s="39"/>
      <c r="AB558" s="39"/>
      <c r="AC558" s="39"/>
      <c r="AD558" s="39"/>
      <c r="AE558" s="39"/>
      <c r="AT558" s="18" t="s">
        <v>214</v>
      </c>
      <c r="AU558" s="18" t="s">
        <v>81</v>
      </c>
    </row>
    <row r="559" s="2" customFormat="1" ht="78" customHeight="1">
      <c r="A559" s="39"/>
      <c r="B559" s="40"/>
      <c r="C559" s="230" t="s">
        <v>1465</v>
      </c>
      <c r="D559" s="230" t="s">
        <v>207</v>
      </c>
      <c r="E559" s="231" t="s">
        <v>4279</v>
      </c>
      <c r="F559" s="232" t="s">
        <v>4280</v>
      </c>
      <c r="G559" s="233" t="s">
        <v>279</v>
      </c>
      <c r="H559" s="234">
        <v>1</v>
      </c>
      <c r="I559" s="235"/>
      <c r="J559" s="236">
        <f>ROUND(I559*H559,2)</f>
        <v>0</v>
      </c>
      <c r="K559" s="232" t="s">
        <v>1</v>
      </c>
      <c r="L559" s="45"/>
      <c r="M559" s="237" t="s">
        <v>1</v>
      </c>
      <c r="N559" s="238" t="s">
        <v>38</v>
      </c>
      <c r="O559" s="92"/>
      <c r="P559" s="239">
        <f>O559*H559</f>
        <v>0</v>
      </c>
      <c r="Q559" s="239">
        <v>0</v>
      </c>
      <c r="R559" s="239">
        <f>Q559*H559</f>
        <v>0</v>
      </c>
      <c r="S559" s="239">
        <v>0</v>
      </c>
      <c r="T559" s="240">
        <f>S559*H559</f>
        <v>0</v>
      </c>
      <c r="U559" s="39"/>
      <c r="V559" s="39"/>
      <c r="W559" s="39"/>
      <c r="X559" s="39"/>
      <c r="Y559" s="39"/>
      <c r="Z559" s="39"/>
      <c r="AA559" s="39"/>
      <c r="AB559" s="39"/>
      <c r="AC559" s="39"/>
      <c r="AD559" s="39"/>
      <c r="AE559" s="39"/>
      <c r="AR559" s="241" t="s">
        <v>212</v>
      </c>
      <c r="AT559" s="241" t="s">
        <v>207</v>
      </c>
      <c r="AU559" s="241" t="s">
        <v>81</v>
      </c>
      <c r="AY559" s="18" t="s">
        <v>205</v>
      </c>
      <c r="BE559" s="242">
        <f>IF(N559="základní",J559,0)</f>
        <v>0</v>
      </c>
      <c r="BF559" s="242">
        <f>IF(N559="snížená",J559,0)</f>
        <v>0</v>
      </c>
      <c r="BG559" s="242">
        <f>IF(N559="zákl. přenesená",J559,0)</f>
        <v>0</v>
      </c>
      <c r="BH559" s="242">
        <f>IF(N559="sníž. přenesená",J559,0)</f>
        <v>0</v>
      </c>
      <c r="BI559" s="242">
        <f>IF(N559="nulová",J559,0)</f>
        <v>0</v>
      </c>
      <c r="BJ559" s="18" t="s">
        <v>79</v>
      </c>
      <c r="BK559" s="242">
        <f>ROUND(I559*H559,2)</f>
        <v>0</v>
      </c>
      <c r="BL559" s="18" t="s">
        <v>212</v>
      </c>
      <c r="BM559" s="241" t="s">
        <v>3542</v>
      </c>
    </row>
    <row r="560" s="2" customFormat="1">
      <c r="A560" s="39"/>
      <c r="B560" s="40"/>
      <c r="C560" s="41"/>
      <c r="D560" s="243" t="s">
        <v>214</v>
      </c>
      <c r="E560" s="41"/>
      <c r="F560" s="244" t="s">
        <v>4281</v>
      </c>
      <c r="G560" s="41"/>
      <c r="H560" s="41"/>
      <c r="I560" s="245"/>
      <c r="J560" s="41"/>
      <c r="K560" s="41"/>
      <c r="L560" s="45"/>
      <c r="M560" s="246"/>
      <c r="N560" s="247"/>
      <c r="O560" s="92"/>
      <c r="P560" s="92"/>
      <c r="Q560" s="92"/>
      <c r="R560" s="92"/>
      <c r="S560" s="92"/>
      <c r="T560" s="93"/>
      <c r="U560" s="39"/>
      <c r="V560" s="39"/>
      <c r="W560" s="39"/>
      <c r="X560" s="39"/>
      <c r="Y560" s="39"/>
      <c r="Z560" s="39"/>
      <c r="AA560" s="39"/>
      <c r="AB560" s="39"/>
      <c r="AC560" s="39"/>
      <c r="AD560" s="39"/>
      <c r="AE560" s="39"/>
      <c r="AT560" s="18" t="s">
        <v>214</v>
      </c>
      <c r="AU560" s="18" t="s">
        <v>81</v>
      </c>
    </row>
    <row r="561" s="2" customFormat="1" ht="33" customHeight="1">
      <c r="A561" s="39"/>
      <c r="B561" s="40"/>
      <c r="C561" s="230" t="s">
        <v>1476</v>
      </c>
      <c r="D561" s="230" t="s">
        <v>207</v>
      </c>
      <c r="E561" s="231" t="s">
        <v>3869</v>
      </c>
      <c r="F561" s="232" t="s">
        <v>3870</v>
      </c>
      <c r="G561" s="233" t="s">
        <v>279</v>
      </c>
      <c r="H561" s="234">
        <v>1</v>
      </c>
      <c r="I561" s="235"/>
      <c r="J561" s="236">
        <f>ROUND(I561*H561,2)</f>
        <v>0</v>
      </c>
      <c r="K561" s="232" t="s">
        <v>1</v>
      </c>
      <c r="L561" s="45"/>
      <c r="M561" s="237" t="s">
        <v>1</v>
      </c>
      <c r="N561" s="238" t="s">
        <v>38</v>
      </c>
      <c r="O561" s="92"/>
      <c r="P561" s="239">
        <f>O561*H561</f>
        <v>0</v>
      </c>
      <c r="Q561" s="239">
        <v>0</v>
      </c>
      <c r="R561" s="239">
        <f>Q561*H561</f>
        <v>0</v>
      </c>
      <c r="S561" s="239">
        <v>0</v>
      </c>
      <c r="T561" s="240">
        <f>S561*H561</f>
        <v>0</v>
      </c>
      <c r="U561" s="39"/>
      <c r="V561" s="39"/>
      <c r="W561" s="39"/>
      <c r="X561" s="39"/>
      <c r="Y561" s="39"/>
      <c r="Z561" s="39"/>
      <c r="AA561" s="39"/>
      <c r="AB561" s="39"/>
      <c r="AC561" s="39"/>
      <c r="AD561" s="39"/>
      <c r="AE561" s="39"/>
      <c r="AR561" s="241" t="s">
        <v>212</v>
      </c>
      <c r="AT561" s="241" t="s">
        <v>207</v>
      </c>
      <c r="AU561" s="241" t="s">
        <v>81</v>
      </c>
      <c r="AY561" s="18" t="s">
        <v>205</v>
      </c>
      <c r="BE561" s="242">
        <f>IF(N561="základní",J561,0)</f>
        <v>0</v>
      </c>
      <c r="BF561" s="242">
        <f>IF(N561="snížená",J561,0)</f>
        <v>0</v>
      </c>
      <c r="BG561" s="242">
        <f>IF(N561="zákl. přenesená",J561,0)</f>
        <v>0</v>
      </c>
      <c r="BH561" s="242">
        <f>IF(N561="sníž. přenesená",J561,0)</f>
        <v>0</v>
      </c>
      <c r="BI561" s="242">
        <f>IF(N561="nulová",J561,0)</f>
        <v>0</v>
      </c>
      <c r="BJ561" s="18" t="s">
        <v>79</v>
      </c>
      <c r="BK561" s="242">
        <f>ROUND(I561*H561,2)</f>
        <v>0</v>
      </c>
      <c r="BL561" s="18" t="s">
        <v>212</v>
      </c>
      <c r="BM561" s="241" t="s">
        <v>3545</v>
      </c>
    </row>
    <row r="562" s="2" customFormat="1">
      <c r="A562" s="39"/>
      <c r="B562" s="40"/>
      <c r="C562" s="41"/>
      <c r="D562" s="243" t="s">
        <v>214</v>
      </c>
      <c r="E562" s="41"/>
      <c r="F562" s="244" t="s">
        <v>3870</v>
      </c>
      <c r="G562" s="41"/>
      <c r="H562" s="41"/>
      <c r="I562" s="245"/>
      <c r="J562" s="41"/>
      <c r="K562" s="41"/>
      <c r="L562" s="45"/>
      <c r="M562" s="246"/>
      <c r="N562" s="247"/>
      <c r="O562" s="92"/>
      <c r="P562" s="92"/>
      <c r="Q562" s="92"/>
      <c r="R562" s="92"/>
      <c r="S562" s="92"/>
      <c r="T562" s="93"/>
      <c r="U562" s="39"/>
      <c r="V562" s="39"/>
      <c r="W562" s="39"/>
      <c r="X562" s="39"/>
      <c r="Y562" s="39"/>
      <c r="Z562" s="39"/>
      <c r="AA562" s="39"/>
      <c r="AB562" s="39"/>
      <c r="AC562" s="39"/>
      <c r="AD562" s="39"/>
      <c r="AE562" s="39"/>
      <c r="AT562" s="18" t="s">
        <v>214</v>
      </c>
      <c r="AU562" s="18" t="s">
        <v>81</v>
      </c>
    </row>
    <row r="563" s="2" customFormat="1" ht="66.75" customHeight="1">
      <c r="A563" s="39"/>
      <c r="B563" s="40"/>
      <c r="C563" s="230" t="s">
        <v>1482</v>
      </c>
      <c r="D563" s="230" t="s">
        <v>207</v>
      </c>
      <c r="E563" s="231" t="s">
        <v>4282</v>
      </c>
      <c r="F563" s="232" t="s">
        <v>4283</v>
      </c>
      <c r="G563" s="233" t="s">
        <v>279</v>
      </c>
      <c r="H563" s="234">
        <v>1</v>
      </c>
      <c r="I563" s="235"/>
      <c r="J563" s="236">
        <f>ROUND(I563*H563,2)</f>
        <v>0</v>
      </c>
      <c r="K563" s="232" t="s">
        <v>1</v>
      </c>
      <c r="L563" s="45"/>
      <c r="M563" s="237" t="s">
        <v>1</v>
      </c>
      <c r="N563" s="238" t="s">
        <v>38</v>
      </c>
      <c r="O563" s="92"/>
      <c r="P563" s="239">
        <f>O563*H563</f>
        <v>0</v>
      </c>
      <c r="Q563" s="239">
        <v>0</v>
      </c>
      <c r="R563" s="239">
        <f>Q563*H563</f>
        <v>0</v>
      </c>
      <c r="S563" s="239">
        <v>0</v>
      </c>
      <c r="T563" s="240">
        <f>S563*H563</f>
        <v>0</v>
      </c>
      <c r="U563" s="39"/>
      <c r="V563" s="39"/>
      <c r="W563" s="39"/>
      <c r="X563" s="39"/>
      <c r="Y563" s="39"/>
      <c r="Z563" s="39"/>
      <c r="AA563" s="39"/>
      <c r="AB563" s="39"/>
      <c r="AC563" s="39"/>
      <c r="AD563" s="39"/>
      <c r="AE563" s="39"/>
      <c r="AR563" s="241" t="s">
        <v>212</v>
      </c>
      <c r="AT563" s="241" t="s">
        <v>207</v>
      </c>
      <c r="AU563" s="241" t="s">
        <v>81</v>
      </c>
      <c r="AY563" s="18" t="s">
        <v>205</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212</v>
      </c>
      <c r="BM563" s="241" t="s">
        <v>3548</v>
      </c>
    </row>
    <row r="564" s="2" customFormat="1">
      <c r="A564" s="39"/>
      <c r="B564" s="40"/>
      <c r="C564" s="41"/>
      <c r="D564" s="243" t="s">
        <v>214</v>
      </c>
      <c r="E564" s="41"/>
      <c r="F564" s="244" t="s">
        <v>4284</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214</v>
      </c>
      <c r="AU564" s="18" t="s">
        <v>81</v>
      </c>
    </row>
    <row r="565" s="2" customFormat="1" ht="66.75" customHeight="1">
      <c r="A565" s="39"/>
      <c r="B565" s="40"/>
      <c r="C565" s="230" t="s">
        <v>1489</v>
      </c>
      <c r="D565" s="230" t="s">
        <v>207</v>
      </c>
      <c r="E565" s="231" t="s">
        <v>4285</v>
      </c>
      <c r="F565" s="232" t="s">
        <v>4286</v>
      </c>
      <c r="G565" s="233" t="s">
        <v>279</v>
      </c>
      <c r="H565" s="234">
        <v>1</v>
      </c>
      <c r="I565" s="235"/>
      <c r="J565" s="236">
        <f>ROUND(I565*H565,2)</f>
        <v>0</v>
      </c>
      <c r="K565" s="232" t="s">
        <v>1</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212</v>
      </c>
      <c r="AT565" s="241" t="s">
        <v>207</v>
      </c>
      <c r="AU565" s="241" t="s">
        <v>81</v>
      </c>
      <c r="AY565" s="18" t="s">
        <v>205</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212</v>
      </c>
      <c r="BM565" s="241" t="s">
        <v>3551</v>
      </c>
    </row>
    <row r="566" s="2" customFormat="1">
      <c r="A566" s="39"/>
      <c r="B566" s="40"/>
      <c r="C566" s="41"/>
      <c r="D566" s="243" t="s">
        <v>214</v>
      </c>
      <c r="E566" s="41"/>
      <c r="F566" s="244" t="s">
        <v>4287</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214</v>
      </c>
      <c r="AU566" s="18" t="s">
        <v>81</v>
      </c>
    </row>
    <row r="567" s="2" customFormat="1" ht="66.75" customHeight="1">
      <c r="A567" s="39"/>
      <c r="B567" s="40"/>
      <c r="C567" s="230" t="s">
        <v>1496</v>
      </c>
      <c r="D567" s="230" t="s">
        <v>207</v>
      </c>
      <c r="E567" s="231" t="s">
        <v>4288</v>
      </c>
      <c r="F567" s="232" t="s">
        <v>4289</v>
      </c>
      <c r="G567" s="233" t="s">
        <v>279</v>
      </c>
      <c r="H567" s="234">
        <v>1</v>
      </c>
      <c r="I567" s="235"/>
      <c r="J567" s="236">
        <f>ROUND(I567*H567,2)</f>
        <v>0</v>
      </c>
      <c r="K567" s="232" t="s">
        <v>1</v>
      </c>
      <c r="L567" s="45"/>
      <c r="M567" s="237" t="s">
        <v>1</v>
      </c>
      <c r="N567" s="238" t="s">
        <v>38</v>
      </c>
      <c r="O567" s="92"/>
      <c r="P567" s="239">
        <f>O567*H567</f>
        <v>0</v>
      </c>
      <c r="Q567" s="239">
        <v>0</v>
      </c>
      <c r="R567" s="239">
        <f>Q567*H567</f>
        <v>0</v>
      </c>
      <c r="S567" s="239">
        <v>0</v>
      </c>
      <c r="T567" s="240">
        <f>S567*H567</f>
        <v>0</v>
      </c>
      <c r="U567" s="39"/>
      <c r="V567" s="39"/>
      <c r="W567" s="39"/>
      <c r="X567" s="39"/>
      <c r="Y567" s="39"/>
      <c r="Z567" s="39"/>
      <c r="AA567" s="39"/>
      <c r="AB567" s="39"/>
      <c r="AC567" s="39"/>
      <c r="AD567" s="39"/>
      <c r="AE567" s="39"/>
      <c r="AR567" s="241" t="s">
        <v>212</v>
      </c>
      <c r="AT567" s="241" t="s">
        <v>207</v>
      </c>
      <c r="AU567" s="241" t="s">
        <v>81</v>
      </c>
      <c r="AY567" s="18" t="s">
        <v>205</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212</v>
      </c>
      <c r="BM567" s="241" t="s">
        <v>3554</v>
      </c>
    </row>
    <row r="568" s="2" customFormat="1">
      <c r="A568" s="39"/>
      <c r="B568" s="40"/>
      <c r="C568" s="41"/>
      <c r="D568" s="243" t="s">
        <v>214</v>
      </c>
      <c r="E568" s="41"/>
      <c r="F568" s="244" t="s">
        <v>4290</v>
      </c>
      <c r="G568" s="41"/>
      <c r="H568" s="41"/>
      <c r="I568" s="245"/>
      <c r="J568" s="41"/>
      <c r="K568" s="41"/>
      <c r="L568" s="45"/>
      <c r="M568" s="310"/>
      <c r="N568" s="311"/>
      <c r="O568" s="312"/>
      <c r="P568" s="312"/>
      <c r="Q568" s="312"/>
      <c r="R568" s="312"/>
      <c r="S568" s="312"/>
      <c r="T568" s="313"/>
      <c r="U568" s="39"/>
      <c r="V568" s="39"/>
      <c r="W568" s="39"/>
      <c r="X568" s="39"/>
      <c r="Y568" s="39"/>
      <c r="Z568" s="39"/>
      <c r="AA568" s="39"/>
      <c r="AB568" s="39"/>
      <c r="AC568" s="39"/>
      <c r="AD568" s="39"/>
      <c r="AE568" s="39"/>
      <c r="AT568" s="18" t="s">
        <v>214</v>
      </c>
      <c r="AU568" s="18" t="s">
        <v>81</v>
      </c>
    </row>
    <row r="569" s="2" customFormat="1" ht="6.96" customHeight="1">
      <c r="A569" s="39"/>
      <c r="B569" s="67"/>
      <c r="C569" s="68"/>
      <c r="D569" s="68"/>
      <c r="E569" s="68"/>
      <c r="F569" s="68"/>
      <c r="G569" s="68"/>
      <c r="H569" s="68"/>
      <c r="I569" s="68"/>
      <c r="J569" s="68"/>
      <c r="K569" s="68"/>
      <c r="L569" s="45"/>
      <c r="M569" s="39"/>
      <c r="O569" s="39"/>
      <c r="P569" s="39"/>
      <c r="Q569" s="39"/>
      <c r="R569" s="39"/>
      <c r="S569" s="39"/>
      <c r="T569" s="39"/>
      <c r="U569" s="39"/>
      <c r="V569" s="39"/>
      <c r="W569" s="39"/>
      <c r="X569" s="39"/>
      <c r="Y569" s="39"/>
      <c r="Z569" s="39"/>
      <c r="AA569" s="39"/>
      <c r="AB569" s="39"/>
      <c r="AC569" s="39"/>
      <c r="AD569" s="39"/>
      <c r="AE569" s="39"/>
    </row>
  </sheetData>
  <sheetProtection sheet="1" autoFilter="0" formatColumns="0" formatRows="0" objects="1" scenarios="1" spinCount="100000" saltValue="5/k2kvHSzTE1rbzrVXwSs6zbnOMqTJlpj7axyUy6kMRzdHy2DyKF3nocvFZF8ayUgTEPlC0vRN0ROmFNh61/7g==" hashValue="24/bxd9T9KmROJYeT2Rx06O8ikrZOzQD9+aOSs0wew7cSOo1lGwNrVN37hB3C/+lEWFqik7QMJvV6k+0rwDXXQ==" algorithmName="SHA-512" password="CC35"/>
  <autoFilter ref="C143:K568"/>
  <mergeCells count="12">
    <mergeCell ref="E7:H7"/>
    <mergeCell ref="E9:H9"/>
    <mergeCell ref="E11:H11"/>
    <mergeCell ref="E20:H20"/>
    <mergeCell ref="E29:H29"/>
    <mergeCell ref="E85:H85"/>
    <mergeCell ref="E87:H87"/>
    <mergeCell ref="E89:H89"/>
    <mergeCell ref="E132:H132"/>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114</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161</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4291</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ROUND(J125,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ROUND((SUM(BE125:BE196)),  2)</f>
        <v>0</v>
      </c>
      <c r="G35" s="39"/>
      <c r="H35" s="39"/>
      <c r="I35" s="167">
        <v>0.20999999999999999</v>
      </c>
      <c r="J35" s="166">
        <f>ROUND(((SUM(BE125:BE196))*I35),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ROUND((SUM(BF125:BF196)),  2)</f>
        <v>0</v>
      </c>
      <c r="G36" s="39"/>
      <c r="H36" s="39"/>
      <c r="I36" s="167">
        <v>0.14999999999999999</v>
      </c>
      <c r="J36" s="166">
        <f>ROUND(((SUM(BF125:BF196))*I36),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ROUND((SUM(BG125:BG196)),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ROUND((SUM(BH125:BH196)),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ROUND((SUM(BI125:BI196)),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161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02.e - Zvýšení kapacity kuchyně</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4292</v>
      </c>
      <c r="E99" s="195"/>
      <c r="F99" s="195"/>
      <c r="G99" s="195"/>
      <c r="H99" s="195"/>
      <c r="I99" s="195"/>
      <c r="J99" s="196">
        <f>J126</f>
        <v>0</v>
      </c>
      <c r="K99" s="193"/>
      <c r="L99" s="197"/>
      <c r="S99" s="9"/>
      <c r="T99" s="9"/>
      <c r="U99" s="9"/>
      <c r="V99" s="9"/>
      <c r="W99" s="9"/>
      <c r="X99" s="9"/>
      <c r="Y99" s="9"/>
      <c r="Z99" s="9"/>
      <c r="AA99" s="9"/>
      <c r="AB99" s="9"/>
      <c r="AC99" s="9"/>
      <c r="AD99" s="9"/>
      <c r="AE99" s="9"/>
    </row>
    <row r="100" s="9" customFormat="1" ht="24.96" customHeight="1">
      <c r="A100" s="9"/>
      <c r="B100" s="192"/>
      <c r="C100" s="193"/>
      <c r="D100" s="194" t="s">
        <v>4293</v>
      </c>
      <c r="E100" s="195"/>
      <c r="F100" s="195"/>
      <c r="G100" s="195"/>
      <c r="H100" s="195"/>
      <c r="I100" s="195"/>
      <c r="J100" s="196">
        <f>J129</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4294</v>
      </c>
      <c r="E101" s="195"/>
      <c r="F101" s="195"/>
      <c r="G101" s="195"/>
      <c r="H101" s="195"/>
      <c r="I101" s="195"/>
      <c r="J101" s="196">
        <f>J154</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4295</v>
      </c>
      <c r="E102" s="195"/>
      <c r="F102" s="195"/>
      <c r="G102" s="195"/>
      <c r="H102" s="195"/>
      <c r="I102" s="195"/>
      <c r="J102" s="196">
        <f>J175</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4296</v>
      </c>
      <c r="E103" s="195"/>
      <c r="F103" s="195"/>
      <c r="G103" s="195"/>
      <c r="H103" s="195"/>
      <c r="I103" s="195"/>
      <c r="J103" s="196">
        <f>J186</f>
        <v>0</v>
      </c>
      <c r="K103" s="193"/>
      <c r="L103" s="197"/>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190</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6" t="str">
        <f>E7</f>
        <v>ZŠ Švermova - rozdělení (bez interiéru) (e, u)</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160</v>
      </c>
      <c r="D114" s="23"/>
      <c r="E114" s="23"/>
      <c r="F114" s="23"/>
      <c r="G114" s="23"/>
      <c r="H114" s="23"/>
      <c r="I114" s="23"/>
      <c r="J114" s="23"/>
      <c r="K114" s="23"/>
      <c r="L114" s="21"/>
    </row>
    <row r="115" s="2" customFormat="1" ht="23.25" customHeight="1">
      <c r="A115" s="39"/>
      <c r="B115" s="40"/>
      <c r="C115" s="41"/>
      <c r="D115" s="41"/>
      <c r="E115" s="186" t="s">
        <v>161</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02.e - Zvýšení kapacity kuchyně</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30. 10. 2023</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3"/>
      <c r="B124" s="204"/>
      <c r="C124" s="205" t="s">
        <v>191</v>
      </c>
      <c r="D124" s="206" t="s">
        <v>58</v>
      </c>
      <c r="E124" s="206" t="s">
        <v>54</v>
      </c>
      <c r="F124" s="206" t="s">
        <v>55</v>
      </c>
      <c r="G124" s="206" t="s">
        <v>192</v>
      </c>
      <c r="H124" s="206" t="s">
        <v>193</v>
      </c>
      <c r="I124" s="206" t="s">
        <v>194</v>
      </c>
      <c r="J124" s="206" t="s">
        <v>168</v>
      </c>
      <c r="K124" s="207" t="s">
        <v>195</v>
      </c>
      <c r="L124" s="208"/>
      <c r="M124" s="101" t="s">
        <v>1</v>
      </c>
      <c r="N124" s="102" t="s">
        <v>37</v>
      </c>
      <c r="O124" s="102" t="s">
        <v>196</v>
      </c>
      <c r="P124" s="102" t="s">
        <v>197</v>
      </c>
      <c r="Q124" s="102" t="s">
        <v>198</v>
      </c>
      <c r="R124" s="102" t="s">
        <v>199</v>
      </c>
      <c r="S124" s="102" t="s">
        <v>200</v>
      </c>
      <c r="T124" s="103" t="s">
        <v>201</v>
      </c>
      <c r="U124" s="203"/>
      <c r="V124" s="203"/>
      <c r="W124" s="203"/>
      <c r="X124" s="203"/>
      <c r="Y124" s="203"/>
      <c r="Z124" s="203"/>
      <c r="AA124" s="203"/>
      <c r="AB124" s="203"/>
      <c r="AC124" s="203"/>
      <c r="AD124" s="203"/>
      <c r="AE124" s="203"/>
    </row>
    <row r="125" s="2" customFormat="1" ht="22.8" customHeight="1">
      <c r="A125" s="39"/>
      <c r="B125" s="40"/>
      <c r="C125" s="108" t="s">
        <v>202</v>
      </c>
      <c r="D125" s="41"/>
      <c r="E125" s="41"/>
      <c r="F125" s="41"/>
      <c r="G125" s="41"/>
      <c r="H125" s="41"/>
      <c r="I125" s="41"/>
      <c r="J125" s="209">
        <f>BK125</f>
        <v>0</v>
      </c>
      <c r="K125" s="41"/>
      <c r="L125" s="45"/>
      <c r="M125" s="104"/>
      <c r="N125" s="210"/>
      <c r="O125" s="105"/>
      <c r="P125" s="211">
        <f>P126+P129+P154+P175+P186</f>
        <v>0</v>
      </c>
      <c r="Q125" s="105"/>
      <c r="R125" s="211">
        <f>R126+R129+R154+R175+R186</f>
        <v>0</v>
      </c>
      <c r="S125" s="105"/>
      <c r="T125" s="212">
        <f>T126+T129+T154+T175+T186</f>
        <v>0</v>
      </c>
      <c r="U125" s="39"/>
      <c r="V125" s="39"/>
      <c r="W125" s="39"/>
      <c r="X125" s="39"/>
      <c r="Y125" s="39"/>
      <c r="Z125" s="39"/>
      <c r="AA125" s="39"/>
      <c r="AB125" s="39"/>
      <c r="AC125" s="39"/>
      <c r="AD125" s="39"/>
      <c r="AE125" s="39"/>
      <c r="AT125" s="18" t="s">
        <v>72</v>
      </c>
      <c r="AU125" s="18" t="s">
        <v>170</v>
      </c>
      <c r="BK125" s="213">
        <f>BK126+BK129+BK154+BK175+BK186</f>
        <v>0</v>
      </c>
    </row>
    <row r="126" s="12" customFormat="1" ht="25.92" customHeight="1">
      <c r="A126" s="12"/>
      <c r="B126" s="214"/>
      <c r="C126" s="215"/>
      <c r="D126" s="216" t="s">
        <v>72</v>
      </c>
      <c r="E126" s="217" t="s">
        <v>2595</v>
      </c>
      <c r="F126" s="217" t="s">
        <v>4297</v>
      </c>
      <c r="G126" s="215"/>
      <c r="H126" s="215"/>
      <c r="I126" s="218"/>
      <c r="J126" s="219">
        <f>BK126</f>
        <v>0</v>
      </c>
      <c r="K126" s="215"/>
      <c r="L126" s="220"/>
      <c r="M126" s="221"/>
      <c r="N126" s="222"/>
      <c r="O126" s="222"/>
      <c r="P126" s="223">
        <f>SUM(P127:P128)</f>
        <v>0</v>
      </c>
      <c r="Q126" s="222"/>
      <c r="R126" s="223">
        <f>SUM(R127:R128)</f>
        <v>0</v>
      </c>
      <c r="S126" s="222"/>
      <c r="T126" s="224">
        <f>SUM(T127:T128)</f>
        <v>0</v>
      </c>
      <c r="U126" s="12"/>
      <c r="V126" s="12"/>
      <c r="W126" s="12"/>
      <c r="X126" s="12"/>
      <c r="Y126" s="12"/>
      <c r="Z126" s="12"/>
      <c r="AA126" s="12"/>
      <c r="AB126" s="12"/>
      <c r="AC126" s="12"/>
      <c r="AD126" s="12"/>
      <c r="AE126" s="12"/>
      <c r="AR126" s="225" t="s">
        <v>79</v>
      </c>
      <c r="AT126" s="226" t="s">
        <v>72</v>
      </c>
      <c r="AU126" s="226" t="s">
        <v>73</v>
      </c>
      <c r="AY126" s="225" t="s">
        <v>205</v>
      </c>
      <c r="BK126" s="227">
        <f>SUM(BK127:BK128)</f>
        <v>0</v>
      </c>
    </row>
    <row r="127" s="2" customFormat="1" ht="24.15" customHeight="1">
      <c r="A127" s="39"/>
      <c r="B127" s="40"/>
      <c r="C127" s="230" t="s">
        <v>79</v>
      </c>
      <c r="D127" s="230" t="s">
        <v>207</v>
      </c>
      <c r="E127" s="231" t="s">
        <v>3751</v>
      </c>
      <c r="F127" s="232" t="s">
        <v>4298</v>
      </c>
      <c r="G127" s="233" t="s">
        <v>485</v>
      </c>
      <c r="H127" s="234">
        <v>2</v>
      </c>
      <c r="I127" s="235"/>
      <c r="J127" s="236">
        <f>ROUND(I127*H127,2)</f>
        <v>0</v>
      </c>
      <c r="K127" s="232" t="s">
        <v>1</v>
      </c>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212</v>
      </c>
      <c r="AT127" s="241" t="s">
        <v>207</v>
      </c>
      <c r="AU127" s="241" t="s">
        <v>79</v>
      </c>
      <c r="AY127" s="18" t="s">
        <v>205</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212</v>
      </c>
      <c r="BM127" s="241" t="s">
        <v>81</v>
      </c>
    </row>
    <row r="128" s="2" customFormat="1">
      <c r="A128" s="39"/>
      <c r="B128" s="40"/>
      <c r="C128" s="41"/>
      <c r="D128" s="243" t="s">
        <v>214</v>
      </c>
      <c r="E128" s="41"/>
      <c r="F128" s="244" t="s">
        <v>4298</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214</v>
      </c>
      <c r="AU128" s="18" t="s">
        <v>79</v>
      </c>
    </row>
    <row r="129" s="12" customFormat="1" ht="25.92" customHeight="1">
      <c r="A129" s="12"/>
      <c r="B129" s="214"/>
      <c r="C129" s="215"/>
      <c r="D129" s="216" t="s">
        <v>72</v>
      </c>
      <c r="E129" s="217" t="s">
        <v>3757</v>
      </c>
      <c r="F129" s="217" t="s">
        <v>4299</v>
      </c>
      <c r="G129" s="215"/>
      <c r="H129" s="215"/>
      <c r="I129" s="218"/>
      <c r="J129" s="219">
        <f>BK129</f>
        <v>0</v>
      </c>
      <c r="K129" s="215"/>
      <c r="L129" s="220"/>
      <c r="M129" s="221"/>
      <c r="N129" s="222"/>
      <c r="O129" s="222"/>
      <c r="P129" s="223">
        <f>SUM(P130:P153)</f>
        <v>0</v>
      </c>
      <c r="Q129" s="222"/>
      <c r="R129" s="223">
        <f>SUM(R130:R153)</f>
        <v>0</v>
      </c>
      <c r="S129" s="222"/>
      <c r="T129" s="224">
        <f>SUM(T130:T153)</f>
        <v>0</v>
      </c>
      <c r="U129" s="12"/>
      <c r="V129" s="12"/>
      <c r="W129" s="12"/>
      <c r="X129" s="12"/>
      <c r="Y129" s="12"/>
      <c r="Z129" s="12"/>
      <c r="AA129" s="12"/>
      <c r="AB129" s="12"/>
      <c r="AC129" s="12"/>
      <c r="AD129" s="12"/>
      <c r="AE129" s="12"/>
      <c r="AR129" s="225" t="s">
        <v>79</v>
      </c>
      <c r="AT129" s="226" t="s">
        <v>72</v>
      </c>
      <c r="AU129" s="226" t="s">
        <v>73</v>
      </c>
      <c r="AY129" s="225" t="s">
        <v>205</v>
      </c>
      <c r="BK129" s="227">
        <f>SUM(BK130:BK153)</f>
        <v>0</v>
      </c>
    </row>
    <row r="130" s="2" customFormat="1" ht="55.5" customHeight="1">
      <c r="A130" s="39"/>
      <c r="B130" s="40"/>
      <c r="C130" s="230" t="s">
        <v>81</v>
      </c>
      <c r="D130" s="230" t="s">
        <v>207</v>
      </c>
      <c r="E130" s="231" t="s">
        <v>3753</v>
      </c>
      <c r="F130" s="232" t="s">
        <v>4300</v>
      </c>
      <c r="G130" s="233" t="s">
        <v>485</v>
      </c>
      <c r="H130" s="234">
        <v>1</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212</v>
      </c>
      <c r="AT130" s="241" t="s">
        <v>207</v>
      </c>
      <c r="AU130" s="241" t="s">
        <v>79</v>
      </c>
      <c r="AY130" s="18" t="s">
        <v>205</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212</v>
      </c>
      <c r="BM130" s="241" t="s">
        <v>212</v>
      </c>
    </row>
    <row r="131" s="2" customFormat="1">
      <c r="A131" s="39"/>
      <c r="B131" s="40"/>
      <c r="C131" s="41"/>
      <c r="D131" s="243" t="s">
        <v>214</v>
      </c>
      <c r="E131" s="41"/>
      <c r="F131" s="244" t="s">
        <v>4300</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214</v>
      </c>
      <c r="AU131" s="18" t="s">
        <v>79</v>
      </c>
    </row>
    <row r="132" s="2" customFormat="1" ht="16.5" customHeight="1">
      <c r="A132" s="39"/>
      <c r="B132" s="40"/>
      <c r="C132" s="230" t="s">
        <v>406</v>
      </c>
      <c r="D132" s="230" t="s">
        <v>207</v>
      </c>
      <c r="E132" s="231" t="s">
        <v>4301</v>
      </c>
      <c r="F132" s="232" t="s">
        <v>4302</v>
      </c>
      <c r="G132" s="233" t="s">
        <v>2680</v>
      </c>
      <c r="H132" s="234">
        <v>1</v>
      </c>
      <c r="I132" s="235"/>
      <c r="J132" s="236">
        <f>ROUND(I132*H132,2)</f>
        <v>0</v>
      </c>
      <c r="K132" s="232" t="s">
        <v>1</v>
      </c>
      <c r="L132" s="45"/>
      <c r="M132" s="237" t="s">
        <v>1</v>
      </c>
      <c r="N132" s="238"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212</v>
      </c>
      <c r="AT132" s="241" t="s">
        <v>207</v>
      </c>
      <c r="AU132" s="241" t="s">
        <v>79</v>
      </c>
      <c r="AY132" s="18" t="s">
        <v>205</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212</v>
      </c>
      <c r="BM132" s="241" t="s">
        <v>4303</v>
      </c>
    </row>
    <row r="133" s="2" customFormat="1">
      <c r="A133" s="39"/>
      <c r="B133" s="40"/>
      <c r="C133" s="41"/>
      <c r="D133" s="243" t="s">
        <v>214</v>
      </c>
      <c r="E133" s="41"/>
      <c r="F133" s="244" t="s">
        <v>4304</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214</v>
      </c>
      <c r="AU133" s="18" t="s">
        <v>79</v>
      </c>
    </row>
    <row r="134" s="2" customFormat="1" ht="24.15" customHeight="1">
      <c r="A134" s="39"/>
      <c r="B134" s="40"/>
      <c r="C134" s="230" t="s">
        <v>88</v>
      </c>
      <c r="D134" s="230" t="s">
        <v>207</v>
      </c>
      <c r="E134" s="231" t="s">
        <v>3755</v>
      </c>
      <c r="F134" s="232" t="s">
        <v>4305</v>
      </c>
      <c r="G134" s="233" t="s">
        <v>485</v>
      </c>
      <c r="H134" s="234">
        <v>1</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212</v>
      </c>
      <c r="AT134" s="241" t="s">
        <v>207</v>
      </c>
      <c r="AU134" s="241" t="s">
        <v>79</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212</v>
      </c>
      <c r="BM134" s="241" t="s">
        <v>251</v>
      </c>
    </row>
    <row r="135" s="2" customFormat="1">
      <c r="A135" s="39"/>
      <c r="B135" s="40"/>
      <c r="C135" s="41"/>
      <c r="D135" s="243" t="s">
        <v>214</v>
      </c>
      <c r="E135" s="41"/>
      <c r="F135" s="244" t="s">
        <v>4305</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79</v>
      </c>
    </row>
    <row r="136" s="2" customFormat="1" ht="66.75" customHeight="1">
      <c r="A136" s="39"/>
      <c r="B136" s="40"/>
      <c r="C136" s="230" t="s">
        <v>212</v>
      </c>
      <c r="D136" s="230" t="s">
        <v>207</v>
      </c>
      <c r="E136" s="231" t="s">
        <v>3759</v>
      </c>
      <c r="F136" s="232" t="s">
        <v>4306</v>
      </c>
      <c r="G136" s="233" t="s">
        <v>485</v>
      </c>
      <c r="H136" s="234">
        <v>1</v>
      </c>
      <c r="I136" s="235"/>
      <c r="J136" s="236">
        <f>ROUND(I136*H136,2)</f>
        <v>0</v>
      </c>
      <c r="K136" s="232" t="s">
        <v>1</v>
      </c>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212</v>
      </c>
      <c r="AT136" s="241" t="s">
        <v>207</v>
      </c>
      <c r="AU136" s="241" t="s">
        <v>79</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212</v>
      </c>
      <c r="BM136" s="241" t="s">
        <v>268</v>
      </c>
    </row>
    <row r="137" s="2" customFormat="1">
      <c r="A137" s="39"/>
      <c r="B137" s="40"/>
      <c r="C137" s="41"/>
      <c r="D137" s="243" t="s">
        <v>214</v>
      </c>
      <c r="E137" s="41"/>
      <c r="F137" s="244" t="s">
        <v>4306</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79</v>
      </c>
    </row>
    <row r="138" s="2" customFormat="1" ht="21.75" customHeight="1">
      <c r="A138" s="39"/>
      <c r="B138" s="40"/>
      <c r="C138" s="230" t="s">
        <v>411</v>
      </c>
      <c r="D138" s="230" t="s">
        <v>207</v>
      </c>
      <c r="E138" s="231" t="s">
        <v>4307</v>
      </c>
      <c r="F138" s="232" t="s">
        <v>4308</v>
      </c>
      <c r="G138" s="233" t="s">
        <v>2680</v>
      </c>
      <c r="H138" s="234">
        <v>1</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212</v>
      </c>
      <c r="AT138" s="241" t="s">
        <v>207</v>
      </c>
      <c r="AU138" s="241" t="s">
        <v>79</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212</v>
      </c>
      <c r="BM138" s="241" t="s">
        <v>4309</v>
      </c>
    </row>
    <row r="139" s="2" customFormat="1">
      <c r="A139" s="39"/>
      <c r="B139" s="40"/>
      <c r="C139" s="41"/>
      <c r="D139" s="243" t="s">
        <v>214</v>
      </c>
      <c r="E139" s="41"/>
      <c r="F139" s="244" t="s">
        <v>4308</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79</v>
      </c>
    </row>
    <row r="140" s="2" customFormat="1" ht="44.25" customHeight="1">
      <c r="A140" s="39"/>
      <c r="B140" s="40"/>
      <c r="C140" s="230" t="s">
        <v>242</v>
      </c>
      <c r="D140" s="230" t="s">
        <v>207</v>
      </c>
      <c r="E140" s="231" t="s">
        <v>3761</v>
      </c>
      <c r="F140" s="232" t="s">
        <v>4310</v>
      </c>
      <c r="G140" s="233" t="s">
        <v>485</v>
      </c>
      <c r="H140" s="234">
        <v>1</v>
      </c>
      <c r="I140" s="235"/>
      <c r="J140" s="236">
        <f>ROUND(I140*H140,2)</f>
        <v>0</v>
      </c>
      <c r="K140" s="232" t="s">
        <v>1</v>
      </c>
      <c r="L140" s="45"/>
      <c r="M140" s="237" t="s">
        <v>1</v>
      </c>
      <c r="N140" s="238"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212</v>
      </c>
      <c r="AT140" s="241" t="s">
        <v>207</v>
      </c>
      <c r="AU140" s="241" t="s">
        <v>79</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212</v>
      </c>
      <c r="BM140" s="241" t="s">
        <v>284</v>
      </c>
    </row>
    <row r="141" s="2" customFormat="1">
      <c r="A141" s="39"/>
      <c r="B141" s="40"/>
      <c r="C141" s="41"/>
      <c r="D141" s="243" t="s">
        <v>214</v>
      </c>
      <c r="E141" s="41"/>
      <c r="F141" s="244" t="s">
        <v>4310</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79</v>
      </c>
    </row>
    <row r="142" s="2" customFormat="1" ht="16.5" customHeight="1">
      <c r="A142" s="39"/>
      <c r="B142" s="40"/>
      <c r="C142" s="230" t="s">
        <v>251</v>
      </c>
      <c r="D142" s="230" t="s">
        <v>207</v>
      </c>
      <c r="E142" s="231" t="s">
        <v>3763</v>
      </c>
      <c r="F142" s="232" t="s">
        <v>4311</v>
      </c>
      <c r="G142" s="233" t="s">
        <v>485</v>
      </c>
      <c r="H142" s="234">
        <v>1</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212</v>
      </c>
      <c r="AT142" s="241" t="s">
        <v>207</v>
      </c>
      <c r="AU142" s="241" t="s">
        <v>79</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300</v>
      </c>
    </row>
    <row r="143" s="2" customFormat="1">
      <c r="A143" s="39"/>
      <c r="B143" s="40"/>
      <c r="C143" s="41"/>
      <c r="D143" s="243" t="s">
        <v>214</v>
      </c>
      <c r="E143" s="41"/>
      <c r="F143" s="244" t="s">
        <v>4311</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79</v>
      </c>
    </row>
    <row r="144" s="2" customFormat="1" ht="24.15" customHeight="1">
      <c r="A144" s="39"/>
      <c r="B144" s="40"/>
      <c r="C144" s="230" t="s">
        <v>261</v>
      </c>
      <c r="D144" s="230" t="s">
        <v>207</v>
      </c>
      <c r="E144" s="231" t="s">
        <v>2402</v>
      </c>
      <c r="F144" s="232" t="s">
        <v>4312</v>
      </c>
      <c r="G144" s="233" t="s">
        <v>485</v>
      </c>
      <c r="H144" s="234">
        <v>1</v>
      </c>
      <c r="I144" s="235"/>
      <c r="J144" s="236">
        <f>ROUND(I144*H144,2)</f>
        <v>0</v>
      </c>
      <c r="K144" s="232" t="s">
        <v>1</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212</v>
      </c>
      <c r="AT144" s="241" t="s">
        <v>207</v>
      </c>
      <c r="AU144" s="241" t="s">
        <v>79</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313</v>
      </c>
    </row>
    <row r="145" s="2" customFormat="1">
      <c r="A145" s="39"/>
      <c r="B145" s="40"/>
      <c r="C145" s="41"/>
      <c r="D145" s="243" t="s">
        <v>214</v>
      </c>
      <c r="E145" s="41"/>
      <c r="F145" s="244" t="s">
        <v>4312</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79</v>
      </c>
    </row>
    <row r="146" s="2" customFormat="1" ht="78" customHeight="1">
      <c r="A146" s="39"/>
      <c r="B146" s="40"/>
      <c r="C146" s="230" t="s">
        <v>268</v>
      </c>
      <c r="D146" s="230" t="s">
        <v>207</v>
      </c>
      <c r="E146" s="231" t="s">
        <v>3765</v>
      </c>
      <c r="F146" s="232" t="s">
        <v>4313</v>
      </c>
      <c r="G146" s="233" t="s">
        <v>485</v>
      </c>
      <c r="H146" s="234">
        <v>1</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212</v>
      </c>
      <c r="AT146" s="241" t="s">
        <v>207</v>
      </c>
      <c r="AU146" s="241" t="s">
        <v>79</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324</v>
      </c>
    </row>
    <row r="147" s="2" customFormat="1">
      <c r="A147" s="39"/>
      <c r="B147" s="40"/>
      <c r="C147" s="41"/>
      <c r="D147" s="243" t="s">
        <v>214</v>
      </c>
      <c r="E147" s="41"/>
      <c r="F147" s="244" t="s">
        <v>4313</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79</v>
      </c>
    </row>
    <row r="148" s="2" customFormat="1" ht="16.5" customHeight="1">
      <c r="A148" s="39"/>
      <c r="B148" s="40"/>
      <c r="C148" s="230" t="s">
        <v>422</v>
      </c>
      <c r="D148" s="230" t="s">
        <v>207</v>
      </c>
      <c r="E148" s="231" t="s">
        <v>4314</v>
      </c>
      <c r="F148" s="232" t="s">
        <v>4315</v>
      </c>
      <c r="G148" s="233" t="s">
        <v>2680</v>
      </c>
      <c r="H148" s="234">
        <v>1</v>
      </c>
      <c r="I148" s="235"/>
      <c r="J148" s="236">
        <f>ROUND(I148*H148,2)</f>
        <v>0</v>
      </c>
      <c r="K148" s="232" t="s">
        <v>1</v>
      </c>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212</v>
      </c>
      <c r="AT148" s="241" t="s">
        <v>207</v>
      </c>
      <c r="AU148" s="241" t="s">
        <v>79</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212</v>
      </c>
      <c r="BM148" s="241" t="s">
        <v>4316</v>
      </c>
    </row>
    <row r="149" s="2" customFormat="1">
      <c r="A149" s="39"/>
      <c r="B149" s="40"/>
      <c r="C149" s="41"/>
      <c r="D149" s="243" t="s">
        <v>214</v>
      </c>
      <c r="E149" s="41"/>
      <c r="F149" s="244" t="s">
        <v>4315</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79</v>
      </c>
    </row>
    <row r="150" s="2" customFormat="1" ht="78" customHeight="1">
      <c r="A150" s="39"/>
      <c r="B150" s="40"/>
      <c r="C150" s="230" t="s">
        <v>276</v>
      </c>
      <c r="D150" s="230" t="s">
        <v>207</v>
      </c>
      <c r="E150" s="231" t="s">
        <v>3767</v>
      </c>
      <c r="F150" s="232" t="s">
        <v>4317</v>
      </c>
      <c r="G150" s="233" t="s">
        <v>485</v>
      </c>
      <c r="H150" s="234">
        <v>1</v>
      </c>
      <c r="I150" s="235"/>
      <c r="J150" s="236">
        <f>ROUND(I150*H150,2)</f>
        <v>0</v>
      </c>
      <c r="K150" s="232" t="s">
        <v>1</v>
      </c>
      <c r="L150" s="45"/>
      <c r="M150" s="237" t="s">
        <v>1</v>
      </c>
      <c r="N150" s="238"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212</v>
      </c>
      <c r="AT150" s="241" t="s">
        <v>207</v>
      </c>
      <c r="AU150" s="241" t="s">
        <v>79</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212</v>
      </c>
      <c r="BM150" s="241" t="s">
        <v>337</v>
      </c>
    </row>
    <row r="151" s="2" customFormat="1">
      <c r="A151" s="39"/>
      <c r="B151" s="40"/>
      <c r="C151" s="41"/>
      <c r="D151" s="243" t="s">
        <v>214</v>
      </c>
      <c r="E151" s="41"/>
      <c r="F151" s="244" t="s">
        <v>4318</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79</v>
      </c>
    </row>
    <row r="152" s="2" customFormat="1" ht="16.5" customHeight="1">
      <c r="A152" s="39"/>
      <c r="B152" s="40"/>
      <c r="C152" s="230" t="s">
        <v>415</v>
      </c>
      <c r="D152" s="230" t="s">
        <v>207</v>
      </c>
      <c r="E152" s="231" t="s">
        <v>4319</v>
      </c>
      <c r="F152" s="232" t="s">
        <v>4320</v>
      </c>
      <c r="G152" s="233" t="s">
        <v>2680</v>
      </c>
      <c r="H152" s="234">
        <v>1</v>
      </c>
      <c r="I152" s="235"/>
      <c r="J152" s="236">
        <f>ROUND(I152*H152,2)</f>
        <v>0</v>
      </c>
      <c r="K152" s="232" t="s">
        <v>1</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212</v>
      </c>
      <c r="AT152" s="241" t="s">
        <v>207</v>
      </c>
      <c r="AU152" s="241" t="s">
        <v>79</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212</v>
      </c>
      <c r="BM152" s="241" t="s">
        <v>4321</v>
      </c>
    </row>
    <row r="153" s="2" customFormat="1">
      <c r="A153" s="39"/>
      <c r="B153" s="40"/>
      <c r="C153" s="41"/>
      <c r="D153" s="243" t="s">
        <v>214</v>
      </c>
      <c r="E153" s="41"/>
      <c r="F153" s="244" t="s">
        <v>4320</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79</v>
      </c>
    </row>
    <row r="154" s="12" customFormat="1" ht="25.92" customHeight="1">
      <c r="A154" s="12"/>
      <c r="B154" s="214"/>
      <c r="C154" s="215"/>
      <c r="D154" s="216" t="s">
        <v>72</v>
      </c>
      <c r="E154" s="217" t="s">
        <v>3771</v>
      </c>
      <c r="F154" s="217" t="s">
        <v>4322</v>
      </c>
      <c r="G154" s="215"/>
      <c r="H154" s="215"/>
      <c r="I154" s="218"/>
      <c r="J154" s="219">
        <f>BK154</f>
        <v>0</v>
      </c>
      <c r="K154" s="215"/>
      <c r="L154" s="220"/>
      <c r="M154" s="221"/>
      <c r="N154" s="222"/>
      <c r="O154" s="222"/>
      <c r="P154" s="223">
        <f>SUM(P155:P174)</f>
        <v>0</v>
      </c>
      <c r="Q154" s="222"/>
      <c r="R154" s="223">
        <f>SUM(R155:R174)</f>
        <v>0</v>
      </c>
      <c r="S154" s="222"/>
      <c r="T154" s="224">
        <f>SUM(T155:T174)</f>
        <v>0</v>
      </c>
      <c r="U154" s="12"/>
      <c r="V154" s="12"/>
      <c r="W154" s="12"/>
      <c r="X154" s="12"/>
      <c r="Y154" s="12"/>
      <c r="Z154" s="12"/>
      <c r="AA154" s="12"/>
      <c r="AB154" s="12"/>
      <c r="AC154" s="12"/>
      <c r="AD154" s="12"/>
      <c r="AE154" s="12"/>
      <c r="AR154" s="225" t="s">
        <v>79</v>
      </c>
      <c r="AT154" s="226" t="s">
        <v>72</v>
      </c>
      <c r="AU154" s="226" t="s">
        <v>73</v>
      </c>
      <c r="AY154" s="225" t="s">
        <v>205</v>
      </c>
      <c r="BK154" s="227">
        <f>SUM(BK155:BK174)</f>
        <v>0</v>
      </c>
    </row>
    <row r="155" s="2" customFormat="1" ht="55.5" customHeight="1">
      <c r="A155" s="39"/>
      <c r="B155" s="40"/>
      <c r="C155" s="230" t="s">
        <v>284</v>
      </c>
      <c r="D155" s="230" t="s">
        <v>207</v>
      </c>
      <c r="E155" s="231" t="s">
        <v>3769</v>
      </c>
      <c r="F155" s="232" t="s">
        <v>4323</v>
      </c>
      <c r="G155" s="233" t="s">
        <v>485</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212</v>
      </c>
      <c r="AT155" s="241" t="s">
        <v>207</v>
      </c>
      <c r="AU155" s="241" t="s">
        <v>79</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212</v>
      </c>
      <c r="BM155" s="241" t="s">
        <v>350</v>
      </c>
    </row>
    <row r="156" s="2" customFormat="1">
      <c r="A156" s="39"/>
      <c r="B156" s="40"/>
      <c r="C156" s="41"/>
      <c r="D156" s="243" t="s">
        <v>214</v>
      </c>
      <c r="E156" s="41"/>
      <c r="F156" s="244" t="s">
        <v>4323</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79</v>
      </c>
    </row>
    <row r="157" s="2" customFormat="1" ht="24.15" customHeight="1">
      <c r="A157" s="39"/>
      <c r="B157" s="40"/>
      <c r="C157" s="230" t="s">
        <v>292</v>
      </c>
      <c r="D157" s="230" t="s">
        <v>207</v>
      </c>
      <c r="E157" s="231" t="s">
        <v>3773</v>
      </c>
      <c r="F157" s="232" t="s">
        <v>4324</v>
      </c>
      <c r="G157" s="233" t="s">
        <v>485</v>
      </c>
      <c r="H157" s="234">
        <v>1</v>
      </c>
      <c r="I157" s="235"/>
      <c r="J157" s="236">
        <f>ROUND(I157*H157,2)</f>
        <v>0</v>
      </c>
      <c r="K157" s="232" t="s">
        <v>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212</v>
      </c>
      <c r="AT157" s="241" t="s">
        <v>207</v>
      </c>
      <c r="AU157" s="241" t="s">
        <v>79</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362</v>
      </c>
    </row>
    <row r="158" s="2" customFormat="1">
      <c r="A158" s="39"/>
      <c r="B158" s="40"/>
      <c r="C158" s="41"/>
      <c r="D158" s="243" t="s">
        <v>214</v>
      </c>
      <c r="E158" s="41"/>
      <c r="F158" s="244" t="s">
        <v>4324</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79</v>
      </c>
    </row>
    <row r="159" s="2" customFormat="1" ht="44.25" customHeight="1">
      <c r="A159" s="39"/>
      <c r="B159" s="40"/>
      <c r="C159" s="230" t="s">
        <v>300</v>
      </c>
      <c r="D159" s="230" t="s">
        <v>207</v>
      </c>
      <c r="E159" s="231" t="s">
        <v>3775</v>
      </c>
      <c r="F159" s="232" t="s">
        <v>4325</v>
      </c>
      <c r="G159" s="233" t="s">
        <v>485</v>
      </c>
      <c r="H159" s="234">
        <v>1</v>
      </c>
      <c r="I159" s="235"/>
      <c r="J159" s="236">
        <f>ROUND(I159*H159,2)</f>
        <v>0</v>
      </c>
      <c r="K159" s="232" t="s">
        <v>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212</v>
      </c>
      <c r="AT159" s="241" t="s">
        <v>207</v>
      </c>
      <c r="AU159" s="241" t="s">
        <v>79</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370</v>
      </c>
    </row>
    <row r="160" s="2" customFormat="1">
      <c r="A160" s="39"/>
      <c r="B160" s="40"/>
      <c r="C160" s="41"/>
      <c r="D160" s="243" t="s">
        <v>214</v>
      </c>
      <c r="E160" s="41"/>
      <c r="F160" s="244" t="s">
        <v>4325</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79</v>
      </c>
    </row>
    <row r="161" s="2" customFormat="1" ht="16.5" customHeight="1">
      <c r="A161" s="39"/>
      <c r="B161" s="40"/>
      <c r="C161" s="230" t="s">
        <v>433</v>
      </c>
      <c r="D161" s="230" t="s">
        <v>207</v>
      </c>
      <c r="E161" s="231" t="s">
        <v>4326</v>
      </c>
      <c r="F161" s="232" t="s">
        <v>4327</v>
      </c>
      <c r="G161" s="233" t="s">
        <v>2680</v>
      </c>
      <c r="H161" s="234">
        <v>1</v>
      </c>
      <c r="I161" s="235"/>
      <c r="J161" s="236">
        <f>ROUND(I161*H161,2)</f>
        <v>0</v>
      </c>
      <c r="K161" s="232" t="s">
        <v>1</v>
      </c>
      <c r="L161" s="45"/>
      <c r="M161" s="237" t="s">
        <v>1</v>
      </c>
      <c r="N161" s="238"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212</v>
      </c>
      <c r="AT161" s="241" t="s">
        <v>207</v>
      </c>
      <c r="AU161" s="241" t="s">
        <v>79</v>
      </c>
      <c r="AY161" s="18" t="s">
        <v>205</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212</v>
      </c>
      <c r="BM161" s="241" t="s">
        <v>4328</v>
      </c>
    </row>
    <row r="162" s="2" customFormat="1">
      <c r="A162" s="39"/>
      <c r="B162" s="40"/>
      <c r="C162" s="41"/>
      <c r="D162" s="243" t="s">
        <v>214</v>
      </c>
      <c r="E162" s="41"/>
      <c r="F162" s="244" t="s">
        <v>4327</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214</v>
      </c>
      <c r="AU162" s="18" t="s">
        <v>79</v>
      </c>
    </row>
    <row r="163" s="2" customFormat="1" ht="44.25" customHeight="1">
      <c r="A163" s="39"/>
      <c r="B163" s="40"/>
      <c r="C163" s="230" t="s">
        <v>306</v>
      </c>
      <c r="D163" s="230" t="s">
        <v>207</v>
      </c>
      <c r="E163" s="231" t="s">
        <v>3777</v>
      </c>
      <c r="F163" s="232" t="s">
        <v>4329</v>
      </c>
      <c r="G163" s="233" t="s">
        <v>485</v>
      </c>
      <c r="H163" s="234">
        <v>1</v>
      </c>
      <c r="I163" s="235"/>
      <c r="J163" s="236">
        <f>ROUND(I163*H163,2)</f>
        <v>0</v>
      </c>
      <c r="K163" s="232" t="s">
        <v>1</v>
      </c>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212</v>
      </c>
      <c r="AT163" s="241" t="s">
        <v>207</v>
      </c>
      <c r="AU163" s="241" t="s">
        <v>79</v>
      </c>
      <c r="AY163" s="18" t="s">
        <v>205</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212</v>
      </c>
      <c r="BM163" s="241" t="s">
        <v>382</v>
      </c>
    </row>
    <row r="164" s="2" customFormat="1">
      <c r="A164" s="39"/>
      <c r="B164" s="40"/>
      <c r="C164" s="41"/>
      <c r="D164" s="243" t="s">
        <v>214</v>
      </c>
      <c r="E164" s="41"/>
      <c r="F164" s="244" t="s">
        <v>4329</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214</v>
      </c>
      <c r="AU164" s="18" t="s">
        <v>79</v>
      </c>
    </row>
    <row r="165" s="2" customFormat="1" ht="16.5" customHeight="1">
      <c r="A165" s="39"/>
      <c r="B165" s="40"/>
      <c r="C165" s="230" t="s">
        <v>429</v>
      </c>
      <c r="D165" s="230" t="s">
        <v>207</v>
      </c>
      <c r="E165" s="231" t="s">
        <v>4330</v>
      </c>
      <c r="F165" s="232" t="s">
        <v>4331</v>
      </c>
      <c r="G165" s="233" t="s">
        <v>2680</v>
      </c>
      <c r="H165" s="234">
        <v>1</v>
      </c>
      <c r="I165" s="235"/>
      <c r="J165" s="236">
        <f>ROUND(I165*H165,2)</f>
        <v>0</v>
      </c>
      <c r="K165" s="232" t="s">
        <v>1</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212</v>
      </c>
      <c r="AT165" s="241" t="s">
        <v>207</v>
      </c>
      <c r="AU165" s="241" t="s">
        <v>79</v>
      </c>
      <c r="AY165" s="18" t="s">
        <v>205</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212</v>
      </c>
      <c r="BM165" s="241" t="s">
        <v>4332</v>
      </c>
    </row>
    <row r="166" s="2" customFormat="1">
      <c r="A166" s="39"/>
      <c r="B166" s="40"/>
      <c r="C166" s="41"/>
      <c r="D166" s="243" t="s">
        <v>214</v>
      </c>
      <c r="E166" s="41"/>
      <c r="F166" s="244" t="s">
        <v>4331</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214</v>
      </c>
      <c r="AU166" s="18" t="s">
        <v>79</v>
      </c>
    </row>
    <row r="167" s="2" customFormat="1" ht="24.15" customHeight="1">
      <c r="A167" s="39"/>
      <c r="B167" s="40"/>
      <c r="C167" s="230" t="s">
        <v>313</v>
      </c>
      <c r="D167" s="230" t="s">
        <v>207</v>
      </c>
      <c r="E167" s="231" t="s">
        <v>3780</v>
      </c>
      <c r="F167" s="232" t="s">
        <v>4333</v>
      </c>
      <c r="G167" s="233" t="s">
        <v>485</v>
      </c>
      <c r="H167" s="234">
        <v>1</v>
      </c>
      <c r="I167" s="235"/>
      <c r="J167" s="236">
        <f>ROUND(I167*H167,2)</f>
        <v>0</v>
      </c>
      <c r="K167" s="232" t="s">
        <v>1</v>
      </c>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212</v>
      </c>
      <c r="AT167" s="241" t="s">
        <v>207</v>
      </c>
      <c r="AU167" s="241" t="s">
        <v>79</v>
      </c>
      <c r="AY167" s="18" t="s">
        <v>205</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212</v>
      </c>
      <c r="BM167" s="241" t="s">
        <v>401</v>
      </c>
    </row>
    <row r="168" s="2" customFormat="1">
      <c r="A168" s="39"/>
      <c r="B168" s="40"/>
      <c r="C168" s="41"/>
      <c r="D168" s="243" t="s">
        <v>214</v>
      </c>
      <c r="E168" s="41"/>
      <c r="F168" s="244" t="s">
        <v>4333</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214</v>
      </c>
      <c r="AU168" s="18" t="s">
        <v>79</v>
      </c>
    </row>
    <row r="169" s="2" customFormat="1" ht="16.5" customHeight="1">
      <c r="A169" s="39"/>
      <c r="B169" s="40"/>
      <c r="C169" s="230" t="s">
        <v>8</v>
      </c>
      <c r="D169" s="230" t="s">
        <v>207</v>
      </c>
      <c r="E169" s="231" t="s">
        <v>3782</v>
      </c>
      <c r="F169" s="232" t="s">
        <v>4334</v>
      </c>
      <c r="G169" s="233" t="s">
        <v>485</v>
      </c>
      <c r="H169" s="234">
        <v>1</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212</v>
      </c>
      <c r="AT169" s="241" t="s">
        <v>207</v>
      </c>
      <c r="AU169" s="241" t="s">
        <v>79</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212</v>
      </c>
      <c r="BM169" s="241" t="s">
        <v>411</v>
      </c>
    </row>
    <row r="170" s="2" customFormat="1">
      <c r="A170" s="39"/>
      <c r="B170" s="40"/>
      <c r="C170" s="41"/>
      <c r="D170" s="243" t="s">
        <v>214</v>
      </c>
      <c r="E170" s="41"/>
      <c r="F170" s="244" t="s">
        <v>4334</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79</v>
      </c>
    </row>
    <row r="171" s="2" customFormat="1" ht="16.5" customHeight="1">
      <c r="A171" s="39"/>
      <c r="B171" s="40"/>
      <c r="C171" s="230" t="s">
        <v>438</v>
      </c>
      <c r="D171" s="230" t="s">
        <v>207</v>
      </c>
      <c r="E171" s="231" t="s">
        <v>4335</v>
      </c>
      <c r="F171" s="232" t="s">
        <v>4336</v>
      </c>
      <c r="G171" s="233" t="s">
        <v>2680</v>
      </c>
      <c r="H171" s="234">
        <v>1</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212</v>
      </c>
      <c r="AT171" s="241" t="s">
        <v>207</v>
      </c>
      <c r="AU171" s="241" t="s">
        <v>79</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212</v>
      </c>
      <c r="BM171" s="241" t="s">
        <v>4337</v>
      </c>
    </row>
    <row r="172" s="2" customFormat="1">
      <c r="A172" s="39"/>
      <c r="B172" s="40"/>
      <c r="C172" s="41"/>
      <c r="D172" s="243" t="s">
        <v>214</v>
      </c>
      <c r="E172" s="41"/>
      <c r="F172" s="244" t="s">
        <v>4336</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79</v>
      </c>
    </row>
    <row r="173" s="2" customFormat="1" ht="16.5" customHeight="1">
      <c r="A173" s="39"/>
      <c r="B173" s="40"/>
      <c r="C173" s="230" t="s">
        <v>324</v>
      </c>
      <c r="D173" s="230" t="s">
        <v>207</v>
      </c>
      <c r="E173" s="231" t="s">
        <v>3784</v>
      </c>
      <c r="F173" s="232" t="s">
        <v>4338</v>
      </c>
      <c r="G173" s="233" t="s">
        <v>485</v>
      </c>
      <c r="H173" s="234">
        <v>1</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212</v>
      </c>
      <c r="AT173" s="241" t="s">
        <v>207</v>
      </c>
      <c r="AU173" s="241" t="s">
        <v>79</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422</v>
      </c>
    </row>
    <row r="174" s="2" customFormat="1">
      <c r="A174" s="39"/>
      <c r="B174" s="40"/>
      <c r="C174" s="41"/>
      <c r="D174" s="243" t="s">
        <v>214</v>
      </c>
      <c r="E174" s="41"/>
      <c r="F174" s="244" t="s">
        <v>4338</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79</v>
      </c>
    </row>
    <row r="175" s="12" customFormat="1" ht="25.92" customHeight="1">
      <c r="A175" s="12"/>
      <c r="B175" s="214"/>
      <c r="C175" s="215"/>
      <c r="D175" s="216" t="s">
        <v>72</v>
      </c>
      <c r="E175" s="217" t="s">
        <v>3779</v>
      </c>
      <c r="F175" s="217" t="s">
        <v>4339</v>
      </c>
      <c r="G175" s="215"/>
      <c r="H175" s="215"/>
      <c r="I175" s="218"/>
      <c r="J175" s="219">
        <f>BK175</f>
        <v>0</v>
      </c>
      <c r="K175" s="215"/>
      <c r="L175" s="220"/>
      <c r="M175" s="221"/>
      <c r="N175" s="222"/>
      <c r="O175" s="222"/>
      <c r="P175" s="223">
        <f>SUM(P176:P185)</f>
        <v>0</v>
      </c>
      <c r="Q175" s="222"/>
      <c r="R175" s="223">
        <f>SUM(R176:R185)</f>
        <v>0</v>
      </c>
      <c r="S175" s="222"/>
      <c r="T175" s="224">
        <f>SUM(T176:T185)</f>
        <v>0</v>
      </c>
      <c r="U175" s="12"/>
      <c r="V175" s="12"/>
      <c r="W175" s="12"/>
      <c r="X175" s="12"/>
      <c r="Y175" s="12"/>
      <c r="Z175" s="12"/>
      <c r="AA175" s="12"/>
      <c r="AB175" s="12"/>
      <c r="AC175" s="12"/>
      <c r="AD175" s="12"/>
      <c r="AE175" s="12"/>
      <c r="AR175" s="225" t="s">
        <v>79</v>
      </c>
      <c r="AT175" s="226" t="s">
        <v>72</v>
      </c>
      <c r="AU175" s="226" t="s">
        <v>73</v>
      </c>
      <c r="AY175" s="225" t="s">
        <v>205</v>
      </c>
      <c r="BK175" s="227">
        <f>SUM(BK176:BK185)</f>
        <v>0</v>
      </c>
    </row>
    <row r="176" s="2" customFormat="1" ht="16.5" customHeight="1">
      <c r="A176" s="39"/>
      <c r="B176" s="40"/>
      <c r="C176" s="230" t="s">
        <v>331</v>
      </c>
      <c r="D176" s="230" t="s">
        <v>207</v>
      </c>
      <c r="E176" s="231" t="s">
        <v>3786</v>
      </c>
      <c r="F176" s="232" t="s">
        <v>4340</v>
      </c>
      <c r="G176" s="233" t="s">
        <v>485</v>
      </c>
      <c r="H176" s="234">
        <v>1</v>
      </c>
      <c r="I176" s="235"/>
      <c r="J176" s="236">
        <f>ROUND(I176*H176,2)</f>
        <v>0</v>
      </c>
      <c r="K176" s="232" t="s">
        <v>1</v>
      </c>
      <c r="L176" s="45"/>
      <c r="M176" s="237" t="s">
        <v>1</v>
      </c>
      <c r="N176" s="238" t="s">
        <v>38</v>
      </c>
      <c r="O176" s="92"/>
      <c r="P176" s="239">
        <f>O176*H176</f>
        <v>0</v>
      </c>
      <c r="Q176" s="239">
        <v>0</v>
      </c>
      <c r="R176" s="239">
        <f>Q176*H176</f>
        <v>0</v>
      </c>
      <c r="S176" s="239">
        <v>0</v>
      </c>
      <c r="T176" s="240">
        <f>S176*H176</f>
        <v>0</v>
      </c>
      <c r="U176" s="39"/>
      <c r="V176" s="39"/>
      <c r="W176" s="39"/>
      <c r="X176" s="39"/>
      <c r="Y176" s="39"/>
      <c r="Z176" s="39"/>
      <c r="AA176" s="39"/>
      <c r="AB176" s="39"/>
      <c r="AC176" s="39"/>
      <c r="AD176" s="39"/>
      <c r="AE176" s="39"/>
      <c r="AR176" s="241" t="s">
        <v>212</v>
      </c>
      <c r="AT176" s="241" t="s">
        <v>207</v>
      </c>
      <c r="AU176" s="241" t="s">
        <v>79</v>
      </c>
      <c r="AY176" s="18" t="s">
        <v>205</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212</v>
      </c>
      <c r="BM176" s="241" t="s">
        <v>433</v>
      </c>
    </row>
    <row r="177" s="2" customFormat="1">
      <c r="A177" s="39"/>
      <c r="B177" s="40"/>
      <c r="C177" s="41"/>
      <c r="D177" s="243" t="s">
        <v>214</v>
      </c>
      <c r="E177" s="41"/>
      <c r="F177" s="244" t="s">
        <v>4340</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214</v>
      </c>
      <c r="AU177" s="18" t="s">
        <v>79</v>
      </c>
    </row>
    <row r="178" s="2" customFormat="1" ht="21.75" customHeight="1">
      <c r="A178" s="39"/>
      <c r="B178" s="40"/>
      <c r="C178" s="230" t="s">
        <v>337</v>
      </c>
      <c r="D178" s="230" t="s">
        <v>207</v>
      </c>
      <c r="E178" s="231" t="s">
        <v>3788</v>
      </c>
      <c r="F178" s="232" t="s">
        <v>4341</v>
      </c>
      <c r="G178" s="233" t="s">
        <v>485</v>
      </c>
      <c r="H178" s="234">
        <v>2</v>
      </c>
      <c r="I178" s="235"/>
      <c r="J178" s="236">
        <f>ROUND(I178*H178,2)</f>
        <v>0</v>
      </c>
      <c r="K178" s="232" t="s">
        <v>1</v>
      </c>
      <c r="L178" s="45"/>
      <c r="M178" s="237" t="s">
        <v>1</v>
      </c>
      <c r="N178" s="238" t="s">
        <v>38</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212</v>
      </c>
      <c r="AT178" s="241" t="s">
        <v>207</v>
      </c>
      <c r="AU178" s="241" t="s">
        <v>79</v>
      </c>
      <c r="AY178" s="18" t="s">
        <v>205</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212</v>
      </c>
      <c r="BM178" s="241" t="s">
        <v>464</v>
      </c>
    </row>
    <row r="179" s="2" customFormat="1">
      <c r="A179" s="39"/>
      <c r="B179" s="40"/>
      <c r="C179" s="41"/>
      <c r="D179" s="243" t="s">
        <v>214</v>
      </c>
      <c r="E179" s="41"/>
      <c r="F179" s="244" t="s">
        <v>4341</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214</v>
      </c>
      <c r="AU179" s="18" t="s">
        <v>79</v>
      </c>
    </row>
    <row r="180" s="2" customFormat="1" ht="24.15" customHeight="1">
      <c r="A180" s="39"/>
      <c r="B180" s="40"/>
      <c r="C180" s="230" t="s">
        <v>344</v>
      </c>
      <c r="D180" s="230" t="s">
        <v>207</v>
      </c>
      <c r="E180" s="231" t="s">
        <v>3790</v>
      </c>
      <c r="F180" s="232" t="s">
        <v>4342</v>
      </c>
      <c r="G180" s="233" t="s">
        <v>485</v>
      </c>
      <c r="H180" s="234">
        <v>10</v>
      </c>
      <c r="I180" s="235"/>
      <c r="J180" s="236">
        <f>ROUND(I180*H180,2)</f>
        <v>0</v>
      </c>
      <c r="K180" s="232" t="s">
        <v>1</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212</v>
      </c>
      <c r="AT180" s="241" t="s">
        <v>207</v>
      </c>
      <c r="AU180" s="241" t="s">
        <v>79</v>
      </c>
      <c r="AY180" s="18" t="s">
        <v>205</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212</v>
      </c>
      <c r="BM180" s="241" t="s">
        <v>476</v>
      </c>
    </row>
    <row r="181" s="2" customFormat="1">
      <c r="A181" s="39"/>
      <c r="B181" s="40"/>
      <c r="C181" s="41"/>
      <c r="D181" s="243" t="s">
        <v>214</v>
      </c>
      <c r="E181" s="41"/>
      <c r="F181" s="244" t="s">
        <v>4342</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214</v>
      </c>
      <c r="AU181" s="18" t="s">
        <v>79</v>
      </c>
    </row>
    <row r="182" s="2" customFormat="1" ht="24.15" customHeight="1">
      <c r="A182" s="39"/>
      <c r="B182" s="40"/>
      <c r="C182" s="230" t="s">
        <v>350</v>
      </c>
      <c r="D182" s="230" t="s">
        <v>207</v>
      </c>
      <c r="E182" s="231" t="s">
        <v>3792</v>
      </c>
      <c r="F182" s="232" t="s">
        <v>4343</v>
      </c>
      <c r="G182" s="233" t="s">
        <v>485</v>
      </c>
      <c r="H182" s="234">
        <v>40</v>
      </c>
      <c r="I182" s="235"/>
      <c r="J182" s="236">
        <f>ROUND(I182*H182,2)</f>
        <v>0</v>
      </c>
      <c r="K182" s="232" t="s">
        <v>1</v>
      </c>
      <c r="L182" s="45"/>
      <c r="M182" s="237" t="s">
        <v>1</v>
      </c>
      <c r="N182" s="238" t="s">
        <v>38</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212</v>
      </c>
      <c r="AT182" s="241" t="s">
        <v>207</v>
      </c>
      <c r="AU182" s="241" t="s">
        <v>79</v>
      </c>
      <c r="AY182" s="18" t="s">
        <v>205</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212</v>
      </c>
      <c r="BM182" s="241" t="s">
        <v>487</v>
      </c>
    </row>
    <row r="183" s="2" customFormat="1">
      <c r="A183" s="39"/>
      <c r="B183" s="40"/>
      <c r="C183" s="41"/>
      <c r="D183" s="243" t="s">
        <v>214</v>
      </c>
      <c r="E183" s="41"/>
      <c r="F183" s="244" t="s">
        <v>4343</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214</v>
      </c>
      <c r="AU183" s="18" t="s">
        <v>79</v>
      </c>
    </row>
    <row r="184" s="2" customFormat="1" ht="16.5" customHeight="1">
      <c r="A184" s="39"/>
      <c r="B184" s="40"/>
      <c r="C184" s="230" t="s">
        <v>7</v>
      </c>
      <c r="D184" s="230" t="s">
        <v>207</v>
      </c>
      <c r="E184" s="231" t="s">
        <v>3794</v>
      </c>
      <c r="F184" s="232" t="s">
        <v>4344</v>
      </c>
      <c r="G184" s="233" t="s">
        <v>485</v>
      </c>
      <c r="H184" s="234">
        <v>100</v>
      </c>
      <c r="I184" s="235"/>
      <c r="J184" s="236">
        <f>ROUND(I184*H184,2)</f>
        <v>0</v>
      </c>
      <c r="K184" s="232" t="s">
        <v>1</v>
      </c>
      <c r="L184" s="45"/>
      <c r="M184" s="237" t="s">
        <v>1</v>
      </c>
      <c r="N184" s="238"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212</v>
      </c>
      <c r="AT184" s="241" t="s">
        <v>207</v>
      </c>
      <c r="AU184" s="241" t="s">
        <v>79</v>
      </c>
      <c r="AY184" s="18" t="s">
        <v>205</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212</v>
      </c>
      <c r="BM184" s="241" t="s">
        <v>497</v>
      </c>
    </row>
    <row r="185" s="2" customFormat="1">
      <c r="A185" s="39"/>
      <c r="B185" s="40"/>
      <c r="C185" s="41"/>
      <c r="D185" s="243" t="s">
        <v>214</v>
      </c>
      <c r="E185" s="41"/>
      <c r="F185" s="244" t="s">
        <v>4344</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214</v>
      </c>
      <c r="AU185" s="18" t="s">
        <v>79</v>
      </c>
    </row>
    <row r="186" s="12" customFormat="1" ht="25.92" customHeight="1">
      <c r="A186" s="12"/>
      <c r="B186" s="214"/>
      <c r="C186" s="215"/>
      <c r="D186" s="216" t="s">
        <v>72</v>
      </c>
      <c r="E186" s="217" t="s">
        <v>3800</v>
      </c>
      <c r="F186" s="217" t="s">
        <v>3524</v>
      </c>
      <c r="G186" s="215"/>
      <c r="H186" s="215"/>
      <c r="I186" s="218"/>
      <c r="J186" s="219">
        <f>BK186</f>
        <v>0</v>
      </c>
      <c r="K186" s="215"/>
      <c r="L186" s="220"/>
      <c r="M186" s="221"/>
      <c r="N186" s="222"/>
      <c r="O186" s="222"/>
      <c r="P186" s="223">
        <f>SUM(P187:P196)</f>
        <v>0</v>
      </c>
      <c r="Q186" s="222"/>
      <c r="R186" s="223">
        <f>SUM(R187:R196)</f>
        <v>0</v>
      </c>
      <c r="S186" s="222"/>
      <c r="T186" s="224">
        <f>SUM(T187:T196)</f>
        <v>0</v>
      </c>
      <c r="U186" s="12"/>
      <c r="V186" s="12"/>
      <c r="W186" s="12"/>
      <c r="X186" s="12"/>
      <c r="Y186" s="12"/>
      <c r="Z186" s="12"/>
      <c r="AA186" s="12"/>
      <c r="AB186" s="12"/>
      <c r="AC186" s="12"/>
      <c r="AD186" s="12"/>
      <c r="AE186" s="12"/>
      <c r="AR186" s="225" t="s">
        <v>79</v>
      </c>
      <c r="AT186" s="226" t="s">
        <v>72</v>
      </c>
      <c r="AU186" s="226" t="s">
        <v>73</v>
      </c>
      <c r="AY186" s="225" t="s">
        <v>205</v>
      </c>
      <c r="BK186" s="227">
        <f>SUM(BK187:BK196)</f>
        <v>0</v>
      </c>
    </row>
    <row r="187" s="2" customFormat="1" ht="24.15" customHeight="1">
      <c r="A187" s="39"/>
      <c r="B187" s="40"/>
      <c r="C187" s="230" t="s">
        <v>366</v>
      </c>
      <c r="D187" s="230" t="s">
        <v>207</v>
      </c>
      <c r="E187" s="231" t="s">
        <v>3798</v>
      </c>
      <c r="F187" s="232" t="s">
        <v>4345</v>
      </c>
      <c r="G187" s="233" t="s">
        <v>2376</v>
      </c>
      <c r="H187" s="234">
        <v>1</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79</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528</v>
      </c>
    </row>
    <row r="188" s="2" customFormat="1">
      <c r="A188" s="39"/>
      <c r="B188" s="40"/>
      <c r="C188" s="41"/>
      <c r="D188" s="243" t="s">
        <v>214</v>
      </c>
      <c r="E188" s="41"/>
      <c r="F188" s="244" t="s">
        <v>4345</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79</v>
      </c>
    </row>
    <row r="189" s="2" customFormat="1" ht="16.5" customHeight="1">
      <c r="A189" s="39"/>
      <c r="B189" s="40"/>
      <c r="C189" s="230" t="s">
        <v>376</v>
      </c>
      <c r="D189" s="230" t="s">
        <v>207</v>
      </c>
      <c r="E189" s="231" t="s">
        <v>3803</v>
      </c>
      <c r="F189" s="232" t="s">
        <v>4346</v>
      </c>
      <c r="G189" s="233" t="s">
        <v>2376</v>
      </c>
      <c r="H189" s="234">
        <v>1</v>
      </c>
      <c r="I189" s="235"/>
      <c r="J189" s="236">
        <f>ROUND(I189*H189,2)</f>
        <v>0</v>
      </c>
      <c r="K189" s="232" t="s">
        <v>1</v>
      </c>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212</v>
      </c>
      <c r="AT189" s="241" t="s">
        <v>207</v>
      </c>
      <c r="AU189" s="241" t="s">
        <v>79</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555</v>
      </c>
    </row>
    <row r="190" s="2" customFormat="1">
      <c r="A190" s="39"/>
      <c r="B190" s="40"/>
      <c r="C190" s="41"/>
      <c r="D190" s="243" t="s">
        <v>214</v>
      </c>
      <c r="E190" s="41"/>
      <c r="F190" s="244" t="s">
        <v>4346</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79</v>
      </c>
    </row>
    <row r="191" s="2" customFormat="1" ht="24.15" customHeight="1">
      <c r="A191" s="39"/>
      <c r="B191" s="40"/>
      <c r="C191" s="230" t="s">
        <v>382</v>
      </c>
      <c r="D191" s="230" t="s">
        <v>207</v>
      </c>
      <c r="E191" s="231" t="s">
        <v>3805</v>
      </c>
      <c r="F191" s="232" t="s">
        <v>4347</v>
      </c>
      <c r="G191" s="233" t="s">
        <v>2376</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212</v>
      </c>
      <c r="AT191" s="241" t="s">
        <v>207</v>
      </c>
      <c r="AU191" s="241" t="s">
        <v>79</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568</v>
      </c>
    </row>
    <row r="192" s="2" customFormat="1">
      <c r="A192" s="39"/>
      <c r="B192" s="40"/>
      <c r="C192" s="41"/>
      <c r="D192" s="243" t="s">
        <v>214</v>
      </c>
      <c r="E192" s="41"/>
      <c r="F192" s="244" t="s">
        <v>4347</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79</v>
      </c>
    </row>
    <row r="193" s="2" customFormat="1" ht="16.5" customHeight="1">
      <c r="A193" s="39"/>
      <c r="B193" s="40"/>
      <c r="C193" s="230" t="s">
        <v>388</v>
      </c>
      <c r="D193" s="230" t="s">
        <v>207</v>
      </c>
      <c r="E193" s="231" t="s">
        <v>3807</v>
      </c>
      <c r="F193" s="232" t="s">
        <v>4348</v>
      </c>
      <c r="G193" s="233" t="s">
        <v>2376</v>
      </c>
      <c r="H193" s="234">
        <v>1</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212</v>
      </c>
      <c r="AT193" s="241" t="s">
        <v>207</v>
      </c>
      <c r="AU193" s="241" t="s">
        <v>79</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581</v>
      </c>
    </row>
    <row r="194" s="2" customFormat="1">
      <c r="A194" s="39"/>
      <c r="B194" s="40"/>
      <c r="C194" s="41"/>
      <c r="D194" s="243" t="s">
        <v>214</v>
      </c>
      <c r="E194" s="41"/>
      <c r="F194" s="244" t="s">
        <v>4348</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79</v>
      </c>
    </row>
    <row r="195" s="2" customFormat="1" ht="16.5" customHeight="1">
      <c r="A195" s="39"/>
      <c r="B195" s="40"/>
      <c r="C195" s="230" t="s">
        <v>401</v>
      </c>
      <c r="D195" s="230" t="s">
        <v>207</v>
      </c>
      <c r="E195" s="231" t="s">
        <v>3809</v>
      </c>
      <c r="F195" s="232" t="s">
        <v>4349</v>
      </c>
      <c r="G195" s="233" t="s">
        <v>2376</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212</v>
      </c>
      <c r="AT195" s="241" t="s">
        <v>207</v>
      </c>
      <c r="AU195" s="241" t="s">
        <v>79</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212</v>
      </c>
      <c r="BM195" s="241" t="s">
        <v>591</v>
      </c>
    </row>
    <row r="196" s="2" customFormat="1">
      <c r="A196" s="39"/>
      <c r="B196" s="40"/>
      <c r="C196" s="41"/>
      <c r="D196" s="243" t="s">
        <v>214</v>
      </c>
      <c r="E196" s="41"/>
      <c r="F196" s="244" t="s">
        <v>4349</v>
      </c>
      <c r="G196" s="41"/>
      <c r="H196" s="41"/>
      <c r="I196" s="245"/>
      <c r="J196" s="41"/>
      <c r="K196" s="41"/>
      <c r="L196" s="45"/>
      <c r="M196" s="310"/>
      <c r="N196" s="311"/>
      <c r="O196" s="312"/>
      <c r="P196" s="312"/>
      <c r="Q196" s="312"/>
      <c r="R196" s="312"/>
      <c r="S196" s="312"/>
      <c r="T196" s="313"/>
      <c r="U196" s="39"/>
      <c r="V196" s="39"/>
      <c r="W196" s="39"/>
      <c r="X196" s="39"/>
      <c r="Y196" s="39"/>
      <c r="Z196" s="39"/>
      <c r="AA196" s="39"/>
      <c r="AB196" s="39"/>
      <c r="AC196" s="39"/>
      <c r="AD196" s="39"/>
      <c r="AE196" s="39"/>
      <c r="AT196" s="18" t="s">
        <v>214</v>
      </c>
      <c r="AU196" s="18" t="s">
        <v>79</v>
      </c>
    </row>
    <row r="197" s="2" customFormat="1" ht="6.96" customHeight="1">
      <c r="A197" s="39"/>
      <c r="B197" s="67"/>
      <c r="C197" s="68"/>
      <c r="D197" s="68"/>
      <c r="E197" s="68"/>
      <c r="F197" s="68"/>
      <c r="G197" s="68"/>
      <c r="H197" s="68"/>
      <c r="I197" s="68"/>
      <c r="J197" s="68"/>
      <c r="K197" s="68"/>
      <c r="L197" s="45"/>
      <c r="M197" s="39"/>
      <c r="O197" s="39"/>
      <c r="P197" s="39"/>
      <c r="Q197" s="39"/>
      <c r="R197" s="39"/>
      <c r="S197" s="39"/>
      <c r="T197" s="39"/>
      <c r="U197" s="39"/>
      <c r="V197" s="39"/>
      <c r="W197" s="39"/>
      <c r="X197" s="39"/>
      <c r="Y197" s="39"/>
      <c r="Z197" s="39"/>
      <c r="AA197" s="39"/>
      <c r="AB197" s="39"/>
      <c r="AC197" s="39"/>
      <c r="AD197" s="39"/>
      <c r="AE197" s="39"/>
    </row>
  </sheetData>
  <sheetProtection sheet="1" autoFilter="0" formatColumns="0" formatRows="0" objects="1" scenarios="1" spinCount="100000" saltValue="aYhvBR6SQJGejdb96JV8nH7MwQQLT27vb5Hel8xpEjYdjvejLYjPXNDYBVYe5FE3s7K0t8dBweI2V3Aom4XCvw==" hashValue="3BMrXgesnnlgC9bvSq7j3FCDRoUYpgrJ90Tovo0/TUlTYcXD5ge9wk97BYSK4UAMN5aB+rvLI4JovokFti5vew==" algorithmName="SHA-512" password="CC35"/>
  <autoFilter ref="C124:K196"/>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160</v>
      </c>
      <c r="L8" s="21"/>
    </row>
    <row r="9" hidden="1" s="1" customFormat="1" ht="23.25" customHeight="1">
      <c r="B9" s="21"/>
      <c r="E9" s="154" t="s">
        <v>4350</v>
      </c>
      <c r="F9" s="1"/>
      <c r="G9" s="1"/>
      <c r="H9" s="1"/>
      <c r="L9" s="21"/>
    </row>
    <row r="10" hidden="1" s="1" customFormat="1" ht="12" customHeight="1">
      <c r="B10" s="21"/>
      <c r="D10" s="153" t="s">
        <v>162</v>
      </c>
      <c r="L10" s="21"/>
    </row>
    <row r="11" hidden="1" s="2" customFormat="1" ht="16.5" customHeight="1">
      <c r="A11" s="39"/>
      <c r="B11" s="45"/>
      <c r="C11" s="39"/>
      <c r="D11" s="39"/>
      <c r="E11" s="155" t="s">
        <v>163</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164</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165</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ROUND(J143,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ROUND((SUM(BE143:BE1025)),  2)</f>
        <v>0</v>
      </c>
      <c r="G37" s="39"/>
      <c r="H37" s="39"/>
      <c r="I37" s="167">
        <v>0.20999999999999999</v>
      </c>
      <c r="J37" s="166">
        <f>ROUND(((SUM(BE143:BE1025))*I37),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ROUND((SUM(BF143:BF1025)),  2)</f>
        <v>0</v>
      </c>
      <c r="G38" s="39"/>
      <c r="H38" s="39"/>
      <c r="I38" s="167">
        <v>0.14999999999999999</v>
      </c>
      <c r="J38" s="166">
        <f>ROUND(((SUM(BF143:BF1025))*I38),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ROUND((SUM(BG143:BG1025)),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ROUND((SUM(BH143:BH1025)),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ROUND((SUM(BI143:BI1025)),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1" customFormat="1" ht="23.25" customHeight="1">
      <c r="B87" s="22"/>
      <c r="C87" s="23"/>
      <c r="D87" s="23"/>
      <c r="E87" s="186" t="s">
        <v>4350</v>
      </c>
      <c r="F87" s="23"/>
      <c r="G87" s="23"/>
      <c r="H87" s="23"/>
      <c r="I87" s="23"/>
      <c r="J87" s="23"/>
      <c r="K87" s="23"/>
      <c r="L87" s="21"/>
    </row>
    <row r="88" s="1" customFormat="1" ht="12" customHeight="1">
      <c r="B88" s="22"/>
      <c r="C88" s="33" t="s">
        <v>162</v>
      </c>
      <c r="D88" s="23"/>
      <c r="E88" s="23"/>
      <c r="F88" s="23"/>
      <c r="G88" s="23"/>
      <c r="H88" s="23"/>
      <c r="I88" s="23"/>
      <c r="J88" s="23"/>
      <c r="K88" s="23"/>
      <c r="L88" s="21"/>
    </row>
    <row r="89" s="2" customFormat="1" ht="16.5" customHeight="1">
      <c r="A89" s="39"/>
      <c r="B89" s="40"/>
      <c r="C89" s="41"/>
      <c r="D89" s="41"/>
      <c r="E89" s="187" t="s">
        <v>163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D.1.1.e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167</v>
      </c>
      <c r="D98" s="189"/>
      <c r="E98" s="189"/>
      <c r="F98" s="189"/>
      <c r="G98" s="189"/>
      <c r="H98" s="189"/>
      <c r="I98" s="189"/>
      <c r="J98" s="190" t="s">
        <v>168</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169</v>
      </c>
      <c r="D100" s="41"/>
      <c r="E100" s="41"/>
      <c r="F100" s="41"/>
      <c r="G100" s="41"/>
      <c r="H100" s="41"/>
      <c r="I100" s="41"/>
      <c r="J100" s="111">
        <f>J143</f>
        <v>0</v>
      </c>
      <c r="K100" s="41"/>
      <c r="L100" s="64"/>
      <c r="S100" s="39"/>
      <c r="T100" s="39"/>
      <c r="U100" s="39"/>
      <c r="V100" s="39"/>
      <c r="W100" s="39"/>
      <c r="X100" s="39"/>
      <c r="Y100" s="39"/>
      <c r="Z100" s="39"/>
      <c r="AA100" s="39"/>
      <c r="AB100" s="39"/>
      <c r="AC100" s="39"/>
      <c r="AD100" s="39"/>
      <c r="AE100" s="39"/>
      <c r="AU100" s="18" t="s">
        <v>170</v>
      </c>
    </row>
    <row r="101" s="9" customFormat="1" ht="24.96" customHeight="1">
      <c r="A101" s="9"/>
      <c r="B101" s="192"/>
      <c r="C101" s="193"/>
      <c r="D101" s="194" t="s">
        <v>171</v>
      </c>
      <c r="E101" s="195"/>
      <c r="F101" s="195"/>
      <c r="G101" s="195"/>
      <c r="H101" s="195"/>
      <c r="I101" s="195"/>
      <c r="J101" s="196">
        <f>J144</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172</v>
      </c>
      <c r="E102" s="200"/>
      <c r="F102" s="200"/>
      <c r="G102" s="200"/>
      <c r="H102" s="200"/>
      <c r="I102" s="200"/>
      <c r="J102" s="201">
        <f>J145</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173</v>
      </c>
      <c r="E103" s="200"/>
      <c r="F103" s="200"/>
      <c r="G103" s="200"/>
      <c r="H103" s="200"/>
      <c r="I103" s="200"/>
      <c r="J103" s="201">
        <f>J174</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174</v>
      </c>
      <c r="E104" s="200"/>
      <c r="F104" s="200"/>
      <c r="G104" s="200"/>
      <c r="H104" s="200"/>
      <c r="I104" s="200"/>
      <c r="J104" s="201">
        <f>J181</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175</v>
      </c>
      <c r="E105" s="200"/>
      <c r="F105" s="200"/>
      <c r="G105" s="200"/>
      <c r="H105" s="200"/>
      <c r="I105" s="200"/>
      <c r="J105" s="201">
        <f>J215</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176</v>
      </c>
      <c r="E106" s="200"/>
      <c r="F106" s="200"/>
      <c r="G106" s="200"/>
      <c r="H106" s="200"/>
      <c r="I106" s="200"/>
      <c r="J106" s="201">
        <f>J237</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177</v>
      </c>
      <c r="E107" s="200"/>
      <c r="F107" s="200"/>
      <c r="G107" s="200"/>
      <c r="H107" s="200"/>
      <c r="I107" s="200"/>
      <c r="J107" s="201">
        <f>J253</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178</v>
      </c>
      <c r="E108" s="200"/>
      <c r="F108" s="200"/>
      <c r="G108" s="200"/>
      <c r="H108" s="200"/>
      <c r="I108" s="200"/>
      <c r="J108" s="201">
        <f>J398</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179</v>
      </c>
      <c r="E109" s="200"/>
      <c r="F109" s="200"/>
      <c r="G109" s="200"/>
      <c r="H109" s="200"/>
      <c r="I109" s="200"/>
      <c r="J109" s="201">
        <f>J465</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180</v>
      </c>
      <c r="E110" s="200"/>
      <c r="F110" s="200"/>
      <c r="G110" s="200"/>
      <c r="H110" s="200"/>
      <c r="I110" s="200"/>
      <c r="J110" s="201">
        <f>J490</f>
        <v>0</v>
      </c>
      <c r="K110" s="133"/>
      <c r="L110" s="202"/>
      <c r="S110" s="10"/>
      <c r="T110" s="10"/>
      <c r="U110" s="10"/>
      <c r="V110" s="10"/>
      <c r="W110" s="10"/>
      <c r="X110" s="10"/>
      <c r="Y110" s="10"/>
      <c r="Z110" s="10"/>
      <c r="AA110" s="10"/>
      <c r="AB110" s="10"/>
      <c r="AC110" s="10"/>
      <c r="AD110" s="10"/>
      <c r="AE110" s="10"/>
    </row>
    <row r="111" s="9" customFormat="1" ht="24.96" customHeight="1">
      <c r="A111" s="9"/>
      <c r="B111" s="192"/>
      <c r="C111" s="193"/>
      <c r="D111" s="194" t="s">
        <v>181</v>
      </c>
      <c r="E111" s="195"/>
      <c r="F111" s="195"/>
      <c r="G111" s="195"/>
      <c r="H111" s="195"/>
      <c r="I111" s="195"/>
      <c r="J111" s="196">
        <f>J493</f>
        <v>0</v>
      </c>
      <c r="K111" s="193"/>
      <c r="L111" s="197"/>
      <c r="S111" s="9"/>
      <c r="T111" s="9"/>
      <c r="U111" s="9"/>
      <c r="V111" s="9"/>
      <c r="W111" s="9"/>
      <c r="X111" s="9"/>
      <c r="Y111" s="9"/>
      <c r="Z111" s="9"/>
      <c r="AA111" s="9"/>
      <c r="AB111" s="9"/>
      <c r="AC111" s="9"/>
      <c r="AD111" s="9"/>
      <c r="AE111" s="9"/>
    </row>
    <row r="112" s="10" customFormat="1" ht="19.92" customHeight="1">
      <c r="A112" s="10"/>
      <c r="B112" s="198"/>
      <c r="C112" s="133"/>
      <c r="D112" s="199" t="s">
        <v>182</v>
      </c>
      <c r="E112" s="200"/>
      <c r="F112" s="200"/>
      <c r="G112" s="200"/>
      <c r="H112" s="200"/>
      <c r="I112" s="200"/>
      <c r="J112" s="201">
        <f>J494</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183</v>
      </c>
      <c r="E113" s="200"/>
      <c r="F113" s="200"/>
      <c r="G113" s="200"/>
      <c r="H113" s="200"/>
      <c r="I113" s="200"/>
      <c r="J113" s="201">
        <f>J535</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184</v>
      </c>
      <c r="E114" s="200"/>
      <c r="F114" s="200"/>
      <c r="G114" s="200"/>
      <c r="H114" s="200"/>
      <c r="I114" s="200"/>
      <c r="J114" s="201">
        <f>J581</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185</v>
      </c>
      <c r="E115" s="200"/>
      <c r="F115" s="200"/>
      <c r="G115" s="200"/>
      <c r="H115" s="200"/>
      <c r="I115" s="200"/>
      <c r="J115" s="201">
        <f>J630</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186</v>
      </c>
      <c r="E116" s="200"/>
      <c r="F116" s="200"/>
      <c r="G116" s="200"/>
      <c r="H116" s="200"/>
      <c r="I116" s="200"/>
      <c r="J116" s="201">
        <f>J652</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187</v>
      </c>
      <c r="E117" s="200"/>
      <c r="F117" s="200"/>
      <c r="G117" s="200"/>
      <c r="H117" s="200"/>
      <c r="I117" s="200"/>
      <c r="J117" s="201">
        <f>J676</f>
        <v>0</v>
      </c>
      <c r="K117" s="133"/>
      <c r="L117" s="202"/>
      <c r="S117" s="10"/>
      <c r="T117" s="10"/>
      <c r="U117" s="10"/>
      <c r="V117" s="10"/>
      <c r="W117" s="10"/>
      <c r="X117" s="10"/>
      <c r="Y117" s="10"/>
      <c r="Z117" s="10"/>
      <c r="AA117" s="10"/>
      <c r="AB117" s="10"/>
      <c r="AC117" s="10"/>
      <c r="AD117" s="10"/>
      <c r="AE117" s="10"/>
    </row>
    <row r="118" s="10" customFormat="1" ht="19.92" customHeight="1">
      <c r="A118" s="10"/>
      <c r="B118" s="198"/>
      <c r="C118" s="133"/>
      <c r="D118" s="199" t="s">
        <v>188</v>
      </c>
      <c r="E118" s="200"/>
      <c r="F118" s="200"/>
      <c r="G118" s="200"/>
      <c r="H118" s="200"/>
      <c r="I118" s="200"/>
      <c r="J118" s="201">
        <f>J748</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189</v>
      </c>
      <c r="E119" s="200"/>
      <c r="F119" s="200"/>
      <c r="G119" s="200"/>
      <c r="H119" s="200"/>
      <c r="I119" s="200"/>
      <c r="J119" s="201">
        <f>J1021</f>
        <v>0</v>
      </c>
      <c r="K119" s="133"/>
      <c r="L119" s="202"/>
      <c r="S119" s="10"/>
      <c r="T119" s="10"/>
      <c r="U119" s="10"/>
      <c r="V119" s="10"/>
      <c r="W119" s="10"/>
      <c r="X119" s="10"/>
      <c r="Y119" s="10"/>
      <c r="Z119" s="10"/>
      <c r="AA119" s="10"/>
      <c r="AB119" s="10"/>
      <c r="AC119" s="10"/>
      <c r="AD119" s="10"/>
      <c r="AE119" s="10"/>
    </row>
    <row r="120" s="2" customFormat="1" ht="21.84"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67"/>
      <c r="C121" s="68"/>
      <c r="D121" s="68"/>
      <c r="E121" s="68"/>
      <c r="F121" s="68"/>
      <c r="G121" s="68"/>
      <c r="H121" s="68"/>
      <c r="I121" s="68"/>
      <c r="J121" s="68"/>
      <c r="K121" s="68"/>
      <c r="L121" s="64"/>
      <c r="S121" s="39"/>
      <c r="T121" s="39"/>
      <c r="U121" s="39"/>
      <c r="V121" s="39"/>
      <c r="W121" s="39"/>
      <c r="X121" s="39"/>
      <c r="Y121" s="39"/>
      <c r="Z121" s="39"/>
      <c r="AA121" s="39"/>
      <c r="AB121" s="39"/>
      <c r="AC121" s="39"/>
      <c r="AD121" s="39"/>
      <c r="AE121" s="39"/>
    </row>
    <row r="125" s="2" customFormat="1" ht="6.96" customHeight="1">
      <c r="A125" s="39"/>
      <c r="B125" s="69"/>
      <c r="C125" s="70"/>
      <c r="D125" s="70"/>
      <c r="E125" s="70"/>
      <c r="F125" s="70"/>
      <c r="G125" s="70"/>
      <c r="H125" s="70"/>
      <c r="I125" s="70"/>
      <c r="J125" s="70"/>
      <c r="K125" s="70"/>
      <c r="L125" s="64"/>
      <c r="S125" s="39"/>
      <c r="T125" s="39"/>
      <c r="U125" s="39"/>
      <c r="V125" s="39"/>
      <c r="W125" s="39"/>
      <c r="X125" s="39"/>
      <c r="Y125" s="39"/>
      <c r="Z125" s="39"/>
      <c r="AA125" s="39"/>
      <c r="AB125" s="39"/>
      <c r="AC125" s="39"/>
      <c r="AD125" s="39"/>
      <c r="AE125" s="39"/>
    </row>
    <row r="126" s="2" customFormat="1" ht="24.96" customHeight="1">
      <c r="A126" s="39"/>
      <c r="B126" s="40"/>
      <c r="C126" s="24" t="s">
        <v>190</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16</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186" t="str">
        <f>E7</f>
        <v>ZŠ Švermova - rozdělení (bez interiéru) (e, u)</v>
      </c>
      <c r="F129" s="33"/>
      <c r="G129" s="33"/>
      <c r="H129" s="33"/>
      <c r="I129" s="41"/>
      <c r="J129" s="41"/>
      <c r="K129" s="41"/>
      <c r="L129" s="64"/>
      <c r="S129" s="39"/>
      <c r="T129" s="39"/>
      <c r="U129" s="39"/>
      <c r="V129" s="39"/>
      <c r="W129" s="39"/>
      <c r="X129" s="39"/>
      <c r="Y129" s="39"/>
      <c r="Z129" s="39"/>
      <c r="AA129" s="39"/>
      <c r="AB129" s="39"/>
      <c r="AC129" s="39"/>
      <c r="AD129" s="39"/>
      <c r="AE129" s="39"/>
    </row>
    <row r="130" s="1" customFormat="1" ht="12" customHeight="1">
      <c r="B130" s="22"/>
      <c r="C130" s="33" t="s">
        <v>160</v>
      </c>
      <c r="D130" s="23"/>
      <c r="E130" s="23"/>
      <c r="F130" s="23"/>
      <c r="G130" s="23"/>
      <c r="H130" s="23"/>
      <c r="I130" s="23"/>
      <c r="J130" s="23"/>
      <c r="K130" s="23"/>
      <c r="L130" s="21"/>
    </row>
    <row r="131" s="1" customFormat="1" ht="23.25" customHeight="1">
      <c r="B131" s="22"/>
      <c r="C131" s="23"/>
      <c r="D131" s="23"/>
      <c r="E131" s="186" t="s">
        <v>4350</v>
      </c>
      <c r="F131" s="23"/>
      <c r="G131" s="23"/>
      <c r="H131" s="23"/>
      <c r="I131" s="23"/>
      <c r="J131" s="23"/>
      <c r="K131" s="23"/>
      <c r="L131" s="21"/>
    </row>
    <row r="132" s="1" customFormat="1" ht="12" customHeight="1">
      <c r="B132" s="22"/>
      <c r="C132" s="33" t="s">
        <v>162</v>
      </c>
      <c r="D132" s="23"/>
      <c r="E132" s="23"/>
      <c r="F132" s="23"/>
      <c r="G132" s="23"/>
      <c r="H132" s="23"/>
      <c r="I132" s="23"/>
      <c r="J132" s="23"/>
      <c r="K132" s="23"/>
      <c r="L132" s="21"/>
    </row>
    <row r="133" s="2" customFormat="1" ht="16.5" customHeight="1">
      <c r="A133" s="39"/>
      <c r="B133" s="40"/>
      <c r="C133" s="41"/>
      <c r="D133" s="41"/>
      <c r="E133" s="187" t="s">
        <v>163</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164</v>
      </c>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6.5" customHeight="1">
      <c r="A135" s="39"/>
      <c r="B135" s="40"/>
      <c r="C135" s="41"/>
      <c r="D135" s="41"/>
      <c r="E135" s="77" t="str">
        <f>E13</f>
        <v>D.1.1.e - Architektonicko stavební řešení</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2" customHeight="1">
      <c r="A137" s="39"/>
      <c r="B137" s="40"/>
      <c r="C137" s="33" t="s">
        <v>20</v>
      </c>
      <c r="D137" s="41"/>
      <c r="E137" s="41"/>
      <c r="F137" s="28" t="str">
        <f>F16</f>
        <v xml:space="preserve"> </v>
      </c>
      <c r="G137" s="41"/>
      <c r="H137" s="41"/>
      <c r="I137" s="33" t="s">
        <v>22</v>
      </c>
      <c r="J137" s="80" t="str">
        <f>IF(J16="","",J16)</f>
        <v>30. 10. 2023</v>
      </c>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5.15" customHeight="1">
      <c r="A139" s="39"/>
      <c r="B139" s="40"/>
      <c r="C139" s="33" t="s">
        <v>24</v>
      </c>
      <c r="D139" s="41"/>
      <c r="E139" s="41"/>
      <c r="F139" s="28" t="str">
        <f>E19</f>
        <v xml:space="preserve"> </v>
      </c>
      <c r="G139" s="41"/>
      <c r="H139" s="41"/>
      <c r="I139" s="33" t="s">
        <v>29</v>
      </c>
      <c r="J139" s="37" t="str">
        <f>E25</f>
        <v xml:space="preserve"> </v>
      </c>
      <c r="K139" s="41"/>
      <c r="L139" s="64"/>
      <c r="S139" s="39"/>
      <c r="T139" s="39"/>
      <c r="U139" s="39"/>
      <c r="V139" s="39"/>
      <c r="W139" s="39"/>
      <c r="X139" s="39"/>
      <c r="Y139" s="39"/>
      <c r="Z139" s="39"/>
      <c r="AA139" s="39"/>
      <c r="AB139" s="39"/>
      <c r="AC139" s="39"/>
      <c r="AD139" s="39"/>
      <c r="AE139" s="39"/>
    </row>
    <row r="140" s="2" customFormat="1" ht="15.15" customHeight="1">
      <c r="A140" s="39"/>
      <c r="B140" s="40"/>
      <c r="C140" s="33" t="s">
        <v>27</v>
      </c>
      <c r="D140" s="41"/>
      <c r="E140" s="41"/>
      <c r="F140" s="28" t="str">
        <f>IF(E22="","",E22)</f>
        <v>Vyplň údaj</v>
      </c>
      <c r="G140" s="41"/>
      <c r="H140" s="41"/>
      <c r="I140" s="33" t="s">
        <v>31</v>
      </c>
      <c r="J140" s="37" t="str">
        <f>E28</f>
        <v xml:space="preserve"> </v>
      </c>
      <c r="K140" s="41"/>
      <c r="L140" s="64"/>
      <c r="S140" s="39"/>
      <c r="T140" s="39"/>
      <c r="U140" s="39"/>
      <c r="V140" s="39"/>
      <c r="W140" s="39"/>
      <c r="X140" s="39"/>
      <c r="Y140" s="39"/>
      <c r="Z140" s="39"/>
      <c r="AA140" s="39"/>
      <c r="AB140" s="39"/>
      <c r="AC140" s="39"/>
      <c r="AD140" s="39"/>
      <c r="AE140" s="39"/>
    </row>
    <row r="141" s="2" customFormat="1" ht="10.32" customHeight="1">
      <c r="A141" s="39"/>
      <c r="B141" s="40"/>
      <c r="C141" s="41"/>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11" customFormat="1" ht="29.28" customHeight="1">
      <c r="A142" s="203"/>
      <c r="B142" s="204"/>
      <c r="C142" s="205" t="s">
        <v>191</v>
      </c>
      <c r="D142" s="206" t="s">
        <v>58</v>
      </c>
      <c r="E142" s="206" t="s">
        <v>54</v>
      </c>
      <c r="F142" s="206" t="s">
        <v>55</v>
      </c>
      <c r="G142" s="206" t="s">
        <v>192</v>
      </c>
      <c r="H142" s="206" t="s">
        <v>193</v>
      </c>
      <c r="I142" s="206" t="s">
        <v>194</v>
      </c>
      <c r="J142" s="206" t="s">
        <v>168</v>
      </c>
      <c r="K142" s="207" t="s">
        <v>195</v>
      </c>
      <c r="L142" s="208"/>
      <c r="M142" s="101" t="s">
        <v>1</v>
      </c>
      <c r="N142" s="102" t="s">
        <v>37</v>
      </c>
      <c r="O142" s="102" t="s">
        <v>196</v>
      </c>
      <c r="P142" s="102" t="s">
        <v>197</v>
      </c>
      <c r="Q142" s="102" t="s">
        <v>198</v>
      </c>
      <c r="R142" s="102" t="s">
        <v>199</v>
      </c>
      <c r="S142" s="102" t="s">
        <v>200</v>
      </c>
      <c r="T142" s="103" t="s">
        <v>201</v>
      </c>
      <c r="U142" s="203"/>
      <c r="V142" s="203"/>
      <c r="W142" s="203"/>
      <c r="X142" s="203"/>
      <c r="Y142" s="203"/>
      <c r="Z142" s="203"/>
      <c r="AA142" s="203"/>
      <c r="AB142" s="203"/>
      <c r="AC142" s="203"/>
      <c r="AD142" s="203"/>
      <c r="AE142" s="203"/>
    </row>
    <row r="143" s="2" customFormat="1" ht="22.8" customHeight="1">
      <c r="A143" s="39"/>
      <c r="B143" s="40"/>
      <c r="C143" s="108" t="s">
        <v>202</v>
      </c>
      <c r="D143" s="41"/>
      <c r="E143" s="41"/>
      <c r="F143" s="41"/>
      <c r="G143" s="41"/>
      <c r="H143" s="41"/>
      <c r="I143" s="41"/>
      <c r="J143" s="209">
        <f>BK143</f>
        <v>0</v>
      </c>
      <c r="K143" s="41"/>
      <c r="L143" s="45"/>
      <c r="M143" s="104"/>
      <c r="N143" s="210"/>
      <c r="O143" s="105"/>
      <c r="P143" s="211">
        <f>P144+P493</f>
        <v>0</v>
      </c>
      <c r="Q143" s="105"/>
      <c r="R143" s="211">
        <f>R144+R493</f>
        <v>198.4518710982274</v>
      </c>
      <c r="S143" s="105"/>
      <c r="T143" s="212">
        <f>T144+T493</f>
        <v>7.8268425000000006</v>
      </c>
      <c r="U143" s="39"/>
      <c r="V143" s="39"/>
      <c r="W143" s="39"/>
      <c r="X143" s="39"/>
      <c r="Y143" s="39"/>
      <c r="Z143" s="39"/>
      <c r="AA143" s="39"/>
      <c r="AB143" s="39"/>
      <c r="AC143" s="39"/>
      <c r="AD143" s="39"/>
      <c r="AE143" s="39"/>
      <c r="AT143" s="18" t="s">
        <v>72</v>
      </c>
      <c r="AU143" s="18" t="s">
        <v>170</v>
      </c>
      <c r="BK143" s="213">
        <f>BK144+BK493</f>
        <v>0</v>
      </c>
    </row>
    <row r="144" s="12" customFormat="1" ht="25.92" customHeight="1">
      <c r="A144" s="12"/>
      <c r="B144" s="214"/>
      <c r="C144" s="215"/>
      <c r="D144" s="216" t="s">
        <v>72</v>
      </c>
      <c r="E144" s="217" t="s">
        <v>203</v>
      </c>
      <c r="F144" s="217" t="s">
        <v>204</v>
      </c>
      <c r="G144" s="215"/>
      <c r="H144" s="215"/>
      <c r="I144" s="218"/>
      <c r="J144" s="219">
        <f>BK144</f>
        <v>0</v>
      </c>
      <c r="K144" s="215"/>
      <c r="L144" s="220"/>
      <c r="M144" s="221"/>
      <c r="N144" s="222"/>
      <c r="O144" s="222"/>
      <c r="P144" s="223">
        <f>P145+P174+P181+P215+P237+P253+P398+P465+P490</f>
        <v>0</v>
      </c>
      <c r="Q144" s="222"/>
      <c r="R144" s="223">
        <f>R145+R174+R181+R215+R237+R253+R398+R465+R490</f>
        <v>160.94766308021491</v>
      </c>
      <c r="S144" s="222"/>
      <c r="T144" s="224">
        <f>T145+T174+T181+T215+T237+T253+T398+T465+T490</f>
        <v>5.4305400000000006</v>
      </c>
      <c r="U144" s="12"/>
      <c r="V144" s="12"/>
      <c r="W144" s="12"/>
      <c r="X144" s="12"/>
      <c r="Y144" s="12"/>
      <c r="Z144" s="12"/>
      <c r="AA144" s="12"/>
      <c r="AB144" s="12"/>
      <c r="AC144" s="12"/>
      <c r="AD144" s="12"/>
      <c r="AE144" s="12"/>
      <c r="AR144" s="225" t="s">
        <v>79</v>
      </c>
      <c r="AT144" s="226" t="s">
        <v>72</v>
      </c>
      <c r="AU144" s="226" t="s">
        <v>73</v>
      </c>
      <c r="AY144" s="225" t="s">
        <v>205</v>
      </c>
      <c r="BK144" s="227">
        <f>BK145+BK174+BK181+BK215+BK237+BK253+BK398+BK465+BK490</f>
        <v>0</v>
      </c>
    </row>
    <row r="145" s="12" customFormat="1" ht="22.8" customHeight="1">
      <c r="A145" s="12"/>
      <c r="B145" s="214"/>
      <c r="C145" s="215"/>
      <c r="D145" s="216" t="s">
        <v>72</v>
      </c>
      <c r="E145" s="228" t="s">
        <v>79</v>
      </c>
      <c r="F145" s="228" t="s">
        <v>206</v>
      </c>
      <c r="G145" s="215"/>
      <c r="H145" s="215"/>
      <c r="I145" s="218"/>
      <c r="J145" s="229">
        <f>BK145</f>
        <v>0</v>
      </c>
      <c r="K145" s="215"/>
      <c r="L145" s="220"/>
      <c r="M145" s="221"/>
      <c r="N145" s="222"/>
      <c r="O145" s="222"/>
      <c r="P145" s="223">
        <f>SUM(P146:P173)</f>
        <v>0</v>
      </c>
      <c r="Q145" s="222"/>
      <c r="R145" s="223">
        <f>SUM(R146:R173)</f>
        <v>0</v>
      </c>
      <c r="S145" s="222"/>
      <c r="T145" s="224">
        <f>SUM(T146:T173)</f>
        <v>0</v>
      </c>
      <c r="U145" s="12"/>
      <c r="V145" s="12"/>
      <c r="W145" s="12"/>
      <c r="X145" s="12"/>
      <c r="Y145" s="12"/>
      <c r="Z145" s="12"/>
      <c r="AA145" s="12"/>
      <c r="AB145" s="12"/>
      <c r="AC145" s="12"/>
      <c r="AD145" s="12"/>
      <c r="AE145" s="12"/>
      <c r="AR145" s="225" t="s">
        <v>79</v>
      </c>
      <c r="AT145" s="226" t="s">
        <v>72</v>
      </c>
      <c r="AU145" s="226" t="s">
        <v>79</v>
      </c>
      <c r="AY145" s="225" t="s">
        <v>205</v>
      </c>
      <c r="BK145" s="227">
        <f>SUM(BK146:BK173)</f>
        <v>0</v>
      </c>
    </row>
    <row r="146" s="2" customFormat="1" ht="37.8" customHeight="1">
      <c r="A146" s="39"/>
      <c r="B146" s="40"/>
      <c r="C146" s="230" t="s">
        <v>79</v>
      </c>
      <c r="D146" s="230" t="s">
        <v>207</v>
      </c>
      <c r="E146" s="231" t="s">
        <v>4351</v>
      </c>
      <c r="F146" s="232" t="s">
        <v>4352</v>
      </c>
      <c r="G146" s="233" t="s">
        <v>210</v>
      </c>
      <c r="H146" s="234">
        <v>8.3249999999999993</v>
      </c>
      <c r="I146" s="235"/>
      <c r="J146" s="236">
        <f>ROUND(I146*H146,2)</f>
        <v>0</v>
      </c>
      <c r="K146" s="232" t="s">
        <v>211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212</v>
      </c>
      <c r="AT146" s="241" t="s">
        <v>207</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4353</v>
      </c>
    </row>
    <row r="147" s="2" customFormat="1">
      <c r="A147" s="39"/>
      <c r="B147" s="40"/>
      <c r="C147" s="41"/>
      <c r="D147" s="243" t="s">
        <v>214</v>
      </c>
      <c r="E147" s="41"/>
      <c r="F147" s="244" t="s">
        <v>4354</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13" customFormat="1">
      <c r="A148" s="13"/>
      <c r="B148" s="248"/>
      <c r="C148" s="249"/>
      <c r="D148" s="243" t="s">
        <v>216</v>
      </c>
      <c r="E148" s="250" t="s">
        <v>1</v>
      </c>
      <c r="F148" s="251" t="s">
        <v>4355</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216</v>
      </c>
      <c r="AU148" s="257" t="s">
        <v>81</v>
      </c>
      <c r="AV148" s="13" t="s">
        <v>79</v>
      </c>
      <c r="AW148" s="13" t="s">
        <v>30</v>
      </c>
      <c r="AX148" s="13" t="s">
        <v>73</v>
      </c>
      <c r="AY148" s="257" t="s">
        <v>205</v>
      </c>
    </row>
    <row r="149" s="14" customFormat="1">
      <c r="A149" s="14"/>
      <c r="B149" s="258"/>
      <c r="C149" s="259"/>
      <c r="D149" s="243" t="s">
        <v>216</v>
      </c>
      <c r="E149" s="260" t="s">
        <v>1</v>
      </c>
      <c r="F149" s="261" t="s">
        <v>4356</v>
      </c>
      <c r="G149" s="259"/>
      <c r="H149" s="262">
        <v>8.3249999999999993</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216</v>
      </c>
      <c r="AU149" s="268" t="s">
        <v>81</v>
      </c>
      <c r="AV149" s="14" t="s">
        <v>81</v>
      </c>
      <c r="AW149" s="14" t="s">
        <v>30</v>
      </c>
      <c r="AX149" s="14" t="s">
        <v>79</v>
      </c>
      <c r="AY149" s="268" t="s">
        <v>205</v>
      </c>
    </row>
    <row r="150" s="2" customFormat="1" ht="24.15" customHeight="1">
      <c r="A150" s="39"/>
      <c r="B150" s="40"/>
      <c r="C150" s="230" t="s">
        <v>81</v>
      </c>
      <c r="D150" s="230" t="s">
        <v>207</v>
      </c>
      <c r="E150" s="231" t="s">
        <v>223</v>
      </c>
      <c r="F150" s="232" t="s">
        <v>224</v>
      </c>
      <c r="G150" s="233" t="s">
        <v>210</v>
      </c>
      <c r="H150" s="234">
        <v>6.1050000000000004</v>
      </c>
      <c r="I150" s="235"/>
      <c r="J150" s="236">
        <f>ROUND(I150*H150,2)</f>
        <v>0</v>
      </c>
      <c r="K150" s="232" t="s">
        <v>211</v>
      </c>
      <c r="L150" s="45"/>
      <c r="M150" s="237" t="s">
        <v>1</v>
      </c>
      <c r="N150" s="238"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212</v>
      </c>
      <c r="AT150" s="241" t="s">
        <v>207</v>
      </c>
      <c r="AU150" s="241" t="s">
        <v>81</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212</v>
      </c>
      <c r="BM150" s="241" t="s">
        <v>4357</v>
      </c>
    </row>
    <row r="151" s="2" customFormat="1">
      <c r="A151" s="39"/>
      <c r="B151" s="40"/>
      <c r="C151" s="41"/>
      <c r="D151" s="243" t="s">
        <v>214</v>
      </c>
      <c r="E151" s="41"/>
      <c r="F151" s="244" t="s">
        <v>226</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81</v>
      </c>
    </row>
    <row r="152" s="13" customFormat="1">
      <c r="A152" s="13"/>
      <c r="B152" s="248"/>
      <c r="C152" s="249"/>
      <c r="D152" s="243" t="s">
        <v>216</v>
      </c>
      <c r="E152" s="250" t="s">
        <v>1</v>
      </c>
      <c r="F152" s="251" t="s">
        <v>4355</v>
      </c>
      <c r="G152" s="249"/>
      <c r="H152" s="250" t="s">
        <v>1</v>
      </c>
      <c r="I152" s="252"/>
      <c r="J152" s="249"/>
      <c r="K152" s="249"/>
      <c r="L152" s="253"/>
      <c r="M152" s="254"/>
      <c r="N152" s="255"/>
      <c r="O152" s="255"/>
      <c r="P152" s="255"/>
      <c r="Q152" s="255"/>
      <c r="R152" s="255"/>
      <c r="S152" s="255"/>
      <c r="T152" s="256"/>
      <c r="U152" s="13"/>
      <c r="V152" s="13"/>
      <c r="W152" s="13"/>
      <c r="X152" s="13"/>
      <c r="Y152" s="13"/>
      <c r="Z152" s="13"/>
      <c r="AA152" s="13"/>
      <c r="AB152" s="13"/>
      <c r="AC152" s="13"/>
      <c r="AD152" s="13"/>
      <c r="AE152" s="13"/>
      <c r="AT152" s="257" t="s">
        <v>216</v>
      </c>
      <c r="AU152" s="257" t="s">
        <v>81</v>
      </c>
      <c r="AV152" s="13" t="s">
        <v>79</v>
      </c>
      <c r="AW152" s="13" t="s">
        <v>30</v>
      </c>
      <c r="AX152" s="13" t="s">
        <v>73</v>
      </c>
      <c r="AY152" s="257" t="s">
        <v>205</v>
      </c>
    </row>
    <row r="153" s="14" customFormat="1">
      <c r="A153" s="14"/>
      <c r="B153" s="258"/>
      <c r="C153" s="259"/>
      <c r="D153" s="243" t="s">
        <v>216</v>
      </c>
      <c r="E153" s="260" t="s">
        <v>1</v>
      </c>
      <c r="F153" s="261" t="s">
        <v>4356</v>
      </c>
      <c r="G153" s="259"/>
      <c r="H153" s="262">
        <v>8.3249999999999993</v>
      </c>
      <c r="I153" s="263"/>
      <c r="J153" s="259"/>
      <c r="K153" s="259"/>
      <c r="L153" s="264"/>
      <c r="M153" s="265"/>
      <c r="N153" s="266"/>
      <c r="O153" s="266"/>
      <c r="P153" s="266"/>
      <c r="Q153" s="266"/>
      <c r="R153" s="266"/>
      <c r="S153" s="266"/>
      <c r="T153" s="267"/>
      <c r="U153" s="14"/>
      <c r="V153" s="14"/>
      <c r="W153" s="14"/>
      <c r="X153" s="14"/>
      <c r="Y153" s="14"/>
      <c r="Z153" s="14"/>
      <c r="AA153" s="14"/>
      <c r="AB153" s="14"/>
      <c r="AC153" s="14"/>
      <c r="AD153" s="14"/>
      <c r="AE153" s="14"/>
      <c r="AT153" s="268" t="s">
        <v>216</v>
      </c>
      <c r="AU153" s="268" t="s">
        <v>81</v>
      </c>
      <c r="AV153" s="14" t="s">
        <v>81</v>
      </c>
      <c r="AW153" s="14" t="s">
        <v>30</v>
      </c>
      <c r="AX153" s="14" t="s">
        <v>73</v>
      </c>
      <c r="AY153" s="268" t="s">
        <v>205</v>
      </c>
    </row>
    <row r="154" s="13" customFormat="1">
      <c r="A154" s="13"/>
      <c r="B154" s="248"/>
      <c r="C154" s="249"/>
      <c r="D154" s="243" t="s">
        <v>216</v>
      </c>
      <c r="E154" s="250" t="s">
        <v>1</v>
      </c>
      <c r="F154" s="251" t="s">
        <v>4358</v>
      </c>
      <c r="G154" s="249"/>
      <c r="H154" s="250" t="s">
        <v>1</v>
      </c>
      <c r="I154" s="252"/>
      <c r="J154" s="249"/>
      <c r="K154" s="249"/>
      <c r="L154" s="253"/>
      <c r="M154" s="254"/>
      <c r="N154" s="255"/>
      <c r="O154" s="255"/>
      <c r="P154" s="255"/>
      <c r="Q154" s="255"/>
      <c r="R154" s="255"/>
      <c r="S154" s="255"/>
      <c r="T154" s="256"/>
      <c r="U154" s="13"/>
      <c r="V154" s="13"/>
      <c r="W154" s="13"/>
      <c r="X154" s="13"/>
      <c r="Y154" s="13"/>
      <c r="Z154" s="13"/>
      <c r="AA154" s="13"/>
      <c r="AB154" s="13"/>
      <c r="AC154" s="13"/>
      <c r="AD154" s="13"/>
      <c r="AE154" s="13"/>
      <c r="AT154" s="257" t="s">
        <v>216</v>
      </c>
      <c r="AU154" s="257" t="s">
        <v>81</v>
      </c>
      <c r="AV154" s="13" t="s">
        <v>79</v>
      </c>
      <c r="AW154" s="13" t="s">
        <v>30</v>
      </c>
      <c r="AX154" s="13" t="s">
        <v>73</v>
      </c>
      <c r="AY154" s="257" t="s">
        <v>205</v>
      </c>
    </row>
    <row r="155" s="14" customFormat="1">
      <c r="A155" s="14"/>
      <c r="B155" s="258"/>
      <c r="C155" s="259"/>
      <c r="D155" s="243" t="s">
        <v>216</v>
      </c>
      <c r="E155" s="260" t="s">
        <v>1</v>
      </c>
      <c r="F155" s="261" t="s">
        <v>4359</v>
      </c>
      <c r="G155" s="259"/>
      <c r="H155" s="262">
        <v>-2.2200000000000002</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216</v>
      </c>
      <c r="AU155" s="268" t="s">
        <v>81</v>
      </c>
      <c r="AV155" s="14" t="s">
        <v>81</v>
      </c>
      <c r="AW155" s="14" t="s">
        <v>30</v>
      </c>
      <c r="AX155" s="14" t="s">
        <v>73</v>
      </c>
      <c r="AY155" s="268" t="s">
        <v>205</v>
      </c>
    </row>
    <row r="156" s="15" customFormat="1">
      <c r="A156" s="15"/>
      <c r="B156" s="269"/>
      <c r="C156" s="270"/>
      <c r="D156" s="243" t="s">
        <v>216</v>
      </c>
      <c r="E156" s="271" t="s">
        <v>1</v>
      </c>
      <c r="F156" s="272" t="s">
        <v>222</v>
      </c>
      <c r="G156" s="270"/>
      <c r="H156" s="273">
        <v>6.1050000000000004</v>
      </c>
      <c r="I156" s="274"/>
      <c r="J156" s="270"/>
      <c r="K156" s="270"/>
      <c r="L156" s="275"/>
      <c r="M156" s="276"/>
      <c r="N156" s="277"/>
      <c r="O156" s="277"/>
      <c r="P156" s="277"/>
      <c r="Q156" s="277"/>
      <c r="R156" s="277"/>
      <c r="S156" s="277"/>
      <c r="T156" s="278"/>
      <c r="U156" s="15"/>
      <c r="V156" s="15"/>
      <c r="W156" s="15"/>
      <c r="X156" s="15"/>
      <c r="Y156" s="15"/>
      <c r="Z156" s="15"/>
      <c r="AA156" s="15"/>
      <c r="AB156" s="15"/>
      <c r="AC156" s="15"/>
      <c r="AD156" s="15"/>
      <c r="AE156" s="15"/>
      <c r="AT156" s="279" t="s">
        <v>216</v>
      </c>
      <c r="AU156" s="279" t="s">
        <v>81</v>
      </c>
      <c r="AV156" s="15" t="s">
        <v>212</v>
      </c>
      <c r="AW156" s="15" t="s">
        <v>30</v>
      </c>
      <c r="AX156" s="15" t="s">
        <v>79</v>
      </c>
      <c r="AY156" s="279" t="s">
        <v>205</v>
      </c>
    </row>
    <row r="157" s="2" customFormat="1" ht="37.8" customHeight="1">
      <c r="A157" s="39"/>
      <c r="B157" s="40"/>
      <c r="C157" s="230" t="s">
        <v>88</v>
      </c>
      <c r="D157" s="230" t="s">
        <v>207</v>
      </c>
      <c r="E157" s="231" t="s">
        <v>227</v>
      </c>
      <c r="F157" s="232" t="s">
        <v>228</v>
      </c>
      <c r="G157" s="233" t="s">
        <v>210</v>
      </c>
      <c r="H157" s="234">
        <v>2.6200000000000001</v>
      </c>
      <c r="I157" s="235"/>
      <c r="J157" s="236">
        <f>ROUND(I157*H157,2)</f>
        <v>0</v>
      </c>
      <c r="K157" s="232" t="s">
        <v>211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212</v>
      </c>
      <c r="AT157" s="241" t="s">
        <v>207</v>
      </c>
      <c r="AU157" s="241" t="s">
        <v>81</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4360</v>
      </c>
    </row>
    <row r="158" s="2" customFormat="1">
      <c r="A158" s="39"/>
      <c r="B158" s="40"/>
      <c r="C158" s="41"/>
      <c r="D158" s="243" t="s">
        <v>214</v>
      </c>
      <c r="E158" s="41"/>
      <c r="F158" s="244" t="s">
        <v>230</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81</v>
      </c>
    </row>
    <row r="159" s="2" customFormat="1">
      <c r="A159" s="39"/>
      <c r="B159" s="40"/>
      <c r="C159" s="41"/>
      <c r="D159" s="243" t="s">
        <v>231</v>
      </c>
      <c r="E159" s="41"/>
      <c r="F159" s="280" t="s">
        <v>232</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231</v>
      </c>
      <c r="AU159" s="18" t="s">
        <v>81</v>
      </c>
    </row>
    <row r="160" s="13" customFormat="1">
      <c r="A160" s="13"/>
      <c r="B160" s="248"/>
      <c r="C160" s="249"/>
      <c r="D160" s="243" t="s">
        <v>216</v>
      </c>
      <c r="E160" s="250" t="s">
        <v>1</v>
      </c>
      <c r="F160" s="251" t="s">
        <v>4358</v>
      </c>
      <c r="G160" s="249"/>
      <c r="H160" s="250" t="s">
        <v>1</v>
      </c>
      <c r="I160" s="252"/>
      <c r="J160" s="249"/>
      <c r="K160" s="249"/>
      <c r="L160" s="253"/>
      <c r="M160" s="254"/>
      <c r="N160" s="255"/>
      <c r="O160" s="255"/>
      <c r="P160" s="255"/>
      <c r="Q160" s="255"/>
      <c r="R160" s="255"/>
      <c r="S160" s="255"/>
      <c r="T160" s="256"/>
      <c r="U160" s="13"/>
      <c r="V160" s="13"/>
      <c r="W160" s="13"/>
      <c r="X160" s="13"/>
      <c r="Y160" s="13"/>
      <c r="Z160" s="13"/>
      <c r="AA160" s="13"/>
      <c r="AB160" s="13"/>
      <c r="AC160" s="13"/>
      <c r="AD160" s="13"/>
      <c r="AE160" s="13"/>
      <c r="AT160" s="257" t="s">
        <v>216</v>
      </c>
      <c r="AU160" s="257" t="s">
        <v>81</v>
      </c>
      <c r="AV160" s="13" t="s">
        <v>79</v>
      </c>
      <c r="AW160" s="13" t="s">
        <v>30</v>
      </c>
      <c r="AX160" s="13" t="s">
        <v>73</v>
      </c>
      <c r="AY160" s="257" t="s">
        <v>205</v>
      </c>
    </row>
    <row r="161" s="14" customFormat="1">
      <c r="A161" s="14"/>
      <c r="B161" s="258"/>
      <c r="C161" s="259"/>
      <c r="D161" s="243" t="s">
        <v>216</v>
      </c>
      <c r="E161" s="260" t="s">
        <v>1</v>
      </c>
      <c r="F161" s="261" t="s">
        <v>4361</v>
      </c>
      <c r="G161" s="259"/>
      <c r="H161" s="262">
        <v>2.2200000000000002</v>
      </c>
      <c r="I161" s="263"/>
      <c r="J161" s="259"/>
      <c r="K161" s="259"/>
      <c r="L161" s="264"/>
      <c r="M161" s="265"/>
      <c r="N161" s="266"/>
      <c r="O161" s="266"/>
      <c r="P161" s="266"/>
      <c r="Q161" s="266"/>
      <c r="R161" s="266"/>
      <c r="S161" s="266"/>
      <c r="T161" s="267"/>
      <c r="U161" s="14"/>
      <c r="V161" s="14"/>
      <c r="W161" s="14"/>
      <c r="X161" s="14"/>
      <c r="Y161" s="14"/>
      <c r="Z161" s="14"/>
      <c r="AA161" s="14"/>
      <c r="AB161" s="14"/>
      <c r="AC161" s="14"/>
      <c r="AD161" s="14"/>
      <c r="AE161" s="14"/>
      <c r="AT161" s="268" t="s">
        <v>216</v>
      </c>
      <c r="AU161" s="268" t="s">
        <v>81</v>
      </c>
      <c r="AV161" s="14" t="s">
        <v>81</v>
      </c>
      <c r="AW161" s="14" t="s">
        <v>30</v>
      </c>
      <c r="AX161" s="14" t="s">
        <v>79</v>
      </c>
      <c r="AY161" s="268" t="s">
        <v>205</v>
      </c>
    </row>
    <row r="162" s="14" customFormat="1">
      <c r="A162" s="14"/>
      <c r="B162" s="258"/>
      <c r="C162" s="259"/>
      <c r="D162" s="243" t="s">
        <v>216</v>
      </c>
      <c r="E162" s="259"/>
      <c r="F162" s="261" t="s">
        <v>4362</v>
      </c>
      <c r="G162" s="259"/>
      <c r="H162" s="262">
        <v>2.6200000000000001</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216</v>
      </c>
      <c r="AU162" s="268" t="s">
        <v>81</v>
      </c>
      <c r="AV162" s="14" t="s">
        <v>81</v>
      </c>
      <c r="AW162" s="14" t="s">
        <v>4</v>
      </c>
      <c r="AX162" s="14" t="s">
        <v>79</v>
      </c>
      <c r="AY162" s="268" t="s">
        <v>205</v>
      </c>
    </row>
    <row r="163" s="2" customFormat="1" ht="16.5" customHeight="1">
      <c r="A163" s="39"/>
      <c r="B163" s="40"/>
      <c r="C163" s="230" t="s">
        <v>212</v>
      </c>
      <c r="D163" s="230" t="s">
        <v>207</v>
      </c>
      <c r="E163" s="231" t="s">
        <v>238</v>
      </c>
      <c r="F163" s="232" t="s">
        <v>239</v>
      </c>
      <c r="G163" s="233" t="s">
        <v>210</v>
      </c>
      <c r="H163" s="234">
        <v>2.6200000000000001</v>
      </c>
      <c r="I163" s="235"/>
      <c r="J163" s="236">
        <f>ROUND(I163*H163,2)</f>
        <v>0</v>
      </c>
      <c r="K163" s="232" t="s">
        <v>211</v>
      </c>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212</v>
      </c>
      <c r="AT163" s="241" t="s">
        <v>207</v>
      </c>
      <c r="AU163" s="241" t="s">
        <v>81</v>
      </c>
      <c r="AY163" s="18" t="s">
        <v>205</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212</v>
      </c>
      <c r="BM163" s="241" t="s">
        <v>4363</v>
      </c>
    </row>
    <row r="164" s="2" customFormat="1">
      <c r="A164" s="39"/>
      <c r="B164" s="40"/>
      <c r="C164" s="41"/>
      <c r="D164" s="243" t="s">
        <v>214</v>
      </c>
      <c r="E164" s="41"/>
      <c r="F164" s="244" t="s">
        <v>241</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214</v>
      </c>
      <c r="AU164" s="18" t="s">
        <v>81</v>
      </c>
    </row>
    <row r="165" s="13" customFormat="1">
      <c r="A165" s="13"/>
      <c r="B165" s="248"/>
      <c r="C165" s="249"/>
      <c r="D165" s="243" t="s">
        <v>216</v>
      </c>
      <c r="E165" s="250" t="s">
        <v>1</v>
      </c>
      <c r="F165" s="251" t="s">
        <v>4358</v>
      </c>
      <c r="G165" s="249"/>
      <c r="H165" s="250" t="s">
        <v>1</v>
      </c>
      <c r="I165" s="252"/>
      <c r="J165" s="249"/>
      <c r="K165" s="249"/>
      <c r="L165" s="253"/>
      <c r="M165" s="254"/>
      <c r="N165" s="255"/>
      <c r="O165" s="255"/>
      <c r="P165" s="255"/>
      <c r="Q165" s="255"/>
      <c r="R165" s="255"/>
      <c r="S165" s="255"/>
      <c r="T165" s="256"/>
      <c r="U165" s="13"/>
      <c r="V165" s="13"/>
      <c r="W165" s="13"/>
      <c r="X165" s="13"/>
      <c r="Y165" s="13"/>
      <c r="Z165" s="13"/>
      <c r="AA165" s="13"/>
      <c r="AB165" s="13"/>
      <c r="AC165" s="13"/>
      <c r="AD165" s="13"/>
      <c r="AE165" s="13"/>
      <c r="AT165" s="257" t="s">
        <v>216</v>
      </c>
      <c r="AU165" s="257" t="s">
        <v>81</v>
      </c>
      <c r="AV165" s="13" t="s">
        <v>79</v>
      </c>
      <c r="AW165" s="13" t="s">
        <v>30</v>
      </c>
      <c r="AX165" s="13" t="s">
        <v>73</v>
      </c>
      <c r="AY165" s="257" t="s">
        <v>205</v>
      </c>
    </row>
    <row r="166" s="14" customFormat="1">
      <c r="A166" s="14"/>
      <c r="B166" s="258"/>
      <c r="C166" s="259"/>
      <c r="D166" s="243" t="s">
        <v>216</v>
      </c>
      <c r="E166" s="260" t="s">
        <v>1</v>
      </c>
      <c r="F166" s="261" t="s">
        <v>4361</v>
      </c>
      <c r="G166" s="259"/>
      <c r="H166" s="262">
        <v>2.2200000000000002</v>
      </c>
      <c r="I166" s="263"/>
      <c r="J166" s="259"/>
      <c r="K166" s="259"/>
      <c r="L166" s="264"/>
      <c r="M166" s="265"/>
      <c r="N166" s="266"/>
      <c r="O166" s="266"/>
      <c r="P166" s="266"/>
      <c r="Q166" s="266"/>
      <c r="R166" s="266"/>
      <c r="S166" s="266"/>
      <c r="T166" s="267"/>
      <c r="U166" s="14"/>
      <c r="V166" s="14"/>
      <c r="W166" s="14"/>
      <c r="X166" s="14"/>
      <c r="Y166" s="14"/>
      <c r="Z166" s="14"/>
      <c r="AA166" s="14"/>
      <c r="AB166" s="14"/>
      <c r="AC166" s="14"/>
      <c r="AD166" s="14"/>
      <c r="AE166" s="14"/>
      <c r="AT166" s="268" t="s">
        <v>216</v>
      </c>
      <c r="AU166" s="268" t="s">
        <v>81</v>
      </c>
      <c r="AV166" s="14" t="s">
        <v>81</v>
      </c>
      <c r="AW166" s="14" t="s">
        <v>30</v>
      </c>
      <c r="AX166" s="14" t="s">
        <v>79</v>
      </c>
      <c r="AY166" s="268" t="s">
        <v>205</v>
      </c>
    </row>
    <row r="167" s="14" customFormat="1">
      <c r="A167" s="14"/>
      <c r="B167" s="258"/>
      <c r="C167" s="259"/>
      <c r="D167" s="243" t="s">
        <v>216</v>
      </c>
      <c r="E167" s="259"/>
      <c r="F167" s="261" t="s">
        <v>4362</v>
      </c>
      <c r="G167" s="259"/>
      <c r="H167" s="262">
        <v>2.6200000000000001</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216</v>
      </c>
      <c r="AU167" s="268" t="s">
        <v>81</v>
      </c>
      <c r="AV167" s="14" t="s">
        <v>81</v>
      </c>
      <c r="AW167" s="14" t="s">
        <v>4</v>
      </c>
      <c r="AX167" s="14" t="s">
        <v>79</v>
      </c>
      <c r="AY167" s="268" t="s">
        <v>205</v>
      </c>
    </row>
    <row r="168" s="2" customFormat="1" ht="33" customHeight="1">
      <c r="A168" s="39"/>
      <c r="B168" s="40"/>
      <c r="C168" s="230" t="s">
        <v>242</v>
      </c>
      <c r="D168" s="230" t="s">
        <v>207</v>
      </c>
      <c r="E168" s="231" t="s">
        <v>243</v>
      </c>
      <c r="F168" s="232" t="s">
        <v>244</v>
      </c>
      <c r="G168" s="233" t="s">
        <v>245</v>
      </c>
      <c r="H168" s="234">
        <v>3.996</v>
      </c>
      <c r="I168" s="235"/>
      <c r="J168" s="236">
        <f>ROUND(I168*H168,2)</f>
        <v>0</v>
      </c>
      <c r="K168" s="232" t="s">
        <v>211</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212</v>
      </c>
      <c r="AT168" s="241" t="s">
        <v>207</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4364</v>
      </c>
    </row>
    <row r="169" s="2" customFormat="1">
      <c r="A169" s="39"/>
      <c r="B169" s="40"/>
      <c r="C169" s="41"/>
      <c r="D169" s="243" t="s">
        <v>214</v>
      </c>
      <c r="E169" s="41"/>
      <c r="F169" s="244" t="s">
        <v>247</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2" customFormat="1">
      <c r="A170" s="39"/>
      <c r="B170" s="40"/>
      <c r="C170" s="41"/>
      <c r="D170" s="243" t="s">
        <v>231</v>
      </c>
      <c r="E170" s="41"/>
      <c r="F170" s="280" t="s">
        <v>248</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231</v>
      </c>
      <c r="AU170" s="18" t="s">
        <v>81</v>
      </c>
    </row>
    <row r="171" s="13" customFormat="1">
      <c r="A171" s="13"/>
      <c r="B171" s="248"/>
      <c r="C171" s="249"/>
      <c r="D171" s="243" t="s">
        <v>216</v>
      </c>
      <c r="E171" s="250" t="s">
        <v>1</v>
      </c>
      <c r="F171" s="251" t="s">
        <v>4358</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216</v>
      </c>
      <c r="AU171" s="257" t="s">
        <v>81</v>
      </c>
      <c r="AV171" s="13" t="s">
        <v>79</v>
      </c>
      <c r="AW171" s="13" t="s">
        <v>30</v>
      </c>
      <c r="AX171" s="13" t="s">
        <v>73</v>
      </c>
      <c r="AY171" s="257" t="s">
        <v>205</v>
      </c>
    </row>
    <row r="172" s="14" customFormat="1">
      <c r="A172" s="14"/>
      <c r="B172" s="258"/>
      <c r="C172" s="259"/>
      <c r="D172" s="243" t="s">
        <v>216</v>
      </c>
      <c r="E172" s="260" t="s">
        <v>1</v>
      </c>
      <c r="F172" s="261" t="s">
        <v>4361</v>
      </c>
      <c r="G172" s="259"/>
      <c r="H172" s="262">
        <v>2.2200000000000002</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216</v>
      </c>
      <c r="AU172" s="268" t="s">
        <v>81</v>
      </c>
      <c r="AV172" s="14" t="s">
        <v>81</v>
      </c>
      <c r="AW172" s="14" t="s">
        <v>30</v>
      </c>
      <c r="AX172" s="14" t="s">
        <v>79</v>
      </c>
      <c r="AY172" s="268" t="s">
        <v>205</v>
      </c>
    </row>
    <row r="173" s="14" customFormat="1">
      <c r="A173" s="14"/>
      <c r="B173" s="258"/>
      <c r="C173" s="259"/>
      <c r="D173" s="243" t="s">
        <v>216</v>
      </c>
      <c r="E173" s="259"/>
      <c r="F173" s="261" t="s">
        <v>4365</v>
      </c>
      <c r="G173" s="259"/>
      <c r="H173" s="262">
        <v>3.996</v>
      </c>
      <c r="I173" s="263"/>
      <c r="J173" s="259"/>
      <c r="K173" s="259"/>
      <c r="L173" s="264"/>
      <c r="M173" s="265"/>
      <c r="N173" s="266"/>
      <c r="O173" s="266"/>
      <c r="P173" s="266"/>
      <c r="Q173" s="266"/>
      <c r="R173" s="266"/>
      <c r="S173" s="266"/>
      <c r="T173" s="267"/>
      <c r="U173" s="14"/>
      <c r="V173" s="14"/>
      <c r="W173" s="14"/>
      <c r="X173" s="14"/>
      <c r="Y173" s="14"/>
      <c r="Z173" s="14"/>
      <c r="AA173" s="14"/>
      <c r="AB173" s="14"/>
      <c r="AC173" s="14"/>
      <c r="AD173" s="14"/>
      <c r="AE173" s="14"/>
      <c r="AT173" s="268" t="s">
        <v>216</v>
      </c>
      <c r="AU173" s="268" t="s">
        <v>81</v>
      </c>
      <c r="AV173" s="14" t="s">
        <v>81</v>
      </c>
      <c r="AW173" s="14" t="s">
        <v>4</v>
      </c>
      <c r="AX173" s="14" t="s">
        <v>79</v>
      </c>
      <c r="AY173" s="268" t="s">
        <v>205</v>
      </c>
    </row>
    <row r="174" s="12" customFormat="1" ht="22.8" customHeight="1">
      <c r="A174" s="12"/>
      <c r="B174" s="214"/>
      <c r="C174" s="215"/>
      <c r="D174" s="216" t="s">
        <v>72</v>
      </c>
      <c r="E174" s="228" t="s">
        <v>81</v>
      </c>
      <c r="F174" s="228" t="s">
        <v>250</v>
      </c>
      <c r="G174" s="215"/>
      <c r="H174" s="215"/>
      <c r="I174" s="218"/>
      <c r="J174" s="229">
        <f>BK174</f>
        <v>0</v>
      </c>
      <c r="K174" s="215"/>
      <c r="L174" s="220"/>
      <c r="M174" s="221"/>
      <c r="N174" s="222"/>
      <c r="O174" s="222"/>
      <c r="P174" s="223">
        <f>SUM(P175:P180)</f>
        <v>0</v>
      </c>
      <c r="Q174" s="222"/>
      <c r="R174" s="223">
        <f>SUM(R175:R180)</f>
        <v>0</v>
      </c>
      <c r="S174" s="222"/>
      <c r="T174" s="224">
        <f>SUM(T175:T180)</f>
        <v>0</v>
      </c>
      <c r="U174" s="12"/>
      <c r="V174" s="12"/>
      <c r="W174" s="12"/>
      <c r="X174" s="12"/>
      <c r="Y174" s="12"/>
      <c r="Z174" s="12"/>
      <c r="AA174" s="12"/>
      <c r="AB174" s="12"/>
      <c r="AC174" s="12"/>
      <c r="AD174" s="12"/>
      <c r="AE174" s="12"/>
      <c r="AR174" s="225" t="s">
        <v>79</v>
      </c>
      <c r="AT174" s="226" t="s">
        <v>72</v>
      </c>
      <c r="AU174" s="226" t="s">
        <v>79</v>
      </c>
      <c r="AY174" s="225" t="s">
        <v>205</v>
      </c>
      <c r="BK174" s="227">
        <f>SUM(BK175:BK180)</f>
        <v>0</v>
      </c>
    </row>
    <row r="175" s="2" customFormat="1" ht="16.5" customHeight="1">
      <c r="A175" s="39"/>
      <c r="B175" s="40"/>
      <c r="C175" s="230" t="s">
        <v>251</v>
      </c>
      <c r="D175" s="230" t="s">
        <v>207</v>
      </c>
      <c r="E175" s="231" t="s">
        <v>252</v>
      </c>
      <c r="F175" s="232" t="s">
        <v>253</v>
      </c>
      <c r="G175" s="233" t="s">
        <v>210</v>
      </c>
      <c r="H175" s="234">
        <v>6.7999999999999998</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212</v>
      </c>
      <c r="AT175" s="241" t="s">
        <v>207</v>
      </c>
      <c r="AU175" s="241" t="s">
        <v>81</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4366</v>
      </c>
    </row>
    <row r="176" s="2" customFormat="1">
      <c r="A176" s="39"/>
      <c r="B176" s="40"/>
      <c r="C176" s="41"/>
      <c r="D176" s="243" t="s">
        <v>214</v>
      </c>
      <c r="E176" s="41"/>
      <c r="F176" s="244" t="s">
        <v>255</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81</v>
      </c>
    </row>
    <row r="177" s="14" customFormat="1">
      <c r="A177" s="14"/>
      <c r="B177" s="258"/>
      <c r="C177" s="259"/>
      <c r="D177" s="243" t="s">
        <v>216</v>
      </c>
      <c r="E177" s="260" t="s">
        <v>1</v>
      </c>
      <c r="F177" s="261" t="s">
        <v>256</v>
      </c>
      <c r="G177" s="259"/>
      <c r="H177" s="262">
        <v>0.29999999999999999</v>
      </c>
      <c r="I177" s="263"/>
      <c r="J177" s="259"/>
      <c r="K177" s="259"/>
      <c r="L177" s="264"/>
      <c r="M177" s="265"/>
      <c r="N177" s="266"/>
      <c r="O177" s="266"/>
      <c r="P177" s="266"/>
      <c r="Q177" s="266"/>
      <c r="R177" s="266"/>
      <c r="S177" s="266"/>
      <c r="T177" s="267"/>
      <c r="U177" s="14"/>
      <c r="V177" s="14"/>
      <c r="W177" s="14"/>
      <c r="X177" s="14"/>
      <c r="Y177" s="14"/>
      <c r="Z177" s="14"/>
      <c r="AA177" s="14"/>
      <c r="AB177" s="14"/>
      <c r="AC177" s="14"/>
      <c r="AD177" s="14"/>
      <c r="AE177" s="14"/>
      <c r="AT177" s="268" t="s">
        <v>216</v>
      </c>
      <c r="AU177" s="268" t="s">
        <v>81</v>
      </c>
      <c r="AV177" s="14" t="s">
        <v>81</v>
      </c>
      <c r="AW177" s="14" t="s">
        <v>30</v>
      </c>
      <c r="AX177" s="14" t="s">
        <v>73</v>
      </c>
      <c r="AY177" s="268" t="s">
        <v>205</v>
      </c>
    </row>
    <row r="178" s="14" customFormat="1">
      <c r="A178" s="14"/>
      <c r="B178" s="258"/>
      <c r="C178" s="259"/>
      <c r="D178" s="243" t="s">
        <v>216</v>
      </c>
      <c r="E178" s="260" t="s">
        <v>1</v>
      </c>
      <c r="F178" s="261" t="s">
        <v>257</v>
      </c>
      <c r="G178" s="259"/>
      <c r="H178" s="262">
        <v>0.125</v>
      </c>
      <c r="I178" s="263"/>
      <c r="J178" s="259"/>
      <c r="K178" s="259"/>
      <c r="L178" s="264"/>
      <c r="M178" s="265"/>
      <c r="N178" s="266"/>
      <c r="O178" s="266"/>
      <c r="P178" s="266"/>
      <c r="Q178" s="266"/>
      <c r="R178" s="266"/>
      <c r="S178" s="266"/>
      <c r="T178" s="267"/>
      <c r="U178" s="14"/>
      <c r="V178" s="14"/>
      <c r="W178" s="14"/>
      <c r="X178" s="14"/>
      <c r="Y178" s="14"/>
      <c r="Z178" s="14"/>
      <c r="AA178" s="14"/>
      <c r="AB178" s="14"/>
      <c r="AC178" s="14"/>
      <c r="AD178" s="14"/>
      <c r="AE178" s="14"/>
      <c r="AT178" s="268" t="s">
        <v>216</v>
      </c>
      <c r="AU178" s="268" t="s">
        <v>81</v>
      </c>
      <c r="AV178" s="14" t="s">
        <v>81</v>
      </c>
      <c r="AW178" s="14" t="s">
        <v>30</v>
      </c>
      <c r="AX178" s="14" t="s">
        <v>73</v>
      </c>
      <c r="AY178" s="268" t="s">
        <v>205</v>
      </c>
    </row>
    <row r="179" s="16" customFormat="1">
      <c r="A179" s="16"/>
      <c r="B179" s="281"/>
      <c r="C179" s="282"/>
      <c r="D179" s="243" t="s">
        <v>216</v>
      </c>
      <c r="E179" s="283" t="s">
        <v>1</v>
      </c>
      <c r="F179" s="284" t="s">
        <v>258</v>
      </c>
      <c r="G179" s="282"/>
      <c r="H179" s="285">
        <v>0.42499999999999999</v>
      </c>
      <c r="I179" s="286"/>
      <c r="J179" s="282"/>
      <c r="K179" s="282"/>
      <c r="L179" s="287"/>
      <c r="M179" s="288"/>
      <c r="N179" s="289"/>
      <c r="O179" s="289"/>
      <c r="P179" s="289"/>
      <c r="Q179" s="289"/>
      <c r="R179" s="289"/>
      <c r="S179" s="289"/>
      <c r="T179" s="290"/>
      <c r="U179" s="16"/>
      <c r="V179" s="16"/>
      <c r="W179" s="16"/>
      <c r="X179" s="16"/>
      <c r="Y179" s="16"/>
      <c r="Z179" s="16"/>
      <c r="AA179" s="16"/>
      <c r="AB179" s="16"/>
      <c r="AC179" s="16"/>
      <c r="AD179" s="16"/>
      <c r="AE179" s="16"/>
      <c r="AT179" s="291" t="s">
        <v>216</v>
      </c>
      <c r="AU179" s="291" t="s">
        <v>81</v>
      </c>
      <c r="AV179" s="16" t="s">
        <v>88</v>
      </c>
      <c r="AW179" s="16" t="s">
        <v>30</v>
      </c>
      <c r="AX179" s="16" t="s">
        <v>73</v>
      </c>
      <c r="AY179" s="291" t="s">
        <v>205</v>
      </c>
    </row>
    <row r="180" s="14" customFormat="1">
      <c r="A180" s="14"/>
      <c r="B180" s="258"/>
      <c r="C180" s="259"/>
      <c r="D180" s="243" t="s">
        <v>216</v>
      </c>
      <c r="E180" s="260" t="s">
        <v>1</v>
      </c>
      <c r="F180" s="261" t="s">
        <v>4367</v>
      </c>
      <c r="G180" s="259"/>
      <c r="H180" s="262">
        <v>6.7999999999999998</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216</v>
      </c>
      <c r="AU180" s="268" t="s">
        <v>81</v>
      </c>
      <c r="AV180" s="14" t="s">
        <v>81</v>
      </c>
      <c r="AW180" s="14" t="s">
        <v>30</v>
      </c>
      <c r="AX180" s="14" t="s">
        <v>79</v>
      </c>
      <c r="AY180" s="268" t="s">
        <v>205</v>
      </c>
    </row>
    <row r="181" s="12" customFormat="1" ht="22.8" customHeight="1">
      <c r="A181" s="12"/>
      <c r="B181" s="214"/>
      <c r="C181" s="215"/>
      <c r="D181" s="216" t="s">
        <v>72</v>
      </c>
      <c r="E181" s="228" t="s">
        <v>88</v>
      </c>
      <c r="F181" s="228" t="s">
        <v>260</v>
      </c>
      <c r="G181" s="215"/>
      <c r="H181" s="215"/>
      <c r="I181" s="218"/>
      <c r="J181" s="229">
        <f>BK181</f>
        <v>0</v>
      </c>
      <c r="K181" s="215"/>
      <c r="L181" s="220"/>
      <c r="M181" s="221"/>
      <c r="N181" s="222"/>
      <c r="O181" s="222"/>
      <c r="P181" s="223">
        <f>SUM(P182:P214)</f>
        <v>0</v>
      </c>
      <c r="Q181" s="222"/>
      <c r="R181" s="223">
        <f>SUM(R182:R214)</f>
        <v>9.1335379000000003</v>
      </c>
      <c r="S181" s="222"/>
      <c r="T181" s="224">
        <f>SUM(T182:T214)</f>
        <v>0</v>
      </c>
      <c r="U181" s="12"/>
      <c r="V181" s="12"/>
      <c r="W181" s="12"/>
      <c r="X181" s="12"/>
      <c r="Y181" s="12"/>
      <c r="Z181" s="12"/>
      <c r="AA181" s="12"/>
      <c r="AB181" s="12"/>
      <c r="AC181" s="12"/>
      <c r="AD181" s="12"/>
      <c r="AE181" s="12"/>
      <c r="AR181" s="225" t="s">
        <v>79</v>
      </c>
      <c r="AT181" s="226" t="s">
        <v>72</v>
      </c>
      <c r="AU181" s="226" t="s">
        <v>79</v>
      </c>
      <c r="AY181" s="225" t="s">
        <v>205</v>
      </c>
      <c r="BK181" s="227">
        <f>SUM(BK182:BK214)</f>
        <v>0</v>
      </c>
    </row>
    <row r="182" s="2" customFormat="1" ht="24.15" customHeight="1">
      <c r="A182" s="39"/>
      <c r="B182" s="40"/>
      <c r="C182" s="230" t="s">
        <v>261</v>
      </c>
      <c r="D182" s="230" t="s">
        <v>207</v>
      </c>
      <c r="E182" s="231" t="s">
        <v>262</v>
      </c>
      <c r="F182" s="232" t="s">
        <v>263</v>
      </c>
      <c r="G182" s="233" t="s">
        <v>210</v>
      </c>
      <c r="H182" s="234">
        <v>3.96</v>
      </c>
      <c r="I182" s="235"/>
      <c r="J182" s="236">
        <f>ROUND(I182*H182,2)</f>
        <v>0</v>
      </c>
      <c r="K182" s="232" t="s">
        <v>211</v>
      </c>
      <c r="L182" s="45"/>
      <c r="M182" s="237" t="s">
        <v>1</v>
      </c>
      <c r="N182" s="238" t="s">
        <v>38</v>
      </c>
      <c r="O182" s="92"/>
      <c r="P182" s="239">
        <f>O182*H182</f>
        <v>0</v>
      </c>
      <c r="Q182" s="239">
        <v>1.8775</v>
      </c>
      <c r="R182" s="239">
        <f>Q182*H182</f>
        <v>7.4348999999999998</v>
      </c>
      <c r="S182" s="239">
        <v>0</v>
      </c>
      <c r="T182" s="240">
        <f>S182*H182</f>
        <v>0</v>
      </c>
      <c r="U182" s="39"/>
      <c r="V182" s="39"/>
      <c r="W182" s="39"/>
      <c r="X182" s="39"/>
      <c r="Y182" s="39"/>
      <c r="Z182" s="39"/>
      <c r="AA182" s="39"/>
      <c r="AB182" s="39"/>
      <c r="AC182" s="39"/>
      <c r="AD182" s="39"/>
      <c r="AE182" s="39"/>
      <c r="AR182" s="241" t="s">
        <v>212</v>
      </c>
      <c r="AT182" s="241" t="s">
        <v>207</v>
      </c>
      <c r="AU182" s="241" t="s">
        <v>81</v>
      </c>
      <c r="AY182" s="18" t="s">
        <v>205</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212</v>
      </c>
      <c r="BM182" s="241" t="s">
        <v>4368</v>
      </c>
    </row>
    <row r="183" s="2" customFormat="1">
      <c r="A183" s="39"/>
      <c r="B183" s="40"/>
      <c r="C183" s="41"/>
      <c r="D183" s="243" t="s">
        <v>214</v>
      </c>
      <c r="E183" s="41"/>
      <c r="F183" s="244" t="s">
        <v>265</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214</v>
      </c>
      <c r="AU183" s="18" t="s">
        <v>81</v>
      </c>
    </row>
    <row r="184" s="13" customFormat="1">
      <c r="A184" s="13"/>
      <c r="B184" s="248"/>
      <c r="C184" s="249"/>
      <c r="D184" s="243" t="s">
        <v>216</v>
      </c>
      <c r="E184" s="250" t="s">
        <v>1</v>
      </c>
      <c r="F184" s="251" t="s">
        <v>266</v>
      </c>
      <c r="G184" s="249"/>
      <c r="H184" s="250" t="s">
        <v>1</v>
      </c>
      <c r="I184" s="252"/>
      <c r="J184" s="249"/>
      <c r="K184" s="249"/>
      <c r="L184" s="253"/>
      <c r="M184" s="254"/>
      <c r="N184" s="255"/>
      <c r="O184" s="255"/>
      <c r="P184" s="255"/>
      <c r="Q184" s="255"/>
      <c r="R184" s="255"/>
      <c r="S184" s="255"/>
      <c r="T184" s="256"/>
      <c r="U184" s="13"/>
      <c r="V184" s="13"/>
      <c r="W184" s="13"/>
      <c r="X184" s="13"/>
      <c r="Y184" s="13"/>
      <c r="Z184" s="13"/>
      <c r="AA184" s="13"/>
      <c r="AB184" s="13"/>
      <c r="AC184" s="13"/>
      <c r="AD184" s="13"/>
      <c r="AE184" s="13"/>
      <c r="AT184" s="257" t="s">
        <v>216</v>
      </c>
      <c r="AU184" s="257" t="s">
        <v>81</v>
      </c>
      <c r="AV184" s="13" t="s">
        <v>79</v>
      </c>
      <c r="AW184" s="13" t="s">
        <v>30</v>
      </c>
      <c r="AX184" s="13" t="s">
        <v>73</v>
      </c>
      <c r="AY184" s="257" t="s">
        <v>205</v>
      </c>
    </row>
    <row r="185" s="14" customFormat="1">
      <c r="A185" s="14"/>
      <c r="B185" s="258"/>
      <c r="C185" s="259"/>
      <c r="D185" s="243" t="s">
        <v>216</v>
      </c>
      <c r="E185" s="260" t="s">
        <v>1</v>
      </c>
      <c r="F185" s="261" t="s">
        <v>4369</v>
      </c>
      <c r="G185" s="259"/>
      <c r="H185" s="262">
        <v>3.96</v>
      </c>
      <c r="I185" s="263"/>
      <c r="J185" s="259"/>
      <c r="K185" s="259"/>
      <c r="L185" s="264"/>
      <c r="M185" s="265"/>
      <c r="N185" s="266"/>
      <c r="O185" s="266"/>
      <c r="P185" s="266"/>
      <c r="Q185" s="266"/>
      <c r="R185" s="266"/>
      <c r="S185" s="266"/>
      <c r="T185" s="267"/>
      <c r="U185" s="14"/>
      <c r="V185" s="14"/>
      <c r="W185" s="14"/>
      <c r="X185" s="14"/>
      <c r="Y185" s="14"/>
      <c r="Z185" s="14"/>
      <c r="AA185" s="14"/>
      <c r="AB185" s="14"/>
      <c r="AC185" s="14"/>
      <c r="AD185" s="14"/>
      <c r="AE185" s="14"/>
      <c r="AT185" s="268" t="s">
        <v>216</v>
      </c>
      <c r="AU185" s="268" t="s">
        <v>81</v>
      </c>
      <c r="AV185" s="14" t="s">
        <v>81</v>
      </c>
      <c r="AW185" s="14" t="s">
        <v>30</v>
      </c>
      <c r="AX185" s="14" t="s">
        <v>79</v>
      </c>
      <c r="AY185" s="268" t="s">
        <v>205</v>
      </c>
    </row>
    <row r="186" s="2" customFormat="1" ht="33" customHeight="1">
      <c r="A186" s="39"/>
      <c r="B186" s="40"/>
      <c r="C186" s="230" t="s">
        <v>268</v>
      </c>
      <c r="D186" s="230" t="s">
        <v>207</v>
      </c>
      <c r="E186" s="231" t="s">
        <v>269</v>
      </c>
      <c r="F186" s="232" t="s">
        <v>270</v>
      </c>
      <c r="G186" s="233" t="s">
        <v>210</v>
      </c>
      <c r="H186" s="234">
        <v>0.25600000000000001</v>
      </c>
      <c r="I186" s="235"/>
      <c r="J186" s="236">
        <f>ROUND(I186*H186,2)</f>
        <v>0</v>
      </c>
      <c r="K186" s="232" t="s">
        <v>211</v>
      </c>
      <c r="L186" s="45"/>
      <c r="M186" s="237" t="s">
        <v>1</v>
      </c>
      <c r="N186" s="238" t="s">
        <v>38</v>
      </c>
      <c r="O186" s="92"/>
      <c r="P186" s="239">
        <f>O186*H186</f>
        <v>0</v>
      </c>
      <c r="Q186" s="239">
        <v>1.3271500000000001</v>
      </c>
      <c r="R186" s="239">
        <f>Q186*H186</f>
        <v>0.33975040000000001</v>
      </c>
      <c r="S186" s="239">
        <v>0</v>
      </c>
      <c r="T186" s="240">
        <f>S186*H186</f>
        <v>0</v>
      </c>
      <c r="U186" s="39"/>
      <c r="V186" s="39"/>
      <c r="W186" s="39"/>
      <c r="X186" s="39"/>
      <c r="Y186" s="39"/>
      <c r="Z186" s="39"/>
      <c r="AA186" s="39"/>
      <c r="AB186" s="39"/>
      <c r="AC186" s="39"/>
      <c r="AD186" s="39"/>
      <c r="AE186" s="39"/>
      <c r="AR186" s="241" t="s">
        <v>212</v>
      </c>
      <c r="AT186" s="241" t="s">
        <v>207</v>
      </c>
      <c r="AU186" s="241" t="s">
        <v>81</v>
      </c>
      <c r="AY186" s="18" t="s">
        <v>205</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212</v>
      </c>
      <c r="BM186" s="241" t="s">
        <v>4370</v>
      </c>
    </row>
    <row r="187" s="2" customFormat="1">
      <c r="A187" s="39"/>
      <c r="B187" s="40"/>
      <c r="C187" s="41"/>
      <c r="D187" s="243" t="s">
        <v>214</v>
      </c>
      <c r="E187" s="41"/>
      <c r="F187" s="244" t="s">
        <v>272</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214</v>
      </c>
      <c r="AU187" s="18" t="s">
        <v>81</v>
      </c>
    </row>
    <row r="188" s="13" customFormat="1">
      <c r="A188" s="13"/>
      <c r="B188" s="248"/>
      <c r="C188" s="249"/>
      <c r="D188" s="243" t="s">
        <v>216</v>
      </c>
      <c r="E188" s="250" t="s">
        <v>1</v>
      </c>
      <c r="F188" s="251" t="s">
        <v>273</v>
      </c>
      <c r="G188" s="249"/>
      <c r="H188" s="250" t="s">
        <v>1</v>
      </c>
      <c r="I188" s="252"/>
      <c r="J188" s="249"/>
      <c r="K188" s="249"/>
      <c r="L188" s="253"/>
      <c r="M188" s="254"/>
      <c r="N188" s="255"/>
      <c r="O188" s="255"/>
      <c r="P188" s="255"/>
      <c r="Q188" s="255"/>
      <c r="R188" s="255"/>
      <c r="S188" s="255"/>
      <c r="T188" s="256"/>
      <c r="U188" s="13"/>
      <c r="V188" s="13"/>
      <c r="W188" s="13"/>
      <c r="X188" s="13"/>
      <c r="Y188" s="13"/>
      <c r="Z188" s="13"/>
      <c r="AA188" s="13"/>
      <c r="AB188" s="13"/>
      <c r="AC188" s="13"/>
      <c r="AD188" s="13"/>
      <c r="AE188" s="13"/>
      <c r="AT188" s="257" t="s">
        <v>216</v>
      </c>
      <c r="AU188" s="257" t="s">
        <v>81</v>
      </c>
      <c r="AV188" s="13" t="s">
        <v>79</v>
      </c>
      <c r="AW188" s="13" t="s">
        <v>30</v>
      </c>
      <c r="AX188" s="13" t="s">
        <v>73</v>
      </c>
      <c r="AY188" s="257" t="s">
        <v>205</v>
      </c>
    </row>
    <row r="189" s="13" customFormat="1">
      <c r="A189" s="13"/>
      <c r="B189" s="248"/>
      <c r="C189" s="249"/>
      <c r="D189" s="243" t="s">
        <v>216</v>
      </c>
      <c r="E189" s="250" t="s">
        <v>1</v>
      </c>
      <c r="F189" s="251" t="s">
        <v>274</v>
      </c>
      <c r="G189" s="249"/>
      <c r="H189" s="250" t="s">
        <v>1</v>
      </c>
      <c r="I189" s="252"/>
      <c r="J189" s="249"/>
      <c r="K189" s="249"/>
      <c r="L189" s="253"/>
      <c r="M189" s="254"/>
      <c r="N189" s="255"/>
      <c r="O189" s="255"/>
      <c r="P189" s="255"/>
      <c r="Q189" s="255"/>
      <c r="R189" s="255"/>
      <c r="S189" s="255"/>
      <c r="T189" s="256"/>
      <c r="U189" s="13"/>
      <c r="V189" s="13"/>
      <c r="W189" s="13"/>
      <c r="X189" s="13"/>
      <c r="Y189" s="13"/>
      <c r="Z189" s="13"/>
      <c r="AA189" s="13"/>
      <c r="AB189" s="13"/>
      <c r="AC189" s="13"/>
      <c r="AD189" s="13"/>
      <c r="AE189" s="13"/>
      <c r="AT189" s="257" t="s">
        <v>216</v>
      </c>
      <c r="AU189" s="257" t="s">
        <v>81</v>
      </c>
      <c r="AV189" s="13" t="s">
        <v>79</v>
      </c>
      <c r="AW189" s="13" t="s">
        <v>30</v>
      </c>
      <c r="AX189" s="13" t="s">
        <v>73</v>
      </c>
      <c r="AY189" s="257" t="s">
        <v>205</v>
      </c>
    </row>
    <row r="190" s="14" customFormat="1">
      <c r="A190" s="14"/>
      <c r="B190" s="258"/>
      <c r="C190" s="259"/>
      <c r="D190" s="243" t="s">
        <v>216</v>
      </c>
      <c r="E190" s="260" t="s">
        <v>1</v>
      </c>
      <c r="F190" s="261" t="s">
        <v>275</v>
      </c>
      <c r="G190" s="259"/>
      <c r="H190" s="262">
        <v>0.25600000000000001</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216</v>
      </c>
      <c r="AU190" s="268" t="s">
        <v>81</v>
      </c>
      <c r="AV190" s="14" t="s">
        <v>81</v>
      </c>
      <c r="AW190" s="14" t="s">
        <v>30</v>
      </c>
      <c r="AX190" s="14" t="s">
        <v>79</v>
      </c>
      <c r="AY190" s="268" t="s">
        <v>205</v>
      </c>
    </row>
    <row r="191" s="2" customFormat="1" ht="21.75" customHeight="1">
      <c r="A191" s="39"/>
      <c r="B191" s="40"/>
      <c r="C191" s="230" t="s">
        <v>276</v>
      </c>
      <c r="D191" s="230" t="s">
        <v>207</v>
      </c>
      <c r="E191" s="231" t="s">
        <v>4371</v>
      </c>
      <c r="F191" s="232" t="s">
        <v>4372</v>
      </c>
      <c r="G191" s="233" t="s">
        <v>279</v>
      </c>
      <c r="H191" s="234">
        <v>1</v>
      </c>
      <c r="I191" s="235"/>
      <c r="J191" s="236">
        <f>ROUND(I191*H191,2)</f>
        <v>0</v>
      </c>
      <c r="K191" s="232" t="s">
        <v>211</v>
      </c>
      <c r="L191" s="45"/>
      <c r="M191" s="237" t="s">
        <v>1</v>
      </c>
      <c r="N191" s="238" t="s">
        <v>38</v>
      </c>
      <c r="O191" s="92"/>
      <c r="P191" s="239">
        <f>O191*H191</f>
        <v>0</v>
      </c>
      <c r="Q191" s="239">
        <v>0.022783500000000002</v>
      </c>
      <c r="R191" s="239">
        <f>Q191*H191</f>
        <v>0.022783500000000002</v>
      </c>
      <c r="S191" s="239">
        <v>0</v>
      </c>
      <c r="T191" s="240">
        <f>S191*H191</f>
        <v>0</v>
      </c>
      <c r="U191" s="39"/>
      <c r="V191" s="39"/>
      <c r="W191" s="39"/>
      <c r="X191" s="39"/>
      <c r="Y191" s="39"/>
      <c r="Z191" s="39"/>
      <c r="AA191" s="39"/>
      <c r="AB191" s="39"/>
      <c r="AC191" s="39"/>
      <c r="AD191" s="39"/>
      <c r="AE191" s="39"/>
      <c r="AR191" s="241" t="s">
        <v>212</v>
      </c>
      <c r="AT191" s="241" t="s">
        <v>207</v>
      </c>
      <c r="AU191" s="241" t="s">
        <v>81</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4373</v>
      </c>
    </row>
    <row r="192" s="2" customFormat="1">
      <c r="A192" s="39"/>
      <c r="B192" s="40"/>
      <c r="C192" s="41"/>
      <c r="D192" s="243" t="s">
        <v>214</v>
      </c>
      <c r="E192" s="41"/>
      <c r="F192" s="244" t="s">
        <v>4374</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81</v>
      </c>
    </row>
    <row r="193" s="13" customFormat="1">
      <c r="A193" s="13"/>
      <c r="B193" s="248"/>
      <c r="C193" s="249"/>
      <c r="D193" s="243" t="s">
        <v>216</v>
      </c>
      <c r="E193" s="250" t="s">
        <v>1</v>
      </c>
      <c r="F193" s="251" t="s">
        <v>4375</v>
      </c>
      <c r="G193" s="249"/>
      <c r="H193" s="250" t="s">
        <v>1</v>
      </c>
      <c r="I193" s="252"/>
      <c r="J193" s="249"/>
      <c r="K193" s="249"/>
      <c r="L193" s="253"/>
      <c r="M193" s="254"/>
      <c r="N193" s="255"/>
      <c r="O193" s="255"/>
      <c r="P193" s="255"/>
      <c r="Q193" s="255"/>
      <c r="R193" s="255"/>
      <c r="S193" s="255"/>
      <c r="T193" s="256"/>
      <c r="U193" s="13"/>
      <c r="V193" s="13"/>
      <c r="W193" s="13"/>
      <c r="X193" s="13"/>
      <c r="Y193" s="13"/>
      <c r="Z193" s="13"/>
      <c r="AA193" s="13"/>
      <c r="AB193" s="13"/>
      <c r="AC193" s="13"/>
      <c r="AD193" s="13"/>
      <c r="AE193" s="13"/>
      <c r="AT193" s="257" t="s">
        <v>216</v>
      </c>
      <c r="AU193" s="257" t="s">
        <v>81</v>
      </c>
      <c r="AV193" s="13" t="s">
        <v>79</v>
      </c>
      <c r="AW193" s="13" t="s">
        <v>30</v>
      </c>
      <c r="AX193" s="13" t="s">
        <v>73</v>
      </c>
      <c r="AY193" s="257" t="s">
        <v>205</v>
      </c>
    </row>
    <row r="194" s="14" customFormat="1">
      <c r="A194" s="14"/>
      <c r="B194" s="258"/>
      <c r="C194" s="259"/>
      <c r="D194" s="243" t="s">
        <v>216</v>
      </c>
      <c r="E194" s="260" t="s">
        <v>1</v>
      </c>
      <c r="F194" s="261" t="s">
        <v>79</v>
      </c>
      <c r="G194" s="259"/>
      <c r="H194" s="262">
        <v>1</v>
      </c>
      <c r="I194" s="263"/>
      <c r="J194" s="259"/>
      <c r="K194" s="259"/>
      <c r="L194" s="264"/>
      <c r="M194" s="265"/>
      <c r="N194" s="266"/>
      <c r="O194" s="266"/>
      <c r="P194" s="266"/>
      <c r="Q194" s="266"/>
      <c r="R194" s="266"/>
      <c r="S194" s="266"/>
      <c r="T194" s="267"/>
      <c r="U194" s="14"/>
      <c r="V194" s="14"/>
      <c r="W194" s="14"/>
      <c r="X194" s="14"/>
      <c r="Y194" s="14"/>
      <c r="Z194" s="14"/>
      <c r="AA194" s="14"/>
      <c r="AB194" s="14"/>
      <c r="AC194" s="14"/>
      <c r="AD194" s="14"/>
      <c r="AE194" s="14"/>
      <c r="AT194" s="268" t="s">
        <v>216</v>
      </c>
      <c r="AU194" s="268" t="s">
        <v>81</v>
      </c>
      <c r="AV194" s="14" t="s">
        <v>81</v>
      </c>
      <c r="AW194" s="14" t="s">
        <v>30</v>
      </c>
      <c r="AX194" s="14" t="s">
        <v>79</v>
      </c>
      <c r="AY194" s="268" t="s">
        <v>205</v>
      </c>
    </row>
    <row r="195" s="2" customFormat="1" ht="24.15" customHeight="1">
      <c r="A195" s="39"/>
      <c r="B195" s="40"/>
      <c r="C195" s="230" t="s">
        <v>284</v>
      </c>
      <c r="D195" s="230" t="s">
        <v>207</v>
      </c>
      <c r="E195" s="231" t="s">
        <v>285</v>
      </c>
      <c r="F195" s="232" t="s">
        <v>286</v>
      </c>
      <c r="G195" s="233" t="s">
        <v>245</v>
      </c>
      <c r="H195" s="234">
        <v>0.13100000000000001</v>
      </c>
      <c r="I195" s="235"/>
      <c r="J195" s="236">
        <f>ROUND(I195*H195,2)</f>
        <v>0</v>
      </c>
      <c r="K195" s="232" t="s">
        <v>211</v>
      </c>
      <c r="L195" s="45"/>
      <c r="M195" s="237" t="s">
        <v>1</v>
      </c>
      <c r="N195" s="238" t="s">
        <v>38</v>
      </c>
      <c r="O195" s="92"/>
      <c r="P195" s="239">
        <f>O195*H195</f>
        <v>0</v>
      </c>
      <c r="Q195" s="239">
        <v>1.0900000000000001</v>
      </c>
      <c r="R195" s="239">
        <f>Q195*H195</f>
        <v>0.14279000000000003</v>
      </c>
      <c r="S195" s="239">
        <v>0</v>
      </c>
      <c r="T195" s="240">
        <f>S195*H195</f>
        <v>0</v>
      </c>
      <c r="U195" s="39"/>
      <c r="V195" s="39"/>
      <c r="W195" s="39"/>
      <c r="X195" s="39"/>
      <c r="Y195" s="39"/>
      <c r="Z195" s="39"/>
      <c r="AA195" s="39"/>
      <c r="AB195" s="39"/>
      <c r="AC195" s="39"/>
      <c r="AD195" s="39"/>
      <c r="AE195" s="39"/>
      <c r="AR195" s="241" t="s">
        <v>212</v>
      </c>
      <c r="AT195" s="241" t="s">
        <v>207</v>
      </c>
      <c r="AU195" s="241" t="s">
        <v>81</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212</v>
      </c>
      <c r="BM195" s="241" t="s">
        <v>4376</v>
      </c>
    </row>
    <row r="196" s="2" customFormat="1">
      <c r="A196" s="39"/>
      <c r="B196" s="40"/>
      <c r="C196" s="41"/>
      <c r="D196" s="243" t="s">
        <v>214</v>
      </c>
      <c r="E196" s="41"/>
      <c r="F196" s="244" t="s">
        <v>288</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214</v>
      </c>
      <c r="AU196" s="18" t="s">
        <v>81</v>
      </c>
    </row>
    <row r="197" s="13" customFormat="1">
      <c r="A197" s="13"/>
      <c r="B197" s="248"/>
      <c r="C197" s="249"/>
      <c r="D197" s="243" t="s">
        <v>216</v>
      </c>
      <c r="E197" s="250" t="s">
        <v>1</v>
      </c>
      <c r="F197" s="251" t="s">
        <v>289</v>
      </c>
      <c r="G197" s="249"/>
      <c r="H197" s="250" t="s">
        <v>1</v>
      </c>
      <c r="I197" s="252"/>
      <c r="J197" s="249"/>
      <c r="K197" s="249"/>
      <c r="L197" s="253"/>
      <c r="M197" s="254"/>
      <c r="N197" s="255"/>
      <c r="O197" s="255"/>
      <c r="P197" s="255"/>
      <c r="Q197" s="255"/>
      <c r="R197" s="255"/>
      <c r="S197" s="255"/>
      <c r="T197" s="256"/>
      <c r="U197" s="13"/>
      <c r="V197" s="13"/>
      <c r="W197" s="13"/>
      <c r="X197" s="13"/>
      <c r="Y197" s="13"/>
      <c r="Z197" s="13"/>
      <c r="AA197" s="13"/>
      <c r="AB197" s="13"/>
      <c r="AC197" s="13"/>
      <c r="AD197" s="13"/>
      <c r="AE197" s="13"/>
      <c r="AT197" s="257" t="s">
        <v>216</v>
      </c>
      <c r="AU197" s="257" t="s">
        <v>81</v>
      </c>
      <c r="AV197" s="13" t="s">
        <v>79</v>
      </c>
      <c r="AW197" s="13" t="s">
        <v>30</v>
      </c>
      <c r="AX197" s="13" t="s">
        <v>73</v>
      </c>
      <c r="AY197" s="257" t="s">
        <v>205</v>
      </c>
    </row>
    <row r="198" s="13" customFormat="1">
      <c r="A198" s="13"/>
      <c r="B198" s="248"/>
      <c r="C198" s="249"/>
      <c r="D198" s="243" t="s">
        <v>216</v>
      </c>
      <c r="E198" s="250" t="s">
        <v>1</v>
      </c>
      <c r="F198" s="251" t="s">
        <v>290</v>
      </c>
      <c r="G198" s="249"/>
      <c r="H198" s="250" t="s">
        <v>1</v>
      </c>
      <c r="I198" s="252"/>
      <c r="J198" s="249"/>
      <c r="K198" s="249"/>
      <c r="L198" s="253"/>
      <c r="M198" s="254"/>
      <c r="N198" s="255"/>
      <c r="O198" s="255"/>
      <c r="P198" s="255"/>
      <c r="Q198" s="255"/>
      <c r="R198" s="255"/>
      <c r="S198" s="255"/>
      <c r="T198" s="256"/>
      <c r="U198" s="13"/>
      <c r="V198" s="13"/>
      <c r="W198" s="13"/>
      <c r="X198" s="13"/>
      <c r="Y198" s="13"/>
      <c r="Z198" s="13"/>
      <c r="AA198" s="13"/>
      <c r="AB198" s="13"/>
      <c r="AC198" s="13"/>
      <c r="AD198" s="13"/>
      <c r="AE198" s="13"/>
      <c r="AT198" s="257" t="s">
        <v>216</v>
      </c>
      <c r="AU198" s="257" t="s">
        <v>81</v>
      </c>
      <c r="AV198" s="13" t="s">
        <v>79</v>
      </c>
      <c r="AW198" s="13" t="s">
        <v>30</v>
      </c>
      <c r="AX198" s="13" t="s">
        <v>73</v>
      </c>
      <c r="AY198" s="257" t="s">
        <v>205</v>
      </c>
    </row>
    <row r="199" s="14" customFormat="1">
      <c r="A199" s="14"/>
      <c r="B199" s="258"/>
      <c r="C199" s="259"/>
      <c r="D199" s="243" t="s">
        <v>216</v>
      </c>
      <c r="E199" s="260" t="s">
        <v>1</v>
      </c>
      <c r="F199" s="261" t="s">
        <v>291</v>
      </c>
      <c r="G199" s="259"/>
      <c r="H199" s="262">
        <v>0.13100000000000001</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216</v>
      </c>
      <c r="AU199" s="268" t="s">
        <v>81</v>
      </c>
      <c r="AV199" s="14" t="s">
        <v>81</v>
      </c>
      <c r="AW199" s="14" t="s">
        <v>30</v>
      </c>
      <c r="AX199" s="14" t="s">
        <v>79</v>
      </c>
      <c r="AY199" s="268" t="s">
        <v>205</v>
      </c>
    </row>
    <row r="200" s="2" customFormat="1" ht="33" customHeight="1">
      <c r="A200" s="39"/>
      <c r="B200" s="40"/>
      <c r="C200" s="230" t="s">
        <v>292</v>
      </c>
      <c r="D200" s="230" t="s">
        <v>207</v>
      </c>
      <c r="E200" s="231" t="s">
        <v>293</v>
      </c>
      <c r="F200" s="232" t="s">
        <v>294</v>
      </c>
      <c r="G200" s="233" t="s">
        <v>157</v>
      </c>
      <c r="H200" s="234">
        <v>63.310000000000002</v>
      </c>
      <c r="I200" s="235"/>
      <c r="J200" s="236">
        <f>ROUND(I200*H200,2)</f>
        <v>0</v>
      </c>
      <c r="K200" s="232" t="s">
        <v>211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212</v>
      </c>
      <c r="AT200" s="241" t="s">
        <v>207</v>
      </c>
      <c r="AU200" s="241" t="s">
        <v>81</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212</v>
      </c>
      <c r="BM200" s="241" t="s">
        <v>4377</v>
      </c>
    </row>
    <row r="201" s="2" customFormat="1">
      <c r="A201" s="39"/>
      <c r="B201" s="40"/>
      <c r="C201" s="41"/>
      <c r="D201" s="243" t="s">
        <v>214</v>
      </c>
      <c r="E201" s="41"/>
      <c r="F201" s="244" t="s">
        <v>296</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81</v>
      </c>
    </row>
    <row r="202" s="13" customFormat="1">
      <c r="A202" s="13"/>
      <c r="B202" s="248"/>
      <c r="C202" s="249"/>
      <c r="D202" s="243" t="s">
        <v>216</v>
      </c>
      <c r="E202" s="250" t="s">
        <v>1</v>
      </c>
      <c r="F202" s="251" t="s">
        <v>297</v>
      </c>
      <c r="G202" s="249"/>
      <c r="H202" s="250" t="s">
        <v>1</v>
      </c>
      <c r="I202" s="252"/>
      <c r="J202" s="249"/>
      <c r="K202" s="249"/>
      <c r="L202" s="253"/>
      <c r="M202" s="254"/>
      <c r="N202" s="255"/>
      <c r="O202" s="255"/>
      <c r="P202" s="255"/>
      <c r="Q202" s="255"/>
      <c r="R202" s="255"/>
      <c r="S202" s="255"/>
      <c r="T202" s="256"/>
      <c r="U202" s="13"/>
      <c r="V202" s="13"/>
      <c r="W202" s="13"/>
      <c r="X202" s="13"/>
      <c r="Y202" s="13"/>
      <c r="Z202" s="13"/>
      <c r="AA202" s="13"/>
      <c r="AB202" s="13"/>
      <c r="AC202" s="13"/>
      <c r="AD202" s="13"/>
      <c r="AE202" s="13"/>
      <c r="AT202" s="257" t="s">
        <v>216</v>
      </c>
      <c r="AU202" s="257" t="s">
        <v>81</v>
      </c>
      <c r="AV202" s="13" t="s">
        <v>79</v>
      </c>
      <c r="AW202" s="13" t="s">
        <v>30</v>
      </c>
      <c r="AX202" s="13" t="s">
        <v>73</v>
      </c>
      <c r="AY202" s="257" t="s">
        <v>205</v>
      </c>
    </row>
    <row r="203" s="13" customFormat="1">
      <c r="A203" s="13"/>
      <c r="B203" s="248"/>
      <c r="C203" s="249"/>
      <c r="D203" s="243" t="s">
        <v>216</v>
      </c>
      <c r="E203" s="250" t="s">
        <v>1</v>
      </c>
      <c r="F203" s="251" t="s">
        <v>4378</v>
      </c>
      <c r="G203" s="249"/>
      <c r="H203" s="250" t="s">
        <v>1</v>
      </c>
      <c r="I203" s="252"/>
      <c r="J203" s="249"/>
      <c r="K203" s="249"/>
      <c r="L203" s="253"/>
      <c r="M203" s="254"/>
      <c r="N203" s="255"/>
      <c r="O203" s="255"/>
      <c r="P203" s="255"/>
      <c r="Q203" s="255"/>
      <c r="R203" s="255"/>
      <c r="S203" s="255"/>
      <c r="T203" s="256"/>
      <c r="U203" s="13"/>
      <c r="V203" s="13"/>
      <c r="W203" s="13"/>
      <c r="X203" s="13"/>
      <c r="Y203" s="13"/>
      <c r="Z203" s="13"/>
      <c r="AA203" s="13"/>
      <c r="AB203" s="13"/>
      <c r="AC203" s="13"/>
      <c r="AD203" s="13"/>
      <c r="AE203" s="13"/>
      <c r="AT203" s="257" t="s">
        <v>216</v>
      </c>
      <c r="AU203" s="257" t="s">
        <v>81</v>
      </c>
      <c r="AV203" s="13" t="s">
        <v>79</v>
      </c>
      <c r="AW203" s="13" t="s">
        <v>30</v>
      </c>
      <c r="AX203" s="13" t="s">
        <v>73</v>
      </c>
      <c r="AY203" s="257" t="s">
        <v>205</v>
      </c>
    </row>
    <row r="204" s="14" customFormat="1">
      <c r="A204" s="14"/>
      <c r="B204" s="258"/>
      <c r="C204" s="259"/>
      <c r="D204" s="243" t="s">
        <v>216</v>
      </c>
      <c r="E204" s="260" t="s">
        <v>1</v>
      </c>
      <c r="F204" s="261" t="s">
        <v>4379</v>
      </c>
      <c r="G204" s="259"/>
      <c r="H204" s="262">
        <v>63.310000000000002</v>
      </c>
      <c r="I204" s="263"/>
      <c r="J204" s="259"/>
      <c r="K204" s="259"/>
      <c r="L204" s="264"/>
      <c r="M204" s="265"/>
      <c r="N204" s="266"/>
      <c r="O204" s="266"/>
      <c r="P204" s="266"/>
      <c r="Q204" s="266"/>
      <c r="R204" s="266"/>
      <c r="S204" s="266"/>
      <c r="T204" s="267"/>
      <c r="U204" s="14"/>
      <c r="V204" s="14"/>
      <c r="W204" s="14"/>
      <c r="X204" s="14"/>
      <c r="Y204" s="14"/>
      <c r="Z204" s="14"/>
      <c r="AA204" s="14"/>
      <c r="AB204" s="14"/>
      <c r="AC204" s="14"/>
      <c r="AD204" s="14"/>
      <c r="AE204" s="14"/>
      <c r="AT204" s="268" t="s">
        <v>216</v>
      </c>
      <c r="AU204" s="268" t="s">
        <v>81</v>
      </c>
      <c r="AV204" s="14" t="s">
        <v>81</v>
      </c>
      <c r="AW204" s="14" t="s">
        <v>30</v>
      </c>
      <c r="AX204" s="14" t="s">
        <v>79</v>
      </c>
      <c r="AY204" s="268" t="s">
        <v>205</v>
      </c>
    </row>
    <row r="205" s="2" customFormat="1" ht="49.05" customHeight="1">
      <c r="A205" s="39"/>
      <c r="B205" s="40"/>
      <c r="C205" s="292" t="s">
        <v>300</v>
      </c>
      <c r="D205" s="292" t="s">
        <v>301</v>
      </c>
      <c r="E205" s="293" t="s">
        <v>302</v>
      </c>
      <c r="F205" s="294" t="s">
        <v>303</v>
      </c>
      <c r="G205" s="295" t="s">
        <v>157</v>
      </c>
      <c r="H205" s="296">
        <v>63.310000000000002</v>
      </c>
      <c r="I205" s="297"/>
      <c r="J205" s="298">
        <f>ROUND(I205*H205,2)</f>
        <v>0</v>
      </c>
      <c r="K205" s="294" t="s">
        <v>1</v>
      </c>
      <c r="L205" s="299"/>
      <c r="M205" s="300" t="s">
        <v>1</v>
      </c>
      <c r="N205" s="301" t="s">
        <v>38</v>
      </c>
      <c r="O205" s="92"/>
      <c r="P205" s="239">
        <f>O205*H205</f>
        <v>0</v>
      </c>
      <c r="Q205" s="239">
        <v>0.0112</v>
      </c>
      <c r="R205" s="239">
        <f>Q205*H205</f>
        <v>0.70907200000000004</v>
      </c>
      <c r="S205" s="239">
        <v>0</v>
      </c>
      <c r="T205" s="240">
        <f>S205*H205</f>
        <v>0</v>
      </c>
      <c r="U205" s="39"/>
      <c r="V205" s="39"/>
      <c r="W205" s="39"/>
      <c r="X205" s="39"/>
      <c r="Y205" s="39"/>
      <c r="Z205" s="39"/>
      <c r="AA205" s="39"/>
      <c r="AB205" s="39"/>
      <c r="AC205" s="39"/>
      <c r="AD205" s="39"/>
      <c r="AE205" s="39"/>
      <c r="AR205" s="241" t="s">
        <v>268</v>
      </c>
      <c r="AT205" s="241" t="s">
        <v>301</v>
      </c>
      <c r="AU205" s="241" t="s">
        <v>81</v>
      </c>
      <c r="AY205" s="18" t="s">
        <v>205</v>
      </c>
      <c r="BE205" s="242">
        <f>IF(N205="základní",J205,0)</f>
        <v>0</v>
      </c>
      <c r="BF205" s="242">
        <f>IF(N205="snížená",J205,0)</f>
        <v>0</v>
      </c>
      <c r="BG205" s="242">
        <f>IF(N205="zákl. přenesená",J205,0)</f>
        <v>0</v>
      </c>
      <c r="BH205" s="242">
        <f>IF(N205="sníž. přenesená",J205,0)</f>
        <v>0</v>
      </c>
      <c r="BI205" s="242">
        <f>IF(N205="nulová",J205,0)</f>
        <v>0</v>
      </c>
      <c r="BJ205" s="18" t="s">
        <v>79</v>
      </c>
      <c r="BK205" s="242">
        <f>ROUND(I205*H205,2)</f>
        <v>0</v>
      </c>
      <c r="BL205" s="18" t="s">
        <v>212</v>
      </c>
      <c r="BM205" s="241" t="s">
        <v>4380</v>
      </c>
    </row>
    <row r="206" s="2" customFormat="1">
      <c r="A206" s="39"/>
      <c r="B206" s="40"/>
      <c r="C206" s="41"/>
      <c r="D206" s="243" t="s">
        <v>214</v>
      </c>
      <c r="E206" s="41"/>
      <c r="F206" s="244" t="s">
        <v>305</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214</v>
      </c>
      <c r="AU206" s="18" t="s">
        <v>81</v>
      </c>
    </row>
    <row r="207" s="2" customFormat="1" ht="24.15" customHeight="1">
      <c r="A207" s="39"/>
      <c r="B207" s="40"/>
      <c r="C207" s="230" t="s">
        <v>306</v>
      </c>
      <c r="D207" s="230" t="s">
        <v>207</v>
      </c>
      <c r="E207" s="231" t="s">
        <v>307</v>
      </c>
      <c r="F207" s="232" t="s">
        <v>308</v>
      </c>
      <c r="G207" s="233" t="s">
        <v>157</v>
      </c>
      <c r="H207" s="234">
        <v>40.020000000000003</v>
      </c>
      <c r="I207" s="235"/>
      <c r="J207" s="236">
        <f>ROUND(I207*H207,2)</f>
        <v>0</v>
      </c>
      <c r="K207" s="232" t="s">
        <v>211</v>
      </c>
      <c r="L207" s="45"/>
      <c r="M207" s="237" t="s">
        <v>1</v>
      </c>
      <c r="N207" s="238" t="s">
        <v>38</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212</v>
      </c>
      <c r="AT207" s="241" t="s">
        <v>207</v>
      </c>
      <c r="AU207" s="241" t="s">
        <v>81</v>
      </c>
      <c r="AY207" s="18" t="s">
        <v>205</v>
      </c>
      <c r="BE207" s="242">
        <f>IF(N207="základní",J207,0)</f>
        <v>0</v>
      </c>
      <c r="BF207" s="242">
        <f>IF(N207="snížená",J207,0)</f>
        <v>0</v>
      </c>
      <c r="BG207" s="242">
        <f>IF(N207="zákl. přenesená",J207,0)</f>
        <v>0</v>
      </c>
      <c r="BH207" s="242">
        <f>IF(N207="sníž. přenesená",J207,0)</f>
        <v>0</v>
      </c>
      <c r="BI207" s="242">
        <f>IF(N207="nulová",J207,0)</f>
        <v>0</v>
      </c>
      <c r="BJ207" s="18" t="s">
        <v>79</v>
      </c>
      <c r="BK207" s="242">
        <f>ROUND(I207*H207,2)</f>
        <v>0</v>
      </c>
      <c r="BL207" s="18" t="s">
        <v>212</v>
      </c>
      <c r="BM207" s="241" t="s">
        <v>4381</v>
      </c>
    </row>
    <row r="208" s="2" customFormat="1">
      <c r="A208" s="39"/>
      <c r="B208" s="40"/>
      <c r="C208" s="41"/>
      <c r="D208" s="243" t="s">
        <v>214</v>
      </c>
      <c r="E208" s="41"/>
      <c r="F208" s="244" t="s">
        <v>310</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214</v>
      </c>
      <c r="AU208" s="18" t="s">
        <v>81</v>
      </c>
    </row>
    <row r="209" s="13" customFormat="1">
      <c r="A209" s="13"/>
      <c r="B209" s="248"/>
      <c r="C209" s="249"/>
      <c r="D209" s="243" t="s">
        <v>216</v>
      </c>
      <c r="E209" s="250" t="s">
        <v>1</v>
      </c>
      <c r="F209" s="251" t="s">
        <v>311</v>
      </c>
      <c r="G209" s="249"/>
      <c r="H209" s="250" t="s">
        <v>1</v>
      </c>
      <c r="I209" s="252"/>
      <c r="J209" s="249"/>
      <c r="K209" s="249"/>
      <c r="L209" s="253"/>
      <c r="M209" s="254"/>
      <c r="N209" s="255"/>
      <c r="O209" s="255"/>
      <c r="P209" s="255"/>
      <c r="Q209" s="255"/>
      <c r="R209" s="255"/>
      <c r="S209" s="255"/>
      <c r="T209" s="256"/>
      <c r="U209" s="13"/>
      <c r="V209" s="13"/>
      <c r="W209" s="13"/>
      <c r="X209" s="13"/>
      <c r="Y209" s="13"/>
      <c r="Z209" s="13"/>
      <c r="AA209" s="13"/>
      <c r="AB209" s="13"/>
      <c r="AC209" s="13"/>
      <c r="AD209" s="13"/>
      <c r="AE209" s="13"/>
      <c r="AT209" s="257" t="s">
        <v>216</v>
      </c>
      <c r="AU209" s="257" t="s">
        <v>81</v>
      </c>
      <c r="AV209" s="13" t="s">
        <v>79</v>
      </c>
      <c r="AW209" s="13" t="s">
        <v>30</v>
      </c>
      <c r="AX209" s="13" t="s">
        <v>73</v>
      </c>
      <c r="AY209" s="257" t="s">
        <v>205</v>
      </c>
    </row>
    <row r="210" s="14" customFormat="1">
      <c r="A210" s="14"/>
      <c r="B210" s="258"/>
      <c r="C210" s="259"/>
      <c r="D210" s="243" t="s">
        <v>216</v>
      </c>
      <c r="E210" s="260" t="s">
        <v>1</v>
      </c>
      <c r="F210" s="261" t="s">
        <v>4382</v>
      </c>
      <c r="G210" s="259"/>
      <c r="H210" s="262">
        <v>40.020000000000003</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216</v>
      </c>
      <c r="AU210" s="268" t="s">
        <v>81</v>
      </c>
      <c r="AV210" s="14" t="s">
        <v>81</v>
      </c>
      <c r="AW210" s="14" t="s">
        <v>30</v>
      </c>
      <c r="AX210" s="14" t="s">
        <v>79</v>
      </c>
      <c r="AY210" s="268" t="s">
        <v>205</v>
      </c>
    </row>
    <row r="211" s="2" customFormat="1" ht="49.05" customHeight="1">
      <c r="A211" s="39"/>
      <c r="B211" s="40"/>
      <c r="C211" s="292" t="s">
        <v>313</v>
      </c>
      <c r="D211" s="292" t="s">
        <v>301</v>
      </c>
      <c r="E211" s="293" t="s">
        <v>314</v>
      </c>
      <c r="F211" s="294" t="s">
        <v>315</v>
      </c>
      <c r="G211" s="295" t="s">
        <v>157</v>
      </c>
      <c r="H211" s="296">
        <v>40.020000000000003</v>
      </c>
      <c r="I211" s="297"/>
      <c r="J211" s="298">
        <f>ROUND(I211*H211,2)</f>
        <v>0</v>
      </c>
      <c r="K211" s="294" t="s">
        <v>1</v>
      </c>
      <c r="L211" s="299"/>
      <c r="M211" s="300" t="s">
        <v>1</v>
      </c>
      <c r="N211" s="301" t="s">
        <v>38</v>
      </c>
      <c r="O211" s="92"/>
      <c r="P211" s="239">
        <f>O211*H211</f>
        <v>0</v>
      </c>
      <c r="Q211" s="239">
        <v>0.0121</v>
      </c>
      <c r="R211" s="239">
        <f>Q211*H211</f>
        <v>0.48424200000000001</v>
      </c>
      <c r="S211" s="239">
        <v>0</v>
      </c>
      <c r="T211" s="240">
        <f>S211*H211</f>
        <v>0</v>
      </c>
      <c r="U211" s="39"/>
      <c r="V211" s="39"/>
      <c r="W211" s="39"/>
      <c r="X211" s="39"/>
      <c r="Y211" s="39"/>
      <c r="Z211" s="39"/>
      <c r="AA211" s="39"/>
      <c r="AB211" s="39"/>
      <c r="AC211" s="39"/>
      <c r="AD211" s="39"/>
      <c r="AE211" s="39"/>
      <c r="AR211" s="241" t="s">
        <v>268</v>
      </c>
      <c r="AT211" s="241" t="s">
        <v>301</v>
      </c>
      <c r="AU211" s="241" t="s">
        <v>81</v>
      </c>
      <c r="AY211" s="18" t="s">
        <v>205</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212</v>
      </c>
      <c r="BM211" s="241" t="s">
        <v>4383</v>
      </c>
    </row>
    <row r="212" s="2" customFormat="1">
      <c r="A212" s="39"/>
      <c r="B212" s="40"/>
      <c r="C212" s="41"/>
      <c r="D212" s="243" t="s">
        <v>214</v>
      </c>
      <c r="E212" s="41"/>
      <c r="F212" s="244" t="s">
        <v>317</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214</v>
      </c>
      <c r="AU212" s="18" t="s">
        <v>81</v>
      </c>
    </row>
    <row r="213" s="2" customFormat="1" ht="49.05" customHeight="1">
      <c r="A213" s="39"/>
      <c r="B213" s="40"/>
      <c r="C213" s="230" t="s">
        <v>8</v>
      </c>
      <c r="D213" s="230" t="s">
        <v>207</v>
      </c>
      <c r="E213" s="231" t="s">
        <v>318</v>
      </c>
      <c r="F213" s="232" t="s">
        <v>319</v>
      </c>
      <c r="G213" s="233" t="s">
        <v>320</v>
      </c>
      <c r="H213" s="302"/>
      <c r="I213" s="235"/>
      <c r="J213" s="236">
        <f>ROUND(I213*H213,2)</f>
        <v>0</v>
      </c>
      <c r="K213" s="232" t="s">
        <v>1</v>
      </c>
      <c r="L213" s="45"/>
      <c r="M213" s="237" t="s">
        <v>1</v>
      </c>
      <c r="N213" s="238"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212</v>
      </c>
      <c r="AT213" s="241" t="s">
        <v>207</v>
      </c>
      <c r="AU213" s="241" t="s">
        <v>81</v>
      </c>
      <c r="AY213" s="18" t="s">
        <v>205</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212</v>
      </c>
      <c r="BM213" s="241" t="s">
        <v>4384</v>
      </c>
    </row>
    <row r="214" s="2" customFormat="1">
      <c r="A214" s="39"/>
      <c r="B214" s="40"/>
      <c r="C214" s="41"/>
      <c r="D214" s="243" t="s">
        <v>214</v>
      </c>
      <c r="E214" s="41"/>
      <c r="F214" s="244" t="s">
        <v>322</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214</v>
      </c>
      <c r="AU214" s="18" t="s">
        <v>81</v>
      </c>
    </row>
    <row r="215" s="12" customFormat="1" ht="22.8" customHeight="1">
      <c r="A215" s="12"/>
      <c r="B215" s="214"/>
      <c r="C215" s="215"/>
      <c r="D215" s="216" t="s">
        <v>72</v>
      </c>
      <c r="E215" s="228" t="s">
        <v>212</v>
      </c>
      <c r="F215" s="228" t="s">
        <v>323</v>
      </c>
      <c r="G215" s="215"/>
      <c r="H215" s="215"/>
      <c r="I215" s="218"/>
      <c r="J215" s="229">
        <f>BK215</f>
        <v>0</v>
      </c>
      <c r="K215" s="215"/>
      <c r="L215" s="220"/>
      <c r="M215" s="221"/>
      <c r="N215" s="222"/>
      <c r="O215" s="222"/>
      <c r="P215" s="223">
        <f>SUM(P216:P236)</f>
        <v>0</v>
      </c>
      <c r="Q215" s="222"/>
      <c r="R215" s="223">
        <f>SUM(R216:R236)</f>
        <v>7.0378752442649004</v>
      </c>
      <c r="S215" s="222"/>
      <c r="T215" s="224">
        <f>SUM(T216:T236)</f>
        <v>0</v>
      </c>
      <c r="U215" s="12"/>
      <c r="V215" s="12"/>
      <c r="W215" s="12"/>
      <c r="X215" s="12"/>
      <c r="Y215" s="12"/>
      <c r="Z215" s="12"/>
      <c r="AA215" s="12"/>
      <c r="AB215" s="12"/>
      <c r="AC215" s="12"/>
      <c r="AD215" s="12"/>
      <c r="AE215" s="12"/>
      <c r="AR215" s="225" t="s">
        <v>79</v>
      </c>
      <c r="AT215" s="226" t="s">
        <v>72</v>
      </c>
      <c r="AU215" s="226" t="s">
        <v>79</v>
      </c>
      <c r="AY215" s="225" t="s">
        <v>205</v>
      </c>
      <c r="BK215" s="227">
        <f>SUM(BK216:BK236)</f>
        <v>0</v>
      </c>
    </row>
    <row r="216" s="2" customFormat="1" ht="21.75" customHeight="1">
      <c r="A216" s="39"/>
      <c r="B216" s="40"/>
      <c r="C216" s="230" t="s">
        <v>324</v>
      </c>
      <c r="D216" s="230" t="s">
        <v>207</v>
      </c>
      <c r="E216" s="231" t="s">
        <v>325</v>
      </c>
      <c r="F216" s="232" t="s">
        <v>326</v>
      </c>
      <c r="G216" s="233" t="s">
        <v>210</v>
      </c>
      <c r="H216" s="234">
        <v>2.5720000000000001</v>
      </c>
      <c r="I216" s="235"/>
      <c r="J216" s="236">
        <f>ROUND(I216*H216,2)</f>
        <v>0</v>
      </c>
      <c r="K216" s="232" t="s">
        <v>211</v>
      </c>
      <c r="L216" s="45"/>
      <c r="M216" s="237" t="s">
        <v>1</v>
      </c>
      <c r="N216" s="238" t="s">
        <v>38</v>
      </c>
      <c r="O216" s="92"/>
      <c r="P216" s="239">
        <f>O216*H216</f>
        <v>0</v>
      </c>
      <c r="Q216" s="239">
        <v>2.5020099999999998</v>
      </c>
      <c r="R216" s="239">
        <f>Q216*H216</f>
        <v>6.4351697200000002</v>
      </c>
      <c r="S216" s="239">
        <v>0</v>
      </c>
      <c r="T216" s="240">
        <f>S216*H216</f>
        <v>0</v>
      </c>
      <c r="U216" s="39"/>
      <c r="V216" s="39"/>
      <c r="W216" s="39"/>
      <c r="X216" s="39"/>
      <c r="Y216" s="39"/>
      <c r="Z216" s="39"/>
      <c r="AA216" s="39"/>
      <c r="AB216" s="39"/>
      <c r="AC216" s="39"/>
      <c r="AD216" s="39"/>
      <c r="AE216" s="39"/>
      <c r="AR216" s="241" t="s">
        <v>212</v>
      </c>
      <c r="AT216" s="241" t="s">
        <v>207</v>
      </c>
      <c r="AU216" s="241" t="s">
        <v>81</v>
      </c>
      <c r="AY216" s="18" t="s">
        <v>205</v>
      </c>
      <c r="BE216" s="242">
        <f>IF(N216="základní",J216,0)</f>
        <v>0</v>
      </c>
      <c r="BF216" s="242">
        <f>IF(N216="snížená",J216,0)</f>
        <v>0</v>
      </c>
      <c r="BG216" s="242">
        <f>IF(N216="zákl. přenesená",J216,0)</f>
        <v>0</v>
      </c>
      <c r="BH216" s="242">
        <f>IF(N216="sníž. přenesená",J216,0)</f>
        <v>0</v>
      </c>
      <c r="BI216" s="242">
        <f>IF(N216="nulová",J216,0)</f>
        <v>0</v>
      </c>
      <c r="BJ216" s="18" t="s">
        <v>79</v>
      </c>
      <c r="BK216" s="242">
        <f>ROUND(I216*H216,2)</f>
        <v>0</v>
      </c>
      <c r="BL216" s="18" t="s">
        <v>212</v>
      </c>
      <c r="BM216" s="241" t="s">
        <v>4385</v>
      </c>
    </row>
    <row r="217" s="2" customFormat="1">
      <c r="A217" s="39"/>
      <c r="B217" s="40"/>
      <c r="C217" s="41"/>
      <c r="D217" s="243" t="s">
        <v>214</v>
      </c>
      <c r="E217" s="41"/>
      <c r="F217" s="244" t="s">
        <v>328</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214</v>
      </c>
      <c r="AU217" s="18" t="s">
        <v>81</v>
      </c>
    </row>
    <row r="218" s="13" customFormat="1">
      <c r="A218" s="13"/>
      <c r="B218" s="248"/>
      <c r="C218" s="249"/>
      <c r="D218" s="243" t="s">
        <v>216</v>
      </c>
      <c r="E218" s="250" t="s">
        <v>1</v>
      </c>
      <c r="F218" s="251" t="s">
        <v>329</v>
      </c>
      <c r="G218" s="249"/>
      <c r="H218" s="250" t="s">
        <v>1</v>
      </c>
      <c r="I218" s="252"/>
      <c r="J218" s="249"/>
      <c r="K218" s="249"/>
      <c r="L218" s="253"/>
      <c r="M218" s="254"/>
      <c r="N218" s="255"/>
      <c r="O218" s="255"/>
      <c r="P218" s="255"/>
      <c r="Q218" s="255"/>
      <c r="R218" s="255"/>
      <c r="S218" s="255"/>
      <c r="T218" s="256"/>
      <c r="U218" s="13"/>
      <c r="V218" s="13"/>
      <c r="W218" s="13"/>
      <c r="X218" s="13"/>
      <c r="Y218" s="13"/>
      <c r="Z218" s="13"/>
      <c r="AA218" s="13"/>
      <c r="AB218" s="13"/>
      <c r="AC218" s="13"/>
      <c r="AD218" s="13"/>
      <c r="AE218" s="13"/>
      <c r="AT218" s="257" t="s">
        <v>216</v>
      </c>
      <c r="AU218" s="257" t="s">
        <v>81</v>
      </c>
      <c r="AV218" s="13" t="s">
        <v>79</v>
      </c>
      <c r="AW218" s="13" t="s">
        <v>30</v>
      </c>
      <c r="AX218" s="13" t="s">
        <v>73</v>
      </c>
      <c r="AY218" s="257" t="s">
        <v>205</v>
      </c>
    </row>
    <row r="219" s="14" customFormat="1">
      <c r="A219" s="14"/>
      <c r="B219" s="258"/>
      <c r="C219" s="259"/>
      <c r="D219" s="243" t="s">
        <v>216</v>
      </c>
      <c r="E219" s="260" t="s">
        <v>1</v>
      </c>
      <c r="F219" s="261" t="s">
        <v>4386</v>
      </c>
      <c r="G219" s="259"/>
      <c r="H219" s="262">
        <v>2.5720000000000001</v>
      </c>
      <c r="I219" s="263"/>
      <c r="J219" s="259"/>
      <c r="K219" s="259"/>
      <c r="L219" s="264"/>
      <c r="M219" s="265"/>
      <c r="N219" s="266"/>
      <c r="O219" s="266"/>
      <c r="P219" s="266"/>
      <c r="Q219" s="266"/>
      <c r="R219" s="266"/>
      <c r="S219" s="266"/>
      <c r="T219" s="267"/>
      <c r="U219" s="14"/>
      <c r="V219" s="14"/>
      <c r="W219" s="14"/>
      <c r="X219" s="14"/>
      <c r="Y219" s="14"/>
      <c r="Z219" s="14"/>
      <c r="AA219" s="14"/>
      <c r="AB219" s="14"/>
      <c r="AC219" s="14"/>
      <c r="AD219" s="14"/>
      <c r="AE219" s="14"/>
      <c r="AT219" s="268" t="s">
        <v>216</v>
      </c>
      <c r="AU219" s="268" t="s">
        <v>81</v>
      </c>
      <c r="AV219" s="14" t="s">
        <v>81</v>
      </c>
      <c r="AW219" s="14" t="s">
        <v>30</v>
      </c>
      <c r="AX219" s="14" t="s">
        <v>79</v>
      </c>
      <c r="AY219" s="268" t="s">
        <v>205</v>
      </c>
    </row>
    <row r="220" s="2" customFormat="1" ht="24.15" customHeight="1">
      <c r="A220" s="39"/>
      <c r="B220" s="40"/>
      <c r="C220" s="230" t="s">
        <v>331</v>
      </c>
      <c r="D220" s="230" t="s">
        <v>207</v>
      </c>
      <c r="E220" s="231" t="s">
        <v>332</v>
      </c>
      <c r="F220" s="232" t="s">
        <v>333</v>
      </c>
      <c r="G220" s="233" t="s">
        <v>157</v>
      </c>
      <c r="H220" s="234">
        <v>32.149999999999999</v>
      </c>
      <c r="I220" s="235"/>
      <c r="J220" s="236">
        <f>ROUND(I220*H220,2)</f>
        <v>0</v>
      </c>
      <c r="K220" s="232" t="s">
        <v>1</v>
      </c>
      <c r="L220" s="45"/>
      <c r="M220" s="237" t="s">
        <v>1</v>
      </c>
      <c r="N220" s="238" t="s">
        <v>38</v>
      </c>
      <c r="O220" s="92"/>
      <c r="P220" s="239">
        <f>O220*H220</f>
        <v>0</v>
      </c>
      <c r="Q220" s="239">
        <v>0.01128</v>
      </c>
      <c r="R220" s="239">
        <f>Q220*H220</f>
        <v>0.36265199999999997</v>
      </c>
      <c r="S220" s="239">
        <v>0</v>
      </c>
      <c r="T220" s="240">
        <f>S220*H220</f>
        <v>0</v>
      </c>
      <c r="U220" s="39"/>
      <c r="V220" s="39"/>
      <c r="W220" s="39"/>
      <c r="X220" s="39"/>
      <c r="Y220" s="39"/>
      <c r="Z220" s="39"/>
      <c r="AA220" s="39"/>
      <c r="AB220" s="39"/>
      <c r="AC220" s="39"/>
      <c r="AD220" s="39"/>
      <c r="AE220" s="39"/>
      <c r="AR220" s="241" t="s">
        <v>212</v>
      </c>
      <c r="AT220" s="241" t="s">
        <v>207</v>
      </c>
      <c r="AU220" s="241" t="s">
        <v>81</v>
      </c>
      <c r="AY220" s="18" t="s">
        <v>205</v>
      </c>
      <c r="BE220" s="242">
        <f>IF(N220="základní",J220,0)</f>
        <v>0</v>
      </c>
      <c r="BF220" s="242">
        <f>IF(N220="snížená",J220,0)</f>
        <v>0</v>
      </c>
      <c r="BG220" s="242">
        <f>IF(N220="zákl. přenesená",J220,0)</f>
        <v>0</v>
      </c>
      <c r="BH220" s="242">
        <f>IF(N220="sníž. přenesená",J220,0)</f>
        <v>0</v>
      </c>
      <c r="BI220" s="242">
        <f>IF(N220="nulová",J220,0)</f>
        <v>0</v>
      </c>
      <c r="BJ220" s="18" t="s">
        <v>79</v>
      </c>
      <c r="BK220" s="242">
        <f>ROUND(I220*H220,2)</f>
        <v>0</v>
      </c>
      <c r="BL220" s="18" t="s">
        <v>212</v>
      </c>
      <c r="BM220" s="241" t="s">
        <v>4387</v>
      </c>
    </row>
    <row r="221" s="13" customFormat="1">
      <c r="A221" s="13"/>
      <c r="B221" s="248"/>
      <c r="C221" s="249"/>
      <c r="D221" s="243" t="s">
        <v>216</v>
      </c>
      <c r="E221" s="250" t="s">
        <v>1</v>
      </c>
      <c r="F221" s="251" t="s">
        <v>355</v>
      </c>
      <c r="G221" s="249"/>
      <c r="H221" s="250" t="s">
        <v>1</v>
      </c>
      <c r="I221" s="252"/>
      <c r="J221" s="249"/>
      <c r="K221" s="249"/>
      <c r="L221" s="253"/>
      <c r="M221" s="254"/>
      <c r="N221" s="255"/>
      <c r="O221" s="255"/>
      <c r="P221" s="255"/>
      <c r="Q221" s="255"/>
      <c r="R221" s="255"/>
      <c r="S221" s="255"/>
      <c r="T221" s="256"/>
      <c r="U221" s="13"/>
      <c r="V221" s="13"/>
      <c r="W221" s="13"/>
      <c r="X221" s="13"/>
      <c r="Y221" s="13"/>
      <c r="Z221" s="13"/>
      <c r="AA221" s="13"/>
      <c r="AB221" s="13"/>
      <c r="AC221" s="13"/>
      <c r="AD221" s="13"/>
      <c r="AE221" s="13"/>
      <c r="AT221" s="257" t="s">
        <v>216</v>
      </c>
      <c r="AU221" s="257" t="s">
        <v>81</v>
      </c>
      <c r="AV221" s="13" t="s">
        <v>79</v>
      </c>
      <c r="AW221" s="13" t="s">
        <v>30</v>
      </c>
      <c r="AX221" s="13" t="s">
        <v>73</v>
      </c>
      <c r="AY221" s="257" t="s">
        <v>205</v>
      </c>
    </row>
    <row r="222" s="14" customFormat="1">
      <c r="A222" s="14"/>
      <c r="B222" s="258"/>
      <c r="C222" s="259"/>
      <c r="D222" s="243" t="s">
        <v>216</v>
      </c>
      <c r="E222" s="260" t="s">
        <v>1</v>
      </c>
      <c r="F222" s="261" t="s">
        <v>4388</v>
      </c>
      <c r="G222" s="259"/>
      <c r="H222" s="262">
        <v>32.149999999999999</v>
      </c>
      <c r="I222" s="263"/>
      <c r="J222" s="259"/>
      <c r="K222" s="259"/>
      <c r="L222" s="264"/>
      <c r="M222" s="265"/>
      <c r="N222" s="266"/>
      <c r="O222" s="266"/>
      <c r="P222" s="266"/>
      <c r="Q222" s="266"/>
      <c r="R222" s="266"/>
      <c r="S222" s="266"/>
      <c r="T222" s="267"/>
      <c r="U222" s="14"/>
      <c r="V222" s="14"/>
      <c r="W222" s="14"/>
      <c r="X222" s="14"/>
      <c r="Y222" s="14"/>
      <c r="Z222" s="14"/>
      <c r="AA222" s="14"/>
      <c r="AB222" s="14"/>
      <c r="AC222" s="14"/>
      <c r="AD222" s="14"/>
      <c r="AE222" s="14"/>
      <c r="AT222" s="268" t="s">
        <v>216</v>
      </c>
      <c r="AU222" s="268" t="s">
        <v>81</v>
      </c>
      <c r="AV222" s="14" t="s">
        <v>81</v>
      </c>
      <c r="AW222" s="14" t="s">
        <v>30</v>
      </c>
      <c r="AX222" s="14" t="s">
        <v>79</v>
      </c>
      <c r="AY222" s="268" t="s">
        <v>205</v>
      </c>
    </row>
    <row r="223" s="2" customFormat="1" ht="16.5" customHeight="1">
      <c r="A223" s="39"/>
      <c r="B223" s="40"/>
      <c r="C223" s="230" t="s">
        <v>337</v>
      </c>
      <c r="D223" s="230" t="s">
        <v>207</v>
      </c>
      <c r="E223" s="231" t="s">
        <v>338</v>
      </c>
      <c r="F223" s="232" t="s">
        <v>339</v>
      </c>
      <c r="G223" s="233" t="s">
        <v>245</v>
      </c>
      <c r="H223" s="234">
        <v>0.070999999999999994</v>
      </c>
      <c r="I223" s="235"/>
      <c r="J223" s="236">
        <f>ROUND(I223*H223,2)</f>
        <v>0</v>
      </c>
      <c r="K223" s="232" t="s">
        <v>211</v>
      </c>
      <c r="L223" s="45"/>
      <c r="M223" s="237" t="s">
        <v>1</v>
      </c>
      <c r="N223" s="238" t="s">
        <v>38</v>
      </c>
      <c r="O223" s="92"/>
      <c r="P223" s="239">
        <f>O223*H223</f>
        <v>0</v>
      </c>
      <c r="Q223" s="239">
        <v>1.0555522399999999</v>
      </c>
      <c r="R223" s="239">
        <f>Q223*H223</f>
        <v>0.074944209039999987</v>
      </c>
      <c r="S223" s="239">
        <v>0</v>
      </c>
      <c r="T223" s="240">
        <f>S223*H223</f>
        <v>0</v>
      </c>
      <c r="U223" s="39"/>
      <c r="V223" s="39"/>
      <c r="W223" s="39"/>
      <c r="X223" s="39"/>
      <c r="Y223" s="39"/>
      <c r="Z223" s="39"/>
      <c r="AA223" s="39"/>
      <c r="AB223" s="39"/>
      <c r="AC223" s="39"/>
      <c r="AD223" s="39"/>
      <c r="AE223" s="39"/>
      <c r="AR223" s="241" t="s">
        <v>212</v>
      </c>
      <c r="AT223" s="241" t="s">
        <v>207</v>
      </c>
      <c r="AU223" s="241" t="s">
        <v>81</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212</v>
      </c>
      <c r="BM223" s="241" t="s">
        <v>4389</v>
      </c>
    </row>
    <row r="224" s="2" customFormat="1">
      <c r="A224" s="39"/>
      <c r="B224" s="40"/>
      <c r="C224" s="41"/>
      <c r="D224" s="243" t="s">
        <v>214</v>
      </c>
      <c r="E224" s="41"/>
      <c r="F224" s="244" t="s">
        <v>341</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81</v>
      </c>
    </row>
    <row r="225" s="13" customFormat="1">
      <c r="A225" s="13"/>
      <c r="B225" s="248"/>
      <c r="C225" s="249"/>
      <c r="D225" s="243" t="s">
        <v>216</v>
      </c>
      <c r="E225" s="250" t="s">
        <v>1</v>
      </c>
      <c r="F225" s="251" t="s">
        <v>342</v>
      </c>
      <c r="G225" s="249"/>
      <c r="H225" s="250" t="s">
        <v>1</v>
      </c>
      <c r="I225" s="252"/>
      <c r="J225" s="249"/>
      <c r="K225" s="249"/>
      <c r="L225" s="253"/>
      <c r="M225" s="254"/>
      <c r="N225" s="255"/>
      <c r="O225" s="255"/>
      <c r="P225" s="255"/>
      <c r="Q225" s="255"/>
      <c r="R225" s="255"/>
      <c r="S225" s="255"/>
      <c r="T225" s="256"/>
      <c r="U225" s="13"/>
      <c r="V225" s="13"/>
      <c r="W225" s="13"/>
      <c r="X225" s="13"/>
      <c r="Y225" s="13"/>
      <c r="Z225" s="13"/>
      <c r="AA225" s="13"/>
      <c r="AB225" s="13"/>
      <c r="AC225" s="13"/>
      <c r="AD225" s="13"/>
      <c r="AE225" s="13"/>
      <c r="AT225" s="257" t="s">
        <v>216</v>
      </c>
      <c r="AU225" s="257" t="s">
        <v>81</v>
      </c>
      <c r="AV225" s="13" t="s">
        <v>79</v>
      </c>
      <c r="AW225" s="13" t="s">
        <v>30</v>
      </c>
      <c r="AX225" s="13" t="s">
        <v>73</v>
      </c>
      <c r="AY225" s="257" t="s">
        <v>205</v>
      </c>
    </row>
    <row r="226" s="14" customFormat="1">
      <c r="A226" s="14"/>
      <c r="B226" s="258"/>
      <c r="C226" s="259"/>
      <c r="D226" s="243" t="s">
        <v>216</v>
      </c>
      <c r="E226" s="260" t="s">
        <v>1</v>
      </c>
      <c r="F226" s="261" t="s">
        <v>4390</v>
      </c>
      <c r="G226" s="259"/>
      <c r="H226" s="262">
        <v>0.070999999999999994</v>
      </c>
      <c r="I226" s="263"/>
      <c r="J226" s="259"/>
      <c r="K226" s="259"/>
      <c r="L226" s="264"/>
      <c r="M226" s="265"/>
      <c r="N226" s="266"/>
      <c r="O226" s="266"/>
      <c r="P226" s="266"/>
      <c r="Q226" s="266"/>
      <c r="R226" s="266"/>
      <c r="S226" s="266"/>
      <c r="T226" s="267"/>
      <c r="U226" s="14"/>
      <c r="V226" s="14"/>
      <c r="W226" s="14"/>
      <c r="X226" s="14"/>
      <c r="Y226" s="14"/>
      <c r="Z226" s="14"/>
      <c r="AA226" s="14"/>
      <c r="AB226" s="14"/>
      <c r="AC226" s="14"/>
      <c r="AD226" s="14"/>
      <c r="AE226" s="14"/>
      <c r="AT226" s="268" t="s">
        <v>216</v>
      </c>
      <c r="AU226" s="268" t="s">
        <v>81</v>
      </c>
      <c r="AV226" s="14" t="s">
        <v>81</v>
      </c>
      <c r="AW226" s="14" t="s">
        <v>30</v>
      </c>
      <c r="AX226" s="14" t="s">
        <v>79</v>
      </c>
      <c r="AY226" s="268" t="s">
        <v>205</v>
      </c>
    </row>
    <row r="227" s="2" customFormat="1" ht="16.5" customHeight="1">
      <c r="A227" s="39"/>
      <c r="B227" s="40"/>
      <c r="C227" s="230" t="s">
        <v>344</v>
      </c>
      <c r="D227" s="230" t="s">
        <v>207</v>
      </c>
      <c r="E227" s="231" t="s">
        <v>345</v>
      </c>
      <c r="F227" s="232" t="s">
        <v>346</v>
      </c>
      <c r="G227" s="233" t="s">
        <v>245</v>
      </c>
      <c r="H227" s="234">
        <v>0.11700000000000001</v>
      </c>
      <c r="I227" s="235"/>
      <c r="J227" s="236">
        <f>ROUND(I227*H227,2)</f>
        <v>0</v>
      </c>
      <c r="K227" s="232" t="s">
        <v>211</v>
      </c>
      <c r="L227" s="45"/>
      <c r="M227" s="237" t="s">
        <v>1</v>
      </c>
      <c r="N227" s="238" t="s">
        <v>38</v>
      </c>
      <c r="O227" s="92"/>
      <c r="P227" s="239">
        <f>O227*H227</f>
        <v>0</v>
      </c>
      <c r="Q227" s="239">
        <v>1.0627727797</v>
      </c>
      <c r="R227" s="239">
        <f>Q227*H227</f>
        <v>0.1243444152249</v>
      </c>
      <c r="S227" s="239">
        <v>0</v>
      </c>
      <c r="T227" s="240">
        <f>S227*H227</f>
        <v>0</v>
      </c>
      <c r="U227" s="39"/>
      <c r="V227" s="39"/>
      <c r="W227" s="39"/>
      <c r="X227" s="39"/>
      <c r="Y227" s="39"/>
      <c r="Z227" s="39"/>
      <c r="AA227" s="39"/>
      <c r="AB227" s="39"/>
      <c r="AC227" s="39"/>
      <c r="AD227" s="39"/>
      <c r="AE227" s="39"/>
      <c r="AR227" s="241" t="s">
        <v>212</v>
      </c>
      <c r="AT227" s="241" t="s">
        <v>207</v>
      </c>
      <c r="AU227" s="241" t="s">
        <v>81</v>
      </c>
      <c r="AY227" s="18" t="s">
        <v>205</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212</v>
      </c>
      <c r="BM227" s="241" t="s">
        <v>4391</v>
      </c>
    </row>
    <row r="228" s="2" customFormat="1">
      <c r="A228" s="39"/>
      <c r="B228" s="40"/>
      <c r="C228" s="41"/>
      <c r="D228" s="243" t="s">
        <v>214</v>
      </c>
      <c r="E228" s="41"/>
      <c r="F228" s="244" t="s">
        <v>348</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214</v>
      </c>
      <c r="AU228" s="18" t="s">
        <v>81</v>
      </c>
    </row>
    <row r="229" s="13" customFormat="1">
      <c r="A229" s="13"/>
      <c r="B229" s="248"/>
      <c r="C229" s="249"/>
      <c r="D229" s="243" t="s">
        <v>216</v>
      </c>
      <c r="E229" s="250" t="s">
        <v>1</v>
      </c>
      <c r="F229" s="251" t="s">
        <v>342</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216</v>
      </c>
      <c r="AU229" s="257" t="s">
        <v>81</v>
      </c>
      <c r="AV229" s="13" t="s">
        <v>79</v>
      </c>
      <c r="AW229" s="13" t="s">
        <v>30</v>
      </c>
      <c r="AX229" s="13" t="s">
        <v>73</v>
      </c>
      <c r="AY229" s="257" t="s">
        <v>205</v>
      </c>
    </row>
    <row r="230" s="14" customFormat="1">
      <c r="A230" s="14"/>
      <c r="B230" s="258"/>
      <c r="C230" s="259"/>
      <c r="D230" s="243" t="s">
        <v>216</v>
      </c>
      <c r="E230" s="260" t="s">
        <v>1</v>
      </c>
      <c r="F230" s="261" t="s">
        <v>4392</v>
      </c>
      <c r="G230" s="259"/>
      <c r="H230" s="262">
        <v>0.11700000000000001</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216</v>
      </c>
      <c r="AU230" s="268" t="s">
        <v>81</v>
      </c>
      <c r="AV230" s="14" t="s">
        <v>81</v>
      </c>
      <c r="AW230" s="14" t="s">
        <v>30</v>
      </c>
      <c r="AX230" s="14" t="s">
        <v>79</v>
      </c>
      <c r="AY230" s="268" t="s">
        <v>205</v>
      </c>
    </row>
    <row r="231" s="2" customFormat="1" ht="16.5" customHeight="1">
      <c r="A231" s="39"/>
      <c r="B231" s="40"/>
      <c r="C231" s="230" t="s">
        <v>350</v>
      </c>
      <c r="D231" s="230" t="s">
        <v>207</v>
      </c>
      <c r="E231" s="231" t="s">
        <v>351</v>
      </c>
      <c r="F231" s="232" t="s">
        <v>352</v>
      </c>
      <c r="G231" s="233" t="s">
        <v>157</v>
      </c>
      <c r="H231" s="234">
        <v>4.8399999999999999</v>
      </c>
      <c r="I231" s="235"/>
      <c r="J231" s="236">
        <f>ROUND(I231*H231,2)</f>
        <v>0</v>
      </c>
      <c r="K231" s="232" t="s">
        <v>211</v>
      </c>
      <c r="L231" s="45"/>
      <c r="M231" s="237" t="s">
        <v>1</v>
      </c>
      <c r="N231" s="238" t="s">
        <v>38</v>
      </c>
      <c r="O231" s="92"/>
      <c r="P231" s="239">
        <f>O231*H231</f>
        <v>0</v>
      </c>
      <c r="Q231" s="239">
        <v>0.0084224999999999994</v>
      </c>
      <c r="R231" s="239">
        <f>Q231*H231</f>
        <v>0.040764899999999993</v>
      </c>
      <c r="S231" s="239">
        <v>0</v>
      </c>
      <c r="T231" s="240">
        <f>S231*H231</f>
        <v>0</v>
      </c>
      <c r="U231" s="39"/>
      <c r="V231" s="39"/>
      <c r="W231" s="39"/>
      <c r="X231" s="39"/>
      <c r="Y231" s="39"/>
      <c r="Z231" s="39"/>
      <c r="AA231" s="39"/>
      <c r="AB231" s="39"/>
      <c r="AC231" s="39"/>
      <c r="AD231" s="39"/>
      <c r="AE231" s="39"/>
      <c r="AR231" s="241" t="s">
        <v>212</v>
      </c>
      <c r="AT231" s="241" t="s">
        <v>207</v>
      </c>
      <c r="AU231" s="241" t="s">
        <v>81</v>
      </c>
      <c r="AY231" s="18" t="s">
        <v>205</v>
      </c>
      <c r="BE231" s="242">
        <f>IF(N231="základní",J231,0)</f>
        <v>0</v>
      </c>
      <c r="BF231" s="242">
        <f>IF(N231="snížená",J231,0)</f>
        <v>0</v>
      </c>
      <c r="BG231" s="242">
        <f>IF(N231="zákl. přenesená",J231,0)</f>
        <v>0</v>
      </c>
      <c r="BH231" s="242">
        <f>IF(N231="sníž. přenesená",J231,0)</f>
        <v>0</v>
      </c>
      <c r="BI231" s="242">
        <f>IF(N231="nulová",J231,0)</f>
        <v>0</v>
      </c>
      <c r="BJ231" s="18" t="s">
        <v>79</v>
      </c>
      <c r="BK231" s="242">
        <f>ROUND(I231*H231,2)</f>
        <v>0</v>
      </c>
      <c r="BL231" s="18" t="s">
        <v>212</v>
      </c>
      <c r="BM231" s="241" t="s">
        <v>4393</v>
      </c>
    </row>
    <row r="232" s="2" customFormat="1">
      <c r="A232" s="39"/>
      <c r="B232" s="40"/>
      <c r="C232" s="41"/>
      <c r="D232" s="243" t="s">
        <v>214</v>
      </c>
      <c r="E232" s="41"/>
      <c r="F232" s="244" t="s">
        <v>354</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214</v>
      </c>
      <c r="AU232" s="18" t="s">
        <v>81</v>
      </c>
    </row>
    <row r="233" s="13" customFormat="1">
      <c r="A233" s="13"/>
      <c r="B233" s="248"/>
      <c r="C233" s="249"/>
      <c r="D233" s="243" t="s">
        <v>216</v>
      </c>
      <c r="E233" s="250" t="s">
        <v>1</v>
      </c>
      <c r="F233" s="251" t="s">
        <v>355</v>
      </c>
      <c r="G233" s="249"/>
      <c r="H233" s="250" t="s">
        <v>1</v>
      </c>
      <c r="I233" s="252"/>
      <c r="J233" s="249"/>
      <c r="K233" s="249"/>
      <c r="L233" s="253"/>
      <c r="M233" s="254"/>
      <c r="N233" s="255"/>
      <c r="O233" s="255"/>
      <c r="P233" s="255"/>
      <c r="Q233" s="255"/>
      <c r="R233" s="255"/>
      <c r="S233" s="255"/>
      <c r="T233" s="256"/>
      <c r="U233" s="13"/>
      <c r="V233" s="13"/>
      <c r="W233" s="13"/>
      <c r="X233" s="13"/>
      <c r="Y233" s="13"/>
      <c r="Z233" s="13"/>
      <c r="AA233" s="13"/>
      <c r="AB233" s="13"/>
      <c r="AC233" s="13"/>
      <c r="AD233" s="13"/>
      <c r="AE233" s="13"/>
      <c r="AT233" s="257" t="s">
        <v>216</v>
      </c>
      <c r="AU233" s="257" t="s">
        <v>81</v>
      </c>
      <c r="AV233" s="13" t="s">
        <v>79</v>
      </c>
      <c r="AW233" s="13" t="s">
        <v>30</v>
      </c>
      <c r="AX233" s="13" t="s">
        <v>73</v>
      </c>
      <c r="AY233" s="257" t="s">
        <v>205</v>
      </c>
    </row>
    <row r="234" s="14" customFormat="1">
      <c r="A234" s="14"/>
      <c r="B234" s="258"/>
      <c r="C234" s="259"/>
      <c r="D234" s="243" t="s">
        <v>216</v>
      </c>
      <c r="E234" s="260" t="s">
        <v>1</v>
      </c>
      <c r="F234" s="261" t="s">
        <v>4394</v>
      </c>
      <c r="G234" s="259"/>
      <c r="H234" s="262">
        <v>4.8399999999999999</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216</v>
      </c>
      <c r="AU234" s="268" t="s">
        <v>81</v>
      </c>
      <c r="AV234" s="14" t="s">
        <v>81</v>
      </c>
      <c r="AW234" s="14" t="s">
        <v>30</v>
      </c>
      <c r="AX234" s="14" t="s">
        <v>79</v>
      </c>
      <c r="AY234" s="268" t="s">
        <v>205</v>
      </c>
    </row>
    <row r="235" s="2" customFormat="1" ht="16.5" customHeight="1">
      <c r="A235" s="39"/>
      <c r="B235" s="40"/>
      <c r="C235" s="230" t="s">
        <v>7</v>
      </c>
      <c r="D235" s="230" t="s">
        <v>207</v>
      </c>
      <c r="E235" s="231" t="s">
        <v>357</v>
      </c>
      <c r="F235" s="232" t="s">
        <v>358</v>
      </c>
      <c r="G235" s="233" t="s">
        <v>157</v>
      </c>
      <c r="H235" s="234">
        <v>4.8399999999999999</v>
      </c>
      <c r="I235" s="235"/>
      <c r="J235" s="236">
        <f>ROUND(I235*H235,2)</f>
        <v>0</v>
      </c>
      <c r="K235" s="232" t="s">
        <v>211</v>
      </c>
      <c r="L235" s="45"/>
      <c r="M235" s="237" t="s">
        <v>1</v>
      </c>
      <c r="N235" s="238" t="s">
        <v>38</v>
      </c>
      <c r="O235" s="92"/>
      <c r="P235" s="239">
        <f>O235*H235</f>
        <v>0</v>
      </c>
      <c r="Q235" s="239">
        <v>0</v>
      </c>
      <c r="R235" s="239">
        <f>Q235*H235</f>
        <v>0</v>
      </c>
      <c r="S235" s="239">
        <v>0</v>
      </c>
      <c r="T235" s="240">
        <f>S235*H235</f>
        <v>0</v>
      </c>
      <c r="U235" s="39"/>
      <c r="V235" s="39"/>
      <c r="W235" s="39"/>
      <c r="X235" s="39"/>
      <c r="Y235" s="39"/>
      <c r="Z235" s="39"/>
      <c r="AA235" s="39"/>
      <c r="AB235" s="39"/>
      <c r="AC235" s="39"/>
      <c r="AD235" s="39"/>
      <c r="AE235" s="39"/>
      <c r="AR235" s="241" t="s">
        <v>212</v>
      </c>
      <c r="AT235" s="241" t="s">
        <v>207</v>
      </c>
      <c r="AU235" s="241" t="s">
        <v>81</v>
      </c>
      <c r="AY235" s="18" t="s">
        <v>205</v>
      </c>
      <c r="BE235" s="242">
        <f>IF(N235="základní",J235,0)</f>
        <v>0</v>
      </c>
      <c r="BF235" s="242">
        <f>IF(N235="snížená",J235,0)</f>
        <v>0</v>
      </c>
      <c r="BG235" s="242">
        <f>IF(N235="zákl. přenesená",J235,0)</f>
        <v>0</v>
      </c>
      <c r="BH235" s="242">
        <f>IF(N235="sníž. přenesená",J235,0)</f>
        <v>0</v>
      </c>
      <c r="BI235" s="242">
        <f>IF(N235="nulová",J235,0)</f>
        <v>0</v>
      </c>
      <c r="BJ235" s="18" t="s">
        <v>79</v>
      </c>
      <c r="BK235" s="242">
        <f>ROUND(I235*H235,2)</f>
        <v>0</v>
      </c>
      <c r="BL235" s="18" t="s">
        <v>212</v>
      </c>
      <c r="BM235" s="241" t="s">
        <v>4395</v>
      </c>
    </row>
    <row r="236" s="2" customFormat="1">
      <c r="A236" s="39"/>
      <c r="B236" s="40"/>
      <c r="C236" s="41"/>
      <c r="D236" s="243" t="s">
        <v>214</v>
      </c>
      <c r="E236" s="41"/>
      <c r="F236" s="244" t="s">
        <v>360</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214</v>
      </c>
      <c r="AU236" s="18" t="s">
        <v>81</v>
      </c>
    </row>
    <row r="237" s="12" customFormat="1" ht="22.8" customHeight="1">
      <c r="A237" s="12"/>
      <c r="B237" s="214"/>
      <c r="C237" s="215"/>
      <c r="D237" s="216" t="s">
        <v>72</v>
      </c>
      <c r="E237" s="228" t="s">
        <v>242</v>
      </c>
      <c r="F237" s="228" t="s">
        <v>361</v>
      </c>
      <c r="G237" s="215"/>
      <c r="H237" s="215"/>
      <c r="I237" s="218"/>
      <c r="J237" s="229">
        <f>BK237</f>
        <v>0</v>
      </c>
      <c r="K237" s="215"/>
      <c r="L237" s="220"/>
      <c r="M237" s="221"/>
      <c r="N237" s="222"/>
      <c r="O237" s="222"/>
      <c r="P237" s="223">
        <f>SUM(P238:P252)</f>
        <v>0</v>
      </c>
      <c r="Q237" s="222"/>
      <c r="R237" s="223">
        <f>SUM(R238:R252)</f>
        <v>75.819800000000001</v>
      </c>
      <c r="S237" s="222"/>
      <c r="T237" s="224">
        <f>SUM(T238:T252)</f>
        <v>0</v>
      </c>
      <c r="U237" s="12"/>
      <c r="V237" s="12"/>
      <c r="W237" s="12"/>
      <c r="X237" s="12"/>
      <c r="Y237" s="12"/>
      <c r="Z237" s="12"/>
      <c r="AA237" s="12"/>
      <c r="AB237" s="12"/>
      <c r="AC237" s="12"/>
      <c r="AD237" s="12"/>
      <c r="AE237" s="12"/>
      <c r="AR237" s="225" t="s">
        <v>79</v>
      </c>
      <c r="AT237" s="226" t="s">
        <v>72</v>
      </c>
      <c r="AU237" s="226" t="s">
        <v>79</v>
      </c>
      <c r="AY237" s="225" t="s">
        <v>205</v>
      </c>
      <c r="BK237" s="227">
        <f>SUM(BK238:BK252)</f>
        <v>0</v>
      </c>
    </row>
    <row r="238" s="2" customFormat="1" ht="24.15" customHeight="1">
      <c r="A238" s="39"/>
      <c r="B238" s="40"/>
      <c r="C238" s="230" t="s">
        <v>362</v>
      </c>
      <c r="D238" s="230" t="s">
        <v>207</v>
      </c>
      <c r="E238" s="231" t="s">
        <v>363</v>
      </c>
      <c r="F238" s="232" t="s">
        <v>364</v>
      </c>
      <c r="G238" s="233" t="s">
        <v>157</v>
      </c>
      <c r="H238" s="234">
        <v>95</v>
      </c>
      <c r="I238" s="235"/>
      <c r="J238" s="236">
        <f>ROUND(I238*H238,2)</f>
        <v>0</v>
      </c>
      <c r="K238" s="232" t="s">
        <v>211</v>
      </c>
      <c r="L238" s="45"/>
      <c r="M238" s="237" t="s">
        <v>1</v>
      </c>
      <c r="N238" s="238" t="s">
        <v>38</v>
      </c>
      <c r="O238" s="92"/>
      <c r="P238" s="239">
        <f>O238*H238</f>
        <v>0</v>
      </c>
      <c r="Q238" s="239">
        <v>0.34499999999999997</v>
      </c>
      <c r="R238" s="239">
        <f>Q238*H238</f>
        <v>32.774999999999999</v>
      </c>
      <c r="S238" s="239">
        <v>0</v>
      </c>
      <c r="T238" s="240">
        <f>S238*H238</f>
        <v>0</v>
      </c>
      <c r="U238" s="39"/>
      <c r="V238" s="39"/>
      <c r="W238" s="39"/>
      <c r="X238" s="39"/>
      <c r="Y238" s="39"/>
      <c r="Z238" s="39"/>
      <c r="AA238" s="39"/>
      <c r="AB238" s="39"/>
      <c r="AC238" s="39"/>
      <c r="AD238" s="39"/>
      <c r="AE238" s="39"/>
      <c r="AR238" s="241" t="s">
        <v>212</v>
      </c>
      <c r="AT238" s="241" t="s">
        <v>207</v>
      </c>
      <c r="AU238" s="241" t="s">
        <v>81</v>
      </c>
      <c r="AY238" s="18" t="s">
        <v>205</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212</v>
      </c>
      <c r="BM238" s="241" t="s">
        <v>4396</v>
      </c>
    </row>
    <row r="239" s="2" customFormat="1">
      <c r="A239" s="39"/>
      <c r="B239" s="40"/>
      <c r="C239" s="41"/>
      <c r="D239" s="243" t="s">
        <v>214</v>
      </c>
      <c r="E239" s="41"/>
      <c r="F239" s="244" t="s">
        <v>364</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214</v>
      </c>
      <c r="AU239" s="18" t="s">
        <v>81</v>
      </c>
    </row>
    <row r="240" s="14" customFormat="1">
      <c r="A240" s="14"/>
      <c r="B240" s="258"/>
      <c r="C240" s="259"/>
      <c r="D240" s="243" t="s">
        <v>216</v>
      </c>
      <c r="E240" s="260" t="s">
        <v>1</v>
      </c>
      <c r="F240" s="261" t="s">
        <v>4397</v>
      </c>
      <c r="G240" s="259"/>
      <c r="H240" s="262">
        <v>95</v>
      </c>
      <c r="I240" s="263"/>
      <c r="J240" s="259"/>
      <c r="K240" s="259"/>
      <c r="L240" s="264"/>
      <c r="M240" s="265"/>
      <c r="N240" s="266"/>
      <c r="O240" s="266"/>
      <c r="P240" s="266"/>
      <c r="Q240" s="266"/>
      <c r="R240" s="266"/>
      <c r="S240" s="266"/>
      <c r="T240" s="267"/>
      <c r="U240" s="14"/>
      <c r="V240" s="14"/>
      <c r="W240" s="14"/>
      <c r="X240" s="14"/>
      <c r="Y240" s="14"/>
      <c r="Z240" s="14"/>
      <c r="AA240" s="14"/>
      <c r="AB240" s="14"/>
      <c r="AC240" s="14"/>
      <c r="AD240" s="14"/>
      <c r="AE240" s="14"/>
      <c r="AT240" s="268" t="s">
        <v>216</v>
      </c>
      <c r="AU240" s="268" t="s">
        <v>81</v>
      </c>
      <c r="AV240" s="14" t="s">
        <v>81</v>
      </c>
      <c r="AW240" s="14" t="s">
        <v>30</v>
      </c>
      <c r="AX240" s="14" t="s">
        <v>79</v>
      </c>
      <c r="AY240" s="268" t="s">
        <v>205</v>
      </c>
    </row>
    <row r="241" s="2" customFormat="1" ht="33" customHeight="1">
      <c r="A241" s="39"/>
      <c r="B241" s="40"/>
      <c r="C241" s="230" t="s">
        <v>366</v>
      </c>
      <c r="D241" s="230" t="s">
        <v>207</v>
      </c>
      <c r="E241" s="231" t="s">
        <v>367</v>
      </c>
      <c r="F241" s="232" t="s">
        <v>368</v>
      </c>
      <c r="G241" s="233" t="s">
        <v>157</v>
      </c>
      <c r="H241" s="234">
        <v>95</v>
      </c>
      <c r="I241" s="235"/>
      <c r="J241" s="236">
        <f>ROUND(I241*H241,2)</f>
        <v>0</v>
      </c>
      <c r="K241" s="232" t="s">
        <v>211</v>
      </c>
      <c r="L241" s="45"/>
      <c r="M241" s="237" t="s">
        <v>1</v>
      </c>
      <c r="N241" s="238" t="s">
        <v>38</v>
      </c>
      <c r="O241" s="92"/>
      <c r="P241" s="239">
        <f>O241*H241</f>
        <v>0</v>
      </c>
      <c r="Q241" s="239">
        <v>0.089219999999999994</v>
      </c>
      <c r="R241" s="239">
        <f>Q241*H241</f>
        <v>8.4758999999999993</v>
      </c>
      <c r="S241" s="239">
        <v>0</v>
      </c>
      <c r="T241" s="240">
        <f>S241*H241</f>
        <v>0</v>
      </c>
      <c r="U241" s="39"/>
      <c r="V241" s="39"/>
      <c r="W241" s="39"/>
      <c r="X241" s="39"/>
      <c r="Y241" s="39"/>
      <c r="Z241" s="39"/>
      <c r="AA241" s="39"/>
      <c r="AB241" s="39"/>
      <c r="AC241" s="39"/>
      <c r="AD241" s="39"/>
      <c r="AE241" s="39"/>
      <c r="AR241" s="241" t="s">
        <v>212</v>
      </c>
      <c r="AT241" s="241" t="s">
        <v>207</v>
      </c>
      <c r="AU241" s="241" t="s">
        <v>81</v>
      </c>
      <c r="AY241" s="18" t="s">
        <v>205</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212</v>
      </c>
      <c r="BM241" s="241" t="s">
        <v>4398</v>
      </c>
    </row>
    <row r="242" s="2" customFormat="1">
      <c r="A242" s="39"/>
      <c r="B242" s="40"/>
      <c r="C242" s="41"/>
      <c r="D242" s="243" t="s">
        <v>214</v>
      </c>
      <c r="E242" s="41"/>
      <c r="F242" s="244" t="s">
        <v>368</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214</v>
      </c>
      <c r="AU242" s="18" t="s">
        <v>81</v>
      </c>
    </row>
    <row r="243" s="14" customFormat="1">
      <c r="A243" s="14"/>
      <c r="B243" s="258"/>
      <c r="C243" s="259"/>
      <c r="D243" s="243" t="s">
        <v>216</v>
      </c>
      <c r="E243" s="260" t="s">
        <v>1</v>
      </c>
      <c r="F243" s="261" t="s">
        <v>4397</v>
      </c>
      <c r="G243" s="259"/>
      <c r="H243" s="262">
        <v>95</v>
      </c>
      <c r="I243" s="263"/>
      <c r="J243" s="259"/>
      <c r="K243" s="259"/>
      <c r="L243" s="264"/>
      <c r="M243" s="265"/>
      <c r="N243" s="266"/>
      <c r="O243" s="266"/>
      <c r="P243" s="266"/>
      <c r="Q243" s="266"/>
      <c r="R243" s="266"/>
      <c r="S243" s="266"/>
      <c r="T243" s="267"/>
      <c r="U243" s="14"/>
      <c r="V243" s="14"/>
      <c r="W243" s="14"/>
      <c r="X243" s="14"/>
      <c r="Y243" s="14"/>
      <c r="Z243" s="14"/>
      <c r="AA243" s="14"/>
      <c r="AB243" s="14"/>
      <c r="AC243" s="14"/>
      <c r="AD243" s="14"/>
      <c r="AE243" s="14"/>
      <c r="AT243" s="268" t="s">
        <v>216</v>
      </c>
      <c r="AU243" s="268" t="s">
        <v>81</v>
      </c>
      <c r="AV243" s="14" t="s">
        <v>81</v>
      </c>
      <c r="AW243" s="14" t="s">
        <v>30</v>
      </c>
      <c r="AX243" s="14" t="s">
        <v>79</v>
      </c>
      <c r="AY243" s="268" t="s">
        <v>205</v>
      </c>
    </row>
    <row r="244" s="2" customFormat="1" ht="16.5" customHeight="1">
      <c r="A244" s="39"/>
      <c r="B244" s="40"/>
      <c r="C244" s="292" t="s">
        <v>370</v>
      </c>
      <c r="D244" s="292" t="s">
        <v>301</v>
      </c>
      <c r="E244" s="293" t="s">
        <v>371</v>
      </c>
      <c r="F244" s="294" t="s">
        <v>372</v>
      </c>
      <c r="G244" s="295" t="s">
        <v>157</v>
      </c>
      <c r="H244" s="296">
        <v>97.849999999999994</v>
      </c>
      <c r="I244" s="297"/>
      <c r="J244" s="298">
        <f>ROUND(I244*H244,2)</f>
        <v>0</v>
      </c>
      <c r="K244" s="294" t="s">
        <v>211</v>
      </c>
      <c r="L244" s="299"/>
      <c r="M244" s="300" t="s">
        <v>1</v>
      </c>
      <c r="N244" s="301" t="s">
        <v>38</v>
      </c>
      <c r="O244" s="92"/>
      <c r="P244" s="239">
        <f>O244*H244</f>
        <v>0</v>
      </c>
      <c r="Q244" s="239">
        <v>0.13</v>
      </c>
      <c r="R244" s="239">
        <f>Q244*H244</f>
        <v>12.7205</v>
      </c>
      <c r="S244" s="239">
        <v>0</v>
      </c>
      <c r="T244" s="240">
        <f>S244*H244</f>
        <v>0</v>
      </c>
      <c r="U244" s="39"/>
      <c r="V244" s="39"/>
      <c r="W244" s="39"/>
      <c r="X244" s="39"/>
      <c r="Y244" s="39"/>
      <c r="Z244" s="39"/>
      <c r="AA244" s="39"/>
      <c r="AB244" s="39"/>
      <c r="AC244" s="39"/>
      <c r="AD244" s="39"/>
      <c r="AE244" s="39"/>
      <c r="AR244" s="241" t="s">
        <v>268</v>
      </c>
      <c r="AT244" s="241" t="s">
        <v>301</v>
      </c>
      <c r="AU244" s="241" t="s">
        <v>81</v>
      </c>
      <c r="AY244" s="18" t="s">
        <v>205</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212</v>
      </c>
      <c r="BM244" s="241" t="s">
        <v>4399</v>
      </c>
    </row>
    <row r="245" s="2" customFormat="1">
      <c r="A245" s="39"/>
      <c r="B245" s="40"/>
      <c r="C245" s="41"/>
      <c r="D245" s="243" t="s">
        <v>214</v>
      </c>
      <c r="E245" s="41"/>
      <c r="F245" s="244" t="s">
        <v>372</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214</v>
      </c>
      <c r="AU245" s="18" t="s">
        <v>81</v>
      </c>
    </row>
    <row r="246" s="13" customFormat="1">
      <c r="A246" s="13"/>
      <c r="B246" s="248"/>
      <c r="C246" s="249"/>
      <c r="D246" s="243" t="s">
        <v>216</v>
      </c>
      <c r="E246" s="250" t="s">
        <v>1</v>
      </c>
      <c r="F246" s="251" t="s">
        <v>374</v>
      </c>
      <c r="G246" s="249"/>
      <c r="H246" s="250" t="s">
        <v>1</v>
      </c>
      <c r="I246" s="252"/>
      <c r="J246" s="249"/>
      <c r="K246" s="249"/>
      <c r="L246" s="253"/>
      <c r="M246" s="254"/>
      <c r="N246" s="255"/>
      <c r="O246" s="255"/>
      <c r="P246" s="255"/>
      <c r="Q246" s="255"/>
      <c r="R246" s="255"/>
      <c r="S246" s="255"/>
      <c r="T246" s="256"/>
      <c r="U246" s="13"/>
      <c r="V246" s="13"/>
      <c r="W246" s="13"/>
      <c r="X246" s="13"/>
      <c r="Y246" s="13"/>
      <c r="Z246" s="13"/>
      <c r="AA246" s="13"/>
      <c r="AB246" s="13"/>
      <c r="AC246" s="13"/>
      <c r="AD246" s="13"/>
      <c r="AE246" s="13"/>
      <c r="AT246" s="257" t="s">
        <v>216</v>
      </c>
      <c r="AU246" s="257" t="s">
        <v>81</v>
      </c>
      <c r="AV246" s="13" t="s">
        <v>79</v>
      </c>
      <c r="AW246" s="13" t="s">
        <v>30</v>
      </c>
      <c r="AX246" s="13" t="s">
        <v>73</v>
      </c>
      <c r="AY246" s="257" t="s">
        <v>205</v>
      </c>
    </row>
    <row r="247" s="14" customFormat="1">
      <c r="A247" s="14"/>
      <c r="B247" s="258"/>
      <c r="C247" s="259"/>
      <c r="D247" s="243" t="s">
        <v>216</v>
      </c>
      <c r="E247" s="260" t="s">
        <v>1</v>
      </c>
      <c r="F247" s="261" t="s">
        <v>4400</v>
      </c>
      <c r="G247" s="259"/>
      <c r="H247" s="262">
        <v>97.849999999999994</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216</v>
      </c>
      <c r="AU247" s="268" t="s">
        <v>81</v>
      </c>
      <c r="AV247" s="14" t="s">
        <v>81</v>
      </c>
      <c r="AW247" s="14" t="s">
        <v>30</v>
      </c>
      <c r="AX247" s="14" t="s">
        <v>79</v>
      </c>
      <c r="AY247" s="268" t="s">
        <v>205</v>
      </c>
    </row>
    <row r="248" s="2" customFormat="1" ht="33" customHeight="1">
      <c r="A248" s="39"/>
      <c r="B248" s="40"/>
      <c r="C248" s="230" t="s">
        <v>376</v>
      </c>
      <c r="D248" s="230" t="s">
        <v>207</v>
      </c>
      <c r="E248" s="231" t="s">
        <v>377</v>
      </c>
      <c r="F248" s="232" t="s">
        <v>378</v>
      </c>
      <c r="G248" s="233" t="s">
        <v>379</v>
      </c>
      <c r="H248" s="234">
        <v>140</v>
      </c>
      <c r="I248" s="235"/>
      <c r="J248" s="236">
        <f>ROUND(I248*H248,2)</f>
        <v>0</v>
      </c>
      <c r="K248" s="232" t="s">
        <v>211</v>
      </c>
      <c r="L248" s="45"/>
      <c r="M248" s="237" t="s">
        <v>1</v>
      </c>
      <c r="N248" s="238" t="s">
        <v>38</v>
      </c>
      <c r="O248" s="92"/>
      <c r="P248" s="239">
        <f>O248*H248</f>
        <v>0</v>
      </c>
      <c r="Q248" s="239">
        <v>0.11934</v>
      </c>
      <c r="R248" s="239">
        <f>Q248*H248</f>
        <v>16.707599999999999</v>
      </c>
      <c r="S248" s="239">
        <v>0</v>
      </c>
      <c r="T248" s="240">
        <f>S248*H248</f>
        <v>0</v>
      </c>
      <c r="U248" s="39"/>
      <c r="V248" s="39"/>
      <c r="W248" s="39"/>
      <c r="X248" s="39"/>
      <c r="Y248" s="39"/>
      <c r="Z248" s="39"/>
      <c r="AA248" s="39"/>
      <c r="AB248" s="39"/>
      <c r="AC248" s="39"/>
      <c r="AD248" s="39"/>
      <c r="AE248" s="39"/>
      <c r="AR248" s="241" t="s">
        <v>212</v>
      </c>
      <c r="AT248" s="241" t="s">
        <v>207</v>
      </c>
      <c r="AU248" s="241" t="s">
        <v>81</v>
      </c>
      <c r="AY248" s="18" t="s">
        <v>205</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212</v>
      </c>
      <c r="BM248" s="241" t="s">
        <v>4401</v>
      </c>
    </row>
    <row r="249" s="2" customFormat="1">
      <c r="A249" s="39"/>
      <c r="B249" s="40"/>
      <c r="C249" s="41"/>
      <c r="D249" s="243" t="s">
        <v>214</v>
      </c>
      <c r="E249" s="41"/>
      <c r="F249" s="244" t="s">
        <v>381</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214</v>
      </c>
      <c r="AU249" s="18" t="s">
        <v>81</v>
      </c>
    </row>
    <row r="250" s="2" customFormat="1" ht="16.5" customHeight="1">
      <c r="A250" s="39"/>
      <c r="B250" s="40"/>
      <c r="C250" s="292" t="s">
        <v>382</v>
      </c>
      <c r="D250" s="292" t="s">
        <v>301</v>
      </c>
      <c r="E250" s="293" t="s">
        <v>383</v>
      </c>
      <c r="F250" s="294" t="s">
        <v>384</v>
      </c>
      <c r="G250" s="295" t="s">
        <v>379</v>
      </c>
      <c r="H250" s="296">
        <v>142.80000000000001</v>
      </c>
      <c r="I250" s="297"/>
      <c r="J250" s="298">
        <f>ROUND(I250*H250,2)</f>
        <v>0</v>
      </c>
      <c r="K250" s="294" t="s">
        <v>211</v>
      </c>
      <c r="L250" s="299"/>
      <c r="M250" s="300" t="s">
        <v>1</v>
      </c>
      <c r="N250" s="301" t="s">
        <v>38</v>
      </c>
      <c r="O250" s="92"/>
      <c r="P250" s="239">
        <f>O250*H250</f>
        <v>0</v>
      </c>
      <c r="Q250" s="239">
        <v>0.035999999999999997</v>
      </c>
      <c r="R250" s="239">
        <f>Q250*H250</f>
        <v>5.1407999999999996</v>
      </c>
      <c r="S250" s="239">
        <v>0</v>
      </c>
      <c r="T250" s="240">
        <f>S250*H250</f>
        <v>0</v>
      </c>
      <c r="U250" s="39"/>
      <c r="V250" s="39"/>
      <c r="W250" s="39"/>
      <c r="X250" s="39"/>
      <c r="Y250" s="39"/>
      <c r="Z250" s="39"/>
      <c r="AA250" s="39"/>
      <c r="AB250" s="39"/>
      <c r="AC250" s="39"/>
      <c r="AD250" s="39"/>
      <c r="AE250" s="39"/>
      <c r="AR250" s="241" t="s">
        <v>268</v>
      </c>
      <c r="AT250" s="241" t="s">
        <v>301</v>
      </c>
      <c r="AU250" s="241" t="s">
        <v>81</v>
      </c>
      <c r="AY250" s="18" t="s">
        <v>205</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212</v>
      </c>
      <c r="BM250" s="241" t="s">
        <v>4402</v>
      </c>
    </row>
    <row r="251" s="2" customFormat="1">
      <c r="A251" s="39"/>
      <c r="B251" s="40"/>
      <c r="C251" s="41"/>
      <c r="D251" s="243" t="s">
        <v>214</v>
      </c>
      <c r="E251" s="41"/>
      <c r="F251" s="244" t="s">
        <v>384</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214</v>
      </c>
      <c r="AU251" s="18" t="s">
        <v>81</v>
      </c>
    </row>
    <row r="252" s="14" customFormat="1">
      <c r="A252" s="14"/>
      <c r="B252" s="258"/>
      <c r="C252" s="259"/>
      <c r="D252" s="243" t="s">
        <v>216</v>
      </c>
      <c r="E252" s="259"/>
      <c r="F252" s="261" t="s">
        <v>4403</v>
      </c>
      <c r="G252" s="259"/>
      <c r="H252" s="262">
        <v>142.80000000000001</v>
      </c>
      <c r="I252" s="263"/>
      <c r="J252" s="259"/>
      <c r="K252" s="259"/>
      <c r="L252" s="264"/>
      <c r="M252" s="265"/>
      <c r="N252" s="266"/>
      <c r="O252" s="266"/>
      <c r="P252" s="266"/>
      <c r="Q252" s="266"/>
      <c r="R252" s="266"/>
      <c r="S252" s="266"/>
      <c r="T252" s="267"/>
      <c r="U252" s="14"/>
      <c r="V252" s="14"/>
      <c r="W252" s="14"/>
      <c r="X252" s="14"/>
      <c r="Y252" s="14"/>
      <c r="Z252" s="14"/>
      <c r="AA252" s="14"/>
      <c r="AB252" s="14"/>
      <c r="AC252" s="14"/>
      <c r="AD252" s="14"/>
      <c r="AE252" s="14"/>
      <c r="AT252" s="268" t="s">
        <v>216</v>
      </c>
      <c r="AU252" s="268" t="s">
        <v>81</v>
      </c>
      <c r="AV252" s="14" t="s">
        <v>81</v>
      </c>
      <c r="AW252" s="14" t="s">
        <v>4</v>
      </c>
      <c r="AX252" s="14" t="s">
        <v>79</v>
      </c>
      <c r="AY252" s="268" t="s">
        <v>205</v>
      </c>
    </row>
    <row r="253" s="12" customFormat="1" ht="22.8" customHeight="1">
      <c r="A253" s="12"/>
      <c r="B253" s="214"/>
      <c r="C253" s="215"/>
      <c r="D253" s="216" t="s">
        <v>72</v>
      </c>
      <c r="E253" s="228" t="s">
        <v>251</v>
      </c>
      <c r="F253" s="228" t="s">
        <v>387</v>
      </c>
      <c r="G253" s="215"/>
      <c r="H253" s="215"/>
      <c r="I253" s="218"/>
      <c r="J253" s="229">
        <f>BK253</f>
        <v>0</v>
      </c>
      <c r="K253" s="215"/>
      <c r="L253" s="220"/>
      <c r="M253" s="221"/>
      <c r="N253" s="222"/>
      <c r="O253" s="222"/>
      <c r="P253" s="223">
        <f>SUM(P254:P397)</f>
        <v>0</v>
      </c>
      <c r="Q253" s="222"/>
      <c r="R253" s="223">
        <f>SUM(R254:R397)</f>
        <v>67.456948299199993</v>
      </c>
      <c r="S253" s="222"/>
      <c r="T253" s="224">
        <f>SUM(T254:T397)</f>
        <v>0</v>
      </c>
      <c r="U253" s="12"/>
      <c r="V253" s="12"/>
      <c r="W253" s="12"/>
      <c r="X253" s="12"/>
      <c r="Y253" s="12"/>
      <c r="Z253" s="12"/>
      <c r="AA253" s="12"/>
      <c r="AB253" s="12"/>
      <c r="AC253" s="12"/>
      <c r="AD253" s="12"/>
      <c r="AE253" s="12"/>
      <c r="AR253" s="225" t="s">
        <v>79</v>
      </c>
      <c r="AT253" s="226" t="s">
        <v>72</v>
      </c>
      <c r="AU253" s="226" t="s">
        <v>79</v>
      </c>
      <c r="AY253" s="225" t="s">
        <v>205</v>
      </c>
      <c r="BK253" s="227">
        <f>SUM(BK254:BK397)</f>
        <v>0</v>
      </c>
    </row>
    <row r="254" s="2" customFormat="1" ht="24.15" customHeight="1">
      <c r="A254" s="39"/>
      <c r="B254" s="40"/>
      <c r="C254" s="230" t="s">
        <v>388</v>
      </c>
      <c r="D254" s="230" t="s">
        <v>207</v>
      </c>
      <c r="E254" s="231" t="s">
        <v>1622</v>
      </c>
      <c r="F254" s="232" t="s">
        <v>1623</v>
      </c>
      <c r="G254" s="233" t="s">
        <v>157</v>
      </c>
      <c r="H254" s="234">
        <v>248.5</v>
      </c>
      <c r="I254" s="235"/>
      <c r="J254" s="236">
        <f>ROUND(I254*H254,2)</f>
        <v>0</v>
      </c>
      <c r="K254" s="232" t="s">
        <v>211</v>
      </c>
      <c r="L254" s="45"/>
      <c r="M254" s="237" t="s">
        <v>1</v>
      </c>
      <c r="N254" s="238" t="s">
        <v>38</v>
      </c>
      <c r="O254" s="92"/>
      <c r="P254" s="239">
        <f>O254*H254</f>
        <v>0</v>
      </c>
      <c r="Q254" s="239">
        <v>0.033579999999999999</v>
      </c>
      <c r="R254" s="239">
        <f>Q254*H254</f>
        <v>8.3446300000000004</v>
      </c>
      <c r="S254" s="239">
        <v>0</v>
      </c>
      <c r="T254" s="240">
        <f>S254*H254</f>
        <v>0</v>
      </c>
      <c r="U254" s="39"/>
      <c r="V254" s="39"/>
      <c r="W254" s="39"/>
      <c r="X254" s="39"/>
      <c r="Y254" s="39"/>
      <c r="Z254" s="39"/>
      <c r="AA254" s="39"/>
      <c r="AB254" s="39"/>
      <c r="AC254" s="39"/>
      <c r="AD254" s="39"/>
      <c r="AE254" s="39"/>
      <c r="AR254" s="241" t="s">
        <v>212</v>
      </c>
      <c r="AT254" s="241" t="s">
        <v>207</v>
      </c>
      <c r="AU254" s="241" t="s">
        <v>81</v>
      </c>
      <c r="AY254" s="18" t="s">
        <v>205</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212</v>
      </c>
      <c r="BM254" s="241" t="s">
        <v>4404</v>
      </c>
    </row>
    <row r="255" s="2" customFormat="1">
      <c r="A255" s="39"/>
      <c r="B255" s="40"/>
      <c r="C255" s="41"/>
      <c r="D255" s="243" t="s">
        <v>214</v>
      </c>
      <c r="E255" s="41"/>
      <c r="F255" s="244" t="s">
        <v>1625</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214</v>
      </c>
      <c r="AU255" s="18" t="s">
        <v>81</v>
      </c>
    </row>
    <row r="256" s="13" customFormat="1">
      <c r="A256" s="13"/>
      <c r="B256" s="248"/>
      <c r="C256" s="249"/>
      <c r="D256" s="243" t="s">
        <v>216</v>
      </c>
      <c r="E256" s="250" t="s">
        <v>1</v>
      </c>
      <c r="F256" s="251" t="s">
        <v>1626</v>
      </c>
      <c r="G256" s="249"/>
      <c r="H256" s="250" t="s">
        <v>1</v>
      </c>
      <c r="I256" s="252"/>
      <c r="J256" s="249"/>
      <c r="K256" s="249"/>
      <c r="L256" s="253"/>
      <c r="M256" s="254"/>
      <c r="N256" s="255"/>
      <c r="O256" s="255"/>
      <c r="P256" s="255"/>
      <c r="Q256" s="255"/>
      <c r="R256" s="255"/>
      <c r="S256" s="255"/>
      <c r="T256" s="256"/>
      <c r="U256" s="13"/>
      <c r="V256" s="13"/>
      <c r="W256" s="13"/>
      <c r="X256" s="13"/>
      <c r="Y256" s="13"/>
      <c r="Z256" s="13"/>
      <c r="AA256" s="13"/>
      <c r="AB256" s="13"/>
      <c r="AC256" s="13"/>
      <c r="AD256" s="13"/>
      <c r="AE256" s="13"/>
      <c r="AT256" s="257" t="s">
        <v>216</v>
      </c>
      <c r="AU256" s="257" t="s">
        <v>81</v>
      </c>
      <c r="AV256" s="13" t="s">
        <v>79</v>
      </c>
      <c r="AW256" s="13" t="s">
        <v>30</v>
      </c>
      <c r="AX256" s="13" t="s">
        <v>73</v>
      </c>
      <c r="AY256" s="257" t="s">
        <v>205</v>
      </c>
    </row>
    <row r="257" s="13" customFormat="1">
      <c r="A257" s="13"/>
      <c r="B257" s="248"/>
      <c r="C257" s="249"/>
      <c r="D257" s="243" t="s">
        <v>216</v>
      </c>
      <c r="E257" s="250" t="s">
        <v>1</v>
      </c>
      <c r="F257" s="251" t="s">
        <v>573</v>
      </c>
      <c r="G257" s="249"/>
      <c r="H257" s="250" t="s">
        <v>1</v>
      </c>
      <c r="I257" s="252"/>
      <c r="J257" s="249"/>
      <c r="K257" s="249"/>
      <c r="L257" s="253"/>
      <c r="M257" s="254"/>
      <c r="N257" s="255"/>
      <c r="O257" s="255"/>
      <c r="P257" s="255"/>
      <c r="Q257" s="255"/>
      <c r="R257" s="255"/>
      <c r="S257" s="255"/>
      <c r="T257" s="256"/>
      <c r="U257" s="13"/>
      <c r="V257" s="13"/>
      <c r="W257" s="13"/>
      <c r="X257" s="13"/>
      <c r="Y257" s="13"/>
      <c r="Z257" s="13"/>
      <c r="AA257" s="13"/>
      <c r="AB257" s="13"/>
      <c r="AC257" s="13"/>
      <c r="AD257" s="13"/>
      <c r="AE257" s="13"/>
      <c r="AT257" s="257" t="s">
        <v>216</v>
      </c>
      <c r="AU257" s="257" t="s">
        <v>81</v>
      </c>
      <c r="AV257" s="13" t="s">
        <v>79</v>
      </c>
      <c r="AW257" s="13" t="s">
        <v>30</v>
      </c>
      <c r="AX257" s="13" t="s">
        <v>73</v>
      </c>
      <c r="AY257" s="257" t="s">
        <v>205</v>
      </c>
    </row>
    <row r="258" s="14" customFormat="1">
      <c r="A258" s="14"/>
      <c r="B258" s="258"/>
      <c r="C258" s="259"/>
      <c r="D258" s="243" t="s">
        <v>216</v>
      </c>
      <c r="E258" s="260" t="s">
        <v>1</v>
      </c>
      <c r="F258" s="261" t="s">
        <v>4405</v>
      </c>
      <c r="G258" s="259"/>
      <c r="H258" s="262">
        <v>3.6000000000000001</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216</v>
      </c>
      <c r="AU258" s="268" t="s">
        <v>81</v>
      </c>
      <c r="AV258" s="14" t="s">
        <v>81</v>
      </c>
      <c r="AW258" s="14" t="s">
        <v>30</v>
      </c>
      <c r="AX258" s="14" t="s">
        <v>73</v>
      </c>
      <c r="AY258" s="268" t="s">
        <v>205</v>
      </c>
    </row>
    <row r="259" s="13" customFormat="1">
      <c r="A259" s="13"/>
      <c r="B259" s="248"/>
      <c r="C259" s="249"/>
      <c r="D259" s="243" t="s">
        <v>216</v>
      </c>
      <c r="E259" s="250" t="s">
        <v>1</v>
      </c>
      <c r="F259" s="251" t="s">
        <v>575</v>
      </c>
      <c r="G259" s="249"/>
      <c r="H259" s="250" t="s">
        <v>1</v>
      </c>
      <c r="I259" s="252"/>
      <c r="J259" s="249"/>
      <c r="K259" s="249"/>
      <c r="L259" s="253"/>
      <c r="M259" s="254"/>
      <c r="N259" s="255"/>
      <c r="O259" s="255"/>
      <c r="P259" s="255"/>
      <c r="Q259" s="255"/>
      <c r="R259" s="255"/>
      <c r="S259" s="255"/>
      <c r="T259" s="256"/>
      <c r="U259" s="13"/>
      <c r="V259" s="13"/>
      <c r="W259" s="13"/>
      <c r="X259" s="13"/>
      <c r="Y259" s="13"/>
      <c r="Z259" s="13"/>
      <c r="AA259" s="13"/>
      <c r="AB259" s="13"/>
      <c r="AC259" s="13"/>
      <c r="AD259" s="13"/>
      <c r="AE259" s="13"/>
      <c r="AT259" s="257" t="s">
        <v>216</v>
      </c>
      <c r="AU259" s="257" t="s">
        <v>81</v>
      </c>
      <c r="AV259" s="13" t="s">
        <v>79</v>
      </c>
      <c r="AW259" s="13" t="s">
        <v>30</v>
      </c>
      <c r="AX259" s="13" t="s">
        <v>73</v>
      </c>
      <c r="AY259" s="257" t="s">
        <v>205</v>
      </c>
    </row>
    <row r="260" s="14" customFormat="1">
      <c r="A260" s="14"/>
      <c r="B260" s="258"/>
      <c r="C260" s="259"/>
      <c r="D260" s="243" t="s">
        <v>216</v>
      </c>
      <c r="E260" s="260" t="s">
        <v>1</v>
      </c>
      <c r="F260" s="261" t="s">
        <v>4406</v>
      </c>
      <c r="G260" s="259"/>
      <c r="H260" s="262">
        <v>74.400000000000006</v>
      </c>
      <c r="I260" s="263"/>
      <c r="J260" s="259"/>
      <c r="K260" s="259"/>
      <c r="L260" s="264"/>
      <c r="M260" s="265"/>
      <c r="N260" s="266"/>
      <c r="O260" s="266"/>
      <c r="P260" s="266"/>
      <c r="Q260" s="266"/>
      <c r="R260" s="266"/>
      <c r="S260" s="266"/>
      <c r="T260" s="267"/>
      <c r="U260" s="14"/>
      <c r="V260" s="14"/>
      <c r="W260" s="14"/>
      <c r="X260" s="14"/>
      <c r="Y260" s="14"/>
      <c r="Z260" s="14"/>
      <c r="AA260" s="14"/>
      <c r="AB260" s="14"/>
      <c r="AC260" s="14"/>
      <c r="AD260" s="14"/>
      <c r="AE260" s="14"/>
      <c r="AT260" s="268" t="s">
        <v>216</v>
      </c>
      <c r="AU260" s="268" t="s">
        <v>81</v>
      </c>
      <c r="AV260" s="14" t="s">
        <v>81</v>
      </c>
      <c r="AW260" s="14" t="s">
        <v>30</v>
      </c>
      <c r="AX260" s="14" t="s">
        <v>73</v>
      </c>
      <c r="AY260" s="268" t="s">
        <v>205</v>
      </c>
    </row>
    <row r="261" s="13" customFormat="1">
      <c r="A261" s="13"/>
      <c r="B261" s="248"/>
      <c r="C261" s="249"/>
      <c r="D261" s="243" t="s">
        <v>216</v>
      </c>
      <c r="E261" s="250" t="s">
        <v>1</v>
      </c>
      <c r="F261" s="251" t="s">
        <v>4407</v>
      </c>
      <c r="G261" s="249"/>
      <c r="H261" s="250" t="s">
        <v>1</v>
      </c>
      <c r="I261" s="252"/>
      <c r="J261" s="249"/>
      <c r="K261" s="249"/>
      <c r="L261" s="253"/>
      <c r="M261" s="254"/>
      <c r="N261" s="255"/>
      <c r="O261" s="255"/>
      <c r="P261" s="255"/>
      <c r="Q261" s="255"/>
      <c r="R261" s="255"/>
      <c r="S261" s="255"/>
      <c r="T261" s="256"/>
      <c r="U261" s="13"/>
      <c r="V261" s="13"/>
      <c r="W261" s="13"/>
      <c r="X261" s="13"/>
      <c r="Y261" s="13"/>
      <c r="Z261" s="13"/>
      <c r="AA261" s="13"/>
      <c r="AB261" s="13"/>
      <c r="AC261" s="13"/>
      <c r="AD261" s="13"/>
      <c r="AE261" s="13"/>
      <c r="AT261" s="257" t="s">
        <v>216</v>
      </c>
      <c r="AU261" s="257" t="s">
        <v>81</v>
      </c>
      <c r="AV261" s="13" t="s">
        <v>79</v>
      </c>
      <c r="AW261" s="13" t="s">
        <v>30</v>
      </c>
      <c r="AX261" s="13" t="s">
        <v>73</v>
      </c>
      <c r="AY261" s="257" t="s">
        <v>205</v>
      </c>
    </row>
    <row r="262" s="14" customFormat="1">
      <c r="A262" s="14"/>
      <c r="B262" s="258"/>
      <c r="C262" s="259"/>
      <c r="D262" s="243" t="s">
        <v>216</v>
      </c>
      <c r="E262" s="260" t="s">
        <v>1</v>
      </c>
      <c r="F262" s="261" t="s">
        <v>4406</v>
      </c>
      <c r="G262" s="259"/>
      <c r="H262" s="262">
        <v>74.400000000000006</v>
      </c>
      <c r="I262" s="263"/>
      <c r="J262" s="259"/>
      <c r="K262" s="259"/>
      <c r="L262" s="264"/>
      <c r="M262" s="265"/>
      <c r="N262" s="266"/>
      <c r="O262" s="266"/>
      <c r="P262" s="266"/>
      <c r="Q262" s="266"/>
      <c r="R262" s="266"/>
      <c r="S262" s="266"/>
      <c r="T262" s="267"/>
      <c r="U262" s="14"/>
      <c r="V262" s="14"/>
      <c r="W262" s="14"/>
      <c r="X262" s="14"/>
      <c r="Y262" s="14"/>
      <c r="Z262" s="14"/>
      <c r="AA262" s="14"/>
      <c r="AB262" s="14"/>
      <c r="AC262" s="14"/>
      <c r="AD262" s="14"/>
      <c r="AE262" s="14"/>
      <c r="AT262" s="268" t="s">
        <v>216</v>
      </c>
      <c r="AU262" s="268" t="s">
        <v>81</v>
      </c>
      <c r="AV262" s="14" t="s">
        <v>81</v>
      </c>
      <c r="AW262" s="14" t="s">
        <v>30</v>
      </c>
      <c r="AX262" s="14" t="s">
        <v>73</v>
      </c>
      <c r="AY262" s="268" t="s">
        <v>205</v>
      </c>
    </row>
    <row r="263" s="13" customFormat="1">
      <c r="A263" s="13"/>
      <c r="B263" s="248"/>
      <c r="C263" s="249"/>
      <c r="D263" s="243" t="s">
        <v>216</v>
      </c>
      <c r="E263" s="250" t="s">
        <v>1</v>
      </c>
      <c r="F263" s="251" t="s">
        <v>4408</v>
      </c>
      <c r="G263" s="249"/>
      <c r="H263" s="250" t="s">
        <v>1</v>
      </c>
      <c r="I263" s="252"/>
      <c r="J263" s="249"/>
      <c r="K263" s="249"/>
      <c r="L263" s="253"/>
      <c r="M263" s="254"/>
      <c r="N263" s="255"/>
      <c r="O263" s="255"/>
      <c r="P263" s="255"/>
      <c r="Q263" s="255"/>
      <c r="R263" s="255"/>
      <c r="S263" s="255"/>
      <c r="T263" s="256"/>
      <c r="U263" s="13"/>
      <c r="V263" s="13"/>
      <c r="W263" s="13"/>
      <c r="X263" s="13"/>
      <c r="Y263" s="13"/>
      <c r="Z263" s="13"/>
      <c r="AA263" s="13"/>
      <c r="AB263" s="13"/>
      <c r="AC263" s="13"/>
      <c r="AD263" s="13"/>
      <c r="AE263" s="13"/>
      <c r="AT263" s="257" t="s">
        <v>216</v>
      </c>
      <c r="AU263" s="257" t="s">
        <v>81</v>
      </c>
      <c r="AV263" s="13" t="s">
        <v>79</v>
      </c>
      <c r="AW263" s="13" t="s">
        <v>30</v>
      </c>
      <c r="AX263" s="13" t="s">
        <v>73</v>
      </c>
      <c r="AY263" s="257" t="s">
        <v>205</v>
      </c>
    </row>
    <row r="264" s="13" customFormat="1">
      <c r="A264" s="13"/>
      <c r="B264" s="248"/>
      <c r="C264" s="249"/>
      <c r="D264" s="243" t="s">
        <v>216</v>
      </c>
      <c r="E264" s="250" t="s">
        <v>1</v>
      </c>
      <c r="F264" s="251" t="s">
        <v>1645</v>
      </c>
      <c r="G264" s="249"/>
      <c r="H264" s="250" t="s">
        <v>1</v>
      </c>
      <c r="I264" s="252"/>
      <c r="J264" s="249"/>
      <c r="K264" s="249"/>
      <c r="L264" s="253"/>
      <c r="M264" s="254"/>
      <c r="N264" s="255"/>
      <c r="O264" s="255"/>
      <c r="P264" s="255"/>
      <c r="Q264" s="255"/>
      <c r="R264" s="255"/>
      <c r="S264" s="255"/>
      <c r="T264" s="256"/>
      <c r="U264" s="13"/>
      <c r="V264" s="13"/>
      <c r="W264" s="13"/>
      <c r="X264" s="13"/>
      <c r="Y264" s="13"/>
      <c r="Z264" s="13"/>
      <c r="AA264" s="13"/>
      <c r="AB264" s="13"/>
      <c r="AC264" s="13"/>
      <c r="AD264" s="13"/>
      <c r="AE264" s="13"/>
      <c r="AT264" s="257" t="s">
        <v>216</v>
      </c>
      <c r="AU264" s="257" t="s">
        <v>81</v>
      </c>
      <c r="AV264" s="13" t="s">
        <v>79</v>
      </c>
      <c r="AW264" s="13" t="s">
        <v>30</v>
      </c>
      <c r="AX264" s="13" t="s">
        <v>73</v>
      </c>
      <c r="AY264" s="257" t="s">
        <v>205</v>
      </c>
    </row>
    <row r="265" s="14" customFormat="1">
      <c r="A265" s="14"/>
      <c r="B265" s="258"/>
      <c r="C265" s="259"/>
      <c r="D265" s="243" t="s">
        <v>216</v>
      </c>
      <c r="E265" s="260" t="s">
        <v>1</v>
      </c>
      <c r="F265" s="261" t="s">
        <v>4409</v>
      </c>
      <c r="G265" s="259"/>
      <c r="H265" s="262">
        <v>66</v>
      </c>
      <c r="I265" s="263"/>
      <c r="J265" s="259"/>
      <c r="K265" s="259"/>
      <c r="L265" s="264"/>
      <c r="M265" s="265"/>
      <c r="N265" s="266"/>
      <c r="O265" s="266"/>
      <c r="P265" s="266"/>
      <c r="Q265" s="266"/>
      <c r="R265" s="266"/>
      <c r="S265" s="266"/>
      <c r="T265" s="267"/>
      <c r="U265" s="14"/>
      <c r="V265" s="14"/>
      <c r="W265" s="14"/>
      <c r="X265" s="14"/>
      <c r="Y265" s="14"/>
      <c r="Z265" s="14"/>
      <c r="AA265" s="14"/>
      <c r="AB265" s="14"/>
      <c r="AC265" s="14"/>
      <c r="AD265" s="14"/>
      <c r="AE265" s="14"/>
      <c r="AT265" s="268" t="s">
        <v>216</v>
      </c>
      <c r="AU265" s="268" t="s">
        <v>81</v>
      </c>
      <c r="AV265" s="14" t="s">
        <v>81</v>
      </c>
      <c r="AW265" s="14" t="s">
        <v>30</v>
      </c>
      <c r="AX265" s="14" t="s">
        <v>73</v>
      </c>
      <c r="AY265" s="268" t="s">
        <v>205</v>
      </c>
    </row>
    <row r="266" s="13" customFormat="1">
      <c r="A266" s="13"/>
      <c r="B266" s="248"/>
      <c r="C266" s="249"/>
      <c r="D266" s="243" t="s">
        <v>216</v>
      </c>
      <c r="E266" s="250" t="s">
        <v>1</v>
      </c>
      <c r="F266" s="251" t="s">
        <v>1647</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216</v>
      </c>
      <c r="AU266" s="257" t="s">
        <v>81</v>
      </c>
      <c r="AV266" s="13" t="s">
        <v>79</v>
      </c>
      <c r="AW266" s="13" t="s">
        <v>30</v>
      </c>
      <c r="AX266" s="13" t="s">
        <v>73</v>
      </c>
      <c r="AY266" s="257" t="s">
        <v>205</v>
      </c>
    </row>
    <row r="267" s="14" customFormat="1">
      <c r="A267" s="14"/>
      <c r="B267" s="258"/>
      <c r="C267" s="259"/>
      <c r="D267" s="243" t="s">
        <v>216</v>
      </c>
      <c r="E267" s="260" t="s">
        <v>1</v>
      </c>
      <c r="F267" s="261" t="s">
        <v>4410</v>
      </c>
      <c r="G267" s="259"/>
      <c r="H267" s="262">
        <v>8.0999999999999996</v>
      </c>
      <c r="I267" s="263"/>
      <c r="J267" s="259"/>
      <c r="K267" s="259"/>
      <c r="L267" s="264"/>
      <c r="M267" s="265"/>
      <c r="N267" s="266"/>
      <c r="O267" s="266"/>
      <c r="P267" s="266"/>
      <c r="Q267" s="266"/>
      <c r="R267" s="266"/>
      <c r="S267" s="266"/>
      <c r="T267" s="267"/>
      <c r="U267" s="14"/>
      <c r="V267" s="14"/>
      <c r="W267" s="14"/>
      <c r="X267" s="14"/>
      <c r="Y267" s="14"/>
      <c r="Z267" s="14"/>
      <c r="AA267" s="14"/>
      <c r="AB267" s="14"/>
      <c r="AC267" s="14"/>
      <c r="AD267" s="14"/>
      <c r="AE267" s="14"/>
      <c r="AT267" s="268" t="s">
        <v>216</v>
      </c>
      <c r="AU267" s="268" t="s">
        <v>81</v>
      </c>
      <c r="AV267" s="14" t="s">
        <v>81</v>
      </c>
      <c r="AW267" s="14" t="s">
        <v>30</v>
      </c>
      <c r="AX267" s="14" t="s">
        <v>73</v>
      </c>
      <c r="AY267" s="268" t="s">
        <v>205</v>
      </c>
    </row>
    <row r="268" s="13" customFormat="1">
      <c r="A268" s="13"/>
      <c r="B268" s="248"/>
      <c r="C268" s="249"/>
      <c r="D268" s="243" t="s">
        <v>216</v>
      </c>
      <c r="E268" s="250" t="s">
        <v>1</v>
      </c>
      <c r="F268" s="251" t="s">
        <v>1649</v>
      </c>
      <c r="G268" s="249"/>
      <c r="H268" s="250" t="s">
        <v>1</v>
      </c>
      <c r="I268" s="252"/>
      <c r="J268" s="249"/>
      <c r="K268" s="249"/>
      <c r="L268" s="253"/>
      <c r="M268" s="254"/>
      <c r="N268" s="255"/>
      <c r="O268" s="255"/>
      <c r="P268" s="255"/>
      <c r="Q268" s="255"/>
      <c r="R268" s="255"/>
      <c r="S268" s="255"/>
      <c r="T268" s="256"/>
      <c r="U268" s="13"/>
      <c r="V268" s="13"/>
      <c r="W268" s="13"/>
      <c r="X268" s="13"/>
      <c r="Y268" s="13"/>
      <c r="Z268" s="13"/>
      <c r="AA268" s="13"/>
      <c r="AB268" s="13"/>
      <c r="AC268" s="13"/>
      <c r="AD268" s="13"/>
      <c r="AE268" s="13"/>
      <c r="AT268" s="257" t="s">
        <v>216</v>
      </c>
      <c r="AU268" s="257" t="s">
        <v>81</v>
      </c>
      <c r="AV268" s="13" t="s">
        <v>79</v>
      </c>
      <c r="AW268" s="13" t="s">
        <v>30</v>
      </c>
      <c r="AX268" s="13" t="s">
        <v>73</v>
      </c>
      <c r="AY268" s="257" t="s">
        <v>205</v>
      </c>
    </row>
    <row r="269" s="14" customFormat="1">
      <c r="A269" s="14"/>
      <c r="B269" s="258"/>
      <c r="C269" s="259"/>
      <c r="D269" s="243" t="s">
        <v>216</v>
      </c>
      <c r="E269" s="260" t="s">
        <v>1</v>
      </c>
      <c r="F269" s="261" t="s">
        <v>4411</v>
      </c>
      <c r="G269" s="259"/>
      <c r="H269" s="262">
        <v>5</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216</v>
      </c>
      <c r="AU269" s="268" t="s">
        <v>81</v>
      </c>
      <c r="AV269" s="14" t="s">
        <v>81</v>
      </c>
      <c r="AW269" s="14" t="s">
        <v>30</v>
      </c>
      <c r="AX269" s="14" t="s">
        <v>73</v>
      </c>
      <c r="AY269" s="268" t="s">
        <v>205</v>
      </c>
    </row>
    <row r="270" s="13" customFormat="1">
      <c r="A270" s="13"/>
      <c r="B270" s="248"/>
      <c r="C270" s="249"/>
      <c r="D270" s="243" t="s">
        <v>216</v>
      </c>
      <c r="E270" s="250" t="s">
        <v>1</v>
      </c>
      <c r="F270" s="251" t="s">
        <v>1651</v>
      </c>
      <c r="G270" s="249"/>
      <c r="H270" s="250" t="s">
        <v>1</v>
      </c>
      <c r="I270" s="252"/>
      <c r="J270" s="249"/>
      <c r="K270" s="249"/>
      <c r="L270" s="253"/>
      <c r="M270" s="254"/>
      <c r="N270" s="255"/>
      <c r="O270" s="255"/>
      <c r="P270" s="255"/>
      <c r="Q270" s="255"/>
      <c r="R270" s="255"/>
      <c r="S270" s="255"/>
      <c r="T270" s="256"/>
      <c r="U270" s="13"/>
      <c r="V270" s="13"/>
      <c r="W270" s="13"/>
      <c r="X270" s="13"/>
      <c r="Y270" s="13"/>
      <c r="Z270" s="13"/>
      <c r="AA270" s="13"/>
      <c r="AB270" s="13"/>
      <c r="AC270" s="13"/>
      <c r="AD270" s="13"/>
      <c r="AE270" s="13"/>
      <c r="AT270" s="257" t="s">
        <v>216</v>
      </c>
      <c r="AU270" s="257" t="s">
        <v>81</v>
      </c>
      <c r="AV270" s="13" t="s">
        <v>79</v>
      </c>
      <c r="AW270" s="13" t="s">
        <v>30</v>
      </c>
      <c r="AX270" s="13" t="s">
        <v>73</v>
      </c>
      <c r="AY270" s="257" t="s">
        <v>205</v>
      </c>
    </row>
    <row r="271" s="14" customFormat="1">
      <c r="A271" s="14"/>
      <c r="B271" s="258"/>
      <c r="C271" s="259"/>
      <c r="D271" s="243" t="s">
        <v>216</v>
      </c>
      <c r="E271" s="260" t="s">
        <v>1</v>
      </c>
      <c r="F271" s="261" t="s">
        <v>4412</v>
      </c>
      <c r="G271" s="259"/>
      <c r="H271" s="262">
        <v>13.949999999999999</v>
      </c>
      <c r="I271" s="263"/>
      <c r="J271" s="259"/>
      <c r="K271" s="259"/>
      <c r="L271" s="264"/>
      <c r="M271" s="265"/>
      <c r="N271" s="266"/>
      <c r="O271" s="266"/>
      <c r="P271" s="266"/>
      <c r="Q271" s="266"/>
      <c r="R271" s="266"/>
      <c r="S271" s="266"/>
      <c r="T271" s="267"/>
      <c r="U271" s="14"/>
      <c r="V271" s="14"/>
      <c r="W271" s="14"/>
      <c r="X271" s="14"/>
      <c r="Y271" s="14"/>
      <c r="Z271" s="14"/>
      <c r="AA271" s="14"/>
      <c r="AB271" s="14"/>
      <c r="AC271" s="14"/>
      <c r="AD271" s="14"/>
      <c r="AE271" s="14"/>
      <c r="AT271" s="268" t="s">
        <v>216</v>
      </c>
      <c r="AU271" s="268" t="s">
        <v>81</v>
      </c>
      <c r="AV271" s="14" t="s">
        <v>81</v>
      </c>
      <c r="AW271" s="14" t="s">
        <v>30</v>
      </c>
      <c r="AX271" s="14" t="s">
        <v>73</v>
      </c>
      <c r="AY271" s="268" t="s">
        <v>205</v>
      </c>
    </row>
    <row r="272" s="13" customFormat="1">
      <c r="A272" s="13"/>
      <c r="B272" s="248"/>
      <c r="C272" s="249"/>
      <c r="D272" s="243" t="s">
        <v>216</v>
      </c>
      <c r="E272" s="250" t="s">
        <v>1</v>
      </c>
      <c r="F272" s="251" t="s">
        <v>1653</v>
      </c>
      <c r="G272" s="249"/>
      <c r="H272" s="250" t="s">
        <v>1</v>
      </c>
      <c r="I272" s="252"/>
      <c r="J272" s="249"/>
      <c r="K272" s="249"/>
      <c r="L272" s="253"/>
      <c r="M272" s="254"/>
      <c r="N272" s="255"/>
      <c r="O272" s="255"/>
      <c r="P272" s="255"/>
      <c r="Q272" s="255"/>
      <c r="R272" s="255"/>
      <c r="S272" s="255"/>
      <c r="T272" s="256"/>
      <c r="U272" s="13"/>
      <c r="V272" s="13"/>
      <c r="W272" s="13"/>
      <c r="X272" s="13"/>
      <c r="Y272" s="13"/>
      <c r="Z272" s="13"/>
      <c r="AA272" s="13"/>
      <c r="AB272" s="13"/>
      <c r="AC272" s="13"/>
      <c r="AD272" s="13"/>
      <c r="AE272" s="13"/>
      <c r="AT272" s="257" t="s">
        <v>216</v>
      </c>
      <c r="AU272" s="257" t="s">
        <v>81</v>
      </c>
      <c r="AV272" s="13" t="s">
        <v>79</v>
      </c>
      <c r="AW272" s="13" t="s">
        <v>30</v>
      </c>
      <c r="AX272" s="13" t="s">
        <v>73</v>
      </c>
      <c r="AY272" s="257" t="s">
        <v>205</v>
      </c>
    </row>
    <row r="273" s="14" customFormat="1">
      <c r="A273" s="14"/>
      <c r="B273" s="258"/>
      <c r="C273" s="259"/>
      <c r="D273" s="243" t="s">
        <v>216</v>
      </c>
      <c r="E273" s="260" t="s">
        <v>1</v>
      </c>
      <c r="F273" s="261" t="s">
        <v>4413</v>
      </c>
      <c r="G273" s="259"/>
      <c r="H273" s="262">
        <v>3.0499999999999998</v>
      </c>
      <c r="I273" s="263"/>
      <c r="J273" s="259"/>
      <c r="K273" s="259"/>
      <c r="L273" s="264"/>
      <c r="M273" s="265"/>
      <c r="N273" s="266"/>
      <c r="O273" s="266"/>
      <c r="P273" s="266"/>
      <c r="Q273" s="266"/>
      <c r="R273" s="266"/>
      <c r="S273" s="266"/>
      <c r="T273" s="267"/>
      <c r="U273" s="14"/>
      <c r="V273" s="14"/>
      <c r="W273" s="14"/>
      <c r="X273" s="14"/>
      <c r="Y273" s="14"/>
      <c r="Z273" s="14"/>
      <c r="AA273" s="14"/>
      <c r="AB273" s="14"/>
      <c r="AC273" s="14"/>
      <c r="AD273" s="14"/>
      <c r="AE273" s="14"/>
      <c r="AT273" s="268" t="s">
        <v>216</v>
      </c>
      <c r="AU273" s="268" t="s">
        <v>81</v>
      </c>
      <c r="AV273" s="14" t="s">
        <v>81</v>
      </c>
      <c r="AW273" s="14" t="s">
        <v>30</v>
      </c>
      <c r="AX273" s="14" t="s">
        <v>73</v>
      </c>
      <c r="AY273" s="268" t="s">
        <v>205</v>
      </c>
    </row>
    <row r="274" s="15" customFormat="1">
      <c r="A274" s="15"/>
      <c r="B274" s="269"/>
      <c r="C274" s="270"/>
      <c r="D274" s="243" t="s">
        <v>216</v>
      </c>
      <c r="E274" s="271" t="s">
        <v>1</v>
      </c>
      <c r="F274" s="272" t="s">
        <v>222</v>
      </c>
      <c r="G274" s="270"/>
      <c r="H274" s="273">
        <v>248.5</v>
      </c>
      <c r="I274" s="274"/>
      <c r="J274" s="270"/>
      <c r="K274" s="270"/>
      <c r="L274" s="275"/>
      <c r="M274" s="276"/>
      <c r="N274" s="277"/>
      <c r="O274" s="277"/>
      <c r="P274" s="277"/>
      <c r="Q274" s="277"/>
      <c r="R274" s="277"/>
      <c r="S274" s="277"/>
      <c r="T274" s="278"/>
      <c r="U274" s="15"/>
      <c r="V274" s="15"/>
      <c r="W274" s="15"/>
      <c r="X274" s="15"/>
      <c r="Y274" s="15"/>
      <c r="Z274" s="15"/>
      <c r="AA274" s="15"/>
      <c r="AB274" s="15"/>
      <c r="AC274" s="15"/>
      <c r="AD274" s="15"/>
      <c r="AE274" s="15"/>
      <c r="AT274" s="279" t="s">
        <v>216</v>
      </c>
      <c r="AU274" s="279" t="s">
        <v>81</v>
      </c>
      <c r="AV274" s="15" t="s">
        <v>212</v>
      </c>
      <c r="AW274" s="15" t="s">
        <v>30</v>
      </c>
      <c r="AX274" s="15" t="s">
        <v>79</v>
      </c>
      <c r="AY274" s="279" t="s">
        <v>205</v>
      </c>
    </row>
    <row r="275" s="2" customFormat="1" ht="24.15" customHeight="1">
      <c r="A275" s="39"/>
      <c r="B275" s="40"/>
      <c r="C275" s="230" t="s">
        <v>401</v>
      </c>
      <c r="D275" s="230" t="s">
        <v>207</v>
      </c>
      <c r="E275" s="231" t="s">
        <v>389</v>
      </c>
      <c r="F275" s="232" t="s">
        <v>390</v>
      </c>
      <c r="G275" s="233" t="s">
        <v>157</v>
      </c>
      <c r="H275" s="234">
        <v>892.12</v>
      </c>
      <c r="I275" s="235"/>
      <c r="J275" s="236">
        <f>ROUND(I275*H275,2)</f>
        <v>0</v>
      </c>
      <c r="K275" s="232" t="s">
        <v>211</v>
      </c>
      <c r="L275" s="45"/>
      <c r="M275" s="237" t="s">
        <v>1</v>
      </c>
      <c r="N275" s="238" t="s">
        <v>38</v>
      </c>
      <c r="O275" s="92"/>
      <c r="P275" s="239">
        <f>O275*H275</f>
        <v>0</v>
      </c>
      <c r="Q275" s="239">
        <v>0.00382</v>
      </c>
      <c r="R275" s="239">
        <f>Q275*H275</f>
        <v>3.4078984000000001</v>
      </c>
      <c r="S275" s="239">
        <v>0</v>
      </c>
      <c r="T275" s="240">
        <f>S275*H275</f>
        <v>0</v>
      </c>
      <c r="U275" s="39"/>
      <c r="V275" s="39"/>
      <c r="W275" s="39"/>
      <c r="X275" s="39"/>
      <c r="Y275" s="39"/>
      <c r="Z275" s="39"/>
      <c r="AA275" s="39"/>
      <c r="AB275" s="39"/>
      <c r="AC275" s="39"/>
      <c r="AD275" s="39"/>
      <c r="AE275" s="39"/>
      <c r="AR275" s="241" t="s">
        <v>212</v>
      </c>
      <c r="AT275" s="241" t="s">
        <v>207</v>
      </c>
      <c r="AU275" s="241" t="s">
        <v>81</v>
      </c>
      <c r="AY275" s="18" t="s">
        <v>205</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212</v>
      </c>
      <c r="BM275" s="241" t="s">
        <v>4414</v>
      </c>
    </row>
    <row r="276" s="2" customFormat="1">
      <c r="A276" s="39"/>
      <c r="B276" s="40"/>
      <c r="C276" s="41"/>
      <c r="D276" s="243" t="s">
        <v>214</v>
      </c>
      <c r="E276" s="41"/>
      <c r="F276" s="244" t="s">
        <v>392</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214</v>
      </c>
      <c r="AU276" s="18" t="s">
        <v>81</v>
      </c>
    </row>
    <row r="277" s="13" customFormat="1">
      <c r="A277" s="13"/>
      <c r="B277" s="248"/>
      <c r="C277" s="249"/>
      <c r="D277" s="243" t="s">
        <v>216</v>
      </c>
      <c r="E277" s="250" t="s">
        <v>1</v>
      </c>
      <c r="F277" s="251" t="s">
        <v>393</v>
      </c>
      <c r="G277" s="249"/>
      <c r="H277" s="250" t="s">
        <v>1</v>
      </c>
      <c r="I277" s="252"/>
      <c r="J277" s="249"/>
      <c r="K277" s="249"/>
      <c r="L277" s="253"/>
      <c r="M277" s="254"/>
      <c r="N277" s="255"/>
      <c r="O277" s="255"/>
      <c r="P277" s="255"/>
      <c r="Q277" s="255"/>
      <c r="R277" s="255"/>
      <c r="S277" s="255"/>
      <c r="T277" s="256"/>
      <c r="U277" s="13"/>
      <c r="V277" s="13"/>
      <c r="W277" s="13"/>
      <c r="X277" s="13"/>
      <c r="Y277" s="13"/>
      <c r="Z277" s="13"/>
      <c r="AA277" s="13"/>
      <c r="AB277" s="13"/>
      <c r="AC277" s="13"/>
      <c r="AD277" s="13"/>
      <c r="AE277" s="13"/>
      <c r="AT277" s="257" t="s">
        <v>216</v>
      </c>
      <c r="AU277" s="257" t="s">
        <v>81</v>
      </c>
      <c r="AV277" s="13" t="s">
        <v>79</v>
      </c>
      <c r="AW277" s="13" t="s">
        <v>30</v>
      </c>
      <c r="AX277" s="13" t="s">
        <v>73</v>
      </c>
      <c r="AY277" s="257" t="s">
        <v>205</v>
      </c>
    </row>
    <row r="278" s="14" customFormat="1">
      <c r="A278" s="14"/>
      <c r="B278" s="258"/>
      <c r="C278" s="259"/>
      <c r="D278" s="243" t="s">
        <v>216</v>
      </c>
      <c r="E278" s="260" t="s">
        <v>1</v>
      </c>
      <c r="F278" s="261" t="s">
        <v>4415</v>
      </c>
      <c r="G278" s="259"/>
      <c r="H278" s="262">
        <v>280</v>
      </c>
      <c r="I278" s="263"/>
      <c r="J278" s="259"/>
      <c r="K278" s="259"/>
      <c r="L278" s="264"/>
      <c r="M278" s="265"/>
      <c r="N278" s="266"/>
      <c r="O278" s="266"/>
      <c r="P278" s="266"/>
      <c r="Q278" s="266"/>
      <c r="R278" s="266"/>
      <c r="S278" s="266"/>
      <c r="T278" s="267"/>
      <c r="U278" s="14"/>
      <c r="V278" s="14"/>
      <c r="W278" s="14"/>
      <c r="X278" s="14"/>
      <c r="Y278" s="14"/>
      <c r="Z278" s="14"/>
      <c r="AA278" s="14"/>
      <c r="AB278" s="14"/>
      <c r="AC278" s="14"/>
      <c r="AD278" s="14"/>
      <c r="AE278" s="14"/>
      <c r="AT278" s="268" t="s">
        <v>216</v>
      </c>
      <c r="AU278" s="268" t="s">
        <v>81</v>
      </c>
      <c r="AV278" s="14" t="s">
        <v>81</v>
      </c>
      <c r="AW278" s="14" t="s">
        <v>30</v>
      </c>
      <c r="AX278" s="14" t="s">
        <v>73</v>
      </c>
      <c r="AY278" s="268" t="s">
        <v>205</v>
      </c>
    </row>
    <row r="279" s="13" customFormat="1">
      <c r="A279" s="13"/>
      <c r="B279" s="248"/>
      <c r="C279" s="249"/>
      <c r="D279" s="243" t="s">
        <v>216</v>
      </c>
      <c r="E279" s="250" t="s">
        <v>1</v>
      </c>
      <c r="F279" s="251" t="s">
        <v>395</v>
      </c>
      <c r="G279" s="249"/>
      <c r="H279" s="250" t="s">
        <v>1</v>
      </c>
      <c r="I279" s="252"/>
      <c r="J279" s="249"/>
      <c r="K279" s="249"/>
      <c r="L279" s="253"/>
      <c r="M279" s="254"/>
      <c r="N279" s="255"/>
      <c r="O279" s="255"/>
      <c r="P279" s="255"/>
      <c r="Q279" s="255"/>
      <c r="R279" s="255"/>
      <c r="S279" s="255"/>
      <c r="T279" s="256"/>
      <c r="U279" s="13"/>
      <c r="V279" s="13"/>
      <c r="W279" s="13"/>
      <c r="X279" s="13"/>
      <c r="Y279" s="13"/>
      <c r="Z279" s="13"/>
      <c r="AA279" s="13"/>
      <c r="AB279" s="13"/>
      <c r="AC279" s="13"/>
      <c r="AD279" s="13"/>
      <c r="AE279" s="13"/>
      <c r="AT279" s="257" t="s">
        <v>216</v>
      </c>
      <c r="AU279" s="257" t="s">
        <v>81</v>
      </c>
      <c r="AV279" s="13" t="s">
        <v>79</v>
      </c>
      <c r="AW279" s="13" t="s">
        <v>30</v>
      </c>
      <c r="AX279" s="13" t="s">
        <v>73</v>
      </c>
      <c r="AY279" s="257" t="s">
        <v>205</v>
      </c>
    </row>
    <row r="280" s="14" customFormat="1">
      <c r="A280" s="14"/>
      <c r="B280" s="258"/>
      <c r="C280" s="259"/>
      <c r="D280" s="243" t="s">
        <v>216</v>
      </c>
      <c r="E280" s="260" t="s">
        <v>1</v>
      </c>
      <c r="F280" s="261" t="s">
        <v>4416</v>
      </c>
      <c r="G280" s="259"/>
      <c r="H280" s="262">
        <v>259.94</v>
      </c>
      <c r="I280" s="263"/>
      <c r="J280" s="259"/>
      <c r="K280" s="259"/>
      <c r="L280" s="264"/>
      <c r="M280" s="265"/>
      <c r="N280" s="266"/>
      <c r="O280" s="266"/>
      <c r="P280" s="266"/>
      <c r="Q280" s="266"/>
      <c r="R280" s="266"/>
      <c r="S280" s="266"/>
      <c r="T280" s="267"/>
      <c r="U280" s="14"/>
      <c r="V280" s="14"/>
      <c r="W280" s="14"/>
      <c r="X280" s="14"/>
      <c r="Y280" s="14"/>
      <c r="Z280" s="14"/>
      <c r="AA280" s="14"/>
      <c r="AB280" s="14"/>
      <c r="AC280" s="14"/>
      <c r="AD280" s="14"/>
      <c r="AE280" s="14"/>
      <c r="AT280" s="268" t="s">
        <v>216</v>
      </c>
      <c r="AU280" s="268" t="s">
        <v>81</v>
      </c>
      <c r="AV280" s="14" t="s">
        <v>81</v>
      </c>
      <c r="AW280" s="14" t="s">
        <v>30</v>
      </c>
      <c r="AX280" s="14" t="s">
        <v>73</v>
      </c>
      <c r="AY280" s="268" t="s">
        <v>205</v>
      </c>
    </row>
    <row r="281" s="13" customFormat="1">
      <c r="A281" s="13"/>
      <c r="B281" s="248"/>
      <c r="C281" s="249"/>
      <c r="D281" s="243" t="s">
        <v>216</v>
      </c>
      <c r="E281" s="250" t="s">
        <v>1</v>
      </c>
      <c r="F281" s="251" t="s">
        <v>397</v>
      </c>
      <c r="G281" s="249"/>
      <c r="H281" s="250" t="s">
        <v>1</v>
      </c>
      <c r="I281" s="252"/>
      <c r="J281" s="249"/>
      <c r="K281" s="249"/>
      <c r="L281" s="253"/>
      <c r="M281" s="254"/>
      <c r="N281" s="255"/>
      <c r="O281" s="255"/>
      <c r="P281" s="255"/>
      <c r="Q281" s="255"/>
      <c r="R281" s="255"/>
      <c r="S281" s="255"/>
      <c r="T281" s="256"/>
      <c r="U281" s="13"/>
      <c r="V281" s="13"/>
      <c r="W281" s="13"/>
      <c r="X281" s="13"/>
      <c r="Y281" s="13"/>
      <c r="Z281" s="13"/>
      <c r="AA281" s="13"/>
      <c r="AB281" s="13"/>
      <c r="AC281" s="13"/>
      <c r="AD281" s="13"/>
      <c r="AE281" s="13"/>
      <c r="AT281" s="257" t="s">
        <v>216</v>
      </c>
      <c r="AU281" s="257" t="s">
        <v>81</v>
      </c>
      <c r="AV281" s="13" t="s">
        <v>79</v>
      </c>
      <c r="AW281" s="13" t="s">
        <v>30</v>
      </c>
      <c r="AX281" s="13" t="s">
        <v>73</v>
      </c>
      <c r="AY281" s="257" t="s">
        <v>205</v>
      </c>
    </row>
    <row r="282" s="14" customFormat="1">
      <c r="A282" s="14"/>
      <c r="B282" s="258"/>
      <c r="C282" s="259"/>
      <c r="D282" s="243" t="s">
        <v>216</v>
      </c>
      <c r="E282" s="260" t="s">
        <v>1</v>
      </c>
      <c r="F282" s="261" t="s">
        <v>4417</v>
      </c>
      <c r="G282" s="259"/>
      <c r="H282" s="262">
        <v>145.41</v>
      </c>
      <c r="I282" s="263"/>
      <c r="J282" s="259"/>
      <c r="K282" s="259"/>
      <c r="L282" s="264"/>
      <c r="M282" s="265"/>
      <c r="N282" s="266"/>
      <c r="O282" s="266"/>
      <c r="P282" s="266"/>
      <c r="Q282" s="266"/>
      <c r="R282" s="266"/>
      <c r="S282" s="266"/>
      <c r="T282" s="267"/>
      <c r="U282" s="14"/>
      <c r="V282" s="14"/>
      <c r="W282" s="14"/>
      <c r="X282" s="14"/>
      <c r="Y282" s="14"/>
      <c r="Z282" s="14"/>
      <c r="AA282" s="14"/>
      <c r="AB282" s="14"/>
      <c r="AC282" s="14"/>
      <c r="AD282" s="14"/>
      <c r="AE282" s="14"/>
      <c r="AT282" s="268" t="s">
        <v>216</v>
      </c>
      <c r="AU282" s="268" t="s">
        <v>81</v>
      </c>
      <c r="AV282" s="14" t="s">
        <v>81</v>
      </c>
      <c r="AW282" s="14" t="s">
        <v>30</v>
      </c>
      <c r="AX282" s="14" t="s">
        <v>73</v>
      </c>
      <c r="AY282" s="268" t="s">
        <v>205</v>
      </c>
    </row>
    <row r="283" s="13" customFormat="1">
      <c r="A283" s="13"/>
      <c r="B283" s="248"/>
      <c r="C283" s="249"/>
      <c r="D283" s="243" t="s">
        <v>216</v>
      </c>
      <c r="E283" s="250" t="s">
        <v>1</v>
      </c>
      <c r="F283" s="251" t="s">
        <v>399</v>
      </c>
      <c r="G283" s="249"/>
      <c r="H283" s="250" t="s">
        <v>1</v>
      </c>
      <c r="I283" s="252"/>
      <c r="J283" s="249"/>
      <c r="K283" s="249"/>
      <c r="L283" s="253"/>
      <c r="M283" s="254"/>
      <c r="N283" s="255"/>
      <c r="O283" s="255"/>
      <c r="P283" s="255"/>
      <c r="Q283" s="255"/>
      <c r="R283" s="255"/>
      <c r="S283" s="255"/>
      <c r="T283" s="256"/>
      <c r="U283" s="13"/>
      <c r="V283" s="13"/>
      <c r="W283" s="13"/>
      <c r="X283" s="13"/>
      <c r="Y283" s="13"/>
      <c r="Z283" s="13"/>
      <c r="AA283" s="13"/>
      <c r="AB283" s="13"/>
      <c r="AC283" s="13"/>
      <c r="AD283" s="13"/>
      <c r="AE283" s="13"/>
      <c r="AT283" s="257" t="s">
        <v>216</v>
      </c>
      <c r="AU283" s="257" t="s">
        <v>81</v>
      </c>
      <c r="AV283" s="13" t="s">
        <v>79</v>
      </c>
      <c r="AW283" s="13" t="s">
        <v>30</v>
      </c>
      <c r="AX283" s="13" t="s">
        <v>73</v>
      </c>
      <c r="AY283" s="257" t="s">
        <v>205</v>
      </c>
    </row>
    <row r="284" s="14" customFormat="1">
      <c r="A284" s="14"/>
      <c r="B284" s="258"/>
      <c r="C284" s="259"/>
      <c r="D284" s="243" t="s">
        <v>216</v>
      </c>
      <c r="E284" s="260" t="s">
        <v>1</v>
      </c>
      <c r="F284" s="261" t="s">
        <v>4418</v>
      </c>
      <c r="G284" s="259"/>
      <c r="H284" s="262">
        <v>206.77000000000001</v>
      </c>
      <c r="I284" s="263"/>
      <c r="J284" s="259"/>
      <c r="K284" s="259"/>
      <c r="L284" s="264"/>
      <c r="M284" s="265"/>
      <c r="N284" s="266"/>
      <c r="O284" s="266"/>
      <c r="P284" s="266"/>
      <c r="Q284" s="266"/>
      <c r="R284" s="266"/>
      <c r="S284" s="266"/>
      <c r="T284" s="267"/>
      <c r="U284" s="14"/>
      <c r="V284" s="14"/>
      <c r="W284" s="14"/>
      <c r="X284" s="14"/>
      <c r="Y284" s="14"/>
      <c r="Z284" s="14"/>
      <c r="AA284" s="14"/>
      <c r="AB284" s="14"/>
      <c r="AC284" s="14"/>
      <c r="AD284" s="14"/>
      <c r="AE284" s="14"/>
      <c r="AT284" s="268" t="s">
        <v>216</v>
      </c>
      <c r="AU284" s="268" t="s">
        <v>81</v>
      </c>
      <c r="AV284" s="14" t="s">
        <v>81</v>
      </c>
      <c r="AW284" s="14" t="s">
        <v>30</v>
      </c>
      <c r="AX284" s="14" t="s">
        <v>73</v>
      </c>
      <c r="AY284" s="268" t="s">
        <v>205</v>
      </c>
    </row>
    <row r="285" s="15" customFormat="1">
      <c r="A285" s="15"/>
      <c r="B285" s="269"/>
      <c r="C285" s="270"/>
      <c r="D285" s="243" t="s">
        <v>216</v>
      </c>
      <c r="E285" s="271" t="s">
        <v>1</v>
      </c>
      <c r="F285" s="272" t="s">
        <v>222</v>
      </c>
      <c r="G285" s="270"/>
      <c r="H285" s="273">
        <v>892.12</v>
      </c>
      <c r="I285" s="274"/>
      <c r="J285" s="270"/>
      <c r="K285" s="270"/>
      <c r="L285" s="275"/>
      <c r="M285" s="276"/>
      <c r="N285" s="277"/>
      <c r="O285" s="277"/>
      <c r="P285" s="277"/>
      <c r="Q285" s="277"/>
      <c r="R285" s="277"/>
      <c r="S285" s="277"/>
      <c r="T285" s="278"/>
      <c r="U285" s="15"/>
      <c r="V285" s="15"/>
      <c r="W285" s="15"/>
      <c r="X285" s="15"/>
      <c r="Y285" s="15"/>
      <c r="Z285" s="15"/>
      <c r="AA285" s="15"/>
      <c r="AB285" s="15"/>
      <c r="AC285" s="15"/>
      <c r="AD285" s="15"/>
      <c r="AE285" s="15"/>
      <c r="AT285" s="279" t="s">
        <v>216</v>
      </c>
      <c r="AU285" s="279" t="s">
        <v>81</v>
      </c>
      <c r="AV285" s="15" t="s">
        <v>212</v>
      </c>
      <c r="AW285" s="15" t="s">
        <v>30</v>
      </c>
      <c r="AX285" s="15" t="s">
        <v>79</v>
      </c>
      <c r="AY285" s="279" t="s">
        <v>205</v>
      </c>
    </row>
    <row r="286" s="2" customFormat="1" ht="44.25" customHeight="1">
      <c r="A286" s="39"/>
      <c r="B286" s="40"/>
      <c r="C286" s="230" t="s">
        <v>406</v>
      </c>
      <c r="D286" s="230" t="s">
        <v>207</v>
      </c>
      <c r="E286" s="231" t="s">
        <v>402</v>
      </c>
      <c r="F286" s="232" t="s">
        <v>403</v>
      </c>
      <c r="G286" s="233" t="s">
        <v>157</v>
      </c>
      <c r="H286" s="234">
        <v>905.32000000000005</v>
      </c>
      <c r="I286" s="235"/>
      <c r="J286" s="236">
        <f>ROUND(I286*H286,2)</f>
        <v>0</v>
      </c>
      <c r="K286" s="232" t="s">
        <v>211</v>
      </c>
      <c r="L286" s="45"/>
      <c r="M286" s="237" t="s">
        <v>1</v>
      </c>
      <c r="N286" s="238" t="s">
        <v>38</v>
      </c>
      <c r="O286" s="92"/>
      <c r="P286" s="239">
        <f>O286*H286</f>
        <v>0</v>
      </c>
      <c r="Q286" s="239">
        <v>0.01167696</v>
      </c>
      <c r="R286" s="239">
        <f>Q286*H286</f>
        <v>10.571385427200001</v>
      </c>
      <c r="S286" s="239">
        <v>0</v>
      </c>
      <c r="T286" s="240">
        <f>S286*H286</f>
        <v>0</v>
      </c>
      <c r="U286" s="39"/>
      <c r="V286" s="39"/>
      <c r="W286" s="39"/>
      <c r="X286" s="39"/>
      <c r="Y286" s="39"/>
      <c r="Z286" s="39"/>
      <c r="AA286" s="39"/>
      <c r="AB286" s="39"/>
      <c r="AC286" s="39"/>
      <c r="AD286" s="39"/>
      <c r="AE286" s="39"/>
      <c r="AR286" s="241" t="s">
        <v>212</v>
      </c>
      <c r="AT286" s="241" t="s">
        <v>207</v>
      </c>
      <c r="AU286" s="241" t="s">
        <v>81</v>
      </c>
      <c r="AY286" s="18" t="s">
        <v>205</v>
      </c>
      <c r="BE286" s="242">
        <f>IF(N286="základní",J286,0)</f>
        <v>0</v>
      </c>
      <c r="BF286" s="242">
        <f>IF(N286="snížená",J286,0)</f>
        <v>0</v>
      </c>
      <c r="BG286" s="242">
        <f>IF(N286="zákl. přenesená",J286,0)</f>
        <v>0</v>
      </c>
      <c r="BH286" s="242">
        <f>IF(N286="sníž. přenesená",J286,0)</f>
        <v>0</v>
      </c>
      <c r="BI286" s="242">
        <f>IF(N286="nulová",J286,0)</f>
        <v>0</v>
      </c>
      <c r="BJ286" s="18" t="s">
        <v>79</v>
      </c>
      <c r="BK286" s="242">
        <f>ROUND(I286*H286,2)</f>
        <v>0</v>
      </c>
      <c r="BL286" s="18" t="s">
        <v>212</v>
      </c>
      <c r="BM286" s="241" t="s">
        <v>4419</v>
      </c>
    </row>
    <row r="287" s="2" customFormat="1">
      <c r="A287" s="39"/>
      <c r="B287" s="40"/>
      <c r="C287" s="41"/>
      <c r="D287" s="243" t="s">
        <v>214</v>
      </c>
      <c r="E287" s="41"/>
      <c r="F287" s="244" t="s">
        <v>403</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214</v>
      </c>
      <c r="AU287" s="18" t="s">
        <v>81</v>
      </c>
    </row>
    <row r="288" s="13" customFormat="1">
      <c r="A288" s="13"/>
      <c r="B288" s="248"/>
      <c r="C288" s="249"/>
      <c r="D288" s="243" t="s">
        <v>216</v>
      </c>
      <c r="E288" s="250" t="s">
        <v>1</v>
      </c>
      <c r="F288" s="251" t="s">
        <v>393</v>
      </c>
      <c r="G288" s="249"/>
      <c r="H288" s="250" t="s">
        <v>1</v>
      </c>
      <c r="I288" s="252"/>
      <c r="J288" s="249"/>
      <c r="K288" s="249"/>
      <c r="L288" s="253"/>
      <c r="M288" s="254"/>
      <c r="N288" s="255"/>
      <c r="O288" s="255"/>
      <c r="P288" s="255"/>
      <c r="Q288" s="255"/>
      <c r="R288" s="255"/>
      <c r="S288" s="255"/>
      <c r="T288" s="256"/>
      <c r="U288" s="13"/>
      <c r="V288" s="13"/>
      <c r="W288" s="13"/>
      <c r="X288" s="13"/>
      <c r="Y288" s="13"/>
      <c r="Z288" s="13"/>
      <c r="AA288" s="13"/>
      <c r="AB288" s="13"/>
      <c r="AC288" s="13"/>
      <c r="AD288" s="13"/>
      <c r="AE288" s="13"/>
      <c r="AT288" s="257" t="s">
        <v>216</v>
      </c>
      <c r="AU288" s="257" t="s">
        <v>81</v>
      </c>
      <c r="AV288" s="13" t="s">
        <v>79</v>
      </c>
      <c r="AW288" s="13" t="s">
        <v>30</v>
      </c>
      <c r="AX288" s="13" t="s">
        <v>73</v>
      </c>
      <c r="AY288" s="257" t="s">
        <v>205</v>
      </c>
    </row>
    <row r="289" s="14" customFormat="1">
      <c r="A289" s="14"/>
      <c r="B289" s="258"/>
      <c r="C289" s="259"/>
      <c r="D289" s="243" t="s">
        <v>216</v>
      </c>
      <c r="E289" s="260" t="s">
        <v>1</v>
      </c>
      <c r="F289" s="261" t="s">
        <v>4415</v>
      </c>
      <c r="G289" s="259"/>
      <c r="H289" s="262">
        <v>280</v>
      </c>
      <c r="I289" s="263"/>
      <c r="J289" s="259"/>
      <c r="K289" s="259"/>
      <c r="L289" s="264"/>
      <c r="M289" s="265"/>
      <c r="N289" s="266"/>
      <c r="O289" s="266"/>
      <c r="P289" s="266"/>
      <c r="Q289" s="266"/>
      <c r="R289" s="266"/>
      <c r="S289" s="266"/>
      <c r="T289" s="267"/>
      <c r="U289" s="14"/>
      <c r="V289" s="14"/>
      <c r="W289" s="14"/>
      <c r="X289" s="14"/>
      <c r="Y289" s="14"/>
      <c r="Z289" s="14"/>
      <c r="AA289" s="14"/>
      <c r="AB289" s="14"/>
      <c r="AC289" s="14"/>
      <c r="AD289" s="14"/>
      <c r="AE289" s="14"/>
      <c r="AT289" s="268" t="s">
        <v>216</v>
      </c>
      <c r="AU289" s="268" t="s">
        <v>81</v>
      </c>
      <c r="AV289" s="14" t="s">
        <v>81</v>
      </c>
      <c r="AW289" s="14" t="s">
        <v>30</v>
      </c>
      <c r="AX289" s="14" t="s">
        <v>73</v>
      </c>
      <c r="AY289" s="268" t="s">
        <v>205</v>
      </c>
    </row>
    <row r="290" s="13" customFormat="1">
      <c r="A290" s="13"/>
      <c r="B290" s="248"/>
      <c r="C290" s="249"/>
      <c r="D290" s="243" t="s">
        <v>216</v>
      </c>
      <c r="E290" s="250" t="s">
        <v>1</v>
      </c>
      <c r="F290" s="251" t="s">
        <v>395</v>
      </c>
      <c r="G290" s="249"/>
      <c r="H290" s="250" t="s">
        <v>1</v>
      </c>
      <c r="I290" s="252"/>
      <c r="J290" s="249"/>
      <c r="K290" s="249"/>
      <c r="L290" s="253"/>
      <c r="M290" s="254"/>
      <c r="N290" s="255"/>
      <c r="O290" s="255"/>
      <c r="P290" s="255"/>
      <c r="Q290" s="255"/>
      <c r="R290" s="255"/>
      <c r="S290" s="255"/>
      <c r="T290" s="256"/>
      <c r="U290" s="13"/>
      <c r="V290" s="13"/>
      <c r="W290" s="13"/>
      <c r="X290" s="13"/>
      <c r="Y290" s="13"/>
      <c r="Z290" s="13"/>
      <c r="AA290" s="13"/>
      <c r="AB290" s="13"/>
      <c r="AC290" s="13"/>
      <c r="AD290" s="13"/>
      <c r="AE290" s="13"/>
      <c r="AT290" s="257" t="s">
        <v>216</v>
      </c>
      <c r="AU290" s="257" t="s">
        <v>81</v>
      </c>
      <c r="AV290" s="13" t="s">
        <v>79</v>
      </c>
      <c r="AW290" s="13" t="s">
        <v>30</v>
      </c>
      <c r="AX290" s="13" t="s">
        <v>73</v>
      </c>
      <c r="AY290" s="257" t="s">
        <v>205</v>
      </c>
    </row>
    <row r="291" s="14" customFormat="1">
      <c r="A291" s="14"/>
      <c r="B291" s="258"/>
      <c r="C291" s="259"/>
      <c r="D291" s="243" t="s">
        <v>216</v>
      </c>
      <c r="E291" s="260" t="s">
        <v>1</v>
      </c>
      <c r="F291" s="261" t="s">
        <v>4416</v>
      </c>
      <c r="G291" s="259"/>
      <c r="H291" s="262">
        <v>259.94</v>
      </c>
      <c r="I291" s="263"/>
      <c r="J291" s="259"/>
      <c r="K291" s="259"/>
      <c r="L291" s="264"/>
      <c r="M291" s="265"/>
      <c r="N291" s="266"/>
      <c r="O291" s="266"/>
      <c r="P291" s="266"/>
      <c r="Q291" s="266"/>
      <c r="R291" s="266"/>
      <c r="S291" s="266"/>
      <c r="T291" s="267"/>
      <c r="U291" s="14"/>
      <c r="V291" s="14"/>
      <c r="W291" s="14"/>
      <c r="X291" s="14"/>
      <c r="Y291" s="14"/>
      <c r="Z291" s="14"/>
      <c r="AA291" s="14"/>
      <c r="AB291" s="14"/>
      <c r="AC291" s="14"/>
      <c r="AD291" s="14"/>
      <c r="AE291" s="14"/>
      <c r="AT291" s="268" t="s">
        <v>216</v>
      </c>
      <c r="AU291" s="268" t="s">
        <v>81</v>
      </c>
      <c r="AV291" s="14" t="s">
        <v>81</v>
      </c>
      <c r="AW291" s="14" t="s">
        <v>30</v>
      </c>
      <c r="AX291" s="14" t="s">
        <v>73</v>
      </c>
      <c r="AY291" s="268" t="s">
        <v>205</v>
      </c>
    </row>
    <row r="292" s="13" customFormat="1">
      <c r="A292" s="13"/>
      <c r="B292" s="248"/>
      <c r="C292" s="249"/>
      <c r="D292" s="243" t="s">
        <v>216</v>
      </c>
      <c r="E292" s="250" t="s">
        <v>1</v>
      </c>
      <c r="F292" s="251" t="s">
        <v>397</v>
      </c>
      <c r="G292" s="249"/>
      <c r="H292" s="250" t="s">
        <v>1</v>
      </c>
      <c r="I292" s="252"/>
      <c r="J292" s="249"/>
      <c r="K292" s="249"/>
      <c r="L292" s="253"/>
      <c r="M292" s="254"/>
      <c r="N292" s="255"/>
      <c r="O292" s="255"/>
      <c r="P292" s="255"/>
      <c r="Q292" s="255"/>
      <c r="R292" s="255"/>
      <c r="S292" s="255"/>
      <c r="T292" s="256"/>
      <c r="U292" s="13"/>
      <c r="V292" s="13"/>
      <c r="W292" s="13"/>
      <c r="X292" s="13"/>
      <c r="Y292" s="13"/>
      <c r="Z292" s="13"/>
      <c r="AA292" s="13"/>
      <c r="AB292" s="13"/>
      <c r="AC292" s="13"/>
      <c r="AD292" s="13"/>
      <c r="AE292" s="13"/>
      <c r="AT292" s="257" t="s">
        <v>216</v>
      </c>
      <c r="AU292" s="257" t="s">
        <v>81</v>
      </c>
      <c r="AV292" s="13" t="s">
        <v>79</v>
      </c>
      <c r="AW292" s="13" t="s">
        <v>30</v>
      </c>
      <c r="AX292" s="13" t="s">
        <v>73</v>
      </c>
      <c r="AY292" s="257" t="s">
        <v>205</v>
      </c>
    </row>
    <row r="293" s="14" customFormat="1">
      <c r="A293" s="14"/>
      <c r="B293" s="258"/>
      <c r="C293" s="259"/>
      <c r="D293" s="243" t="s">
        <v>216</v>
      </c>
      <c r="E293" s="260" t="s">
        <v>1</v>
      </c>
      <c r="F293" s="261" t="s">
        <v>4417</v>
      </c>
      <c r="G293" s="259"/>
      <c r="H293" s="262">
        <v>145.41</v>
      </c>
      <c r="I293" s="263"/>
      <c r="J293" s="259"/>
      <c r="K293" s="259"/>
      <c r="L293" s="264"/>
      <c r="M293" s="265"/>
      <c r="N293" s="266"/>
      <c r="O293" s="266"/>
      <c r="P293" s="266"/>
      <c r="Q293" s="266"/>
      <c r="R293" s="266"/>
      <c r="S293" s="266"/>
      <c r="T293" s="267"/>
      <c r="U293" s="14"/>
      <c r="V293" s="14"/>
      <c r="W293" s="14"/>
      <c r="X293" s="14"/>
      <c r="Y293" s="14"/>
      <c r="Z293" s="14"/>
      <c r="AA293" s="14"/>
      <c r="AB293" s="14"/>
      <c r="AC293" s="14"/>
      <c r="AD293" s="14"/>
      <c r="AE293" s="14"/>
      <c r="AT293" s="268" t="s">
        <v>216</v>
      </c>
      <c r="AU293" s="268" t="s">
        <v>81</v>
      </c>
      <c r="AV293" s="14" t="s">
        <v>81</v>
      </c>
      <c r="AW293" s="14" t="s">
        <v>30</v>
      </c>
      <c r="AX293" s="14" t="s">
        <v>73</v>
      </c>
      <c r="AY293" s="268" t="s">
        <v>205</v>
      </c>
    </row>
    <row r="294" s="13" customFormat="1">
      <c r="A294" s="13"/>
      <c r="B294" s="248"/>
      <c r="C294" s="249"/>
      <c r="D294" s="243" t="s">
        <v>216</v>
      </c>
      <c r="E294" s="250" t="s">
        <v>1</v>
      </c>
      <c r="F294" s="251" t="s">
        <v>399</v>
      </c>
      <c r="G294" s="249"/>
      <c r="H294" s="250" t="s">
        <v>1</v>
      </c>
      <c r="I294" s="252"/>
      <c r="J294" s="249"/>
      <c r="K294" s="249"/>
      <c r="L294" s="253"/>
      <c r="M294" s="254"/>
      <c r="N294" s="255"/>
      <c r="O294" s="255"/>
      <c r="P294" s="255"/>
      <c r="Q294" s="255"/>
      <c r="R294" s="255"/>
      <c r="S294" s="255"/>
      <c r="T294" s="256"/>
      <c r="U294" s="13"/>
      <c r="V294" s="13"/>
      <c r="W294" s="13"/>
      <c r="X294" s="13"/>
      <c r="Y294" s="13"/>
      <c r="Z294" s="13"/>
      <c r="AA294" s="13"/>
      <c r="AB294" s="13"/>
      <c r="AC294" s="13"/>
      <c r="AD294" s="13"/>
      <c r="AE294" s="13"/>
      <c r="AT294" s="257" t="s">
        <v>216</v>
      </c>
      <c r="AU294" s="257" t="s">
        <v>81</v>
      </c>
      <c r="AV294" s="13" t="s">
        <v>79</v>
      </c>
      <c r="AW294" s="13" t="s">
        <v>30</v>
      </c>
      <c r="AX294" s="13" t="s">
        <v>73</v>
      </c>
      <c r="AY294" s="257" t="s">
        <v>205</v>
      </c>
    </row>
    <row r="295" s="14" customFormat="1">
      <c r="A295" s="14"/>
      <c r="B295" s="258"/>
      <c r="C295" s="259"/>
      <c r="D295" s="243" t="s">
        <v>216</v>
      </c>
      <c r="E295" s="260" t="s">
        <v>1</v>
      </c>
      <c r="F295" s="261" t="s">
        <v>4418</v>
      </c>
      <c r="G295" s="259"/>
      <c r="H295" s="262">
        <v>206.77000000000001</v>
      </c>
      <c r="I295" s="263"/>
      <c r="J295" s="259"/>
      <c r="K295" s="259"/>
      <c r="L295" s="264"/>
      <c r="M295" s="265"/>
      <c r="N295" s="266"/>
      <c r="O295" s="266"/>
      <c r="P295" s="266"/>
      <c r="Q295" s="266"/>
      <c r="R295" s="266"/>
      <c r="S295" s="266"/>
      <c r="T295" s="267"/>
      <c r="U295" s="14"/>
      <c r="V295" s="14"/>
      <c r="W295" s="14"/>
      <c r="X295" s="14"/>
      <c r="Y295" s="14"/>
      <c r="Z295" s="14"/>
      <c r="AA295" s="14"/>
      <c r="AB295" s="14"/>
      <c r="AC295" s="14"/>
      <c r="AD295" s="14"/>
      <c r="AE295" s="14"/>
      <c r="AT295" s="268" t="s">
        <v>216</v>
      </c>
      <c r="AU295" s="268" t="s">
        <v>81</v>
      </c>
      <c r="AV295" s="14" t="s">
        <v>81</v>
      </c>
      <c r="AW295" s="14" t="s">
        <v>30</v>
      </c>
      <c r="AX295" s="14" t="s">
        <v>73</v>
      </c>
      <c r="AY295" s="268" t="s">
        <v>205</v>
      </c>
    </row>
    <row r="296" s="13" customFormat="1">
      <c r="A296" s="13"/>
      <c r="B296" s="248"/>
      <c r="C296" s="249"/>
      <c r="D296" s="243" t="s">
        <v>216</v>
      </c>
      <c r="E296" s="250" t="s">
        <v>1</v>
      </c>
      <c r="F296" s="251" t="s">
        <v>266</v>
      </c>
      <c r="G296" s="249"/>
      <c r="H296" s="250" t="s">
        <v>1</v>
      </c>
      <c r="I296" s="252"/>
      <c r="J296" s="249"/>
      <c r="K296" s="249"/>
      <c r="L296" s="253"/>
      <c r="M296" s="254"/>
      <c r="N296" s="255"/>
      <c r="O296" s="255"/>
      <c r="P296" s="255"/>
      <c r="Q296" s="255"/>
      <c r="R296" s="255"/>
      <c r="S296" s="255"/>
      <c r="T296" s="256"/>
      <c r="U296" s="13"/>
      <c r="V296" s="13"/>
      <c r="W296" s="13"/>
      <c r="X296" s="13"/>
      <c r="Y296" s="13"/>
      <c r="Z296" s="13"/>
      <c r="AA296" s="13"/>
      <c r="AB296" s="13"/>
      <c r="AC296" s="13"/>
      <c r="AD296" s="13"/>
      <c r="AE296" s="13"/>
      <c r="AT296" s="257" t="s">
        <v>216</v>
      </c>
      <c r="AU296" s="257" t="s">
        <v>81</v>
      </c>
      <c r="AV296" s="13" t="s">
        <v>79</v>
      </c>
      <c r="AW296" s="13" t="s">
        <v>30</v>
      </c>
      <c r="AX296" s="13" t="s">
        <v>73</v>
      </c>
      <c r="AY296" s="257" t="s">
        <v>205</v>
      </c>
    </row>
    <row r="297" s="14" customFormat="1">
      <c r="A297" s="14"/>
      <c r="B297" s="258"/>
      <c r="C297" s="259"/>
      <c r="D297" s="243" t="s">
        <v>216</v>
      </c>
      <c r="E297" s="260" t="s">
        <v>1</v>
      </c>
      <c r="F297" s="261" t="s">
        <v>4420</v>
      </c>
      <c r="G297" s="259"/>
      <c r="H297" s="262">
        <v>13.199999999999999</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216</v>
      </c>
      <c r="AU297" s="268" t="s">
        <v>81</v>
      </c>
      <c r="AV297" s="14" t="s">
        <v>81</v>
      </c>
      <c r="AW297" s="14" t="s">
        <v>30</v>
      </c>
      <c r="AX297" s="14" t="s">
        <v>73</v>
      </c>
      <c r="AY297" s="268" t="s">
        <v>205</v>
      </c>
    </row>
    <row r="298" s="15" customFormat="1">
      <c r="A298" s="15"/>
      <c r="B298" s="269"/>
      <c r="C298" s="270"/>
      <c r="D298" s="243" t="s">
        <v>216</v>
      </c>
      <c r="E298" s="271" t="s">
        <v>1</v>
      </c>
      <c r="F298" s="272" t="s">
        <v>222</v>
      </c>
      <c r="G298" s="270"/>
      <c r="H298" s="273">
        <v>905.32000000000005</v>
      </c>
      <c r="I298" s="274"/>
      <c r="J298" s="270"/>
      <c r="K298" s="270"/>
      <c r="L298" s="275"/>
      <c r="M298" s="276"/>
      <c r="N298" s="277"/>
      <c r="O298" s="277"/>
      <c r="P298" s="277"/>
      <c r="Q298" s="277"/>
      <c r="R298" s="277"/>
      <c r="S298" s="277"/>
      <c r="T298" s="278"/>
      <c r="U298" s="15"/>
      <c r="V298" s="15"/>
      <c r="W298" s="15"/>
      <c r="X298" s="15"/>
      <c r="Y298" s="15"/>
      <c r="Z298" s="15"/>
      <c r="AA298" s="15"/>
      <c r="AB298" s="15"/>
      <c r="AC298" s="15"/>
      <c r="AD298" s="15"/>
      <c r="AE298" s="15"/>
      <c r="AT298" s="279" t="s">
        <v>216</v>
      </c>
      <c r="AU298" s="279" t="s">
        <v>81</v>
      </c>
      <c r="AV298" s="15" t="s">
        <v>212</v>
      </c>
      <c r="AW298" s="15" t="s">
        <v>30</v>
      </c>
      <c r="AX298" s="15" t="s">
        <v>79</v>
      </c>
      <c r="AY298" s="279" t="s">
        <v>205</v>
      </c>
    </row>
    <row r="299" s="2" customFormat="1" ht="24.15" customHeight="1">
      <c r="A299" s="39"/>
      <c r="B299" s="40"/>
      <c r="C299" s="292" t="s">
        <v>411</v>
      </c>
      <c r="D299" s="292" t="s">
        <v>301</v>
      </c>
      <c r="E299" s="293" t="s">
        <v>407</v>
      </c>
      <c r="F299" s="294" t="s">
        <v>408</v>
      </c>
      <c r="G299" s="295" t="s">
        <v>157</v>
      </c>
      <c r="H299" s="296">
        <v>950.58600000000001</v>
      </c>
      <c r="I299" s="297"/>
      <c r="J299" s="298">
        <f>ROUND(I299*H299,2)</f>
        <v>0</v>
      </c>
      <c r="K299" s="294" t="s">
        <v>211</v>
      </c>
      <c r="L299" s="299"/>
      <c r="M299" s="300" t="s">
        <v>1</v>
      </c>
      <c r="N299" s="301" t="s">
        <v>38</v>
      </c>
      <c r="O299" s="92"/>
      <c r="P299" s="239">
        <f>O299*H299</f>
        <v>0</v>
      </c>
      <c r="Q299" s="239">
        <v>0.028000000000000001</v>
      </c>
      <c r="R299" s="239">
        <f>Q299*H299</f>
        <v>26.616408</v>
      </c>
      <c r="S299" s="239">
        <v>0</v>
      </c>
      <c r="T299" s="240">
        <f>S299*H299</f>
        <v>0</v>
      </c>
      <c r="U299" s="39"/>
      <c r="V299" s="39"/>
      <c r="W299" s="39"/>
      <c r="X299" s="39"/>
      <c r="Y299" s="39"/>
      <c r="Z299" s="39"/>
      <c r="AA299" s="39"/>
      <c r="AB299" s="39"/>
      <c r="AC299" s="39"/>
      <c r="AD299" s="39"/>
      <c r="AE299" s="39"/>
      <c r="AR299" s="241" t="s">
        <v>268</v>
      </c>
      <c r="AT299" s="241" t="s">
        <v>301</v>
      </c>
      <c r="AU299" s="241" t="s">
        <v>81</v>
      </c>
      <c r="AY299" s="18" t="s">
        <v>205</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212</v>
      </c>
      <c r="BM299" s="241" t="s">
        <v>4421</v>
      </c>
    </row>
    <row r="300" s="2" customFormat="1">
      <c r="A300" s="39"/>
      <c r="B300" s="40"/>
      <c r="C300" s="41"/>
      <c r="D300" s="243" t="s">
        <v>214</v>
      </c>
      <c r="E300" s="41"/>
      <c r="F300" s="244" t="s">
        <v>408</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214</v>
      </c>
      <c r="AU300" s="18" t="s">
        <v>81</v>
      </c>
    </row>
    <row r="301" s="14" customFormat="1">
      <c r="A301" s="14"/>
      <c r="B301" s="258"/>
      <c r="C301" s="259"/>
      <c r="D301" s="243" t="s">
        <v>216</v>
      </c>
      <c r="E301" s="259"/>
      <c r="F301" s="261" t="s">
        <v>4422</v>
      </c>
      <c r="G301" s="259"/>
      <c r="H301" s="262">
        <v>950.58600000000001</v>
      </c>
      <c r="I301" s="263"/>
      <c r="J301" s="259"/>
      <c r="K301" s="259"/>
      <c r="L301" s="264"/>
      <c r="M301" s="265"/>
      <c r="N301" s="266"/>
      <c r="O301" s="266"/>
      <c r="P301" s="266"/>
      <c r="Q301" s="266"/>
      <c r="R301" s="266"/>
      <c r="S301" s="266"/>
      <c r="T301" s="267"/>
      <c r="U301" s="14"/>
      <c r="V301" s="14"/>
      <c r="W301" s="14"/>
      <c r="X301" s="14"/>
      <c r="Y301" s="14"/>
      <c r="Z301" s="14"/>
      <c r="AA301" s="14"/>
      <c r="AB301" s="14"/>
      <c r="AC301" s="14"/>
      <c r="AD301" s="14"/>
      <c r="AE301" s="14"/>
      <c r="AT301" s="268" t="s">
        <v>216</v>
      </c>
      <c r="AU301" s="268" t="s">
        <v>81</v>
      </c>
      <c r="AV301" s="14" t="s">
        <v>81</v>
      </c>
      <c r="AW301" s="14" t="s">
        <v>4</v>
      </c>
      <c r="AX301" s="14" t="s">
        <v>79</v>
      </c>
      <c r="AY301" s="268" t="s">
        <v>205</v>
      </c>
    </row>
    <row r="302" s="2" customFormat="1" ht="24.15" customHeight="1">
      <c r="A302" s="39"/>
      <c r="B302" s="40"/>
      <c r="C302" s="230" t="s">
        <v>415</v>
      </c>
      <c r="D302" s="230" t="s">
        <v>207</v>
      </c>
      <c r="E302" s="231" t="s">
        <v>412</v>
      </c>
      <c r="F302" s="232" t="s">
        <v>413</v>
      </c>
      <c r="G302" s="233" t="s">
        <v>157</v>
      </c>
      <c r="H302" s="234">
        <v>892.12</v>
      </c>
      <c r="I302" s="235"/>
      <c r="J302" s="236">
        <f>ROUND(I302*H302,2)</f>
        <v>0</v>
      </c>
      <c r="K302" s="232" t="s">
        <v>211</v>
      </c>
      <c r="L302" s="45"/>
      <c r="M302" s="237" t="s">
        <v>1</v>
      </c>
      <c r="N302" s="238" t="s">
        <v>38</v>
      </c>
      <c r="O302" s="92"/>
      <c r="P302" s="239">
        <f>O302*H302</f>
        <v>0</v>
      </c>
      <c r="Q302" s="239">
        <v>8.0599999999999994E-05</v>
      </c>
      <c r="R302" s="239">
        <f>Q302*H302</f>
        <v>0.071904871999999995</v>
      </c>
      <c r="S302" s="239">
        <v>0</v>
      </c>
      <c r="T302" s="240">
        <f>S302*H302</f>
        <v>0</v>
      </c>
      <c r="U302" s="39"/>
      <c r="V302" s="39"/>
      <c r="W302" s="39"/>
      <c r="X302" s="39"/>
      <c r="Y302" s="39"/>
      <c r="Z302" s="39"/>
      <c r="AA302" s="39"/>
      <c r="AB302" s="39"/>
      <c r="AC302" s="39"/>
      <c r="AD302" s="39"/>
      <c r="AE302" s="39"/>
      <c r="AR302" s="241" t="s">
        <v>212</v>
      </c>
      <c r="AT302" s="241" t="s">
        <v>207</v>
      </c>
      <c r="AU302" s="241" t="s">
        <v>81</v>
      </c>
      <c r="AY302" s="18" t="s">
        <v>205</v>
      </c>
      <c r="BE302" s="242">
        <f>IF(N302="základní",J302,0)</f>
        <v>0</v>
      </c>
      <c r="BF302" s="242">
        <f>IF(N302="snížená",J302,0)</f>
        <v>0</v>
      </c>
      <c r="BG302" s="242">
        <f>IF(N302="zákl. přenesená",J302,0)</f>
        <v>0</v>
      </c>
      <c r="BH302" s="242">
        <f>IF(N302="sníž. přenesená",J302,0)</f>
        <v>0</v>
      </c>
      <c r="BI302" s="242">
        <f>IF(N302="nulová",J302,0)</f>
        <v>0</v>
      </c>
      <c r="BJ302" s="18" t="s">
        <v>79</v>
      </c>
      <c r="BK302" s="242">
        <f>ROUND(I302*H302,2)</f>
        <v>0</v>
      </c>
      <c r="BL302" s="18" t="s">
        <v>212</v>
      </c>
      <c r="BM302" s="241" t="s">
        <v>4423</v>
      </c>
    </row>
    <row r="303" s="2" customFormat="1">
      <c r="A303" s="39"/>
      <c r="B303" s="40"/>
      <c r="C303" s="41"/>
      <c r="D303" s="243" t="s">
        <v>214</v>
      </c>
      <c r="E303" s="41"/>
      <c r="F303" s="244" t="s">
        <v>413</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214</v>
      </c>
      <c r="AU303" s="18" t="s">
        <v>81</v>
      </c>
    </row>
    <row r="304" s="2" customFormat="1" ht="37.8" customHeight="1">
      <c r="A304" s="39"/>
      <c r="B304" s="40"/>
      <c r="C304" s="230" t="s">
        <v>422</v>
      </c>
      <c r="D304" s="230" t="s">
        <v>207</v>
      </c>
      <c r="E304" s="231" t="s">
        <v>416</v>
      </c>
      <c r="F304" s="232" t="s">
        <v>417</v>
      </c>
      <c r="G304" s="233" t="s">
        <v>379</v>
      </c>
      <c r="H304" s="234">
        <v>501.39999999999998</v>
      </c>
      <c r="I304" s="235"/>
      <c r="J304" s="236">
        <f>ROUND(I304*H304,2)</f>
        <v>0</v>
      </c>
      <c r="K304" s="232" t="s">
        <v>211</v>
      </c>
      <c r="L304" s="45"/>
      <c r="M304" s="237" t="s">
        <v>1</v>
      </c>
      <c r="N304" s="238" t="s">
        <v>38</v>
      </c>
      <c r="O304" s="92"/>
      <c r="P304" s="239">
        <f>O304*H304</f>
        <v>0</v>
      </c>
      <c r="Q304" s="239">
        <v>0.0033899999999999998</v>
      </c>
      <c r="R304" s="239">
        <f>Q304*H304</f>
        <v>1.6997459999999998</v>
      </c>
      <c r="S304" s="239">
        <v>0</v>
      </c>
      <c r="T304" s="240">
        <f>S304*H304</f>
        <v>0</v>
      </c>
      <c r="U304" s="39"/>
      <c r="V304" s="39"/>
      <c r="W304" s="39"/>
      <c r="X304" s="39"/>
      <c r="Y304" s="39"/>
      <c r="Z304" s="39"/>
      <c r="AA304" s="39"/>
      <c r="AB304" s="39"/>
      <c r="AC304" s="39"/>
      <c r="AD304" s="39"/>
      <c r="AE304" s="39"/>
      <c r="AR304" s="241" t="s">
        <v>212</v>
      </c>
      <c r="AT304" s="241" t="s">
        <v>207</v>
      </c>
      <c r="AU304" s="241" t="s">
        <v>81</v>
      </c>
      <c r="AY304" s="18" t="s">
        <v>205</v>
      </c>
      <c r="BE304" s="242">
        <f>IF(N304="základní",J304,0)</f>
        <v>0</v>
      </c>
      <c r="BF304" s="242">
        <f>IF(N304="snížená",J304,0)</f>
        <v>0</v>
      </c>
      <c r="BG304" s="242">
        <f>IF(N304="zákl. přenesená",J304,0)</f>
        <v>0</v>
      </c>
      <c r="BH304" s="242">
        <f>IF(N304="sníž. přenesená",J304,0)</f>
        <v>0</v>
      </c>
      <c r="BI304" s="242">
        <f>IF(N304="nulová",J304,0)</f>
        <v>0</v>
      </c>
      <c r="BJ304" s="18" t="s">
        <v>79</v>
      </c>
      <c r="BK304" s="242">
        <f>ROUND(I304*H304,2)</f>
        <v>0</v>
      </c>
      <c r="BL304" s="18" t="s">
        <v>212</v>
      </c>
      <c r="BM304" s="241" t="s">
        <v>4424</v>
      </c>
    </row>
    <row r="305" s="2" customFormat="1">
      <c r="A305" s="39"/>
      <c r="B305" s="40"/>
      <c r="C305" s="41"/>
      <c r="D305" s="243" t="s">
        <v>214</v>
      </c>
      <c r="E305" s="41"/>
      <c r="F305" s="244" t="s">
        <v>419</v>
      </c>
      <c r="G305" s="41"/>
      <c r="H305" s="41"/>
      <c r="I305" s="245"/>
      <c r="J305" s="41"/>
      <c r="K305" s="41"/>
      <c r="L305" s="45"/>
      <c r="M305" s="246"/>
      <c r="N305" s="247"/>
      <c r="O305" s="92"/>
      <c r="P305" s="92"/>
      <c r="Q305" s="92"/>
      <c r="R305" s="92"/>
      <c r="S305" s="92"/>
      <c r="T305" s="93"/>
      <c r="U305" s="39"/>
      <c r="V305" s="39"/>
      <c r="W305" s="39"/>
      <c r="X305" s="39"/>
      <c r="Y305" s="39"/>
      <c r="Z305" s="39"/>
      <c r="AA305" s="39"/>
      <c r="AB305" s="39"/>
      <c r="AC305" s="39"/>
      <c r="AD305" s="39"/>
      <c r="AE305" s="39"/>
      <c r="AT305" s="18" t="s">
        <v>214</v>
      </c>
      <c r="AU305" s="18" t="s">
        <v>81</v>
      </c>
    </row>
    <row r="306" s="13" customFormat="1">
      <c r="A306" s="13"/>
      <c r="B306" s="248"/>
      <c r="C306" s="249"/>
      <c r="D306" s="243" t="s">
        <v>216</v>
      </c>
      <c r="E306" s="250" t="s">
        <v>1</v>
      </c>
      <c r="F306" s="251" t="s">
        <v>420</v>
      </c>
      <c r="G306" s="249"/>
      <c r="H306" s="250" t="s">
        <v>1</v>
      </c>
      <c r="I306" s="252"/>
      <c r="J306" s="249"/>
      <c r="K306" s="249"/>
      <c r="L306" s="253"/>
      <c r="M306" s="254"/>
      <c r="N306" s="255"/>
      <c r="O306" s="255"/>
      <c r="P306" s="255"/>
      <c r="Q306" s="255"/>
      <c r="R306" s="255"/>
      <c r="S306" s="255"/>
      <c r="T306" s="256"/>
      <c r="U306" s="13"/>
      <c r="V306" s="13"/>
      <c r="W306" s="13"/>
      <c r="X306" s="13"/>
      <c r="Y306" s="13"/>
      <c r="Z306" s="13"/>
      <c r="AA306" s="13"/>
      <c r="AB306" s="13"/>
      <c r="AC306" s="13"/>
      <c r="AD306" s="13"/>
      <c r="AE306" s="13"/>
      <c r="AT306" s="257" t="s">
        <v>216</v>
      </c>
      <c r="AU306" s="257" t="s">
        <v>81</v>
      </c>
      <c r="AV306" s="13" t="s">
        <v>79</v>
      </c>
      <c r="AW306" s="13" t="s">
        <v>30</v>
      </c>
      <c r="AX306" s="13" t="s">
        <v>73</v>
      </c>
      <c r="AY306" s="257" t="s">
        <v>205</v>
      </c>
    </row>
    <row r="307" s="14" customFormat="1">
      <c r="A307" s="14"/>
      <c r="B307" s="258"/>
      <c r="C307" s="259"/>
      <c r="D307" s="243" t="s">
        <v>216</v>
      </c>
      <c r="E307" s="260" t="s">
        <v>1</v>
      </c>
      <c r="F307" s="261" t="s">
        <v>4425</v>
      </c>
      <c r="G307" s="259"/>
      <c r="H307" s="262">
        <v>501.39999999999998</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216</v>
      </c>
      <c r="AU307" s="268" t="s">
        <v>81</v>
      </c>
      <c r="AV307" s="14" t="s">
        <v>81</v>
      </c>
      <c r="AW307" s="14" t="s">
        <v>30</v>
      </c>
      <c r="AX307" s="14" t="s">
        <v>79</v>
      </c>
      <c r="AY307" s="268" t="s">
        <v>205</v>
      </c>
    </row>
    <row r="308" s="2" customFormat="1" ht="24.15" customHeight="1">
      <c r="A308" s="39"/>
      <c r="B308" s="40"/>
      <c r="C308" s="292" t="s">
        <v>429</v>
      </c>
      <c r="D308" s="292" t="s">
        <v>301</v>
      </c>
      <c r="E308" s="293" t="s">
        <v>423</v>
      </c>
      <c r="F308" s="294" t="s">
        <v>424</v>
      </c>
      <c r="G308" s="295" t="s">
        <v>157</v>
      </c>
      <c r="H308" s="296">
        <v>143.40000000000001</v>
      </c>
      <c r="I308" s="297"/>
      <c r="J308" s="298">
        <f>ROUND(I308*H308,2)</f>
        <v>0</v>
      </c>
      <c r="K308" s="294" t="s">
        <v>211</v>
      </c>
      <c r="L308" s="299"/>
      <c r="M308" s="300" t="s">
        <v>1</v>
      </c>
      <c r="N308" s="301" t="s">
        <v>38</v>
      </c>
      <c r="O308" s="92"/>
      <c r="P308" s="239">
        <f>O308*H308</f>
        <v>0</v>
      </c>
      <c r="Q308" s="239">
        <v>0.0047999999999999996</v>
      </c>
      <c r="R308" s="239">
        <f>Q308*H308</f>
        <v>0.68831999999999993</v>
      </c>
      <c r="S308" s="239">
        <v>0</v>
      </c>
      <c r="T308" s="240">
        <f>S308*H308</f>
        <v>0</v>
      </c>
      <c r="U308" s="39"/>
      <c r="V308" s="39"/>
      <c r="W308" s="39"/>
      <c r="X308" s="39"/>
      <c r="Y308" s="39"/>
      <c r="Z308" s="39"/>
      <c r="AA308" s="39"/>
      <c r="AB308" s="39"/>
      <c r="AC308" s="39"/>
      <c r="AD308" s="39"/>
      <c r="AE308" s="39"/>
      <c r="AR308" s="241" t="s">
        <v>268</v>
      </c>
      <c r="AT308" s="241" t="s">
        <v>301</v>
      </c>
      <c r="AU308" s="241" t="s">
        <v>81</v>
      </c>
      <c r="AY308" s="18" t="s">
        <v>205</v>
      </c>
      <c r="BE308" s="242">
        <f>IF(N308="základní",J308,0)</f>
        <v>0</v>
      </c>
      <c r="BF308" s="242">
        <f>IF(N308="snížená",J308,0)</f>
        <v>0</v>
      </c>
      <c r="BG308" s="242">
        <f>IF(N308="zákl. přenesená",J308,0)</f>
        <v>0</v>
      </c>
      <c r="BH308" s="242">
        <f>IF(N308="sníž. přenesená",J308,0)</f>
        <v>0</v>
      </c>
      <c r="BI308" s="242">
        <f>IF(N308="nulová",J308,0)</f>
        <v>0</v>
      </c>
      <c r="BJ308" s="18" t="s">
        <v>79</v>
      </c>
      <c r="BK308" s="242">
        <f>ROUND(I308*H308,2)</f>
        <v>0</v>
      </c>
      <c r="BL308" s="18" t="s">
        <v>212</v>
      </c>
      <c r="BM308" s="241" t="s">
        <v>4426</v>
      </c>
    </row>
    <row r="309" s="2" customFormat="1">
      <c r="A309" s="39"/>
      <c r="B309" s="40"/>
      <c r="C309" s="41"/>
      <c r="D309" s="243" t="s">
        <v>214</v>
      </c>
      <c r="E309" s="41"/>
      <c r="F309" s="244" t="s">
        <v>424</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214</v>
      </c>
      <c r="AU309" s="18" t="s">
        <v>81</v>
      </c>
    </row>
    <row r="310" s="13" customFormat="1">
      <c r="A310" s="13"/>
      <c r="B310" s="248"/>
      <c r="C310" s="249"/>
      <c r="D310" s="243" t="s">
        <v>216</v>
      </c>
      <c r="E310" s="250" t="s">
        <v>1</v>
      </c>
      <c r="F310" s="251" t="s">
        <v>426</v>
      </c>
      <c r="G310" s="249"/>
      <c r="H310" s="250" t="s">
        <v>1</v>
      </c>
      <c r="I310" s="252"/>
      <c r="J310" s="249"/>
      <c r="K310" s="249"/>
      <c r="L310" s="253"/>
      <c r="M310" s="254"/>
      <c r="N310" s="255"/>
      <c r="O310" s="255"/>
      <c r="P310" s="255"/>
      <c r="Q310" s="255"/>
      <c r="R310" s="255"/>
      <c r="S310" s="255"/>
      <c r="T310" s="256"/>
      <c r="U310" s="13"/>
      <c r="V310" s="13"/>
      <c r="W310" s="13"/>
      <c r="X310" s="13"/>
      <c r="Y310" s="13"/>
      <c r="Z310" s="13"/>
      <c r="AA310" s="13"/>
      <c r="AB310" s="13"/>
      <c r="AC310" s="13"/>
      <c r="AD310" s="13"/>
      <c r="AE310" s="13"/>
      <c r="AT310" s="257" t="s">
        <v>216</v>
      </c>
      <c r="AU310" s="257" t="s">
        <v>81</v>
      </c>
      <c r="AV310" s="13" t="s">
        <v>79</v>
      </c>
      <c r="AW310" s="13" t="s">
        <v>30</v>
      </c>
      <c r="AX310" s="13" t="s">
        <v>73</v>
      </c>
      <c r="AY310" s="257" t="s">
        <v>205</v>
      </c>
    </row>
    <row r="311" s="14" customFormat="1">
      <c r="A311" s="14"/>
      <c r="B311" s="258"/>
      <c r="C311" s="259"/>
      <c r="D311" s="243" t="s">
        <v>216</v>
      </c>
      <c r="E311" s="260" t="s">
        <v>1</v>
      </c>
      <c r="F311" s="261" t="s">
        <v>4427</v>
      </c>
      <c r="G311" s="259"/>
      <c r="H311" s="262">
        <v>130.364</v>
      </c>
      <c r="I311" s="263"/>
      <c r="J311" s="259"/>
      <c r="K311" s="259"/>
      <c r="L311" s="264"/>
      <c r="M311" s="265"/>
      <c r="N311" s="266"/>
      <c r="O311" s="266"/>
      <c r="P311" s="266"/>
      <c r="Q311" s="266"/>
      <c r="R311" s="266"/>
      <c r="S311" s="266"/>
      <c r="T311" s="267"/>
      <c r="U311" s="14"/>
      <c r="V311" s="14"/>
      <c r="W311" s="14"/>
      <c r="X311" s="14"/>
      <c r="Y311" s="14"/>
      <c r="Z311" s="14"/>
      <c r="AA311" s="14"/>
      <c r="AB311" s="14"/>
      <c r="AC311" s="14"/>
      <c r="AD311" s="14"/>
      <c r="AE311" s="14"/>
      <c r="AT311" s="268" t="s">
        <v>216</v>
      </c>
      <c r="AU311" s="268" t="s">
        <v>81</v>
      </c>
      <c r="AV311" s="14" t="s">
        <v>81</v>
      </c>
      <c r="AW311" s="14" t="s">
        <v>30</v>
      </c>
      <c r="AX311" s="14" t="s">
        <v>79</v>
      </c>
      <c r="AY311" s="268" t="s">
        <v>205</v>
      </c>
    </row>
    <row r="312" s="14" customFormat="1">
      <c r="A312" s="14"/>
      <c r="B312" s="258"/>
      <c r="C312" s="259"/>
      <c r="D312" s="243" t="s">
        <v>216</v>
      </c>
      <c r="E312" s="259"/>
      <c r="F312" s="261" t="s">
        <v>4428</v>
      </c>
      <c r="G312" s="259"/>
      <c r="H312" s="262">
        <v>143.40000000000001</v>
      </c>
      <c r="I312" s="263"/>
      <c r="J312" s="259"/>
      <c r="K312" s="259"/>
      <c r="L312" s="264"/>
      <c r="M312" s="265"/>
      <c r="N312" s="266"/>
      <c r="O312" s="266"/>
      <c r="P312" s="266"/>
      <c r="Q312" s="266"/>
      <c r="R312" s="266"/>
      <c r="S312" s="266"/>
      <c r="T312" s="267"/>
      <c r="U312" s="14"/>
      <c r="V312" s="14"/>
      <c r="W312" s="14"/>
      <c r="X312" s="14"/>
      <c r="Y312" s="14"/>
      <c r="Z312" s="14"/>
      <c r="AA312" s="14"/>
      <c r="AB312" s="14"/>
      <c r="AC312" s="14"/>
      <c r="AD312" s="14"/>
      <c r="AE312" s="14"/>
      <c r="AT312" s="268" t="s">
        <v>216</v>
      </c>
      <c r="AU312" s="268" t="s">
        <v>81</v>
      </c>
      <c r="AV312" s="14" t="s">
        <v>81</v>
      </c>
      <c r="AW312" s="14" t="s">
        <v>4</v>
      </c>
      <c r="AX312" s="14" t="s">
        <v>79</v>
      </c>
      <c r="AY312" s="268" t="s">
        <v>205</v>
      </c>
    </row>
    <row r="313" s="2" customFormat="1" ht="24.15" customHeight="1">
      <c r="A313" s="39"/>
      <c r="B313" s="40"/>
      <c r="C313" s="230" t="s">
        <v>433</v>
      </c>
      <c r="D313" s="230" t="s">
        <v>207</v>
      </c>
      <c r="E313" s="231" t="s">
        <v>430</v>
      </c>
      <c r="F313" s="232" t="s">
        <v>431</v>
      </c>
      <c r="G313" s="233" t="s">
        <v>379</v>
      </c>
      <c r="H313" s="234">
        <v>92.5</v>
      </c>
      <c r="I313" s="235"/>
      <c r="J313" s="236">
        <f>ROUND(I313*H313,2)</f>
        <v>0</v>
      </c>
      <c r="K313" s="232" t="s">
        <v>211</v>
      </c>
      <c r="L313" s="45"/>
      <c r="M313" s="237" t="s">
        <v>1</v>
      </c>
      <c r="N313" s="238" t="s">
        <v>38</v>
      </c>
      <c r="O313" s="92"/>
      <c r="P313" s="239">
        <f>O313*H313</f>
        <v>0</v>
      </c>
      <c r="Q313" s="239">
        <v>3.0000000000000001E-05</v>
      </c>
      <c r="R313" s="239">
        <f>Q313*H313</f>
        <v>0.0027750000000000001</v>
      </c>
      <c r="S313" s="239">
        <v>0</v>
      </c>
      <c r="T313" s="240">
        <f>S313*H313</f>
        <v>0</v>
      </c>
      <c r="U313" s="39"/>
      <c r="V313" s="39"/>
      <c r="W313" s="39"/>
      <c r="X313" s="39"/>
      <c r="Y313" s="39"/>
      <c r="Z313" s="39"/>
      <c r="AA313" s="39"/>
      <c r="AB313" s="39"/>
      <c r="AC313" s="39"/>
      <c r="AD313" s="39"/>
      <c r="AE313" s="39"/>
      <c r="AR313" s="241" t="s">
        <v>212</v>
      </c>
      <c r="AT313" s="241" t="s">
        <v>207</v>
      </c>
      <c r="AU313" s="241" t="s">
        <v>81</v>
      </c>
      <c r="AY313" s="18" t="s">
        <v>205</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212</v>
      </c>
      <c r="BM313" s="241" t="s">
        <v>4429</v>
      </c>
    </row>
    <row r="314" s="2" customFormat="1">
      <c r="A314" s="39"/>
      <c r="B314" s="40"/>
      <c r="C314" s="41"/>
      <c r="D314" s="243" t="s">
        <v>214</v>
      </c>
      <c r="E314" s="41"/>
      <c r="F314" s="244" t="s">
        <v>431</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214</v>
      </c>
      <c r="AU314" s="18" t="s">
        <v>81</v>
      </c>
    </row>
    <row r="315" s="14" customFormat="1">
      <c r="A315" s="14"/>
      <c r="B315" s="258"/>
      <c r="C315" s="259"/>
      <c r="D315" s="243" t="s">
        <v>216</v>
      </c>
      <c r="E315" s="260" t="s">
        <v>1</v>
      </c>
      <c r="F315" s="261" t="s">
        <v>4430</v>
      </c>
      <c r="G315" s="259"/>
      <c r="H315" s="262">
        <v>92.5</v>
      </c>
      <c r="I315" s="263"/>
      <c r="J315" s="259"/>
      <c r="K315" s="259"/>
      <c r="L315" s="264"/>
      <c r="M315" s="265"/>
      <c r="N315" s="266"/>
      <c r="O315" s="266"/>
      <c r="P315" s="266"/>
      <c r="Q315" s="266"/>
      <c r="R315" s="266"/>
      <c r="S315" s="266"/>
      <c r="T315" s="267"/>
      <c r="U315" s="14"/>
      <c r="V315" s="14"/>
      <c r="W315" s="14"/>
      <c r="X315" s="14"/>
      <c r="Y315" s="14"/>
      <c r="Z315" s="14"/>
      <c r="AA315" s="14"/>
      <c r="AB315" s="14"/>
      <c r="AC315" s="14"/>
      <c r="AD315" s="14"/>
      <c r="AE315" s="14"/>
      <c r="AT315" s="268" t="s">
        <v>216</v>
      </c>
      <c r="AU315" s="268" t="s">
        <v>81</v>
      </c>
      <c r="AV315" s="14" t="s">
        <v>81</v>
      </c>
      <c r="AW315" s="14" t="s">
        <v>30</v>
      </c>
      <c r="AX315" s="14" t="s">
        <v>79</v>
      </c>
      <c r="AY315" s="268" t="s">
        <v>205</v>
      </c>
    </row>
    <row r="316" s="2" customFormat="1" ht="24.15" customHeight="1">
      <c r="A316" s="39"/>
      <c r="B316" s="40"/>
      <c r="C316" s="292" t="s">
        <v>438</v>
      </c>
      <c r="D316" s="292" t="s">
        <v>301</v>
      </c>
      <c r="E316" s="293" t="s">
        <v>434</v>
      </c>
      <c r="F316" s="294" t="s">
        <v>435</v>
      </c>
      <c r="G316" s="295" t="s">
        <v>379</v>
      </c>
      <c r="H316" s="296">
        <v>97.125</v>
      </c>
      <c r="I316" s="297"/>
      <c r="J316" s="298">
        <f>ROUND(I316*H316,2)</f>
        <v>0</v>
      </c>
      <c r="K316" s="294" t="s">
        <v>211</v>
      </c>
      <c r="L316" s="299"/>
      <c r="M316" s="300" t="s">
        <v>1</v>
      </c>
      <c r="N316" s="301" t="s">
        <v>38</v>
      </c>
      <c r="O316" s="92"/>
      <c r="P316" s="239">
        <f>O316*H316</f>
        <v>0</v>
      </c>
      <c r="Q316" s="239">
        <v>0.00068000000000000005</v>
      </c>
      <c r="R316" s="239">
        <f>Q316*H316</f>
        <v>0.066045000000000006</v>
      </c>
      <c r="S316" s="239">
        <v>0</v>
      </c>
      <c r="T316" s="240">
        <f>S316*H316</f>
        <v>0</v>
      </c>
      <c r="U316" s="39"/>
      <c r="V316" s="39"/>
      <c r="W316" s="39"/>
      <c r="X316" s="39"/>
      <c r="Y316" s="39"/>
      <c r="Z316" s="39"/>
      <c r="AA316" s="39"/>
      <c r="AB316" s="39"/>
      <c r="AC316" s="39"/>
      <c r="AD316" s="39"/>
      <c r="AE316" s="39"/>
      <c r="AR316" s="241" t="s">
        <v>268</v>
      </c>
      <c r="AT316" s="241" t="s">
        <v>301</v>
      </c>
      <c r="AU316" s="241" t="s">
        <v>81</v>
      </c>
      <c r="AY316" s="18" t="s">
        <v>205</v>
      </c>
      <c r="BE316" s="242">
        <f>IF(N316="základní",J316,0)</f>
        <v>0</v>
      </c>
      <c r="BF316" s="242">
        <f>IF(N316="snížená",J316,0)</f>
        <v>0</v>
      </c>
      <c r="BG316" s="242">
        <f>IF(N316="zákl. přenesená",J316,0)</f>
        <v>0</v>
      </c>
      <c r="BH316" s="242">
        <f>IF(N316="sníž. přenesená",J316,0)</f>
        <v>0</v>
      </c>
      <c r="BI316" s="242">
        <f>IF(N316="nulová",J316,0)</f>
        <v>0</v>
      </c>
      <c r="BJ316" s="18" t="s">
        <v>79</v>
      </c>
      <c r="BK316" s="242">
        <f>ROUND(I316*H316,2)</f>
        <v>0</v>
      </c>
      <c r="BL316" s="18" t="s">
        <v>212</v>
      </c>
      <c r="BM316" s="241" t="s">
        <v>4431</v>
      </c>
    </row>
    <row r="317" s="2" customFormat="1">
      <c r="A317" s="39"/>
      <c r="B317" s="40"/>
      <c r="C317" s="41"/>
      <c r="D317" s="243" t="s">
        <v>214</v>
      </c>
      <c r="E317" s="41"/>
      <c r="F317" s="244" t="s">
        <v>435</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214</v>
      </c>
      <c r="AU317" s="18" t="s">
        <v>81</v>
      </c>
    </row>
    <row r="318" s="14" customFormat="1">
      <c r="A318" s="14"/>
      <c r="B318" s="258"/>
      <c r="C318" s="259"/>
      <c r="D318" s="243" t="s">
        <v>216</v>
      </c>
      <c r="E318" s="259"/>
      <c r="F318" s="261" t="s">
        <v>4432</v>
      </c>
      <c r="G318" s="259"/>
      <c r="H318" s="262">
        <v>97.125</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216</v>
      </c>
      <c r="AU318" s="268" t="s">
        <v>81</v>
      </c>
      <c r="AV318" s="14" t="s">
        <v>81</v>
      </c>
      <c r="AW318" s="14" t="s">
        <v>4</v>
      </c>
      <c r="AX318" s="14" t="s">
        <v>79</v>
      </c>
      <c r="AY318" s="268" t="s">
        <v>205</v>
      </c>
    </row>
    <row r="319" s="2" customFormat="1" ht="16.5" customHeight="1">
      <c r="A319" s="39"/>
      <c r="B319" s="40"/>
      <c r="C319" s="230" t="s">
        <v>464</v>
      </c>
      <c r="D319" s="230" t="s">
        <v>207</v>
      </c>
      <c r="E319" s="231" t="s">
        <v>439</v>
      </c>
      <c r="F319" s="232" t="s">
        <v>440</v>
      </c>
      <c r="G319" s="233" t="s">
        <v>379</v>
      </c>
      <c r="H319" s="234">
        <v>1544.5999999999999</v>
      </c>
      <c r="I319" s="235"/>
      <c r="J319" s="236">
        <f>ROUND(I319*H319,2)</f>
        <v>0</v>
      </c>
      <c r="K319" s="232" t="s">
        <v>211</v>
      </c>
      <c r="L319" s="45"/>
      <c r="M319" s="237" t="s">
        <v>1</v>
      </c>
      <c r="N319" s="238" t="s">
        <v>38</v>
      </c>
      <c r="O319" s="92"/>
      <c r="P319" s="239">
        <f>O319*H319</f>
        <v>0</v>
      </c>
      <c r="Q319" s="239">
        <v>0</v>
      </c>
      <c r="R319" s="239">
        <f>Q319*H319</f>
        <v>0</v>
      </c>
      <c r="S319" s="239">
        <v>0</v>
      </c>
      <c r="T319" s="240">
        <f>S319*H319</f>
        <v>0</v>
      </c>
      <c r="U319" s="39"/>
      <c r="V319" s="39"/>
      <c r="W319" s="39"/>
      <c r="X319" s="39"/>
      <c r="Y319" s="39"/>
      <c r="Z319" s="39"/>
      <c r="AA319" s="39"/>
      <c r="AB319" s="39"/>
      <c r="AC319" s="39"/>
      <c r="AD319" s="39"/>
      <c r="AE319" s="39"/>
      <c r="AR319" s="241" t="s">
        <v>212</v>
      </c>
      <c r="AT319" s="241" t="s">
        <v>207</v>
      </c>
      <c r="AU319" s="241" t="s">
        <v>81</v>
      </c>
      <c r="AY319" s="18" t="s">
        <v>205</v>
      </c>
      <c r="BE319" s="242">
        <f>IF(N319="základní",J319,0)</f>
        <v>0</v>
      </c>
      <c r="BF319" s="242">
        <f>IF(N319="snížená",J319,0)</f>
        <v>0</v>
      </c>
      <c r="BG319" s="242">
        <f>IF(N319="zákl. přenesená",J319,0)</f>
        <v>0</v>
      </c>
      <c r="BH319" s="242">
        <f>IF(N319="sníž. přenesená",J319,0)</f>
        <v>0</v>
      </c>
      <c r="BI319" s="242">
        <f>IF(N319="nulová",J319,0)</f>
        <v>0</v>
      </c>
      <c r="BJ319" s="18" t="s">
        <v>79</v>
      </c>
      <c r="BK319" s="242">
        <f>ROUND(I319*H319,2)</f>
        <v>0</v>
      </c>
      <c r="BL319" s="18" t="s">
        <v>212</v>
      </c>
      <c r="BM319" s="241" t="s">
        <v>4433</v>
      </c>
    </row>
    <row r="320" s="2" customFormat="1">
      <c r="A320" s="39"/>
      <c r="B320" s="40"/>
      <c r="C320" s="41"/>
      <c r="D320" s="243" t="s">
        <v>214</v>
      </c>
      <c r="E320" s="41"/>
      <c r="F320" s="244" t="s">
        <v>440</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214</v>
      </c>
      <c r="AU320" s="18" t="s">
        <v>81</v>
      </c>
    </row>
    <row r="321" s="13" customFormat="1">
      <c r="A321" s="13"/>
      <c r="B321" s="248"/>
      <c r="C321" s="249"/>
      <c r="D321" s="243" t="s">
        <v>216</v>
      </c>
      <c r="E321" s="250" t="s">
        <v>1</v>
      </c>
      <c r="F321" s="251" t="s">
        <v>442</v>
      </c>
      <c r="G321" s="249"/>
      <c r="H321" s="250" t="s">
        <v>1</v>
      </c>
      <c r="I321" s="252"/>
      <c r="J321" s="249"/>
      <c r="K321" s="249"/>
      <c r="L321" s="253"/>
      <c r="M321" s="254"/>
      <c r="N321" s="255"/>
      <c r="O321" s="255"/>
      <c r="P321" s="255"/>
      <c r="Q321" s="255"/>
      <c r="R321" s="255"/>
      <c r="S321" s="255"/>
      <c r="T321" s="256"/>
      <c r="U321" s="13"/>
      <c r="V321" s="13"/>
      <c r="W321" s="13"/>
      <c r="X321" s="13"/>
      <c r="Y321" s="13"/>
      <c r="Z321" s="13"/>
      <c r="AA321" s="13"/>
      <c r="AB321" s="13"/>
      <c r="AC321" s="13"/>
      <c r="AD321" s="13"/>
      <c r="AE321" s="13"/>
      <c r="AT321" s="257" t="s">
        <v>216</v>
      </c>
      <c r="AU321" s="257" t="s">
        <v>81</v>
      </c>
      <c r="AV321" s="13" t="s">
        <v>79</v>
      </c>
      <c r="AW321" s="13" t="s">
        <v>30</v>
      </c>
      <c r="AX321" s="13" t="s">
        <v>73</v>
      </c>
      <c r="AY321" s="257" t="s">
        <v>205</v>
      </c>
    </row>
    <row r="322" s="14" customFormat="1">
      <c r="A322" s="14"/>
      <c r="B322" s="258"/>
      <c r="C322" s="259"/>
      <c r="D322" s="243" t="s">
        <v>216</v>
      </c>
      <c r="E322" s="260" t="s">
        <v>1</v>
      </c>
      <c r="F322" s="261" t="s">
        <v>4434</v>
      </c>
      <c r="G322" s="259"/>
      <c r="H322" s="262">
        <v>46.799999999999997</v>
      </c>
      <c r="I322" s="263"/>
      <c r="J322" s="259"/>
      <c r="K322" s="259"/>
      <c r="L322" s="264"/>
      <c r="M322" s="265"/>
      <c r="N322" s="266"/>
      <c r="O322" s="266"/>
      <c r="P322" s="266"/>
      <c r="Q322" s="266"/>
      <c r="R322" s="266"/>
      <c r="S322" s="266"/>
      <c r="T322" s="267"/>
      <c r="U322" s="14"/>
      <c r="V322" s="14"/>
      <c r="W322" s="14"/>
      <c r="X322" s="14"/>
      <c r="Y322" s="14"/>
      <c r="Z322" s="14"/>
      <c r="AA322" s="14"/>
      <c r="AB322" s="14"/>
      <c r="AC322" s="14"/>
      <c r="AD322" s="14"/>
      <c r="AE322" s="14"/>
      <c r="AT322" s="268" t="s">
        <v>216</v>
      </c>
      <c r="AU322" s="268" t="s">
        <v>81</v>
      </c>
      <c r="AV322" s="14" t="s">
        <v>81</v>
      </c>
      <c r="AW322" s="14" t="s">
        <v>30</v>
      </c>
      <c r="AX322" s="14" t="s">
        <v>73</v>
      </c>
      <c r="AY322" s="268" t="s">
        <v>205</v>
      </c>
    </row>
    <row r="323" s="14" customFormat="1">
      <c r="A323" s="14"/>
      <c r="B323" s="258"/>
      <c r="C323" s="259"/>
      <c r="D323" s="243" t="s">
        <v>216</v>
      </c>
      <c r="E323" s="260" t="s">
        <v>1</v>
      </c>
      <c r="F323" s="261" t="s">
        <v>4435</v>
      </c>
      <c r="G323" s="259"/>
      <c r="H323" s="262">
        <v>831.60000000000002</v>
      </c>
      <c r="I323" s="263"/>
      <c r="J323" s="259"/>
      <c r="K323" s="259"/>
      <c r="L323" s="264"/>
      <c r="M323" s="265"/>
      <c r="N323" s="266"/>
      <c r="O323" s="266"/>
      <c r="P323" s="266"/>
      <c r="Q323" s="266"/>
      <c r="R323" s="266"/>
      <c r="S323" s="266"/>
      <c r="T323" s="267"/>
      <c r="U323" s="14"/>
      <c r="V323" s="14"/>
      <c r="W323" s="14"/>
      <c r="X323" s="14"/>
      <c r="Y323" s="14"/>
      <c r="Z323" s="14"/>
      <c r="AA323" s="14"/>
      <c r="AB323" s="14"/>
      <c r="AC323" s="14"/>
      <c r="AD323" s="14"/>
      <c r="AE323" s="14"/>
      <c r="AT323" s="268" t="s">
        <v>216</v>
      </c>
      <c r="AU323" s="268" t="s">
        <v>81</v>
      </c>
      <c r="AV323" s="14" t="s">
        <v>81</v>
      </c>
      <c r="AW323" s="14" t="s">
        <v>30</v>
      </c>
      <c r="AX323" s="14" t="s">
        <v>73</v>
      </c>
      <c r="AY323" s="268" t="s">
        <v>205</v>
      </c>
    </row>
    <row r="324" s="14" customFormat="1">
      <c r="A324" s="14"/>
      <c r="B324" s="258"/>
      <c r="C324" s="259"/>
      <c r="D324" s="243" t="s">
        <v>216</v>
      </c>
      <c r="E324" s="260" t="s">
        <v>1</v>
      </c>
      <c r="F324" s="261" t="s">
        <v>4436</v>
      </c>
      <c r="G324" s="259"/>
      <c r="H324" s="262">
        <v>32.399999999999999</v>
      </c>
      <c r="I324" s="263"/>
      <c r="J324" s="259"/>
      <c r="K324" s="259"/>
      <c r="L324" s="264"/>
      <c r="M324" s="265"/>
      <c r="N324" s="266"/>
      <c r="O324" s="266"/>
      <c r="P324" s="266"/>
      <c r="Q324" s="266"/>
      <c r="R324" s="266"/>
      <c r="S324" s="266"/>
      <c r="T324" s="267"/>
      <c r="U324" s="14"/>
      <c r="V324" s="14"/>
      <c r="W324" s="14"/>
      <c r="X324" s="14"/>
      <c r="Y324" s="14"/>
      <c r="Z324" s="14"/>
      <c r="AA324" s="14"/>
      <c r="AB324" s="14"/>
      <c r="AC324" s="14"/>
      <c r="AD324" s="14"/>
      <c r="AE324" s="14"/>
      <c r="AT324" s="268" t="s">
        <v>216</v>
      </c>
      <c r="AU324" s="268" t="s">
        <v>81</v>
      </c>
      <c r="AV324" s="14" t="s">
        <v>81</v>
      </c>
      <c r="AW324" s="14" t="s">
        <v>30</v>
      </c>
      <c r="AX324" s="14" t="s">
        <v>73</v>
      </c>
      <c r="AY324" s="268" t="s">
        <v>205</v>
      </c>
    </row>
    <row r="325" s="14" customFormat="1">
      <c r="A325" s="14"/>
      <c r="B325" s="258"/>
      <c r="C325" s="259"/>
      <c r="D325" s="243" t="s">
        <v>216</v>
      </c>
      <c r="E325" s="260" t="s">
        <v>1</v>
      </c>
      <c r="F325" s="261" t="s">
        <v>4437</v>
      </c>
      <c r="G325" s="259"/>
      <c r="H325" s="262">
        <v>20</v>
      </c>
      <c r="I325" s="263"/>
      <c r="J325" s="259"/>
      <c r="K325" s="259"/>
      <c r="L325" s="264"/>
      <c r="M325" s="265"/>
      <c r="N325" s="266"/>
      <c r="O325" s="266"/>
      <c r="P325" s="266"/>
      <c r="Q325" s="266"/>
      <c r="R325" s="266"/>
      <c r="S325" s="266"/>
      <c r="T325" s="267"/>
      <c r="U325" s="14"/>
      <c r="V325" s="14"/>
      <c r="W325" s="14"/>
      <c r="X325" s="14"/>
      <c r="Y325" s="14"/>
      <c r="Z325" s="14"/>
      <c r="AA325" s="14"/>
      <c r="AB325" s="14"/>
      <c r="AC325" s="14"/>
      <c r="AD325" s="14"/>
      <c r="AE325" s="14"/>
      <c r="AT325" s="268" t="s">
        <v>216</v>
      </c>
      <c r="AU325" s="268" t="s">
        <v>81</v>
      </c>
      <c r="AV325" s="14" t="s">
        <v>81</v>
      </c>
      <c r="AW325" s="14" t="s">
        <v>30</v>
      </c>
      <c r="AX325" s="14" t="s">
        <v>73</v>
      </c>
      <c r="AY325" s="268" t="s">
        <v>205</v>
      </c>
    </row>
    <row r="326" s="14" customFormat="1">
      <c r="A326" s="14"/>
      <c r="B326" s="258"/>
      <c r="C326" s="259"/>
      <c r="D326" s="243" t="s">
        <v>216</v>
      </c>
      <c r="E326" s="260" t="s">
        <v>1</v>
      </c>
      <c r="F326" s="261" t="s">
        <v>4438</v>
      </c>
      <c r="G326" s="259"/>
      <c r="H326" s="262">
        <v>72</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216</v>
      </c>
      <c r="AU326" s="268" t="s">
        <v>81</v>
      </c>
      <c r="AV326" s="14" t="s">
        <v>81</v>
      </c>
      <c r="AW326" s="14" t="s">
        <v>30</v>
      </c>
      <c r="AX326" s="14" t="s">
        <v>73</v>
      </c>
      <c r="AY326" s="268" t="s">
        <v>205</v>
      </c>
    </row>
    <row r="327" s="16" customFormat="1">
      <c r="A327" s="16"/>
      <c r="B327" s="281"/>
      <c r="C327" s="282"/>
      <c r="D327" s="243" t="s">
        <v>216</v>
      </c>
      <c r="E327" s="283" t="s">
        <v>1</v>
      </c>
      <c r="F327" s="284" t="s">
        <v>258</v>
      </c>
      <c r="G327" s="282"/>
      <c r="H327" s="285">
        <v>1002.8</v>
      </c>
      <c r="I327" s="286"/>
      <c r="J327" s="282"/>
      <c r="K327" s="282"/>
      <c r="L327" s="287"/>
      <c r="M327" s="288"/>
      <c r="N327" s="289"/>
      <c r="O327" s="289"/>
      <c r="P327" s="289"/>
      <c r="Q327" s="289"/>
      <c r="R327" s="289"/>
      <c r="S327" s="289"/>
      <c r="T327" s="290"/>
      <c r="U327" s="16"/>
      <c r="V327" s="16"/>
      <c r="W327" s="16"/>
      <c r="X327" s="16"/>
      <c r="Y327" s="16"/>
      <c r="Z327" s="16"/>
      <c r="AA327" s="16"/>
      <c r="AB327" s="16"/>
      <c r="AC327" s="16"/>
      <c r="AD327" s="16"/>
      <c r="AE327" s="16"/>
      <c r="AT327" s="291" t="s">
        <v>216</v>
      </c>
      <c r="AU327" s="291" t="s">
        <v>81</v>
      </c>
      <c r="AV327" s="16" t="s">
        <v>88</v>
      </c>
      <c r="AW327" s="16" t="s">
        <v>30</v>
      </c>
      <c r="AX327" s="16" t="s">
        <v>73</v>
      </c>
      <c r="AY327" s="291" t="s">
        <v>205</v>
      </c>
    </row>
    <row r="328" s="13" customFormat="1">
      <c r="A328" s="13"/>
      <c r="B328" s="248"/>
      <c r="C328" s="249"/>
      <c r="D328" s="243" t="s">
        <v>216</v>
      </c>
      <c r="E328" s="250" t="s">
        <v>1</v>
      </c>
      <c r="F328" s="251" t="s">
        <v>461</v>
      </c>
      <c r="G328" s="249"/>
      <c r="H328" s="250" t="s">
        <v>1</v>
      </c>
      <c r="I328" s="252"/>
      <c r="J328" s="249"/>
      <c r="K328" s="249"/>
      <c r="L328" s="253"/>
      <c r="M328" s="254"/>
      <c r="N328" s="255"/>
      <c r="O328" s="255"/>
      <c r="P328" s="255"/>
      <c r="Q328" s="255"/>
      <c r="R328" s="255"/>
      <c r="S328" s="255"/>
      <c r="T328" s="256"/>
      <c r="U328" s="13"/>
      <c r="V328" s="13"/>
      <c r="W328" s="13"/>
      <c r="X328" s="13"/>
      <c r="Y328" s="13"/>
      <c r="Z328" s="13"/>
      <c r="AA328" s="13"/>
      <c r="AB328" s="13"/>
      <c r="AC328" s="13"/>
      <c r="AD328" s="13"/>
      <c r="AE328" s="13"/>
      <c r="AT328" s="257" t="s">
        <v>216</v>
      </c>
      <c r="AU328" s="257" t="s">
        <v>81</v>
      </c>
      <c r="AV328" s="13" t="s">
        <v>79</v>
      </c>
      <c r="AW328" s="13" t="s">
        <v>30</v>
      </c>
      <c r="AX328" s="13" t="s">
        <v>73</v>
      </c>
      <c r="AY328" s="257" t="s">
        <v>205</v>
      </c>
    </row>
    <row r="329" s="14" customFormat="1">
      <c r="A329" s="14"/>
      <c r="B329" s="258"/>
      <c r="C329" s="259"/>
      <c r="D329" s="243" t="s">
        <v>216</v>
      </c>
      <c r="E329" s="260" t="s">
        <v>1</v>
      </c>
      <c r="F329" s="261" t="s">
        <v>4439</v>
      </c>
      <c r="G329" s="259"/>
      <c r="H329" s="262">
        <v>501.39999999999998</v>
      </c>
      <c r="I329" s="263"/>
      <c r="J329" s="259"/>
      <c r="K329" s="259"/>
      <c r="L329" s="264"/>
      <c r="M329" s="265"/>
      <c r="N329" s="266"/>
      <c r="O329" s="266"/>
      <c r="P329" s="266"/>
      <c r="Q329" s="266"/>
      <c r="R329" s="266"/>
      <c r="S329" s="266"/>
      <c r="T329" s="267"/>
      <c r="U329" s="14"/>
      <c r="V329" s="14"/>
      <c r="W329" s="14"/>
      <c r="X329" s="14"/>
      <c r="Y329" s="14"/>
      <c r="Z329" s="14"/>
      <c r="AA329" s="14"/>
      <c r="AB329" s="14"/>
      <c r="AC329" s="14"/>
      <c r="AD329" s="14"/>
      <c r="AE329" s="14"/>
      <c r="AT329" s="268" t="s">
        <v>216</v>
      </c>
      <c r="AU329" s="268" t="s">
        <v>81</v>
      </c>
      <c r="AV329" s="14" t="s">
        <v>81</v>
      </c>
      <c r="AW329" s="14" t="s">
        <v>30</v>
      </c>
      <c r="AX329" s="14" t="s">
        <v>73</v>
      </c>
      <c r="AY329" s="268" t="s">
        <v>205</v>
      </c>
    </row>
    <row r="330" s="13" customFormat="1">
      <c r="A330" s="13"/>
      <c r="B330" s="248"/>
      <c r="C330" s="249"/>
      <c r="D330" s="243" t="s">
        <v>216</v>
      </c>
      <c r="E330" s="250" t="s">
        <v>1</v>
      </c>
      <c r="F330" s="251" t="s">
        <v>462</v>
      </c>
      <c r="G330" s="249"/>
      <c r="H330" s="250" t="s">
        <v>1</v>
      </c>
      <c r="I330" s="252"/>
      <c r="J330" s="249"/>
      <c r="K330" s="249"/>
      <c r="L330" s="253"/>
      <c r="M330" s="254"/>
      <c r="N330" s="255"/>
      <c r="O330" s="255"/>
      <c r="P330" s="255"/>
      <c r="Q330" s="255"/>
      <c r="R330" s="255"/>
      <c r="S330" s="255"/>
      <c r="T330" s="256"/>
      <c r="U330" s="13"/>
      <c r="V330" s="13"/>
      <c r="W330" s="13"/>
      <c r="X330" s="13"/>
      <c r="Y330" s="13"/>
      <c r="Z330" s="13"/>
      <c r="AA330" s="13"/>
      <c r="AB330" s="13"/>
      <c r="AC330" s="13"/>
      <c r="AD330" s="13"/>
      <c r="AE330" s="13"/>
      <c r="AT330" s="257" t="s">
        <v>216</v>
      </c>
      <c r="AU330" s="257" t="s">
        <v>81</v>
      </c>
      <c r="AV330" s="13" t="s">
        <v>79</v>
      </c>
      <c r="AW330" s="13" t="s">
        <v>30</v>
      </c>
      <c r="AX330" s="13" t="s">
        <v>73</v>
      </c>
      <c r="AY330" s="257" t="s">
        <v>205</v>
      </c>
    </row>
    <row r="331" s="14" customFormat="1">
      <c r="A331" s="14"/>
      <c r="B331" s="258"/>
      <c r="C331" s="259"/>
      <c r="D331" s="243" t="s">
        <v>216</v>
      </c>
      <c r="E331" s="260" t="s">
        <v>1</v>
      </c>
      <c r="F331" s="261" t="s">
        <v>4440</v>
      </c>
      <c r="G331" s="259"/>
      <c r="H331" s="262">
        <v>40.399999999999999</v>
      </c>
      <c r="I331" s="263"/>
      <c r="J331" s="259"/>
      <c r="K331" s="259"/>
      <c r="L331" s="264"/>
      <c r="M331" s="265"/>
      <c r="N331" s="266"/>
      <c r="O331" s="266"/>
      <c r="P331" s="266"/>
      <c r="Q331" s="266"/>
      <c r="R331" s="266"/>
      <c r="S331" s="266"/>
      <c r="T331" s="267"/>
      <c r="U331" s="14"/>
      <c r="V331" s="14"/>
      <c r="W331" s="14"/>
      <c r="X331" s="14"/>
      <c r="Y331" s="14"/>
      <c r="Z331" s="14"/>
      <c r="AA331" s="14"/>
      <c r="AB331" s="14"/>
      <c r="AC331" s="14"/>
      <c r="AD331" s="14"/>
      <c r="AE331" s="14"/>
      <c r="AT331" s="268" t="s">
        <v>216</v>
      </c>
      <c r="AU331" s="268" t="s">
        <v>81</v>
      </c>
      <c r="AV331" s="14" t="s">
        <v>81</v>
      </c>
      <c r="AW331" s="14" t="s">
        <v>30</v>
      </c>
      <c r="AX331" s="14" t="s">
        <v>73</v>
      </c>
      <c r="AY331" s="268" t="s">
        <v>205</v>
      </c>
    </row>
    <row r="332" s="15" customFormat="1">
      <c r="A332" s="15"/>
      <c r="B332" s="269"/>
      <c r="C332" s="270"/>
      <c r="D332" s="243" t="s">
        <v>216</v>
      </c>
      <c r="E332" s="271" t="s">
        <v>1</v>
      </c>
      <c r="F332" s="272" t="s">
        <v>222</v>
      </c>
      <c r="G332" s="270"/>
      <c r="H332" s="273">
        <v>1544.5999999999999</v>
      </c>
      <c r="I332" s="274"/>
      <c r="J332" s="270"/>
      <c r="K332" s="270"/>
      <c r="L332" s="275"/>
      <c r="M332" s="276"/>
      <c r="N332" s="277"/>
      <c r="O332" s="277"/>
      <c r="P332" s="277"/>
      <c r="Q332" s="277"/>
      <c r="R332" s="277"/>
      <c r="S332" s="277"/>
      <c r="T332" s="278"/>
      <c r="U332" s="15"/>
      <c r="V332" s="15"/>
      <c r="W332" s="15"/>
      <c r="X332" s="15"/>
      <c r="Y332" s="15"/>
      <c r="Z332" s="15"/>
      <c r="AA332" s="15"/>
      <c r="AB332" s="15"/>
      <c r="AC332" s="15"/>
      <c r="AD332" s="15"/>
      <c r="AE332" s="15"/>
      <c r="AT332" s="279" t="s">
        <v>216</v>
      </c>
      <c r="AU332" s="279" t="s">
        <v>81</v>
      </c>
      <c r="AV332" s="15" t="s">
        <v>212</v>
      </c>
      <c r="AW332" s="15" t="s">
        <v>30</v>
      </c>
      <c r="AX332" s="15" t="s">
        <v>79</v>
      </c>
      <c r="AY332" s="279" t="s">
        <v>205</v>
      </c>
    </row>
    <row r="333" s="2" customFormat="1" ht="24.15" customHeight="1">
      <c r="A333" s="39"/>
      <c r="B333" s="40"/>
      <c r="C333" s="292" t="s">
        <v>469</v>
      </c>
      <c r="D333" s="292" t="s">
        <v>301</v>
      </c>
      <c r="E333" s="293" t="s">
        <v>465</v>
      </c>
      <c r="F333" s="294" t="s">
        <v>466</v>
      </c>
      <c r="G333" s="295" t="s">
        <v>379</v>
      </c>
      <c r="H333" s="296">
        <v>1052.9400000000001</v>
      </c>
      <c r="I333" s="297"/>
      <c r="J333" s="298">
        <f>ROUND(I333*H333,2)</f>
        <v>0</v>
      </c>
      <c r="K333" s="294" t="s">
        <v>211</v>
      </c>
      <c r="L333" s="299"/>
      <c r="M333" s="300" t="s">
        <v>1</v>
      </c>
      <c r="N333" s="301" t="s">
        <v>38</v>
      </c>
      <c r="O333" s="92"/>
      <c r="P333" s="239">
        <f>O333*H333</f>
        <v>0</v>
      </c>
      <c r="Q333" s="239">
        <v>4.0000000000000003E-05</v>
      </c>
      <c r="R333" s="239">
        <f>Q333*H333</f>
        <v>0.042117600000000005</v>
      </c>
      <c r="S333" s="239">
        <v>0</v>
      </c>
      <c r="T333" s="240">
        <f>S333*H333</f>
        <v>0</v>
      </c>
      <c r="U333" s="39"/>
      <c r="V333" s="39"/>
      <c r="W333" s="39"/>
      <c r="X333" s="39"/>
      <c r="Y333" s="39"/>
      <c r="Z333" s="39"/>
      <c r="AA333" s="39"/>
      <c r="AB333" s="39"/>
      <c r="AC333" s="39"/>
      <c r="AD333" s="39"/>
      <c r="AE333" s="39"/>
      <c r="AR333" s="241" t="s">
        <v>268</v>
      </c>
      <c r="AT333" s="241" t="s">
        <v>301</v>
      </c>
      <c r="AU333" s="241" t="s">
        <v>81</v>
      </c>
      <c r="AY333" s="18" t="s">
        <v>205</v>
      </c>
      <c r="BE333" s="242">
        <f>IF(N333="základní",J333,0)</f>
        <v>0</v>
      </c>
      <c r="BF333" s="242">
        <f>IF(N333="snížená",J333,0)</f>
        <v>0</v>
      </c>
      <c r="BG333" s="242">
        <f>IF(N333="zákl. přenesená",J333,0)</f>
        <v>0</v>
      </c>
      <c r="BH333" s="242">
        <f>IF(N333="sníž. přenesená",J333,0)</f>
        <v>0</v>
      </c>
      <c r="BI333" s="242">
        <f>IF(N333="nulová",J333,0)</f>
        <v>0</v>
      </c>
      <c r="BJ333" s="18" t="s">
        <v>79</v>
      </c>
      <c r="BK333" s="242">
        <f>ROUND(I333*H333,2)</f>
        <v>0</v>
      </c>
      <c r="BL333" s="18" t="s">
        <v>212</v>
      </c>
      <c r="BM333" s="241" t="s">
        <v>4441</v>
      </c>
    </row>
    <row r="334" s="2" customFormat="1">
      <c r="A334" s="39"/>
      <c r="B334" s="40"/>
      <c r="C334" s="41"/>
      <c r="D334" s="243" t="s">
        <v>214</v>
      </c>
      <c r="E334" s="41"/>
      <c r="F334" s="244" t="s">
        <v>466</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214</v>
      </c>
      <c r="AU334" s="18" t="s">
        <v>81</v>
      </c>
    </row>
    <row r="335" s="13" customFormat="1">
      <c r="A335" s="13"/>
      <c r="B335" s="248"/>
      <c r="C335" s="249"/>
      <c r="D335" s="243" t="s">
        <v>216</v>
      </c>
      <c r="E335" s="250" t="s">
        <v>1</v>
      </c>
      <c r="F335" s="251" t="s">
        <v>442</v>
      </c>
      <c r="G335" s="249"/>
      <c r="H335" s="250" t="s">
        <v>1</v>
      </c>
      <c r="I335" s="252"/>
      <c r="J335" s="249"/>
      <c r="K335" s="249"/>
      <c r="L335" s="253"/>
      <c r="M335" s="254"/>
      <c r="N335" s="255"/>
      <c r="O335" s="255"/>
      <c r="P335" s="255"/>
      <c r="Q335" s="255"/>
      <c r="R335" s="255"/>
      <c r="S335" s="255"/>
      <c r="T335" s="256"/>
      <c r="U335" s="13"/>
      <c r="V335" s="13"/>
      <c r="W335" s="13"/>
      <c r="X335" s="13"/>
      <c r="Y335" s="13"/>
      <c r="Z335" s="13"/>
      <c r="AA335" s="13"/>
      <c r="AB335" s="13"/>
      <c r="AC335" s="13"/>
      <c r="AD335" s="13"/>
      <c r="AE335" s="13"/>
      <c r="AT335" s="257" t="s">
        <v>216</v>
      </c>
      <c r="AU335" s="257" t="s">
        <v>81</v>
      </c>
      <c r="AV335" s="13" t="s">
        <v>79</v>
      </c>
      <c r="AW335" s="13" t="s">
        <v>30</v>
      </c>
      <c r="AX335" s="13" t="s">
        <v>73</v>
      </c>
      <c r="AY335" s="257" t="s">
        <v>205</v>
      </c>
    </row>
    <row r="336" s="14" customFormat="1">
      <c r="A336" s="14"/>
      <c r="B336" s="258"/>
      <c r="C336" s="259"/>
      <c r="D336" s="243" t="s">
        <v>216</v>
      </c>
      <c r="E336" s="260" t="s">
        <v>1</v>
      </c>
      <c r="F336" s="261" t="s">
        <v>4434</v>
      </c>
      <c r="G336" s="259"/>
      <c r="H336" s="262">
        <v>46.799999999999997</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216</v>
      </c>
      <c r="AU336" s="268" t="s">
        <v>81</v>
      </c>
      <c r="AV336" s="14" t="s">
        <v>81</v>
      </c>
      <c r="AW336" s="14" t="s">
        <v>30</v>
      </c>
      <c r="AX336" s="14" t="s">
        <v>73</v>
      </c>
      <c r="AY336" s="268" t="s">
        <v>205</v>
      </c>
    </row>
    <row r="337" s="14" customFormat="1">
      <c r="A337" s="14"/>
      <c r="B337" s="258"/>
      <c r="C337" s="259"/>
      <c r="D337" s="243" t="s">
        <v>216</v>
      </c>
      <c r="E337" s="260" t="s">
        <v>1</v>
      </c>
      <c r="F337" s="261" t="s">
        <v>4435</v>
      </c>
      <c r="G337" s="259"/>
      <c r="H337" s="262">
        <v>831.60000000000002</v>
      </c>
      <c r="I337" s="263"/>
      <c r="J337" s="259"/>
      <c r="K337" s="259"/>
      <c r="L337" s="264"/>
      <c r="M337" s="265"/>
      <c r="N337" s="266"/>
      <c r="O337" s="266"/>
      <c r="P337" s="266"/>
      <c r="Q337" s="266"/>
      <c r="R337" s="266"/>
      <c r="S337" s="266"/>
      <c r="T337" s="267"/>
      <c r="U337" s="14"/>
      <c r="V337" s="14"/>
      <c r="W337" s="14"/>
      <c r="X337" s="14"/>
      <c r="Y337" s="14"/>
      <c r="Z337" s="14"/>
      <c r="AA337" s="14"/>
      <c r="AB337" s="14"/>
      <c r="AC337" s="14"/>
      <c r="AD337" s="14"/>
      <c r="AE337" s="14"/>
      <c r="AT337" s="268" t="s">
        <v>216</v>
      </c>
      <c r="AU337" s="268" t="s">
        <v>81</v>
      </c>
      <c r="AV337" s="14" t="s">
        <v>81</v>
      </c>
      <c r="AW337" s="14" t="s">
        <v>30</v>
      </c>
      <c r="AX337" s="14" t="s">
        <v>73</v>
      </c>
      <c r="AY337" s="268" t="s">
        <v>205</v>
      </c>
    </row>
    <row r="338" s="14" customFormat="1">
      <c r="A338" s="14"/>
      <c r="B338" s="258"/>
      <c r="C338" s="259"/>
      <c r="D338" s="243" t="s">
        <v>216</v>
      </c>
      <c r="E338" s="260" t="s">
        <v>1</v>
      </c>
      <c r="F338" s="261" t="s">
        <v>4436</v>
      </c>
      <c r="G338" s="259"/>
      <c r="H338" s="262">
        <v>32.399999999999999</v>
      </c>
      <c r="I338" s="263"/>
      <c r="J338" s="259"/>
      <c r="K338" s="259"/>
      <c r="L338" s="264"/>
      <c r="M338" s="265"/>
      <c r="N338" s="266"/>
      <c r="O338" s="266"/>
      <c r="P338" s="266"/>
      <c r="Q338" s="266"/>
      <c r="R338" s="266"/>
      <c r="S338" s="266"/>
      <c r="T338" s="267"/>
      <c r="U338" s="14"/>
      <c r="V338" s="14"/>
      <c r="W338" s="14"/>
      <c r="X338" s="14"/>
      <c r="Y338" s="14"/>
      <c r="Z338" s="14"/>
      <c r="AA338" s="14"/>
      <c r="AB338" s="14"/>
      <c r="AC338" s="14"/>
      <c r="AD338" s="14"/>
      <c r="AE338" s="14"/>
      <c r="AT338" s="268" t="s">
        <v>216</v>
      </c>
      <c r="AU338" s="268" t="s">
        <v>81</v>
      </c>
      <c r="AV338" s="14" t="s">
        <v>81</v>
      </c>
      <c r="AW338" s="14" t="s">
        <v>30</v>
      </c>
      <c r="AX338" s="14" t="s">
        <v>73</v>
      </c>
      <c r="AY338" s="268" t="s">
        <v>205</v>
      </c>
    </row>
    <row r="339" s="14" customFormat="1">
      <c r="A339" s="14"/>
      <c r="B339" s="258"/>
      <c r="C339" s="259"/>
      <c r="D339" s="243" t="s">
        <v>216</v>
      </c>
      <c r="E339" s="260" t="s">
        <v>1</v>
      </c>
      <c r="F339" s="261" t="s">
        <v>4437</v>
      </c>
      <c r="G339" s="259"/>
      <c r="H339" s="262">
        <v>20</v>
      </c>
      <c r="I339" s="263"/>
      <c r="J339" s="259"/>
      <c r="K339" s="259"/>
      <c r="L339" s="264"/>
      <c r="M339" s="265"/>
      <c r="N339" s="266"/>
      <c r="O339" s="266"/>
      <c r="P339" s="266"/>
      <c r="Q339" s="266"/>
      <c r="R339" s="266"/>
      <c r="S339" s="266"/>
      <c r="T339" s="267"/>
      <c r="U339" s="14"/>
      <c r="V339" s="14"/>
      <c r="W339" s="14"/>
      <c r="X339" s="14"/>
      <c r="Y339" s="14"/>
      <c r="Z339" s="14"/>
      <c r="AA339" s="14"/>
      <c r="AB339" s="14"/>
      <c r="AC339" s="14"/>
      <c r="AD339" s="14"/>
      <c r="AE339" s="14"/>
      <c r="AT339" s="268" t="s">
        <v>216</v>
      </c>
      <c r="AU339" s="268" t="s">
        <v>81</v>
      </c>
      <c r="AV339" s="14" t="s">
        <v>81</v>
      </c>
      <c r="AW339" s="14" t="s">
        <v>30</v>
      </c>
      <c r="AX339" s="14" t="s">
        <v>73</v>
      </c>
      <c r="AY339" s="268" t="s">
        <v>205</v>
      </c>
    </row>
    <row r="340" s="14" customFormat="1">
      <c r="A340" s="14"/>
      <c r="B340" s="258"/>
      <c r="C340" s="259"/>
      <c r="D340" s="243" t="s">
        <v>216</v>
      </c>
      <c r="E340" s="260" t="s">
        <v>1</v>
      </c>
      <c r="F340" s="261" t="s">
        <v>4438</v>
      </c>
      <c r="G340" s="259"/>
      <c r="H340" s="262">
        <v>72</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216</v>
      </c>
      <c r="AU340" s="268" t="s">
        <v>81</v>
      </c>
      <c r="AV340" s="14" t="s">
        <v>81</v>
      </c>
      <c r="AW340" s="14" t="s">
        <v>30</v>
      </c>
      <c r="AX340" s="14" t="s">
        <v>73</v>
      </c>
      <c r="AY340" s="268" t="s">
        <v>205</v>
      </c>
    </row>
    <row r="341" s="15" customFormat="1">
      <c r="A341" s="15"/>
      <c r="B341" s="269"/>
      <c r="C341" s="270"/>
      <c r="D341" s="243" t="s">
        <v>216</v>
      </c>
      <c r="E341" s="271" t="s">
        <v>1</v>
      </c>
      <c r="F341" s="272" t="s">
        <v>222</v>
      </c>
      <c r="G341" s="270"/>
      <c r="H341" s="273">
        <v>1002.8</v>
      </c>
      <c r="I341" s="274"/>
      <c r="J341" s="270"/>
      <c r="K341" s="270"/>
      <c r="L341" s="275"/>
      <c r="M341" s="276"/>
      <c r="N341" s="277"/>
      <c r="O341" s="277"/>
      <c r="P341" s="277"/>
      <c r="Q341" s="277"/>
      <c r="R341" s="277"/>
      <c r="S341" s="277"/>
      <c r="T341" s="278"/>
      <c r="U341" s="15"/>
      <c r="V341" s="15"/>
      <c r="W341" s="15"/>
      <c r="X341" s="15"/>
      <c r="Y341" s="15"/>
      <c r="Z341" s="15"/>
      <c r="AA341" s="15"/>
      <c r="AB341" s="15"/>
      <c r="AC341" s="15"/>
      <c r="AD341" s="15"/>
      <c r="AE341" s="15"/>
      <c r="AT341" s="279" t="s">
        <v>216</v>
      </c>
      <c r="AU341" s="279" t="s">
        <v>81</v>
      </c>
      <c r="AV341" s="15" t="s">
        <v>212</v>
      </c>
      <c r="AW341" s="15" t="s">
        <v>30</v>
      </c>
      <c r="AX341" s="15" t="s">
        <v>79</v>
      </c>
      <c r="AY341" s="279" t="s">
        <v>205</v>
      </c>
    </row>
    <row r="342" s="14" customFormat="1">
      <c r="A342" s="14"/>
      <c r="B342" s="258"/>
      <c r="C342" s="259"/>
      <c r="D342" s="243" t="s">
        <v>216</v>
      </c>
      <c r="E342" s="259"/>
      <c r="F342" s="261" t="s">
        <v>4442</v>
      </c>
      <c r="G342" s="259"/>
      <c r="H342" s="262">
        <v>1052.9400000000001</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216</v>
      </c>
      <c r="AU342" s="268" t="s">
        <v>81</v>
      </c>
      <c r="AV342" s="14" t="s">
        <v>81</v>
      </c>
      <c r="AW342" s="14" t="s">
        <v>4</v>
      </c>
      <c r="AX342" s="14" t="s">
        <v>79</v>
      </c>
      <c r="AY342" s="268" t="s">
        <v>205</v>
      </c>
    </row>
    <row r="343" s="2" customFormat="1" ht="24.15" customHeight="1">
      <c r="A343" s="39"/>
      <c r="B343" s="40"/>
      <c r="C343" s="292" t="s">
        <v>476</v>
      </c>
      <c r="D343" s="292" t="s">
        <v>301</v>
      </c>
      <c r="E343" s="293" t="s">
        <v>470</v>
      </c>
      <c r="F343" s="294" t="s">
        <v>471</v>
      </c>
      <c r="G343" s="295" t="s">
        <v>379</v>
      </c>
      <c r="H343" s="296">
        <v>365.81</v>
      </c>
      <c r="I343" s="297"/>
      <c r="J343" s="298">
        <f>ROUND(I343*H343,2)</f>
        <v>0</v>
      </c>
      <c r="K343" s="294" t="s">
        <v>211</v>
      </c>
      <c r="L343" s="299"/>
      <c r="M343" s="300" t="s">
        <v>1</v>
      </c>
      <c r="N343" s="301" t="s">
        <v>38</v>
      </c>
      <c r="O343" s="92"/>
      <c r="P343" s="239">
        <f>O343*H343</f>
        <v>0</v>
      </c>
      <c r="Q343" s="239">
        <v>3.0000000000000001E-05</v>
      </c>
      <c r="R343" s="239">
        <f>Q343*H343</f>
        <v>0.010974300000000001</v>
      </c>
      <c r="S343" s="239">
        <v>0</v>
      </c>
      <c r="T343" s="240">
        <f>S343*H343</f>
        <v>0</v>
      </c>
      <c r="U343" s="39"/>
      <c r="V343" s="39"/>
      <c r="W343" s="39"/>
      <c r="X343" s="39"/>
      <c r="Y343" s="39"/>
      <c r="Z343" s="39"/>
      <c r="AA343" s="39"/>
      <c r="AB343" s="39"/>
      <c r="AC343" s="39"/>
      <c r="AD343" s="39"/>
      <c r="AE343" s="39"/>
      <c r="AR343" s="241" t="s">
        <v>268</v>
      </c>
      <c r="AT343" s="241" t="s">
        <v>301</v>
      </c>
      <c r="AU343" s="241" t="s">
        <v>81</v>
      </c>
      <c r="AY343" s="18" t="s">
        <v>205</v>
      </c>
      <c r="BE343" s="242">
        <f>IF(N343="základní",J343,0)</f>
        <v>0</v>
      </c>
      <c r="BF343" s="242">
        <f>IF(N343="snížená",J343,0)</f>
        <v>0</v>
      </c>
      <c r="BG343" s="242">
        <f>IF(N343="zákl. přenesená",J343,0)</f>
        <v>0</v>
      </c>
      <c r="BH343" s="242">
        <f>IF(N343="sníž. přenesená",J343,0)</f>
        <v>0</v>
      </c>
      <c r="BI343" s="242">
        <f>IF(N343="nulová",J343,0)</f>
        <v>0</v>
      </c>
      <c r="BJ343" s="18" t="s">
        <v>79</v>
      </c>
      <c r="BK343" s="242">
        <f>ROUND(I343*H343,2)</f>
        <v>0</v>
      </c>
      <c r="BL343" s="18" t="s">
        <v>212</v>
      </c>
      <c r="BM343" s="241" t="s">
        <v>4443</v>
      </c>
    </row>
    <row r="344" s="2" customFormat="1">
      <c r="A344" s="39"/>
      <c r="B344" s="40"/>
      <c r="C344" s="41"/>
      <c r="D344" s="243" t="s">
        <v>214</v>
      </c>
      <c r="E344" s="41"/>
      <c r="F344" s="244" t="s">
        <v>471</v>
      </c>
      <c r="G344" s="41"/>
      <c r="H344" s="41"/>
      <c r="I344" s="245"/>
      <c r="J344" s="41"/>
      <c r="K344" s="41"/>
      <c r="L344" s="45"/>
      <c r="M344" s="246"/>
      <c r="N344" s="247"/>
      <c r="O344" s="92"/>
      <c r="P344" s="92"/>
      <c r="Q344" s="92"/>
      <c r="R344" s="92"/>
      <c r="S344" s="92"/>
      <c r="T344" s="93"/>
      <c r="U344" s="39"/>
      <c r="V344" s="39"/>
      <c r="W344" s="39"/>
      <c r="X344" s="39"/>
      <c r="Y344" s="39"/>
      <c r="Z344" s="39"/>
      <c r="AA344" s="39"/>
      <c r="AB344" s="39"/>
      <c r="AC344" s="39"/>
      <c r="AD344" s="39"/>
      <c r="AE344" s="39"/>
      <c r="AT344" s="18" t="s">
        <v>214</v>
      </c>
      <c r="AU344" s="18" t="s">
        <v>81</v>
      </c>
    </row>
    <row r="345" s="13" customFormat="1">
      <c r="A345" s="13"/>
      <c r="B345" s="248"/>
      <c r="C345" s="249"/>
      <c r="D345" s="243" t="s">
        <v>216</v>
      </c>
      <c r="E345" s="250" t="s">
        <v>1</v>
      </c>
      <c r="F345" s="251" t="s">
        <v>461</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216</v>
      </c>
      <c r="AU345" s="257" t="s">
        <v>81</v>
      </c>
      <c r="AV345" s="13" t="s">
        <v>79</v>
      </c>
      <c r="AW345" s="13" t="s">
        <v>30</v>
      </c>
      <c r="AX345" s="13" t="s">
        <v>73</v>
      </c>
      <c r="AY345" s="257" t="s">
        <v>205</v>
      </c>
    </row>
    <row r="346" s="14" customFormat="1">
      <c r="A346" s="14"/>
      <c r="B346" s="258"/>
      <c r="C346" s="259"/>
      <c r="D346" s="243" t="s">
        <v>216</v>
      </c>
      <c r="E346" s="260" t="s">
        <v>1</v>
      </c>
      <c r="F346" s="261" t="s">
        <v>4439</v>
      </c>
      <c r="G346" s="259"/>
      <c r="H346" s="262">
        <v>501.39999999999998</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216</v>
      </c>
      <c r="AU346" s="268" t="s">
        <v>81</v>
      </c>
      <c r="AV346" s="14" t="s">
        <v>81</v>
      </c>
      <c r="AW346" s="14" t="s">
        <v>30</v>
      </c>
      <c r="AX346" s="14" t="s">
        <v>73</v>
      </c>
      <c r="AY346" s="268" t="s">
        <v>205</v>
      </c>
    </row>
    <row r="347" s="13" customFormat="1">
      <c r="A347" s="13"/>
      <c r="B347" s="248"/>
      <c r="C347" s="249"/>
      <c r="D347" s="243" t="s">
        <v>216</v>
      </c>
      <c r="E347" s="250" t="s">
        <v>1</v>
      </c>
      <c r="F347" s="251" t="s">
        <v>462</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216</v>
      </c>
      <c r="AU347" s="257" t="s">
        <v>81</v>
      </c>
      <c r="AV347" s="13" t="s">
        <v>79</v>
      </c>
      <c r="AW347" s="13" t="s">
        <v>30</v>
      </c>
      <c r="AX347" s="13" t="s">
        <v>73</v>
      </c>
      <c r="AY347" s="257" t="s">
        <v>205</v>
      </c>
    </row>
    <row r="348" s="14" customFormat="1">
      <c r="A348" s="14"/>
      <c r="B348" s="258"/>
      <c r="C348" s="259"/>
      <c r="D348" s="243" t="s">
        <v>216</v>
      </c>
      <c r="E348" s="260" t="s">
        <v>1</v>
      </c>
      <c r="F348" s="261" t="s">
        <v>4440</v>
      </c>
      <c r="G348" s="259"/>
      <c r="H348" s="262">
        <v>40.399999999999999</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216</v>
      </c>
      <c r="AU348" s="268" t="s">
        <v>81</v>
      </c>
      <c r="AV348" s="14" t="s">
        <v>81</v>
      </c>
      <c r="AW348" s="14" t="s">
        <v>30</v>
      </c>
      <c r="AX348" s="14" t="s">
        <v>73</v>
      </c>
      <c r="AY348" s="268" t="s">
        <v>205</v>
      </c>
    </row>
    <row r="349" s="13" customFormat="1">
      <c r="A349" s="13"/>
      <c r="B349" s="248"/>
      <c r="C349" s="249"/>
      <c r="D349" s="243" t="s">
        <v>216</v>
      </c>
      <c r="E349" s="250" t="s">
        <v>1</v>
      </c>
      <c r="F349" s="251" t="s">
        <v>473</v>
      </c>
      <c r="G349" s="249"/>
      <c r="H349" s="250" t="s">
        <v>1</v>
      </c>
      <c r="I349" s="252"/>
      <c r="J349" s="249"/>
      <c r="K349" s="249"/>
      <c r="L349" s="253"/>
      <c r="M349" s="254"/>
      <c r="N349" s="255"/>
      <c r="O349" s="255"/>
      <c r="P349" s="255"/>
      <c r="Q349" s="255"/>
      <c r="R349" s="255"/>
      <c r="S349" s="255"/>
      <c r="T349" s="256"/>
      <c r="U349" s="13"/>
      <c r="V349" s="13"/>
      <c r="W349" s="13"/>
      <c r="X349" s="13"/>
      <c r="Y349" s="13"/>
      <c r="Z349" s="13"/>
      <c r="AA349" s="13"/>
      <c r="AB349" s="13"/>
      <c r="AC349" s="13"/>
      <c r="AD349" s="13"/>
      <c r="AE349" s="13"/>
      <c r="AT349" s="257" t="s">
        <v>216</v>
      </c>
      <c r="AU349" s="257" t="s">
        <v>81</v>
      </c>
      <c r="AV349" s="13" t="s">
        <v>79</v>
      </c>
      <c r="AW349" s="13" t="s">
        <v>30</v>
      </c>
      <c r="AX349" s="13" t="s">
        <v>73</v>
      </c>
      <c r="AY349" s="257" t="s">
        <v>205</v>
      </c>
    </row>
    <row r="350" s="14" customFormat="1">
      <c r="A350" s="14"/>
      <c r="B350" s="258"/>
      <c r="C350" s="259"/>
      <c r="D350" s="243" t="s">
        <v>216</v>
      </c>
      <c r="E350" s="260" t="s">
        <v>1</v>
      </c>
      <c r="F350" s="261" t="s">
        <v>4444</v>
      </c>
      <c r="G350" s="259"/>
      <c r="H350" s="262">
        <v>-193.41</v>
      </c>
      <c r="I350" s="263"/>
      <c r="J350" s="259"/>
      <c r="K350" s="259"/>
      <c r="L350" s="264"/>
      <c r="M350" s="265"/>
      <c r="N350" s="266"/>
      <c r="O350" s="266"/>
      <c r="P350" s="266"/>
      <c r="Q350" s="266"/>
      <c r="R350" s="266"/>
      <c r="S350" s="266"/>
      <c r="T350" s="267"/>
      <c r="U350" s="14"/>
      <c r="V350" s="14"/>
      <c r="W350" s="14"/>
      <c r="X350" s="14"/>
      <c r="Y350" s="14"/>
      <c r="Z350" s="14"/>
      <c r="AA350" s="14"/>
      <c r="AB350" s="14"/>
      <c r="AC350" s="14"/>
      <c r="AD350" s="14"/>
      <c r="AE350" s="14"/>
      <c r="AT350" s="268" t="s">
        <v>216</v>
      </c>
      <c r="AU350" s="268" t="s">
        <v>81</v>
      </c>
      <c r="AV350" s="14" t="s">
        <v>81</v>
      </c>
      <c r="AW350" s="14" t="s">
        <v>30</v>
      </c>
      <c r="AX350" s="14" t="s">
        <v>73</v>
      </c>
      <c r="AY350" s="268" t="s">
        <v>205</v>
      </c>
    </row>
    <row r="351" s="15" customFormat="1">
      <c r="A351" s="15"/>
      <c r="B351" s="269"/>
      <c r="C351" s="270"/>
      <c r="D351" s="243" t="s">
        <v>216</v>
      </c>
      <c r="E351" s="271" t="s">
        <v>1</v>
      </c>
      <c r="F351" s="272" t="s">
        <v>222</v>
      </c>
      <c r="G351" s="270"/>
      <c r="H351" s="273">
        <v>348.38999999999999</v>
      </c>
      <c r="I351" s="274"/>
      <c r="J351" s="270"/>
      <c r="K351" s="270"/>
      <c r="L351" s="275"/>
      <c r="M351" s="276"/>
      <c r="N351" s="277"/>
      <c r="O351" s="277"/>
      <c r="P351" s="277"/>
      <c r="Q351" s="277"/>
      <c r="R351" s="277"/>
      <c r="S351" s="277"/>
      <c r="T351" s="278"/>
      <c r="U351" s="15"/>
      <c r="V351" s="15"/>
      <c r="W351" s="15"/>
      <c r="X351" s="15"/>
      <c r="Y351" s="15"/>
      <c r="Z351" s="15"/>
      <c r="AA351" s="15"/>
      <c r="AB351" s="15"/>
      <c r="AC351" s="15"/>
      <c r="AD351" s="15"/>
      <c r="AE351" s="15"/>
      <c r="AT351" s="279" t="s">
        <v>216</v>
      </c>
      <c r="AU351" s="279" t="s">
        <v>81</v>
      </c>
      <c r="AV351" s="15" t="s">
        <v>212</v>
      </c>
      <c r="AW351" s="15" t="s">
        <v>30</v>
      </c>
      <c r="AX351" s="15" t="s">
        <v>79</v>
      </c>
      <c r="AY351" s="279" t="s">
        <v>205</v>
      </c>
    </row>
    <row r="352" s="14" customFormat="1">
      <c r="A352" s="14"/>
      <c r="B352" s="258"/>
      <c r="C352" s="259"/>
      <c r="D352" s="243" t="s">
        <v>216</v>
      </c>
      <c r="E352" s="259"/>
      <c r="F352" s="261" t="s">
        <v>4445</v>
      </c>
      <c r="G352" s="259"/>
      <c r="H352" s="262">
        <v>365.81</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216</v>
      </c>
      <c r="AU352" s="268" t="s">
        <v>81</v>
      </c>
      <c r="AV352" s="14" t="s">
        <v>81</v>
      </c>
      <c r="AW352" s="14" t="s">
        <v>4</v>
      </c>
      <c r="AX352" s="14" t="s">
        <v>79</v>
      </c>
      <c r="AY352" s="268" t="s">
        <v>205</v>
      </c>
    </row>
    <row r="353" s="2" customFormat="1" ht="24.15" customHeight="1">
      <c r="A353" s="39"/>
      <c r="B353" s="40"/>
      <c r="C353" s="292" t="s">
        <v>482</v>
      </c>
      <c r="D353" s="292" t="s">
        <v>301</v>
      </c>
      <c r="E353" s="293" t="s">
        <v>477</v>
      </c>
      <c r="F353" s="294" t="s">
        <v>478</v>
      </c>
      <c r="G353" s="295" t="s">
        <v>379</v>
      </c>
      <c r="H353" s="296">
        <v>193.41</v>
      </c>
      <c r="I353" s="297"/>
      <c r="J353" s="298">
        <f>ROUND(I353*H353,2)</f>
        <v>0</v>
      </c>
      <c r="K353" s="294" t="s">
        <v>1</v>
      </c>
      <c r="L353" s="299"/>
      <c r="M353" s="300" t="s">
        <v>1</v>
      </c>
      <c r="N353" s="301" t="s">
        <v>38</v>
      </c>
      <c r="O353" s="92"/>
      <c r="P353" s="239">
        <f>O353*H353</f>
        <v>0</v>
      </c>
      <c r="Q353" s="239">
        <v>0.00029999999999999997</v>
      </c>
      <c r="R353" s="239">
        <f>Q353*H353</f>
        <v>0.058022999999999991</v>
      </c>
      <c r="S353" s="239">
        <v>0</v>
      </c>
      <c r="T353" s="240">
        <f>S353*H353</f>
        <v>0</v>
      </c>
      <c r="U353" s="39"/>
      <c r="V353" s="39"/>
      <c r="W353" s="39"/>
      <c r="X353" s="39"/>
      <c r="Y353" s="39"/>
      <c r="Z353" s="39"/>
      <c r="AA353" s="39"/>
      <c r="AB353" s="39"/>
      <c r="AC353" s="39"/>
      <c r="AD353" s="39"/>
      <c r="AE353" s="39"/>
      <c r="AR353" s="241" t="s">
        <v>268</v>
      </c>
      <c r="AT353" s="241" t="s">
        <v>301</v>
      </c>
      <c r="AU353" s="241" t="s">
        <v>81</v>
      </c>
      <c r="AY353" s="18" t="s">
        <v>205</v>
      </c>
      <c r="BE353" s="242">
        <f>IF(N353="základní",J353,0)</f>
        <v>0</v>
      </c>
      <c r="BF353" s="242">
        <f>IF(N353="snížená",J353,0)</f>
        <v>0</v>
      </c>
      <c r="BG353" s="242">
        <f>IF(N353="zákl. přenesená",J353,0)</f>
        <v>0</v>
      </c>
      <c r="BH353" s="242">
        <f>IF(N353="sníž. přenesená",J353,0)</f>
        <v>0</v>
      </c>
      <c r="BI353" s="242">
        <f>IF(N353="nulová",J353,0)</f>
        <v>0</v>
      </c>
      <c r="BJ353" s="18" t="s">
        <v>79</v>
      </c>
      <c r="BK353" s="242">
        <f>ROUND(I353*H353,2)</f>
        <v>0</v>
      </c>
      <c r="BL353" s="18" t="s">
        <v>212</v>
      </c>
      <c r="BM353" s="241" t="s">
        <v>4446</v>
      </c>
    </row>
    <row r="354" s="14" customFormat="1">
      <c r="A354" s="14"/>
      <c r="B354" s="258"/>
      <c r="C354" s="259"/>
      <c r="D354" s="243" t="s">
        <v>216</v>
      </c>
      <c r="E354" s="260" t="s">
        <v>1</v>
      </c>
      <c r="F354" s="261" t="s">
        <v>4447</v>
      </c>
      <c r="G354" s="259"/>
      <c r="H354" s="262">
        <v>9</v>
      </c>
      <c r="I354" s="263"/>
      <c r="J354" s="259"/>
      <c r="K354" s="259"/>
      <c r="L354" s="264"/>
      <c r="M354" s="265"/>
      <c r="N354" s="266"/>
      <c r="O354" s="266"/>
      <c r="P354" s="266"/>
      <c r="Q354" s="266"/>
      <c r="R354" s="266"/>
      <c r="S354" s="266"/>
      <c r="T354" s="267"/>
      <c r="U354" s="14"/>
      <c r="V354" s="14"/>
      <c r="W354" s="14"/>
      <c r="X354" s="14"/>
      <c r="Y354" s="14"/>
      <c r="Z354" s="14"/>
      <c r="AA354" s="14"/>
      <c r="AB354" s="14"/>
      <c r="AC354" s="14"/>
      <c r="AD354" s="14"/>
      <c r="AE354" s="14"/>
      <c r="AT354" s="268" t="s">
        <v>216</v>
      </c>
      <c r="AU354" s="268" t="s">
        <v>81</v>
      </c>
      <c r="AV354" s="14" t="s">
        <v>81</v>
      </c>
      <c r="AW354" s="14" t="s">
        <v>30</v>
      </c>
      <c r="AX354" s="14" t="s">
        <v>73</v>
      </c>
      <c r="AY354" s="268" t="s">
        <v>205</v>
      </c>
    </row>
    <row r="355" s="14" customFormat="1">
      <c r="A355" s="14"/>
      <c r="B355" s="258"/>
      <c r="C355" s="259"/>
      <c r="D355" s="243" t="s">
        <v>216</v>
      </c>
      <c r="E355" s="260" t="s">
        <v>1</v>
      </c>
      <c r="F355" s="261" t="s">
        <v>4448</v>
      </c>
      <c r="G355" s="259"/>
      <c r="H355" s="262">
        <v>175.19999999999999</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216</v>
      </c>
      <c r="AU355" s="268" t="s">
        <v>81</v>
      </c>
      <c r="AV355" s="14" t="s">
        <v>81</v>
      </c>
      <c r="AW355" s="14" t="s">
        <v>30</v>
      </c>
      <c r="AX355" s="14" t="s">
        <v>73</v>
      </c>
      <c r="AY355" s="268" t="s">
        <v>205</v>
      </c>
    </row>
    <row r="356" s="15" customFormat="1">
      <c r="A356" s="15"/>
      <c r="B356" s="269"/>
      <c r="C356" s="270"/>
      <c r="D356" s="243" t="s">
        <v>216</v>
      </c>
      <c r="E356" s="271" t="s">
        <v>1</v>
      </c>
      <c r="F356" s="272" t="s">
        <v>222</v>
      </c>
      <c r="G356" s="270"/>
      <c r="H356" s="273">
        <v>184.19999999999999</v>
      </c>
      <c r="I356" s="274"/>
      <c r="J356" s="270"/>
      <c r="K356" s="270"/>
      <c r="L356" s="275"/>
      <c r="M356" s="276"/>
      <c r="N356" s="277"/>
      <c r="O356" s="277"/>
      <c r="P356" s="277"/>
      <c r="Q356" s="277"/>
      <c r="R356" s="277"/>
      <c r="S356" s="277"/>
      <c r="T356" s="278"/>
      <c r="U356" s="15"/>
      <c r="V356" s="15"/>
      <c r="W356" s="15"/>
      <c r="X356" s="15"/>
      <c r="Y356" s="15"/>
      <c r="Z356" s="15"/>
      <c r="AA356" s="15"/>
      <c r="AB356" s="15"/>
      <c r="AC356" s="15"/>
      <c r="AD356" s="15"/>
      <c r="AE356" s="15"/>
      <c r="AT356" s="279" t="s">
        <v>216</v>
      </c>
      <c r="AU356" s="279" t="s">
        <v>81</v>
      </c>
      <c r="AV356" s="15" t="s">
        <v>212</v>
      </c>
      <c r="AW356" s="15" t="s">
        <v>30</v>
      </c>
      <c r="AX356" s="15" t="s">
        <v>79</v>
      </c>
      <c r="AY356" s="279" t="s">
        <v>205</v>
      </c>
    </row>
    <row r="357" s="14" customFormat="1">
      <c r="A357" s="14"/>
      <c r="B357" s="258"/>
      <c r="C357" s="259"/>
      <c r="D357" s="243" t="s">
        <v>216</v>
      </c>
      <c r="E357" s="259"/>
      <c r="F357" s="261" t="s">
        <v>4449</v>
      </c>
      <c r="G357" s="259"/>
      <c r="H357" s="262">
        <v>193.41</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216</v>
      </c>
      <c r="AU357" s="268" t="s">
        <v>81</v>
      </c>
      <c r="AV357" s="14" t="s">
        <v>81</v>
      </c>
      <c r="AW357" s="14" t="s">
        <v>4</v>
      </c>
      <c r="AX357" s="14" t="s">
        <v>79</v>
      </c>
      <c r="AY357" s="268" t="s">
        <v>205</v>
      </c>
    </row>
    <row r="358" s="2" customFormat="1" ht="21.75" customHeight="1">
      <c r="A358" s="39"/>
      <c r="B358" s="40"/>
      <c r="C358" s="230" t="s">
        <v>487</v>
      </c>
      <c r="D358" s="230" t="s">
        <v>207</v>
      </c>
      <c r="E358" s="231" t="s">
        <v>483</v>
      </c>
      <c r="F358" s="232" t="s">
        <v>484</v>
      </c>
      <c r="G358" s="233" t="s">
        <v>485</v>
      </c>
      <c r="H358" s="234">
        <v>4</v>
      </c>
      <c r="I358" s="235"/>
      <c r="J358" s="236">
        <f>ROUND(I358*H358,2)</f>
        <v>0</v>
      </c>
      <c r="K358" s="232" t="s">
        <v>1</v>
      </c>
      <c r="L358" s="45"/>
      <c r="M358" s="237" t="s">
        <v>1</v>
      </c>
      <c r="N358" s="238" t="s">
        <v>38</v>
      </c>
      <c r="O358" s="92"/>
      <c r="P358" s="239">
        <f>O358*H358</f>
        <v>0</v>
      </c>
      <c r="Q358" s="239">
        <v>0</v>
      </c>
      <c r="R358" s="239">
        <f>Q358*H358</f>
        <v>0</v>
      </c>
      <c r="S358" s="239">
        <v>0</v>
      </c>
      <c r="T358" s="240">
        <f>S358*H358</f>
        <v>0</v>
      </c>
      <c r="U358" s="39"/>
      <c r="V358" s="39"/>
      <c r="W358" s="39"/>
      <c r="X358" s="39"/>
      <c r="Y358" s="39"/>
      <c r="Z358" s="39"/>
      <c r="AA358" s="39"/>
      <c r="AB358" s="39"/>
      <c r="AC358" s="39"/>
      <c r="AD358" s="39"/>
      <c r="AE358" s="39"/>
      <c r="AR358" s="241" t="s">
        <v>212</v>
      </c>
      <c r="AT358" s="241" t="s">
        <v>207</v>
      </c>
      <c r="AU358" s="241" t="s">
        <v>81</v>
      </c>
      <c r="AY358" s="18" t="s">
        <v>205</v>
      </c>
      <c r="BE358" s="242">
        <f>IF(N358="základní",J358,0)</f>
        <v>0</v>
      </c>
      <c r="BF358" s="242">
        <f>IF(N358="snížená",J358,0)</f>
        <v>0</v>
      </c>
      <c r="BG358" s="242">
        <f>IF(N358="zákl. přenesená",J358,0)</f>
        <v>0</v>
      </c>
      <c r="BH358" s="242">
        <f>IF(N358="sníž. přenesená",J358,0)</f>
        <v>0</v>
      </c>
      <c r="BI358" s="242">
        <f>IF(N358="nulová",J358,0)</f>
        <v>0</v>
      </c>
      <c r="BJ358" s="18" t="s">
        <v>79</v>
      </c>
      <c r="BK358" s="242">
        <f>ROUND(I358*H358,2)</f>
        <v>0</v>
      </c>
      <c r="BL358" s="18" t="s">
        <v>212</v>
      </c>
      <c r="BM358" s="241" t="s">
        <v>4450</v>
      </c>
    </row>
    <row r="359" s="2" customFormat="1">
      <c r="A359" s="39"/>
      <c r="B359" s="40"/>
      <c r="C359" s="41"/>
      <c r="D359" s="243" t="s">
        <v>214</v>
      </c>
      <c r="E359" s="41"/>
      <c r="F359" s="244" t="s">
        <v>484</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214</v>
      </c>
      <c r="AU359" s="18" t="s">
        <v>81</v>
      </c>
    </row>
    <row r="360" s="2" customFormat="1" ht="24.15" customHeight="1">
      <c r="A360" s="39"/>
      <c r="B360" s="40"/>
      <c r="C360" s="230" t="s">
        <v>492</v>
      </c>
      <c r="D360" s="230" t="s">
        <v>207</v>
      </c>
      <c r="E360" s="231" t="s">
        <v>488</v>
      </c>
      <c r="F360" s="232" t="s">
        <v>489</v>
      </c>
      <c r="G360" s="233" t="s">
        <v>157</v>
      </c>
      <c r="H360" s="234">
        <v>27.75</v>
      </c>
      <c r="I360" s="235"/>
      <c r="J360" s="236">
        <f>ROUND(I360*H360,2)</f>
        <v>0</v>
      </c>
      <c r="K360" s="232" t="s">
        <v>211</v>
      </c>
      <c r="L360" s="45"/>
      <c r="M360" s="237" t="s">
        <v>1</v>
      </c>
      <c r="N360" s="238" t="s">
        <v>38</v>
      </c>
      <c r="O360" s="92"/>
      <c r="P360" s="239">
        <f>O360*H360</f>
        <v>0</v>
      </c>
      <c r="Q360" s="239">
        <v>0.0043839999999999999</v>
      </c>
      <c r="R360" s="239">
        <f>Q360*H360</f>
        <v>0.121656</v>
      </c>
      <c r="S360" s="239">
        <v>0</v>
      </c>
      <c r="T360" s="240">
        <f>S360*H360</f>
        <v>0</v>
      </c>
      <c r="U360" s="39"/>
      <c r="V360" s="39"/>
      <c r="W360" s="39"/>
      <c r="X360" s="39"/>
      <c r="Y360" s="39"/>
      <c r="Z360" s="39"/>
      <c r="AA360" s="39"/>
      <c r="AB360" s="39"/>
      <c r="AC360" s="39"/>
      <c r="AD360" s="39"/>
      <c r="AE360" s="39"/>
      <c r="AR360" s="241" t="s">
        <v>212</v>
      </c>
      <c r="AT360" s="241" t="s">
        <v>207</v>
      </c>
      <c r="AU360" s="241" t="s">
        <v>81</v>
      </c>
      <c r="AY360" s="18" t="s">
        <v>205</v>
      </c>
      <c r="BE360" s="242">
        <f>IF(N360="základní",J360,0)</f>
        <v>0</v>
      </c>
      <c r="BF360" s="242">
        <f>IF(N360="snížená",J360,0)</f>
        <v>0</v>
      </c>
      <c r="BG360" s="242">
        <f>IF(N360="zákl. přenesená",J360,0)</f>
        <v>0</v>
      </c>
      <c r="BH360" s="242">
        <f>IF(N360="sníž. přenesená",J360,0)</f>
        <v>0</v>
      </c>
      <c r="BI360" s="242">
        <f>IF(N360="nulová",J360,0)</f>
        <v>0</v>
      </c>
      <c r="BJ360" s="18" t="s">
        <v>79</v>
      </c>
      <c r="BK360" s="242">
        <f>ROUND(I360*H360,2)</f>
        <v>0</v>
      </c>
      <c r="BL360" s="18" t="s">
        <v>212</v>
      </c>
      <c r="BM360" s="241" t="s">
        <v>4451</v>
      </c>
    </row>
    <row r="361" s="2" customFormat="1">
      <c r="A361" s="39"/>
      <c r="B361" s="40"/>
      <c r="C361" s="41"/>
      <c r="D361" s="243" t="s">
        <v>214</v>
      </c>
      <c r="E361" s="41"/>
      <c r="F361" s="244" t="s">
        <v>491</v>
      </c>
      <c r="G361" s="41"/>
      <c r="H361" s="41"/>
      <c r="I361" s="245"/>
      <c r="J361" s="41"/>
      <c r="K361" s="41"/>
      <c r="L361" s="45"/>
      <c r="M361" s="246"/>
      <c r="N361" s="247"/>
      <c r="O361" s="92"/>
      <c r="P361" s="92"/>
      <c r="Q361" s="92"/>
      <c r="R361" s="92"/>
      <c r="S361" s="92"/>
      <c r="T361" s="93"/>
      <c r="U361" s="39"/>
      <c r="V361" s="39"/>
      <c r="W361" s="39"/>
      <c r="X361" s="39"/>
      <c r="Y361" s="39"/>
      <c r="Z361" s="39"/>
      <c r="AA361" s="39"/>
      <c r="AB361" s="39"/>
      <c r="AC361" s="39"/>
      <c r="AD361" s="39"/>
      <c r="AE361" s="39"/>
      <c r="AT361" s="18" t="s">
        <v>214</v>
      </c>
      <c r="AU361" s="18" t="s">
        <v>81</v>
      </c>
    </row>
    <row r="362" s="2" customFormat="1" ht="24.15" customHeight="1">
      <c r="A362" s="39"/>
      <c r="B362" s="40"/>
      <c r="C362" s="230" t="s">
        <v>497</v>
      </c>
      <c r="D362" s="230" t="s">
        <v>207</v>
      </c>
      <c r="E362" s="231" t="s">
        <v>493</v>
      </c>
      <c r="F362" s="232" t="s">
        <v>494</v>
      </c>
      <c r="G362" s="233" t="s">
        <v>157</v>
      </c>
      <c r="H362" s="234">
        <v>27.75</v>
      </c>
      <c r="I362" s="235"/>
      <c r="J362" s="236">
        <f>ROUND(I362*H362,2)</f>
        <v>0</v>
      </c>
      <c r="K362" s="232" t="s">
        <v>211</v>
      </c>
      <c r="L362" s="45"/>
      <c r="M362" s="237" t="s">
        <v>1</v>
      </c>
      <c r="N362" s="238" t="s">
        <v>38</v>
      </c>
      <c r="O362" s="92"/>
      <c r="P362" s="239">
        <f>O362*H362</f>
        <v>0</v>
      </c>
      <c r="Q362" s="239">
        <v>0.00018000000000000001</v>
      </c>
      <c r="R362" s="239">
        <f>Q362*H362</f>
        <v>0.0049950000000000003</v>
      </c>
      <c r="S362" s="239">
        <v>0</v>
      </c>
      <c r="T362" s="240">
        <f>S362*H362</f>
        <v>0</v>
      </c>
      <c r="U362" s="39"/>
      <c r="V362" s="39"/>
      <c r="W362" s="39"/>
      <c r="X362" s="39"/>
      <c r="Y362" s="39"/>
      <c r="Z362" s="39"/>
      <c r="AA362" s="39"/>
      <c r="AB362" s="39"/>
      <c r="AC362" s="39"/>
      <c r="AD362" s="39"/>
      <c r="AE362" s="39"/>
      <c r="AR362" s="241" t="s">
        <v>212</v>
      </c>
      <c r="AT362" s="241" t="s">
        <v>207</v>
      </c>
      <c r="AU362" s="241" t="s">
        <v>81</v>
      </c>
      <c r="AY362" s="18" t="s">
        <v>205</v>
      </c>
      <c r="BE362" s="242">
        <f>IF(N362="základní",J362,0)</f>
        <v>0</v>
      </c>
      <c r="BF362" s="242">
        <f>IF(N362="snížená",J362,0)</f>
        <v>0</v>
      </c>
      <c r="BG362" s="242">
        <f>IF(N362="zákl. přenesená",J362,0)</f>
        <v>0</v>
      </c>
      <c r="BH362" s="242">
        <f>IF(N362="sníž. přenesená",J362,0)</f>
        <v>0</v>
      </c>
      <c r="BI362" s="242">
        <f>IF(N362="nulová",J362,0)</f>
        <v>0</v>
      </c>
      <c r="BJ362" s="18" t="s">
        <v>79</v>
      </c>
      <c r="BK362" s="242">
        <f>ROUND(I362*H362,2)</f>
        <v>0</v>
      </c>
      <c r="BL362" s="18" t="s">
        <v>212</v>
      </c>
      <c r="BM362" s="241" t="s">
        <v>4452</v>
      </c>
    </row>
    <row r="363" s="2" customFormat="1">
      <c r="A363" s="39"/>
      <c r="B363" s="40"/>
      <c r="C363" s="41"/>
      <c r="D363" s="243" t="s">
        <v>214</v>
      </c>
      <c r="E363" s="41"/>
      <c r="F363" s="244" t="s">
        <v>496</v>
      </c>
      <c r="G363" s="41"/>
      <c r="H363" s="41"/>
      <c r="I363" s="245"/>
      <c r="J363" s="41"/>
      <c r="K363" s="41"/>
      <c r="L363" s="45"/>
      <c r="M363" s="246"/>
      <c r="N363" s="247"/>
      <c r="O363" s="92"/>
      <c r="P363" s="92"/>
      <c r="Q363" s="92"/>
      <c r="R363" s="92"/>
      <c r="S363" s="92"/>
      <c r="T363" s="93"/>
      <c r="U363" s="39"/>
      <c r="V363" s="39"/>
      <c r="W363" s="39"/>
      <c r="X363" s="39"/>
      <c r="Y363" s="39"/>
      <c r="Z363" s="39"/>
      <c r="AA363" s="39"/>
      <c r="AB363" s="39"/>
      <c r="AC363" s="39"/>
      <c r="AD363" s="39"/>
      <c r="AE363" s="39"/>
      <c r="AT363" s="18" t="s">
        <v>214</v>
      </c>
      <c r="AU363" s="18" t="s">
        <v>81</v>
      </c>
    </row>
    <row r="364" s="2" customFormat="1" ht="24.15" customHeight="1">
      <c r="A364" s="39"/>
      <c r="B364" s="40"/>
      <c r="C364" s="230" t="s">
        <v>508</v>
      </c>
      <c r="D364" s="230" t="s">
        <v>207</v>
      </c>
      <c r="E364" s="231" t="s">
        <v>498</v>
      </c>
      <c r="F364" s="232" t="s">
        <v>499</v>
      </c>
      <c r="G364" s="233" t="s">
        <v>157</v>
      </c>
      <c r="H364" s="234">
        <v>27.75</v>
      </c>
      <c r="I364" s="235"/>
      <c r="J364" s="236">
        <f>ROUND(I364*H364,2)</f>
        <v>0</v>
      </c>
      <c r="K364" s="232" t="s">
        <v>211</v>
      </c>
      <c r="L364" s="45"/>
      <c r="M364" s="237" t="s">
        <v>1</v>
      </c>
      <c r="N364" s="238" t="s">
        <v>38</v>
      </c>
      <c r="O364" s="92"/>
      <c r="P364" s="239">
        <f>O364*H364</f>
        <v>0</v>
      </c>
      <c r="Q364" s="239">
        <v>0.0057000000000000002</v>
      </c>
      <c r="R364" s="239">
        <f>Q364*H364</f>
        <v>0.15817500000000001</v>
      </c>
      <c r="S364" s="239">
        <v>0</v>
      </c>
      <c r="T364" s="240">
        <f>S364*H364</f>
        <v>0</v>
      </c>
      <c r="U364" s="39"/>
      <c r="V364" s="39"/>
      <c r="W364" s="39"/>
      <c r="X364" s="39"/>
      <c r="Y364" s="39"/>
      <c r="Z364" s="39"/>
      <c r="AA364" s="39"/>
      <c r="AB364" s="39"/>
      <c r="AC364" s="39"/>
      <c r="AD364" s="39"/>
      <c r="AE364" s="39"/>
      <c r="AR364" s="241" t="s">
        <v>212</v>
      </c>
      <c r="AT364" s="241" t="s">
        <v>207</v>
      </c>
      <c r="AU364" s="241" t="s">
        <v>81</v>
      </c>
      <c r="AY364" s="18" t="s">
        <v>205</v>
      </c>
      <c r="BE364" s="242">
        <f>IF(N364="základní",J364,0)</f>
        <v>0</v>
      </c>
      <c r="BF364" s="242">
        <f>IF(N364="snížená",J364,0)</f>
        <v>0</v>
      </c>
      <c r="BG364" s="242">
        <f>IF(N364="zákl. přenesená",J364,0)</f>
        <v>0</v>
      </c>
      <c r="BH364" s="242">
        <f>IF(N364="sníž. přenesená",J364,0)</f>
        <v>0</v>
      </c>
      <c r="BI364" s="242">
        <f>IF(N364="nulová",J364,0)</f>
        <v>0</v>
      </c>
      <c r="BJ364" s="18" t="s">
        <v>79</v>
      </c>
      <c r="BK364" s="242">
        <f>ROUND(I364*H364,2)</f>
        <v>0</v>
      </c>
      <c r="BL364" s="18" t="s">
        <v>212</v>
      </c>
      <c r="BM364" s="241" t="s">
        <v>4453</v>
      </c>
    </row>
    <row r="365" s="2" customFormat="1">
      <c r="A365" s="39"/>
      <c r="B365" s="40"/>
      <c r="C365" s="41"/>
      <c r="D365" s="243" t="s">
        <v>214</v>
      </c>
      <c r="E365" s="41"/>
      <c r="F365" s="244" t="s">
        <v>501</v>
      </c>
      <c r="G365" s="41"/>
      <c r="H365" s="41"/>
      <c r="I365" s="245"/>
      <c r="J365" s="41"/>
      <c r="K365" s="41"/>
      <c r="L365" s="45"/>
      <c r="M365" s="246"/>
      <c r="N365" s="247"/>
      <c r="O365" s="92"/>
      <c r="P365" s="92"/>
      <c r="Q365" s="92"/>
      <c r="R365" s="92"/>
      <c r="S365" s="92"/>
      <c r="T365" s="93"/>
      <c r="U365" s="39"/>
      <c r="V365" s="39"/>
      <c r="W365" s="39"/>
      <c r="X365" s="39"/>
      <c r="Y365" s="39"/>
      <c r="Z365" s="39"/>
      <c r="AA365" s="39"/>
      <c r="AB365" s="39"/>
      <c r="AC365" s="39"/>
      <c r="AD365" s="39"/>
      <c r="AE365" s="39"/>
      <c r="AT365" s="18" t="s">
        <v>214</v>
      </c>
      <c r="AU365" s="18" t="s">
        <v>81</v>
      </c>
    </row>
    <row r="366" s="13" customFormat="1">
      <c r="A366" s="13"/>
      <c r="B366" s="248"/>
      <c r="C366" s="249"/>
      <c r="D366" s="243" t="s">
        <v>216</v>
      </c>
      <c r="E366" s="250" t="s">
        <v>1</v>
      </c>
      <c r="F366" s="251" t="s">
        <v>4454</v>
      </c>
      <c r="G366" s="249"/>
      <c r="H366" s="250" t="s">
        <v>1</v>
      </c>
      <c r="I366" s="252"/>
      <c r="J366" s="249"/>
      <c r="K366" s="249"/>
      <c r="L366" s="253"/>
      <c r="M366" s="254"/>
      <c r="N366" s="255"/>
      <c r="O366" s="255"/>
      <c r="P366" s="255"/>
      <c r="Q366" s="255"/>
      <c r="R366" s="255"/>
      <c r="S366" s="255"/>
      <c r="T366" s="256"/>
      <c r="U366" s="13"/>
      <c r="V366" s="13"/>
      <c r="W366" s="13"/>
      <c r="X366" s="13"/>
      <c r="Y366" s="13"/>
      <c r="Z366" s="13"/>
      <c r="AA366" s="13"/>
      <c r="AB366" s="13"/>
      <c r="AC366" s="13"/>
      <c r="AD366" s="13"/>
      <c r="AE366" s="13"/>
      <c r="AT366" s="257" t="s">
        <v>216</v>
      </c>
      <c r="AU366" s="257" t="s">
        <v>81</v>
      </c>
      <c r="AV366" s="13" t="s">
        <v>79</v>
      </c>
      <c r="AW366" s="13" t="s">
        <v>30</v>
      </c>
      <c r="AX366" s="13" t="s">
        <v>73</v>
      </c>
      <c r="AY366" s="257" t="s">
        <v>205</v>
      </c>
    </row>
    <row r="367" s="14" customFormat="1">
      <c r="A367" s="14"/>
      <c r="B367" s="258"/>
      <c r="C367" s="259"/>
      <c r="D367" s="243" t="s">
        <v>216</v>
      </c>
      <c r="E367" s="260" t="s">
        <v>1</v>
      </c>
      <c r="F367" s="261" t="s">
        <v>4455</v>
      </c>
      <c r="G367" s="259"/>
      <c r="H367" s="262">
        <v>27.75</v>
      </c>
      <c r="I367" s="263"/>
      <c r="J367" s="259"/>
      <c r="K367" s="259"/>
      <c r="L367" s="264"/>
      <c r="M367" s="265"/>
      <c r="N367" s="266"/>
      <c r="O367" s="266"/>
      <c r="P367" s="266"/>
      <c r="Q367" s="266"/>
      <c r="R367" s="266"/>
      <c r="S367" s="266"/>
      <c r="T367" s="267"/>
      <c r="U367" s="14"/>
      <c r="V367" s="14"/>
      <c r="W367" s="14"/>
      <c r="X367" s="14"/>
      <c r="Y367" s="14"/>
      <c r="Z367" s="14"/>
      <c r="AA367" s="14"/>
      <c r="AB367" s="14"/>
      <c r="AC367" s="14"/>
      <c r="AD367" s="14"/>
      <c r="AE367" s="14"/>
      <c r="AT367" s="268" t="s">
        <v>216</v>
      </c>
      <c r="AU367" s="268" t="s">
        <v>81</v>
      </c>
      <c r="AV367" s="14" t="s">
        <v>81</v>
      </c>
      <c r="AW367" s="14" t="s">
        <v>30</v>
      </c>
      <c r="AX367" s="14" t="s">
        <v>79</v>
      </c>
      <c r="AY367" s="268" t="s">
        <v>205</v>
      </c>
    </row>
    <row r="368" s="2" customFormat="1" ht="24.15" customHeight="1">
      <c r="A368" s="39"/>
      <c r="B368" s="40"/>
      <c r="C368" s="230" t="s">
        <v>512</v>
      </c>
      <c r="D368" s="230" t="s">
        <v>207</v>
      </c>
      <c r="E368" s="231" t="s">
        <v>509</v>
      </c>
      <c r="F368" s="232" t="s">
        <v>510</v>
      </c>
      <c r="G368" s="233" t="s">
        <v>157</v>
      </c>
      <c r="H368" s="234">
        <v>986.61000000000001</v>
      </c>
      <c r="I368" s="235"/>
      <c r="J368" s="236">
        <f>ROUND(I368*H368,2)</f>
        <v>0</v>
      </c>
      <c r="K368" s="232" t="s">
        <v>1</v>
      </c>
      <c r="L368" s="45"/>
      <c r="M368" s="237" t="s">
        <v>1</v>
      </c>
      <c r="N368" s="238" t="s">
        <v>38</v>
      </c>
      <c r="O368" s="92"/>
      <c r="P368" s="239">
        <f>O368*H368</f>
        <v>0</v>
      </c>
      <c r="Q368" s="239">
        <v>0.00013999999999999999</v>
      </c>
      <c r="R368" s="239">
        <f>Q368*H368</f>
        <v>0.13812539999999998</v>
      </c>
      <c r="S368" s="239">
        <v>0</v>
      </c>
      <c r="T368" s="240">
        <f>S368*H368</f>
        <v>0</v>
      </c>
      <c r="U368" s="39"/>
      <c r="V368" s="39"/>
      <c r="W368" s="39"/>
      <c r="X368" s="39"/>
      <c r="Y368" s="39"/>
      <c r="Z368" s="39"/>
      <c r="AA368" s="39"/>
      <c r="AB368" s="39"/>
      <c r="AC368" s="39"/>
      <c r="AD368" s="39"/>
      <c r="AE368" s="39"/>
      <c r="AR368" s="241" t="s">
        <v>212</v>
      </c>
      <c r="AT368" s="241" t="s">
        <v>207</v>
      </c>
      <c r="AU368" s="241" t="s">
        <v>81</v>
      </c>
      <c r="AY368" s="18" t="s">
        <v>205</v>
      </c>
      <c r="BE368" s="242">
        <f>IF(N368="základní",J368,0)</f>
        <v>0</v>
      </c>
      <c r="BF368" s="242">
        <f>IF(N368="snížená",J368,0)</f>
        <v>0</v>
      </c>
      <c r="BG368" s="242">
        <f>IF(N368="zákl. přenesená",J368,0)</f>
        <v>0</v>
      </c>
      <c r="BH368" s="242">
        <f>IF(N368="sníž. přenesená",J368,0)</f>
        <v>0</v>
      </c>
      <c r="BI368" s="242">
        <f>IF(N368="nulová",J368,0)</f>
        <v>0</v>
      </c>
      <c r="BJ368" s="18" t="s">
        <v>79</v>
      </c>
      <c r="BK368" s="242">
        <f>ROUND(I368*H368,2)</f>
        <v>0</v>
      </c>
      <c r="BL368" s="18" t="s">
        <v>212</v>
      </c>
      <c r="BM368" s="241" t="s">
        <v>4456</v>
      </c>
    </row>
    <row r="369" s="2" customFormat="1">
      <c r="A369" s="39"/>
      <c r="B369" s="40"/>
      <c r="C369" s="41"/>
      <c r="D369" s="243" t="s">
        <v>214</v>
      </c>
      <c r="E369" s="41"/>
      <c r="F369" s="244" t="s">
        <v>510</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214</v>
      </c>
      <c r="AU369" s="18" t="s">
        <v>81</v>
      </c>
    </row>
    <row r="370" s="2" customFormat="1" ht="24.15" customHeight="1">
      <c r="A370" s="39"/>
      <c r="B370" s="40"/>
      <c r="C370" s="230" t="s">
        <v>521</v>
      </c>
      <c r="D370" s="230" t="s">
        <v>207</v>
      </c>
      <c r="E370" s="231" t="s">
        <v>513</v>
      </c>
      <c r="F370" s="232" t="s">
        <v>514</v>
      </c>
      <c r="G370" s="233" t="s">
        <v>157</v>
      </c>
      <c r="H370" s="234">
        <v>986.61000000000001</v>
      </c>
      <c r="I370" s="235"/>
      <c r="J370" s="236">
        <f>ROUND(I370*H370,2)</f>
        <v>0</v>
      </c>
      <c r="K370" s="232" t="s">
        <v>211</v>
      </c>
      <c r="L370" s="45"/>
      <c r="M370" s="237" t="s">
        <v>1</v>
      </c>
      <c r="N370" s="238" t="s">
        <v>38</v>
      </c>
      <c r="O370" s="92"/>
      <c r="P370" s="239">
        <f>O370*H370</f>
        <v>0</v>
      </c>
      <c r="Q370" s="239">
        <v>0.00363</v>
      </c>
      <c r="R370" s="239">
        <f>Q370*H370</f>
        <v>3.5813942999999999</v>
      </c>
      <c r="S370" s="239">
        <v>0</v>
      </c>
      <c r="T370" s="240">
        <f>S370*H370</f>
        <v>0</v>
      </c>
      <c r="U370" s="39"/>
      <c r="V370" s="39"/>
      <c r="W370" s="39"/>
      <c r="X370" s="39"/>
      <c r="Y370" s="39"/>
      <c r="Z370" s="39"/>
      <c r="AA370" s="39"/>
      <c r="AB370" s="39"/>
      <c r="AC370" s="39"/>
      <c r="AD370" s="39"/>
      <c r="AE370" s="39"/>
      <c r="AR370" s="241" t="s">
        <v>212</v>
      </c>
      <c r="AT370" s="241" t="s">
        <v>207</v>
      </c>
      <c r="AU370" s="241" t="s">
        <v>81</v>
      </c>
      <c r="AY370" s="18" t="s">
        <v>205</v>
      </c>
      <c r="BE370" s="242">
        <f>IF(N370="základní",J370,0)</f>
        <v>0</v>
      </c>
      <c r="BF370" s="242">
        <f>IF(N370="snížená",J370,0)</f>
        <v>0</v>
      </c>
      <c r="BG370" s="242">
        <f>IF(N370="zákl. přenesená",J370,0)</f>
        <v>0</v>
      </c>
      <c r="BH370" s="242">
        <f>IF(N370="sníž. přenesená",J370,0)</f>
        <v>0</v>
      </c>
      <c r="BI370" s="242">
        <f>IF(N370="nulová",J370,0)</f>
        <v>0</v>
      </c>
      <c r="BJ370" s="18" t="s">
        <v>79</v>
      </c>
      <c r="BK370" s="242">
        <f>ROUND(I370*H370,2)</f>
        <v>0</v>
      </c>
      <c r="BL370" s="18" t="s">
        <v>212</v>
      </c>
      <c r="BM370" s="241" t="s">
        <v>4457</v>
      </c>
    </row>
    <row r="371" s="2" customFormat="1">
      <c r="A371" s="39"/>
      <c r="B371" s="40"/>
      <c r="C371" s="41"/>
      <c r="D371" s="243" t="s">
        <v>214</v>
      </c>
      <c r="E371" s="41"/>
      <c r="F371" s="244" t="s">
        <v>516</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214</v>
      </c>
      <c r="AU371" s="18" t="s">
        <v>81</v>
      </c>
    </row>
    <row r="372" s="13" customFormat="1">
      <c r="A372" s="13"/>
      <c r="B372" s="248"/>
      <c r="C372" s="249"/>
      <c r="D372" s="243" t="s">
        <v>216</v>
      </c>
      <c r="E372" s="250" t="s">
        <v>1</v>
      </c>
      <c r="F372" s="251" t="s">
        <v>393</v>
      </c>
      <c r="G372" s="249"/>
      <c r="H372" s="250" t="s">
        <v>1</v>
      </c>
      <c r="I372" s="252"/>
      <c r="J372" s="249"/>
      <c r="K372" s="249"/>
      <c r="L372" s="253"/>
      <c r="M372" s="254"/>
      <c r="N372" s="255"/>
      <c r="O372" s="255"/>
      <c r="P372" s="255"/>
      <c r="Q372" s="255"/>
      <c r="R372" s="255"/>
      <c r="S372" s="255"/>
      <c r="T372" s="256"/>
      <c r="U372" s="13"/>
      <c r="V372" s="13"/>
      <c r="W372" s="13"/>
      <c r="X372" s="13"/>
      <c r="Y372" s="13"/>
      <c r="Z372" s="13"/>
      <c r="AA372" s="13"/>
      <c r="AB372" s="13"/>
      <c r="AC372" s="13"/>
      <c r="AD372" s="13"/>
      <c r="AE372" s="13"/>
      <c r="AT372" s="257" t="s">
        <v>216</v>
      </c>
      <c r="AU372" s="257" t="s">
        <v>81</v>
      </c>
      <c r="AV372" s="13" t="s">
        <v>79</v>
      </c>
      <c r="AW372" s="13" t="s">
        <v>30</v>
      </c>
      <c r="AX372" s="13" t="s">
        <v>73</v>
      </c>
      <c r="AY372" s="257" t="s">
        <v>205</v>
      </c>
    </row>
    <row r="373" s="14" customFormat="1">
      <c r="A373" s="14"/>
      <c r="B373" s="258"/>
      <c r="C373" s="259"/>
      <c r="D373" s="243" t="s">
        <v>216</v>
      </c>
      <c r="E373" s="260" t="s">
        <v>1</v>
      </c>
      <c r="F373" s="261" t="s">
        <v>4415</v>
      </c>
      <c r="G373" s="259"/>
      <c r="H373" s="262">
        <v>280</v>
      </c>
      <c r="I373" s="263"/>
      <c r="J373" s="259"/>
      <c r="K373" s="259"/>
      <c r="L373" s="264"/>
      <c r="M373" s="265"/>
      <c r="N373" s="266"/>
      <c r="O373" s="266"/>
      <c r="P373" s="266"/>
      <c r="Q373" s="266"/>
      <c r="R373" s="266"/>
      <c r="S373" s="266"/>
      <c r="T373" s="267"/>
      <c r="U373" s="14"/>
      <c r="V373" s="14"/>
      <c r="W373" s="14"/>
      <c r="X373" s="14"/>
      <c r="Y373" s="14"/>
      <c r="Z373" s="14"/>
      <c r="AA373" s="14"/>
      <c r="AB373" s="14"/>
      <c r="AC373" s="14"/>
      <c r="AD373" s="14"/>
      <c r="AE373" s="14"/>
      <c r="AT373" s="268" t="s">
        <v>216</v>
      </c>
      <c r="AU373" s="268" t="s">
        <v>81</v>
      </c>
      <c r="AV373" s="14" t="s">
        <v>81</v>
      </c>
      <c r="AW373" s="14" t="s">
        <v>30</v>
      </c>
      <c r="AX373" s="14" t="s">
        <v>73</v>
      </c>
      <c r="AY373" s="268" t="s">
        <v>205</v>
      </c>
    </row>
    <row r="374" s="13" customFormat="1">
      <c r="A374" s="13"/>
      <c r="B374" s="248"/>
      <c r="C374" s="249"/>
      <c r="D374" s="243" t="s">
        <v>216</v>
      </c>
      <c r="E374" s="250" t="s">
        <v>1</v>
      </c>
      <c r="F374" s="251" t="s">
        <v>395</v>
      </c>
      <c r="G374" s="249"/>
      <c r="H374" s="250" t="s">
        <v>1</v>
      </c>
      <c r="I374" s="252"/>
      <c r="J374" s="249"/>
      <c r="K374" s="249"/>
      <c r="L374" s="253"/>
      <c r="M374" s="254"/>
      <c r="N374" s="255"/>
      <c r="O374" s="255"/>
      <c r="P374" s="255"/>
      <c r="Q374" s="255"/>
      <c r="R374" s="255"/>
      <c r="S374" s="255"/>
      <c r="T374" s="256"/>
      <c r="U374" s="13"/>
      <c r="V374" s="13"/>
      <c r="W374" s="13"/>
      <c r="X374" s="13"/>
      <c r="Y374" s="13"/>
      <c r="Z374" s="13"/>
      <c r="AA374" s="13"/>
      <c r="AB374" s="13"/>
      <c r="AC374" s="13"/>
      <c r="AD374" s="13"/>
      <c r="AE374" s="13"/>
      <c r="AT374" s="257" t="s">
        <v>216</v>
      </c>
      <c r="AU374" s="257" t="s">
        <v>81</v>
      </c>
      <c r="AV374" s="13" t="s">
        <v>79</v>
      </c>
      <c r="AW374" s="13" t="s">
        <v>30</v>
      </c>
      <c r="AX374" s="13" t="s">
        <v>73</v>
      </c>
      <c r="AY374" s="257" t="s">
        <v>205</v>
      </c>
    </row>
    <row r="375" s="14" customFormat="1">
      <c r="A375" s="14"/>
      <c r="B375" s="258"/>
      <c r="C375" s="259"/>
      <c r="D375" s="243" t="s">
        <v>216</v>
      </c>
      <c r="E375" s="260" t="s">
        <v>1</v>
      </c>
      <c r="F375" s="261" t="s">
        <v>4416</v>
      </c>
      <c r="G375" s="259"/>
      <c r="H375" s="262">
        <v>259.94</v>
      </c>
      <c r="I375" s="263"/>
      <c r="J375" s="259"/>
      <c r="K375" s="259"/>
      <c r="L375" s="264"/>
      <c r="M375" s="265"/>
      <c r="N375" s="266"/>
      <c r="O375" s="266"/>
      <c r="P375" s="266"/>
      <c r="Q375" s="266"/>
      <c r="R375" s="266"/>
      <c r="S375" s="266"/>
      <c r="T375" s="267"/>
      <c r="U375" s="14"/>
      <c r="V375" s="14"/>
      <c r="W375" s="14"/>
      <c r="X375" s="14"/>
      <c r="Y375" s="14"/>
      <c r="Z375" s="14"/>
      <c r="AA375" s="14"/>
      <c r="AB375" s="14"/>
      <c r="AC375" s="14"/>
      <c r="AD375" s="14"/>
      <c r="AE375" s="14"/>
      <c r="AT375" s="268" t="s">
        <v>216</v>
      </c>
      <c r="AU375" s="268" t="s">
        <v>81</v>
      </c>
      <c r="AV375" s="14" t="s">
        <v>81</v>
      </c>
      <c r="AW375" s="14" t="s">
        <v>30</v>
      </c>
      <c r="AX375" s="14" t="s">
        <v>73</v>
      </c>
      <c r="AY375" s="268" t="s">
        <v>205</v>
      </c>
    </row>
    <row r="376" s="13" customFormat="1">
      <c r="A376" s="13"/>
      <c r="B376" s="248"/>
      <c r="C376" s="249"/>
      <c r="D376" s="243" t="s">
        <v>216</v>
      </c>
      <c r="E376" s="250" t="s">
        <v>1</v>
      </c>
      <c r="F376" s="251" t="s">
        <v>397</v>
      </c>
      <c r="G376" s="249"/>
      <c r="H376" s="250" t="s">
        <v>1</v>
      </c>
      <c r="I376" s="252"/>
      <c r="J376" s="249"/>
      <c r="K376" s="249"/>
      <c r="L376" s="253"/>
      <c r="M376" s="254"/>
      <c r="N376" s="255"/>
      <c r="O376" s="255"/>
      <c r="P376" s="255"/>
      <c r="Q376" s="255"/>
      <c r="R376" s="255"/>
      <c r="S376" s="255"/>
      <c r="T376" s="256"/>
      <c r="U376" s="13"/>
      <c r="V376" s="13"/>
      <c r="W376" s="13"/>
      <c r="X376" s="13"/>
      <c r="Y376" s="13"/>
      <c r="Z376" s="13"/>
      <c r="AA376" s="13"/>
      <c r="AB376" s="13"/>
      <c r="AC376" s="13"/>
      <c r="AD376" s="13"/>
      <c r="AE376" s="13"/>
      <c r="AT376" s="257" t="s">
        <v>216</v>
      </c>
      <c r="AU376" s="257" t="s">
        <v>81</v>
      </c>
      <c r="AV376" s="13" t="s">
        <v>79</v>
      </c>
      <c r="AW376" s="13" t="s">
        <v>30</v>
      </c>
      <c r="AX376" s="13" t="s">
        <v>73</v>
      </c>
      <c r="AY376" s="257" t="s">
        <v>205</v>
      </c>
    </row>
    <row r="377" s="14" customFormat="1">
      <c r="A377" s="14"/>
      <c r="B377" s="258"/>
      <c r="C377" s="259"/>
      <c r="D377" s="243" t="s">
        <v>216</v>
      </c>
      <c r="E377" s="260" t="s">
        <v>1</v>
      </c>
      <c r="F377" s="261" t="s">
        <v>4458</v>
      </c>
      <c r="G377" s="259"/>
      <c r="H377" s="262">
        <v>127.45999999999999</v>
      </c>
      <c r="I377" s="263"/>
      <c r="J377" s="259"/>
      <c r="K377" s="259"/>
      <c r="L377" s="264"/>
      <c r="M377" s="265"/>
      <c r="N377" s="266"/>
      <c r="O377" s="266"/>
      <c r="P377" s="266"/>
      <c r="Q377" s="266"/>
      <c r="R377" s="266"/>
      <c r="S377" s="266"/>
      <c r="T377" s="267"/>
      <c r="U377" s="14"/>
      <c r="V377" s="14"/>
      <c r="W377" s="14"/>
      <c r="X377" s="14"/>
      <c r="Y377" s="14"/>
      <c r="Z377" s="14"/>
      <c r="AA377" s="14"/>
      <c r="AB377" s="14"/>
      <c r="AC377" s="14"/>
      <c r="AD377" s="14"/>
      <c r="AE377" s="14"/>
      <c r="AT377" s="268" t="s">
        <v>216</v>
      </c>
      <c r="AU377" s="268" t="s">
        <v>81</v>
      </c>
      <c r="AV377" s="14" t="s">
        <v>81</v>
      </c>
      <c r="AW377" s="14" t="s">
        <v>30</v>
      </c>
      <c r="AX377" s="14" t="s">
        <v>73</v>
      </c>
      <c r="AY377" s="268" t="s">
        <v>205</v>
      </c>
    </row>
    <row r="378" s="13" customFormat="1">
      <c r="A378" s="13"/>
      <c r="B378" s="248"/>
      <c r="C378" s="249"/>
      <c r="D378" s="243" t="s">
        <v>216</v>
      </c>
      <c r="E378" s="250" t="s">
        <v>1</v>
      </c>
      <c r="F378" s="251" t="s">
        <v>399</v>
      </c>
      <c r="G378" s="249"/>
      <c r="H378" s="250" t="s">
        <v>1</v>
      </c>
      <c r="I378" s="252"/>
      <c r="J378" s="249"/>
      <c r="K378" s="249"/>
      <c r="L378" s="253"/>
      <c r="M378" s="254"/>
      <c r="N378" s="255"/>
      <c r="O378" s="255"/>
      <c r="P378" s="255"/>
      <c r="Q378" s="255"/>
      <c r="R378" s="255"/>
      <c r="S378" s="255"/>
      <c r="T378" s="256"/>
      <c r="U378" s="13"/>
      <c r="V378" s="13"/>
      <c r="W378" s="13"/>
      <c r="X378" s="13"/>
      <c r="Y378" s="13"/>
      <c r="Z378" s="13"/>
      <c r="AA378" s="13"/>
      <c r="AB378" s="13"/>
      <c r="AC378" s="13"/>
      <c r="AD378" s="13"/>
      <c r="AE378" s="13"/>
      <c r="AT378" s="257" t="s">
        <v>216</v>
      </c>
      <c r="AU378" s="257" t="s">
        <v>81</v>
      </c>
      <c r="AV378" s="13" t="s">
        <v>79</v>
      </c>
      <c r="AW378" s="13" t="s">
        <v>30</v>
      </c>
      <c r="AX378" s="13" t="s">
        <v>73</v>
      </c>
      <c r="AY378" s="257" t="s">
        <v>205</v>
      </c>
    </row>
    <row r="379" s="14" customFormat="1">
      <c r="A379" s="14"/>
      <c r="B379" s="258"/>
      <c r="C379" s="259"/>
      <c r="D379" s="243" t="s">
        <v>216</v>
      </c>
      <c r="E379" s="260" t="s">
        <v>1</v>
      </c>
      <c r="F379" s="261" t="s">
        <v>4459</v>
      </c>
      <c r="G379" s="259"/>
      <c r="H379" s="262">
        <v>162.61000000000001</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216</v>
      </c>
      <c r="AU379" s="268" t="s">
        <v>81</v>
      </c>
      <c r="AV379" s="14" t="s">
        <v>81</v>
      </c>
      <c r="AW379" s="14" t="s">
        <v>30</v>
      </c>
      <c r="AX379" s="14" t="s">
        <v>73</v>
      </c>
      <c r="AY379" s="268" t="s">
        <v>205</v>
      </c>
    </row>
    <row r="380" s="13" customFormat="1">
      <c r="A380" s="13"/>
      <c r="B380" s="248"/>
      <c r="C380" s="249"/>
      <c r="D380" s="243" t="s">
        <v>216</v>
      </c>
      <c r="E380" s="250" t="s">
        <v>1</v>
      </c>
      <c r="F380" s="251" t="s">
        <v>519</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216</v>
      </c>
      <c r="AU380" s="257" t="s">
        <v>81</v>
      </c>
      <c r="AV380" s="13" t="s">
        <v>79</v>
      </c>
      <c r="AW380" s="13" t="s">
        <v>30</v>
      </c>
      <c r="AX380" s="13" t="s">
        <v>73</v>
      </c>
      <c r="AY380" s="257" t="s">
        <v>205</v>
      </c>
    </row>
    <row r="381" s="14" customFormat="1">
      <c r="A381" s="14"/>
      <c r="B381" s="258"/>
      <c r="C381" s="259"/>
      <c r="D381" s="243" t="s">
        <v>216</v>
      </c>
      <c r="E381" s="260" t="s">
        <v>1</v>
      </c>
      <c r="F381" s="261" t="s">
        <v>4460</v>
      </c>
      <c r="G381" s="259"/>
      <c r="H381" s="262">
        <v>143.40000000000001</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216</v>
      </c>
      <c r="AU381" s="268" t="s">
        <v>81</v>
      </c>
      <c r="AV381" s="14" t="s">
        <v>81</v>
      </c>
      <c r="AW381" s="14" t="s">
        <v>30</v>
      </c>
      <c r="AX381" s="14" t="s">
        <v>73</v>
      </c>
      <c r="AY381" s="268" t="s">
        <v>205</v>
      </c>
    </row>
    <row r="382" s="13" customFormat="1">
      <c r="A382" s="13"/>
      <c r="B382" s="248"/>
      <c r="C382" s="249"/>
      <c r="D382" s="243" t="s">
        <v>216</v>
      </c>
      <c r="E382" s="250" t="s">
        <v>1</v>
      </c>
      <c r="F382" s="251" t="s">
        <v>266</v>
      </c>
      <c r="G382" s="249"/>
      <c r="H382" s="250" t="s">
        <v>1</v>
      </c>
      <c r="I382" s="252"/>
      <c r="J382" s="249"/>
      <c r="K382" s="249"/>
      <c r="L382" s="253"/>
      <c r="M382" s="254"/>
      <c r="N382" s="255"/>
      <c r="O382" s="255"/>
      <c r="P382" s="255"/>
      <c r="Q382" s="255"/>
      <c r="R382" s="255"/>
      <c r="S382" s="255"/>
      <c r="T382" s="256"/>
      <c r="U382" s="13"/>
      <c r="V382" s="13"/>
      <c r="W382" s="13"/>
      <c r="X382" s="13"/>
      <c r="Y382" s="13"/>
      <c r="Z382" s="13"/>
      <c r="AA382" s="13"/>
      <c r="AB382" s="13"/>
      <c r="AC382" s="13"/>
      <c r="AD382" s="13"/>
      <c r="AE382" s="13"/>
      <c r="AT382" s="257" t="s">
        <v>216</v>
      </c>
      <c r="AU382" s="257" t="s">
        <v>81</v>
      </c>
      <c r="AV382" s="13" t="s">
        <v>79</v>
      </c>
      <c r="AW382" s="13" t="s">
        <v>30</v>
      </c>
      <c r="AX382" s="13" t="s">
        <v>73</v>
      </c>
      <c r="AY382" s="257" t="s">
        <v>205</v>
      </c>
    </row>
    <row r="383" s="14" customFormat="1">
      <c r="A383" s="14"/>
      <c r="B383" s="258"/>
      <c r="C383" s="259"/>
      <c r="D383" s="243" t="s">
        <v>216</v>
      </c>
      <c r="E383" s="260" t="s">
        <v>1</v>
      </c>
      <c r="F383" s="261" t="s">
        <v>4420</v>
      </c>
      <c r="G383" s="259"/>
      <c r="H383" s="262">
        <v>13.199999999999999</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216</v>
      </c>
      <c r="AU383" s="268" t="s">
        <v>81</v>
      </c>
      <c r="AV383" s="14" t="s">
        <v>81</v>
      </c>
      <c r="AW383" s="14" t="s">
        <v>30</v>
      </c>
      <c r="AX383" s="14" t="s">
        <v>73</v>
      </c>
      <c r="AY383" s="268" t="s">
        <v>205</v>
      </c>
    </row>
    <row r="384" s="15" customFormat="1">
      <c r="A384" s="15"/>
      <c r="B384" s="269"/>
      <c r="C384" s="270"/>
      <c r="D384" s="243" t="s">
        <v>216</v>
      </c>
      <c r="E384" s="271" t="s">
        <v>1</v>
      </c>
      <c r="F384" s="272" t="s">
        <v>222</v>
      </c>
      <c r="G384" s="270"/>
      <c r="H384" s="273">
        <v>986.61000000000001</v>
      </c>
      <c r="I384" s="274"/>
      <c r="J384" s="270"/>
      <c r="K384" s="270"/>
      <c r="L384" s="275"/>
      <c r="M384" s="276"/>
      <c r="N384" s="277"/>
      <c r="O384" s="277"/>
      <c r="P384" s="277"/>
      <c r="Q384" s="277"/>
      <c r="R384" s="277"/>
      <c r="S384" s="277"/>
      <c r="T384" s="278"/>
      <c r="U384" s="15"/>
      <c r="V384" s="15"/>
      <c r="W384" s="15"/>
      <c r="X384" s="15"/>
      <c r="Y384" s="15"/>
      <c r="Z384" s="15"/>
      <c r="AA384" s="15"/>
      <c r="AB384" s="15"/>
      <c r="AC384" s="15"/>
      <c r="AD384" s="15"/>
      <c r="AE384" s="15"/>
      <c r="AT384" s="279" t="s">
        <v>216</v>
      </c>
      <c r="AU384" s="279" t="s">
        <v>81</v>
      </c>
      <c r="AV384" s="15" t="s">
        <v>212</v>
      </c>
      <c r="AW384" s="15" t="s">
        <v>30</v>
      </c>
      <c r="AX384" s="15" t="s">
        <v>79</v>
      </c>
      <c r="AY384" s="279" t="s">
        <v>205</v>
      </c>
    </row>
    <row r="385" s="2" customFormat="1" ht="24.15" customHeight="1">
      <c r="A385" s="39"/>
      <c r="B385" s="40"/>
      <c r="C385" s="230" t="s">
        <v>528</v>
      </c>
      <c r="D385" s="230" t="s">
        <v>207</v>
      </c>
      <c r="E385" s="231" t="s">
        <v>522</v>
      </c>
      <c r="F385" s="232" t="s">
        <v>523</v>
      </c>
      <c r="G385" s="233" t="s">
        <v>379</v>
      </c>
      <c r="H385" s="234">
        <v>28.800000000000001</v>
      </c>
      <c r="I385" s="235"/>
      <c r="J385" s="236">
        <f>ROUND(I385*H385,2)</f>
        <v>0</v>
      </c>
      <c r="K385" s="232" t="s">
        <v>211</v>
      </c>
      <c r="L385" s="45"/>
      <c r="M385" s="237" t="s">
        <v>1</v>
      </c>
      <c r="N385" s="238"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212</v>
      </c>
      <c r="AT385" s="241" t="s">
        <v>207</v>
      </c>
      <c r="AU385" s="241" t="s">
        <v>81</v>
      </c>
      <c r="AY385" s="18" t="s">
        <v>205</v>
      </c>
      <c r="BE385" s="242">
        <f>IF(N385="základní",J385,0)</f>
        <v>0</v>
      </c>
      <c r="BF385" s="242">
        <f>IF(N385="snížená",J385,0)</f>
        <v>0</v>
      </c>
      <c r="BG385" s="242">
        <f>IF(N385="zákl. přenesená",J385,0)</f>
        <v>0</v>
      </c>
      <c r="BH385" s="242">
        <f>IF(N385="sníž. přenesená",J385,0)</f>
        <v>0</v>
      </c>
      <c r="BI385" s="242">
        <f>IF(N385="nulová",J385,0)</f>
        <v>0</v>
      </c>
      <c r="BJ385" s="18" t="s">
        <v>79</v>
      </c>
      <c r="BK385" s="242">
        <f>ROUND(I385*H385,2)</f>
        <v>0</v>
      </c>
      <c r="BL385" s="18" t="s">
        <v>212</v>
      </c>
      <c r="BM385" s="241" t="s">
        <v>4461</v>
      </c>
    </row>
    <row r="386" s="2" customFormat="1">
      <c r="A386" s="39"/>
      <c r="B386" s="40"/>
      <c r="C386" s="41"/>
      <c r="D386" s="243" t="s">
        <v>214</v>
      </c>
      <c r="E386" s="41"/>
      <c r="F386" s="244" t="s">
        <v>525</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214</v>
      </c>
      <c r="AU386" s="18" t="s">
        <v>81</v>
      </c>
    </row>
    <row r="387" s="13" customFormat="1">
      <c r="A387" s="13"/>
      <c r="B387" s="248"/>
      <c r="C387" s="249"/>
      <c r="D387" s="243" t="s">
        <v>216</v>
      </c>
      <c r="E387" s="250" t="s">
        <v>1</v>
      </c>
      <c r="F387" s="251" t="s">
        <v>4462</v>
      </c>
      <c r="G387" s="249"/>
      <c r="H387" s="250" t="s">
        <v>1</v>
      </c>
      <c r="I387" s="252"/>
      <c r="J387" s="249"/>
      <c r="K387" s="249"/>
      <c r="L387" s="253"/>
      <c r="M387" s="254"/>
      <c r="N387" s="255"/>
      <c r="O387" s="255"/>
      <c r="P387" s="255"/>
      <c r="Q387" s="255"/>
      <c r="R387" s="255"/>
      <c r="S387" s="255"/>
      <c r="T387" s="256"/>
      <c r="U387" s="13"/>
      <c r="V387" s="13"/>
      <c r="W387" s="13"/>
      <c r="X387" s="13"/>
      <c r="Y387" s="13"/>
      <c r="Z387" s="13"/>
      <c r="AA387" s="13"/>
      <c r="AB387" s="13"/>
      <c r="AC387" s="13"/>
      <c r="AD387" s="13"/>
      <c r="AE387" s="13"/>
      <c r="AT387" s="257" t="s">
        <v>216</v>
      </c>
      <c r="AU387" s="257" t="s">
        <v>81</v>
      </c>
      <c r="AV387" s="13" t="s">
        <v>79</v>
      </c>
      <c r="AW387" s="13" t="s">
        <v>30</v>
      </c>
      <c r="AX387" s="13" t="s">
        <v>73</v>
      </c>
      <c r="AY387" s="257" t="s">
        <v>205</v>
      </c>
    </row>
    <row r="388" s="14" customFormat="1">
      <c r="A388" s="14"/>
      <c r="B388" s="258"/>
      <c r="C388" s="259"/>
      <c r="D388" s="243" t="s">
        <v>216</v>
      </c>
      <c r="E388" s="260" t="s">
        <v>1</v>
      </c>
      <c r="F388" s="261" t="s">
        <v>4463</v>
      </c>
      <c r="G388" s="259"/>
      <c r="H388" s="262">
        <v>14.4</v>
      </c>
      <c r="I388" s="263"/>
      <c r="J388" s="259"/>
      <c r="K388" s="259"/>
      <c r="L388" s="264"/>
      <c r="M388" s="265"/>
      <c r="N388" s="266"/>
      <c r="O388" s="266"/>
      <c r="P388" s="266"/>
      <c r="Q388" s="266"/>
      <c r="R388" s="266"/>
      <c r="S388" s="266"/>
      <c r="T388" s="267"/>
      <c r="U388" s="14"/>
      <c r="V388" s="14"/>
      <c r="W388" s="14"/>
      <c r="X388" s="14"/>
      <c r="Y388" s="14"/>
      <c r="Z388" s="14"/>
      <c r="AA388" s="14"/>
      <c r="AB388" s="14"/>
      <c r="AC388" s="14"/>
      <c r="AD388" s="14"/>
      <c r="AE388" s="14"/>
      <c r="AT388" s="268" t="s">
        <v>216</v>
      </c>
      <c r="AU388" s="268" t="s">
        <v>81</v>
      </c>
      <c r="AV388" s="14" t="s">
        <v>81</v>
      </c>
      <c r="AW388" s="14" t="s">
        <v>30</v>
      </c>
      <c r="AX388" s="14" t="s">
        <v>73</v>
      </c>
      <c r="AY388" s="268" t="s">
        <v>205</v>
      </c>
    </row>
    <row r="389" s="13" customFormat="1">
      <c r="A389" s="13"/>
      <c r="B389" s="248"/>
      <c r="C389" s="249"/>
      <c r="D389" s="243" t="s">
        <v>216</v>
      </c>
      <c r="E389" s="250" t="s">
        <v>1</v>
      </c>
      <c r="F389" s="251" t="s">
        <v>526</v>
      </c>
      <c r="G389" s="249"/>
      <c r="H389" s="250" t="s">
        <v>1</v>
      </c>
      <c r="I389" s="252"/>
      <c r="J389" s="249"/>
      <c r="K389" s="249"/>
      <c r="L389" s="253"/>
      <c r="M389" s="254"/>
      <c r="N389" s="255"/>
      <c r="O389" s="255"/>
      <c r="P389" s="255"/>
      <c r="Q389" s="255"/>
      <c r="R389" s="255"/>
      <c r="S389" s="255"/>
      <c r="T389" s="256"/>
      <c r="U389" s="13"/>
      <c r="V389" s="13"/>
      <c r="W389" s="13"/>
      <c r="X389" s="13"/>
      <c r="Y389" s="13"/>
      <c r="Z389" s="13"/>
      <c r="AA389" s="13"/>
      <c r="AB389" s="13"/>
      <c r="AC389" s="13"/>
      <c r="AD389" s="13"/>
      <c r="AE389" s="13"/>
      <c r="AT389" s="257" t="s">
        <v>216</v>
      </c>
      <c r="AU389" s="257" t="s">
        <v>81</v>
      </c>
      <c r="AV389" s="13" t="s">
        <v>79</v>
      </c>
      <c r="AW389" s="13" t="s">
        <v>30</v>
      </c>
      <c r="AX389" s="13" t="s">
        <v>73</v>
      </c>
      <c r="AY389" s="257" t="s">
        <v>205</v>
      </c>
    </row>
    <row r="390" s="14" customFormat="1">
      <c r="A390" s="14"/>
      <c r="B390" s="258"/>
      <c r="C390" s="259"/>
      <c r="D390" s="243" t="s">
        <v>216</v>
      </c>
      <c r="E390" s="260" t="s">
        <v>1</v>
      </c>
      <c r="F390" s="261" t="s">
        <v>4463</v>
      </c>
      <c r="G390" s="259"/>
      <c r="H390" s="262">
        <v>14.4</v>
      </c>
      <c r="I390" s="263"/>
      <c r="J390" s="259"/>
      <c r="K390" s="259"/>
      <c r="L390" s="264"/>
      <c r="M390" s="265"/>
      <c r="N390" s="266"/>
      <c r="O390" s="266"/>
      <c r="P390" s="266"/>
      <c r="Q390" s="266"/>
      <c r="R390" s="266"/>
      <c r="S390" s="266"/>
      <c r="T390" s="267"/>
      <c r="U390" s="14"/>
      <c r="V390" s="14"/>
      <c r="W390" s="14"/>
      <c r="X390" s="14"/>
      <c r="Y390" s="14"/>
      <c r="Z390" s="14"/>
      <c r="AA390" s="14"/>
      <c r="AB390" s="14"/>
      <c r="AC390" s="14"/>
      <c r="AD390" s="14"/>
      <c r="AE390" s="14"/>
      <c r="AT390" s="268" t="s">
        <v>216</v>
      </c>
      <c r="AU390" s="268" t="s">
        <v>81</v>
      </c>
      <c r="AV390" s="14" t="s">
        <v>81</v>
      </c>
      <c r="AW390" s="14" t="s">
        <v>30</v>
      </c>
      <c r="AX390" s="14" t="s">
        <v>73</v>
      </c>
      <c r="AY390" s="268" t="s">
        <v>205</v>
      </c>
    </row>
    <row r="391" s="15" customFormat="1">
      <c r="A391" s="15"/>
      <c r="B391" s="269"/>
      <c r="C391" s="270"/>
      <c r="D391" s="243" t="s">
        <v>216</v>
      </c>
      <c r="E391" s="271" t="s">
        <v>1</v>
      </c>
      <c r="F391" s="272" t="s">
        <v>222</v>
      </c>
      <c r="G391" s="270"/>
      <c r="H391" s="273">
        <v>28.800000000000001</v>
      </c>
      <c r="I391" s="274"/>
      <c r="J391" s="270"/>
      <c r="K391" s="270"/>
      <c r="L391" s="275"/>
      <c r="M391" s="276"/>
      <c r="N391" s="277"/>
      <c r="O391" s="277"/>
      <c r="P391" s="277"/>
      <c r="Q391" s="277"/>
      <c r="R391" s="277"/>
      <c r="S391" s="277"/>
      <c r="T391" s="278"/>
      <c r="U391" s="15"/>
      <c r="V391" s="15"/>
      <c r="W391" s="15"/>
      <c r="X391" s="15"/>
      <c r="Y391" s="15"/>
      <c r="Z391" s="15"/>
      <c r="AA391" s="15"/>
      <c r="AB391" s="15"/>
      <c r="AC391" s="15"/>
      <c r="AD391" s="15"/>
      <c r="AE391" s="15"/>
      <c r="AT391" s="279" t="s">
        <v>216</v>
      </c>
      <c r="AU391" s="279" t="s">
        <v>81</v>
      </c>
      <c r="AV391" s="15" t="s">
        <v>212</v>
      </c>
      <c r="AW391" s="15" t="s">
        <v>30</v>
      </c>
      <c r="AX391" s="15" t="s">
        <v>79</v>
      </c>
      <c r="AY391" s="279" t="s">
        <v>205</v>
      </c>
    </row>
    <row r="392" s="2" customFormat="1" ht="24.15" customHeight="1">
      <c r="A392" s="39"/>
      <c r="B392" s="40"/>
      <c r="C392" s="230" t="s">
        <v>537</v>
      </c>
      <c r="D392" s="230" t="s">
        <v>207</v>
      </c>
      <c r="E392" s="231" t="s">
        <v>550</v>
      </c>
      <c r="F392" s="232" t="s">
        <v>551</v>
      </c>
      <c r="G392" s="233" t="s">
        <v>157</v>
      </c>
      <c r="H392" s="234">
        <v>46.25</v>
      </c>
      <c r="I392" s="235"/>
      <c r="J392" s="236">
        <f>ROUND(I392*H392,2)</f>
        <v>0</v>
      </c>
      <c r="K392" s="232" t="s">
        <v>211</v>
      </c>
      <c r="L392" s="45"/>
      <c r="M392" s="237" t="s">
        <v>1</v>
      </c>
      <c r="N392" s="238" t="s">
        <v>38</v>
      </c>
      <c r="O392" s="92"/>
      <c r="P392" s="239">
        <f>O392*H392</f>
        <v>0</v>
      </c>
      <c r="Q392" s="239">
        <v>0.25669999999999998</v>
      </c>
      <c r="R392" s="239">
        <f>Q392*H392</f>
        <v>11.872375</v>
      </c>
      <c r="S392" s="239">
        <v>0</v>
      </c>
      <c r="T392" s="240">
        <f>S392*H392</f>
        <v>0</v>
      </c>
      <c r="U392" s="39"/>
      <c r="V392" s="39"/>
      <c r="W392" s="39"/>
      <c r="X392" s="39"/>
      <c r="Y392" s="39"/>
      <c r="Z392" s="39"/>
      <c r="AA392" s="39"/>
      <c r="AB392" s="39"/>
      <c r="AC392" s="39"/>
      <c r="AD392" s="39"/>
      <c r="AE392" s="39"/>
      <c r="AR392" s="241" t="s">
        <v>212</v>
      </c>
      <c r="AT392" s="241" t="s">
        <v>207</v>
      </c>
      <c r="AU392" s="241" t="s">
        <v>81</v>
      </c>
      <c r="AY392" s="18" t="s">
        <v>205</v>
      </c>
      <c r="BE392" s="242">
        <f>IF(N392="základní",J392,0)</f>
        <v>0</v>
      </c>
      <c r="BF392" s="242">
        <f>IF(N392="snížená",J392,0)</f>
        <v>0</v>
      </c>
      <c r="BG392" s="242">
        <f>IF(N392="zákl. přenesená",J392,0)</f>
        <v>0</v>
      </c>
      <c r="BH392" s="242">
        <f>IF(N392="sníž. přenesená",J392,0)</f>
        <v>0</v>
      </c>
      <c r="BI392" s="242">
        <f>IF(N392="nulová",J392,0)</f>
        <v>0</v>
      </c>
      <c r="BJ392" s="18" t="s">
        <v>79</v>
      </c>
      <c r="BK392" s="242">
        <f>ROUND(I392*H392,2)</f>
        <v>0</v>
      </c>
      <c r="BL392" s="18" t="s">
        <v>212</v>
      </c>
      <c r="BM392" s="241" t="s">
        <v>4464</v>
      </c>
    </row>
    <row r="393" s="2" customFormat="1">
      <c r="A393" s="39"/>
      <c r="B393" s="40"/>
      <c r="C393" s="41"/>
      <c r="D393" s="243" t="s">
        <v>214</v>
      </c>
      <c r="E393" s="41"/>
      <c r="F393" s="244" t="s">
        <v>551</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214</v>
      </c>
      <c r="AU393" s="18" t="s">
        <v>81</v>
      </c>
    </row>
    <row r="394" s="13" customFormat="1">
      <c r="A394" s="13"/>
      <c r="B394" s="248"/>
      <c r="C394" s="249"/>
      <c r="D394" s="243" t="s">
        <v>216</v>
      </c>
      <c r="E394" s="250" t="s">
        <v>1</v>
      </c>
      <c r="F394" s="251" t="s">
        <v>553</v>
      </c>
      <c r="G394" s="249"/>
      <c r="H394" s="250" t="s">
        <v>1</v>
      </c>
      <c r="I394" s="252"/>
      <c r="J394" s="249"/>
      <c r="K394" s="249"/>
      <c r="L394" s="253"/>
      <c r="M394" s="254"/>
      <c r="N394" s="255"/>
      <c r="O394" s="255"/>
      <c r="P394" s="255"/>
      <c r="Q394" s="255"/>
      <c r="R394" s="255"/>
      <c r="S394" s="255"/>
      <c r="T394" s="256"/>
      <c r="U394" s="13"/>
      <c r="V394" s="13"/>
      <c r="W394" s="13"/>
      <c r="X394" s="13"/>
      <c r="Y394" s="13"/>
      <c r="Z394" s="13"/>
      <c r="AA394" s="13"/>
      <c r="AB394" s="13"/>
      <c r="AC394" s="13"/>
      <c r="AD394" s="13"/>
      <c r="AE394" s="13"/>
      <c r="AT394" s="257" t="s">
        <v>216</v>
      </c>
      <c r="AU394" s="257" t="s">
        <v>81</v>
      </c>
      <c r="AV394" s="13" t="s">
        <v>79</v>
      </c>
      <c r="AW394" s="13" t="s">
        <v>30</v>
      </c>
      <c r="AX394" s="13" t="s">
        <v>73</v>
      </c>
      <c r="AY394" s="257" t="s">
        <v>205</v>
      </c>
    </row>
    <row r="395" s="14" customFormat="1">
      <c r="A395" s="14"/>
      <c r="B395" s="258"/>
      <c r="C395" s="259"/>
      <c r="D395" s="243" t="s">
        <v>216</v>
      </c>
      <c r="E395" s="260" t="s">
        <v>1</v>
      </c>
      <c r="F395" s="261" t="s">
        <v>4465</v>
      </c>
      <c r="G395" s="259"/>
      <c r="H395" s="262">
        <v>46.25</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216</v>
      </c>
      <c r="AU395" s="268" t="s">
        <v>81</v>
      </c>
      <c r="AV395" s="14" t="s">
        <v>81</v>
      </c>
      <c r="AW395" s="14" t="s">
        <v>30</v>
      </c>
      <c r="AX395" s="14" t="s">
        <v>79</v>
      </c>
      <c r="AY395" s="268" t="s">
        <v>205</v>
      </c>
    </row>
    <row r="396" s="2" customFormat="1" ht="24.15" customHeight="1">
      <c r="A396" s="39"/>
      <c r="B396" s="40"/>
      <c r="C396" s="230" t="s">
        <v>543</v>
      </c>
      <c r="D396" s="230" t="s">
        <v>207</v>
      </c>
      <c r="E396" s="231" t="s">
        <v>556</v>
      </c>
      <c r="F396" s="232" t="s">
        <v>557</v>
      </c>
      <c r="G396" s="233" t="s">
        <v>157</v>
      </c>
      <c r="H396" s="234">
        <v>46.25</v>
      </c>
      <c r="I396" s="235"/>
      <c r="J396" s="236">
        <f>ROUND(I396*H396,2)</f>
        <v>0</v>
      </c>
      <c r="K396" s="232" t="s">
        <v>211</v>
      </c>
      <c r="L396" s="45"/>
      <c r="M396" s="237" t="s">
        <v>1</v>
      </c>
      <c r="N396" s="238" t="s">
        <v>38</v>
      </c>
      <c r="O396" s="92"/>
      <c r="P396" s="239">
        <f>O396*H396</f>
        <v>0</v>
      </c>
      <c r="Q396" s="239">
        <v>0</v>
      </c>
      <c r="R396" s="239">
        <f>Q396*H396</f>
        <v>0</v>
      </c>
      <c r="S396" s="239">
        <v>0</v>
      </c>
      <c r="T396" s="240">
        <f>S396*H396</f>
        <v>0</v>
      </c>
      <c r="U396" s="39"/>
      <c r="V396" s="39"/>
      <c r="W396" s="39"/>
      <c r="X396" s="39"/>
      <c r="Y396" s="39"/>
      <c r="Z396" s="39"/>
      <c r="AA396" s="39"/>
      <c r="AB396" s="39"/>
      <c r="AC396" s="39"/>
      <c r="AD396" s="39"/>
      <c r="AE396" s="39"/>
      <c r="AR396" s="241" t="s">
        <v>212</v>
      </c>
      <c r="AT396" s="241" t="s">
        <v>207</v>
      </c>
      <c r="AU396" s="241" t="s">
        <v>81</v>
      </c>
      <c r="AY396" s="18" t="s">
        <v>205</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212</v>
      </c>
      <c r="BM396" s="241" t="s">
        <v>4466</v>
      </c>
    </row>
    <row r="397" s="2" customFormat="1">
      <c r="A397" s="39"/>
      <c r="B397" s="40"/>
      <c r="C397" s="41"/>
      <c r="D397" s="243" t="s">
        <v>214</v>
      </c>
      <c r="E397" s="41"/>
      <c r="F397" s="244" t="s">
        <v>559</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214</v>
      </c>
      <c r="AU397" s="18" t="s">
        <v>81</v>
      </c>
    </row>
    <row r="398" s="12" customFormat="1" ht="22.8" customHeight="1">
      <c r="A398" s="12"/>
      <c r="B398" s="214"/>
      <c r="C398" s="215"/>
      <c r="D398" s="216" t="s">
        <v>72</v>
      </c>
      <c r="E398" s="228" t="s">
        <v>276</v>
      </c>
      <c r="F398" s="228" t="s">
        <v>560</v>
      </c>
      <c r="G398" s="215"/>
      <c r="H398" s="215"/>
      <c r="I398" s="218"/>
      <c r="J398" s="229">
        <f>BK398</f>
        <v>0</v>
      </c>
      <c r="K398" s="215"/>
      <c r="L398" s="220"/>
      <c r="M398" s="221"/>
      <c r="N398" s="222"/>
      <c r="O398" s="222"/>
      <c r="P398" s="223">
        <f>SUM(P399:P464)</f>
        <v>0</v>
      </c>
      <c r="Q398" s="222"/>
      <c r="R398" s="223">
        <f>SUM(R399:R464)</f>
        <v>1.49950163675</v>
      </c>
      <c r="S398" s="222"/>
      <c r="T398" s="224">
        <f>SUM(T399:T464)</f>
        <v>5.4305400000000006</v>
      </c>
      <c r="U398" s="12"/>
      <c r="V398" s="12"/>
      <c r="W398" s="12"/>
      <c r="X398" s="12"/>
      <c r="Y398" s="12"/>
      <c r="Z398" s="12"/>
      <c r="AA398" s="12"/>
      <c r="AB398" s="12"/>
      <c r="AC398" s="12"/>
      <c r="AD398" s="12"/>
      <c r="AE398" s="12"/>
      <c r="AR398" s="225" t="s">
        <v>79</v>
      </c>
      <c r="AT398" s="226" t="s">
        <v>72</v>
      </c>
      <c r="AU398" s="226" t="s">
        <v>79</v>
      </c>
      <c r="AY398" s="225" t="s">
        <v>205</v>
      </c>
      <c r="BK398" s="227">
        <f>SUM(BK399:BK464)</f>
        <v>0</v>
      </c>
    </row>
    <row r="399" s="2" customFormat="1" ht="24.15" customHeight="1">
      <c r="A399" s="39"/>
      <c r="B399" s="40"/>
      <c r="C399" s="230" t="s">
        <v>549</v>
      </c>
      <c r="D399" s="230" t="s">
        <v>207</v>
      </c>
      <c r="E399" s="231" t="s">
        <v>569</v>
      </c>
      <c r="F399" s="232" t="s">
        <v>570</v>
      </c>
      <c r="G399" s="233" t="s">
        <v>157</v>
      </c>
      <c r="H399" s="234">
        <v>21.030000000000001</v>
      </c>
      <c r="I399" s="235"/>
      <c r="J399" s="236">
        <f>ROUND(I399*H399,2)</f>
        <v>0</v>
      </c>
      <c r="K399" s="232" t="s">
        <v>211</v>
      </c>
      <c r="L399" s="45"/>
      <c r="M399" s="237" t="s">
        <v>1</v>
      </c>
      <c r="N399" s="238" t="s">
        <v>38</v>
      </c>
      <c r="O399" s="92"/>
      <c r="P399" s="239">
        <f>O399*H399</f>
        <v>0</v>
      </c>
      <c r="Q399" s="239">
        <v>0</v>
      </c>
      <c r="R399" s="239">
        <f>Q399*H399</f>
        <v>0</v>
      </c>
      <c r="S399" s="239">
        <v>0.034000000000000002</v>
      </c>
      <c r="T399" s="240">
        <f>S399*H399</f>
        <v>0.7150200000000001</v>
      </c>
      <c r="U399" s="39"/>
      <c r="V399" s="39"/>
      <c r="W399" s="39"/>
      <c r="X399" s="39"/>
      <c r="Y399" s="39"/>
      <c r="Z399" s="39"/>
      <c r="AA399" s="39"/>
      <c r="AB399" s="39"/>
      <c r="AC399" s="39"/>
      <c r="AD399" s="39"/>
      <c r="AE399" s="39"/>
      <c r="AR399" s="241" t="s">
        <v>212</v>
      </c>
      <c r="AT399" s="241" t="s">
        <v>207</v>
      </c>
      <c r="AU399" s="241" t="s">
        <v>81</v>
      </c>
      <c r="AY399" s="18" t="s">
        <v>205</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212</v>
      </c>
      <c r="BM399" s="241" t="s">
        <v>4467</v>
      </c>
    </row>
    <row r="400" s="2" customFormat="1">
      <c r="A400" s="39"/>
      <c r="B400" s="40"/>
      <c r="C400" s="41"/>
      <c r="D400" s="243" t="s">
        <v>214</v>
      </c>
      <c r="E400" s="41"/>
      <c r="F400" s="244" t="s">
        <v>572</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214</v>
      </c>
      <c r="AU400" s="18" t="s">
        <v>81</v>
      </c>
    </row>
    <row r="401" s="14" customFormat="1">
      <c r="A401" s="14"/>
      <c r="B401" s="258"/>
      <c r="C401" s="259"/>
      <c r="D401" s="243" t="s">
        <v>216</v>
      </c>
      <c r="E401" s="260" t="s">
        <v>1</v>
      </c>
      <c r="F401" s="261" t="s">
        <v>4468</v>
      </c>
      <c r="G401" s="259"/>
      <c r="H401" s="262">
        <v>10.800000000000001</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216</v>
      </c>
      <c r="AU401" s="268" t="s">
        <v>81</v>
      </c>
      <c r="AV401" s="14" t="s">
        <v>81</v>
      </c>
      <c r="AW401" s="14" t="s">
        <v>30</v>
      </c>
      <c r="AX401" s="14" t="s">
        <v>73</v>
      </c>
      <c r="AY401" s="268" t="s">
        <v>205</v>
      </c>
    </row>
    <row r="402" s="14" customFormat="1">
      <c r="A402" s="14"/>
      <c r="B402" s="258"/>
      <c r="C402" s="259"/>
      <c r="D402" s="243" t="s">
        <v>216</v>
      </c>
      <c r="E402" s="260" t="s">
        <v>1</v>
      </c>
      <c r="F402" s="261" t="s">
        <v>4469</v>
      </c>
      <c r="G402" s="259"/>
      <c r="H402" s="262">
        <v>6.2400000000000002</v>
      </c>
      <c r="I402" s="263"/>
      <c r="J402" s="259"/>
      <c r="K402" s="259"/>
      <c r="L402" s="264"/>
      <c r="M402" s="265"/>
      <c r="N402" s="266"/>
      <c r="O402" s="266"/>
      <c r="P402" s="266"/>
      <c r="Q402" s="266"/>
      <c r="R402" s="266"/>
      <c r="S402" s="266"/>
      <c r="T402" s="267"/>
      <c r="U402" s="14"/>
      <c r="V402" s="14"/>
      <c r="W402" s="14"/>
      <c r="X402" s="14"/>
      <c r="Y402" s="14"/>
      <c r="Z402" s="14"/>
      <c r="AA402" s="14"/>
      <c r="AB402" s="14"/>
      <c r="AC402" s="14"/>
      <c r="AD402" s="14"/>
      <c r="AE402" s="14"/>
      <c r="AT402" s="268" t="s">
        <v>216</v>
      </c>
      <c r="AU402" s="268" t="s">
        <v>81</v>
      </c>
      <c r="AV402" s="14" t="s">
        <v>81</v>
      </c>
      <c r="AW402" s="14" t="s">
        <v>30</v>
      </c>
      <c r="AX402" s="14" t="s">
        <v>73</v>
      </c>
      <c r="AY402" s="268" t="s">
        <v>205</v>
      </c>
    </row>
    <row r="403" s="14" customFormat="1">
      <c r="A403" s="14"/>
      <c r="B403" s="258"/>
      <c r="C403" s="259"/>
      <c r="D403" s="243" t="s">
        <v>216</v>
      </c>
      <c r="E403" s="260" t="s">
        <v>1</v>
      </c>
      <c r="F403" s="261" t="s">
        <v>574</v>
      </c>
      <c r="G403" s="259"/>
      <c r="H403" s="262">
        <v>3.9900000000000002</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216</v>
      </c>
      <c r="AU403" s="268" t="s">
        <v>81</v>
      </c>
      <c r="AV403" s="14" t="s">
        <v>81</v>
      </c>
      <c r="AW403" s="14" t="s">
        <v>30</v>
      </c>
      <c r="AX403" s="14" t="s">
        <v>73</v>
      </c>
      <c r="AY403" s="268" t="s">
        <v>205</v>
      </c>
    </row>
    <row r="404" s="15" customFormat="1">
      <c r="A404" s="15"/>
      <c r="B404" s="269"/>
      <c r="C404" s="270"/>
      <c r="D404" s="243" t="s">
        <v>216</v>
      </c>
      <c r="E404" s="271" t="s">
        <v>1</v>
      </c>
      <c r="F404" s="272" t="s">
        <v>222</v>
      </c>
      <c r="G404" s="270"/>
      <c r="H404" s="273">
        <v>21.030000000000001</v>
      </c>
      <c r="I404" s="274"/>
      <c r="J404" s="270"/>
      <c r="K404" s="270"/>
      <c r="L404" s="275"/>
      <c r="M404" s="276"/>
      <c r="N404" s="277"/>
      <c r="O404" s="277"/>
      <c r="P404" s="277"/>
      <c r="Q404" s="277"/>
      <c r="R404" s="277"/>
      <c r="S404" s="277"/>
      <c r="T404" s="278"/>
      <c r="U404" s="15"/>
      <c r="V404" s="15"/>
      <c r="W404" s="15"/>
      <c r="X404" s="15"/>
      <c r="Y404" s="15"/>
      <c r="Z404" s="15"/>
      <c r="AA404" s="15"/>
      <c r="AB404" s="15"/>
      <c r="AC404" s="15"/>
      <c r="AD404" s="15"/>
      <c r="AE404" s="15"/>
      <c r="AT404" s="279" t="s">
        <v>216</v>
      </c>
      <c r="AU404" s="279" t="s">
        <v>81</v>
      </c>
      <c r="AV404" s="15" t="s">
        <v>212</v>
      </c>
      <c r="AW404" s="15" t="s">
        <v>30</v>
      </c>
      <c r="AX404" s="15" t="s">
        <v>79</v>
      </c>
      <c r="AY404" s="279" t="s">
        <v>205</v>
      </c>
    </row>
    <row r="405" s="2" customFormat="1" ht="24.15" customHeight="1">
      <c r="A405" s="39"/>
      <c r="B405" s="40"/>
      <c r="C405" s="230" t="s">
        <v>555</v>
      </c>
      <c r="D405" s="230" t="s">
        <v>207</v>
      </c>
      <c r="E405" s="231" t="s">
        <v>582</v>
      </c>
      <c r="F405" s="232" t="s">
        <v>583</v>
      </c>
      <c r="G405" s="233" t="s">
        <v>157</v>
      </c>
      <c r="H405" s="234">
        <v>130.08000000000001</v>
      </c>
      <c r="I405" s="235"/>
      <c r="J405" s="236">
        <f>ROUND(I405*H405,2)</f>
        <v>0</v>
      </c>
      <c r="K405" s="232" t="s">
        <v>211</v>
      </c>
      <c r="L405" s="45"/>
      <c r="M405" s="237" t="s">
        <v>1</v>
      </c>
      <c r="N405" s="238" t="s">
        <v>38</v>
      </c>
      <c r="O405" s="92"/>
      <c r="P405" s="239">
        <f>O405*H405</f>
        <v>0</v>
      </c>
      <c r="Q405" s="239">
        <v>0</v>
      </c>
      <c r="R405" s="239">
        <f>Q405*H405</f>
        <v>0</v>
      </c>
      <c r="S405" s="239">
        <v>0.032000000000000001</v>
      </c>
      <c r="T405" s="240">
        <f>S405*H405</f>
        <v>4.1625600000000009</v>
      </c>
      <c r="U405" s="39"/>
      <c r="V405" s="39"/>
      <c r="W405" s="39"/>
      <c r="X405" s="39"/>
      <c r="Y405" s="39"/>
      <c r="Z405" s="39"/>
      <c r="AA405" s="39"/>
      <c r="AB405" s="39"/>
      <c r="AC405" s="39"/>
      <c r="AD405" s="39"/>
      <c r="AE405" s="39"/>
      <c r="AR405" s="241" t="s">
        <v>212</v>
      </c>
      <c r="AT405" s="241" t="s">
        <v>207</v>
      </c>
      <c r="AU405" s="241" t="s">
        <v>81</v>
      </c>
      <c r="AY405" s="18" t="s">
        <v>205</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212</v>
      </c>
      <c r="BM405" s="241" t="s">
        <v>4470</v>
      </c>
    </row>
    <row r="406" s="2" customFormat="1">
      <c r="A406" s="39"/>
      <c r="B406" s="40"/>
      <c r="C406" s="41"/>
      <c r="D406" s="243" t="s">
        <v>214</v>
      </c>
      <c r="E406" s="41"/>
      <c r="F406" s="244" t="s">
        <v>585</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214</v>
      </c>
      <c r="AU406" s="18" t="s">
        <v>81</v>
      </c>
    </row>
    <row r="407" s="14" customFormat="1">
      <c r="A407" s="14"/>
      <c r="B407" s="258"/>
      <c r="C407" s="259"/>
      <c r="D407" s="243" t="s">
        <v>216</v>
      </c>
      <c r="E407" s="260" t="s">
        <v>1</v>
      </c>
      <c r="F407" s="261" t="s">
        <v>4471</v>
      </c>
      <c r="G407" s="259"/>
      <c r="H407" s="262">
        <v>100.8</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216</v>
      </c>
      <c r="AU407" s="268" t="s">
        <v>81</v>
      </c>
      <c r="AV407" s="14" t="s">
        <v>81</v>
      </c>
      <c r="AW407" s="14" t="s">
        <v>30</v>
      </c>
      <c r="AX407" s="14" t="s">
        <v>73</v>
      </c>
      <c r="AY407" s="268" t="s">
        <v>205</v>
      </c>
    </row>
    <row r="408" s="14" customFormat="1">
      <c r="A408" s="14"/>
      <c r="B408" s="258"/>
      <c r="C408" s="259"/>
      <c r="D408" s="243" t="s">
        <v>216</v>
      </c>
      <c r="E408" s="260" t="s">
        <v>1</v>
      </c>
      <c r="F408" s="261" t="s">
        <v>4472</v>
      </c>
      <c r="G408" s="259"/>
      <c r="H408" s="262">
        <v>29.280000000000001</v>
      </c>
      <c r="I408" s="263"/>
      <c r="J408" s="259"/>
      <c r="K408" s="259"/>
      <c r="L408" s="264"/>
      <c r="M408" s="265"/>
      <c r="N408" s="266"/>
      <c r="O408" s="266"/>
      <c r="P408" s="266"/>
      <c r="Q408" s="266"/>
      <c r="R408" s="266"/>
      <c r="S408" s="266"/>
      <c r="T408" s="267"/>
      <c r="U408" s="14"/>
      <c r="V408" s="14"/>
      <c r="W408" s="14"/>
      <c r="X408" s="14"/>
      <c r="Y408" s="14"/>
      <c r="Z408" s="14"/>
      <c r="AA408" s="14"/>
      <c r="AB408" s="14"/>
      <c r="AC408" s="14"/>
      <c r="AD408" s="14"/>
      <c r="AE408" s="14"/>
      <c r="AT408" s="268" t="s">
        <v>216</v>
      </c>
      <c r="AU408" s="268" t="s">
        <v>81</v>
      </c>
      <c r="AV408" s="14" t="s">
        <v>81</v>
      </c>
      <c r="AW408" s="14" t="s">
        <v>30</v>
      </c>
      <c r="AX408" s="14" t="s">
        <v>73</v>
      </c>
      <c r="AY408" s="268" t="s">
        <v>205</v>
      </c>
    </row>
    <row r="409" s="15" customFormat="1">
      <c r="A409" s="15"/>
      <c r="B409" s="269"/>
      <c r="C409" s="270"/>
      <c r="D409" s="243" t="s">
        <v>216</v>
      </c>
      <c r="E409" s="271" t="s">
        <v>1</v>
      </c>
      <c r="F409" s="272" t="s">
        <v>222</v>
      </c>
      <c r="G409" s="270"/>
      <c r="H409" s="273">
        <v>130.08000000000001</v>
      </c>
      <c r="I409" s="274"/>
      <c r="J409" s="270"/>
      <c r="K409" s="270"/>
      <c r="L409" s="275"/>
      <c r="M409" s="276"/>
      <c r="N409" s="277"/>
      <c r="O409" s="277"/>
      <c r="P409" s="277"/>
      <c r="Q409" s="277"/>
      <c r="R409" s="277"/>
      <c r="S409" s="277"/>
      <c r="T409" s="278"/>
      <c r="U409" s="15"/>
      <c r="V409" s="15"/>
      <c r="W409" s="15"/>
      <c r="X409" s="15"/>
      <c r="Y409" s="15"/>
      <c r="Z409" s="15"/>
      <c r="AA409" s="15"/>
      <c r="AB409" s="15"/>
      <c r="AC409" s="15"/>
      <c r="AD409" s="15"/>
      <c r="AE409" s="15"/>
      <c r="AT409" s="279" t="s">
        <v>216</v>
      </c>
      <c r="AU409" s="279" t="s">
        <v>81</v>
      </c>
      <c r="AV409" s="15" t="s">
        <v>212</v>
      </c>
      <c r="AW409" s="15" t="s">
        <v>30</v>
      </c>
      <c r="AX409" s="15" t="s">
        <v>79</v>
      </c>
      <c r="AY409" s="279" t="s">
        <v>205</v>
      </c>
    </row>
    <row r="410" s="2" customFormat="1" ht="24.15" customHeight="1">
      <c r="A410" s="39"/>
      <c r="B410" s="40"/>
      <c r="C410" s="230" t="s">
        <v>561</v>
      </c>
      <c r="D410" s="230" t="s">
        <v>207</v>
      </c>
      <c r="E410" s="231" t="s">
        <v>582</v>
      </c>
      <c r="F410" s="232" t="s">
        <v>583</v>
      </c>
      <c r="G410" s="233" t="s">
        <v>157</v>
      </c>
      <c r="H410" s="234">
        <v>17.280000000000001</v>
      </c>
      <c r="I410" s="235"/>
      <c r="J410" s="236">
        <f>ROUND(I410*H410,2)</f>
        <v>0</v>
      </c>
      <c r="K410" s="232" t="s">
        <v>211</v>
      </c>
      <c r="L410" s="45"/>
      <c r="M410" s="237" t="s">
        <v>1</v>
      </c>
      <c r="N410" s="238" t="s">
        <v>38</v>
      </c>
      <c r="O410" s="92"/>
      <c r="P410" s="239">
        <f>O410*H410</f>
        <v>0</v>
      </c>
      <c r="Q410" s="239">
        <v>0</v>
      </c>
      <c r="R410" s="239">
        <f>Q410*H410</f>
        <v>0</v>
      </c>
      <c r="S410" s="239">
        <v>0.032000000000000001</v>
      </c>
      <c r="T410" s="240">
        <f>S410*H410</f>
        <v>0.55296000000000001</v>
      </c>
      <c r="U410" s="39"/>
      <c r="V410" s="39"/>
      <c r="W410" s="39"/>
      <c r="X410" s="39"/>
      <c r="Y410" s="39"/>
      <c r="Z410" s="39"/>
      <c r="AA410" s="39"/>
      <c r="AB410" s="39"/>
      <c r="AC410" s="39"/>
      <c r="AD410" s="39"/>
      <c r="AE410" s="39"/>
      <c r="AR410" s="241" t="s">
        <v>212</v>
      </c>
      <c r="AT410" s="241" t="s">
        <v>207</v>
      </c>
      <c r="AU410" s="241" t="s">
        <v>81</v>
      </c>
      <c r="AY410" s="18" t="s">
        <v>205</v>
      </c>
      <c r="BE410" s="242">
        <f>IF(N410="základní",J410,0)</f>
        <v>0</v>
      </c>
      <c r="BF410" s="242">
        <f>IF(N410="snížená",J410,0)</f>
        <v>0</v>
      </c>
      <c r="BG410" s="242">
        <f>IF(N410="zákl. přenesená",J410,0)</f>
        <v>0</v>
      </c>
      <c r="BH410" s="242">
        <f>IF(N410="sníž. přenesená",J410,0)</f>
        <v>0</v>
      </c>
      <c r="BI410" s="242">
        <f>IF(N410="nulová",J410,0)</f>
        <v>0</v>
      </c>
      <c r="BJ410" s="18" t="s">
        <v>79</v>
      </c>
      <c r="BK410" s="242">
        <f>ROUND(I410*H410,2)</f>
        <v>0</v>
      </c>
      <c r="BL410" s="18" t="s">
        <v>212</v>
      </c>
      <c r="BM410" s="241" t="s">
        <v>4473</v>
      </c>
    </row>
    <row r="411" s="2" customFormat="1">
      <c r="A411" s="39"/>
      <c r="B411" s="40"/>
      <c r="C411" s="41"/>
      <c r="D411" s="243" t="s">
        <v>214</v>
      </c>
      <c r="E411" s="41"/>
      <c r="F411" s="244" t="s">
        <v>585</v>
      </c>
      <c r="G411" s="41"/>
      <c r="H411" s="41"/>
      <c r="I411" s="245"/>
      <c r="J411" s="41"/>
      <c r="K411" s="41"/>
      <c r="L411" s="45"/>
      <c r="M411" s="246"/>
      <c r="N411" s="247"/>
      <c r="O411" s="92"/>
      <c r="P411" s="92"/>
      <c r="Q411" s="92"/>
      <c r="R411" s="92"/>
      <c r="S411" s="92"/>
      <c r="T411" s="93"/>
      <c r="U411" s="39"/>
      <c r="V411" s="39"/>
      <c r="W411" s="39"/>
      <c r="X411" s="39"/>
      <c r="Y411" s="39"/>
      <c r="Z411" s="39"/>
      <c r="AA411" s="39"/>
      <c r="AB411" s="39"/>
      <c r="AC411" s="39"/>
      <c r="AD411" s="39"/>
      <c r="AE411" s="39"/>
      <c r="AT411" s="18" t="s">
        <v>214</v>
      </c>
      <c r="AU411" s="18" t="s">
        <v>81</v>
      </c>
    </row>
    <row r="412" s="13" customFormat="1">
      <c r="A412" s="13"/>
      <c r="B412" s="248"/>
      <c r="C412" s="249"/>
      <c r="D412" s="243" t="s">
        <v>216</v>
      </c>
      <c r="E412" s="250" t="s">
        <v>1</v>
      </c>
      <c r="F412" s="251" t="s">
        <v>266</v>
      </c>
      <c r="G412" s="249"/>
      <c r="H412" s="250" t="s">
        <v>1</v>
      </c>
      <c r="I412" s="252"/>
      <c r="J412" s="249"/>
      <c r="K412" s="249"/>
      <c r="L412" s="253"/>
      <c r="M412" s="254"/>
      <c r="N412" s="255"/>
      <c r="O412" s="255"/>
      <c r="P412" s="255"/>
      <c r="Q412" s="255"/>
      <c r="R412" s="255"/>
      <c r="S412" s="255"/>
      <c r="T412" s="256"/>
      <c r="U412" s="13"/>
      <c r="V412" s="13"/>
      <c r="W412" s="13"/>
      <c r="X412" s="13"/>
      <c r="Y412" s="13"/>
      <c r="Z412" s="13"/>
      <c r="AA412" s="13"/>
      <c r="AB412" s="13"/>
      <c r="AC412" s="13"/>
      <c r="AD412" s="13"/>
      <c r="AE412" s="13"/>
      <c r="AT412" s="257" t="s">
        <v>216</v>
      </c>
      <c r="AU412" s="257" t="s">
        <v>81</v>
      </c>
      <c r="AV412" s="13" t="s">
        <v>79</v>
      </c>
      <c r="AW412" s="13" t="s">
        <v>30</v>
      </c>
      <c r="AX412" s="13" t="s">
        <v>73</v>
      </c>
      <c r="AY412" s="257" t="s">
        <v>205</v>
      </c>
    </row>
    <row r="413" s="14" customFormat="1">
      <c r="A413" s="14"/>
      <c r="B413" s="258"/>
      <c r="C413" s="259"/>
      <c r="D413" s="243" t="s">
        <v>216</v>
      </c>
      <c r="E413" s="260" t="s">
        <v>1</v>
      </c>
      <c r="F413" s="261" t="s">
        <v>4474</v>
      </c>
      <c r="G413" s="259"/>
      <c r="H413" s="262">
        <v>17.280000000000001</v>
      </c>
      <c r="I413" s="263"/>
      <c r="J413" s="259"/>
      <c r="K413" s="259"/>
      <c r="L413" s="264"/>
      <c r="M413" s="265"/>
      <c r="N413" s="266"/>
      <c r="O413" s="266"/>
      <c r="P413" s="266"/>
      <c r="Q413" s="266"/>
      <c r="R413" s="266"/>
      <c r="S413" s="266"/>
      <c r="T413" s="267"/>
      <c r="U413" s="14"/>
      <c r="V413" s="14"/>
      <c r="W413" s="14"/>
      <c r="X413" s="14"/>
      <c r="Y413" s="14"/>
      <c r="Z413" s="14"/>
      <c r="AA413" s="14"/>
      <c r="AB413" s="14"/>
      <c r="AC413" s="14"/>
      <c r="AD413" s="14"/>
      <c r="AE413" s="14"/>
      <c r="AT413" s="268" t="s">
        <v>216</v>
      </c>
      <c r="AU413" s="268" t="s">
        <v>81</v>
      </c>
      <c r="AV413" s="14" t="s">
        <v>81</v>
      </c>
      <c r="AW413" s="14" t="s">
        <v>30</v>
      </c>
      <c r="AX413" s="14" t="s">
        <v>79</v>
      </c>
      <c r="AY413" s="268" t="s">
        <v>205</v>
      </c>
    </row>
    <row r="414" s="2" customFormat="1" ht="24.15" customHeight="1">
      <c r="A414" s="39"/>
      <c r="B414" s="40"/>
      <c r="C414" s="230" t="s">
        <v>568</v>
      </c>
      <c r="D414" s="230" t="s">
        <v>207</v>
      </c>
      <c r="E414" s="231" t="s">
        <v>659</v>
      </c>
      <c r="F414" s="232" t="s">
        <v>660</v>
      </c>
      <c r="G414" s="233" t="s">
        <v>661</v>
      </c>
      <c r="H414" s="234">
        <v>376.80000000000001</v>
      </c>
      <c r="I414" s="235"/>
      <c r="J414" s="236">
        <f>ROUND(I414*H414,2)</f>
        <v>0</v>
      </c>
      <c r="K414" s="232" t="s">
        <v>211</v>
      </c>
      <c r="L414" s="45"/>
      <c r="M414" s="237" t="s">
        <v>1</v>
      </c>
      <c r="N414" s="238" t="s">
        <v>38</v>
      </c>
      <c r="O414" s="92"/>
      <c r="P414" s="239">
        <f>O414*H414</f>
        <v>0</v>
      </c>
      <c r="Q414" s="239">
        <v>6.0612500000000003E-05</v>
      </c>
      <c r="R414" s="239">
        <f>Q414*H414</f>
        <v>0.022838790000000001</v>
      </c>
      <c r="S414" s="239">
        <v>0</v>
      </c>
      <c r="T414" s="240">
        <f>S414*H414</f>
        <v>0</v>
      </c>
      <c r="U414" s="39"/>
      <c r="V414" s="39"/>
      <c r="W414" s="39"/>
      <c r="X414" s="39"/>
      <c r="Y414" s="39"/>
      <c r="Z414" s="39"/>
      <c r="AA414" s="39"/>
      <c r="AB414" s="39"/>
      <c r="AC414" s="39"/>
      <c r="AD414" s="39"/>
      <c r="AE414" s="39"/>
      <c r="AR414" s="241" t="s">
        <v>324</v>
      </c>
      <c r="AT414" s="241" t="s">
        <v>207</v>
      </c>
      <c r="AU414" s="241" t="s">
        <v>81</v>
      </c>
      <c r="AY414" s="18" t="s">
        <v>205</v>
      </c>
      <c r="BE414" s="242">
        <f>IF(N414="základní",J414,0)</f>
        <v>0</v>
      </c>
      <c r="BF414" s="242">
        <f>IF(N414="snížená",J414,0)</f>
        <v>0</v>
      </c>
      <c r="BG414" s="242">
        <f>IF(N414="zákl. přenesená",J414,0)</f>
        <v>0</v>
      </c>
      <c r="BH414" s="242">
        <f>IF(N414="sníž. přenesená",J414,0)</f>
        <v>0</v>
      </c>
      <c r="BI414" s="242">
        <f>IF(N414="nulová",J414,0)</f>
        <v>0</v>
      </c>
      <c r="BJ414" s="18" t="s">
        <v>79</v>
      </c>
      <c r="BK414" s="242">
        <f>ROUND(I414*H414,2)</f>
        <v>0</v>
      </c>
      <c r="BL414" s="18" t="s">
        <v>324</v>
      </c>
      <c r="BM414" s="241" t="s">
        <v>4475</v>
      </c>
    </row>
    <row r="415" s="2" customFormat="1">
      <c r="A415" s="39"/>
      <c r="B415" s="40"/>
      <c r="C415" s="41"/>
      <c r="D415" s="243" t="s">
        <v>214</v>
      </c>
      <c r="E415" s="41"/>
      <c r="F415" s="244" t="s">
        <v>663</v>
      </c>
      <c r="G415" s="41"/>
      <c r="H415" s="41"/>
      <c r="I415" s="245"/>
      <c r="J415" s="41"/>
      <c r="K415" s="41"/>
      <c r="L415" s="45"/>
      <c r="M415" s="246"/>
      <c r="N415" s="247"/>
      <c r="O415" s="92"/>
      <c r="P415" s="92"/>
      <c r="Q415" s="92"/>
      <c r="R415" s="92"/>
      <c r="S415" s="92"/>
      <c r="T415" s="93"/>
      <c r="U415" s="39"/>
      <c r="V415" s="39"/>
      <c r="W415" s="39"/>
      <c r="X415" s="39"/>
      <c r="Y415" s="39"/>
      <c r="Z415" s="39"/>
      <c r="AA415" s="39"/>
      <c r="AB415" s="39"/>
      <c r="AC415" s="39"/>
      <c r="AD415" s="39"/>
      <c r="AE415" s="39"/>
      <c r="AT415" s="18" t="s">
        <v>214</v>
      </c>
      <c r="AU415" s="18" t="s">
        <v>81</v>
      </c>
    </row>
    <row r="416" s="13" customFormat="1">
      <c r="A416" s="13"/>
      <c r="B416" s="248"/>
      <c r="C416" s="249"/>
      <c r="D416" s="243" t="s">
        <v>216</v>
      </c>
      <c r="E416" s="250" t="s">
        <v>1</v>
      </c>
      <c r="F416" s="251" t="s">
        <v>664</v>
      </c>
      <c r="G416" s="249"/>
      <c r="H416" s="250" t="s">
        <v>1</v>
      </c>
      <c r="I416" s="252"/>
      <c r="J416" s="249"/>
      <c r="K416" s="249"/>
      <c r="L416" s="253"/>
      <c r="M416" s="254"/>
      <c r="N416" s="255"/>
      <c r="O416" s="255"/>
      <c r="P416" s="255"/>
      <c r="Q416" s="255"/>
      <c r="R416" s="255"/>
      <c r="S416" s="255"/>
      <c r="T416" s="256"/>
      <c r="U416" s="13"/>
      <c r="V416" s="13"/>
      <c r="W416" s="13"/>
      <c r="X416" s="13"/>
      <c r="Y416" s="13"/>
      <c r="Z416" s="13"/>
      <c r="AA416" s="13"/>
      <c r="AB416" s="13"/>
      <c r="AC416" s="13"/>
      <c r="AD416" s="13"/>
      <c r="AE416" s="13"/>
      <c r="AT416" s="257" t="s">
        <v>216</v>
      </c>
      <c r="AU416" s="257" t="s">
        <v>81</v>
      </c>
      <c r="AV416" s="13" t="s">
        <v>79</v>
      </c>
      <c r="AW416" s="13" t="s">
        <v>30</v>
      </c>
      <c r="AX416" s="13" t="s">
        <v>73</v>
      </c>
      <c r="AY416" s="257" t="s">
        <v>205</v>
      </c>
    </row>
    <row r="417" s="13" customFormat="1">
      <c r="A417" s="13"/>
      <c r="B417" s="248"/>
      <c r="C417" s="249"/>
      <c r="D417" s="243" t="s">
        <v>216</v>
      </c>
      <c r="E417" s="250" t="s">
        <v>1</v>
      </c>
      <c r="F417" s="251" t="s">
        <v>665</v>
      </c>
      <c r="G417" s="249"/>
      <c r="H417" s="250" t="s">
        <v>1</v>
      </c>
      <c r="I417" s="252"/>
      <c r="J417" s="249"/>
      <c r="K417" s="249"/>
      <c r="L417" s="253"/>
      <c r="M417" s="254"/>
      <c r="N417" s="255"/>
      <c r="O417" s="255"/>
      <c r="P417" s="255"/>
      <c r="Q417" s="255"/>
      <c r="R417" s="255"/>
      <c r="S417" s="255"/>
      <c r="T417" s="256"/>
      <c r="U417" s="13"/>
      <c r="V417" s="13"/>
      <c r="W417" s="13"/>
      <c r="X417" s="13"/>
      <c r="Y417" s="13"/>
      <c r="Z417" s="13"/>
      <c r="AA417" s="13"/>
      <c r="AB417" s="13"/>
      <c r="AC417" s="13"/>
      <c r="AD417" s="13"/>
      <c r="AE417" s="13"/>
      <c r="AT417" s="257" t="s">
        <v>216</v>
      </c>
      <c r="AU417" s="257" t="s">
        <v>81</v>
      </c>
      <c r="AV417" s="13" t="s">
        <v>79</v>
      </c>
      <c r="AW417" s="13" t="s">
        <v>30</v>
      </c>
      <c r="AX417" s="13" t="s">
        <v>73</v>
      </c>
      <c r="AY417" s="257" t="s">
        <v>205</v>
      </c>
    </row>
    <row r="418" s="14" customFormat="1">
      <c r="A418" s="14"/>
      <c r="B418" s="258"/>
      <c r="C418" s="259"/>
      <c r="D418" s="243" t="s">
        <v>216</v>
      </c>
      <c r="E418" s="260" t="s">
        <v>1</v>
      </c>
      <c r="F418" s="261" t="s">
        <v>666</v>
      </c>
      <c r="G418" s="259"/>
      <c r="H418" s="262">
        <v>376.80000000000001</v>
      </c>
      <c r="I418" s="263"/>
      <c r="J418" s="259"/>
      <c r="K418" s="259"/>
      <c r="L418" s="264"/>
      <c r="M418" s="265"/>
      <c r="N418" s="266"/>
      <c r="O418" s="266"/>
      <c r="P418" s="266"/>
      <c r="Q418" s="266"/>
      <c r="R418" s="266"/>
      <c r="S418" s="266"/>
      <c r="T418" s="267"/>
      <c r="U418" s="14"/>
      <c r="V418" s="14"/>
      <c r="W418" s="14"/>
      <c r="X418" s="14"/>
      <c r="Y418" s="14"/>
      <c r="Z418" s="14"/>
      <c r="AA418" s="14"/>
      <c r="AB418" s="14"/>
      <c r="AC418" s="14"/>
      <c r="AD418" s="14"/>
      <c r="AE418" s="14"/>
      <c r="AT418" s="268" t="s">
        <v>216</v>
      </c>
      <c r="AU418" s="268" t="s">
        <v>81</v>
      </c>
      <c r="AV418" s="14" t="s">
        <v>81</v>
      </c>
      <c r="AW418" s="14" t="s">
        <v>30</v>
      </c>
      <c r="AX418" s="14" t="s">
        <v>79</v>
      </c>
      <c r="AY418" s="268" t="s">
        <v>205</v>
      </c>
    </row>
    <row r="419" s="2" customFormat="1" ht="16.5" customHeight="1">
      <c r="A419" s="39"/>
      <c r="B419" s="40"/>
      <c r="C419" s="292" t="s">
        <v>577</v>
      </c>
      <c r="D419" s="292" t="s">
        <v>301</v>
      </c>
      <c r="E419" s="293" t="s">
        <v>668</v>
      </c>
      <c r="F419" s="294" t="s">
        <v>669</v>
      </c>
      <c r="G419" s="295" t="s">
        <v>245</v>
      </c>
      <c r="H419" s="296">
        <v>0.377</v>
      </c>
      <c r="I419" s="297"/>
      <c r="J419" s="298">
        <f>ROUND(I419*H419,2)</f>
        <v>0</v>
      </c>
      <c r="K419" s="294" t="s">
        <v>1</v>
      </c>
      <c r="L419" s="299"/>
      <c r="M419" s="300" t="s">
        <v>1</v>
      </c>
      <c r="N419" s="301" t="s">
        <v>38</v>
      </c>
      <c r="O419" s="92"/>
      <c r="P419" s="239">
        <f>O419*H419</f>
        <v>0</v>
      </c>
      <c r="Q419" s="239">
        <v>1</v>
      </c>
      <c r="R419" s="239">
        <f>Q419*H419</f>
        <v>0.377</v>
      </c>
      <c r="S419" s="239">
        <v>0</v>
      </c>
      <c r="T419" s="240">
        <f>S419*H419</f>
        <v>0</v>
      </c>
      <c r="U419" s="39"/>
      <c r="V419" s="39"/>
      <c r="W419" s="39"/>
      <c r="X419" s="39"/>
      <c r="Y419" s="39"/>
      <c r="Z419" s="39"/>
      <c r="AA419" s="39"/>
      <c r="AB419" s="39"/>
      <c r="AC419" s="39"/>
      <c r="AD419" s="39"/>
      <c r="AE419" s="39"/>
      <c r="AR419" s="241" t="s">
        <v>422</v>
      </c>
      <c r="AT419" s="241" t="s">
        <v>301</v>
      </c>
      <c r="AU419" s="241" t="s">
        <v>81</v>
      </c>
      <c r="AY419" s="18" t="s">
        <v>205</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324</v>
      </c>
      <c r="BM419" s="241" t="s">
        <v>4476</v>
      </c>
    </row>
    <row r="420" s="2" customFormat="1">
      <c r="A420" s="39"/>
      <c r="B420" s="40"/>
      <c r="C420" s="41"/>
      <c r="D420" s="243" t="s">
        <v>214</v>
      </c>
      <c r="E420" s="41"/>
      <c r="F420" s="244" t="s">
        <v>669</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214</v>
      </c>
      <c r="AU420" s="18" t="s">
        <v>81</v>
      </c>
    </row>
    <row r="421" s="2" customFormat="1">
      <c r="A421" s="39"/>
      <c r="B421" s="40"/>
      <c r="C421" s="41"/>
      <c r="D421" s="243" t="s">
        <v>231</v>
      </c>
      <c r="E421" s="41"/>
      <c r="F421" s="280" t="s">
        <v>671</v>
      </c>
      <c r="G421" s="41"/>
      <c r="H421" s="41"/>
      <c r="I421" s="245"/>
      <c r="J421" s="41"/>
      <c r="K421" s="41"/>
      <c r="L421" s="45"/>
      <c r="M421" s="246"/>
      <c r="N421" s="247"/>
      <c r="O421" s="92"/>
      <c r="P421" s="92"/>
      <c r="Q421" s="92"/>
      <c r="R421" s="92"/>
      <c r="S421" s="92"/>
      <c r="T421" s="93"/>
      <c r="U421" s="39"/>
      <c r="V421" s="39"/>
      <c r="W421" s="39"/>
      <c r="X421" s="39"/>
      <c r="Y421" s="39"/>
      <c r="Z421" s="39"/>
      <c r="AA421" s="39"/>
      <c r="AB421" s="39"/>
      <c r="AC421" s="39"/>
      <c r="AD421" s="39"/>
      <c r="AE421" s="39"/>
      <c r="AT421" s="18" t="s">
        <v>231</v>
      </c>
      <c r="AU421" s="18" t="s">
        <v>81</v>
      </c>
    </row>
    <row r="422" s="13" customFormat="1">
      <c r="A422" s="13"/>
      <c r="B422" s="248"/>
      <c r="C422" s="249"/>
      <c r="D422" s="243" t="s">
        <v>216</v>
      </c>
      <c r="E422" s="250" t="s">
        <v>1</v>
      </c>
      <c r="F422" s="251" t="s">
        <v>664</v>
      </c>
      <c r="G422" s="249"/>
      <c r="H422" s="250" t="s">
        <v>1</v>
      </c>
      <c r="I422" s="252"/>
      <c r="J422" s="249"/>
      <c r="K422" s="249"/>
      <c r="L422" s="253"/>
      <c r="M422" s="254"/>
      <c r="N422" s="255"/>
      <c r="O422" s="255"/>
      <c r="P422" s="255"/>
      <c r="Q422" s="255"/>
      <c r="R422" s="255"/>
      <c r="S422" s="255"/>
      <c r="T422" s="256"/>
      <c r="U422" s="13"/>
      <c r="V422" s="13"/>
      <c r="W422" s="13"/>
      <c r="X422" s="13"/>
      <c r="Y422" s="13"/>
      <c r="Z422" s="13"/>
      <c r="AA422" s="13"/>
      <c r="AB422" s="13"/>
      <c r="AC422" s="13"/>
      <c r="AD422" s="13"/>
      <c r="AE422" s="13"/>
      <c r="AT422" s="257" t="s">
        <v>216</v>
      </c>
      <c r="AU422" s="257" t="s">
        <v>81</v>
      </c>
      <c r="AV422" s="13" t="s">
        <v>79</v>
      </c>
      <c r="AW422" s="13" t="s">
        <v>30</v>
      </c>
      <c r="AX422" s="13" t="s">
        <v>73</v>
      </c>
      <c r="AY422" s="257" t="s">
        <v>205</v>
      </c>
    </row>
    <row r="423" s="13" customFormat="1">
      <c r="A423" s="13"/>
      <c r="B423" s="248"/>
      <c r="C423" s="249"/>
      <c r="D423" s="243" t="s">
        <v>216</v>
      </c>
      <c r="E423" s="250" t="s">
        <v>1</v>
      </c>
      <c r="F423" s="251" t="s">
        <v>665</v>
      </c>
      <c r="G423" s="249"/>
      <c r="H423" s="250" t="s">
        <v>1</v>
      </c>
      <c r="I423" s="252"/>
      <c r="J423" s="249"/>
      <c r="K423" s="249"/>
      <c r="L423" s="253"/>
      <c r="M423" s="254"/>
      <c r="N423" s="255"/>
      <c r="O423" s="255"/>
      <c r="P423" s="255"/>
      <c r="Q423" s="255"/>
      <c r="R423" s="255"/>
      <c r="S423" s="255"/>
      <c r="T423" s="256"/>
      <c r="U423" s="13"/>
      <c r="V423" s="13"/>
      <c r="W423" s="13"/>
      <c r="X423" s="13"/>
      <c r="Y423" s="13"/>
      <c r="Z423" s="13"/>
      <c r="AA423" s="13"/>
      <c r="AB423" s="13"/>
      <c r="AC423" s="13"/>
      <c r="AD423" s="13"/>
      <c r="AE423" s="13"/>
      <c r="AT423" s="257" t="s">
        <v>216</v>
      </c>
      <c r="AU423" s="257" t="s">
        <v>81</v>
      </c>
      <c r="AV423" s="13" t="s">
        <v>79</v>
      </c>
      <c r="AW423" s="13" t="s">
        <v>30</v>
      </c>
      <c r="AX423" s="13" t="s">
        <v>73</v>
      </c>
      <c r="AY423" s="257" t="s">
        <v>205</v>
      </c>
    </row>
    <row r="424" s="14" customFormat="1">
      <c r="A424" s="14"/>
      <c r="B424" s="258"/>
      <c r="C424" s="259"/>
      <c r="D424" s="243" t="s">
        <v>216</v>
      </c>
      <c r="E424" s="260" t="s">
        <v>1</v>
      </c>
      <c r="F424" s="261" t="s">
        <v>672</v>
      </c>
      <c r="G424" s="259"/>
      <c r="H424" s="262">
        <v>0.377</v>
      </c>
      <c r="I424" s="263"/>
      <c r="J424" s="259"/>
      <c r="K424" s="259"/>
      <c r="L424" s="264"/>
      <c r="M424" s="265"/>
      <c r="N424" s="266"/>
      <c r="O424" s="266"/>
      <c r="P424" s="266"/>
      <c r="Q424" s="266"/>
      <c r="R424" s="266"/>
      <c r="S424" s="266"/>
      <c r="T424" s="267"/>
      <c r="U424" s="14"/>
      <c r="V424" s="14"/>
      <c r="W424" s="14"/>
      <c r="X424" s="14"/>
      <c r="Y424" s="14"/>
      <c r="Z424" s="14"/>
      <c r="AA424" s="14"/>
      <c r="AB424" s="14"/>
      <c r="AC424" s="14"/>
      <c r="AD424" s="14"/>
      <c r="AE424" s="14"/>
      <c r="AT424" s="268" t="s">
        <v>216</v>
      </c>
      <c r="AU424" s="268" t="s">
        <v>81</v>
      </c>
      <c r="AV424" s="14" t="s">
        <v>81</v>
      </c>
      <c r="AW424" s="14" t="s">
        <v>30</v>
      </c>
      <c r="AX424" s="14" t="s">
        <v>79</v>
      </c>
      <c r="AY424" s="268" t="s">
        <v>205</v>
      </c>
    </row>
    <row r="425" s="2" customFormat="1" ht="24.15" customHeight="1">
      <c r="A425" s="39"/>
      <c r="B425" s="40"/>
      <c r="C425" s="230" t="s">
        <v>581</v>
      </c>
      <c r="D425" s="230" t="s">
        <v>207</v>
      </c>
      <c r="E425" s="231" t="s">
        <v>674</v>
      </c>
      <c r="F425" s="232" t="s">
        <v>675</v>
      </c>
      <c r="G425" s="233" t="s">
        <v>661</v>
      </c>
      <c r="H425" s="234">
        <v>565.20000000000005</v>
      </c>
      <c r="I425" s="235"/>
      <c r="J425" s="236">
        <f>ROUND(I425*H425,2)</f>
        <v>0</v>
      </c>
      <c r="K425" s="232" t="s">
        <v>211</v>
      </c>
      <c r="L425" s="45"/>
      <c r="M425" s="237" t="s">
        <v>1</v>
      </c>
      <c r="N425" s="238" t="s">
        <v>38</v>
      </c>
      <c r="O425" s="92"/>
      <c r="P425" s="239">
        <f>O425*H425</f>
        <v>0</v>
      </c>
      <c r="Q425" s="239">
        <v>5.8275E-05</v>
      </c>
      <c r="R425" s="239">
        <f>Q425*H425</f>
        <v>0.032937030000000006</v>
      </c>
      <c r="S425" s="239">
        <v>0</v>
      </c>
      <c r="T425" s="240">
        <f>S425*H425</f>
        <v>0</v>
      </c>
      <c r="U425" s="39"/>
      <c r="V425" s="39"/>
      <c r="W425" s="39"/>
      <c r="X425" s="39"/>
      <c r="Y425" s="39"/>
      <c r="Z425" s="39"/>
      <c r="AA425" s="39"/>
      <c r="AB425" s="39"/>
      <c r="AC425" s="39"/>
      <c r="AD425" s="39"/>
      <c r="AE425" s="39"/>
      <c r="AR425" s="241" t="s">
        <v>324</v>
      </c>
      <c r="AT425" s="241" t="s">
        <v>207</v>
      </c>
      <c r="AU425" s="241" t="s">
        <v>81</v>
      </c>
      <c r="AY425" s="18" t="s">
        <v>205</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324</v>
      </c>
      <c r="BM425" s="241" t="s">
        <v>4477</v>
      </c>
    </row>
    <row r="426" s="2" customFormat="1">
      <c r="A426" s="39"/>
      <c r="B426" s="40"/>
      <c r="C426" s="41"/>
      <c r="D426" s="243" t="s">
        <v>214</v>
      </c>
      <c r="E426" s="41"/>
      <c r="F426" s="244" t="s">
        <v>677</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214</v>
      </c>
      <c r="AU426" s="18" t="s">
        <v>81</v>
      </c>
    </row>
    <row r="427" s="13" customFormat="1">
      <c r="A427" s="13"/>
      <c r="B427" s="248"/>
      <c r="C427" s="249"/>
      <c r="D427" s="243" t="s">
        <v>216</v>
      </c>
      <c r="E427" s="250" t="s">
        <v>1</v>
      </c>
      <c r="F427" s="251" t="s">
        <v>678</v>
      </c>
      <c r="G427" s="249"/>
      <c r="H427" s="250" t="s">
        <v>1</v>
      </c>
      <c r="I427" s="252"/>
      <c r="J427" s="249"/>
      <c r="K427" s="249"/>
      <c r="L427" s="253"/>
      <c r="M427" s="254"/>
      <c r="N427" s="255"/>
      <c r="O427" s="255"/>
      <c r="P427" s="255"/>
      <c r="Q427" s="255"/>
      <c r="R427" s="255"/>
      <c r="S427" s="255"/>
      <c r="T427" s="256"/>
      <c r="U427" s="13"/>
      <c r="V427" s="13"/>
      <c r="W427" s="13"/>
      <c r="X427" s="13"/>
      <c r="Y427" s="13"/>
      <c r="Z427" s="13"/>
      <c r="AA427" s="13"/>
      <c r="AB427" s="13"/>
      <c r="AC427" s="13"/>
      <c r="AD427" s="13"/>
      <c r="AE427" s="13"/>
      <c r="AT427" s="257" t="s">
        <v>216</v>
      </c>
      <c r="AU427" s="257" t="s">
        <v>81</v>
      </c>
      <c r="AV427" s="13" t="s">
        <v>79</v>
      </c>
      <c r="AW427" s="13" t="s">
        <v>30</v>
      </c>
      <c r="AX427" s="13" t="s">
        <v>73</v>
      </c>
      <c r="AY427" s="257" t="s">
        <v>205</v>
      </c>
    </row>
    <row r="428" s="13" customFormat="1">
      <c r="A428" s="13"/>
      <c r="B428" s="248"/>
      <c r="C428" s="249"/>
      <c r="D428" s="243" t="s">
        <v>216</v>
      </c>
      <c r="E428" s="250" t="s">
        <v>1</v>
      </c>
      <c r="F428" s="251" t="s">
        <v>679</v>
      </c>
      <c r="G428" s="249"/>
      <c r="H428" s="250" t="s">
        <v>1</v>
      </c>
      <c r="I428" s="252"/>
      <c r="J428" s="249"/>
      <c r="K428" s="249"/>
      <c r="L428" s="253"/>
      <c r="M428" s="254"/>
      <c r="N428" s="255"/>
      <c r="O428" s="255"/>
      <c r="P428" s="255"/>
      <c r="Q428" s="255"/>
      <c r="R428" s="255"/>
      <c r="S428" s="255"/>
      <c r="T428" s="256"/>
      <c r="U428" s="13"/>
      <c r="V428" s="13"/>
      <c r="W428" s="13"/>
      <c r="X428" s="13"/>
      <c r="Y428" s="13"/>
      <c r="Z428" s="13"/>
      <c r="AA428" s="13"/>
      <c r="AB428" s="13"/>
      <c r="AC428" s="13"/>
      <c r="AD428" s="13"/>
      <c r="AE428" s="13"/>
      <c r="AT428" s="257" t="s">
        <v>216</v>
      </c>
      <c r="AU428" s="257" t="s">
        <v>81</v>
      </c>
      <c r="AV428" s="13" t="s">
        <v>79</v>
      </c>
      <c r="AW428" s="13" t="s">
        <v>30</v>
      </c>
      <c r="AX428" s="13" t="s">
        <v>73</v>
      </c>
      <c r="AY428" s="257" t="s">
        <v>205</v>
      </c>
    </row>
    <row r="429" s="14" customFormat="1">
      <c r="A429" s="14"/>
      <c r="B429" s="258"/>
      <c r="C429" s="259"/>
      <c r="D429" s="243" t="s">
        <v>216</v>
      </c>
      <c r="E429" s="260" t="s">
        <v>1</v>
      </c>
      <c r="F429" s="261" t="s">
        <v>680</v>
      </c>
      <c r="G429" s="259"/>
      <c r="H429" s="262">
        <v>565.20000000000005</v>
      </c>
      <c r="I429" s="263"/>
      <c r="J429" s="259"/>
      <c r="K429" s="259"/>
      <c r="L429" s="264"/>
      <c r="M429" s="265"/>
      <c r="N429" s="266"/>
      <c r="O429" s="266"/>
      <c r="P429" s="266"/>
      <c r="Q429" s="266"/>
      <c r="R429" s="266"/>
      <c r="S429" s="266"/>
      <c r="T429" s="267"/>
      <c r="U429" s="14"/>
      <c r="V429" s="14"/>
      <c r="W429" s="14"/>
      <c r="X429" s="14"/>
      <c r="Y429" s="14"/>
      <c r="Z429" s="14"/>
      <c r="AA429" s="14"/>
      <c r="AB429" s="14"/>
      <c r="AC429" s="14"/>
      <c r="AD429" s="14"/>
      <c r="AE429" s="14"/>
      <c r="AT429" s="268" t="s">
        <v>216</v>
      </c>
      <c r="AU429" s="268" t="s">
        <v>81</v>
      </c>
      <c r="AV429" s="14" t="s">
        <v>81</v>
      </c>
      <c r="AW429" s="14" t="s">
        <v>30</v>
      </c>
      <c r="AX429" s="14" t="s">
        <v>79</v>
      </c>
      <c r="AY429" s="268" t="s">
        <v>205</v>
      </c>
    </row>
    <row r="430" s="2" customFormat="1" ht="16.5" customHeight="1">
      <c r="A430" s="39"/>
      <c r="B430" s="40"/>
      <c r="C430" s="292" t="s">
        <v>588</v>
      </c>
      <c r="D430" s="292" t="s">
        <v>301</v>
      </c>
      <c r="E430" s="293" t="s">
        <v>682</v>
      </c>
      <c r="F430" s="294" t="s">
        <v>683</v>
      </c>
      <c r="G430" s="295" t="s">
        <v>245</v>
      </c>
      <c r="H430" s="296">
        <v>0.56499999999999995</v>
      </c>
      <c r="I430" s="297"/>
      <c r="J430" s="298">
        <f>ROUND(I430*H430,2)</f>
        <v>0</v>
      </c>
      <c r="K430" s="294" t="s">
        <v>1</v>
      </c>
      <c r="L430" s="299"/>
      <c r="M430" s="300" t="s">
        <v>1</v>
      </c>
      <c r="N430" s="301" t="s">
        <v>38</v>
      </c>
      <c r="O430" s="92"/>
      <c r="P430" s="239">
        <f>O430*H430</f>
        <v>0</v>
      </c>
      <c r="Q430" s="239">
        <v>1</v>
      </c>
      <c r="R430" s="239">
        <f>Q430*H430</f>
        <v>0.56499999999999995</v>
      </c>
      <c r="S430" s="239">
        <v>0</v>
      </c>
      <c r="T430" s="240">
        <f>S430*H430</f>
        <v>0</v>
      </c>
      <c r="U430" s="39"/>
      <c r="V430" s="39"/>
      <c r="W430" s="39"/>
      <c r="X430" s="39"/>
      <c r="Y430" s="39"/>
      <c r="Z430" s="39"/>
      <c r="AA430" s="39"/>
      <c r="AB430" s="39"/>
      <c r="AC430" s="39"/>
      <c r="AD430" s="39"/>
      <c r="AE430" s="39"/>
      <c r="AR430" s="241" t="s">
        <v>422</v>
      </c>
      <c r="AT430" s="241" t="s">
        <v>301</v>
      </c>
      <c r="AU430" s="241" t="s">
        <v>81</v>
      </c>
      <c r="AY430" s="18" t="s">
        <v>205</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324</v>
      </c>
      <c r="BM430" s="241" t="s">
        <v>4478</v>
      </c>
    </row>
    <row r="431" s="2" customFormat="1">
      <c r="A431" s="39"/>
      <c r="B431" s="40"/>
      <c r="C431" s="41"/>
      <c r="D431" s="243" t="s">
        <v>214</v>
      </c>
      <c r="E431" s="41"/>
      <c r="F431" s="244" t="s">
        <v>683</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214</v>
      </c>
      <c r="AU431" s="18" t="s">
        <v>81</v>
      </c>
    </row>
    <row r="432" s="2" customFormat="1">
      <c r="A432" s="39"/>
      <c r="B432" s="40"/>
      <c r="C432" s="41"/>
      <c r="D432" s="243" t="s">
        <v>231</v>
      </c>
      <c r="E432" s="41"/>
      <c r="F432" s="280" t="s">
        <v>671</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231</v>
      </c>
      <c r="AU432" s="18" t="s">
        <v>81</v>
      </c>
    </row>
    <row r="433" s="13" customFormat="1">
      <c r="A433" s="13"/>
      <c r="B433" s="248"/>
      <c r="C433" s="249"/>
      <c r="D433" s="243" t="s">
        <v>216</v>
      </c>
      <c r="E433" s="250" t="s">
        <v>1</v>
      </c>
      <c r="F433" s="251" t="s">
        <v>678</v>
      </c>
      <c r="G433" s="249"/>
      <c r="H433" s="250" t="s">
        <v>1</v>
      </c>
      <c r="I433" s="252"/>
      <c r="J433" s="249"/>
      <c r="K433" s="249"/>
      <c r="L433" s="253"/>
      <c r="M433" s="254"/>
      <c r="N433" s="255"/>
      <c r="O433" s="255"/>
      <c r="P433" s="255"/>
      <c r="Q433" s="255"/>
      <c r="R433" s="255"/>
      <c r="S433" s="255"/>
      <c r="T433" s="256"/>
      <c r="U433" s="13"/>
      <c r="V433" s="13"/>
      <c r="W433" s="13"/>
      <c r="X433" s="13"/>
      <c r="Y433" s="13"/>
      <c r="Z433" s="13"/>
      <c r="AA433" s="13"/>
      <c r="AB433" s="13"/>
      <c r="AC433" s="13"/>
      <c r="AD433" s="13"/>
      <c r="AE433" s="13"/>
      <c r="AT433" s="257" t="s">
        <v>216</v>
      </c>
      <c r="AU433" s="257" t="s">
        <v>81</v>
      </c>
      <c r="AV433" s="13" t="s">
        <v>79</v>
      </c>
      <c r="AW433" s="13" t="s">
        <v>30</v>
      </c>
      <c r="AX433" s="13" t="s">
        <v>73</v>
      </c>
      <c r="AY433" s="257" t="s">
        <v>205</v>
      </c>
    </row>
    <row r="434" s="13" customFormat="1">
      <c r="A434" s="13"/>
      <c r="B434" s="248"/>
      <c r="C434" s="249"/>
      <c r="D434" s="243" t="s">
        <v>216</v>
      </c>
      <c r="E434" s="250" t="s">
        <v>1</v>
      </c>
      <c r="F434" s="251" t="s">
        <v>679</v>
      </c>
      <c r="G434" s="249"/>
      <c r="H434" s="250" t="s">
        <v>1</v>
      </c>
      <c r="I434" s="252"/>
      <c r="J434" s="249"/>
      <c r="K434" s="249"/>
      <c r="L434" s="253"/>
      <c r="M434" s="254"/>
      <c r="N434" s="255"/>
      <c r="O434" s="255"/>
      <c r="P434" s="255"/>
      <c r="Q434" s="255"/>
      <c r="R434" s="255"/>
      <c r="S434" s="255"/>
      <c r="T434" s="256"/>
      <c r="U434" s="13"/>
      <c r="V434" s="13"/>
      <c r="W434" s="13"/>
      <c r="X434" s="13"/>
      <c r="Y434" s="13"/>
      <c r="Z434" s="13"/>
      <c r="AA434" s="13"/>
      <c r="AB434" s="13"/>
      <c r="AC434" s="13"/>
      <c r="AD434" s="13"/>
      <c r="AE434" s="13"/>
      <c r="AT434" s="257" t="s">
        <v>216</v>
      </c>
      <c r="AU434" s="257" t="s">
        <v>81</v>
      </c>
      <c r="AV434" s="13" t="s">
        <v>79</v>
      </c>
      <c r="AW434" s="13" t="s">
        <v>30</v>
      </c>
      <c r="AX434" s="13" t="s">
        <v>73</v>
      </c>
      <c r="AY434" s="257" t="s">
        <v>205</v>
      </c>
    </row>
    <row r="435" s="14" customFormat="1">
      <c r="A435" s="14"/>
      <c r="B435" s="258"/>
      <c r="C435" s="259"/>
      <c r="D435" s="243" t="s">
        <v>216</v>
      </c>
      <c r="E435" s="260" t="s">
        <v>1</v>
      </c>
      <c r="F435" s="261" t="s">
        <v>685</v>
      </c>
      <c r="G435" s="259"/>
      <c r="H435" s="262">
        <v>0.56499999999999995</v>
      </c>
      <c r="I435" s="263"/>
      <c r="J435" s="259"/>
      <c r="K435" s="259"/>
      <c r="L435" s="264"/>
      <c r="M435" s="265"/>
      <c r="N435" s="266"/>
      <c r="O435" s="266"/>
      <c r="P435" s="266"/>
      <c r="Q435" s="266"/>
      <c r="R435" s="266"/>
      <c r="S435" s="266"/>
      <c r="T435" s="267"/>
      <c r="U435" s="14"/>
      <c r="V435" s="14"/>
      <c r="W435" s="14"/>
      <c r="X435" s="14"/>
      <c r="Y435" s="14"/>
      <c r="Z435" s="14"/>
      <c r="AA435" s="14"/>
      <c r="AB435" s="14"/>
      <c r="AC435" s="14"/>
      <c r="AD435" s="14"/>
      <c r="AE435" s="14"/>
      <c r="AT435" s="268" t="s">
        <v>216</v>
      </c>
      <c r="AU435" s="268" t="s">
        <v>81</v>
      </c>
      <c r="AV435" s="14" t="s">
        <v>81</v>
      </c>
      <c r="AW435" s="14" t="s">
        <v>30</v>
      </c>
      <c r="AX435" s="14" t="s">
        <v>79</v>
      </c>
      <c r="AY435" s="268" t="s">
        <v>205</v>
      </c>
    </row>
    <row r="436" s="2" customFormat="1" ht="24.15" customHeight="1">
      <c r="A436" s="39"/>
      <c r="B436" s="40"/>
      <c r="C436" s="230" t="s">
        <v>591</v>
      </c>
      <c r="D436" s="230" t="s">
        <v>207</v>
      </c>
      <c r="E436" s="231" t="s">
        <v>687</v>
      </c>
      <c r="F436" s="232" t="s">
        <v>688</v>
      </c>
      <c r="G436" s="233" t="s">
        <v>279</v>
      </c>
      <c r="H436" s="234">
        <v>60</v>
      </c>
      <c r="I436" s="235"/>
      <c r="J436" s="236">
        <f>ROUND(I436*H436,2)</f>
        <v>0</v>
      </c>
      <c r="K436" s="232" t="s">
        <v>1</v>
      </c>
      <c r="L436" s="45"/>
      <c r="M436" s="237" t="s">
        <v>1</v>
      </c>
      <c r="N436" s="238" t="s">
        <v>38</v>
      </c>
      <c r="O436" s="92"/>
      <c r="P436" s="239">
        <f>O436*H436</f>
        <v>0</v>
      </c>
      <c r="Q436" s="239">
        <v>2.0000000000000002E-05</v>
      </c>
      <c r="R436" s="239">
        <f>Q436*H436</f>
        <v>0.0012000000000000001</v>
      </c>
      <c r="S436" s="239">
        <v>0</v>
      </c>
      <c r="T436" s="240">
        <f>S436*H436</f>
        <v>0</v>
      </c>
      <c r="U436" s="39"/>
      <c r="V436" s="39"/>
      <c r="W436" s="39"/>
      <c r="X436" s="39"/>
      <c r="Y436" s="39"/>
      <c r="Z436" s="39"/>
      <c r="AA436" s="39"/>
      <c r="AB436" s="39"/>
      <c r="AC436" s="39"/>
      <c r="AD436" s="39"/>
      <c r="AE436" s="39"/>
      <c r="AR436" s="241" t="s">
        <v>212</v>
      </c>
      <c r="AT436" s="241" t="s">
        <v>207</v>
      </c>
      <c r="AU436" s="241" t="s">
        <v>81</v>
      </c>
      <c r="AY436" s="18" t="s">
        <v>205</v>
      </c>
      <c r="BE436" s="242">
        <f>IF(N436="základní",J436,0)</f>
        <v>0</v>
      </c>
      <c r="BF436" s="242">
        <f>IF(N436="snížená",J436,0)</f>
        <v>0</v>
      </c>
      <c r="BG436" s="242">
        <f>IF(N436="zákl. přenesená",J436,0)</f>
        <v>0</v>
      </c>
      <c r="BH436" s="242">
        <f>IF(N436="sníž. přenesená",J436,0)</f>
        <v>0</v>
      </c>
      <c r="BI436" s="242">
        <f>IF(N436="nulová",J436,0)</f>
        <v>0</v>
      </c>
      <c r="BJ436" s="18" t="s">
        <v>79</v>
      </c>
      <c r="BK436" s="242">
        <f>ROUND(I436*H436,2)</f>
        <v>0</v>
      </c>
      <c r="BL436" s="18" t="s">
        <v>212</v>
      </c>
      <c r="BM436" s="241" t="s">
        <v>4479</v>
      </c>
    </row>
    <row r="437" s="2" customFormat="1">
      <c r="A437" s="39"/>
      <c r="B437" s="40"/>
      <c r="C437" s="41"/>
      <c r="D437" s="243" t="s">
        <v>214</v>
      </c>
      <c r="E437" s="41"/>
      <c r="F437" s="244" t="s">
        <v>690</v>
      </c>
      <c r="G437" s="41"/>
      <c r="H437" s="41"/>
      <c r="I437" s="245"/>
      <c r="J437" s="41"/>
      <c r="K437" s="41"/>
      <c r="L437" s="45"/>
      <c r="M437" s="246"/>
      <c r="N437" s="247"/>
      <c r="O437" s="92"/>
      <c r="P437" s="92"/>
      <c r="Q437" s="92"/>
      <c r="R437" s="92"/>
      <c r="S437" s="92"/>
      <c r="T437" s="93"/>
      <c r="U437" s="39"/>
      <c r="V437" s="39"/>
      <c r="W437" s="39"/>
      <c r="X437" s="39"/>
      <c r="Y437" s="39"/>
      <c r="Z437" s="39"/>
      <c r="AA437" s="39"/>
      <c r="AB437" s="39"/>
      <c r="AC437" s="39"/>
      <c r="AD437" s="39"/>
      <c r="AE437" s="39"/>
      <c r="AT437" s="18" t="s">
        <v>214</v>
      </c>
      <c r="AU437" s="18" t="s">
        <v>81</v>
      </c>
    </row>
    <row r="438" s="13" customFormat="1">
      <c r="A438" s="13"/>
      <c r="B438" s="248"/>
      <c r="C438" s="249"/>
      <c r="D438" s="243" t="s">
        <v>216</v>
      </c>
      <c r="E438" s="250" t="s">
        <v>1</v>
      </c>
      <c r="F438" s="251" t="s">
        <v>691</v>
      </c>
      <c r="G438" s="249"/>
      <c r="H438" s="250" t="s">
        <v>1</v>
      </c>
      <c r="I438" s="252"/>
      <c r="J438" s="249"/>
      <c r="K438" s="249"/>
      <c r="L438" s="253"/>
      <c r="M438" s="254"/>
      <c r="N438" s="255"/>
      <c r="O438" s="255"/>
      <c r="P438" s="255"/>
      <c r="Q438" s="255"/>
      <c r="R438" s="255"/>
      <c r="S438" s="255"/>
      <c r="T438" s="256"/>
      <c r="U438" s="13"/>
      <c r="V438" s="13"/>
      <c r="W438" s="13"/>
      <c r="X438" s="13"/>
      <c r="Y438" s="13"/>
      <c r="Z438" s="13"/>
      <c r="AA438" s="13"/>
      <c r="AB438" s="13"/>
      <c r="AC438" s="13"/>
      <c r="AD438" s="13"/>
      <c r="AE438" s="13"/>
      <c r="AT438" s="257" t="s">
        <v>216</v>
      </c>
      <c r="AU438" s="257" t="s">
        <v>81</v>
      </c>
      <c r="AV438" s="13" t="s">
        <v>79</v>
      </c>
      <c r="AW438" s="13" t="s">
        <v>30</v>
      </c>
      <c r="AX438" s="13" t="s">
        <v>73</v>
      </c>
      <c r="AY438" s="257" t="s">
        <v>205</v>
      </c>
    </row>
    <row r="439" s="14" customFormat="1">
      <c r="A439" s="14"/>
      <c r="B439" s="258"/>
      <c r="C439" s="259"/>
      <c r="D439" s="243" t="s">
        <v>216</v>
      </c>
      <c r="E439" s="260" t="s">
        <v>1</v>
      </c>
      <c r="F439" s="261" t="s">
        <v>622</v>
      </c>
      <c r="G439" s="259"/>
      <c r="H439" s="262">
        <v>60</v>
      </c>
      <c r="I439" s="263"/>
      <c r="J439" s="259"/>
      <c r="K439" s="259"/>
      <c r="L439" s="264"/>
      <c r="M439" s="265"/>
      <c r="N439" s="266"/>
      <c r="O439" s="266"/>
      <c r="P439" s="266"/>
      <c r="Q439" s="266"/>
      <c r="R439" s="266"/>
      <c r="S439" s="266"/>
      <c r="T439" s="267"/>
      <c r="U439" s="14"/>
      <c r="V439" s="14"/>
      <c r="W439" s="14"/>
      <c r="X439" s="14"/>
      <c r="Y439" s="14"/>
      <c r="Z439" s="14"/>
      <c r="AA439" s="14"/>
      <c r="AB439" s="14"/>
      <c r="AC439" s="14"/>
      <c r="AD439" s="14"/>
      <c r="AE439" s="14"/>
      <c r="AT439" s="268" t="s">
        <v>216</v>
      </c>
      <c r="AU439" s="268" t="s">
        <v>81</v>
      </c>
      <c r="AV439" s="14" t="s">
        <v>81</v>
      </c>
      <c r="AW439" s="14" t="s">
        <v>30</v>
      </c>
      <c r="AX439" s="14" t="s">
        <v>79</v>
      </c>
      <c r="AY439" s="268" t="s">
        <v>205</v>
      </c>
    </row>
    <row r="440" s="2" customFormat="1" ht="21.75" customHeight="1">
      <c r="A440" s="39"/>
      <c r="B440" s="40"/>
      <c r="C440" s="230" t="s">
        <v>603</v>
      </c>
      <c r="D440" s="230" t="s">
        <v>207</v>
      </c>
      <c r="E440" s="231" t="s">
        <v>693</v>
      </c>
      <c r="F440" s="232" t="s">
        <v>694</v>
      </c>
      <c r="G440" s="233" t="s">
        <v>279</v>
      </c>
      <c r="H440" s="234">
        <v>60</v>
      </c>
      <c r="I440" s="235"/>
      <c r="J440" s="236">
        <f>ROUND(I440*H440,2)</f>
        <v>0</v>
      </c>
      <c r="K440" s="232" t="s">
        <v>211</v>
      </c>
      <c r="L440" s="45"/>
      <c r="M440" s="237" t="s">
        <v>1</v>
      </c>
      <c r="N440" s="238" t="s">
        <v>38</v>
      </c>
      <c r="O440" s="92"/>
      <c r="P440" s="239">
        <f>O440*H440</f>
        <v>0</v>
      </c>
      <c r="Q440" s="239">
        <v>0.00036999999999999999</v>
      </c>
      <c r="R440" s="239">
        <f>Q440*H440</f>
        <v>0.022200000000000001</v>
      </c>
      <c r="S440" s="239">
        <v>0</v>
      </c>
      <c r="T440" s="240">
        <f>S440*H440</f>
        <v>0</v>
      </c>
      <c r="U440" s="39"/>
      <c r="V440" s="39"/>
      <c r="W440" s="39"/>
      <c r="X440" s="39"/>
      <c r="Y440" s="39"/>
      <c r="Z440" s="39"/>
      <c r="AA440" s="39"/>
      <c r="AB440" s="39"/>
      <c r="AC440" s="39"/>
      <c r="AD440" s="39"/>
      <c r="AE440" s="39"/>
      <c r="AR440" s="241" t="s">
        <v>212</v>
      </c>
      <c r="AT440" s="241" t="s">
        <v>207</v>
      </c>
      <c r="AU440" s="241" t="s">
        <v>81</v>
      </c>
      <c r="AY440" s="18" t="s">
        <v>205</v>
      </c>
      <c r="BE440" s="242">
        <f>IF(N440="základní",J440,0)</f>
        <v>0</v>
      </c>
      <c r="BF440" s="242">
        <f>IF(N440="snížená",J440,0)</f>
        <v>0</v>
      </c>
      <c r="BG440" s="242">
        <f>IF(N440="zákl. přenesená",J440,0)</f>
        <v>0</v>
      </c>
      <c r="BH440" s="242">
        <f>IF(N440="sníž. přenesená",J440,0)</f>
        <v>0</v>
      </c>
      <c r="BI440" s="242">
        <f>IF(N440="nulová",J440,0)</f>
        <v>0</v>
      </c>
      <c r="BJ440" s="18" t="s">
        <v>79</v>
      </c>
      <c r="BK440" s="242">
        <f>ROUND(I440*H440,2)</f>
        <v>0</v>
      </c>
      <c r="BL440" s="18" t="s">
        <v>212</v>
      </c>
      <c r="BM440" s="241" t="s">
        <v>4480</v>
      </c>
    </row>
    <row r="441" s="2" customFormat="1">
      <c r="A441" s="39"/>
      <c r="B441" s="40"/>
      <c r="C441" s="41"/>
      <c r="D441" s="243" t="s">
        <v>214</v>
      </c>
      <c r="E441" s="41"/>
      <c r="F441" s="244" t="s">
        <v>696</v>
      </c>
      <c r="G441" s="41"/>
      <c r="H441" s="41"/>
      <c r="I441" s="245"/>
      <c r="J441" s="41"/>
      <c r="K441" s="41"/>
      <c r="L441" s="45"/>
      <c r="M441" s="246"/>
      <c r="N441" s="247"/>
      <c r="O441" s="92"/>
      <c r="P441" s="92"/>
      <c r="Q441" s="92"/>
      <c r="R441" s="92"/>
      <c r="S441" s="92"/>
      <c r="T441" s="93"/>
      <c r="U441" s="39"/>
      <c r="V441" s="39"/>
      <c r="W441" s="39"/>
      <c r="X441" s="39"/>
      <c r="Y441" s="39"/>
      <c r="Z441" s="39"/>
      <c r="AA441" s="39"/>
      <c r="AB441" s="39"/>
      <c r="AC441" s="39"/>
      <c r="AD441" s="39"/>
      <c r="AE441" s="39"/>
      <c r="AT441" s="18" t="s">
        <v>214</v>
      </c>
      <c r="AU441" s="18" t="s">
        <v>81</v>
      </c>
    </row>
    <row r="442" s="13" customFormat="1">
      <c r="A442" s="13"/>
      <c r="B442" s="248"/>
      <c r="C442" s="249"/>
      <c r="D442" s="243" t="s">
        <v>216</v>
      </c>
      <c r="E442" s="250" t="s">
        <v>1</v>
      </c>
      <c r="F442" s="251" t="s">
        <v>691</v>
      </c>
      <c r="G442" s="249"/>
      <c r="H442" s="250" t="s">
        <v>1</v>
      </c>
      <c r="I442" s="252"/>
      <c r="J442" s="249"/>
      <c r="K442" s="249"/>
      <c r="L442" s="253"/>
      <c r="M442" s="254"/>
      <c r="N442" s="255"/>
      <c r="O442" s="255"/>
      <c r="P442" s="255"/>
      <c r="Q442" s="255"/>
      <c r="R442" s="255"/>
      <c r="S442" s="255"/>
      <c r="T442" s="256"/>
      <c r="U442" s="13"/>
      <c r="V442" s="13"/>
      <c r="W442" s="13"/>
      <c r="X442" s="13"/>
      <c r="Y442" s="13"/>
      <c r="Z442" s="13"/>
      <c r="AA442" s="13"/>
      <c r="AB442" s="13"/>
      <c r="AC442" s="13"/>
      <c r="AD442" s="13"/>
      <c r="AE442" s="13"/>
      <c r="AT442" s="257" t="s">
        <v>216</v>
      </c>
      <c r="AU442" s="257" t="s">
        <v>81</v>
      </c>
      <c r="AV442" s="13" t="s">
        <v>79</v>
      </c>
      <c r="AW442" s="13" t="s">
        <v>30</v>
      </c>
      <c r="AX442" s="13" t="s">
        <v>73</v>
      </c>
      <c r="AY442" s="257" t="s">
        <v>205</v>
      </c>
    </row>
    <row r="443" s="14" customFormat="1">
      <c r="A443" s="14"/>
      <c r="B443" s="258"/>
      <c r="C443" s="259"/>
      <c r="D443" s="243" t="s">
        <v>216</v>
      </c>
      <c r="E443" s="260" t="s">
        <v>1</v>
      </c>
      <c r="F443" s="261" t="s">
        <v>622</v>
      </c>
      <c r="G443" s="259"/>
      <c r="H443" s="262">
        <v>60</v>
      </c>
      <c r="I443" s="263"/>
      <c r="J443" s="259"/>
      <c r="K443" s="259"/>
      <c r="L443" s="264"/>
      <c r="M443" s="265"/>
      <c r="N443" s="266"/>
      <c r="O443" s="266"/>
      <c r="P443" s="266"/>
      <c r="Q443" s="266"/>
      <c r="R443" s="266"/>
      <c r="S443" s="266"/>
      <c r="T443" s="267"/>
      <c r="U443" s="14"/>
      <c r="V443" s="14"/>
      <c r="W443" s="14"/>
      <c r="X443" s="14"/>
      <c r="Y443" s="14"/>
      <c r="Z443" s="14"/>
      <c r="AA443" s="14"/>
      <c r="AB443" s="14"/>
      <c r="AC443" s="14"/>
      <c r="AD443" s="14"/>
      <c r="AE443" s="14"/>
      <c r="AT443" s="268" t="s">
        <v>216</v>
      </c>
      <c r="AU443" s="268" t="s">
        <v>81</v>
      </c>
      <c r="AV443" s="14" t="s">
        <v>81</v>
      </c>
      <c r="AW443" s="14" t="s">
        <v>30</v>
      </c>
      <c r="AX443" s="14" t="s">
        <v>79</v>
      </c>
      <c r="AY443" s="268" t="s">
        <v>205</v>
      </c>
    </row>
    <row r="444" s="2" customFormat="1" ht="16.5" customHeight="1">
      <c r="A444" s="39"/>
      <c r="B444" s="40"/>
      <c r="C444" s="230" t="s">
        <v>609</v>
      </c>
      <c r="D444" s="230" t="s">
        <v>207</v>
      </c>
      <c r="E444" s="231" t="s">
        <v>698</v>
      </c>
      <c r="F444" s="232" t="s">
        <v>699</v>
      </c>
      <c r="G444" s="233" t="s">
        <v>279</v>
      </c>
      <c r="H444" s="234">
        <v>60</v>
      </c>
      <c r="I444" s="235"/>
      <c r="J444" s="236">
        <f>ROUND(I444*H444,2)</f>
        <v>0</v>
      </c>
      <c r="K444" s="232" t="s">
        <v>1</v>
      </c>
      <c r="L444" s="45"/>
      <c r="M444" s="237" t="s">
        <v>1</v>
      </c>
      <c r="N444" s="238" t="s">
        <v>38</v>
      </c>
      <c r="O444" s="92"/>
      <c r="P444" s="239">
        <f>O444*H444</f>
        <v>0</v>
      </c>
      <c r="Q444" s="239">
        <v>0.00011</v>
      </c>
      <c r="R444" s="239">
        <f>Q444*H444</f>
        <v>0.0066</v>
      </c>
      <c r="S444" s="239">
        <v>0</v>
      </c>
      <c r="T444" s="240">
        <f>S444*H444</f>
        <v>0</v>
      </c>
      <c r="U444" s="39"/>
      <c r="V444" s="39"/>
      <c r="W444" s="39"/>
      <c r="X444" s="39"/>
      <c r="Y444" s="39"/>
      <c r="Z444" s="39"/>
      <c r="AA444" s="39"/>
      <c r="AB444" s="39"/>
      <c r="AC444" s="39"/>
      <c r="AD444" s="39"/>
      <c r="AE444" s="39"/>
      <c r="AR444" s="241" t="s">
        <v>212</v>
      </c>
      <c r="AT444" s="241" t="s">
        <v>207</v>
      </c>
      <c r="AU444" s="241" t="s">
        <v>81</v>
      </c>
      <c r="AY444" s="18" t="s">
        <v>205</v>
      </c>
      <c r="BE444" s="242">
        <f>IF(N444="základní",J444,0)</f>
        <v>0</v>
      </c>
      <c r="BF444" s="242">
        <f>IF(N444="snížená",J444,0)</f>
        <v>0</v>
      </c>
      <c r="BG444" s="242">
        <f>IF(N444="zákl. přenesená",J444,0)</f>
        <v>0</v>
      </c>
      <c r="BH444" s="242">
        <f>IF(N444="sníž. přenesená",J444,0)</f>
        <v>0</v>
      </c>
      <c r="BI444" s="242">
        <f>IF(N444="nulová",J444,0)</f>
        <v>0</v>
      </c>
      <c r="BJ444" s="18" t="s">
        <v>79</v>
      </c>
      <c r="BK444" s="242">
        <f>ROUND(I444*H444,2)</f>
        <v>0</v>
      </c>
      <c r="BL444" s="18" t="s">
        <v>212</v>
      </c>
      <c r="BM444" s="241" t="s">
        <v>4481</v>
      </c>
    </row>
    <row r="445" s="2" customFormat="1">
      <c r="A445" s="39"/>
      <c r="B445" s="40"/>
      <c r="C445" s="41"/>
      <c r="D445" s="243" t="s">
        <v>214</v>
      </c>
      <c r="E445" s="41"/>
      <c r="F445" s="244" t="s">
        <v>699</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214</v>
      </c>
      <c r="AU445" s="18" t="s">
        <v>81</v>
      </c>
    </row>
    <row r="446" s="13" customFormat="1">
      <c r="A446" s="13"/>
      <c r="B446" s="248"/>
      <c r="C446" s="249"/>
      <c r="D446" s="243" t="s">
        <v>216</v>
      </c>
      <c r="E446" s="250" t="s">
        <v>1</v>
      </c>
      <c r="F446" s="251" t="s">
        <v>701</v>
      </c>
      <c r="G446" s="249"/>
      <c r="H446" s="250" t="s">
        <v>1</v>
      </c>
      <c r="I446" s="252"/>
      <c r="J446" s="249"/>
      <c r="K446" s="249"/>
      <c r="L446" s="253"/>
      <c r="M446" s="254"/>
      <c r="N446" s="255"/>
      <c r="O446" s="255"/>
      <c r="P446" s="255"/>
      <c r="Q446" s="255"/>
      <c r="R446" s="255"/>
      <c r="S446" s="255"/>
      <c r="T446" s="256"/>
      <c r="U446" s="13"/>
      <c r="V446" s="13"/>
      <c r="W446" s="13"/>
      <c r="X446" s="13"/>
      <c r="Y446" s="13"/>
      <c r="Z446" s="13"/>
      <c r="AA446" s="13"/>
      <c r="AB446" s="13"/>
      <c r="AC446" s="13"/>
      <c r="AD446" s="13"/>
      <c r="AE446" s="13"/>
      <c r="AT446" s="257" t="s">
        <v>216</v>
      </c>
      <c r="AU446" s="257" t="s">
        <v>81</v>
      </c>
      <c r="AV446" s="13" t="s">
        <v>79</v>
      </c>
      <c r="AW446" s="13" t="s">
        <v>30</v>
      </c>
      <c r="AX446" s="13" t="s">
        <v>73</v>
      </c>
      <c r="AY446" s="257" t="s">
        <v>205</v>
      </c>
    </row>
    <row r="447" s="13" customFormat="1">
      <c r="A447" s="13"/>
      <c r="B447" s="248"/>
      <c r="C447" s="249"/>
      <c r="D447" s="243" t="s">
        <v>216</v>
      </c>
      <c r="E447" s="250" t="s">
        <v>1</v>
      </c>
      <c r="F447" s="251" t="s">
        <v>702</v>
      </c>
      <c r="G447" s="249"/>
      <c r="H447" s="250" t="s">
        <v>1</v>
      </c>
      <c r="I447" s="252"/>
      <c r="J447" s="249"/>
      <c r="K447" s="249"/>
      <c r="L447" s="253"/>
      <c r="M447" s="254"/>
      <c r="N447" s="255"/>
      <c r="O447" s="255"/>
      <c r="P447" s="255"/>
      <c r="Q447" s="255"/>
      <c r="R447" s="255"/>
      <c r="S447" s="255"/>
      <c r="T447" s="256"/>
      <c r="U447" s="13"/>
      <c r="V447" s="13"/>
      <c r="W447" s="13"/>
      <c r="X447" s="13"/>
      <c r="Y447" s="13"/>
      <c r="Z447" s="13"/>
      <c r="AA447" s="13"/>
      <c r="AB447" s="13"/>
      <c r="AC447" s="13"/>
      <c r="AD447" s="13"/>
      <c r="AE447" s="13"/>
      <c r="AT447" s="257" t="s">
        <v>216</v>
      </c>
      <c r="AU447" s="257" t="s">
        <v>81</v>
      </c>
      <c r="AV447" s="13" t="s">
        <v>79</v>
      </c>
      <c r="AW447" s="13" t="s">
        <v>30</v>
      </c>
      <c r="AX447" s="13" t="s">
        <v>73</v>
      </c>
      <c r="AY447" s="257" t="s">
        <v>205</v>
      </c>
    </row>
    <row r="448" s="14" customFormat="1">
      <c r="A448" s="14"/>
      <c r="B448" s="258"/>
      <c r="C448" s="259"/>
      <c r="D448" s="243" t="s">
        <v>216</v>
      </c>
      <c r="E448" s="260" t="s">
        <v>1</v>
      </c>
      <c r="F448" s="261" t="s">
        <v>622</v>
      </c>
      <c r="G448" s="259"/>
      <c r="H448" s="262">
        <v>60</v>
      </c>
      <c r="I448" s="263"/>
      <c r="J448" s="259"/>
      <c r="K448" s="259"/>
      <c r="L448" s="264"/>
      <c r="M448" s="265"/>
      <c r="N448" s="266"/>
      <c r="O448" s="266"/>
      <c r="P448" s="266"/>
      <c r="Q448" s="266"/>
      <c r="R448" s="266"/>
      <c r="S448" s="266"/>
      <c r="T448" s="267"/>
      <c r="U448" s="14"/>
      <c r="V448" s="14"/>
      <c r="W448" s="14"/>
      <c r="X448" s="14"/>
      <c r="Y448" s="14"/>
      <c r="Z448" s="14"/>
      <c r="AA448" s="14"/>
      <c r="AB448" s="14"/>
      <c r="AC448" s="14"/>
      <c r="AD448" s="14"/>
      <c r="AE448" s="14"/>
      <c r="AT448" s="268" t="s">
        <v>216</v>
      </c>
      <c r="AU448" s="268" t="s">
        <v>81</v>
      </c>
      <c r="AV448" s="14" t="s">
        <v>81</v>
      </c>
      <c r="AW448" s="14" t="s">
        <v>30</v>
      </c>
      <c r="AX448" s="14" t="s">
        <v>79</v>
      </c>
      <c r="AY448" s="268" t="s">
        <v>205</v>
      </c>
    </row>
    <row r="449" s="2" customFormat="1" ht="33" customHeight="1">
      <c r="A449" s="39"/>
      <c r="B449" s="40"/>
      <c r="C449" s="230" t="s">
        <v>615</v>
      </c>
      <c r="D449" s="230" t="s">
        <v>207</v>
      </c>
      <c r="E449" s="231" t="s">
        <v>704</v>
      </c>
      <c r="F449" s="232" t="s">
        <v>705</v>
      </c>
      <c r="G449" s="233" t="s">
        <v>157</v>
      </c>
      <c r="H449" s="234">
        <v>1349.21</v>
      </c>
      <c r="I449" s="235"/>
      <c r="J449" s="236">
        <f>ROUND(I449*H449,2)</f>
        <v>0</v>
      </c>
      <c r="K449" s="232" t="s">
        <v>211</v>
      </c>
      <c r="L449" s="45"/>
      <c r="M449" s="237" t="s">
        <v>1</v>
      </c>
      <c r="N449" s="238" t="s">
        <v>38</v>
      </c>
      <c r="O449" s="92"/>
      <c r="P449" s="239">
        <f>O449*H449</f>
        <v>0</v>
      </c>
      <c r="Q449" s="239">
        <v>0</v>
      </c>
      <c r="R449" s="239">
        <f>Q449*H449</f>
        <v>0</v>
      </c>
      <c r="S449" s="239">
        <v>0</v>
      </c>
      <c r="T449" s="240">
        <f>S449*H449</f>
        <v>0</v>
      </c>
      <c r="U449" s="39"/>
      <c r="V449" s="39"/>
      <c r="W449" s="39"/>
      <c r="X449" s="39"/>
      <c r="Y449" s="39"/>
      <c r="Z449" s="39"/>
      <c r="AA449" s="39"/>
      <c r="AB449" s="39"/>
      <c r="AC449" s="39"/>
      <c r="AD449" s="39"/>
      <c r="AE449" s="39"/>
      <c r="AR449" s="241" t="s">
        <v>212</v>
      </c>
      <c r="AT449" s="241" t="s">
        <v>207</v>
      </c>
      <c r="AU449" s="241" t="s">
        <v>81</v>
      </c>
      <c r="AY449" s="18" t="s">
        <v>205</v>
      </c>
      <c r="BE449" s="242">
        <f>IF(N449="základní",J449,0)</f>
        <v>0</v>
      </c>
      <c r="BF449" s="242">
        <f>IF(N449="snížená",J449,0)</f>
        <v>0</v>
      </c>
      <c r="BG449" s="242">
        <f>IF(N449="zákl. přenesená",J449,0)</f>
        <v>0</v>
      </c>
      <c r="BH449" s="242">
        <f>IF(N449="sníž. přenesená",J449,0)</f>
        <v>0</v>
      </c>
      <c r="BI449" s="242">
        <f>IF(N449="nulová",J449,0)</f>
        <v>0</v>
      </c>
      <c r="BJ449" s="18" t="s">
        <v>79</v>
      </c>
      <c r="BK449" s="242">
        <f>ROUND(I449*H449,2)</f>
        <v>0</v>
      </c>
      <c r="BL449" s="18" t="s">
        <v>212</v>
      </c>
      <c r="BM449" s="241" t="s">
        <v>4482</v>
      </c>
    </row>
    <row r="450" s="2" customFormat="1">
      <c r="A450" s="39"/>
      <c r="B450" s="40"/>
      <c r="C450" s="41"/>
      <c r="D450" s="243" t="s">
        <v>214</v>
      </c>
      <c r="E450" s="41"/>
      <c r="F450" s="244" t="s">
        <v>707</v>
      </c>
      <c r="G450" s="41"/>
      <c r="H450" s="41"/>
      <c r="I450" s="245"/>
      <c r="J450" s="41"/>
      <c r="K450" s="41"/>
      <c r="L450" s="45"/>
      <c r="M450" s="246"/>
      <c r="N450" s="247"/>
      <c r="O450" s="92"/>
      <c r="P450" s="92"/>
      <c r="Q450" s="92"/>
      <c r="R450" s="92"/>
      <c r="S450" s="92"/>
      <c r="T450" s="93"/>
      <c r="U450" s="39"/>
      <c r="V450" s="39"/>
      <c r="W450" s="39"/>
      <c r="X450" s="39"/>
      <c r="Y450" s="39"/>
      <c r="Z450" s="39"/>
      <c r="AA450" s="39"/>
      <c r="AB450" s="39"/>
      <c r="AC450" s="39"/>
      <c r="AD450" s="39"/>
      <c r="AE450" s="39"/>
      <c r="AT450" s="18" t="s">
        <v>214</v>
      </c>
      <c r="AU450" s="18" t="s">
        <v>81</v>
      </c>
    </row>
    <row r="451" s="13" customFormat="1">
      <c r="A451" s="13"/>
      <c r="B451" s="248"/>
      <c r="C451" s="249"/>
      <c r="D451" s="243" t="s">
        <v>216</v>
      </c>
      <c r="E451" s="250" t="s">
        <v>1</v>
      </c>
      <c r="F451" s="251" t="s">
        <v>708</v>
      </c>
      <c r="G451" s="249"/>
      <c r="H451" s="250" t="s">
        <v>1</v>
      </c>
      <c r="I451" s="252"/>
      <c r="J451" s="249"/>
      <c r="K451" s="249"/>
      <c r="L451" s="253"/>
      <c r="M451" s="254"/>
      <c r="N451" s="255"/>
      <c r="O451" s="255"/>
      <c r="P451" s="255"/>
      <c r="Q451" s="255"/>
      <c r="R451" s="255"/>
      <c r="S451" s="255"/>
      <c r="T451" s="256"/>
      <c r="U451" s="13"/>
      <c r="V451" s="13"/>
      <c r="W451" s="13"/>
      <c r="X451" s="13"/>
      <c r="Y451" s="13"/>
      <c r="Z451" s="13"/>
      <c r="AA451" s="13"/>
      <c r="AB451" s="13"/>
      <c r="AC451" s="13"/>
      <c r="AD451" s="13"/>
      <c r="AE451" s="13"/>
      <c r="AT451" s="257" t="s">
        <v>216</v>
      </c>
      <c r="AU451" s="257" t="s">
        <v>81</v>
      </c>
      <c r="AV451" s="13" t="s">
        <v>79</v>
      </c>
      <c r="AW451" s="13" t="s">
        <v>30</v>
      </c>
      <c r="AX451" s="13" t="s">
        <v>73</v>
      </c>
      <c r="AY451" s="257" t="s">
        <v>205</v>
      </c>
    </row>
    <row r="452" s="14" customFormat="1">
      <c r="A452" s="14"/>
      <c r="B452" s="258"/>
      <c r="C452" s="259"/>
      <c r="D452" s="243" t="s">
        <v>216</v>
      </c>
      <c r="E452" s="260" t="s">
        <v>1</v>
      </c>
      <c r="F452" s="261" t="s">
        <v>4483</v>
      </c>
      <c r="G452" s="259"/>
      <c r="H452" s="262">
        <v>1349.21</v>
      </c>
      <c r="I452" s="263"/>
      <c r="J452" s="259"/>
      <c r="K452" s="259"/>
      <c r="L452" s="264"/>
      <c r="M452" s="265"/>
      <c r="N452" s="266"/>
      <c r="O452" s="266"/>
      <c r="P452" s="266"/>
      <c r="Q452" s="266"/>
      <c r="R452" s="266"/>
      <c r="S452" s="266"/>
      <c r="T452" s="267"/>
      <c r="U452" s="14"/>
      <c r="V452" s="14"/>
      <c r="W452" s="14"/>
      <c r="X452" s="14"/>
      <c r="Y452" s="14"/>
      <c r="Z452" s="14"/>
      <c r="AA452" s="14"/>
      <c r="AB452" s="14"/>
      <c r="AC452" s="14"/>
      <c r="AD452" s="14"/>
      <c r="AE452" s="14"/>
      <c r="AT452" s="268" t="s">
        <v>216</v>
      </c>
      <c r="AU452" s="268" t="s">
        <v>81</v>
      </c>
      <c r="AV452" s="14" t="s">
        <v>81</v>
      </c>
      <c r="AW452" s="14" t="s">
        <v>30</v>
      </c>
      <c r="AX452" s="14" t="s">
        <v>79</v>
      </c>
      <c r="AY452" s="268" t="s">
        <v>205</v>
      </c>
    </row>
    <row r="453" s="2" customFormat="1" ht="33" customHeight="1">
      <c r="A453" s="39"/>
      <c r="B453" s="40"/>
      <c r="C453" s="230" t="s">
        <v>622</v>
      </c>
      <c r="D453" s="230" t="s">
        <v>207</v>
      </c>
      <c r="E453" s="231" t="s">
        <v>711</v>
      </c>
      <c r="F453" s="232" t="s">
        <v>712</v>
      </c>
      <c r="G453" s="233" t="s">
        <v>157</v>
      </c>
      <c r="H453" s="234">
        <v>121428.89999999999</v>
      </c>
      <c r="I453" s="235"/>
      <c r="J453" s="236">
        <f>ROUND(I453*H453,2)</f>
        <v>0</v>
      </c>
      <c r="K453" s="232" t="s">
        <v>211</v>
      </c>
      <c r="L453" s="45"/>
      <c r="M453" s="237" t="s">
        <v>1</v>
      </c>
      <c r="N453" s="238" t="s">
        <v>38</v>
      </c>
      <c r="O453" s="92"/>
      <c r="P453" s="239">
        <f>O453*H453</f>
        <v>0</v>
      </c>
      <c r="Q453" s="239">
        <v>0</v>
      </c>
      <c r="R453" s="239">
        <f>Q453*H453</f>
        <v>0</v>
      </c>
      <c r="S453" s="239">
        <v>0</v>
      </c>
      <c r="T453" s="240">
        <f>S453*H453</f>
        <v>0</v>
      </c>
      <c r="U453" s="39"/>
      <c r="V453" s="39"/>
      <c r="W453" s="39"/>
      <c r="X453" s="39"/>
      <c r="Y453" s="39"/>
      <c r="Z453" s="39"/>
      <c r="AA453" s="39"/>
      <c r="AB453" s="39"/>
      <c r="AC453" s="39"/>
      <c r="AD453" s="39"/>
      <c r="AE453" s="39"/>
      <c r="AR453" s="241" t="s">
        <v>212</v>
      </c>
      <c r="AT453" s="241" t="s">
        <v>207</v>
      </c>
      <c r="AU453" s="241" t="s">
        <v>81</v>
      </c>
      <c r="AY453" s="18" t="s">
        <v>205</v>
      </c>
      <c r="BE453" s="242">
        <f>IF(N453="základní",J453,0)</f>
        <v>0</v>
      </c>
      <c r="BF453" s="242">
        <f>IF(N453="snížená",J453,0)</f>
        <v>0</v>
      </c>
      <c r="BG453" s="242">
        <f>IF(N453="zákl. přenesená",J453,0)</f>
        <v>0</v>
      </c>
      <c r="BH453" s="242">
        <f>IF(N453="sníž. přenesená",J453,0)</f>
        <v>0</v>
      </c>
      <c r="BI453" s="242">
        <f>IF(N453="nulová",J453,0)</f>
        <v>0</v>
      </c>
      <c r="BJ453" s="18" t="s">
        <v>79</v>
      </c>
      <c r="BK453" s="242">
        <f>ROUND(I453*H453,2)</f>
        <v>0</v>
      </c>
      <c r="BL453" s="18" t="s">
        <v>212</v>
      </c>
      <c r="BM453" s="241" t="s">
        <v>4484</v>
      </c>
    </row>
    <row r="454" s="2" customFormat="1">
      <c r="A454" s="39"/>
      <c r="B454" s="40"/>
      <c r="C454" s="41"/>
      <c r="D454" s="243" t="s">
        <v>214</v>
      </c>
      <c r="E454" s="41"/>
      <c r="F454" s="244" t="s">
        <v>714</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214</v>
      </c>
      <c r="AU454" s="18" t="s">
        <v>81</v>
      </c>
    </row>
    <row r="455" s="13" customFormat="1">
      <c r="A455" s="13"/>
      <c r="B455" s="248"/>
      <c r="C455" s="249"/>
      <c r="D455" s="243" t="s">
        <v>216</v>
      </c>
      <c r="E455" s="250" t="s">
        <v>1</v>
      </c>
      <c r="F455" s="251" t="s">
        <v>715</v>
      </c>
      <c r="G455" s="249"/>
      <c r="H455" s="250" t="s">
        <v>1</v>
      </c>
      <c r="I455" s="252"/>
      <c r="J455" s="249"/>
      <c r="K455" s="249"/>
      <c r="L455" s="253"/>
      <c r="M455" s="254"/>
      <c r="N455" s="255"/>
      <c r="O455" s="255"/>
      <c r="P455" s="255"/>
      <c r="Q455" s="255"/>
      <c r="R455" s="255"/>
      <c r="S455" s="255"/>
      <c r="T455" s="256"/>
      <c r="U455" s="13"/>
      <c r="V455" s="13"/>
      <c r="W455" s="13"/>
      <c r="X455" s="13"/>
      <c r="Y455" s="13"/>
      <c r="Z455" s="13"/>
      <c r="AA455" s="13"/>
      <c r="AB455" s="13"/>
      <c r="AC455" s="13"/>
      <c r="AD455" s="13"/>
      <c r="AE455" s="13"/>
      <c r="AT455" s="257" t="s">
        <v>216</v>
      </c>
      <c r="AU455" s="257" t="s">
        <v>81</v>
      </c>
      <c r="AV455" s="13" t="s">
        <v>79</v>
      </c>
      <c r="AW455" s="13" t="s">
        <v>30</v>
      </c>
      <c r="AX455" s="13" t="s">
        <v>73</v>
      </c>
      <c r="AY455" s="257" t="s">
        <v>205</v>
      </c>
    </row>
    <row r="456" s="14" customFormat="1">
      <c r="A456" s="14"/>
      <c r="B456" s="258"/>
      <c r="C456" s="259"/>
      <c r="D456" s="243" t="s">
        <v>216</v>
      </c>
      <c r="E456" s="260" t="s">
        <v>1</v>
      </c>
      <c r="F456" s="261" t="s">
        <v>4485</v>
      </c>
      <c r="G456" s="259"/>
      <c r="H456" s="262">
        <v>121428.89999999999</v>
      </c>
      <c r="I456" s="263"/>
      <c r="J456" s="259"/>
      <c r="K456" s="259"/>
      <c r="L456" s="264"/>
      <c r="M456" s="265"/>
      <c r="N456" s="266"/>
      <c r="O456" s="266"/>
      <c r="P456" s="266"/>
      <c r="Q456" s="266"/>
      <c r="R456" s="266"/>
      <c r="S456" s="266"/>
      <c r="T456" s="267"/>
      <c r="U456" s="14"/>
      <c r="V456" s="14"/>
      <c r="W456" s="14"/>
      <c r="X456" s="14"/>
      <c r="Y456" s="14"/>
      <c r="Z456" s="14"/>
      <c r="AA456" s="14"/>
      <c r="AB456" s="14"/>
      <c r="AC456" s="14"/>
      <c r="AD456" s="14"/>
      <c r="AE456" s="14"/>
      <c r="AT456" s="268" t="s">
        <v>216</v>
      </c>
      <c r="AU456" s="268" t="s">
        <v>81</v>
      </c>
      <c r="AV456" s="14" t="s">
        <v>81</v>
      </c>
      <c r="AW456" s="14" t="s">
        <v>30</v>
      </c>
      <c r="AX456" s="14" t="s">
        <v>79</v>
      </c>
      <c r="AY456" s="268" t="s">
        <v>205</v>
      </c>
    </row>
    <row r="457" s="2" customFormat="1" ht="33" customHeight="1">
      <c r="A457" s="39"/>
      <c r="B457" s="40"/>
      <c r="C457" s="230" t="s">
        <v>628</v>
      </c>
      <c r="D457" s="230" t="s">
        <v>207</v>
      </c>
      <c r="E457" s="231" t="s">
        <v>718</v>
      </c>
      <c r="F457" s="232" t="s">
        <v>719</v>
      </c>
      <c r="G457" s="233" t="s">
        <v>157</v>
      </c>
      <c r="H457" s="234">
        <v>1349.21</v>
      </c>
      <c r="I457" s="235"/>
      <c r="J457" s="236">
        <f>ROUND(I457*H457,2)</f>
        <v>0</v>
      </c>
      <c r="K457" s="232" t="s">
        <v>211</v>
      </c>
      <c r="L457" s="45"/>
      <c r="M457" s="237" t="s">
        <v>1</v>
      </c>
      <c r="N457" s="238" t="s">
        <v>38</v>
      </c>
      <c r="O457" s="92"/>
      <c r="P457" s="239">
        <f>O457*H457</f>
        <v>0</v>
      </c>
      <c r="Q457" s="239">
        <v>0</v>
      </c>
      <c r="R457" s="239">
        <f>Q457*H457</f>
        <v>0</v>
      </c>
      <c r="S457" s="239">
        <v>0</v>
      </c>
      <c r="T457" s="240">
        <f>S457*H457</f>
        <v>0</v>
      </c>
      <c r="U457" s="39"/>
      <c r="V457" s="39"/>
      <c r="W457" s="39"/>
      <c r="X457" s="39"/>
      <c r="Y457" s="39"/>
      <c r="Z457" s="39"/>
      <c r="AA457" s="39"/>
      <c r="AB457" s="39"/>
      <c r="AC457" s="39"/>
      <c r="AD457" s="39"/>
      <c r="AE457" s="39"/>
      <c r="AR457" s="241" t="s">
        <v>212</v>
      </c>
      <c r="AT457" s="241" t="s">
        <v>207</v>
      </c>
      <c r="AU457" s="241" t="s">
        <v>81</v>
      </c>
      <c r="AY457" s="18" t="s">
        <v>205</v>
      </c>
      <c r="BE457" s="242">
        <f>IF(N457="základní",J457,0)</f>
        <v>0</v>
      </c>
      <c r="BF457" s="242">
        <f>IF(N457="snížená",J457,0)</f>
        <v>0</v>
      </c>
      <c r="BG457" s="242">
        <f>IF(N457="zákl. přenesená",J457,0)</f>
        <v>0</v>
      </c>
      <c r="BH457" s="242">
        <f>IF(N457="sníž. přenesená",J457,0)</f>
        <v>0</v>
      </c>
      <c r="BI457" s="242">
        <f>IF(N457="nulová",J457,0)</f>
        <v>0</v>
      </c>
      <c r="BJ457" s="18" t="s">
        <v>79</v>
      </c>
      <c r="BK457" s="242">
        <f>ROUND(I457*H457,2)</f>
        <v>0</v>
      </c>
      <c r="BL457" s="18" t="s">
        <v>212</v>
      </c>
      <c r="BM457" s="241" t="s">
        <v>4486</v>
      </c>
    </row>
    <row r="458" s="2" customFormat="1">
      <c r="A458" s="39"/>
      <c r="B458" s="40"/>
      <c r="C458" s="41"/>
      <c r="D458" s="243" t="s">
        <v>214</v>
      </c>
      <c r="E458" s="41"/>
      <c r="F458" s="244" t="s">
        <v>721</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214</v>
      </c>
      <c r="AU458" s="18" t="s">
        <v>81</v>
      </c>
    </row>
    <row r="459" s="2" customFormat="1" ht="24.15" customHeight="1">
      <c r="A459" s="39"/>
      <c r="B459" s="40"/>
      <c r="C459" s="230" t="s">
        <v>636</v>
      </c>
      <c r="D459" s="230" t="s">
        <v>207</v>
      </c>
      <c r="E459" s="231" t="s">
        <v>1717</v>
      </c>
      <c r="F459" s="232" t="s">
        <v>1718</v>
      </c>
      <c r="G459" s="233" t="s">
        <v>379</v>
      </c>
      <c r="H459" s="234">
        <v>109.61</v>
      </c>
      <c r="I459" s="235"/>
      <c r="J459" s="236">
        <f>ROUND(I459*H459,2)</f>
        <v>0</v>
      </c>
      <c r="K459" s="232" t="s">
        <v>211</v>
      </c>
      <c r="L459" s="45"/>
      <c r="M459" s="237" t="s">
        <v>1</v>
      </c>
      <c r="N459" s="238" t="s">
        <v>38</v>
      </c>
      <c r="O459" s="92"/>
      <c r="P459" s="239">
        <f>O459*H459</f>
        <v>0</v>
      </c>
      <c r="Q459" s="239">
        <v>3.675E-06</v>
      </c>
      <c r="R459" s="239">
        <f>Q459*H459</f>
        <v>0.00040281675</v>
      </c>
      <c r="S459" s="239">
        <v>0</v>
      </c>
      <c r="T459" s="240">
        <f>S459*H459</f>
        <v>0</v>
      </c>
      <c r="U459" s="39"/>
      <c r="V459" s="39"/>
      <c r="W459" s="39"/>
      <c r="X459" s="39"/>
      <c r="Y459" s="39"/>
      <c r="Z459" s="39"/>
      <c r="AA459" s="39"/>
      <c r="AB459" s="39"/>
      <c r="AC459" s="39"/>
      <c r="AD459" s="39"/>
      <c r="AE459" s="39"/>
      <c r="AR459" s="241" t="s">
        <v>212</v>
      </c>
      <c r="AT459" s="241" t="s">
        <v>207</v>
      </c>
      <c r="AU459" s="241" t="s">
        <v>81</v>
      </c>
      <c r="AY459" s="18" t="s">
        <v>205</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212</v>
      </c>
      <c r="BM459" s="241" t="s">
        <v>4487</v>
      </c>
    </row>
    <row r="460" s="2" customFormat="1">
      <c r="A460" s="39"/>
      <c r="B460" s="40"/>
      <c r="C460" s="41"/>
      <c r="D460" s="243" t="s">
        <v>214</v>
      </c>
      <c r="E460" s="41"/>
      <c r="F460" s="244" t="s">
        <v>1720</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214</v>
      </c>
      <c r="AU460" s="18" t="s">
        <v>81</v>
      </c>
    </row>
    <row r="461" s="13" customFormat="1">
      <c r="A461" s="13"/>
      <c r="B461" s="248"/>
      <c r="C461" s="249"/>
      <c r="D461" s="243" t="s">
        <v>216</v>
      </c>
      <c r="E461" s="250" t="s">
        <v>1</v>
      </c>
      <c r="F461" s="251" t="s">
        <v>1721</v>
      </c>
      <c r="G461" s="249"/>
      <c r="H461" s="250" t="s">
        <v>1</v>
      </c>
      <c r="I461" s="252"/>
      <c r="J461" s="249"/>
      <c r="K461" s="249"/>
      <c r="L461" s="253"/>
      <c r="M461" s="254"/>
      <c r="N461" s="255"/>
      <c r="O461" s="255"/>
      <c r="P461" s="255"/>
      <c r="Q461" s="255"/>
      <c r="R461" s="255"/>
      <c r="S461" s="255"/>
      <c r="T461" s="256"/>
      <c r="U461" s="13"/>
      <c r="V461" s="13"/>
      <c r="W461" s="13"/>
      <c r="X461" s="13"/>
      <c r="Y461" s="13"/>
      <c r="Z461" s="13"/>
      <c r="AA461" s="13"/>
      <c r="AB461" s="13"/>
      <c r="AC461" s="13"/>
      <c r="AD461" s="13"/>
      <c r="AE461" s="13"/>
      <c r="AT461" s="257" t="s">
        <v>216</v>
      </c>
      <c r="AU461" s="257" t="s">
        <v>81</v>
      </c>
      <c r="AV461" s="13" t="s">
        <v>79</v>
      </c>
      <c r="AW461" s="13" t="s">
        <v>30</v>
      </c>
      <c r="AX461" s="13" t="s">
        <v>73</v>
      </c>
      <c r="AY461" s="257" t="s">
        <v>205</v>
      </c>
    </row>
    <row r="462" s="14" customFormat="1">
      <c r="A462" s="14"/>
      <c r="B462" s="258"/>
      <c r="C462" s="259"/>
      <c r="D462" s="243" t="s">
        <v>216</v>
      </c>
      <c r="E462" s="260" t="s">
        <v>1</v>
      </c>
      <c r="F462" s="261" t="s">
        <v>1722</v>
      </c>
      <c r="G462" s="259"/>
      <c r="H462" s="262">
        <v>109.61</v>
      </c>
      <c r="I462" s="263"/>
      <c r="J462" s="259"/>
      <c r="K462" s="259"/>
      <c r="L462" s="264"/>
      <c r="M462" s="265"/>
      <c r="N462" s="266"/>
      <c r="O462" s="266"/>
      <c r="P462" s="266"/>
      <c r="Q462" s="266"/>
      <c r="R462" s="266"/>
      <c r="S462" s="266"/>
      <c r="T462" s="267"/>
      <c r="U462" s="14"/>
      <c r="V462" s="14"/>
      <c r="W462" s="14"/>
      <c r="X462" s="14"/>
      <c r="Y462" s="14"/>
      <c r="Z462" s="14"/>
      <c r="AA462" s="14"/>
      <c r="AB462" s="14"/>
      <c r="AC462" s="14"/>
      <c r="AD462" s="14"/>
      <c r="AE462" s="14"/>
      <c r="AT462" s="268" t="s">
        <v>216</v>
      </c>
      <c r="AU462" s="268" t="s">
        <v>81</v>
      </c>
      <c r="AV462" s="14" t="s">
        <v>81</v>
      </c>
      <c r="AW462" s="14" t="s">
        <v>30</v>
      </c>
      <c r="AX462" s="14" t="s">
        <v>79</v>
      </c>
      <c r="AY462" s="268" t="s">
        <v>205</v>
      </c>
    </row>
    <row r="463" s="2" customFormat="1" ht="16.5" customHeight="1">
      <c r="A463" s="39"/>
      <c r="B463" s="40"/>
      <c r="C463" s="230" t="s">
        <v>644</v>
      </c>
      <c r="D463" s="230" t="s">
        <v>207</v>
      </c>
      <c r="E463" s="231" t="s">
        <v>1723</v>
      </c>
      <c r="F463" s="232" t="s">
        <v>1724</v>
      </c>
      <c r="G463" s="233" t="s">
        <v>379</v>
      </c>
      <c r="H463" s="234">
        <v>109.61</v>
      </c>
      <c r="I463" s="235"/>
      <c r="J463" s="236">
        <f>ROUND(I463*H463,2)</f>
        <v>0</v>
      </c>
      <c r="K463" s="232" t="s">
        <v>1</v>
      </c>
      <c r="L463" s="45"/>
      <c r="M463" s="237" t="s">
        <v>1</v>
      </c>
      <c r="N463" s="238" t="s">
        <v>38</v>
      </c>
      <c r="O463" s="92"/>
      <c r="P463" s="239">
        <f>O463*H463</f>
        <v>0</v>
      </c>
      <c r="Q463" s="239">
        <v>0.0043</v>
      </c>
      <c r="R463" s="239">
        <f>Q463*H463</f>
        <v>0.47132299999999999</v>
      </c>
      <c r="S463" s="239">
        <v>0</v>
      </c>
      <c r="T463" s="240">
        <f>S463*H463</f>
        <v>0</v>
      </c>
      <c r="U463" s="39"/>
      <c r="V463" s="39"/>
      <c r="W463" s="39"/>
      <c r="X463" s="39"/>
      <c r="Y463" s="39"/>
      <c r="Z463" s="39"/>
      <c r="AA463" s="39"/>
      <c r="AB463" s="39"/>
      <c r="AC463" s="39"/>
      <c r="AD463" s="39"/>
      <c r="AE463" s="39"/>
      <c r="AR463" s="241" t="s">
        <v>212</v>
      </c>
      <c r="AT463" s="241" t="s">
        <v>207</v>
      </c>
      <c r="AU463" s="241" t="s">
        <v>81</v>
      </c>
      <c r="AY463" s="18" t="s">
        <v>205</v>
      </c>
      <c r="BE463" s="242">
        <f>IF(N463="základní",J463,0)</f>
        <v>0</v>
      </c>
      <c r="BF463" s="242">
        <f>IF(N463="snížená",J463,0)</f>
        <v>0</v>
      </c>
      <c r="BG463" s="242">
        <f>IF(N463="zákl. přenesená",J463,0)</f>
        <v>0</v>
      </c>
      <c r="BH463" s="242">
        <f>IF(N463="sníž. přenesená",J463,0)</f>
        <v>0</v>
      </c>
      <c r="BI463" s="242">
        <f>IF(N463="nulová",J463,0)</f>
        <v>0</v>
      </c>
      <c r="BJ463" s="18" t="s">
        <v>79</v>
      </c>
      <c r="BK463" s="242">
        <f>ROUND(I463*H463,2)</f>
        <v>0</v>
      </c>
      <c r="BL463" s="18" t="s">
        <v>212</v>
      </c>
      <c r="BM463" s="241" t="s">
        <v>4488</v>
      </c>
    </row>
    <row r="464" s="2" customFormat="1">
      <c r="A464" s="39"/>
      <c r="B464" s="40"/>
      <c r="C464" s="41"/>
      <c r="D464" s="243" t="s">
        <v>214</v>
      </c>
      <c r="E464" s="41"/>
      <c r="F464" s="244" t="s">
        <v>1724</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214</v>
      </c>
      <c r="AU464" s="18" t="s">
        <v>81</v>
      </c>
    </row>
    <row r="465" s="12" customFormat="1" ht="22.8" customHeight="1">
      <c r="A465" s="12"/>
      <c r="B465" s="214"/>
      <c r="C465" s="215"/>
      <c r="D465" s="216" t="s">
        <v>72</v>
      </c>
      <c r="E465" s="228" t="s">
        <v>723</v>
      </c>
      <c r="F465" s="228" t="s">
        <v>724</v>
      </c>
      <c r="G465" s="215"/>
      <c r="H465" s="215"/>
      <c r="I465" s="218"/>
      <c r="J465" s="229">
        <f>BK465</f>
        <v>0</v>
      </c>
      <c r="K465" s="215"/>
      <c r="L465" s="220"/>
      <c r="M465" s="221"/>
      <c r="N465" s="222"/>
      <c r="O465" s="222"/>
      <c r="P465" s="223">
        <f>SUM(P466:P489)</f>
        <v>0</v>
      </c>
      <c r="Q465" s="222"/>
      <c r="R465" s="223">
        <f>SUM(R466:R489)</f>
        <v>0</v>
      </c>
      <c r="S465" s="222"/>
      <c r="T465" s="224">
        <f>SUM(T466:T489)</f>
        <v>0</v>
      </c>
      <c r="U465" s="12"/>
      <c r="V465" s="12"/>
      <c r="W465" s="12"/>
      <c r="X465" s="12"/>
      <c r="Y465" s="12"/>
      <c r="Z465" s="12"/>
      <c r="AA465" s="12"/>
      <c r="AB465" s="12"/>
      <c r="AC465" s="12"/>
      <c r="AD465" s="12"/>
      <c r="AE465" s="12"/>
      <c r="AR465" s="225" t="s">
        <v>79</v>
      </c>
      <c r="AT465" s="226" t="s">
        <v>72</v>
      </c>
      <c r="AU465" s="226" t="s">
        <v>79</v>
      </c>
      <c r="AY465" s="225" t="s">
        <v>205</v>
      </c>
      <c r="BK465" s="227">
        <f>SUM(BK466:BK489)</f>
        <v>0</v>
      </c>
    </row>
    <row r="466" s="2" customFormat="1" ht="24.15" customHeight="1">
      <c r="A466" s="39"/>
      <c r="B466" s="40"/>
      <c r="C466" s="230" t="s">
        <v>650</v>
      </c>
      <c r="D466" s="230" t="s">
        <v>207</v>
      </c>
      <c r="E466" s="231" t="s">
        <v>726</v>
      </c>
      <c r="F466" s="232" t="s">
        <v>727</v>
      </c>
      <c r="G466" s="233" t="s">
        <v>245</v>
      </c>
      <c r="H466" s="234">
        <v>7.827</v>
      </c>
      <c r="I466" s="235"/>
      <c r="J466" s="236">
        <f>ROUND(I466*H466,2)</f>
        <v>0</v>
      </c>
      <c r="K466" s="232" t="s">
        <v>211</v>
      </c>
      <c r="L466" s="45"/>
      <c r="M466" s="237" t="s">
        <v>1</v>
      </c>
      <c r="N466" s="238" t="s">
        <v>38</v>
      </c>
      <c r="O466" s="92"/>
      <c r="P466" s="239">
        <f>O466*H466</f>
        <v>0</v>
      </c>
      <c r="Q466" s="239">
        <v>0</v>
      </c>
      <c r="R466" s="239">
        <f>Q466*H466</f>
        <v>0</v>
      </c>
      <c r="S466" s="239">
        <v>0</v>
      </c>
      <c r="T466" s="240">
        <f>S466*H466</f>
        <v>0</v>
      </c>
      <c r="U466" s="39"/>
      <c r="V466" s="39"/>
      <c r="W466" s="39"/>
      <c r="X466" s="39"/>
      <c r="Y466" s="39"/>
      <c r="Z466" s="39"/>
      <c r="AA466" s="39"/>
      <c r="AB466" s="39"/>
      <c r="AC466" s="39"/>
      <c r="AD466" s="39"/>
      <c r="AE466" s="39"/>
      <c r="AR466" s="241" t="s">
        <v>212</v>
      </c>
      <c r="AT466" s="241" t="s">
        <v>207</v>
      </c>
      <c r="AU466" s="241" t="s">
        <v>81</v>
      </c>
      <c r="AY466" s="18" t="s">
        <v>205</v>
      </c>
      <c r="BE466" s="242">
        <f>IF(N466="základní",J466,0)</f>
        <v>0</v>
      </c>
      <c r="BF466" s="242">
        <f>IF(N466="snížená",J466,0)</f>
        <v>0</v>
      </c>
      <c r="BG466" s="242">
        <f>IF(N466="zákl. přenesená",J466,0)</f>
        <v>0</v>
      </c>
      <c r="BH466" s="242">
        <f>IF(N466="sníž. přenesená",J466,0)</f>
        <v>0</v>
      </c>
      <c r="BI466" s="242">
        <f>IF(N466="nulová",J466,0)</f>
        <v>0</v>
      </c>
      <c r="BJ466" s="18" t="s">
        <v>79</v>
      </c>
      <c r="BK466" s="242">
        <f>ROUND(I466*H466,2)</f>
        <v>0</v>
      </c>
      <c r="BL466" s="18" t="s">
        <v>212</v>
      </c>
      <c r="BM466" s="241" t="s">
        <v>4489</v>
      </c>
    </row>
    <row r="467" s="2" customFormat="1">
      <c r="A467" s="39"/>
      <c r="B467" s="40"/>
      <c r="C467" s="41"/>
      <c r="D467" s="243" t="s">
        <v>214</v>
      </c>
      <c r="E467" s="41"/>
      <c r="F467" s="244" t="s">
        <v>729</v>
      </c>
      <c r="G467" s="41"/>
      <c r="H467" s="41"/>
      <c r="I467" s="245"/>
      <c r="J467" s="41"/>
      <c r="K467" s="41"/>
      <c r="L467" s="45"/>
      <c r="M467" s="246"/>
      <c r="N467" s="247"/>
      <c r="O467" s="92"/>
      <c r="P467" s="92"/>
      <c r="Q467" s="92"/>
      <c r="R467" s="92"/>
      <c r="S467" s="92"/>
      <c r="T467" s="93"/>
      <c r="U467" s="39"/>
      <c r="V467" s="39"/>
      <c r="W467" s="39"/>
      <c r="X467" s="39"/>
      <c r="Y467" s="39"/>
      <c r="Z467" s="39"/>
      <c r="AA467" s="39"/>
      <c r="AB467" s="39"/>
      <c r="AC467" s="39"/>
      <c r="AD467" s="39"/>
      <c r="AE467" s="39"/>
      <c r="AT467" s="18" t="s">
        <v>214</v>
      </c>
      <c r="AU467" s="18" t="s">
        <v>81</v>
      </c>
    </row>
    <row r="468" s="2" customFormat="1" ht="24.15" customHeight="1">
      <c r="A468" s="39"/>
      <c r="B468" s="40"/>
      <c r="C468" s="230" t="s">
        <v>658</v>
      </c>
      <c r="D468" s="230" t="s">
        <v>207</v>
      </c>
      <c r="E468" s="231" t="s">
        <v>731</v>
      </c>
      <c r="F468" s="232" t="s">
        <v>732</v>
      </c>
      <c r="G468" s="233" t="s">
        <v>245</v>
      </c>
      <c r="H468" s="234">
        <v>7.827</v>
      </c>
      <c r="I468" s="235"/>
      <c r="J468" s="236">
        <f>ROUND(I468*H468,2)</f>
        <v>0</v>
      </c>
      <c r="K468" s="232" t="s">
        <v>211</v>
      </c>
      <c r="L468" s="45"/>
      <c r="M468" s="237" t="s">
        <v>1</v>
      </c>
      <c r="N468" s="238" t="s">
        <v>38</v>
      </c>
      <c r="O468" s="92"/>
      <c r="P468" s="239">
        <f>O468*H468</f>
        <v>0</v>
      </c>
      <c r="Q468" s="239">
        <v>0</v>
      </c>
      <c r="R468" s="239">
        <f>Q468*H468</f>
        <v>0</v>
      </c>
      <c r="S468" s="239">
        <v>0</v>
      </c>
      <c r="T468" s="240">
        <f>S468*H468</f>
        <v>0</v>
      </c>
      <c r="U468" s="39"/>
      <c r="V468" s="39"/>
      <c r="W468" s="39"/>
      <c r="X468" s="39"/>
      <c r="Y468" s="39"/>
      <c r="Z468" s="39"/>
      <c r="AA468" s="39"/>
      <c r="AB468" s="39"/>
      <c r="AC468" s="39"/>
      <c r="AD468" s="39"/>
      <c r="AE468" s="39"/>
      <c r="AR468" s="241" t="s">
        <v>212</v>
      </c>
      <c r="AT468" s="241" t="s">
        <v>207</v>
      </c>
      <c r="AU468" s="241" t="s">
        <v>81</v>
      </c>
      <c r="AY468" s="18" t="s">
        <v>205</v>
      </c>
      <c r="BE468" s="242">
        <f>IF(N468="základní",J468,0)</f>
        <v>0</v>
      </c>
      <c r="BF468" s="242">
        <f>IF(N468="snížená",J468,0)</f>
        <v>0</v>
      </c>
      <c r="BG468" s="242">
        <f>IF(N468="zákl. přenesená",J468,0)</f>
        <v>0</v>
      </c>
      <c r="BH468" s="242">
        <f>IF(N468="sníž. přenesená",J468,0)</f>
        <v>0</v>
      </c>
      <c r="BI468" s="242">
        <f>IF(N468="nulová",J468,0)</f>
        <v>0</v>
      </c>
      <c r="BJ468" s="18" t="s">
        <v>79</v>
      </c>
      <c r="BK468" s="242">
        <f>ROUND(I468*H468,2)</f>
        <v>0</v>
      </c>
      <c r="BL468" s="18" t="s">
        <v>212</v>
      </c>
      <c r="BM468" s="241" t="s">
        <v>4490</v>
      </c>
    </row>
    <row r="469" s="2" customFormat="1">
      <c r="A469" s="39"/>
      <c r="B469" s="40"/>
      <c r="C469" s="41"/>
      <c r="D469" s="243" t="s">
        <v>214</v>
      </c>
      <c r="E469" s="41"/>
      <c r="F469" s="244" t="s">
        <v>734</v>
      </c>
      <c r="G469" s="41"/>
      <c r="H469" s="41"/>
      <c r="I469" s="245"/>
      <c r="J469" s="41"/>
      <c r="K469" s="41"/>
      <c r="L469" s="45"/>
      <c r="M469" s="246"/>
      <c r="N469" s="247"/>
      <c r="O469" s="92"/>
      <c r="P469" s="92"/>
      <c r="Q469" s="92"/>
      <c r="R469" s="92"/>
      <c r="S469" s="92"/>
      <c r="T469" s="93"/>
      <c r="U469" s="39"/>
      <c r="V469" s="39"/>
      <c r="W469" s="39"/>
      <c r="X469" s="39"/>
      <c r="Y469" s="39"/>
      <c r="Z469" s="39"/>
      <c r="AA469" s="39"/>
      <c r="AB469" s="39"/>
      <c r="AC469" s="39"/>
      <c r="AD469" s="39"/>
      <c r="AE469" s="39"/>
      <c r="AT469" s="18" t="s">
        <v>214</v>
      </c>
      <c r="AU469" s="18" t="s">
        <v>81</v>
      </c>
    </row>
    <row r="470" s="2" customFormat="1" ht="24.15" customHeight="1">
      <c r="A470" s="39"/>
      <c r="B470" s="40"/>
      <c r="C470" s="230" t="s">
        <v>667</v>
      </c>
      <c r="D470" s="230" t="s">
        <v>207</v>
      </c>
      <c r="E470" s="231" t="s">
        <v>736</v>
      </c>
      <c r="F470" s="232" t="s">
        <v>737</v>
      </c>
      <c r="G470" s="233" t="s">
        <v>245</v>
      </c>
      <c r="H470" s="234">
        <v>31.308</v>
      </c>
      <c r="I470" s="235"/>
      <c r="J470" s="236">
        <f>ROUND(I470*H470,2)</f>
        <v>0</v>
      </c>
      <c r="K470" s="232" t="s">
        <v>211</v>
      </c>
      <c r="L470" s="45"/>
      <c r="M470" s="237" t="s">
        <v>1</v>
      </c>
      <c r="N470" s="238" t="s">
        <v>38</v>
      </c>
      <c r="O470" s="92"/>
      <c r="P470" s="239">
        <f>O470*H470</f>
        <v>0</v>
      </c>
      <c r="Q470" s="239">
        <v>0</v>
      </c>
      <c r="R470" s="239">
        <f>Q470*H470</f>
        <v>0</v>
      </c>
      <c r="S470" s="239">
        <v>0</v>
      </c>
      <c r="T470" s="240">
        <f>S470*H470</f>
        <v>0</v>
      </c>
      <c r="U470" s="39"/>
      <c r="V470" s="39"/>
      <c r="W470" s="39"/>
      <c r="X470" s="39"/>
      <c r="Y470" s="39"/>
      <c r="Z470" s="39"/>
      <c r="AA470" s="39"/>
      <c r="AB470" s="39"/>
      <c r="AC470" s="39"/>
      <c r="AD470" s="39"/>
      <c r="AE470" s="39"/>
      <c r="AR470" s="241" t="s">
        <v>212</v>
      </c>
      <c r="AT470" s="241" t="s">
        <v>207</v>
      </c>
      <c r="AU470" s="241" t="s">
        <v>81</v>
      </c>
      <c r="AY470" s="18" t="s">
        <v>205</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212</v>
      </c>
      <c r="BM470" s="241" t="s">
        <v>4491</v>
      </c>
    </row>
    <row r="471" s="2" customFormat="1">
      <c r="A471" s="39"/>
      <c r="B471" s="40"/>
      <c r="C471" s="41"/>
      <c r="D471" s="243" t="s">
        <v>214</v>
      </c>
      <c r="E471" s="41"/>
      <c r="F471" s="244" t="s">
        <v>739</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214</v>
      </c>
      <c r="AU471" s="18" t="s">
        <v>81</v>
      </c>
    </row>
    <row r="472" s="2" customFormat="1">
      <c r="A472" s="39"/>
      <c r="B472" s="40"/>
      <c r="C472" s="41"/>
      <c r="D472" s="243" t="s">
        <v>231</v>
      </c>
      <c r="E472" s="41"/>
      <c r="F472" s="280" t="s">
        <v>740</v>
      </c>
      <c r="G472" s="41"/>
      <c r="H472" s="41"/>
      <c r="I472" s="245"/>
      <c r="J472" s="41"/>
      <c r="K472" s="41"/>
      <c r="L472" s="45"/>
      <c r="M472" s="246"/>
      <c r="N472" s="247"/>
      <c r="O472" s="92"/>
      <c r="P472" s="92"/>
      <c r="Q472" s="92"/>
      <c r="R472" s="92"/>
      <c r="S472" s="92"/>
      <c r="T472" s="93"/>
      <c r="U472" s="39"/>
      <c r="V472" s="39"/>
      <c r="W472" s="39"/>
      <c r="X472" s="39"/>
      <c r="Y472" s="39"/>
      <c r="Z472" s="39"/>
      <c r="AA472" s="39"/>
      <c r="AB472" s="39"/>
      <c r="AC472" s="39"/>
      <c r="AD472" s="39"/>
      <c r="AE472" s="39"/>
      <c r="AT472" s="18" t="s">
        <v>231</v>
      </c>
      <c r="AU472" s="18" t="s">
        <v>81</v>
      </c>
    </row>
    <row r="473" s="14" customFormat="1">
      <c r="A473" s="14"/>
      <c r="B473" s="258"/>
      <c r="C473" s="259"/>
      <c r="D473" s="243" t="s">
        <v>216</v>
      </c>
      <c r="E473" s="259"/>
      <c r="F473" s="261" t="s">
        <v>4492</v>
      </c>
      <c r="G473" s="259"/>
      <c r="H473" s="262">
        <v>31.308</v>
      </c>
      <c r="I473" s="263"/>
      <c r="J473" s="259"/>
      <c r="K473" s="259"/>
      <c r="L473" s="264"/>
      <c r="M473" s="265"/>
      <c r="N473" s="266"/>
      <c r="O473" s="266"/>
      <c r="P473" s="266"/>
      <c r="Q473" s="266"/>
      <c r="R473" s="266"/>
      <c r="S473" s="266"/>
      <c r="T473" s="267"/>
      <c r="U473" s="14"/>
      <c r="V473" s="14"/>
      <c r="W473" s="14"/>
      <c r="X473" s="14"/>
      <c r="Y473" s="14"/>
      <c r="Z473" s="14"/>
      <c r="AA473" s="14"/>
      <c r="AB473" s="14"/>
      <c r="AC473" s="14"/>
      <c r="AD473" s="14"/>
      <c r="AE473" s="14"/>
      <c r="AT473" s="268" t="s">
        <v>216</v>
      </c>
      <c r="AU473" s="268" t="s">
        <v>81</v>
      </c>
      <c r="AV473" s="14" t="s">
        <v>81</v>
      </c>
      <c r="AW473" s="14" t="s">
        <v>4</v>
      </c>
      <c r="AX473" s="14" t="s">
        <v>79</v>
      </c>
      <c r="AY473" s="268" t="s">
        <v>205</v>
      </c>
    </row>
    <row r="474" s="2" customFormat="1" ht="33" customHeight="1">
      <c r="A474" s="39"/>
      <c r="B474" s="40"/>
      <c r="C474" s="230" t="s">
        <v>673</v>
      </c>
      <c r="D474" s="230" t="s">
        <v>207</v>
      </c>
      <c r="E474" s="231" t="s">
        <v>743</v>
      </c>
      <c r="F474" s="232" t="s">
        <v>744</v>
      </c>
      <c r="G474" s="233" t="s">
        <v>245</v>
      </c>
      <c r="H474" s="234">
        <v>5.4809999999999999</v>
      </c>
      <c r="I474" s="235"/>
      <c r="J474" s="236">
        <f>ROUND(I474*H474,2)</f>
        <v>0</v>
      </c>
      <c r="K474" s="232" t="s">
        <v>211</v>
      </c>
      <c r="L474" s="45"/>
      <c r="M474" s="237" t="s">
        <v>1</v>
      </c>
      <c r="N474" s="238" t="s">
        <v>38</v>
      </c>
      <c r="O474" s="92"/>
      <c r="P474" s="239">
        <f>O474*H474</f>
        <v>0</v>
      </c>
      <c r="Q474" s="239">
        <v>0</v>
      </c>
      <c r="R474" s="239">
        <f>Q474*H474</f>
        <v>0</v>
      </c>
      <c r="S474" s="239">
        <v>0</v>
      </c>
      <c r="T474" s="240">
        <f>S474*H474</f>
        <v>0</v>
      </c>
      <c r="U474" s="39"/>
      <c r="V474" s="39"/>
      <c r="W474" s="39"/>
      <c r="X474" s="39"/>
      <c r="Y474" s="39"/>
      <c r="Z474" s="39"/>
      <c r="AA474" s="39"/>
      <c r="AB474" s="39"/>
      <c r="AC474" s="39"/>
      <c r="AD474" s="39"/>
      <c r="AE474" s="39"/>
      <c r="AR474" s="241" t="s">
        <v>212</v>
      </c>
      <c r="AT474" s="241" t="s">
        <v>207</v>
      </c>
      <c r="AU474" s="241" t="s">
        <v>81</v>
      </c>
      <c r="AY474" s="18" t="s">
        <v>205</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212</v>
      </c>
      <c r="BM474" s="241" t="s">
        <v>4493</v>
      </c>
    </row>
    <row r="475" s="2" customFormat="1">
      <c r="A475" s="39"/>
      <c r="B475" s="40"/>
      <c r="C475" s="41"/>
      <c r="D475" s="243" t="s">
        <v>214</v>
      </c>
      <c r="E475" s="41"/>
      <c r="F475" s="244" t="s">
        <v>746</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214</v>
      </c>
      <c r="AU475" s="18" t="s">
        <v>81</v>
      </c>
    </row>
    <row r="476" s="2" customFormat="1" ht="33" customHeight="1">
      <c r="A476" s="39"/>
      <c r="B476" s="40"/>
      <c r="C476" s="230" t="s">
        <v>681</v>
      </c>
      <c r="D476" s="230" t="s">
        <v>207</v>
      </c>
      <c r="E476" s="231" t="s">
        <v>748</v>
      </c>
      <c r="F476" s="232" t="s">
        <v>749</v>
      </c>
      <c r="G476" s="233" t="s">
        <v>245</v>
      </c>
      <c r="H476" s="234">
        <v>0</v>
      </c>
      <c r="I476" s="235"/>
      <c r="J476" s="236">
        <f>ROUND(I476*H476,2)</f>
        <v>0</v>
      </c>
      <c r="K476" s="232" t="s">
        <v>211</v>
      </c>
      <c r="L476" s="45"/>
      <c r="M476" s="237" t="s">
        <v>1</v>
      </c>
      <c r="N476" s="238" t="s">
        <v>38</v>
      </c>
      <c r="O476" s="92"/>
      <c r="P476" s="239">
        <f>O476*H476</f>
        <v>0</v>
      </c>
      <c r="Q476" s="239">
        <v>0</v>
      </c>
      <c r="R476" s="239">
        <f>Q476*H476</f>
        <v>0</v>
      </c>
      <c r="S476" s="239">
        <v>0</v>
      </c>
      <c r="T476" s="240">
        <f>S476*H476</f>
        <v>0</v>
      </c>
      <c r="U476" s="39"/>
      <c r="V476" s="39"/>
      <c r="W476" s="39"/>
      <c r="X476" s="39"/>
      <c r="Y476" s="39"/>
      <c r="Z476" s="39"/>
      <c r="AA476" s="39"/>
      <c r="AB476" s="39"/>
      <c r="AC476" s="39"/>
      <c r="AD476" s="39"/>
      <c r="AE476" s="39"/>
      <c r="AR476" s="241" t="s">
        <v>212</v>
      </c>
      <c r="AT476" s="241" t="s">
        <v>207</v>
      </c>
      <c r="AU476" s="241" t="s">
        <v>81</v>
      </c>
      <c r="AY476" s="18" t="s">
        <v>205</v>
      </c>
      <c r="BE476" s="242">
        <f>IF(N476="základní",J476,0)</f>
        <v>0</v>
      </c>
      <c r="BF476" s="242">
        <f>IF(N476="snížená",J476,0)</f>
        <v>0</v>
      </c>
      <c r="BG476" s="242">
        <f>IF(N476="zákl. přenesená",J476,0)</f>
        <v>0</v>
      </c>
      <c r="BH476" s="242">
        <f>IF(N476="sníž. přenesená",J476,0)</f>
        <v>0</v>
      </c>
      <c r="BI476" s="242">
        <f>IF(N476="nulová",J476,0)</f>
        <v>0</v>
      </c>
      <c r="BJ476" s="18" t="s">
        <v>79</v>
      </c>
      <c r="BK476" s="242">
        <f>ROUND(I476*H476,2)</f>
        <v>0</v>
      </c>
      <c r="BL476" s="18" t="s">
        <v>212</v>
      </c>
      <c r="BM476" s="241" t="s">
        <v>4494</v>
      </c>
    </row>
    <row r="477" s="2" customFormat="1">
      <c r="A477" s="39"/>
      <c r="B477" s="40"/>
      <c r="C477" s="41"/>
      <c r="D477" s="243" t="s">
        <v>214</v>
      </c>
      <c r="E477" s="41"/>
      <c r="F477" s="244" t="s">
        <v>751</v>
      </c>
      <c r="G477" s="41"/>
      <c r="H477" s="41"/>
      <c r="I477" s="245"/>
      <c r="J477" s="41"/>
      <c r="K477" s="41"/>
      <c r="L477" s="45"/>
      <c r="M477" s="246"/>
      <c r="N477" s="247"/>
      <c r="O477" s="92"/>
      <c r="P477" s="92"/>
      <c r="Q477" s="92"/>
      <c r="R477" s="92"/>
      <c r="S477" s="92"/>
      <c r="T477" s="93"/>
      <c r="U477" s="39"/>
      <c r="V477" s="39"/>
      <c r="W477" s="39"/>
      <c r="X477" s="39"/>
      <c r="Y477" s="39"/>
      <c r="Z477" s="39"/>
      <c r="AA477" s="39"/>
      <c r="AB477" s="39"/>
      <c r="AC477" s="39"/>
      <c r="AD477" s="39"/>
      <c r="AE477" s="39"/>
      <c r="AT477" s="18" t="s">
        <v>214</v>
      </c>
      <c r="AU477" s="18" t="s">
        <v>81</v>
      </c>
    </row>
    <row r="478" s="2" customFormat="1" ht="37.8" customHeight="1">
      <c r="A478" s="39"/>
      <c r="B478" s="40"/>
      <c r="C478" s="230" t="s">
        <v>686</v>
      </c>
      <c r="D478" s="230" t="s">
        <v>207</v>
      </c>
      <c r="E478" s="231" t="s">
        <v>752</v>
      </c>
      <c r="F478" s="232" t="s">
        <v>753</v>
      </c>
      <c r="G478" s="233" t="s">
        <v>245</v>
      </c>
      <c r="H478" s="234">
        <v>0</v>
      </c>
      <c r="I478" s="235"/>
      <c r="J478" s="236">
        <f>ROUND(I478*H478,2)</f>
        <v>0</v>
      </c>
      <c r="K478" s="232" t="s">
        <v>211</v>
      </c>
      <c r="L478" s="45"/>
      <c r="M478" s="237" t="s">
        <v>1</v>
      </c>
      <c r="N478" s="238"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212</v>
      </c>
      <c r="AT478" s="241" t="s">
        <v>207</v>
      </c>
      <c r="AU478" s="241" t="s">
        <v>81</v>
      </c>
      <c r="AY478" s="18" t="s">
        <v>205</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212</v>
      </c>
      <c r="BM478" s="241" t="s">
        <v>4495</v>
      </c>
    </row>
    <row r="479" s="2" customFormat="1">
      <c r="A479" s="39"/>
      <c r="B479" s="40"/>
      <c r="C479" s="41"/>
      <c r="D479" s="243" t="s">
        <v>214</v>
      </c>
      <c r="E479" s="41"/>
      <c r="F479" s="244" t="s">
        <v>755</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214</v>
      </c>
      <c r="AU479" s="18" t="s">
        <v>81</v>
      </c>
    </row>
    <row r="480" s="2" customFormat="1" ht="37.8" customHeight="1">
      <c r="A480" s="39"/>
      <c r="B480" s="40"/>
      <c r="C480" s="230" t="s">
        <v>692</v>
      </c>
      <c r="D480" s="230" t="s">
        <v>207</v>
      </c>
      <c r="E480" s="231" t="s">
        <v>757</v>
      </c>
      <c r="F480" s="232" t="s">
        <v>758</v>
      </c>
      <c r="G480" s="233" t="s">
        <v>245</v>
      </c>
      <c r="H480" s="234">
        <v>0</v>
      </c>
      <c r="I480" s="235"/>
      <c r="J480" s="236">
        <f>ROUND(I480*H480,2)</f>
        <v>0</v>
      </c>
      <c r="K480" s="232" t="s">
        <v>211</v>
      </c>
      <c r="L480" s="45"/>
      <c r="M480" s="237" t="s">
        <v>1</v>
      </c>
      <c r="N480" s="238" t="s">
        <v>38</v>
      </c>
      <c r="O480" s="92"/>
      <c r="P480" s="239">
        <f>O480*H480</f>
        <v>0</v>
      </c>
      <c r="Q480" s="239">
        <v>0</v>
      </c>
      <c r="R480" s="239">
        <f>Q480*H480</f>
        <v>0</v>
      </c>
      <c r="S480" s="239">
        <v>0</v>
      </c>
      <c r="T480" s="240">
        <f>S480*H480</f>
        <v>0</v>
      </c>
      <c r="U480" s="39"/>
      <c r="V480" s="39"/>
      <c r="W480" s="39"/>
      <c r="X480" s="39"/>
      <c r="Y480" s="39"/>
      <c r="Z480" s="39"/>
      <c r="AA480" s="39"/>
      <c r="AB480" s="39"/>
      <c r="AC480" s="39"/>
      <c r="AD480" s="39"/>
      <c r="AE480" s="39"/>
      <c r="AR480" s="241" t="s">
        <v>212</v>
      </c>
      <c r="AT480" s="241" t="s">
        <v>207</v>
      </c>
      <c r="AU480" s="241" t="s">
        <v>81</v>
      </c>
      <c r="AY480" s="18" t="s">
        <v>205</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212</v>
      </c>
      <c r="BM480" s="241" t="s">
        <v>4496</v>
      </c>
    </row>
    <row r="481" s="2" customFormat="1">
      <c r="A481" s="39"/>
      <c r="B481" s="40"/>
      <c r="C481" s="41"/>
      <c r="D481" s="243" t="s">
        <v>214</v>
      </c>
      <c r="E481" s="41"/>
      <c r="F481" s="244" t="s">
        <v>760</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214</v>
      </c>
      <c r="AU481" s="18" t="s">
        <v>81</v>
      </c>
    </row>
    <row r="482" s="2" customFormat="1" ht="37.8" customHeight="1">
      <c r="A482" s="39"/>
      <c r="B482" s="40"/>
      <c r="C482" s="230" t="s">
        <v>697</v>
      </c>
      <c r="D482" s="230" t="s">
        <v>207</v>
      </c>
      <c r="E482" s="231" t="s">
        <v>4497</v>
      </c>
      <c r="F482" s="232" t="s">
        <v>4498</v>
      </c>
      <c r="G482" s="233" t="s">
        <v>245</v>
      </c>
      <c r="H482" s="234">
        <v>0</v>
      </c>
      <c r="I482" s="235"/>
      <c r="J482" s="236">
        <f>ROUND(I482*H482,2)</f>
        <v>0</v>
      </c>
      <c r="K482" s="232" t="s">
        <v>211</v>
      </c>
      <c r="L482" s="45"/>
      <c r="M482" s="237" t="s">
        <v>1</v>
      </c>
      <c r="N482" s="238" t="s">
        <v>38</v>
      </c>
      <c r="O482" s="92"/>
      <c r="P482" s="239">
        <f>O482*H482</f>
        <v>0</v>
      </c>
      <c r="Q482" s="239">
        <v>0</v>
      </c>
      <c r="R482" s="239">
        <f>Q482*H482</f>
        <v>0</v>
      </c>
      <c r="S482" s="239">
        <v>0</v>
      </c>
      <c r="T482" s="240">
        <f>S482*H482</f>
        <v>0</v>
      </c>
      <c r="U482" s="39"/>
      <c r="V482" s="39"/>
      <c r="W482" s="39"/>
      <c r="X482" s="39"/>
      <c r="Y482" s="39"/>
      <c r="Z482" s="39"/>
      <c r="AA482" s="39"/>
      <c r="AB482" s="39"/>
      <c r="AC482" s="39"/>
      <c r="AD482" s="39"/>
      <c r="AE482" s="39"/>
      <c r="AR482" s="241" t="s">
        <v>212</v>
      </c>
      <c r="AT482" s="241" t="s">
        <v>207</v>
      </c>
      <c r="AU482" s="241" t="s">
        <v>81</v>
      </c>
      <c r="AY482" s="18" t="s">
        <v>205</v>
      </c>
      <c r="BE482" s="242">
        <f>IF(N482="základní",J482,0)</f>
        <v>0</v>
      </c>
      <c r="BF482" s="242">
        <f>IF(N482="snížená",J482,0)</f>
        <v>0</v>
      </c>
      <c r="BG482" s="242">
        <f>IF(N482="zákl. přenesená",J482,0)</f>
        <v>0</v>
      </c>
      <c r="BH482" s="242">
        <f>IF(N482="sníž. přenesená",J482,0)</f>
        <v>0</v>
      </c>
      <c r="BI482" s="242">
        <f>IF(N482="nulová",J482,0)</f>
        <v>0</v>
      </c>
      <c r="BJ482" s="18" t="s">
        <v>79</v>
      </c>
      <c r="BK482" s="242">
        <f>ROUND(I482*H482,2)</f>
        <v>0</v>
      </c>
      <c r="BL482" s="18" t="s">
        <v>212</v>
      </c>
      <c r="BM482" s="241" t="s">
        <v>4499</v>
      </c>
    </row>
    <row r="483" s="2" customFormat="1">
      <c r="A483" s="39"/>
      <c r="B483" s="40"/>
      <c r="C483" s="41"/>
      <c r="D483" s="243" t="s">
        <v>214</v>
      </c>
      <c r="E483" s="41"/>
      <c r="F483" s="244" t="s">
        <v>4500</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214</v>
      </c>
      <c r="AU483" s="18" t="s">
        <v>81</v>
      </c>
    </row>
    <row r="484" s="2" customFormat="1" ht="33" customHeight="1">
      <c r="A484" s="39"/>
      <c r="B484" s="40"/>
      <c r="C484" s="230" t="s">
        <v>703</v>
      </c>
      <c r="D484" s="230" t="s">
        <v>207</v>
      </c>
      <c r="E484" s="231" t="s">
        <v>762</v>
      </c>
      <c r="F484" s="232" t="s">
        <v>763</v>
      </c>
      <c r="G484" s="233" t="s">
        <v>245</v>
      </c>
      <c r="H484" s="234">
        <v>0</v>
      </c>
      <c r="I484" s="235"/>
      <c r="J484" s="236">
        <f>ROUND(I484*H484,2)</f>
        <v>0</v>
      </c>
      <c r="K484" s="232" t="s">
        <v>211</v>
      </c>
      <c r="L484" s="45"/>
      <c r="M484" s="237" t="s">
        <v>1</v>
      </c>
      <c r="N484" s="238" t="s">
        <v>38</v>
      </c>
      <c r="O484" s="92"/>
      <c r="P484" s="239">
        <f>O484*H484</f>
        <v>0</v>
      </c>
      <c r="Q484" s="239">
        <v>0</v>
      </c>
      <c r="R484" s="239">
        <f>Q484*H484</f>
        <v>0</v>
      </c>
      <c r="S484" s="239">
        <v>0</v>
      </c>
      <c r="T484" s="240">
        <f>S484*H484</f>
        <v>0</v>
      </c>
      <c r="U484" s="39"/>
      <c r="V484" s="39"/>
      <c r="W484" s="39"/>
      <c r="X484" s="39"/>
      <c r="Y484" s="39"/>
      <c r="Z484" s="39"/>
      <c r="AA484" s="39"/>
      <c r="AB484" s="39"/>
      <c r="AC484" s="39"/>
      <c r="AD484" s="39"/>
      <c r="AE484" s="39"/>
      <c r="AR484" s="241" t="s">
        <v>212</v>
      </c>
      <c r="AT484" s="241" t="s">
        <v>207</v>
      </c>
      <c r="AU484" s="241" t="s">
        <v>81</v>
      </c>
      <c r="AY484" s="18" t="s">
        <v>205</v>
      </c>
      <c r="BE484" s="242">
        <f>IF(N484="základní",J484,0)</f>
        <v>0</v>
      </c>
      <c r="BF484" s="242">
        <f>IF(N484="snížená",J484,0)</f>
        <v>0</v>
      </c>
      <c r="BG484" s="242">
        <f>IF(N484="zákl. přenesená",J484,0)</f>
        <v>0</v>
      </c>
      <c r="BH484" s="242">
        <f>IF(N484="sníž. přenesená",J484,0)</f>
        <v>0</v>
      </c>
      <c r="BI484" s="242">
        <f>IF(N484="nulová",J484,0)</f>
        <v>0</v>
      </c>
      <c r="BJ484" s="18" t="s">
        <v>79</v>
      </c>
      <c r="BK484" s="242">
        <f>ROUND(I484*H484,2)</f>
        <v>0</v>
      </c>
      <c r="BL484" s="18" t="s">
        <v>212</v>
      </c>
      <c r="BM484" s="241" t="s">
        <v>4501</v>
      </c>
    </row>
    <row r="485" s="2" customFormat="1">
      <c r="A485" s="39"/>
      <c r="B485" s="40"/>
      <c r="C485" s="41"/>
      <c r="D485" s="243" t="s">
        <v>214</v>
      </c>
      <c r="E485" s="41"/>
      <c r="F485" s="244" t="s">
        <v>765</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214</v>
      </c>
      <c r="AU485" s="18" t="s">
        <v>81</v>
      </c>
    </row>
    <row r="486" s="2" customFormat="1" ht="37.8" customHeight="1">
      <c r="A486" s="39"/>
      <c r="B486" s="40"/>
      <c r="C486" s="230" t="s">
        <v>710</v>
      </c>
      <c r="D486" s="230" t="s">
        <v>207</v>
      </c>
      <c r="E486" s="231" t="s">
        <v>767</v>
      </c>
      <c r="F486" s="232" t="s">
        <v>768</v>
      </c>
      <c r="G486" s="233" t="s">
        <v>245</v>
      </c>
      <c r="H486" s="234">
        <v>0</v>
      </c>
      <c r="I486" s="235"/>
      <c r="J486" s="236">
        <f>ROUND(I486*H486,2)</f>
        <v>0</v>
      </c>
      <c r="K486" s="232" t="s">
        <v>211</v>
      </c>
      <c r="L486" s="45"/>
      <c r="M486" s="237" t="s">
        <v>1</v>
      </c>
      <c r="N486" s="238"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212</v>
      </c>
      <c r="AT486" s="241" t="s">
        <v>207</v>
      </c>
      <c r="AU486" s="241" t="s">
        <v>81</v>
      </c>
      <c r="AY486" s="18" t="s">
        <v>205</v>
      </c>
      <c r="BE486" s="242">
        <f>IF(N486="základní",J486,0)</f>
        <v>0</v>
      </c>
      <c r="BF486" s="242">
        <f>IF(N486="snížená",J486,0)</f>
        <v>0</v>
      </c>
      <c r="BG486" s="242">
        <f>IF(N486="zákl. přenesená",J486,0)</f>
        <v>0</v>
      </c>
      <c r="BH486" s="242">
        <f>IF(N486="sníž. přenesená",J486,0)</f>
        <v>0</v>
      </c>
      <c r="BI486" s="242">
        <f>IF(N486="nulová",J486,0)</f>
        <v>0</v>
      </c>
      <c r="BJ486" s="18" t="s">
        <v>79</v>
      </c>
      <c r="BK486" s="242">
        <f>ROUND(I486*H486,2)</f>
        <v>0</v>
      </c>
      <c r="BL486" s="18" t="s">
        <v>212</v>
      </c>
      <c r="BM486" s="241" t="s">
        <v>4502</v>
      </c>
    </row>
    <row r="487" s="2" customFormat="1">
      <c r="A487" s="39"/>
      <c r="B487" s="40"/>
      <c r="C487" s="41"/>
      <c r="D487" s="243" t="s">
        <v>214</v>
      </c>
      <c r="E487" s="41"/>
      <c r="F487" s="244" t="s">
        <v>770</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214</v>
      </c>
      <c r="AU487" s="18" t="s">
        <v>81</v>
      </c>
    </row>
    <row r="488" s="2" customFormat="1" ht="44.25" customHeight="1">
      <c r="A488" s="39"/>
      <c r="B488" s="40"/>
      <c r="C488" s="230" t="s">
        <v>717</v>
      </c>
      <c r="D488" s="230" t="s">
        <v>207</v>
      </c>
      <c r="E488" s="231" t="s">
        <v>772</v>
      </c>
      <c r="F488" s="232" t="s">
        <v>773</v>
      </c>
      <c r="G488" s="233" t="s">
        <v>245</v>
      </c>
      <c r="H488" s="234">
        <v>1.5069999999999999</v>
      </c>
      <c r="I488" s="235"/>
      <c r="J488" s="236">
        <f>ROUND(I488*H488,2)</f>
        <v>0</v>
      </c>
      <c r="K488" s="232" t="s">
        <v>211</v>
      </c>
      <c r="L488" s="45"/>
      <c r="M488" s="237" t="s">
        <v>1</v>
      </c>
      <c r="N488" s="238"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212</v>
      </c>
      <c r="AT488" s="241" t="s">
        <v>207</v>
      </c>
      <c r="AU488" s="241" t="s">
        <v>81</v>
      </c>
      <c r="AY488" s="18" t="s">
        <v>205</v>
      </c>
      <c r="BE488" s="242">
        <f>IF(N488="základní",J488,0)</f>
        <v>0</v>
      </c>
      <c r="BF488" s="242">
        <f>IF(N488="snížená",J488,0)</f>
        <v>0</v>
      </c>
      <c r="BG488" s="242">
        <f>IF(N488="zákl. přenesená",J488,0)</f>
        <v>0</v>
      </c>
      <c r="BH488" s="242">
        <f>IF(N488="sníž. přenesená",J488,0)</f>
        <v>0</v>
      </c>
      <c r="BI488" s="242">
        <f>IF(N488="nulová",J488,0)</f>
        <v>0</v>
      </c>
      <c r="BJ488" s="18" t="s">
        <v>79</v>
      </c>
      <c r="BK488" s="242">
        <f>ROUND(I488*H488,2)</f>
        <v>0</v>
      </c>
      <c r="BL488" s="18" t="s">
        <v>212</v>
      </c>
      <c r="BM488" s="241" t="s">
        <v>4503</v>
      </c>
    </row>
    <row r="489" s="2" customFormat="1">
      <c r="A489" s="39"/>
      <c r="B489" s="40"/>
      <c r="C489" s="41"/>
      <c r="D489" s="243" t="s">
        <v>214</v>
      </c>
      <c r="E489" s="41"/>
      <c r="F489" s="244" t="s">
        <v>775</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214</v>
      </c>
      <c r="AU489" s="18" t="s">
        <v>81</v>
      </c>
    </row>
    <row r="490" s="12" customFormat="1" ht="22.8" customHeight="1">
      <c r="A490" s="12"/>
      <c r="B490" s="214"/>
      <c r="C490" s="215"/>
      <c r="D490" s="216" t="s">
        <v>72</v>
      </c>
      <c r="E490" s="228" t="s">
        <v>776</v>
      </c>
      <c r="F490" s="228" t="s">
        <v>777</v>
      </c>
      <c r="G490" s="215"/>
      <c r="H490" s="215"/>
      <c r="I490" s="218"/>
      <c r="J490" s="229">
        <f>BK490</f>
        <v>0</v>
      </c>
      <c r="K490" s="215"/>
      <c r="L490" s="220"/>
      <c r="M490" s="221"/>
      <c r="N490" s="222"/>
      <c r="O490" s="222"/>
      <c r="P490" s="223">
        <f>SUM(P491:P492)</f>
        <v>0</v>
      </c>
      <c r="Q490" s="222"/>
      <c r="R490" s="223">
        <f>SUM(R491:R492)</f>
        <v>0</v>
      </c>
      <c r="S490" s="222"/>
      <c r="T490" s="224">
        <f>SUM(T491:T492)</f>
        <v>0</v>
      </c>
      <c r="U490" s="12"/>
      <c r="V490" s="12"/>
      <c r="W490" s="12"/>
      <c r="X490" s="12"/>
      <c r="Y490" s="12"/>
      <c r="Z490" s="12"/>
      <c r="AA490" s="12"/>
      <c r="AB490" s="12"/>
      <c r="AC490" s="12"/>
      <c r="AD490" s="12"/>
      <c r="AE490" s="12"/>
      <c r="AR490" s="225" t="s">
        <v>79</v>
      </c>
      <c r="AT490" s="226" t="s">
        <v>72</v>
      </c>
      <c r="AU490" s="226" t="s">
        <v>79</v>
      </c>
      <c r="AY490" s="225" t="s">
        <v>205</v>
      </c>
      <c r="BK490" s="227">
        <f>SUM(BK491:BK492)</f>
        <v>0</v>
      </c>
    </row>
    <row r="491" s="2" customFormat="1" ht="16.5" customHeight="1">
      <c r="A491" s="39"/>
      <c r="B491" s="40"/>
      <c r="C491" s="230" t="s">
        <v>725</v>
      </c>
      <c r="D491" s="230" t="s">
        <v>207</v>
      </c>
      <c r="E491" s="231" t="s">
        <v>779</v>
      </c>
      <c r="F491" s="232" t="s">
        <v>780</v>
      </c>
      <c r="G491" s="233" t="s">
        <v>245</v>
      </c>
      <c r="H491" s="234">
        <v>159.97800000000001</v>
      </c>
      <c r="I491" s="235"/>
      <c r="J491" s="236">
        <f>ROUND(I491*H491,2)</f>
        <v>0</v>
      </c>
      <c r="K491" s="232" t="s">
        <v>211</v>
      </c>
      <c r="L491" s="45"/>
      <c r="M491" s="237" t="s">
        <v>1</v>
      </c>
      <c r="N491" s="238" t="s">
        <v>38</v>
      </c>
      <c r="O491" s="92"/>
      <c r="P491" s="239">
        <f>O491*H491</f>
        <v>0</v>
      </c>
      <c r="Q491" s="239">
        <v>0</v>
      </c>
      <c r="R491" s="239">
        <f>Q491*H491</f>
        <v>0</v>
      </c>
      <c r="S491" s="239">
        <v>0</v>
      </c>
      <c r="T491" s="240">
        <f>S491*H491</f>
        <v>0</v>
      </c>
      <c r="U491" s="39"/>
      <c r="V491" s="39"/>
      <c r="W491" s="39"/>
      <c r="X491" s="39"/>
      <c r="Y491" s="39"/>
      <c r="Z491" s="39"/>
      <c r="AA491" s="39"/>
      <c r="AB491" s="39"/>
      <c r="AC491" s="39"/>
      <c r="AD491" s="39"/>
      <c r="AE491" s="39"/>
      <c r="AR491" s="241" t="s">
        <v>212</v>
      </c>
      <c r="AT491" s="241" t="s">
        <v>207</v>
      </c>
      <c r="AU491" s="241" t="s">
        <v>81</v>
      </c>
      <c r="AY491" s="18" t="s">
        <v>205</v>
      </c>
      <c r="BE491" s="242">
        <f>IF(N491="základní",J491,0)</f>
        <v>0</v>
      </c>
      <c r="BF491" s="242">
        <f>IF(N491="snížená",J491,0)</f>
        <v>0</v>
      </c>
      <c r="BG491" s="242">
        <f>IF(N491="zákl. přenesená",J491,0)</f>
        <v>0</v>
      </c>
      <c r="BH491" s="242">
        <f>IF(N491="sníž. přenesená",J491,0)</f>
        <v>0</v>
      </c>
      <c r="BI491" s="242">
        <f>IF(N491="nulová",J491,0)</f>
        <v>0</v>
      </c>
      <c r="BJ491" s="18" t="s">
        <v>79</v>
      </c>
      <c r="BK491" s="242">
        <f>ROUND(I491*H491,2)</f>
        <v>0</v>
      </c>
      <c r="BL491" s="18" t="s">
        <v>212</v>
      </c>
      <c r="BM491" s="241" t="s">
        <v>4504</v>
      </c>
    </row>
    <row r="492" s="2" customFormat="1">
      <c r="A492" s="39"/>
      <c r="B492" s="40"/>
      <c r="C492" s="41"/>
      <c r="D492" s="243" t="s">
        <v>214</v>
      </c>
      <c r="E492" s="41"/>
      <c r="F492" s="244" t="s">
        <v>782</v>
      </c>
      <c r="G492" s="41"/>
      <c r="H492" s="41"/>
      <c r="I492" s="245"/>
      <c r="J492" s="41"/>
      <c r="K492" s="41"/>
      <c r="L492" s="45"/>
      <c r="M492" s="246"/>
      <c r="N492" s="247"/>
      <c r="O492" s="92"/>
      <c r="P492" s="92"/>
      <c r="Q492" s="92"/>
      <c r="R492" s="92"/>
      <c r="S492" s="92"/>
      <c r="T492" s="93"/>
      <c r="U492" s="39"/>
      <c r="V492" s="39"/>
      <c r="W492" s="39"/>
      <c r="X492" s="39"/>
      <c r="Y492" s="39"/>
      <c r="Z492" s="39"/>
      <c r="AA492" s="39"/>
      <c r="AB492" s="39"/>
      <c r="AC492" s="39"/>
      <c r="AD492" s="39"/>
      <c r="AE492" s="39"/>
      <c r="AT492" s="18" t="s">
        <v>214</v>
      </c>
      <c r="AU492" s="18" t="s">
        <v>81</v>
      </c>
    </row>
    <row r="493" s="12" customFormat="1" ht="25.92" customHeight="1">
      <c r="A493" s="12"/>
      <c r="B493" s="214"/>
      <c r="C493" s="215"/>
      <c r="D493" s="216" t="s">
        <v>72</v>
      </c>
      <c r="E493" s="217" t="s">
        <v>783</v>
      </c>
      <c r="F493" s="217" t="s">
        <v>784</v>
      </c>
      <c r="G493" s="215"/>
      <c r="H493" s="215"/>
      <c r="I493" s="218"/>
      <c r="J493" s="219">
        <f>BK493</f>
        <v>0</v>
      </c>
      <c r="K493" s="215"/>
      <c r="L493" s="220"/>
      <c r="M493" s="221"/>
      <c r="N493" s="222"/>
      <c r="O493" s="222"/>
      <c r="P493" s="223">
        <f>P494+P535+P581+P630+P652+P676+P748+P1021</f>
        <v>0</v>
      </c>
      <c r="Q493" s="222"/>
      <c r="R493" s="223">
        <f>R494+R535+R581+R630+R652+R676+R748+R1021</f>
        <v>37.504208018012498</v>
      </c>
      <c r="S493" s="222"/>
      <c r="T493" s="224">
        <f>T494+T535+T581+T630+T652+T676+T748+T1021</f>
        <v>2.3963025</v>
      </c>
      <c r="U493" s="12"/>
      <c r="V493" s="12"/>
      <c r="W493" s="12"/>
      <c r="X493" s="12"/>
      <c r="Y493" s="12"/>
      <c r="Z493" s="12"/>
      <c r="AA493" s="12"/>
      <c r="AB493" s="12"/>
      <c r="AC493" s="12"/>
      <c r="AD493" s="12"/>
      <c r="AE493" s="12"/>
      <c r="AR493" s="225" t="s">
        <v>81</v>
      </c>
      <c r="AT493" s="226" t="s">
        <v>72</v>
      </c>
      <c r="AU493" s="226" t="s">
        <v>73</v>
      </c>
      <c r="AY493" s="225" t="s">
        <v>205</v>
      </c>
      <c r="BK493" s="227">
        <f>BK494+BK535+BK581+BK630+BK652+BK676+BK748+BK1021</f>
        <v>0</v>
      </c>
    </row>
    <row r="494" s="12" customFormat="1" ht="22.8" customHeight="1">
      <c r="A494" s="12"/>
      <c r="B494" s="214"/>
      <c r="C494" s="215"/>
      <c r="D494" s="216" t="s">
        <v>72</v>
      </c>
      <c r="E494" s="228" t="s">
        <v>785</v>
      </c>
      <c r="F494" s="228" t="s">
        <v>786</v>
      </c>
      <c r="G494" s="215"/>
      <c r="H494" s="215"/>
      <c r="I494" s="218"/>
      <c r="J494" s="229">
        <f>BK494</f>
        <v>0</v>
      </c>
      <c r="K494" s="215"/>
      <c r="L494" s="220"/>
      <c r="M494" s="221"/>
      <c r="N494" s="222"/>
      <c r="O494" s="222"/>
      <c r="P494" s="223">
        <f>SUM(P495:P534)</f>
        <v>0</v>
      </c>
      <c r="Q494" s="222"/>
      <c r="R494" s="223">
        <f>SUM(R495:R534)</f>
        <v>0.57835127500000005</v>
      </c>
      <c r="S494" s="222"/>
      <c r="T494" s="224">
        <f>SUM(T495:T534)</f>
        <v>0</v>
      </c>
      <c r="U494" s="12"/>
      <c r="V494" s="12"/>
      <c r="W494" s="12"/>
      <c r="X494" s="12"/>
      <c r="Y494" s="12"/>
      <c r="Z494" s="12"/>
      <c r="AA494" s="12"/>
      <c r="AB494" s="12"/>
      <c r="AC494" s="12"/>
      <c r="AD494" s="12"/>
      <c r="AE494" s="12"/>
      <c r="AR494" s="225" t="s">
        <v>81</v>
      </c>
      <c r="AT494" s="226" t="s">
        <v>72</v>
      </c>
      <c r="AU494" s="226" t="s">
        <v>79</v>
      </c>
      <c r="AY494" s="225" t="s">
        <v>205</v>
      </c>
      <c r="BK494" s="227">
        <f>SUM(BK495:BK534)</f>
        <v>0</v>
      </c>
    </row>
    <row r="495" s="2" customFormat="1" ht="24.15" customHeight="1">
      <c r="A495" s="39"/>
      <c r="B495" s="40"/>
      <c r="C495" s="230" t="s">
        <v>730</v>
      </c>
      <c r="D495" s="230" t="s">
        <v>207</v>
      </c>
      <c r="E495" s="231" t="s">
        <v>788</v>
      </c>
      <c r="F495" s="232" t="s">
        <v>789</v>
      </c>
      <c r="G495" s="233" t="s">
        <v>157</v>
      </c>
      <c r="H495" s="234">
        <v>31.5</v>
      </c>
      <c r="I495" s="235"/>
      <c r="J495" s="236">
        <f>ROUND(I495*H495,2)</f>
        <v>0</v>
      </c>
      <c r="K495" s="232" t="s">
        <v>211</v>
      </c>
      <c r="L495" s="45"/>
      <c r="M495" s="237" t="s">
        <v>1</v>
      </c>
      <c r="N495" s="238" t="s">
        <v>38</v>
      </c>
      <c r="O495" s="92"/>
      <c r="P495" s="239">
        <f>O495*H495</f>
        <v>0</v>
      </c>
      <c r="Q495" s="239">
        <v>0</v>
      </c>
      <c r="R495" s="239">
        <f>Q495*H495</f>
        <v>0</v>
      </c>
      <c r="S495" s="239">
        <v>0</v>
      </c>
      <c r="T495" s="240">
        <f>S495*H495</f>
        <v>0</v>
      </c>
      <c r="U495" s="39"/>
      <c r="V495" s="39"/>
      <c r="W495" s="39"/>
      <c r="X495" s="39"/>
      <c r="Y495" s="39"/>
      <c r="Z495" s="39"/>
      <c r="AA495" s="39"/>
      <c r="AB495" s="39"/>
      <c r="AC495" s="39"/>
      <c r="AD495" s="39"/>
      <c r="AE495" s="39"/>
      <c r="AR495" s="241" t="s">
        <v>324</v>
      </c>
      <c r="AT495" s="241" t="s">
        <v>207</v>
      </c>
      <c r="AU495" s="241" t="s">
        <v>81</v>
      </c>
      <c r="AY495" s="18" t="s">
        <v>205</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324</v>
      </c>
      <c r="BM495" s="241" t="s">
        <v>4505</v>
      </c>
    </row>
    <row r="496" s="2" customFormat="1">
      <c r="A496" s="39"/>
      <c r="B496" s="40"/>
      <c r="C496" s="41"/>
      <c r="D496" s="243" t="s">
        <v>214</v>
      </c>
      <c r="E496" s="41"/>
      <c r="F496" s="244" t="s">
        <v>791</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214</v>
      </c>
      <c r="AU496" s="18" t="s">
        <v>81</v>
      </c>
    </row>
    <row r="497" s="13" customFormat="1">
      <c r="A497" s="13"/>
      <c r="B497" s="248"/>
      <c r="C497" s="249"/>
      <c r="D497" s="243" t="s">
        <v>216</v>
      </c>
      <c r="E497" s="250" t="s">
        <v>1</v>
      </c>
      <c r="F497" s="251" t="s">
        <v>535</v>
      </c>
      <c r="G497" s="249"/>
      <c r="H497" s="250" t="s">
        <v>1</v>
      </c>
      <c r="I497" s="252"/>
      <c r="J497" s="249"/>
      <c r="K497" s="249"/>
      <c r="L497" s="253"/>
      <c r="M497" s="254"/>
      <c r="N497" s="255"/>
      <c r="O497" s="255"/>
      <c r="P497" s="255"/>
      <c r="Q497" s="255"/>
      <c r="R497" s="255"/>
      <c r="S497" s="255"/>
      <c r="T497" s="256"/>
      <c r="U497" s="13"/>
      <c r="V497" s="13"/>
      <c r="W497" s="13"/>
      <c r="X497" s="13"/>
      <c r="Y497" s="13"/>
      <c r="Z497" s="13"/>
      <c r="AA497" s="13"/>
      <c r="AB497" s="13"/>
      <c r="AC497" s="13"/>
      <c r="AD497" s="13"/>
      <c r="AE497" s="13"/>
      <c r="AT497" s="257" t="s">
        <v>216</v>
      </c>
      <c r="AU497" s="257" t="s">
        <v>81</v>
      </c>
      <c r="AV497" s="13" t="s">
        <v>79</v>
      </c>
      <c r="AW497" s="13" t="s">
        <v>30</v>
      </c>
      <c r="AX497" s="13" t="s">
        <v>73</v>
      </c>
      <c r="AY497" s="257" t="s">
        <v>205</v>
      </c>
    </row>
    <row r="498" s="14" customFormat="1">
      <c r="A498" s="14"/>
      <c r="B498" s="258"/>
      <c r="C498" s="259"/>
      <c r="D498" s="243" t="s">
        <v>216</v>
      </c>
      <c r="E498" s="260" t="s">
        <v>1</v>
      </c>
      <c r="F498" s="261" t="s">
        <v>4506</v>
      </c>
      <c r="G498" s="259"/>
      <c r="H498" s="262">
        <v>31.5</v>
      </c>
      <c r="I498" s="263"/>
      <c r="J498" s="259"/>
      <c r="K498" s="259"/>
      <c r="L498" s="264"/>
      <c r="M498" s="265"/>
      <c r="N498" s="266"/>
      <c r="O498" s="266"/>
      <c r="P498" s="266"/>
      <c r="Q498" s="266"/>
      <c r="R498" s="266"/>
      <c r="S498" s="266"/>
      <c r="T498" s="267"/>
      <c r="U498" s="14"/>
      <c r="V498" s="14"/>
      <c r="W498" s="14"/>
      <c r="X498" s="14"/>
      <c r="Y498" s="14"/>
      <c r="Z498" s="14"/>
      <c r="AA498" s="14"/>
      <c r="AB498" s="14"/>
      <c r="AC498" s="14"/>
      <c r="AD498" s="14"/>
      <c r="AE498" s="14"/>
      <c r="AT498" s="268" t="s">
        <v>216</v>
      </c>
      <c r="AU498" s="268" t="s">
        <v>81</v>
      </c>
      <c r="AV498" s="14" t="s">
        <v>81</v>
      </c>
      <c r="AW498" s="14" t="s">
        <v>30</v>
      </c>
      <c r="AX498" s="14" t="s">
        <v>79</v>
      </c>
      <c r="AY498" s="268" t="s">
        <v>205</v>
      </c>
    </row>
    <row r="499" s="2" customFormat="1" ht="16.5" customHeight="1">
      <c r="A499" s="39"/>
      <c r="B499" s="40"/>
      <c r="C499" s="292" t="s">
        <v>735</v>
      </c>
      <c r="D499" s="292" t="s">
        <v>301</v>
      </c>
      <c r="E499" s="293" t="s">
        <v>794</v>
      </c>
      <c r="F499" s="294" t="s">
        <v>795</v>
      </c>
      <c r="G499" s="295" t="s">
        <v>245</v>
      </c>
      <c r="H499" s="296">
        <v>0.01</v>
      </c>
      <c r="I499" s="297"/>
      <c r="J499" s="298">
        <f>ROUND(I499*H499,2)</f>
        <v>0</v>
      </c>
      <c r="K499" s="294" t="s">
        <v>211</v>
      </c>
      <c r="L499" s="299"/>
      <c r="M499" s="300" t="s">
        <v>1</v>
      </c>
      <c r="N499" s="301" t="s">
        <v>38</v>
      </c>
      <c r="O499" s="92"/>
      <c r="P499" s="239">
        <f>O499*H499</f>
        <v>0</v>
      </c>
      <c r="Q499" s="239">
        <v>1</v>
      </c>
      <c r="R499" s="239">
        <f>Q499*H499</f>
        <v>0.01</v>
      </c>
      <c r="S499" s="239">
        <v>0</v>
      </c>
      <c r="T499" s="240">
        <f>S499*H499</f>
        <v>0</v>
      </c>
      <c r="U499" s="39"/>
      <c r="V499" s="39"/>
      <c r="W499" s="39"/>
      <c r="X499" s="39"/>
      <c r="Y499" s="39"/>
      <c r="Z499" s="39"/>
      <c r="AA499" s="39"/>
      <c r="AB499" s="39"/>
      <c r="AC499" s="39"/>
      <c r="AD499" s="39"/>
      <c r="AE499" s="39"/>
      <c r="AR499" s="241" t="s">
        <v>422</v>
      </c>
      <c r="AT499" s="241" t="s">
        <v>301</v>
      </c>
      <c r="AU499" s="241" t="s">
        <v>81</v>
      </c>
      <c r="AY499" s="18" t="s">
        <v>205</v>
      </c>
      <c r="BE499" s="242">
        <f>IF(N499="základní",J499,0)</f>
        <v>0</v>
      </c>
      <c r="BF499" s="242">
        <f>IF(N499="snížená",J499,0)</f>
        <v>0</v>
      </c>
      <c r="BG499" s="242">
        <f>IF(N499="zákl. přenesená",J499,0)</f>
        <v>0</v>
      </c>
      <c r="BH499" s="242">
        <f>IF(N499="sníž. přenesená",J499,0)</f>
        <v>0</v>
      </c>
      <c r="BI499" s="242">
        <f>IF(N499="nulová",J499,0)</f>
        <v>0</v>
      </c>
      <c r="BJ499" s="18" t="s">
        <v>79</v>
      </c>
      <c r="BK499" s="242">
        <f>ROUND(I499*H499,2)</f>
        <v>0</v>
      </c>
      <c r="BL499" s="18" t="s">
        <v>324</v>
      </c>
      <c r="BM499" s="241" t="s">
        <v>4507</v>
      </c>
    </row>
    <row r="500" s="2" customFormat="1">
      <c r="A500" s="39"/>
      <c r="B500" s="40"/>
      <c r="C500" s="41"/>
      <c r="D500" s="243" t="s">
        <v>214</v>
      </c>
      <c r="E500" s="41"/>
      <c r="F500" s="244" t="s">
        <v>795</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214</v>
      </c>
      <c r="AU500" s="18" t="s">
        <v>81</v>
      </c>
    </row>
    <row r="501" s="2" customFormat="1">
      <c r="A501" s="39"/>
      <c r="B501" s="40"/>
      <c r="C501" s="41"/>
      <c r="D501" s="243" t="s">
        <v>231</v>
      </c>
      <c r="E501" s="41"/>
      <c r="F501" s="280" t="s">
        <v>797</v>
      </c>
      <c r="G501" s="41"/>
      <c r="H501" s="41"/>
      <c r="I501" s="245"/>
      <c r="J501" s="41"/>
      <c r="K501" s="41"/>
      <c r="L501" s="45"/>
      <c r="M501" s="246"/>
      <c r="N501" s="247"/>
      <c r="O501" s="92"/>
      <c r="P501" s="92"/>
      <c r="Q501" s="92"/>
      <c r="R501" s="92"/>
      <c r="S501" s="92"/>
      <c r="T501" s="93"/>
      <c r="U501" s="39"/>
      <c r="V501" s="39"/>
      <c r="W501" s="39"/>
      <c r="X501" s="39"/>
      <c r="Y501" s="39"/>
      <c r="Z501" s="39"/>
      <c r="AA501" s="39"/>
      <c r="AB501" s="39"/>
      <c r="AC501" s="39"/>
      <c r="AD501" s="39"/>
      <c r="AE501" s="39"/>
      <c r="AT501" s="18" t="s">
        <v>231</v>
      </c>
      <c r="AU501" s="18" t="s">
        <v>81</v>
      </c>
    </row>
    <row r="502" s="14" customFormat="1">
      <c r="A502" s="14"/>
      <c r="B502" s="258"/>
      <c r="C502" s="259"/>
      <c r="D502" s="243" t="s">
        <v>216</v>
      </c>
      <c r="E502" s="259"/>
      <c r="F502" s="261" t="s">
        <v>4508</v>
      </c>
      <c r="G502" s="259"/>
      <c r="H502" s="262">
        <v>0.01</v>
      </c>
      <c r="I502" s="263"/>
      <c r="J502" s="259"/>
      <c r="K502" s="259"/>
      <c r="L502" s="264"/>
      <c r="M502" s="265"/>
      <c r="N502" s="266"/>
      <c r="O502" s="266"/>
      <c r="P502" s="266"/>
      <c r="Q502" s="266"/>
      <c r="R502" s="266"/>
      <c r="S502" s="266"/>
      <c r="T502" s="267"/>
      <c r="U502" s="14"/>
      <c r="V502" s="14"/>
      <c r="W502" s="14"/>
      <c r="X502" s="14"/>
      <c r="Y502" s="14"/>
      <c r="Z502" s="14"/>
      <c r="AA502" s="14"/>
      <c r="AB502" s="14"/>
      <c r="AC502" s="14"/>
      <c r="AD502" s="14"/>
      <c r="AE502" s="14"/>
      <c r="AT502" s="268" t="s">
        <v>216</v>
      </c>
      <c r="AU502" s="268" t="s">
        <v>81</v>
      </c>
      <c r="AV502" s="14" t="s">
        <v>81</v>
      </c>
      <c r="AW502" s="14" t="s">
        <v>4</v>
      </c>
      <c r="AX502" s="14" t="s">
        <v>79</v>
      </c>
      <c r="AY502" s="268" t="s">
        <v>205</v>
      </c>
    </row>
    <row r="503" s="2" customFormat="1" ht="24.15" customHeight="1">
      <c r="A503" s="39"/>
      <c r="B503" s="40"/>
      <c r="C503" s="230" t="s">
        <v>742</v>
      </c>
      <c r="D503" s="230" t="s">
        <v>207</v>
      </c>
      <c r="E503" s="231" t="s">
        <v>800</v>
      </c>
      <c r="F503" s="232" t="s">
        <v>801</v>
      </c>
      <c r="G503" s="233" t="s">
        <v>157</v>
      </c>
      <c r="H503" s="234">
        <v>31.5</v>
      </c>
      <c r="I503" s="235"/>
      <c r="J503" s="236">
        <f>ROUND(I503*H503,2)</f>
        <v>0</v>
      </c>
      <c r="K503" s="232" t="s">
        <v>211</v>
      </c>
      <c r="L503" s="45"/>
      <c r="M503" s="237" t="s">
        <v>1</v>
      </c>
      <c r="N503" s="238" t="s">
        <v>38</v>
      </c>
      <c r="O503" s="92"/>
      <c r="P503" s="239">
        <f>O503*H503</f>
        <v>0</v>
      </c>
      <c r="Q503" s="239">
        <v>0.00039825</v>
      </c>
      <c r="R503" s="239">
        <f>Q503*H503</f>
        <v>0.012544875000000001</v>
      </c>
      <c r="S503" s="239">
        <v>0</v>
      </c>
      <c r="T503" s="240">
        <f>S503*H503</f>
        <v>0</v>
      </c>
      <c r="U503" s="39"/>
      <c r="V503" s="39"/>
      <c r="W503" s="39"/>
      <c r="X503" s="39"/>
      <c r="Y503" s="39"/>
      <c r="Z503" s="39"/>
      <c r="AA503" s="39"/>
      <c r="AB503" s="39"/>
      <c r="AC503" s="39"/>
      <c r="AD503" s="39"/>
      <c r="AE503" s="39"/>
      <c r="AR503" s="241" t="s">
        <v>324</v>
      </c>
      <c r="AT503" s="241" t="s">
        <v>207</v>
      </c>
      <c r="AU503" s="241" t="s">
        <v>81</v>
      </c>
      <c r="AY503" s="18" t="s">
        <v>205</v>
      </c>
      <c r="BE503" s="242">
        <f>IF(N503="základní",J503,0)</f>
        <v>0</v>
      </c>
      <c r="BF503" s="242">
        <f>IF(N503="snížená",J503,0)</f>
        <v>0</v>
      </c>
      <c r="BG503" s="242">
        <f>IF(N503="zákl. přenesená",J503,0)</f>
        <v>0</v>
      </c>
      <c r="BH503" s="242">
        <f>IF(N503="sníž. přenesená",J503,0)</f>
        <v>0</v>
      </c>
      <c r="BI503" s="242">
        <f>IF(N503="nulová",J503,0)</f>
        <v>0</v>
      </c>
      <c r="BJ503" s="18" t="s">
        <v>79</v>
      </c>
      <c r="BK503" s="242">
        <f>ROUND(I503*H503,2)</f>
        <v>0</v>
      </c>
      <c r="BL503" s="18" t="s">
        <v>324</v>
      </c>
      <c r="BM503" s="241" t="s">
        <v>4509</v>
      </c>
    </row>
    <row r="504" s="2" customFormat="1">
      <c r="A504" s="39"/>
      <c r="B504" s="40"/>
      <c r="C504" s="41"/>
      <c r="D504" s="243" t="s">
        <v>214</v>
      </c>
      <c r="E504" s="41"/>
      <c r="F504" s="244" t="s">
        <v>803</v>
      </c>
      <c r="G504" s="41"/>
      <c r="H504" s="41"/>
      <c r="I504" s="245"/>
      <c r="J504" s="41"/>
      <c r="K504" s="41"/>
      <c r="L504" s="45"/>
      <c r="M504" s="246"/>
      <c r="N504" s="247"/>
      <c r="O504" s="92"/>
      <c r="P504" s="92"/>
      <c r="Q504" s="92"/>
      <c r="R504" s="92"/>
      <c r="S504" s="92"/>
      <c r="T504" s="93"/>
      <c r="U504" s="39"/>
      <c r="V504" s="39"/>
      <c r="W504" s="39"/>
      <c r="X504" s="39"/>
      <c r="Y504" s="39"/>
      <c r="Z504" s="39"/>
      <c r="AA504" s="39"/>
      <c r="AB504" s="39"/>
      <c r="AC504" s="39"/>
      <c r="AD504" s="39"/>
      <c r="AE504" s="39"/>
      <c r="AT504" s="18" t="s">
        <v>214</v>
      </c>
      <c r="AU504" s="18" t="s">
        <v>81</v>
      </c>
    </row>
    <row r="505" s="13" customFormat="1">
      <c r="A505" s="13"/>
      <c r="B505" s="248"/>
      <c r="C505" s="249"/>
      <c r="D505" s="243" t="s">
        <v>216</v>
      </c>
      <c r="E505" s="250" t="s">
        <v>1</v>
      </c>
      <c r="F505" s="251" t="s">
        <v>535</v>
      </c>
      <c r="G505" s="249"/>
      <c r="H505" s="250" t="s">
        <v>1</v>
      </c>
      <c r="I505" s="252"/>
      <c r="J505" s="249"/>
      <c r="K505" s="249"/>
      <c r="L505" s="253"/>
      <c r="M505" s="254"/>
      <c r="N505" s="255"/>
      <c r="O505" s="255"/>
      <c r="P505" s="255"/>
      <c r="Q505" s="255"/>
      <c r="R505" s="255"/>
      <c r="S505" s="255"/>
      <c r="T505" s="256"/>
      <c r="U505" s="13"/>
      <c r="V505" s="13"/>
      <c r="W505" s="13"/>
      <c r="X505" s="13"/>
      <c r="Y505" s="13"/>
      <c r="Z505" s="13"/>
      <c r="AA505" s="13"/>
      <c r="AB505" s="13"/>
      <c r="AC505" s="13"/>
      <c r="AD505" s="13"/>
      <c r="AE505" s="13"/>
      <c r="AT505" s="257" t="s">
        <v>216</v>
      </c>
      <c r="AU505" s="257" t="s">
        <v>81</v>
      </c>
      <c r="AV505" s="13" t="s">
        <v>79</v>
      </c>
      <c r="AW505" s="13" t="s">
        <v>30</v>
      </c>
      <c r="AX505" s="13" t="s">
        <v>73</v>
      </c>
      <c r="AY505" s="257" t="s">
        <v>205</v>
      </c>
    </row>
    <row r="506" s="14" customFormat="1">
      <c r="A506" s="14"/>
      <c r="B506" s="258"/>
      <c r="C506" s="259"/>
      <c r="D506" s="243" t="s">
        <v>216</v>
      </c>
      <c r="E506" s="260" t="s">
        <v>1</v>
      </c>
      <c r="F506" s="261" t="s">
        <v>4506</v>
      </c>
      <c r="G506" s="259"/>
      <c r="H506" s="262">
        <v>31.5</v>
      </c>
      <c r="I506" s="263"/>
      <c r="J506" s="259"/>
      <c r="K506" s="259"/>
      <c r="L506" s="264"/>
      <c r="M506" s="265"/>
      <c r="N506" s="266"/>
      <c r="O506" s="266"/>
      <c r="P506" s="266"/>
      <c r="Q506" s="266"/>
      <c r="R506" s="266"/>
      <c r="S506" s="266"/>
      <c r="T506" s="267"/>
      <c r="U506" s="14"/>
      <c r="V506" s="14"/>
      <c r="W506" s="14"/>
      <c r="X506" s="14"/>
      <c r="Y506" s="14"/>
      <c r="Z506" s="14"/>
      <c r="AA506" s="14"/>
      <c r="AB506" s="14"/>
      <c r="AC506" s="14"/>
      <c r="AD506" s="14"/>
      <c r="AE506" s="14"/>
      <c r="AT506" s="268" t="s">
        <v>216</v>
      </c>
      <c r="AU506" s="268" t="s">
        <v>81</v>
      </c>
      <c r="AV506" s="14" t="s">
        <v>81</v>
      </c>
      <c r="AW506" s="14" t="s">
        <v>30</v>
      </c>
      <c r="AX506" s="14" t="s">
        <v>79</v>
      </c>
      <c r="AY506" s="268" t="s">
        <v>205</v>
      </c>
    </row>
    <row r="507" s="2" customFormat="1" ht="37.8" customHeight="1">
      <c r="A507" s="39"/>
      <c r="B507" s="40"/>
      <c r="C507" s="292" t="s">
        <v>747</v>
      </c>
      <c r="D507" s="292" t="s">
        <v>301</v>
      </c>
      <c r="E507" s="293" t="s">
        <v>805</v>
      </c>
      <c r="F507" s="294" t="s">
        <v>806</v>
      </c>
      <c r="G507" s="295" t="s">
        <v>157</v>
      </c>
      <c r="H507" s="296">
        <v>36.713000000000001</v>
      </c>
      <c r="I507" s="297"/>
      <c r="J507" s="298">
        <f>ROUND(I507*H507,2)</f>
        <v>0</v>
      </c>
      <c r="K507" s="294" t="s">
        <v>211</v>
      </c>
      <c r="L507" s="299"/>
      <c r="M507" s="300" t="s">
        <v>1</v>
      </c>
      <c r="N507" s="301" t="s">
        <v>38</v>
      </c>
      <c r="O507" s="92"/>
      <c r="P507" s="239">
        <f>O507*H507</f>
        <v>0</v>
      </c>
      <c r="Q507" s="239">
        <v>0.0047999999999999996</v>
      </c>
      <c r="R507" s="239">
        <f>Q507*H507</f>
        <v>0.1762224</v>
      </c>
      <c r="S507" s="239">
        <v>0</v>
      </c>
      <c r="T507" s="240">
        <f>S507*H507</f>
        <v>0</v>
      </c>
      <c r="U507" s="39"/>
      <c r="V507" s="39"/>
      <c r="W507" s="39"/>
      <c r="X507" s="39"/>
      <c r="Y507" s="39"/>
      <c r="Z507" s="39"/>
      <c r="AA507" s="39"/>
      <c r="AB507" s="39"/>
      <c r="AC507" s="39"/>
      <c r="AD507" s="39"/>
      <c r="AE507" s="39"/>
      <c r="AR507" s="241" t="s">
        <v>422</v>
      </c>
      <c r="AT507" s="241" t="s">
        <v>301</v>
      </c>
      <c r="AU507" s="241" t="s">
        <v>81</v>
      </c>
      <c r="AY507" s="18" t="s">
        <v>205</v>
      </c>
      <c r="BE507" s="242">
        <f>IF(N507="základní",J507,0)</f>
        <v>0</v>
      </c>
      <c r="BF507" s="242">
        <f>IF(N507="snížená",J507,0)</f>
        <v>0</v>
      </c>
      <c r="BG507" s="242">
        <f>IF(N507="zákl. přenesená",J507,0)</f>
        <v>0</v>
      </c>
      <c r="BH507" s="242">
        <f>IF(N507="sníž. přenesená",J507,0)</f>
        <v>0</v>
      </c>
      <c r="BI507" s="242">
        <f>IF(N507="nulová",J507,0)</f>
        <v>0</v>
      </c>
      <c r="BJ507" s="18" t="s">
        <v>79</v>
      </c>
      <c r="BK507" s="242">
        <f>ROUND(I507*H507,2)</f>
        <v>0</v>
      </c>
      <c r="BL507" s="18" t="s">
        <v>324</v>
      </c>
      <c r="BM507" s="241" t="s">
        <v>4510</v>
      </c>
    </row>
    <row r="508" s="2" customFormat="1">
      <c r="A508" s="39"/>
      <c r="B508" s="40"/>
      <c r="C508" s="41"/>
      <c r="D508" s="243" t="s">
        <v>214</v>
      </c>
      <c r="E508" s="41"/>
      <c r="F508" s="244" t="s">
        <v>806</v>
      </c>
      <c r="G508" s="41"/>
      <c r="H508" s="41"/>
      <c r="I508" s="245"/>
      <c r="J508" s="41"/>
      <c r="K508" s="41"/>
      <c r="L508" s="45"/>
      <c r="M508" s="246"/>
      <c r="N508" s="247"/>
      <c r="O508" s="92"/>
      <c r="P508" s="92"/>
      <c r="Q508" s="92"/>
      <c r="R508" s="92"/>
      <c r="S508" s="92"/>
      <c r="T508" s="93"/>
      <c r="U508" s="39"/>
      <c r="V508" s="39"/>
      <c r="W508" s="39"/>
      <c r="X508" s="39"/>
      <c r="Y508" s="39"/>
      <c r="Z508" s="39"/>
      <c r="AA508" s="39"/>
      <c r="AB508" s="39"/>
      <c r="AC508" s="39"/>
      <c r="AD508" s="39"/>
      <c r="AE508" s="39"/>
      <c r="AT508" s="18" t="s">
        <v>214</v>
      </c>
      <c r="AU508" s="18" t="s">
        <v>81</v>
      </c>
    </row>
    <row r="509" s="14" customFormat="1">
      <c r="A509" s="14"/>
      <c r="B509" s="258"/>
      <c r="C509" s="259"/>
      <c r="D509" s="243" t="s">
        <v>216</v>
      </c>
      <c r="E509" s="259"/>
      <c r="F509" s="261" t="s">
        <v>4511</v>
      </c>
      <c r="G509" s="259"/>
      <c r="H509" s="262">
        <v>36.713000000000001</v>
      </c>
      <c r="I509" s="263"/>
      <c r="J509" s="259"/>
      <c r="K509" s="259"/>
      <c r="L509" s="264"/>
      <c r="M509" s="265"/>
      <c r="N509" s="266"/>
      <c r="O509" s="266"/>
      <c r="P509" s="266"/>
      <c r="Q509" s="266"/>
      <c r="R509" s="266"/>
      <c r="S509" s="266"/>
      <c r="T509" s="267"/>
      <c r="U509" s="14"/>
      <c r="V509" s="14"/>
      <c r="W509" s="14"/>
      <c r="X509" s="14"/>
      <c r="Y509" s="14"/>
      <c r="Z509" s="14"/>
      <c r="AA509" s="14"/>
      <c r="AB509" s="14"/>
      <c r="AC509" s="14"/>
      <c r="AD509" s="14"/>
      <c r="AE509" s="14"/>
      <c r="AT509" s="268" t="s">
        <v>216</v>
      </c>
      <c r="AU509" s="268" t="s">
        <v>81</v>
      </c>
      <c r="AV509" s="14" t="s">
        <v>81</v>
      </c>
      <c r="AW509" s="14" t="s">
        <v>4</v>
      </c>
      <c r="AX509" s="14" t="s">
        <v>79</v>
      </c>
      <c r="AY509" s="268" t="s">
        <v>205</v>
      </c>
    </row>
    <row r="510" s="2" customFormat="1" ht="24.15" customHeight="1">
      <c r="A510" s="39"/>
      <c r="B510" s="40"/>
      <c r="C510" s="230" t="s">
        <v>158</v>
      </c>
      <c r="D510" s="230" t="s">
        <v>207</v>
      </c>
      <c r="E510" s="231" t="s">
        <v>828</v>
      </c>
      <c r="F510" s="232" t="s">
        <v>829</v>
      </c>
      <c r="G510" s="233" t="s">
        <v>157</v>
      </c>
      <c r="H510" s="234">
        <v>77.719999999999999</v>
      </c>
      <c r="I510" s="235"/>
      <c r="J510" s="236">
        <f>ROUND(I510*H510,2)</f>
        <v>0</v>
      </c>
      <c r="K510" s="232" t="s">
        <v>211</v>
      </c>
      <c r="L510" s="45"/>
      <c r="M510" s="237" t="s">
        <v>1</v>
      </c>
      <c r="N510" s="238" t="s">
        <v>38</v>
      </c>
      <c r="O510" s="92"/>
      <c r="P510" s="239">
        <f>O510*H510</f>
        <v>0</v>
      </c>
      <c r="Q510" s="239">
        <v>0</v>
      </c>
      <c r="R510" s="239">
        <f>Q510*H510</f>
        <v>0</v>
      </c>
      <c r="S510" s="239">
        <v>0</v>
      </c>
      <c r="T510" s="240">
        <f>S510*H510</f>
        <v>0</v>
      </c>
      <c r="U510" s="39"/>
      <c r="V510" s="39"/>
      <c r="W510" s="39"/>
      <c r="X510" s="39"/>
      <c r="Y510" s="39"/>
      <c r="Z510" s="39"/>
      <c r="AA510" s="39"/>
      <c r="AB510" s="39"/>
      <c r="AC510" s="39"/>
      <c r="AD510" s="39"/>
      <c r="AE510" s="39"/>
      <c r="AR510" s="241" t="s">
        <v>324</v>
      </c>
      <c r="AT510" s="241" t="s">
        <v>207</v>
      </c>
      <c r="AU510" s="241" t="s">
        <v>81</v>
      </c>
      <c r="AY510" s="18" t="s">
        <v>205</v>
      </c>
      <c r="BE510" s="242">
        <f>IF(N510="základní",J510,0)</f>
        <v>0</v>
      </c>
      <c r="BF510" s="242">
        <f>IF(N510="snížená",J510,0)</f>
        <v>0</v>
      </c>
      <c r="BG510" s="242">
        <f>IF(N510="zákl. přenesená",J510,0)</f>
        <v>0</v>
      </c>
      <c r="BH510" s="242">
        <f>IF(N510="sníž. přenesená",J510,0)</f>
        <v>0</v>
      </c>
      <c r="BI510" s="242">
        <f>IF(N510="nulová",J510,0)</f>
        <v>0</v>
      </c>
      <c r="BJ510" s="18" t="s">
        <v>79</v>
      </c>
      <c r="BK510" s="242">
        <f>ROUND(I510*H510,2)</f>
        <v>0</v>
      </c>
      <c r="BL510" s="18" t="s">
        <v>324</v>
      </c>
      <c r="BM510" s="241" t="s">
        <v>4512</v>
      </c>
    </row>
    <row r="511" s="2" customFormat="1">
      <c r="A511" s="39"/>
      <c r="B511" s="40"/>
      <c r="C511" s="41"/>
      <c r="D511" s="243" t="s">
        <v>214</v>
      </c>
      <c r="E511" s="41"/>
      <c r="F511" s="244" t="s">
        <v>831</v>
      </c>
      <c r="G511" s="41"/>
      <c r="H511" s="41"/>
      <c r="I511" s="245"/>
      <c r="J511" s="41"/>
      <c r="K511" s="41"/>
      <c r="L511" s="45"/>
      <c r="M511" s="246"/>
      <c r="N511" s="247"/>
      <c r="O511" s="92"/>
      <c r="P511" s="92"/>
      <c r="Q511" s="92"/>
      <c r="R511" s="92"/>
      <c r="S511" s="92"/>
      <c r="T511" s="93"/>
      <c r="U511" s="39"/>
      <c r="V511" s="39"/>
      <c r="W511" s="39"/>
      <c r="X511" s="39"/>
      <c r="Y511" s="39"/>
      <c r="Z511" s="39"/>
      <c r="AA511" s="39"/>
      <c r="AB511" s="39"/>
      <c r="AC511" s="39"/>
      <c r="AD511" s="39"/>
      <c r="AE511" s="39"/>
      <c r="AT511" s="18" t="s">
        <v>214</v>
      </c>
      <c r="AU511" s="18" t="s">
        <v>81</v>
      </c>
    </row>
    <row r="512" s="13" customFormat="1">
      <c r="A512" s="13"/>
      <c r="B512" s="248"/>
      <c r="C512" s="249"/>
      <c r="D512" s="243" t="s">
        <v>216</v>
      </c>
      <c r="E512" s="250" t="s">
        <v>1</v>
      </c>
      <c r="F512" s="251" t="s">
        <v>832</v>
      </c>
      <c r="G512" s="249"/>
      <c r="H512" s="250" t="s">
        <v>1</v>
      </c>
      <c r="I512" s="252"/>
      <c r="J512" s="249"/>
      <c r="K512" s="249"/>
      <c r="L512" s="253"/>
      <c r="M512" s="254"/>
      <c r="N512" s="255"/>
      <c r="O512" s="255"/>
      <c r="P512" s="255"/>
      <c r="Q512" s="255"/>
      <c r="R512" s="255"/>
      <c r="S512" s="255"/>
      <c r="T512" s="256"/>
      <c r="U512" s="13"/>
      <c r="V512" s="13"/>
      <c r="W512" s="13"/>
      <c r="X512" s="13"/>
      <c r="Y512" s="13"/>
      <c r="Z512" s="13"/>
      <c r="AA512" s="13"/>
      <c r="AB512" s="13"/>
      <c r="AC512" s="13"/>
      <c r="AD512" s="13"/>
      <c r="AE512" s="13"/>
      <c r="AT512" s="257" t="s">
        <v>216</v>
      </c>
      <c r="AU512" s="257" t="s">
        <v>81</v>
      </c>
      <c r="AV512" s="13" t="s">
        <v>79</v>
      </c>
      <c r="AW512" s="13" t="s">
        <v>30</v>
      </c>
      <c r="AX512" s="13" t="s">
        <v>73</v>
      </c>
      <c r="AY512" s="257" t="s">
        <v>205</v>
      </c>
    </row>
    <row r="513" s="13" customFormat="1">
      <c r="A513" s="13"/>
      <c r="B513" s="248"/>
      <c r="C513" s="249"/>
      <c r="D513" s="243" t="s">
        <v>216</v>
      </c>
      <c r="E513" s="250" t="s">
        <v>1</v>
      </c>
      <c r="F513" s="251" t="s">
        <v>833</v>
      </c>
      <c r="G513" s="249"/>
      <c r="H513" s="250" t="s">
        <v>1</v>
      </c>
      <c r="I513" s="252"/>
      <c r="J513" s="249"/>
      <c r="K513" s="249"/>
      <c r="L513" s="253"/>
      <c r="M513" s="254"/>
      <c r="N513" s="255"/>
      <c r="O513" s="255"/>
      <c r="P513" s="255"/>
      <c r="Q513" s="255"/>
      <c r="R513" s="255"/>
      <c r="S513" s="255"/>
      <c r="T513" s="256"/>
      <c r="U513" s="13"/>
      <c r="V513" s="13"/>
      <c r="W513" s="13"/>
      <c r="X513" s="13"/>
      <c r="Y513" s="13"/>
      <c r="Z513" s="13"/>
      <c r="AA513" s="13"/>
      <c r="AB513" s="13"/>
      <c r="AC513" s="13"/>
      <c r="AD513" s="13"/>
      <c r="AE513" s="13"/>
      <c r="AT513" s="257" t="s">
        <v>216</v>
      </c>
      <c r="AU513" s="257" t="s">
        <v>81</v>
      </c>
      <c r="AV513" s="13" t="s">
        <v>79</v>
      </c>
      <c r="AW513" s="13" t="s">
        <v>30</v>
      </c>
      <c r="AX513" s="13" t="s">
        <v>73</v>
      </c>
      <c r="AY513" s="257" t="s">
        <v>205</v>
      </c>
    </row>
    <row r="514" s="14" customFormat="1">
      <c r="A514" s="14"/>
      <c r="B514" s="258"/>
      <c r="C514" s="259"/>
      <c r="D514" s="243" t="s">
        <v>216</v>
      </c>
      <c r="E514" s="260" t="s">
        <v>1</v>
      </c>
      <c r="F514" s="261" t="s">
        <v>4513</v>
      </c>
      <c r="G514" s="259"/>
      <c r="H514" s="262">
        <v>77.719999999999999</v>
      </c>
      <c r="I514" s="263"/>
      <c r="J514" s="259"/>
      <c r="K514" s="259"/>
      <c r="L514" s="264"/>
      <c r="M514" s="265"/>
      <c r="N514" s="266"/>
      <c r="O514" s="266"/>
      <c r="P514" s="266"/>
      <c r="Q514" s="266"/>
      <c r="R514" s="266"/>
      <c r="S514" s="266"/>
      <c r="T514" s="267"/>
      <c r="U514" s="14"/>
      <c r="V514" s="14"/>
      <c r="W514" s="14"/>
      <c r="X514" s="14"/>
      <c r="Y514" s="14"/>
      <c r="Z514" s="14"/>
      <c r="AA514" s="14"/>
      <c r="AB514" s="14"/>
      <c r="AC514" s="14"/>
      <c r="AD514" s="14"/>
      <c r="AE514" s="14"/>
      <c r="AT514" s="268" t="s">
        <v>216</v>
      </c>
      <c r="AU514" s="268" t="s">
        <v>81</v>
      </c>
      <c r="AV514" s="14" t="s">
        <v>81</v>
      </c>
      <c r="AW514" s="14" t="s">
        <v>30</v>
      </c>
      <c r="AX514" s="14" t="s">
        <v>79</v>
      </c>
      <c r="AY514" s="268" t="s">
        <v>205</v>
      </c>
    </row>
    <row r="515" s="2" customFormat="1" ht="49.05" customHeight="1">
      <c r="A515" s="39"/>
      <c r="B515" s="40"/>
      <c r="C515" s="292" t="s">
        <v>756</v>
      </c>
      <c r="D515" s="292" t="s">
        <v>301</v>
      </c>
      <c r="E515" s="293" t="s">
        <v>838</v>
      </c>
      <c r="F515" s="294" t="s">
        <v>839</v>
      </c>
      <c r="G515" s="295" t="s">
        <v>157</v>
      </c>
      <c r="H515" s="296">
        <v>94.896000000000001</v>
      </c>
      <c r="I515" s="297"/>
      <c r="J515" s="298">
        <f>ROUND(I515*H515,2)</f>
        <v>0</v>
      </c>
      <c r="K515" s="294" t="s">
        <v>211</v>
      </c>
      <c r="L515" s="299"/>
      <c r="M515" s="300" t="s">
        <v>1</v>
      </c>
      <c r="N515" s="301" t="s">
        <v>38</v>
      </c>
      <c r="O515" s="92"/>
      <c r="P515" s="239">
        <f>O515*H515</f>
        <v>0</v>
      </c>
      <c r="Q515" s="239">
        <v>0.0040000000000000001</v>
      </c>
      <c r="R515" s="239">
        <f>Q515*H515</f>
        <v>0.37958400000000003</v>
      </c>
      <c r="S515" s="239">
        <v>0</v>
      </c>
      <c r="T515" s="240">
        <f>S515*H515</f>
        <v>0</v>
      </c>
      <c r="U515" s="39"/>
      <c r="V515" s="39"/>
      <c r="W515" s="39"/>
      <c r="X515" s="39"/>
      <c r="Y515" s="39"/>
      <c r="Z515" s="39"/>
      <c r="AA515" s="39"/>
      <c r="AB515" s="39"/>
      <c r="AC515" s="39"/>
      <c r="AD515" s="39"/>
      <c r="AE515" s="39"/>
      <c r="AR515" s="241" t="s">
        <v>422</v>
      </c>
      <c r="AT515" s="241" t="s">
        <v>301</v>
      </c>
      <c r="AU515" s="241" t="s">
        <v>81</v>
      </c>
      <c r="AY515" s="18" t="s">
        <v>205</v>
      </c>
      <c r="BE515" s="242">
        <f>IF(N515="základní",J515,0)</f>
        <v>0</v>
      </c>
      <c r="BF515" s="242">
        <f>IF(N515="snížená",J515,0)</f>
        <v>0</v>
      </c>
      <c r="BG515" s="242">
        <f>IF(N515="zákl. přenesená",J515,0)</f>
        <v>0</v>
      </c>
      <c r="BH515" s="242">
        <f>IF(N515="sníž. přenesená",J515,0)</f>
        <v>0</v>
      </c>
      <c r="BI515" s="242">
        <f>IF(N515="nulová",J515,0)</f>
        <v>0</v>
      </c>
      <c r="BJ515" s="18" t="s">
        <v>79</v>
      </c>
      <c r="BK515" s="242">
        <f>ROUND(I515*H515,2)</f>
        <v>0</v>
      </c>
      <c r="BL515" s="18" t="s">
        <v>324</v>
      </c>
      <c r="BM515" s="241" t="s">
        <v>4514</v>
      </c>
    </row>
    <row r="516" s="2" customFormat="1">
      <c r="A516" s="39"/>
      <c r="B516" s="40"/>
      <c r="C516" s="41"/>
      <c r="D516" s="243" t="s">
        <v>214</v>
      </c>
      <c r="E516" s="41"/>
      <c r="F516" s="244" t="s">
        <v>839</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214</v>
      </c>
      <c r="AU516" s="18" t="s">
        <v>81</v>
      </c>
    </row>
    <row r="517" s="14" customFormat="1">
      <c r="A517" s="14"/>
      <c r="B517" s="258"/>
      <c r="C517" s="259"/>
      <c r="D517" s="243" t="s">
        <v>216</v>
      </c>
      <c r="E517" s="259"/>
      <c r="F517" s="261" t="s">
        <v>4515</v>
      </c>
      <c r="G517" s="259"/>
      <c r="H517" s="262">
        <v>94.896000000000001</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216</v>
      </c>
      <c r="AU517" s="268" t="s">
        <v>81</v>
      </c>
      <c r="AV517" s="14" t="s">
        <v>81</v>
      </c>
      <c r="AW517" s="14" t="s">
        <v>4</v>
      </c>
      <c r="AX517" s="14" t="s">
        <v>79</v>
      </c>
      <c r="AY517" s="268" t="s">
        <v>205</v>
      </c>
    </row>
    <row r="518" s="2" customFormat="1" ht="33" customHeight="1">
      <c r="A518" s="39"/>
      <c r="B518" s="40"/>
      <c r="C518" s="230" t="s">
        <v>761</v>
      </c>
      <c r="D518" s="230" t="s">
        <v>207</v>
      </c>
      <c r="E518" s="231" t="s">
        <v>810</v>
      </c>
      <c r="F518" s="232" t="s">
        <v>811</v>
      </c>
      <c r="G518" s="233" t="s">
        <v>157</v>
      </c>
      <c r="H518" s="234">
        <v>30</v>
      </c>
      <c r="I518" s="235"/>
      <c r="J518" s="236">
        <f>ROUND(I518*H518,2)</f>
        <v>0</v>
      </c>
      <c r="K518" s="232" t="s">
        <v>211</v>
      </c>
      <c r="L518" s="45"/>
      <c r="M518" s="237" t="s">
        <v>1</v>
      </c>
      <c r="N518" s="238" t="s">
        <v>38</v>
      </c>
      <c r="O518" s="92"/>
      <c r="P518" s="239">
        <f>O518*H518</f>
        <v>0</v>
      </c>
      <c r="Q518" s="239">
        <v>0</v>
      </c>
      <c r="R518" s="239">
        <f>Q518*H518</f>
        <v>0</v>
      </c>
      <c r="S518" s="239">
        <v>0</v>
      </c>
      <c r="T518" s="240">
        <f>S518*H518</f>
        <v>0</v>
      </c>
      <c r="U518" s="39"/>
      <c r="V518" s="39"/>
      <c r="W518" s="39"/>
      <c r="X518" s="39"/>
      <c r="Y518" s="39"/>
      <c r="Z518" s="39"/>
      <c r="AA518" s="39"/>
      <c r="AB518" s="39"/>
      <c r="AC518" s="39"/>
      <c r="AD518" s="39"/>
      <c r="AE518" s="39"/>
      <c r="AR518" s="241" t="s">
        <v>324</v>
      </c>
      <c r="AT518" s="241" t="s">
        <v>207</v>
      </c>
      <c r="AU518" s="241" t="s">
        <v>81</v>
      </c>
      <c r="AY518" s="18" t="s">
        <v>205</v>
      </c>
      <c r="BE518" s="242">
        <f>IF(N518="základní",J518,0)</f>
        <v>0</v>
      </c>
      <c r="BF518" s="242">
        <f>IF(N518="snížená",J518,0)</f>
        <v>0</v>
      </c>
      <c r="BG518" s="242">
        <f>IF(N518="zákl. přenesená",J518,0)</f>
        <v>0</v>
      </c>
      <c r="BH518" s="242">
        <f>IF(N518="sníž. přenesená",J518,0)</f>
        <v>0</v>
      </c>
      <c r="BI518" s="242">
        <f>IF(N518="nulová",J518,0)</f>
        <v>0</v>
      </c>
      <c r="BJ518" s="18" t="s">
        <v>79</v>
      </c>
      <c r="BK518" s="242">
        <f>ROUND(I518*H518,2)</f>
        <v>0</v>
      </c>
      <c r="BL518" s="18" t="s">
        <v>324</v>
      </c>
      <c r="BM518" s="241" t="s">
        <v>4516</v>
      </c>
    </row>
    <row r="519" s="2" customFormat="1">
      <c r="A519" s="39"/>
      <c r="B519" s="40"/>
      <c r="C519" s="41"/>
      <c r="D519" s="243" t="s">
        <v>214</v>
      </c>
      <c r="E519" s="41"/>
      <c r="F519" s="244" t="s">
        <v>813</v>
      </c>
      <c r="G519" s="41"/>
      <c r="H519" s="41"/>
      <c r="I519" s="245"/>
      <c r="J519" s="41"/>
      <c r="K519" s="41"/>
      <c r="L519" s="45"/>
      <c r="M519" s="246"/>
      <c r="N519" s="247"/>
      <c r="O519" s="92"/>
      <c r="P519" s="92"/>
      <c r="Q519" s="92"/>
      <c r="R519" s="92"/>
      <c r="S519" s="92"/>
      <c r="T519" s="93"/>
      <c r="U519" s="39"/>
      <c r="V519" s="39"/>
      <c r="W519" s="39"/>
      <c r="X519" s="39"/>
      <c r="Y519" s="39"/>
      <c r="Z519" s="39"/>
      <c r="AA519" s="39"/>
      <c r="AB519" s="39"/>
      <c r="AC519" s="39"/>
      <c r="AD519" s="39"/>
      <c r="AE519" s="39"/>
      <c r="AT519" s="18" t="s">
        <v>214</v>
      </c>
      <c r="AU519" s="18" t="s">
        <v>81</v>
      </c>
    </row>
    <row r="520" s="13" customFormat="1">
      <c r="A520" s="13"/>
      <c r="B520" s="248"/>
      <c r="C520" s="249"/>
      <c r="D520" s="243" t="s">
        <v>216</v>
      </c>
      <c r="E520" s="250" t="s">
        <v>1</v>
      </c>
      <c r="F520" s="251" t="s">
        <v>535</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216</v>
      </c>
      <c r="AU520" s="257" t="s">
        <v>81</v>
      </c>
      <c r="AV520" s="13" t="s">
        <v>79</v>
      </c>
      <c r="AW520" s="13" t="s">
        <v>30</v>
      </c>
      <c r="AX520" s="13" t="s">
        <v>73</v>
      </c>
      <c r="AY520" s="257" t="s">
        <v>205</v>
      </c>
    </row>
    <row r="521" s="14" customFormat="1">
      <c r="A521" s="14"/>
      <c r="B521" s="258"/>
      <c r="C521" s="259"/>
      <c r="D521" s="243" t="s">
        <v>216</v>
      </c>
      <c r="E521" s="260" t="s">
        <v>1</v>
      </c>
      <c r="F521" s="261" t="s">
        <v>4517</v>
      </c>
      <c r="G521" s="259"/>
      <c r="H521" s="262">
        <v>30</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216</v>
      </c>
      <c r="AU521" s="268" t="s">
        <v>81</v>
      </c>
      <c r="AV521" s="14" t="s">
        <v>81</v>
      </c>
      <c r="AW521" s="14" t="s">
        <v>30</v>
      </c>
      <c r="AX521" s="14" t="s">
        <v>79</v>
      </c>
      <c r="AY521" s="268" t="s">
        <v>205</v>
      </c>
    </row>
    <row r="522" s="2" customFormat="1" ht="24.15" customHeight="1">
      <c r="A522" s="39"/>
      <c r="B522" s="40"/>
      <c r="C522" s="230" t="s">
        <v>766</v>
      </c>
      <c r="D522" s="230" t="s">
        <v>207</v>
      </c>
      <c r="E522" s="231" t="s">
        <v>816</v>
      </c>
      <c r="F522" s="232" t="s">
        <v>817</v>
      </c>
      <c r="G522" s="233" t="s">
        <v>157</v>
      </c>
      <c r="H522" s="234">
        <v>3.6619999999999999</v>
      </c>
      <c r="I522" s="235"/>
      <c r="J522" s="236">
        <f>ROUND(I522*H522,2)</f>
        <v>0</v>
      </c>
      <c r="K522" s="232" t="s">
        <v>211</v>
      </c>
      <c r="L522" s="45"/>
      <c r="M522" s="237" t="s">
        <v>1</v>
      </c>
      <c r="N522" s="238" t="s">
        <v>38</v>
      </c>
      <c r="O522" s="92"/>
      <c r="P522" s="239">
        <f>O522*H522</f>
        <v>0</v>
      </c>
      <c r="Q522" s="239">
        <v>0</v>
      </c>
      <c r="R522" s="239">
        <f>Q522*H522</f>
        <v>0</v>
      </c>
      <c r="S522" s="239">
        <v>0</v>
      </c>
      <c r="T522" s="240">
        <f>S522*H522</f>
        <v>0</v>
      </c>
      <c r="U522" s="39"/>
      <c r="V522" s="39"/>
      <c r="W522" s="39"/>
      <c r="X522" s="39"/>
      <c r="Y522" s="39"/>
      <c r="Z522" s="39"/>
      <c r="AA522" s="39"/>
      <c r="AB522" s="39"/>
      <c r="AC522" s="39"/>
      <c r="AD522" s="39"/>
      <c r="AE522" s="39"/>
      <c r="AR522" s="241" t="s">
        <v>324</v>
      </c>
      <c r="AT522" s="241" t="s">
        <v>207</v>
      </c>
      <c r="AU522" s="241" t="s">
        <v>81</v>
      </c>
      <c r="AY522" s="18" t="s">
        <v>205</v>
      </c>
      <c r="BE522" s="242">
        <f>IF(N522="základní",J522,0)</f>
        <v>0</v>
      </c>
      <c r="BF522" s="242">
        <f>IF(N522="snížená",J522,0)</f>
        <v>0</v>
      </c>
      <c r="BG522" s="242">
        <f>IF(N522="zákl. přenesená",J522,0)</f>
        <v>0</v>
      </c>
      <c r="BH522" s="242">
        <f>IF(N522="sníž. přenesená",J522,0)</f>
        <v>0</v>
      </c>
      <c r="BI522" s="242">
        <f>IF(N522="nulová",J522,0)</f>
        <v>0</v>
      </c>
      <c r="BJ522" s="18" t="s">
        <v>79</v>
      </c>
      <c r="BK522" s="242">
        <f>ROUND(I522*H522,2)</f>
        <v>0</v>
      </c>
      <c r="BL522" s="18" t="s">
        <v>324</v>
      </c>
      <c r="BM522" s="241" t="s">
        <v>4518</v>
      </c>
    </row>
    <row r="523" s="2" customFormat="1">
      <c r="A523" s="39"/>
      <c r="B523" s="40"/>
      <c r="C523" s="41"/>
      <c r="D523" s="243" t="s">
        <v>214</v>
      </c>
      <c r="E523" s="41"/>
      <c r="F523" s="244" t="s">
        <v>819</v>
      </c>
      <c r="G523" s="41"/>
      <c r="H523" s="41"/>
      <c r="I523" s="245"/>
      <c r="J523" s="41"/>
      <c r="K523" s="41"/>
      <c r="L523" s="45"/>
      <c r="M523" s="246"/>
      <c r="N523" s="247"/>
      <c r="O523" s="92"/>
      <c r="P523" s="92"/>
      <c r="Q523" s="92"/>
      <c r="R523" s="92"/>
      <c r="S523" s="92"/>
      <c r="T523" s="93"/>
      <c r="U523" s="39"/>
      <c r="V523" s="39"/>
      <c r="W523" s="39"/>
      <c r="X523" s="39"/>
      <c r="Y523" s="39"/>
      <c r="Z523" s="39"/>
      <c r="AA523" s="39"/>
      <c r="AB523" s="39"/>
      <c r="AC523" s="39"/>
      <c r="AD523" s="39"/>
      <c r="AE523" s="39"/>
      <c r="AT523" s="18" t="s">
        <v>214</v>
      </c>
      <c r="AU523" s="18" t="s">
        <v>81</v>
      </c>
    </row>
    <row r="524" s="13" customFormat="1">
      <c r="A524" s="13"/>
      <c r="B524" s="248"/>
      <c r="C524" s="249"/>
      <c r="D524" s="243" t="s">
        <v>216</v>
      </c>
      <c r="E524" s="250" t="s">
        <v>1</v>
      </c>
      <c r="F524" s="251" t="s">
        <v>535</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216</v>
      </c>
      <c r="AU524" s="257" t="s">
        <v>81</v>
      </c>
      <c r="AV524" s="13" t="s">
        <v>79</v>
      </c>
      <c r="AW524" s="13" t="s">
        <v>30</v>
      </c>
      <c r="AX524" s="13" t="s">
        <v>73</v>
      </c>
      <c r="AY524" s="257" t="s">
        <v>205</v>
      </c>
    </row>
    <row r="525" s="14" customFormat="1">
      <c r="A525" s="14"/>
      <c r="B525" s="258"/>
      <c r="C525" s="259"/>
      <c r="D525" s="243" t="s">
        <v>216</v>
      </c>
      <c r="E525" s="260" t="s">
        <v>1</v>
      </c>
      <c r="F525" s="261" t="s">
        <v>4519</v>
      </c>
      <c r="G525" s="259"/>
      <c r="H525" s="262">
        <v>3.6619999999999999</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216</v>
      </c>
      <c r="AU525" s="268" t="s">
        <v>81</v>
      </c>
      <c r="AV525" s="14" t="s">
        <v>81</v>
      </c>
      <c r="AW525" s="14" t="s">
        <v>30</v>
      </c>
      <c r="AX525" s="14" t="s">
        <v>79</v>
      </c>
      <c r="AY525" s="268" t="s">
        <v>205</v>
      </c>
    </row>
    <row r="526" s="2" customFormat="1" ht="49.05" customHeight="1">
      <c r="A526" s="39"/>
      <c r="B526" s="40"/>
      <c r="C526" s="292" t="s">
        <v>771</v>
      </c>
      <c r="D526" s="292" t="s">
        <v>301</v>
      </c>
      <c r="E526" s="293" t="s">
        <v>822</v>
      </c>
      <c r="F526" s="294" t="s">
        <v>823</v>
      </c>
      <c r="G526" s="295" t="s">
        <v>157</v>
      </c>
      <c r="H526" s="296">
        <v>70.689999999999998</v>
      </c>
      <c r="I526" s="297"/>
      <c r="J526" s="298">
        <f>ROUND(I526*H526,2)</f>
        <v>0</v>
      </c>
      <c r="K526" s="294" t="s">
        <v>1</v>
      </c>
      <c r="L526" s="299"/>
      <c r="M526" s="300" t="s">
        <v>1</v>
      </c>
      <c r="N526" s="301" t="s">
        <v>38</v>
      </c>
      <c r="O526" s="92"/>
      <c r="P526" s="239">
        <f>O526*H526</f>
        <v>0</v>
      </c>
      <c r="Q526" s="239">
        <v>0</v>
      </c>
      <c r="R526" s="239">
        <f>Q526*H526</f>
        <v>0</v>
      </c>
      <c r="S526" s="239">
        <v>0</v>
      </c>
      <c r="T526" s="240">
        <f>S526*H526</f>
        <v>0</v>
      </c>
      <c r="U526" s="39"/>
      <c r="V526" s="39"/>
      <c r="W526" s="39"/>
      <c r="X526" s="39"/>
      <c r="Y526" s="39"/>
      <c r="Z526" s="39"/>
      <c r="AA526" s="39"/>
      <c r="AB526" s="39"/>
      <c r="AC526" s="39"/>
      <c r="AD526" s="39"/>
      <c r="AE526" s="39"/>
      <c r="AR526" s="241" t="s">
        <v>422</v>
      </c>
      <c r="AT526" s="241" t="s">
        <v>301</v>
      </c>
      <c r="AU526" s="241" t="s">
        <v>81</v>
      </c>
      <c r="AY526" s="18" t="s">
        <v>205</v>
      </c>
      <c r="BE526" s="242">
        <f>IF(N526="základní",J526,0)</f>
        <v>0</v>
      </c>
      <c r="BF526" s="242">
        <f>IF(N526="snížená",J526,0)</f>
        <v>0</v>
      </c>
      <c r="BG526" s="242">
        <f>IF(N526="zákl. přenesená",J526,0)</f>
        <v>0</v>
      </c>
      <c r="BH526" s="242">
        <f>IF(N526="sníž. přenesená",J526,0)</f>
        <v>0</v>
      </c>
      <c r="BI526" s="242">
        <f>IF(N526="nulová",J526,0)</f>
        <v>0</v>
      </c>
      <c r="BJ526" s="18" t="s">
        <v>79</v>
      </c>
      <c r="BK526" s="242">
        <f>ROUND(I526*H526,2)</f>
        <v>0</v>
      </c>
      <c r="BL526" s="18" t="s">
        <v>324</v>
      </c>
      <c r="BM526" s="241" t="s">
        <v>4520</v>
      </c>
    </row>
    <row r="527" s="2" customFormat="1">
      <c r="A527" s="39"/>
      <c r="B527" s="40"/>
      <c r="C527" s="41"/>
      <c r="D527" s="243" t="s">
        <v>214</v>
      </c>
      <c r="E527" s="41"/>
      <c r="F527" s="244" t="s">
        <v>825</v>
      </c>
      <c r="G527" s="41"/>
      <c r="H527" s="41"/>
      <c r="I527" s="245"/>
      <c r="J527" s="41"/>
      <c r="K527" s="41"/>
      <c r="L527" s="45"/>
      <c r="M527" s="246"/>
      <c r="N527" s="247"/>
      <c r="O527" s="92"/>
      <c r="P527" s="92"/>
      <c r="Q527" s="92"/>
      <c r="R527" s="92"/>
      <c r="S527" s="92"/>
      <c r="T527" s="93"/>
      <c r="U527" s="39"/>
      <c r="V527" s="39"/>
      <c r="W527" s="39"/>
      <c r="X527" s="39"/>
      <c r="Y527" s="39"/>
      <c r="Z527" s="39"/>
      <c r="AA527" s="39"/>
      <c r="AB527" s="39"/>
      <c r="AC527" s="39"/>
      <c r="AD527" s="39"/>
      <c r="AE527" s="39"/>
      <c r="AT527" s="18" t="s">
        <v>214</v>
      </c>
      <c r="AU527" s="18" t="s">
        <v>81</v>
      </c>
    </row>
    <row r="528" s="13" customFormat="1">
      <c r="A528" s="13"/>
      <c r="B528" s="248"/>
      <c r="C528" s="249"/>
      <c r="D528" s="243" t="s">
        <v>216</v>
      </c>
      <c r="E528" s="250" t="s">
        <v>1</v>
      </c>
      <c r="F528" s="251" t="s">
        <v>535</v>
      </c>
      <c r="G528" s="249"/>
      <c r="H528" s="250" t="s">
        <v>1</v>
      </c>
      <c r="I528" s="252"/>
      <c r="J528" s="249"/>
      <c r="K528" s="249"/>
      <c r="L528" s="253"/>
      <c r="M528" s="254"/>
      <c r="N528" s="255"/>
      <c r="O528" s="255"/>
      <c r="P528" s="255"/>
      <c r="Q528" s="255"/>
      <c r="R528" s="255"/>
      <c r="S528" s="255"/>
      <c r="T528" s="256"/>
      <c r="U528" s="13"/>
      <c r="V528" s="13"/>
      <c r="W528" s="13"/>
      <c r="X528" s="13"/>
      <c r="Y528" s="13"/>
      <c r="Z528" s="13"/>
      <c r="AA528" s="13"/>
      <c r="AB528" s="13"/>
      <c r="AC528" s="13"/>
      <c r="AD528" s="13"/>
      <c r="AE528" s="13"/>
      <c r="AT528" s="257" t="s">
        <v>216</v>
      </c>
      <c r="AU528" s="257" t="s">
        <v>81</v>
      </c>
      <c r="AV528" s="13" t="s">
        <v>79</v>
      </c>
      <c r="AW528" s="13" t="s">
        <v>30</v>
      </c>
      <c r="AX528" s="13" t="s">
        <v>73</v>
      </c>
      <c r="AY528" s="257" t="s">
        <v>205</v>
      </c>
    </row>
    <row r="529" s="14" customFormat="1">
      <c r="A529" s="14"/>
      <c r="B529" s="258"/>
      <c r="C529" s="259"/>
      <c r="D529" s="243" t="s">
        <v>216</v>
      </c>
      <c r="E529" s="260" t="s">
        <v>1</v>
      </c>
      <c r="F529" s="261" t="s">
        <v>4517</v>
      </c>
      <c r="G529" s="259"/>
      <c r="H529" s="262">
        <v>30</v>
      </c>
      <c r="I529" s="263"/>
      <c r="J529" s="259"/>
      <c r="K529" s="259"/>
      <c r="L529" s="264"/>
      <c r="M529" s="265"/>
      <c r="N529" s="266"/>
      <c r="O529" s="266"/>
      <c r="P529" s="266"/>
      <c r="Q529" s="266"/>
      <c r="R529" s="266"/>
      <c r="S529" s="266"/>
      <c r="T529" s="267"/>
      <c r="U529" s="14"/>
      <c r="V529" s="14"/>
      <c r="W529" s="14"/>
      <c r="X529" s="14"/>
      <c r="Y529" s="14"/>
      <c r="Z529" s="14"/>
      <c r="AA529" s="14"/>
      <c r="AB529" s="14"/>
      <c r="AC529" s="14"/>
      <c r="AD529" s="14"/>
      <c r="AE529" s="14"/>
      <c r="AT529" s="268" t="s">
        <v>216</v>
      </c>
      <c r="AU529" s="268" t="s">
        <v>81</v>
      </c>
      <c r="AV529" s="14" t="s">
        <v>81</v>
      </c>
      <c r="AW529" s="14" t="s">
        <v>30</v>
      </c>
      <c r="AX529" s="14" t="s">
        <v>73</v>
      </c>
      <c r="AY529" s="268" t="s">
        <v>205</v>
      </c>
    </row>
    <row r="530" s="14" customFormat="1">
      <c r="A530" s="14"/>
      <c r="B530" s="258"/>
      <c r="C530" s="259"/>
      <c r="D530" s="243" t="s">
        <v>216</v>
      </c>
      <c r="E530" s="260" t="s">
        <v>1</v>
      </c>
      <c r="F530" s="261" t="s">
        <v>4519</v>
      </c>
      <c r="G530" s="259"/>
      <c r="H530" s="262">
        <v>3.6619999999999999</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216</v>
      </c>
      <c r="AU530" s="268" t="s">
        <v>81</v>
      </c>
      <c r="AV530" s="14" t="s">
        <v>81</v>
      </c>
      <c r="AW530" s="14" t="s">
        <v>30</v>
      </c>
      <c r="AX530" s="14" t="s">
        <v>73</v>
      </c>
      <c r="AY530" s="268" t="s">
        <v>205</v>
      </c>
    </row>
    <row r="531" s="15" customFormat="1">
      <c r="A531" s="15"/>
      <c r="B531" s="269"/>
      <c r="C531" s="270"/>
      <c r="D531" s="243" t="s">
        <v>216</v>
      </c>
      <c r="E531" s="271" t="s">
        <v>1</v>
      </c>
      <c r="F531" s="272" t="s">
        <v>222</v>
      </c>
      <c r="G531" s="270"/>
      <c r="H531" s="273">
        <v>33.661999999999999</v>
      </c>
      <c r="I531" s="274"/>
      <c r="J531" s="270"/>
      <c r="K531" s="270"/>
      <c r="L531" s="275"/>
      <c r="M531" s="276"/>
      <c r="N531" s="277"/>
      <c r="O531" s="277"/>
      <c r="P531" s="277"/>
      <c r="Q531" s="277"/>
      <c r="R531" s="277"/>
      <c r="S531" s="277"/>
      <c r="T531" s="278"/>
      <c r="U531" s="15"/>
      <c r="V531" s="15"/>
      <c r="W531" s="15"/>
      <c r="X531" s="15"/>
      <c r="Y531" s="15"/>
      <c r="Z531" s="15"/>
      <c r="AA531" s="15"/>
      <c r="AB531" s="15"/>
      <c r="AC531" s="15"/>
      <c r="AD531" s="15"/>
      <c r="AE531" s="15"/>
      <c r="AT531" s="279" t="s">
        <v>216</v>
      </c>
      <c r="AU531" s="279" t="s">
        <v>81</v>
      </c>
      <c r="AV531" s="15" t="s">
        <v>212</v>
      </c>
      <c r="AW531" s="15" t="s">
        <v>30</v>
      </c>
      <c r="AX531" s="15" t="s">
        <v>79</v>
      </c>
      <c r="AY531" s="279" t="s">
        <v>205</v>
      </c>
    </row>
    <row r="532" s="14" customFormat="1">
      <c r="A532" s="14"/>
      <c r="B532" s="258"/>
      <c r="C532" s="259"/>
      <c r="D532" s="243" t="s">
        <v>216</v>
      </c>
      <c r="E532" s="259"/>
      <c r="F532" s="261" t="s">
        <v>4521</v>
      </c>
      <c r="G532" s="259"/>
      <c r="H532" s="262">
        <v>70.689999999999998</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216</v>
      </c>
      <c r="AU532" s="268" t="s">
        <v>81</v>
      </c>
      <c r="AV532" s="14" t="s">
        <v>81</v>
      </c>
      <c r="AW532" s="14" t="s">
        <v>4</v>
      </c>
      <c r="AX532" s="14" t="s">
        <v>79</v>
      </c>
      <c r="AY532" s="268" t="s">
        <v>205</v>
      </c>
    </row>
    <row r="533" s="2" customFormat="1" ht="33" customHeight="1">
      <c r="A533" s="39"/>
      <c r="B533" s="40"/>
      <c r="C533" s="230" t="s">
        <v>778</v>
      </c>
      <c r="D533" s="230" t="s">
        <v>207</v>
      </c>
      <c r="E533" s="231" t="s">
        <v>843</v>
      </c>
      <c r="F533" s="232" t="s">
        <v>844</v>
      </c>
      <c r="G533" s="233" t="s">
        <v>245</v>
      </c>
      <c r="H533" s="234">
        <v>0.57799999999999996</v>
      </c>
      <c r="I533" s="235"/>
      <c r="J533" s="236">
        <f>ROUND(I533*H533,2)</f>
        <v>0</v>
      </c>
      <c r="K533" s="232" t="s">
        <v>211</v>
      </c>
      <c r="L533" s="45"/>
      <c r="M533" s="237" t="s">
        <v>1</v>
      </c>
      <c r="N533" s="238" t="s">
        <v>38</v>
      </c>
      <c r="O533" s="92"/>
      <c r="P533" s="239">
        <f>O533*H533</f>
        <v>0</v>
      </c>
      <c r="Q533" s="239">
        <v>0</v>
      </c>
      <c r="R533" s="239">
        <f>Q533*H533</f>
        <v>0</v>
      </c>
      <c r="S533" s="239">
        <v>0</v>
      </c>
      <c r="T533" s="240">
        <f>S533*H533</f>
        <v>0</v>
      </c>
      <c r="U533" s="39"/>
      <c r="V533" s="39"/>
      <c r="W533" s="39"/>
      <c r="X533" s="39"/>
      <c r="Y533" s="39"/>
      <c r="Z533" s="39"/>
      <c r="AA533" s="39"/>
      <c r="AB533" s="39"/>
      <c r="AC533" s="39"/>
      <c r="AD533" s="39"/>
      <c r="AE533" s="39"/>
      <c r="AR533" s="241" t="s">
        <v>324</v>
      </c>
      <c r="AT533" s="241" t="s">
        <v>207</v>
      </c>
      <c r="AU533" s="241" t="s">
        <v>81</v>
      </c>
      <c r="AY533" s="18" t="s">
        <v>205</v>
      </c>
      <c r="BE533" s="242">
        <f>IF(N533="základní",J533,0)</f>
        <v>0</v>
      </c>
      <c r="BF533" s="242">
        <f>IF(N533="snížená",J533,0)</f>
        <v>0</v>
      </c>
      <c r="BG533" s="242">
        <f>IF(N533="zákl. přenesená",J533,0)</f>
        <v>0</v>
      </c>
      <c r="BH533" s="242">
        <f>IF(N533="sníž. přenesená",J533,0)</f>
        <v>0</v>
      </c>
      <c r="BI533" s="242">
        <f>IF(N533="nulová",J533,0)</f>
        <v>0</v>
      </c>
      <c r="BJ533" s="18" t="s">
        <v>79</v>
      </c>
      <c r="BK533" s="242">
        <f>ROUND(I533*H533,2)</f>
        <v>0</v>
      </c>
      <c r="BL533" s="18" t="s">
        <v>324</v>
      </c>
      <c r="BM533" s="241" t="s">
        <v>4522</v>
      </c>
    </row>
    <row r="534" s="2" customFormat="1">
      <c r="A534" s="39"/>
      <c r="B534" s="40"/>
      <c r="C534" s="41"/>
      <c r="D534" s="243" t="s">
        <v>214</v>
      </c>
      <c r="E534" s="41"/>
      <c r="F534" s="244" t="s">
        <v>4523</v>
      </c>
      <c r="G534" s="41"/>
      <c r="H534" s="41"/>
      <c r="I534" s="245"/>
      <c r="J534" s="41"/>
      <c r="K534" s="41"/>
      <c r="L534" s="45"/>
      <c r="M534" s="246"/>
      <c r="N534" s="247"/>
      <c r="O534" s="92"/>
      <c r="P534" s="92"/>
      <c r="Q534" s="92"/>
      <c r="R534" s="92"/>
      <c r="S534" s="92"/>
      <c r="T534" s="93"/>
      <c r="U534" s="39"/>
      <c r="V534" s="39"/>
      <c r="W534" s="39"/>
      <c r="X534" s="39"/>
      <c r="Y534" s="39"/>
      <c r="Z534" s="39"/>
      <c r="AA534" s="39"/>
      <c r="AB534" s="39"/>
      <c r="AC534" s="39"/>
      <c r="AD534" s="39"/>
      <c r="AE534" s="39"/>
      <c r="AT534" s="18" t="s">
        <v>214</v>
      </c>
      <c r="AU534" s="18" t="s">
        <v>81</v>
      </c>
    </row>
    <row r="535" s="12" customFormat="1" ht="22.8" customHeight="1">
      <c r="A535" s="12"/>
      <c r="B535" s="214"/>
      <c r="C535" s="215"/>
      <c r="D535" s="216" t="s">
        <v>72</v>
      </c>
      <c r="E535" s="228" t="s">
        <v>847</v>
      </c>
      <c r="F535" s="228" t="s">
        <v>848</v>
      </c>
      <c r="G535" s="215"/>
      <c r="H535" s="215"/>
      <c r="I535" s="218"/>
      <c r="J535" s="229">
        <f>BK535</f>
        <v>0</v>
      </c>
      <c r="K535" s="215"/>
      <c r="L535" s="220"/>
      <c r="M535" s="221"/>
      <c r="N535" s="222"/>
      <c r="O535" s="222"/>
      <c r="P535" s="223">
        <f>SUM(P536:P580)</f>
        <v>0</v>
      </c>
      <c r="Q535" s="222"/>
      <c r="R535" s="223">
        <f>SUM(R536:R580)</f>
        <v>6.1953632000700001</v>
      </c>
      <c r="S535" s="222"/>
      <c r="T535" s="224">
        <f>SUM(T536:T580)</f>
        <v>1.5071080000000001</v>
      </c>
      <c r="U535" s="12"/>
      <c r="V535" s="12"/>
      <c r="W535" s="12"/>
      <c r="X535" s="12"/>
      <c r="Y535" s="12"/>
      <c r="Z535" s="12"/>
      <c r="AA535" s="12"/>
      <c r="AB535" s="12"/>
      <c r="AC535" s="12"/>
      <c r="AD535" s="12"/>
      <c r="AE535" s="12"/>
      <c r="AR535" s="225" t="s">
        <v>81</v>
      </c>
      <c r="AT535" s="226" t="s">
        <v>72</v>
      </c>
      <c r="AU535" s="226" t="s">
        <v>79</v>
      </c>
      <c r="AY535" s="225" t="s">
        <v>205</v>
      </c>
      <c r="BK535" s="227">
        <f>SUM(BK536:BK580)</f>
        <v>0</v>
      </c>
    </row>
    <row r="536" s="2" customFormat="1" ht="16.5" customHeight="1">
      <c r="A536" s="39"/>
      <c r="B536" s="40"/>
      <c r="C536" s="230" t="s">
        <v>787</v>
      </c>
      <c r="D536" s="230" t="s">
        <v>207</v>
      </c>
      <c r="E536" s="231" t="s">
        <v>850</v>
      </c>
      <c r="F536" s="232" t="s">
        <v>851</v>
      </c>
      <c r="G536" s="233" t="s">
        <v>279</v>
      </c>
      <c r="H536" s="234">
        <v>5</v>
      </c>
      <c r="I536" s="235"/>
      <c r="J536" s="236">
        <f>ROUND(I536*H536,2)</f>
        <v>0</v>
      </c>
      <c r="K536" s="232" t="s">
        <v>211</v>
      </c>
      <c r="L536" s="45"/>
      <c r="M536" s="237" t="s">
        <v>1</v>
      </c>
      <c r="N536" s="238" t="s">
        <v>38</v>
      </c>
      <c r="O536" s="92"/>
      <c r="P536" s="239">
        <f>O536*H536</f>
        <v>0</v>
      </c>
      <c r="Q536" s="239">
        <v>0</v>
      </c>
      <c r="R536" s="239">
        <f>Q536*H536</f>
        <v>0</v>
      </c>
      <c r="S536" s="239">
        <v>0.017049999999999999</v>
      </c>
      <c r="T536" s="240">
        <f>S536*H536</f>
        <v>0.085249999999999992</v>
      </c>
      <c r="U536" s="39"/>
      <c r="V536" s="39"/>
      <c r="W536" s="39"/>
      <c r="X536" s="39"/>
      <c r="Y536" s="39"/>
      <c r="Z536" s="39"/>
      <c r="AA536" s="39"/>
      <c r="AB536" s="39"/>
      <c r="AC536" s="39"/>
      <c r="AD536" s="39"/>
      <c r="AE536" s="39"/>
      <c r="AR536" s="241" t="s">
        <v>324</v>
      </c>
      <c r="AT536" s="241" t="s">
        <v>207</v>
      </c>
      <c r="AU536" s="241" t="s">
        <v>81</v>
      </c>
      <c r="AY536" s="18" t="s">
        <v>205</v>
      </c>
      <c r="BE536" s="242">
        <f>IF(N536="základní",J536,0)</f>
        <v>0</v>
      </c>
      <c r="BF536" s="242">
        <f>IF(N536="snížená",J536,0)</f>
        <v>0</v>
      </c>
      <c r="BG536" s="242">
        <f>IF(N536="zákl. přenesená",J536,0)</f>
        <v>0</v>
      </c>
      <c r="BH536" s="242">
        <f>IF(N536="sníž. přenesená",J536,0)</f>
        <v>0</v>
      </c>
      <c r="BI536" s="242">
        <f>IF(N536="nulová",J536,0)</f>
        <v>0</v>
      </c>
      <c r="BJ536" s="18" t="s">
        <v>79</v>
      </c>
      <c r="BK536" s="242">
        <f>ROUND(I536*H536,2)</f>
        <v>0</v>
      </c>
      <c r="BL536" s="18" t="s">
        <v>324</v>
      </c>
      <c r="BM536" s="241" t="s">
        <v>4524</v>
      </c>
    </row>
    <row r="537" s="2" customFormat="1">
      <c r="A537" s="39"/>
      <c r="B537" s="40"/>
      <c r="C537" s="41"/>
      <c r="D537" s="243" t="s">
        <v>214</v>
      </c>
      <c r="E537" s="41"/>
      <c r="F537" s="244" t="s">
        <v>853</v>
      </c>
      <c r="G537" s="41"/>
      <c r="H537" s="41"/>
      <c r="I537" s="245"/>
      <c r="J537" s="41"/>
      <c r="K537" s="41"/>
      <c r="L537" s="45"/>
      <c r="M537" s="246"/>
      <c r="N537" s="247"/>
      <c r="O537" s="92"/>
      <c r="P537" s="92"/>
      <c r="Q537" s="92"/>
      <c r="R537" s="92"/>
      <c r="S537" s="92"/>
      <c r="T537" s="93"/>
      <c r="U537" s="39"/>
      <c r="V537" s="39"/>
      <c r="W537" s="39"/>
      <c r="X537" s="39"/>
      <c r="Y537" s="39"/>
      <c r="Z537" s="39"/>
      <c r="AA537" s="39"/>
      <c r="AB537" s="39"/>
      <c r="AC537" s="39"/>
      <c r="AD537" s="39"/>
      <c r="AE537" s="39"/>
      <c r="AT537" s="18" t="s">
        <v>214</v>
      </c>
      <c r="AU537" s="18" t="s">
        <v>81</v>
      </c>
    </row>
    <row r="538" s="2" customFormat="1" ht="33" customHeight="1">
      <c r="A538" s="39"/>
      <c r="B538" s="40"/>
      <c r="C538" s="230" t="s">
        <v>793</v>
      </c>
      <c r="D538" s="230" t="s">
        <v>207</v>
      </c>
      <c r="E538" s="231" t="s">
        <v>855</v>
      </c>
      <c r="F538" s="232" t="s">
        <v>856</v>
      </c>
      <c r="G538" s="233" t="s">
        <v>157</v>
      </c>
      <c r="H538" s="234">
        <v>710.92899999999997</v>
      </c>
      <c r="I538" s="235"/>
      <c r="J538" s="236">
        <f>ROUND(I538*H538,2)</f>
        <v>0</v>
      </c>
      <c r="K538" s="232" t="s">
        <v>1</v>
      </c>
      <c r="L538" s="45"/>
      <c r="M538" s="237" t="s">
        <v>1</v>
      </c>
      <c r="N538" s="238" t="s">
        <v>38</v>
      </c>
      <c r="O538" s="92"/>
      <c r="P538" s="239">
        <f>O538*H538</f>
        <v>0</v>
      </c>
      <c r="Q538" s="239">
        <v>0</v>
      </c>
      <c r="R538" s="239">
        <f>Q538*H538</f>
        <v>0</v>
      </c>
      <c r="S538" s="239">
        <v>0.002</v>
      </c>
      <c r="T538" s="240">
        <f>S538*H538</f>
        <v>1.4218580000000001</v>
      </c>
      <c r="U538" s="39"/>
      <c r="V538" s="39"/>
      <c r="W538" s="39"/>
      <c r="X538" s="39"/>
      <c r="Y538" s="39"/>
      <c r="Z538" s="39"/>
      <c r="AA538" s="39"/>
      <c r="AB538" s="39"/>
      <c r="AC538" s="39"/>
      <c r="AD538" s="39"/>
      <c r="AE538" s="39"/>
      <c r="AR538" s="241" t="s">
        <v>324</v>
      </c>
      <c r="AT538" s="241" t="s">
        <v>207</v>
      </c>
      <c r="AU538" s="241" t="s">
        <v>81</v>
      </c>
      <c r="AY538" s="18" t="s">
        <v>205</v>
      </c>
      <c r="BE538" s="242">
        <f>IF(N538="základní",J538,0)</f>
        <v>0</v>
      </c>
      <c r="BF538" s="242">
        <f>IF(N538="snížená",J538,0)</f>
        <v>0</v>
      </c>
      <c r="BG538" s="242">
        <f>IF(N538="zákl. přenesená",J538,0)</f>
        <v>0</v>
      </c>
      <c r="BH538" s="242">
        <f>IF(N538="sníž. přenesená",J538,0)</f>
        <v>0</v>
      </c>
      <c r="BI538" s="242">
        <f>IF(N538="nulová",J538,0)</f>
        <v>0</v>
      </c>
      <c r="BJ538" s="18" t="s">
        <v>79</v>
      </c>
      <c r="BK538" s="242">
        <f>ROUND(I538*H538,2)</f>
        <v>0</v>
      </c>
      <c r="BL538" s="18" t="s">
        <v>324</v>
      </c>
      <c r="BM538" s="241" t="s">
        <v>4525</v>
      </c>
    </row>
    <row r="539" s="13" customFormat="1">
      <c r="A539" s="13"/>
      <c r="B539" s="248"/>
      <c r="C539" s="249"/>
      <c r="D539" s="243" t="s">
        <v>216</v>
      </c>
      <c r="E539" s="250" t="s">
        <v>1</v>
      </c>
      <c r="F539" s="251" t="s">
        <v>858</v>
      </c>
      <c r="G539" s="249"/>
      <c r="H539" s="250" t="s">
        <v>1</v>
      </c>
      <c r="I539" s="252"/>
      <c r="J539" s="249"/>
      <c r="K539" s="249"/>
      <c r="L539" s="253"/>
      <c r="M539" s="254"/>
      <c r="N539" s="255"/>
      <c r="O539" s="255"/>
      <c r="P539" s="255"/>
      <c r="Q539" s="255"/>
      <c r="R539" s="255"/>
      <c r="S539" s="255"/>
      <c r="T539" s="256"/>
      <c r="U539" s="13"/>
      <c r="V539" s="13"/>
      <c r="W539" s="13"/>
      <c r="X539" s="13"/>
      <c r="Y539" s="13"/>
      <c r="Z539" s="13"/>
      <c r="AA539" s="13"/>
      <c r="AB539" s="13"/>
      <c r="AC539" s="13"/>
      <c r="AD539" s="13"/>
      <c r="AE539" s="13"/>
      <c r="AT539" s="257" t="s">
        <v>216</v>
      </c>
      <c r="AU539" s="257" t="s">
        <v>81</v>
      </c>
      <c r="AV539" s="13" t="s">
        <v>79</v>
      </c>
      <c r="AW539" s="13" t="s">
        <v>30</v>
      </c>
      <c r="AX539" s="13" t="s">
        <v>73</v>
      </c>
      <c r="AY539" s="257" t="s">
        <v>205</v>
      </c>
    </row>
    <row r="540" s="14" customFormat="1">
      <c r="A540" s="14"/>
      <c r="B540" s="258"/>
      <c r="C540" s="259"/>
      <c r="D540" s="243" t="s">
        <v>216</v>
      </c>
      <c r="E540" s="260" t="s">
        <v>1</v>
      </c>
      <c r="F540" s="261" t="s">
        <v>4526</v>
      </c>
      <c r="G540" s="259"/>
      <c r="H540" s="262">
        <v>710.92899999999997</v>
      </c>
      <c r="I540" s="263"/>
      <c r="J540" s="259"/>
      <c r="K540" s="259"/>
      <c r="L540" s="264"/>
      <c r="M540" s="265"/>
      <c r="N540" s="266"/>
      <c r="O540" s="266"/>
      <c r="P540" s="266"/>
      <c r="Q540" s="266"/>
      <c r="R540" s="266"/>
      <c r="S540" s="266"/>
      <c r="T540" s="267"/>
      <c r="U540" s="14"/>
      <c r="V540" s="14"/>
      <c r="W540" s="14"/>
      <c r="X540" s="14"/>
      <c r="Y540" s="14"/>
      <c r="Z540" s="14"/>
      <c r="AA540" s="14"/>
      <c r="AB540" s="14"/>
      <c r="AC540" s="14"/>
      <c r="AD540" s="14"/>
      <c r="AE540" s="14"/>
      <c r="AT540" s="268" t="s">
        <v>216</v>
      </c>
      <c r="AU540" s="268" t="s">
        <v>81</v>
      </c>
      <c r="AV540" s="14" t="s">
        <v>81</v>
      </c>
      <c r="AW540" s="14" t="s">
        <v>30</v>
      </c>
      <c r="AX540" s="14" t="s">
        <v>79</v>
      </c>
      <c r="AY540" s="268" t="s">
        <v>205</v>
      </c>
    </row>
    <row r="541" s="2" customFormat="1" ht="24.15" customHeight="1">
      <c r="A541" s="39"/>
      <c r="B541" s="40"/>
      <c r="C541" s="230" t="s">
        <v>799</v>
      </c>
      <c r="D541" s="230" t="s">
        <v>207</v>
      </c>
      <c r="E541" s="231" t="s">
        <v>861</v>
      </c>
      <c r="F541" s="232" t="s">
        <v>862</v>
      </c>
      <c r="G541" s="233" t="s">
        <v>157</v>
      </c>
      <c r="H541" s="234">
        <v>106.639</v>
      </c>
      <c r="I541" s="235"/>
      <c r="J541" s="236">
        <f>ROUND(I541*H541,2)</f>
        <v>0</v>
      </c>
      <c r="K541" s="232" t="s">
        <v>211</v>
      </c>
      <c r="L541" s="45"/>
      <c r="M541" s="237" t="s">
        <v>1</v>
      </c>
      <c r="N541" s="238" t="s">
        <v>38</v>
      </c>
      <c r="O541" s="92"/>
      <c r="P541" s="239">
        <f>O541*H541</f>
        <v>0</v>
      </c>
      <c r="Q541" s="239">
        <v>0.00088312999999999998</v>
      </c>
      <c r="R541" s="239">
        <f>Q541*H541</f>
        <v>0.094176100069999991</v>
      </c>
      <c r="S541" s="239">
        <v>0</v>
      </c>
      <c r="T541" s="240">
        <f>S541*H541</f>
        <v>0</v>
      </c>
      <c r="U541" s="39"/>
      <c r="V541" s="39"/>
      <c r="W541" s="39"/>
      <c r="X541" s="39"/>
      <c r="Y541" s="39"/>
      <c r="Z541" s="39"/>
      <c r="AA541" s="39"/>
      <c r="AB541" s="39"/>
      <c r="AC541" s="39"/>
      <c r="AD541" s="39"/>
      <c r="AE541" s="39"/>
      <c r="AR541" s="241" t="s">
        <v>324</v>
      </c>
      <c r="AT541" s="241" t="s">
        <v>207</v>
      </c>
      <c r="AU541" s="241" t="s">
        <v>81</v>
      </c>
      <c r="AY541" s="18" t="s">
        <v>205</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324</v>
      </c>
      <c r="BM541" s="241" t="s">
        <v>4527</v>
      </c>
    </row>
    <row r="542" s="2" customFormat="1">
      <c r="A542" s="39"/>
      <c r="B542" s="40"/>
      <c r="C542" s="41"/>
      <c r="D542" s="243" t="s">
        <v>214</v>
      </c>
      <c r="E542" s="41"/>
      <c r="F542" s="244" t="s">
        <v>864</v>
      </c>
      <c r="G542" s="41"/>
      <c r="H542" s="41"/>
      <c r="I542" s="245"/>
      <c r="J542" s="41"/>
      <c r="K542" s="41"/>
      <c r="L542" s="45"/>
      <c r="M542" s="246"/>
      <c r="N542" s="247"/>
      <c r="O542" s="92"/>
      <c r="P542" s="92"/>
      <c r="Q542" s="92"/>
      <c r="R542" s="92"/>
      <c r="S542" s="92"/>
      <c r="T542" s="93"/>
      <c r="U542" s="39"/>
      <c r="V542" s="39"/>
      <c r="W542" s="39"/>
      <c r="X542" s="39"/>
      <c r="Y542" s="39"/>
      <c r="Z542" s="39"/>
      <c r="AA542" s="39"/>
      <c r="AB542" s="39"/>
      <c r="AC542" s="39"/>
      <c r="AD542" s="39"/>
      <c r="AE542" s="39"/>
      <c r="AT542" s="18" t="s">
        <v>214</v>
      </c>
      <c r="AU542" s="18" t="s">
        <v>81</v>
      </c>
    </row>
    <row r="543" s="13" customFormat="1">
      <c r="A543" s="13"/>
      <c r="B543" s="248"/>
      <c r="C543" s="249"/>
      <c r="D543" s="243" t="s">
        <v>216</v>
      </c>
      <c r="E543" s="250" t="s">
        <v>1</v>
      </c>
      <c r="F543" s="251" t="s">
        <v>865</v>
      </c>
      <c r="G543" s="249"/>
      <c r="H543" s="250" t="s">
        <v>1</v>
      </c>
      <c r="I543" s="252"/>
      <c r="J543" s="249"/>
      <c r="K543" s="249"/>
      <c r="L543" s="253"/>
      <c r="M543" s="254"/>
      <c r="N543" s="255"/>
      <c r="O543" s="255"/>
      <c r="P543" s="255"/>
      <c r="Q543" s="255"/>
      <c r="R543" s="255"/>
      <c r="S543" s="255"/>
      <c r="T543" s="256"/>
      <c r="U543" s="13"/>
      <c r="V543" s="13"/>
      <c r="W543" s="13"/>
      <c r="X543" s="13"/>
      <c r="Y543" s="13"/>
      <c r="Z543" s="13"/>
      <c r="AA543" s="13"/>
      <c r="AB543" s="13"/>
      <c r="AC543" s="13"/>
      <c r="AD543" s="13"/>
      <c r="AE543" s="13"/>
      <c r="AT543" s="257" t="s">
        <v>216</v>
      </c>
      <c r="AU543" s="257" t="s">
        <v>81</v>
      </c>
      <c r="AV543" s="13" t="s">
        <v>79</v>
      </c>
      <c r="AW543" s="13" t="s">
        <v>30</v>
      </c>
      <c r="AX543" s="13" t="s">
        <v>73</v>
      </c>
      <c r="AY543" s="257" t="s">
        <v>205</v>
      </c>
    </row>
    <row r="544" s="13" customFormat="1">
      <c r="A544" s="13"/>
      <c r="B544" s="248"/>
      <c r="C544" s="249"/>
      <c r="D544" s="243" t="s">
        <v>216</v>
      </c>
      <c r="E544" s="250" t="s">
        <v>1</v>
      </c>
      <c r="F544" s="251" t="s">
        <v>858</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216</v>
      </c>
      <c r="AU544" s="257" t="s">
        <v>81</v>
      </c>
      <c r="AV544" s="13" t="s">
        <v>79</v>
      </c>
      <c r="AW544" s="13" t="s">
        <v>30</v>
      </c>
      <c r="AX544" s="13" t="s">
        <v>73</v>
      </c>
      <c r="AY544" s="257" t="s">
        <v>205</v>
      </c>
    </row>
    <row r="545" s="13" customFormat="1">
      <c r="A545" s="13"/>
      <c r="B545" s="248"/>
      <c r="C545" s="249"/>
      <c r="D545" s="243" t="s">
        <v>216</v>
      </c>
      <c r="E545" s="250" t="s">
        <v>1</v>
      </c>
      <c r="F545" s="251" t="s">
        <v>858</v>
      </c>
      <c r="G545" s="249"/>
      <c r="H545" s="250" t="s">
        <v>1</v>
      </c>
      <c r="I545" s="252"/>
      <c r="J545" s="249"/>
      <c r="K545" s="249"/>
      <c r="L545" s="253"/>
      <c r="M545" s="254"/>
      <c r="N545" s="255"/>
      <c r="O545" s="255"/>
      <c r="P545" s="255"/>
      <c r="Q545" s="255"/>
      <c r="R545" s="255"/>
      <c r="S545" s="255"/>
      <c r="T545" s="256"/>
      <c r="U545" s="13"/>
      <c r="V545" s="13"/>
      <c r="W545" s="13"/>
      <c r="X545" s="13"/>
      <c r="Y545" s="13"/>
      <c r="Z545" s="13"/>
      <c r="AA545" s="13"/>
      <c r="AB545" s="13"/>
      <c r="AC545" s="13"/>
      <c r="AD545" s="13"/>
      <c r="AE545" s="13"/>
      <c r="AT545" s="257" t="s">
        <v>216</v>
      </c>
      <c r="AU545" s="257" t="s">
        <v>81</v>
      </c>
      <c r="AV545" s="13" t="s">
        <v>79</v>
      </c>
      <c r="AW545" s="13" t="s">
        <v>30</v>
      </c>
      <c r="AX545" s="13" t="s">
        <v>73</v>
      </c>
      <c r="AY545" s="257" t="s">
        <v>205</v>
      </c>
    </row>
    <row r="546" s="14" customFormat="1">
      <c r="A546" s="14"/>
      <c r="B546" s="258"/>
      <c r="C546" s="259"/>
      <c r="D546" s="243" t="s">
        <v>216</v>
      </c>
      <c r="E546" s="260" t="s">
        <v>1</v>
      </c>
      <c r="F546" s="261" t="s">
        <v>4528</v>
      </c>
      <c r="G546" s="259"/>
      <c r="H546" s="262">
        <v>106.639</v>
      </c>
      <c r="I546" s="263"/>
      <c r="J546" s="259"/>
      <c r="K546" s="259"/>
      <c r="L546" s="264"/>
      <c r="M546" s="265"/>
      <c r="N546" s="266"/>
      <c r="O546" s="266"/>
      <c r="P546" s="266"/>
      <c r="Q546" s="266"/>
      <c r="R546" s="266"/>
      <c r="S546" s="266"/>
      <c r="T546" s="267"/>
      <c r="U546" s="14"/>
      <c r="V546" s="14"/>
      <c r="W546" s="14"/>
      <c r="X546" s="14"/>
      <c r="Y546" s="14"/>
      <c r="Z546" s="14"/>
      <c r="AA546" s="14"/>
      <c r="AB546" s="14"/>
      <c r="AC546" s="14"/>
      <c r="AD546" s="14"/>
      <c r="AE546" s="14"/>
      <c r="AT546" s="268" t="s">
        <v>216</v>
      </c>
      <c r="AU546" s="268" t="s">
        <v>81</v>
      </c>
      <c r="AV546" s="14" t="s">
        <v>81</v>
      </c>
      <c r="AW546" s="14" t="s">
        <v>30</v>
      </c>
      <c r="AX546" s="14" t="s">
        <v>79</v>
      </c>
      <c r="AY546" s="268" t="s">
        <v>205</v>
      </c>
    </row>
    <row r="547" s="2" customFormat="1" ht="33" customHeight="1">
      <c r="A547" s="39"/>
      <c r="B547" s="40"/>
      <c r="C547" s="292" t="s">
        <v>804</v>
      </c>
      <c r="D547" s="292" t="s">
        <v>301</v>
      </c>
      <c r="E547" s="293" t="s">
        <v>868</v>
      </c>
      <c r="F547" s="294" t="s">
        <v>869</v>
      </c>
      <c r="G547" s="295" t="s">
        <v>157</v>
      </c>
      <c r="H547" s="296">
        <v>124.288</v>
      </c>
      <c r="I547" s="297"/>
      <c r="J547" s="298">
        <f>ROUND(I547*H547,2)</f>
        <v>0</v>
      </c>
      <c r="K547" s="294" t="s">
        <v>1</v>
      </c>
      <c r="L547" s="299"/>
      <c r="M547" s="300" t="s">
        <v>1</v>
      </c>
      <c r="N547" s="301" t="s">
        <v>38</v>
      </c>
      <c r="O547" s="92"/>
      <c r="P547" s="239">
        <f>O547*H547</f>
        <v>0</v>
      </c>
      <c r="Q547" s="239">
        <v>0.0053</v>
      </c>
      <c r="R547" s="239">
        <f>Q547*H547</f>
        <v>0.65872639999999993</v>
      </c>
      <c r="S547" s="239">
        <v>0</v>
      </c>
      <c r="T547" s="240">
        <f>S547*H547</f>
        <v>0</v>
      </c>
      <c r="U547" s="39"/>
      <c r="V547" s="39"/>
      <c r="W547" s="39"/>
      <c r="X547" s="39"/>
      <c r="Y547" s="39"/>
      <c r="Z547" s="39"/>
      <c r="AA547" s="39"/>
      <c r="AB547" s="39"/>
      <c r="AC547" s="39"/>
      <c r="AD547" s="39"/>
      <c r="AE547" s="39"/>
      <c r="AR547" s="241" t="s">
        <v>422</v>
      </c>
      <c r="AT547" s="241" t="s">
        <v>301</v>
      </c>
      <c r="AU547" s="241" t="s">
        <v>81</v>
      </c>
      <c r="AY547" s="18" t="s">
        <v>205</v>
      </c>
      <c r="BE547" s="242">
        <f>IF(N547="základní",J547,0)</f>
        <v>0</v>
      </c>
      <c r="BF547" s="242">
        <f>IF(N547="snížená",J547,0)</f>
        <v>0</v>
      </c>
      <c r="BG547" s="242">
        <f>IF(N547="zákl. přenesená",J547,0)</f>
        <v>0</v>
      </c>
      <c r="BH547" s="242">
        <f>IF(N547="sníž. přenesená",J547,0)</f>
        <v>0</v>
      </c>
      <c r="BI547" s="242">
        <f>IF(N547="nulová",J547,0)</f>
        <v>0</v>
      </c>
      <c r="BJ547" s="18" t="s">
        <v>79</v>
      </c>
      <c r="BK547" s="242">
        <f>ROUND(I547*H547,2)</f>
        <v>0</v>
      </c>
      <c r="BL547" s="18" t="s">
        <v>324</v>
      </c>
      <c r="BM547" s="241" t="s">
        <v>4529</v>
      </c>
    </row>
    <row r="548" s="2" customFormat="1">
      <c r="A548" s="39"/>
      <c r="B548" s="40"/>
      <c r="C548" s="41"/>
      <c r="D548" s="243" t="s">
        <v>214</v>
      </c>
      <c r="E548" s="41"/>
      <c r="F548" s="244" t="s">
        <v>871</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214</v>
      </c>
      <c r="AU548" s="18" t="s">
        <v>81</v>
      </c>
    </row>
    <row r="549" s="14" customFormat="1">
      <c r="A549" s="14"/>
      <c r="B549" s="258"/>
      <c r="C549" s="259"/>
      <c r="D549" s="243" t="s">
        <v>216</v>
      </c>
      <c r="E549" s="259"/>
      <c r="F549" s="261" t="s">
        <v>4530</v>
      </c>
      <c r="G549" s="259"/>
      <c r="H549" s="262">
        <v>124.288</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216</v>
      </c>
      <c r="AU549" s="268" t="s">
        <v>81</v>
      </c>
      <c r="AV549" s="14" t="s">
        <v>81</v>
      </c>
      <c r="AW549" s="14" t="s">
        <v>4</v>
      </c>
      <c r="AX549" s="14" t="s">
        <v>79</v>
      </c>
      <c r="AY549" s="268" t="s">
        <v>205</v>
      </c>
    </row>
    <row r="550" s="2" customFormat="1" ht="37.8" customHeight="1">
      <c r="A550" s="39"/>
      <c r="B550" s="40"/>
      <c r="C550" s="230" t="s">
        <v>809</v>
      </c>
      <c r="D550" s="230" t="s">
        <v>207</v>
      </c>
      <c r="E550" s="231" t="s">
        <v>923</v>
      </c>
      <c r="F550" s="232" t="s">
        <v>924</v>
      </c>
      <c r="G550" s="233" t="s">
        <v>485</v>
      </c>
      <c r="H550" s="234">
        <v>1</v>
      </c>
      <c r="I550" s="235"/>
      <c r="J550" s="236">
        <f>ROUND(I550*H550,2)</f>
        <v>0</v>
      </c>
      <c r="K550" s="232" t="s">
        <v>1</v>
      </c>
      <c r="L550" s="45"/>
      <c r="M550" s="237" t="s">
        <v>1</v>
      </c>
      <c r="N550" s="238" t="s">
        <v>38</v>
      </c>
      <c r="O550" s="92"/>
      <c r="P550" s="239">
        <f>O550*H550</f>
        <v>0</v>
      </c>
      <c r="Q550" s="239">
        <v>0.050000000000000003</v>
      </c>
      <c r="R550" s="239">
        <f>Q550*H550</f>
        <v>0.050000000000000003</v>
      </c>
      <c r="S550" s="239">
        <v>0</v>
      </c>
      <c r="T550" s="240">
        <f>S550*H550</f>
        <v>0</v>
      </c>
      <c r="U550" s="39"/>
      <c r="V550" s="39"/>
      <c r="W550" s="39"/>
      <c r="X550" s="39"/>
      <c r="Y550" s="39"/>
      <c r="Z550" s="39"/>
      <c r="AA550" s="39"/>
      <c r="AB550" s="39"/>
      <c r="AC550" s="39"/>
      <c r="AD550" s="39"/>
      <c r="AE550" s="39"/>
      <c r="AR550" s="241" t="s">
        <v>324</v>
      </c>
      <c r="AT550" s="241" t="s">
        <v>207</v>
      </c>
      <c r="AU550" s="241" t="s">
        <v>81</v>
      </c>
      <c r="AY550" s="18" t="s">
        <v>205</v>
      </c>
      <c r="BE550" s="242">
        <f>IF(N550="základní",J550,0)</f>
        <v>0</v>
      </c>
      <c r="BF550" s="242">
        <f>IF(N550="snížená",J550,0)</f>
        <v>0</v>
      </c>
      <c r="BG550" s="242">
        <f>IF(N550="zákl. přenesená",J550,0)</f>
        <v>0</v>
      </c>
      <c r="BH550" s="242">
        <f>IF(N550="sníž. přenesená",J550,0)</f>
        <v>0</v>
      </c>
      <c r="BI550" s="242">
        <f>IF(N550="nulová",J550,0)</f>
        <v>0</v>
      </c>
      <c r="BJ550" s="18" t="s">
        <v>79</v>
      </c>
      <c r="BK550" s="242">
        <f>ROUND(I550*H550,2)</f>
        <v>0</v>
      </c>
      <c r="BL550" s="18" t="s">
        <v>324</v>
      </c>
      <c r="BM550" s="241" t="s">
        <v>4531</v>
      </c>
    </row>
    <row r="551" s="2" customFormat="1" ht="24.15" customHeight="1">
      <c r="A551" s="39"/>
      <c r="B551" s="40"/>
      <c r="C551" s="230" t="s">
        <v>815</v>
      </c>
      <c r="D551" s="230" t="s">
        <v>207</v>
      </c>
      <c r="E551" s="231" t="s">
        <v>917</v>
      </c>
      <c r="F551" s="232" t="s">
        <v>918</v>
      </c>
      <c r="G551" s="233" t="s">
        <v>157</v>
      </c>
      <c r="H551" s="234">
        <v>58.909999999999997</v>
      </c>
      <c r="I551" s="235"/>
      <c r="J551" s="236">
        <f>ROUND(I551*H551,2)</f>
        <v>0</v>
      </c>
      <c r="K551" s="232" t="s">
        <v>1</v>
      </c>
      <c r="L551" s="45"/>
      <c r="M551" s="237" t="s">
        <v>1</v>
      </c>
      <c r="N551" s="238" t="s">
        <v>38</v>
      </c>
      <c r="O551" s="92"/>
      <c r="P551" s="239">
        <f>O551*H551</f>
        <v>0</v>
      </c>
      <c r="Q551" s="239">
        <v>0.050000000000000003</v>
      </c>
      <c r="R551" s="239">
        <f>Q551*H551</f>
        <v>2.9455</v>
      </c>
      <c r="S551" s="239">
        <v>0</v>
      </c>
      <c r="T551" s="240">
        <f>S551*H551</f>
        <v>0</v>
      </c>
      <c r="U551" s="39"/>
      <c r="V551" s="39"/>
      <c r="W551" s="39"/>
      <c r="X551" s="39"/>
      <c r="Y551" s="39"/>
      <c r="Z551" s="39"/>
      <c r="AA551" s="39"/>
      <c r="AB551" s="39"/>
      <c r="AC551" s="39"/>
      <c r="AD551" s="39"/>
      <c r="AE551" s="39"/>
      <c r="AR551" s="241" t="s">
        <v>324</v>
      </c>
      <c r="AT551" s="241" t="s">
        <v>207</v>
      </c>
      <c r="AU551" s="241" t="s">
        <v>81</v>
      </c>
      <c r="AY551" s="18" t="s">
        <v>205</v>
      </c>
      <c r="BE551" s="242">
        <f>IF(N551="základní",J551,0)</f>
        <v>0</v>
      </c>
      <c r="BF551" s="242">
        <f>IF(N551="snížená",J551,0)</f>
        <v>0</v>
      </c>
      <c r="BG551" s="242">
        <f>IF(N551="zákl. přenesená",J551,0)</f>
        <v>0</v>
      </c>
      <c r="BH551" s="242">
        <f>IF(N551="sníž. přenesená",J551,0)</f>
        <v>0</v>
      </c>
      <c r="BI551" s="242">
        <f>IF(N551="nulová",J551,0)</f>
        <v>0</v>
      </c>
      <c r="BJ551" s="18" t="s">
        <v>79</v>
      </c>
      <c r="BK551" s="242">
        <f>ROUND(I551*H551,2)</f>
        <v>0</v>
      </c>
      <c r="BL551" s="18" t="s">
        <v>324</v>
      </c>
      <c r="BM551" s="241" t="s">
        <v>4532</v>
      </c>
    </row>
    <row r="552" s="13" customFormat="1">
      <c r="A552" s="13"/>
      <c r="B552" s="248"/>
      <c r="C552" s="249"/>
      <c r="D552" s="243" t="s">
        <v>216</v>
      </c>
      <c r="E552" s="250" t="s">
        <v>1</v>
      </c>
      <c r="F552" s="251" t="s">
        <v>920</v>
      </c>
      <c r="G552" s="249"/>
      <c r="H552" s="250" t="s">
        <v>1</v>
      </c>
      <c r="I552" s="252"/>
      <c r="J552" s="249"/>
      <c r="K552" s="249"/>
      <c r="L552" s="253"/>
      <c r="M552" s="254"/>
      <c r="N552" s="255"/>
      <c r="O552" s="255"/>
      <c r="P552" s="255"/>
      <c r="Q552" s="255"/>
      <c r="R552" s="255"/>
      <c r="S552" s="255"/>
      <c r="T552" s="256"/>
      <c r="U552" s="13"/>
      <c r="V552" s="13"/>
      <c r="W552" s="13"/>
      <c r="X552" s="13"/>
      <c r="Y552" s="13"/>
      <c r="Z552" s="13"/>
      <c r="AA552" s="13"/>
      <c r="AB552" s="13"/>
      <c r="AC552" s="13"/>
      <c r="AD552" s="13"/>
      <c r="AE552" s="13"/>
      <c r="AT552" s="257" t="s">
        <v>216</v>
      </c>
      <c r="AU552" s="257" t="s">
        <v>81</v>
      </c>
      <c r="AV552" s="13" t="s">
        <v>79</v>
      </c>
      <c r="AW552" s="13" t="s">
        <v>30</v>
      </c>
      <c r="AX552" s="13" t="s">
        <v>73</v>
      </c>
      <c r="AY552" s="257" t="s">
        <v>205</v>
      </c>
    </row>
    <row r="553" s="14" customFormat="1">
      <c r="A553" s="14"/>
      <c r="B553" s="258"/>
      <c r="C553" s="259"/>
      <c r="D553" s="243" t="s">
        <v>216</v>
      </c>
      <c r="E553" s="260" t="s">
        <v>1</v>
      </c>
      <c r="F553" s="261" t="s">
        <v>4533</v>
      </c>
      <c r="G553" s="259"/>
      <c r="H553" s="262">
        <v>58.909999999999997</v>
      </c>
      <c r="I553" s="263"/>
      <c r="J553" s="259"/>
      <c r="K553" s="259"/>
      <c r="L553" s="264"/>
      <c r="M553" s="265"/>
      <c r="N553" s="266"/>
      <c r="O553" s="266"/>
      <c r="P553" s="266"/>
      <c r="Q553" s="266"/>
      <c r="R553" s="266"/>
      <c r="S553" s="266"/>
      <c r="T553" s="267"/>
      <c r="U553" s="14"/>
      <c r="V553" s="14"/>
      <c r="W553" s="14"/>
      <c r="X553" s="14"/>
      <c r="Y553" s="14"/>
      <c r="Z553" s="14"/>
      <c r="AA553" s="14"/>
      <c r="AB553" s="14"/>
      <c r="AC553" s="14"/>
      <c r="AD553" s="14"/>
      <c r="AE553" s="14"/>
      <c r="AT553" s="268" t="s">
        <v>216</v>
      </c>
      <c r="AU553" s="268" t="s">
        <v>81</v>
      </c>
      <c r="AV553" s="14" t="s">
        <v>81</v>
      </c>
      <c r="AW553" s="14" t="s">
        <v>30</v>
      </c>
      <c r="AX553" s="14" t="s">
        <v>79</v>
      </c>
      <c r="AY553" s="268" t="s">
        <v>205</v>
      </c>
    </row>
    <row r="554" s="2" customFormat="1" ht="33" customHeight="1">
      <c r="A554" s="39"/>
      <c r="B554" s="40"/>
      <c r="C554" s="230" t="s">
        <v>821</v>
      </c>
      <c r="D554" s="230" t="s">
        <v>207</v>
      </c>
      <c r="E554" s="231" t="s">
        <v>882</v>
      </c>
      <c r="F554" s="232" t="s">
        <v>883</v>
      </c>
      <c r="G554" s="233" t="s">
        <v>379</v>
      </c>
      <c r="H554" s="234">
        <v>115</v>
      </c>
      <c r="I554" s="235"/>
      <c r="J554" s="236">
        <f>ROUND(I554*H554,2)</f>
        <v>0</v>
      </c>
      <c r="K554" s="232" t="s">
        <v>1</v>
      </c>
      <c r="L554" s="45"/>
      <c r="M554" s="237" t="s">
        <v>1</v>
      </c>
      <c r="N554" s="238" t="s">
        <v>38</v>
      </c>
      <c r="O554" s="92"/>
      <c r="P554" s="239">
        <f>O554*H554</f>
        <v>0</v>
      </c>
      <c r="Q554" s="239">
        <v>0.0016199999999999999</v>
      </c>
      <c r="R554" s="239">
        <f>Q554*H554</f>
        <v>0.18629999999999999</v>
      </c>
      <c r="S554" s="239">
        <v>0</v>
      </c>
      <c r="T554" s="240">
        <f>S554*H554</f>
        <v>0</v>
      </c>
      <c r="U554" s="39"/>
      <c r="V554" s="39"/>
      <c r="W554" s="39"/>
      <c r="X554" s="39"/>
      <c r="Y554" s="39"/>
      <c r="Z554" s="39"/>
      <c r="AA554" s="39"/>
      <c r="AB554" s="39"/>
      <c r="AC554" s="39"/>
      <c r="AD554" s="39"/>
      <c r="AE554" s="39"/>
      <c r="AR554" s="241" t="s">
        <v>324</v>
      </c>
      <c r="AT554" s="241" t="s">
        <v>207</v>
      </c>
      <c r="AU554" s="241" t="s">
        <v>81</v>
      </c>
      <c r="AY554" s="18" t="s">
        <v>205</v>
      </c>
      <c r="BE554" s="242">
        <f>IF(N554="základní",J554,0)</f>
        <v>0</v>
      </c>
      <c r="BF554" s="242">
        <f>IF(N554="snížená",J554,0)</f>
        <v>0</v>
      </c>
      <c r="BG554" s="242">
        <f>IF(N554="zákl. přenesená",J554,0)</f>
        <v>0</v>
      </c>
      <c r="BH554" s="242">
        <f>IF(N554="sníž. přenesená",J554,0)</f>
        <v>0</v>
      </c>
      <c r="BI554" s="242">
        <f>IF(N554="nulová",J554,0)</f>
        <v>0</v>
      </c>
      <c r="BJ554" s="18" t="s">
        <v>79</v>
      </c>
      <c r="BK554" s="242">
        <f>ROUND(I554*H554,2)</f>
        <v>0</v>
      </c>
      <c r="BL554" s="18" t="s">
        <v>324</v>
      </c>
      <c r="BM554" s="241" t="s">
        <v>4534</v>
      </c>
    </row>
    <row r="555" s="2" customFormat="1" ht="37.8" customHeight="1">
      <c r="A555" s="39"/>
      <c r="B555" s="40"/>
      <c r="C555" s="230" t="s">
        <v>827</v>
      </c>
      <c r="D555" s="230" t="s">
        <v>207</v>
      </c>
      <c r="E555" s="231" t="s">
        <v>874</v>
      </c>
      <c r="F555" s="232" t="s">
        <v>875</v>
      </c>
      <c r="G555" s="233" t="s">
        <v>379</v>
      </c>
      <c r="H555" s="234">
        <v>125</v>
      </c>
      <c r="I555" s="235"/>
      <c r="J555" s="236">
        <f>ROUND(I555*H555,2)</f>
        <v>0</v>
      </c>
      <c r="K555" s="232" t="s">
        <v>1</v>
      </c>
      <c r="L555" s="45"/>
      <c r="M555" s="237" t="s">
        <v>1</v>
      </c>
      <c r="N555" s="238" t="s">
        <v>38</v>
      </c>
      <c r="O555" s="92"/>
      <c r="P555" s="239">
        <f>O555*H555</f>
        <v>0</v>
      </c>
      <c r="Q555" s="239">
        <v>0.00060479999999999996</v>
      </c>
      <c r="R555" s="239">
        <f>Q555*H555</f>
        <v>0.075600000000000001</v>
      </c>
      <c r="S555" s="239">
        <v>0</v>
      </c>
      <c r="T555" s="240">
        <f>S555*H555</f>
        <v>0</v>
      </c>
      <c r="U555" s="39"/>
      <c r="V555" s="39"/>
      <c r="W555" s="39"/>
      <c r="X555" s="39"/>
      <c r="Y555" s="39"/>
      <c r="Z555" s="39"/>
      <c r="AA555" s="39"/>
      <c r="AB555" s="39"/>
      <c r="AC555" s="39"/>
      <c r="AD555" s="39"/>
      <c r="AE555" s="39"/>
      <c r="AR555" s="241" t="s">
        <v>324</v>
      </c>
      <c r="AT555" s="241" t="s">
        <v>207</v>
      </c>
      <c r="AU555" s="241" t="s">
        <v>81</v>
      </c>
      <c r="AY555" s="18" t="s">
        <v>205</v>
      </c>
      <c r="BE555" s="242">
        <f>IF(N555="základní",J555,0)</f>
        <v>0</v>
      </c>
      <c r="BF555" s="242">
        <f>IF(N555="snížená",J555,0)</f>
        <v>0</v>
      </c>
      <c r="BG555" s="242">
        <f>IF(N555="zákl. přenesená",J555,0)</f>
        <v>0</v>
      </c>
      <c r="BH555" s="242">
        <f>IF(N555="sníž. přenesená",J555,0)</f>
        <v>0</v>
      </c>
      <c r="BI555" s="242">
        <f>IF(N555="nulová",J555,0)</f>
        <v>0</v>
      </c>
      <c r="BJ555" s="18" t="s">
        <v>79</v>
      </c>
      <c r="BK555" s="242">
        <f>ROUND(I555*H555,2)</f>
        <v>0</v>
      </c>
      <c r="BL555" s="18" t="s">
        <v>324</v>
      </c>
      <c r="BM555" s="241" t="s">
        <v>4535</v>
      </c>
    </row>
    <row r="556" s="2" customFormat="1" ht="37.8" customHeight="1">
      <c r="A556" s="39"/>
      <c r="B556" s="40"/>
      <c r="C556" s="230" t="s">
        <v>837</v>
      </c>
      <c r="D556" s="230" t="s">
        <v>207</v>
      </c>
      <c r="E556" s="231" t="s">
        <v>878</v>
      </c>
      <c r="F556" s="232" t="s">
        <v>879</v>
      </c>
      <c r="G556" s="233" t="s">
        <v>379</v>
      </c>
      <c r="H556" s="234">
        <v>125</v>
      </c>
      <c r="I556" s="235"/>
      <c r="J556" s="236">
        <f>ROUND(I556*H556,2)</f>
        <v>0</v>
      </c>
      <c r="K556" s="232" t="s">
        <v>1</v>
      </c>
      <c r="L556" s="45"/>
      <c r="M556" s="237" t="s">
        <v>1</v>
      </c>
      <c r="N556" s="238" t="s">
        <v>38</v>
      </c>
      <c r="O556" s="92"/>
      <c r="P556" s="239">
        <f>O556*H556</f>
        <v>0</v>
      </c>
      <c r="Q556" s="239">
        <v>0.00060479999999999996</v>
      </c>
      <c r="R556" s="239">
        <f>Q556*H556</f>
        <v>0.075600000000000001</v>
      </c>
      <c r="S556" s="239">
        <v>0</v>
      </c>
      <c r="T556" s="240">
        <f>S556*H556</f>
        <v>0</v>
      </c>
      <c r="U556" s="39"/>
      <c r="V556" s="39"/>
      <c r="W556" s="39"/>
      <c r="X556" s="39"/>
      <c r="Y556" s="39"/>
      <c r="Z556" s="39"/>
      <c r="AA556" s="39"/>
      <c r="AB556" s="39"/>
      <c r="AC556" s="39"/>
      <c r="AD556" s="39"/>
      <c r="AE556" s="39"/>
      <c r="AR556" s="241" t="s">
        <v>324</v>
      </c>
      <c r="AT556" s="241" t="s">
        <v>207</v>
      </c>
      <c r="AU556" s="241" t="s">
        <v>81</v>
      </c>
      <c r="AY556" s="18" t="s">
        <v>205</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324</v>
      </c>
      <c r="BM556" s="241" t="s">
        <v>4536</v>
      </c>
    </row>
    <row r="557" s="2" customFormat="1" ht="33" customHeight="1">
      <c r="A557" s="39"/>
      <c r="B557" s="40"/>
      <c r="C557" s="230" t="s">
        <v>842</v>
      </c>
      <c r="D557" s="230" t="s">
        <v>207</v>
      </c>
      <c r="E557" s="231" t="s">
        <v>886</v>
      </c>
      <c r="F557" s="232" t="s">
        <v>887</v>
      </c>
      <c r="G557" s="233" t="s">
        <v>379</v>
      </c>
      <c r="H557" s="234">
        <v>35</v>
      </c>
      <c r="I557" s="235"/>
      <c r="J557" s="236">
        <f>ROUND(I557*H557,2)</f>
        <v>0</v>
      </c>
      <c r="K557" s="232" t="s">
        <v>211</v>
      </c>
      <c r="L557" s="45"/>
      <c r="M557" s="237" t="s">
        <v>1</v>
      </c>
      <c r="N557" s="238" t="s">
        <v>38</v>
      </c>
      <c r="O557" s="92"/>
      <c r="P557" s="239">
        <f>O557*H557</f>
        <v>0</v>
      </c>
      <c r="Q557" s="239">
        <v>0.00054000000000000001</v>
      </c>
      <c r="R557" s="239">
        <f>Q557*H557</f>
        <v>0.0189</v>
      </c>
      <c r="S557" s="239">
        <v>0</v>
      </c>
      <c r="T557" s="240">
        <f>S557*H557</f>
        <v>0</v>
      </c>
      <c r="U557" s="39"/>
      <c r="V557" s="39"/>
      <c r="W557" s="39"/>
      <c r="X557" s="39"/>
      <c r="Y557" s="39"/>
      <c r="Z557" s="39"/>
      <c r="AA557" s="39"/>
      <c r="AB557" s="39"/>
      <c r="AC557" s="39"/>
      <c r="AD557" s="39"/>
      <c r="AE557" s="39"/>
      <c r="AR557" s="241" t="s">
        <v>324</v>
      </c>
      <c r="AT557" s="241" t="s">
        <v>207</v>
      </c>
      <c r="AU557" s="241" t="s">
        <v>81</v>
      </c>
      <c r="AY557" s="18" t="s">
        <v>205</v>
      </c>
      <c r="BE557" s="242">
        <f>IF(N557="základní",J557,0)</f>
        <v>0</v>
      </c>
      <c r="BF557" s="242">
        <f>IF(N557="snížená",J557,0)</f>
        <v>0</v>
      </c>
      <c r="BG557" s="242">
        <f>IF(N557="zákl. přenesená",J557,0)</f>
        <v>0</v>
      </c>
      <c r="BH557" s="242">
        <f>IF(N557="sníž. přenesená",J557,0)</f>
        <v>0</v>
      </c>
      <c r="BI557" s="242">
        <f>IF(N557="nulová",J557,0)</f>
        <v>0</v>
      </c>
      <c r="BJ557" s="18" t="s">
        <v>79</v>
      </c>
      <c r="BK557" s="242">
        <f>ROUND(I557*H557,2)</f>
        <v>0</v>
      </c>
      <c r="BL557" s="18" t="s">
        <v>324</v>
      </c>
      <c r="BM557" s="241" t="s">
        <v>4537</v>
      </c>
    </row>
    <row r="558" s="2" customFormat="1">
      <c r="A558" s="39"/>
      <c r="B558" s="40"/>
      <c r="C558" s="41"/>
      <c r="D558" s="243" t="s">
        <v>214</v>
      </c>
      <c r="E558" s="41"/>
      <c r="F558" s="244" t="s">
        <v>889</v>
      </c>
      <c r="G558" s="41"/>
      <c r="H558" s="41"/>
      <c r="I558" s="245"/>
      <c r="J558" s="41"/>
      <c r="K558" s="41"/>
      <c r="L558" s="45"/>
      <c r="M558" s="246"/>
      <c r="N558" s="247"/>
      <c r="O558" s="92"/>
      <c r="P558" s="92"/>
      <c r="Q558" s="92"/>
      <c r="R558" s="92"/>
      <c r="S558" s="92"/>
      <c r="T558" s="93"/>
      <c r="U558" s="39"/>
      <c r="V558" s="39"/>
      <c r="W558" s="39"/>
      <c r="X558" s="39"/>
      <c r="Y558" s="39"/>
      <c r="Z558" s="39"/>
      <c r="AA558" s="39"/>
      <c r="AB558" s="39"/>
      <c r="AC558" s="39"/>
      <c r="AD558" s="39"/>
      <c r="AE558" s="39"/>
      <c r="AT558" s="18" t="s">
        <v>214</v>
      </c>
      <c r="AU558" s="18" t="s">
        <v>81</v>
      </c>
    </row>
    <row r="559" s="2" customFormat="1" ht="24.15" customHeight="1">
      <c r="A559" s="39"/>
      <c r="B559" s="40"/>
      <c r="C559" s="230" t="s">
        <v>849</v>
      </c>
      <c r="D559" s="230" t="s">
        <v>207</v>
      </c>
      <c r="E559" s="231" t="s">
        <v>891</v>
      </c>
      <c r="F559" s="232" t="s">
        <v>892</v>
      </c>
      <c r="G559" s="233" t="s">
        <v>157</v>
      </c>
      <c r="H559" s="234">
        <v>786.58000000000004</v>
      </c>
      <c r="I559" s="235"/>
      <c r="J559" s="236">
        <f>ROUND(I559*H559,2)</f>
        <v>0</v>
      </c>
      <c r="K559" s="232" t="s">
        <v>211</v>
      </c>
      <c r="L559" s="45"/>
      <c r="M559" s="237" t="s">
        <v>1</v>
      </c>
      <c r="N559" s="238" t="s">
        <v>38</v>
      </c>
      <c r="O559" s="92"/>
      <c r="P559" s="239">
        <f>O559*H559</f>
        <v>0</v>
      </c>
      <c r="Q559" s="239">
        <v>0</v>
      </c>
      <c r="R559" s="239">
        <f>Q559*H559</f>
        <v>0</v>
      </c>
      <c r="S559" s="239">
        <v>0</v>
      </c>
      <c r="T559" s="240">
        <f>S559*H559</f>
        <v>0</v>
      </c>
      <c r="U559" s="39"/>
      <c r="V559" s="39"/>
      <c r="W559" s="39"/>
      <c r="X559" s="39"/>
      <c r="Y559" s="39"/>
      <c r="Z559" s="39"/>
      <c r="AA559" s="39"/>
      <c r="AB559" s="39"/>
      <c r="AC559" s="39"/>
      <c r="AD559" s="39"/>
      <c r="AE559" s="39"/>
      <c r="AR559" s="241" t="s">
        <v>324</v>
      </c>
      <c r="AT559" s="241" t="s">
        <v>207</v>
      </c>
      <c r="AU559" s="241" t="s">
        <v>81</v>
      </c>
      <c r="AY559" s="18" t="s">
        <v>205</v>
      </c>
      <c r="BE559" s="242">
        <f>IF(N559="základní",J559,0)</f>
        <v>0</v>
      </c>
      <c r="BF559" s="242">
        <f>IF(N559="snížená",J559,0)</f>
        <v>0</v>
      </c>
      <c r="BG559" s="242">
        <f>IF(N559="zákl. přenesená",J559,0)</f>
        <v>0</v>
      </c>
      <c r="BH559" s="242">
        <f>IF(N559="sníž. přenesená",J559,0)</f>
        <v>0</v>
      </c>
      <c r="BI559" s="242">
        <f>IF(N559="nulová",J559,0)</f>
        <v>0</v>
      </c>
      <c r="BJ559" s="18" t="s">
        <v>79</v>
      </c>
      <c r="BK559" s="242">
        <f>ROUND(I559*H559,2)</f>
        <v>0</v>
      </c>
      <c r="BL559" s="18" t="s">
        <v>324</v>
      </c>
      <c r="BM559" s="241" t="s">
        <v>4538</v>
      </c>
    </row>
    <row r="560" s="2" customFormat="1">
      <c r="A560" s="39"/>
      <c r="B560" s="40"/>
      <c r="C560" s="41"/>
      <c r="D560" s="243" t="s">
        <v>214</v>
      </c>
      <c r="E560" s="41"/>
      <c r="F560" s="244" t="s">
        <v>894</v>
      </c>
      <c r="G560" s="41"/>
      <c r="H560" s="41"/>
      <c r="I560" s="245"/>
      <c r="J560" s="41"/>
      <c r="K560" s="41"/>
      <c r="L560" s="45"/>
      <c r="M560" s="246"/>
      <c r="N560" s="247"/>
      <c r="O560" s="92"/>
      <c r="P560" s="92"/>
      <c r="Q560" s="92"/>
      <c r="R560" s="92"/>
      <c r="S560" s="92"/>
      <c r="T560" s="93"/>
      <c r="U560" s="39"/>
      <c r="V560" s="39"/>
      <c r="W560" s="39"/>
      <c r="X560" s="39"/>
      <c r="Y560" s="39"/>
      <c r="Z560" s="39"/>
      <c r="AA560" s="39"/>
      <c r="AB560" s="39"/>
      <c r="AC560" s="39"/>
      <c r="AD560" s="39"/>
      <c r="AE560" s="39"/>
      <c r="AT560" s="18" t="s">
        <v>214</v>
      </c>
      <c r="AU560" s="18" t="s">
        <v>81</v>
      </c>
    </row>
    <row r="561" s="13" customFormat="1">
      <c r="A561" s="13"/>
      <c r="B561" s="248"/>
      <c r="C561" s="249"/>
      <c r="D561" s="243" t="s">
        <v>216</v>
      </c>
      <c r="E561" s="250" t="s">
        <v>1</v>
      </c>
      <c r="F561" s="251" t="s">
        <v>895</v>
      </c>
      <c r="G561" s="249"/>
      <c r="H561" s="250" t="s">
        <v>1</v>
      </c>
      <c r="I561" s="252"/>
      <c r="J561" s="249"/>
      <c r="K561" s="249"/>
      <c r="L561" s="253"/>
      <c r="M561" s="254"/>
      <c r="N561" s="255"/>
      <c r="O561" s="255"/>
      <c r="P561" s="255"/>
      <c r="Q561" s="255"/>
      <c r="R561" s="255"/>
      <c r="S561" s="255"/>
      <c r="T561" s="256"/>
      <c r="U561" s="13"/>
      <c r="V561" s="13"/>
      <c r="W561" s="13"/>
      <c r="X561" s="13"/>
      <c r="Y561" s="13"/>
      <c r="Z561" s="13"/>
      <c r="AA561" s="13"/>
      <c r="AB561" s="13"/>
      <c r="AC561" s="13"/>
      <c r="AD561" s="13"/>
      <c r="AE561" s="13"/>
      <c r="AT561" s="257" t="s">
        <v>216</v>
      </c>
      <c r="AU561" s="257" t="s">
        <v>81</v>
      </c>
      <c r="AV561" s="13" t="s">
        <v>79</v>
      </c>
      <c r="AW561" s="13" t="s">
        <v>30</v>
      </c>
      <c r="AX561" s="13" t="s">
        <v>73</v>
      </c>
      <c r="AY561" s="257" t="s">
        <v>205</v>
      </c>
    </row>
    <row r="562" s="14" customFormat="1">
      <c r="A562" s="14"/>
      <c r="B562" s="258"/>
      <c r="C562" s="259"/>
      <c r="D562" s="243" t="s">
        <v>216</v>
      </c>
      <c r="E562" s="260" t="s">
        <v>1</v>
      </c>
      <c r="F562" s="261" t="s">
        <v>4539</v>
      </c>
      <c r="G562" s="259"/>
      <c r="H562" s="262">
        <v>786.58000000000004</v>
      </c>
      <c r="I562" s="263"/>
      <c r="J562" s="259"/>
      <c r="K562" s="259"/>
      <c r="L562" s="264"/>
      <c r="M562" s="265"/>
      <c r="N562" s="266"/>
      <c r="O562" s="266"/>
      <c r="P562" s="266"/>
      <c r="Q562" s="266"/>
      <c r="R562" s="266"/>
      <c r="S562" s="266"/>
      <c r="T562" s="267"/>
      <c r="U562" s="14"/>
      <c r="V562" s="14"/>
      <c r="W562" s="14"/>
      <c r="X562" s="14"/>
      <c r="Y562" s="14"/>
      <c r="Z562" s="14"/>
      <c r="AA562" s="14"/>
      <c r="AB562" s="14"/>
      <c r="AC562" s="14"/>
      <c r="AD562" s="14"/>
      <c r="AE562" s="14"/>
      <c r="AT562" s="268" t="s">
        <v>216</v>
      </c>
      <c r="AU562" s="268" t="s">
        <v>81</v>
      </c>
      <c r="AV562" s="14" t="s">
        <v>81</v>
      </c>
      <c r="AW562" s="14" t="s">
        <v>30</v>
      </c>
      <c r="AX562" s="14" t="s">
        <v>79</v>
      </c>
      <c r="AY562" s="268" t="s">
        <v>205</v>
      </c>
    </row>
    <row r="563" s="2" customFormat="1" ht="24.15" customHeight="1">
      <c r="A563" s="39"/>
      <c r="B563" s="40"/>
      <c r="C563" s="292" t="s">
        <v>854</v>
      </c>
      <c r="D563" s="292" t="s">
        <v>301</v>
      </c>
      <c r="E563" s="293" t="s">
        <v>898</v>
      </c>
      <c r="F563" s="294" t="s">
        <v>899</v>
      </c>
      <c r="G563" s="295" t="s">
        <v>157</v>
      </c>
      <c r="H563" s="296">
        <v>908.5</v>
      </c>
      <c r="I563" s="297"/>
      <c r="J563" s="298">
        <f>ROUND(I563*H563,2)</f>
        <v>0</v>
      </c>
      <c r="K563" s="294" t="s">
        <v>1</v>
      </c>
      <c r="L563" s="299"/>
      <c r="M563" s="300" t="s">
        <v>1</v>
      </c>
      <c r="N563" s="301" t="s">
        <v>38</v>
      </c>
      <c r="O563" s="92"/>
      <c r="P563" s="239">
        <f>O563*H563</f>
        <v>0</v>
      </c>
      <c r="Q563" s="239">
        <v>0.00012</v>
      </c>
      <c r="R563" s="239">
        <f>Q563*H563</f>
        <v>0.10902000000000001</v>
      </c>
      <c r="S563" s="239">
        <v>0</v>
      </c>
      <c r="T563" s="240">
        <f>S563*H563</f>
        <v>0</v>
      </c>
      <c r="U563" s="39"/>
      <c r="V563" s="39"/>
      <c r="W563" s="39"/>
      <c r="X563" s="39"/>
      <c r="Y563" s="39"/>
      <c r="Z563" s="39"/>
      <c r="AA563" s="39"/>
      <c r="AB563" s="39"/>
      <c r="AC563" s="39"/>
      <c r="AD563" s="39"/>
      <c r="AE563" s="39"/>
      <c r="AR563" s="241" t="s">
        <v>422</v>
      </c>
      <c r="AT563" s="241" t="s">
        <v>301</v>
      </c>
      <c r="AU563" s="241" t="s">
        <v>81</v>
      </c>
      <c r="AY563" s="18" t="s">
        <v>205</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324</v>
      </c>
      <c r="BM563" s="241" t="s">
        <v>4540</v>
      </c>
    </row>
    <row r="564" s="2" customFormat="1">
      <c r="A564" s="39"/>
      <c r="B564" s="40"/>
      <c r="C564" s="41"/>
      <c r="D564" s="243" t="s">
        <v>214</v>
      </c>
      <c r="E564" s="41"/>
      <c r="F564" s="244" t="s">
        <v>899</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214</v>
      </c>
      <c r="AU564" s="18" t="s">
        <v>81</v>
      </c>
    </row>
    <row r="565" s="2" customFormat="1">
      <c r="A565" s="39"/>
      <c r="B565" s="40"/>
      <c r="C565" s="41"/>
      <c r="D565" s="243" t="s">
        <v>231</v>
      </c>
      <c r="E565" s="41"/>
      <c r="F565" s="280" t="s">
        <v>901</v>
      </c>
      <c r="G565" s="41"/>
      <c r="H565" s="41"/>
      <c r="I565" s="245"/>
      <c r="J565" s="41"/>
      <c r="K565" s="41"/>
      <c r="L565" s="45"/>
      <c r="M565" s="246"/>
      <c r="N565" s="247"/>
      <c r="O565" s="92"/>
      <c r="P565" s="92"/>
      <c r="Q565" s="92"/>
      <c r="R565" s="92"/>
      <c r="S565" s="92"/>
      <c r="T565" s="93"/>
      <c r="U565" s="39"/>
      <c r="V565" s="39"/>
      <c r="W565" s="39"/>
      <c r="X565" s="39"/>
      <c r="Y565" s="39"/>
      <c r="Z565" s="39"/>
      <c r="AA565" s="39"/>
      <c r="AB565" s="39"/>
      <c r="AC565" s="39"/>
      <c r="AD565" s="39"/>
      <c r="AE565" s="39"/>
      <c r="AT565" s="18" t="s">
        <v>231</v>
      </c>
      <c r="AU565" s="18" t="s">
        <v>81</v>
      </c>
    </row>
    <row r="566" s="14" customFormat="1">
      <c r="A566" s="14"/>
      <c r="B566" s="258"/>
      <c r="C566" s="259"/>
      <c r="D566" s="243" t="s">
        <v>216</v>
      </c>
      <c r="E566" s="259"/>
      <c r="F566" s="261" t="s">
        <v>4541</v>
      </c>
      <c r="G566" s="259"/>
      <c r="H566" s="262">
        <v>908.5</v>
      </c>
      <c r="I566" s="263"/>
      <c r="J566" s="259"/>
      <c r="K566" s="259"/>
      <c r="L566" s="264"/>
      <c r="M566" s="265"/>
      <c r="N566" s="266"/>
      <c r="O566" s="266"/>
      <c r="P566" s="266"/>
      <c r="Q566" s="266"/>
      <c r="R566" s="266"/>
      <c r="S566" s="266"/>
      <c r="T566" s="267"/>
      <c r="U566" s="14"/>
      <c r="V566" s="14"/>
      <c r="W566" s="14"/>
      <c r="X566" s="14"/>
      <c r="Y566" s="14"/>
      <c r="Z566" s="14"/>
      <c r="AA566" s="14"/>
      <c r="AB566" s="14"/>
      <c r="AC566" s="14"/>
      <c r="AD566" s="14"/>
      <c r="AE566" s="14"/>
      <c r="AT566" s="268" t="s">
        <v>216</v>
      </c>
      <c r="AU566" s="268" t="s">
        <v>81</v>
      </c>
      <c r="AV566" s="14" t="s">
        <v>81</v>
      </c>
      <c r="AW566" s="14" t="s">
        <v>4</v>
      </c>
      <c r="AX566" s="14" t="s">
        <v>79</v>
      </c>
      <c r="AY566" s="268" t="s">
        <v>205</v>
      </c>
    </row>
    <row r="567" s="2" customFormat="1" ht="33" customHeight="1">
      <c r="A567" s="39"/>
      <c r="B567" s="40"/>
      <c r="C567" s="230" t="s">
        <v>860</v>
      </c>
      <c r="D567" s="230" t="s">
        <v>207</v>
      </c>
      <c r="E567" s="231" t="s">
        <v>904</v>
      </c>
      <c r="F567" s="232" t="s">
        <v>905</v>
      </c>
      <c r="G567" s="233" t="s">
        <v>157</v>
      </c>
      <c r="H567" s="234">
        <v>790.13</v>
      </c>
      <c r="I567" s="235"/>
      <c r="J567" s="236">
        <f>ROUND(I567*H567,2)</f>
        <v>0</v>
      </c>
      <c r="K567" s="232" t="s">
        <v>1</v>
      </c>
      <c r="L567" s="45"/>
      <c r="M567" s="237" t="s">
        <v>1</v>
      </c>
      <c r="N567" s="238" t="s">
        <v>38</v>
      </c>
      <c r="O567" s="92"/>
      <c r="P567" s="239">
        <f>O567*H567</f>
        <v>0</v>
      </c>
      <c r="Q567" s="239">
        <v>0.00027999999999999998</v>
      </c>
      <c r="R567" s="239">
        <f>Q567*H567</f>
        <v>0.22123639999999997</v>
      </c>
      <c r="S567" s="239">
        <v>0</v>
      </c>
      <c r="T567" s="240">
        <f>S567*H567</f>
        <v>0</v>
      </c>
      <c r="U567" s="39"/>
      <c r="V567" s="39"/>
      <c r="W567" s="39"/>
      <c r="X567" s="39"/>
      <c r="Y567" s="39"/>
      <c r="Z567" s="39"/>
      <c r="AA567" s="39"/>
      <c r="AB567" s="39"/>
      <c r="AC567" s="39"/>
      <c r="AD567" s="39"/>
      <c r="AE567" s="39"/>
      <c r="AR567" s="241" t="s">
        <v>324</v>
      </c>
      <c r="AT567" s="241" t="s">
        <v>207</v>
      </c>
      <c r="AU567" s="241" t="s">
        <v>81</v>
      </c>
      <c r="AY567" s="18" t="s">
        <v>205</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324</v>
      </c>
      <c r="BM567" s="241" t="s">
        <v>4542</v>
      </c>
    </row>
    <row r="568" s="2" customFormat="1">
      <c r="A568" s="39"/>
      <c r="B568" s="40"/>
      <c r="C568" s="41"/>
      <c r="D568" s="243" t="s">
        <v>214</v>
      </c>
      <c r="E568" s="41"/>
      <c r="F568" s="244" t="s">
        <v>907</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214</v>
      </c>
      <c r="AU568" s="18" t="s">
        <v>81</v>
      </c>
    </row>
    <row r="569" s="13" customFormat="1">
      <c r="A569" s="13"/>
      <c r="B569" s="248"/>
      <c r="C569" s="249"/>
      <c r="D569" s="243" t="s">
        <v>216</v>
      </c>
      <c r="E569" s="250" t="s">
        <v>1</v>
      </c>
      <c r="F569" s="251" t="s">
        <v>895</v>
      </c>
      <c r="G569" s="249"/>
      <c r="H569" s="250" t="s">
        <v>1</v>
      </c>
      <c r="I569" s="252"/>
      <c r="J569" s="249"/>
      <c r="K569" s="249"/>
      <c r="L569" s="253"/>
      <c r="M569" s="254"/>
      <c r="N569" s="255"/>
      <c r="O569" s="255"/>
      <c r="P569" s="255"/>
      <c r="Q569" s="255"/>
      <c r="R569" s="255"/>
      <c r="S569" s="255"/>
      <c r="T569" s="256"/>
      <c r="U569" s="13"/>
      <c r="V569" s="13"/>
      <c r="W569" s="13"/>
      <c r="X569" s="13"/>
      <c r="Y569" s="13"/>
      <c r="Z569" s="13"/>
      <c r="AA569" s="13"/>
      <c r="AB569" s="13"/>
      <c r="AC569" s="13"/>
      <c r="AD569" s="13"/>
      <c r="AE569" s="13"/>
      <c r="AT569" s="257" t="s">
        <v>216</v>
      </c>
      <c r="AU569" s="257" t="s">
        <v>81</v>
      </c>
      <c r="AV569" s="13" t="s">
        <v>79</v>
      </c>
      <c r="AW569" s="13" t="s">
        <v>30</v>
      </c>
      <c r="AX569" s="13" t="s">
        <v>73</v>
      </c>
      <c r="AY569" s="257" t="s">
        <v>205</v>
      </c>
    </row>
    <row r="570" s="14" customFormat="1">
      <c r="A570" s="14"/>
      <c r="B570" s="258"/>
      <c r="C570" s="259"/>
      <c r="D570" s="243" t="s">
        <v>216</v>
      </c>
      <c r="E570" s="260" t="s">
        <v>1</v>
      </c>
      <c r="F570" s="261" t="s">
        <v>4539</v>
      </c>
      <c r="G570" s="259"/>
      <c r="H570" s="262">
        <v>786.58000000000004</v>
      </c>
      <c r="I570" s="263"/>
      <c r="J570" s="259"/>
      <c r="K570" s="259"/>
      <c r="L570" s="264"/>
      <c r="M570" s="265"/>
      <c r="N570" s="266"/>
      <c r="O570" s="266"/>
      <c r="P570" s="266"/>
      <c r="Q570" s="266"/>
      <c r="R570" s="266"/>
      <c r="S570" s="266"/>
      <c r="T570" s="267"/>
      <c r="U570" s="14"/>
      <c r="V570" s="14"/>
      <c r="W570" s="14"/>
      <c r="X570" s="14"/>
      <c r="Y570" s="14"/>
      <c r="Z570" s="14"/>
      <c r="AA570" s="14"/>
      <c r="AB570" s="14"/>
      <c r="AC570" s="14"/>
      <c r="AD570" s="14"/>
      <c r="AE570" s="14"/>
      <c r="AT570" s="268" t="s">
        <v>216</v>
      </c>
      <c r="AU570" s="268" t="s">
        <v>81</v>
      </c>
      <c r="AV570" s="14" t="s">
        <v>81</v>
      </c>
      <c r="AW570" s="14" t="s">
        <v>30</v>
      </c>
      <c r="AX570" s="14" t="s">
        <v>73</v>
      </c>
      <c r="AY570" s="268" t="s">
        <v>205</v>
      </c>
    </row>
    <row r="571" s="13" customFormat="1">
      <c r="A571" s="13"/>
      <c r="B571" s="248"/>
      <c r="C571" s="249"/>
      <c r="D571" s="243" t="s">
        <v>216</v>
      </c>
      <c r="E571" s="250" t="s">
        <v>1</v>
      </c>
      <c r="F571" s="251" t="s">
        <v>909</v>
      </c>
      <c r="G571" s="249"/>
      <c r="H571" s="250" t="s">
        <v>1</v>
      </c>
      <c r="I571" s="252"/>
      <c r="J571" s="249"/>
      <c r="K571" s="249"/>
      <c r="L571" s="253"/>
      <c r="M571" s="254"/>
      <c r="N571" s="255"/>
      <c r="O571" s="255"/>
      <c r="P571" s="255"/>
      <c r="Q571" s="255"/>
      <c r="R571" s="255"/>
      <c r="S571" s="255"/>
      <c r="T571" s="256"/>
      <c r="U571" s="13"/>
      <c r="V571" s="13"/>
      <c r="W571" s="13"/>
      <c r="X571" s="13"/>
      <c r="Y571" s="13"/>
      <c r="Z571" s="13"/>
      <c r="AA571" s="13"/>
      <c r="AB571" s="13"/>
      <c r="AC571" s="13"/>
      <c r="AD571" s="13"/>
      <c r="AE571" s="13"/>
      <c r="AT571" s="257" t="s">
        <v>216</v>
      </c>
      <c r="AU571" s="257" t="s">
        <v>81</v>
      </c>
      <c r="AV571" s="13" t="s">
        <v>79</v>
      </c>
      <c r="AW571" s="13" t="s">
        <v>30</v>
      </c>
      <c r="AX571" s="13" t="s">
        <v>73</v>
      </c>
      <c r="AY571" s="257" t="s">
        <v>205</v>
      </c>
    </row>
    <row r="572" s="14" customFormat="1">
      <c r="A572" s="14"/>
      <c r="B572" s="258"/>
      <c r="C572" s="259"/>
      <c r="D572" s="243" t="s">
        <v>216</v>
      </c>
      <c r="E572" s="260" t="s">
        <v>1</v>
      </c>
      <c r="F572" s="261" t="s">
        <v>4543</v>
      </c>
      <c r="G572" s="259"/>
      <c r="H572" s="262">
        <v>3.5499999999999998</v>
      </c>
      <c r="I572" s="263"/>
      <c r="J572" s="259"/>
      <c r="K572" s="259"/>
      <c r="L572" s="264"/>
      <c r="M572" s="265"/>
      <c r="N572" s="266"/>
      <c r="O572" s="266"/>
      <c r="P572" s="266"/>
      <c r="Q572" s="266"/>
      <c r="R572" s="266"/>
      <c r="S572" s="266"/>
      <c r="T572" s="267"/>
      <c r="U572" s="14"/>
      <c r="V572" s="14"/>
      <c r="W572" s="14"/>
      <c r="X572" s="14"/>
      <c r="Y572" s="14"/>
      <c r="Z572" s="14"/>
      <c r="AA572" s="14"/>
      <c r="AB572" s="14"/>
      <c r="AC572" s="14"/>
      <c r="AD572" s="14"/>
      <c r="AE572" s="14"/>
      <c r="AT572" s="268" t="s">
        <v>216</v>
      </c>
      <c r="AU572" s="268" t="s">
        <v>81</v>
      </c>
      <c r="AV572" s="14" t="s">
        <v>81</v>
      </c>
      <c r="AW572" s="14" t="s">
        <v>30</v>
      </c>
      <c r="AX572" s="14" t="s">
        <v>73</v>
      </c>
      <c r="AY572" s="268" t="s">
        <v>205</v>
      </c>
    </row>
    <row r="573" s="15" customFormat="1">
      <c r="A573" s="15"/>
      <c r="B573" s="269"/>
      <c r="C573" s="270"/>
      <c r="D573" s="243" t="s">
        <v>216</v>
      </c>
      <c r="E573" s="271" t="s">
        <v>1</v>
      </c>
      <c r="F573" s="272" t="s">
        <v>222</v>
      </c>
      <c r="G573" s="270"/>
      <c r="H573" s="273">
        <v>790.13</v>
      </c>
      <c r="I573" s="274"/>
      <c r="J573" s="270"/>
      <c r="K573" s="270"/>
      <c r="L573" s="275"/>
      <c r="M573" s="276"/>
      <c r="N573" s="277"/>
      <c r="O573" s="277"/>
      <c r="P573" s="277"/>
      <c r="Q573" s="277"/>
      <c r="R573" s="277"/>
      <c r="S573" s="277"/>
      <c r="T573" s="278"/>
      <c r="U573" s="15"/>
      <c r="V573" s="15"/>
      <c r="W573" s="15"/>
      <c r="X573" s="15"/>
      <c r="Y573" s="15"/>
      <c r="Z573" s="15"/>
      <c r="AA573" s="15"/>
      <c r="AB573" s="15"/>
      <c r="AC573" s="15"/>
      <c r="AD573" s="15"/>
      <c r="AE573" s="15"/>
      <c r="AT573" s="279" t="s">
        <v>216</v>
      </c>
      <c r="AU573" s="279" t="s">
        <v>81</v>
      </c>
      <c r="AV573" s="15" t="s">
        <v>212</v>
      </c>
      <c r="AW573" s="15" t="s">
        <v>30</v>
      </c>
      <c r="AX573" s="15" t="s">
        <v>79</v>
      </c>
      <c r="AY573" s="279" t="s">
        <v>205</v>
      </c>
    </row>
    <row r="574" s="2" customFormat="1" ht="24.15" customHeight="1">
      <c r="A574" s="39"/>
      <c r="B574" s="40"/>
      <c r="C574" s="292" t="s">
        <v>867</v>
      </c>
      <c r="D574" s="292" t="s">
        <v>301</v>
      </c>
      <c r="E574" s="293" t="s">
        <v>912</v>
      </c>
      <c r="F574" s="294" t="s">
        <v>913</v>
      </c>
      <c r="G574" s="295" t="s">
        <v>157</v>
      </c>
      <c r="H574" s="296">
        <v>920.89700000000005</v>
      </c>
      <c r="I574" s="297"/>
      <c r="J574" s="298">
        <f>ROUND(I574*H574,2)</f>
        <v>0</v>
      </c>
      <c r="K574" s="294" t="s">
        <v>211</v>
      </c>
      <c r="L574" s="299"/>
      <c r="M574" s="300" t="s">
        <v>1</v>
      </c>
      <c r="N574" s="301" t="s">
        <v>38</v>
      </c>
      <c r="O574" s="92"/>
      <c r="P574" s="239">
        <f>O574*H574</f>
        <v>0</v>
      </c>
      <c r="Q574" s="239">
        <v>0.0019</v>
      </c>
      <c r="R574" s="239">
        <f>Q574*H574</f>
        <v>1.7497043000000001</v>
      </c>
      <c r="S574" s="239">
        <v>0</v>
      </c>
      <c r="T574" s="240">
        <f>S574*H574</f>
        <v>0</v>
      </c>
      <c r="U574" s="39"/>
      <c r="V574" s="39"/>
      <c r="W574" s="39"/>
      <c r="X574" s="39"/>
      <c r="Y574" s="39"/>
      <c r="Z574" s="39"/>
      <c r="AA574" s="39"/>
      <c r="AB574" s="39"/>
      <c r="AC574" s="39"/>
      <c r="AD574" s="39"/>
      <c r="AE574" s="39"/>
      <c r="AR574" s="241" t="s">
        <v>422</v>
      </c>
      <c r="AT574" s="241" t="s">
        <v>301</v>
      </c>
      <c r="AU574" s="241" t="s">
        <v>81</v>
      </c>
      <c r="AY574" s="18" t="s">
        <v>205</v>
      </c>
      <c r="BE574" s="242">
        <f>IF(N574="základní",J574,0)</f>
        <v>0</v>
      </c>
      <c r="BF574" s="242">
        <f>IF(N574="snížená",J574,0)</f>
        <v>0</v>
      </c>
      <c r="BG574" s="242">
        <f>IF(N574="zákl. přenesená",J574,0)</f>
        <v>0</v>
      </c>
      <c r="BH574" s="242">
        <f>IF(N574="sníž. přenesená",J574,0)</f>
        <v>0</v>
      </c>
      <c r="BI574" s="242">
        <f>IF(N574="nulová",J574,0)</f>
        <v>0</v>
      </c>
      <c r="BJ574" s="18" t="s">
        <v>79</v>
      </c>
      <c r="BK574" s="242">
        <f>ROUND(I574*H574,2)</f>
        <v>0</v>
      </c>
      <c r="BL574" s="18" t="s">
        <v>324</v>
      </c>
      <c r="BM574" s="241" t="s">
        <v>4544</v>
      </c>
    </row>
    <row r="575" s="2" customFormat="1">
      <c r="A575" s="39"/>
      <c r="B575" s="40"/>
      <c r="C575" s="41"/>
      <c r="D575" s="243" t="s">
        <v>214</v>
      </c>
      <c r="E575" s="41"/>
      <c r="F575" s="244" t="s">
        <v>913</v>
      </c>
      <c r="G575" s="41"/>
      <c r="H575" s="41"/>
      <c r="I575" s="245"/>
      <c r="J575" s="41"/>
      <c r="K575" s="41"/>
      <c r="L575" s="45"/>
      <c r="M575" s="246"/>
      <c r="N575" s="247"/>
      <c r="O575" s="92"/>
      <c r="P575" s="92"/>
      <c r="Q575" s="92"/>
      <c r="R575" s="92"/>
      <c r="S575" s="92"/>
      <c r="T575" s="93"/>
      <c r="U575" s="39"/>
      <c r="V575" s="39"/>
      <c r="W575" s="39"/>
      <c r="X575" s="39"/>
      <c r="Y575" s="39"/>
      <c r="Z575" s="39"/>
      <c r="AA575" s="39"/>
      <c r="AB575" s="39"/>
      <c r="AC575" s="39"/>
      <c r="AD575" s="39"/>
      <c r="AE575" s="39"/>
      <c r="AT575" s="18" t="s">
        <v>214</v>
      </c>
      <c r="AU575" s="18" t="s">
        <v>81</v>
      </c>
    </row>
    <row r="576" s="14" customFormat="1">
      <c r="A576" s="14"/>
      <c r="B576" s="258"/>
      <c r="C576" s="259"/>
      <c r="D576" s="243" t="s">
        <v>216</v>
      </c>
      <c r="E576" s="259"/>
      <c r="F576" s="261" t="s">
        <v>4545</v>
      </c>
      <c r="G576" s="259"/>
      <c r="H576" s="262">
        <v>920.89700000000005</v>
      </c>
      <c r="I576" s="263"/>
      <c r="J576" s="259"/>
      <c r="K576" s="259"/>
      <c r="L576" s="264"/>
      <c r="M576" s="265"/>
      <c r="N576" s="266"/>
      <c r="O576" s="266"/>
      <c r="P576" s="266"/>
      <c r="Q576" s="266"/>
      <c r="R576" s="266"/>
      <c r="S576" s="266"/>
      <c r="T576" s="267"/>
      <c r="U576" s="14"/>
      <c r="V576" s="14"/>
      <c r="W576" s="14"/>
      <c r="X576" s="14"/>
      <c r="Y576" s="14"/>
      <c r="Z576" s="14"/>
      <c r="AA576" s="14"/>
      <c r="AB576" s="14"/>
      <c r="AC576" s="14"/>
      <c r="AD576" s="14"/>
      <c r="AE576" s="14"/>
      <c r="AT576" s="268" t="s">
        <v>216</v>
      </c>
      <c r="AU576" s="268" t="s">
        <v>81</v>
      </c>
      <c r="AV576" s="14" t="s">
        <v>81</v>
      </c>
      <c r="AW576" s="14" t="s">
        <v>4</v>
      </c>
      <c r="AX576" s="14" t="s">
        <v>79</v>
      </c>
      <c r="AY576" s="268" t="s">
        <v>205</v>
      </c>
    </row>
    <row r="577" s="2" customFormat="1" ht="37.8" customHeight="1">
      <c r="A577" s="39"/>
      <c r="B577" s="40"/>
      <c r="C577" s="230" t="s">
        <v>873</v>
      </c>
      <c r="D577" s="230" t="s">
        <v>207</v>
      </c>
      <c r="E577" s="231" t="s">
        <v>927</v>
      </c>
      <c r="F577" s="232" t="s">
        <v>4546</v>
      </c>
      <c r="G577" s="233" t="s">
        <v>279</v>
      </c>
      <c r="H577" s="234">
        <v>5</v>
      </c>
      <c r="I577" s="235"/>
      <c r="J577" s="236">
        <f>ROUND(I577*H577,2)</f>
        <v>0</v>
      </c>
      <c r="K577" s="232" t="s">
        <v>1</v>
      </c>
      <c r="L577" s="45"/>
      <c r="M577" s="237" t="s">
        <v>1</v>
      </c>
      <c r="N577" s="238" t="s">
        <v>38</v>
      </c>
      <c r="O577" s="92"/>
      <c r="P577" s="239">
        <f>O577*H577</f>
        <v>0</v>
      </c>
      <c r="Q577" s="239">
        <v>0.0021199999999999999</v>
      </c>
      <c r="R577" s="239">
        <f>Q577*H577</f>
        <v>0.0106</v>
      </c>
      <c r="S577" s="239">
        <v>0</v>
      </c>
      <c r="T577" s="240">
        <f>S577*H577</f>
        <v>0</v>
      </c>
      <c r="U577" s="39"/>
      <c r="V577" s="39"/>
      <c r="W577" s="39"/>
      <c r="X577" s="39"/>
      <c r="Y577" s="39"/>
      <c r="Z577" s="39"/>
      <c r="AA577" s="39"/>
      <c r="AB577" s="39"/>
      <c r="AC577" s="39"/>
      <c r="AD577" s="39"/>
      <c r="AE577" s="39"/>
      <c r="AR577" s="241" t="s">
        <v>324</v>
      </c>
      <c r="AT577" s="241" t="s">
        <v>207</v>
      </c>
      <c r="AU577" s="241" t="s">
        <v>81</v>
      </c>
      <c r="AY577" s="18" t="s">
        <v>205</v>
      </c>
      <c r="BE577" s="242">
        <f>IF(N577="základní",J577,0)</f>
        <v>0</v>
      </c>
      <c r="BF577" s="242">
        <f>IF(N577="snížená",J577,0)</f>
        <v>0</v>
      </c>
      <c r="BG577" s="242">
        <f>IF(N577="zákl. přenesená",J577,0)</f>
        <v>0</v>
      </c>
      <c r="BH577" s="242">
        <f>IF(N577="sníž. přenesená",J577,0)</f>
        <v>0</v>
      </c>
      <c r="BI577" s="242">
        <f>IF(N577="nulová",J577,0)</f>
        <v>0</v>
      </c>
      <c r="BJ577" s="18" t="s">
        <v>79</v>
      </c>
      <c r="BK577" s="242">
        <f>ROUND(I577*H577,2)</f>
        <v>0</v>
      </c>
      <c r="BL577" s="18" t="s">
        <v>324</v>
      </c>
      <c r="BM577" s="241" t="s">
        <v>4547</v>
      </c>
    </row>
    <row r="578" s="2" customFormat="1">
      <c r="A578" s="39"/>
      <c r="B578" s="40"/>
      <c r="C578" s="41"/>
      <c r="D578" s="243" t="s">
        <v>214</v>
      </c>
      <c r="E578" s="41"/>
      <c r="F578" s="244" t="s">
        <v>4548</v>
      </c>
      <c r="G578" s="41"/>
      <c r="H578" s="41"/>
      <c r="I578" s="245"/>
      <c r="J578" s="41"/>
      <c r="K578" s="41"/>
      <c r="L578" s="45"/>
      <c r="M578" s="246"/>
      <c r="N578" s="247"/>
      <c r="O578" s="92"/>
      <c r="P578" s="92"/>
      <c r="Q578" s="92"/>
      <c r="R578" s="92"/>
      <c r="S578" s="92"/>
      <c r="T578" s="93"/>
      <c r="U578" s="39"/>
      <c r="V578" s="39"/>
      <c r="W578" s="39"/>
      <c r="X578" s="39"/>
      <c r="Y578" s="39"/>
      <c r="Z578" s="39"/>
      <c r="AA578" s="39"/>
      <c r="AB578" s="39"/>
      <c r="AC578" s="39"/>
      <c r="AD578" s="39"/>
      <c r="AE578" s="39"/>
      <c r="AT578" s="18" t="s">
        <v>214</v>
      </c>
      <c r="AU578" s="18" t="s">
        <v>81</v>
      </c>
    </row>
    <row r="579" s="2" customFormat="1" ht="24.15" customHeight="1">
      <c r="A579" s="39"/>
      <c r="B579" s="40"/>
      <c r="C579" s="230" t="s">
        <v>877</v>
      </c>
      <c r="D579" s="230" t="s">
        <v>207</v>
      </c>
      <c r="E579" s="231" t="s">
        <v>941</v>
      </c>
      <c r="F579" s="232" t="s">
        <v>942</v>
      </c>
      <c r="G579" s="233" t="s">
        <v>245</v>
      </c>
      <c r="H579" s="234">
        <v>6.1950000000000003</v>
      </c>
      <c r="I579" s="235"/>
      <c r="J579" s="236">
        <f>ROUND(I579*H579,2)</f>
        <v>0</v>
      </c>
      <c r="K579" s="232" t="s">
        <v>211</v>
      </c>
      <c r="L579" s="45"/>
      <c r="M579" s="237" t="s">
        <v>1</v>
      </c>
      <c r="N579" s="238" t="s">
        <v>38</v>
      </c>
      <c r="O579" s="92"/>
      <c r="P579" s="239">
        <f>O579*H579</f>
        <v>0</v>
      </c>
      <c r="Q579" s="239">
        <v>0</v>
      </c>
      <c r="R579" s="239">
        <f>Q579*H579</f>
        <v>0</v>
      </c>
      <c r="S579" s="239">
        <v>0</v>
      </c>
      <c r="T579" s="240">
        <f>S579*H579</f>
        <v>0</v>
      </c>
      <c r="U579" s="39"/>
      <c r="V579" s="39"/>
      <c r="W579" s="39"/>
      <c r="X579" s="39"/>
      <c r="Y579" s="39"/>
      <c r="Z579" s="39"/>
      <c r="AA579" s="39"/>
      <c r="AB579" s="39"/>
      <c r="AC579" s="39"/>
      <c r="AD579" s="39"/>
      <c r="AE579" s="39"/>
      <c r="AR579" s="241" t="s">
        <v>324</v>
      </c>
      <c r="AT579" s="241" t="s">
        <v>207</v>
      </c>
      <c r="AU579" s="241" t="s">
        <v>81</v>
      </c>
      <c r="AY579" s="18" t="s">
        <v>205</v>
      </c>
      <c r="BE579" s="242">
        <f>IF(N579="základní",J579,0)</f>
        <v>0</v>
      </c>
      <c r="BF579" s="242">
        <f>IF(N579="snížená",J579,0)</f>
        <v>0</v>
      </c>
      <c r="BG579" s="242">
        <f>IF(N579="zákl. přenesená",J579,0)</f>
        <v>0</v>
      </c>
      <c r="BH579" s="242">
        <f>IF(N579="sníž. přenesená",J579,0)</f>
        <v>0</v>
      </c>
      <c r="BI579" s="242">
        <f>IF(N579="nulová",J579,0)</f>
        <v>0</v>
      </c>
      <c r="BJ579" s="18" t="s">
        <v>79</v>
      </c>
      <c r="BK579" s="242">
        <f>ROUND(I579*H579,2)</f>
        <v>0</v>
      </c>
      <c r="BL579" s="18" t="s">
        <v>324</v>
      </c>
      <c r="BM579" s="241" t="s">
        <v>4549</v>
      </c>
    </row>
    <row r="580" s="2" customFormat="1">
      <c r="A580" s="39"/>
      <c r="B580" s="40"/>
      <c r="C580" s="41"/>
      <c r="D580" s="243" t="s">
        <v>214</v>
      </c>
      <c r="E580" s="41"/>
      <c r="F580" s="244" t="s">
        <v>944</v>
      </c>
      <c r="G580" s="41"/>
      <c r="H580" s="41"/>
      <c r="I580" s="245"/>
      <c r="J580" s="41"/>
      <c r="K580" s="41"/>
      <c r="L580" s="45"/>
      <c r="M580" s="246"/>
      <c r="N580" s="247"/>
      <c r="O580" s="92"/>
      <c r="P580" s="92"/>
      <c r="Q580" s="92"/>
      <c r="R580" s="92"/>
      <c r="S580" s="92"/>
      <c r="T580" s="93"/>
      <c r="U580" s="39"/>
      <c r="V580" s="39"/>
      <c r="W580" s="39"/>
      <c r="X580" s="39"/>
      <c r="Y580" s="39"/>
      <c r="Z580" s="39"/>
      <c r="AA580" s="39"/>
      <c r="AB580" s="39"/>
      <c r="AC580" s="39"/>
      <c r="AD580" s="39"/>
      <c r="AE580" s="39"/>
      <c r="AT580" s="18" t="s">
        <v>214</v>
      </c>
      <c r="AU580" s="18" t="s">
        <v>81</v>
      </c>
    </row>
    <row r="581" s="12" customFormat="1" ht="22.8" customHeight="1">
      <c r="A581" s="12"/>
      <c r="B581" s="214"/>
      <c r="C581" s="215"/>
      <c r="D581" s="216" t="s">
        <v>72</v>
      </c>
      <c r="E581" s="228" t="s">
        <v>945</v>
      </c>
      <c r="F581" s="228" t="s">
        <v>946</v>
      </c>
      <c r="G581" s="215"/>
      <c r="H581" s="215"/>
      <c r="I581" s="218"/>
      <c r="J581" s="229">
        <f>BK581</f>
        <v>0</v>
      </c>
      <c r="K581" s="215"/>
      <c r="L581" s="220"/>
      <c r="M581" s="221"/>
      <c r="N581" s="222"/>
      <c r="O581" s="222"/>
      <c r="P581" s="223">
        <f>SUM(P582:P629)</f>
        <v>0</v>
      </c>
      <c r="Q581" s="222"/>
      <c r="R581" s="223">
        <f>SUM(R582:R629)</f>
        <v>8.8806286599999993</v>
      </c>
      <c r="S581" s="222"/>
      <c r="T581" s="224">
        <f>SUM(T582:T629)</f>
        <v>0</v>
      </c>
      <c r="U581" s="12"/>
      <c r="V581" s="12"/>
      <c r="W581" s="12"/>
      <c r="X581" s="12"/>
      <c r="Y581" s="12"/>
      <c r="Z581" s="12"/>
      <c r="AA581" s="12"/>
      <c r="AB581" s="12"/>
      <c r="AC581" s="12"/>
      <c r="AD581" s="12"/>
      <c r="AE581" s="12"/>
      <c r="AR581" s="225" t="s">
        <v>81</v>
      </c>
      <c r="AT581" s="226" t="s">
        <v>72</v>
      </c>
      <c r="AU581" s="226" t="s">
        <v>79</v>
      </c>
      <c r="AY581" s="225" t="s">
        <v>205</v>
      </c>
      <c r="BK581" s="227">
        <f>SUM(BK582:BK629)</f>
        <v>0</v>
      </c>
    </row>
    <row r="582" s="2" customFormat="1" ht="24.15" customHeight="1">
      <c r="A582" s="39"/>
      <c r="B582" s="40"/>
      <c r="C582" s="230" t="s">
        <v>881</v>
      </c>
      <c r="D582" s="230" t="s">
        <v>207</v>
      </c>
      <c r="E582" s="231" t="s">
        <v>958</v>
      </c>
      <c r="F582" s="232" t="s">
        <v>959</v>
      </c>
      <c r="G582" s="233" t="s">
        <v>157</v>
      </c>
      <c r="H582" s="234">
        <v>118.37000000000001</v>
      </c>
      <c r="I582" s="235"/>
      <c r="J582" s="236">
        <f>ROUND(I582*H582,2)</f>
        <v>0</v>
      </c>
      <c r="K582" s="232" t="s">
        <v>211</v>
      </c>
      <c r="L582" s="45"/>
      <c r="M582" s="237" t="s">
        <v>1</v>
      </c>
      <c r="N582" s="238" t="s">
        <v>38</v>
      </c>
      <c r="O582" s="92"/>
      <c r="P582" s="239">
        <f>O582*H582</f>
        <v>0</v>
      </c>
      <c r="Q582" s="239">
        <v>0.0060000000000000001</v>
      </c>
      <c r="R582" s="239">
        <f>Q582*H582</f>
        <v>0.71022000000000007</v>
      </c>
      <c r="S582" s="239">
        <v>0</v>
      </c>
      <c r="T582" s="240">
        <f>S582*H582</f>
        <v>0</v>
      </c>
      <c r="U582" s="39"/>
      <c r="V582" s="39"/>
      <c r="W582" s="39"/>
      <c r="X582" s="39"/>
      <c r="Y582" s="39"/>
      <c r="Z582" s="39"/>
      <c r="AA582" s="39"/>
      <c r="AB582" s="39"/>
      <c r="AC582" s="39"/>
      <c r="AD582" s="39"/>
      <c r="AE582" s="39"/>
      <c r="AR582" s="241" t="s">
        <v>324</v>
      </c>
      <c r="AT582" s="241" t="s">
        <v>207</v>
      </c>
      <c r="AU582" s="241" t="s">
        <v>81</v>
      </c>
      <c r="AY582" s="18" t="s">
        <v>205</v>
      </c>
      <c r="BE582" s="242">
        <f>IF(N582="základní",J582,0)</f>
        <v>0</v>
      </c>
      <c r="BF582" s="242">
        <f>IF(N582="snížená",J582,0)</f>
        <v>0</v>
      </c>
      <c r="BG582" s="242">
        <f>IF(N582="zákl. přenesená",J582,0)</f>
        <v>0</v>
      </c>
      <c r="BH582" s="242">
        <f>IF(N582="sníž. přenesená",J582,0)</f>
        <v>0</v>
      </c>
      <c r="BI582" s="242">
        <f>IF(N582="nulová",J582,0)</f>
        <v>0</v>
      </c>
      <c r="BJ582" s="18" t="s">
        <v>79</v>
      </c>
      <c r="BK582" s="242">
        <f>ROUND(I582*H582,2)</f>
        <v>0</v>
      </c>
      <c r="BL582" s="18" t="s">
        <v>324</v>
      </c>
      <c r="BM582" s="241" t="s">
        <v>4550</v>
      </c>
    </row>
    <row r="583" s="2" customFormat="1">
      <c r="A583" s="39"/>
      <c r="B583" s="40"/>
      <c r="C583" s="41"/>
      <c r="D583" s="243" t="s">
        <v>214</v>
      </c>
      <c r="E583" s="41"/>
      <c r="F583" s="244" t="s">
        <v>961</v>
      </c>
      <c r="G583" s="41"/>
      <c r="H583" s="41"/>
      <c r="I583" s="245"/>
      <c r="J583" s="41"/>
      <c r="K583" s="41"/>
      <c r="L583" s="45"/>
      <c r="M583" s="246"/>
      <c r="N583" s="247"/>
      <c r="O583" s="92"/>
      <c r="P583" s="92"/>
      <c r="Q583" s="92"/>
      <c r="R583" s="92"/>
      <c r="S583" s="92"/>
      <c r="T583" s="93"/>
      <c r="U583" s="39"/>
      <c r="V583" s="39"/>
      <c r="W583" s="39"/>
      <c r="X583" s="39"/>
      <c r="Y583" s="39"/>
      <c r="Z583" s="39"/>
      <c r="AA583" s="39"/>
      <c r="AB583" s="39"/>
      <c r="AC583" s="39"/>
      <c r="AD583" s="39"/>
      <c r="AE583" s="39"/>
      <c r="AT583" s="18" t="s">
        <v>214</v>
      </c>
      <c r="AU583" s="18" t="s">
        <v>81</v>
      </c>
    </row>
    <row r="584" s="13" customFormat="1">
      <c r="A584" s="13"/>
      <c r="B584" s="248"/>
      <c r="C584" s="249"/>
      <c r="D584" s="243" t="s">
        <v>216</v>
      </c>
      <c r="E584" s="250" t="s">
        <v>1</v>
      </c>
      <c r="F584" s="251" t="s">
        <v>962</v>
      </c>
      <c r="G584" s="249"/>
      <c r="H584" s="250" t="s">
        <v>1</v>
      </c>
      <c r="I584" s="252"/>
      <c r="J584" s="249"/>
      <c r="K584" s="249"/>
      <c r="L584" s="253"/>
      <c r="M584" s="254"/>
      <c r="N584" s="255"/>
      <c r="O584" s="255"/>
      <c r="P584" s="255"/>
      <c r="Q584" s="255"/>
      <c r="R584" s="255"/>
      <c r="S584" s="255"/>
      <c r="T584" s="256"/>
      <c r="U584" s="13"/>
      <c r="V584" s="13"/>
      <c r="W584" s="13"/>
      <c r="X584" s="13"/>
      <c r="Y584" s="13"/>
      <c r="Z584" s="13"/>
      <c r="AA584" s="13"/>
      <c r="AB584" s="13"/>
      <c r="AC584" s="13"/>
      <c r="AD584" s="13"/>
      <c r="AE584" s="13"/>
      <c r="AT584" s="257" t="s">
        <v>216</v>
      </c>
      <c r="AU584" s="257" t="s">
        <v>81</v>
      </c>
      <c r="AV584" s="13" t="s">
        <v>79</v>
      </c>
      <c r="AW584" s="13" t="s">
        <v>30</v>
      </c>
      <c r="AX584" s="13" t="s">
        <v>73</v>
      </c>
      <c r="AY584" s="257" t="s">
        <v>205</v>
      </c>
    </row>
    <row r="585" s="14" customFormat="1">
      <c r="A585" s="14"/>
      <c r="B585" s="258"/>
      <c r="C585" s="259"/>
      <c r="D585" s="243" t="s">
        <v>216</v>
      </c>
      <c r="E585" s="260" t="s">
        <v>1</v>
      </c>
      <c r="F585" s="261" t="s">
        <v>4551</v>
      </c>
      <c r="G585" s="259"/>
      <c r="H585" s="262">
        <v>21.120000000000001</v>
      </c>
      <c r="I585" s="263"/>
      <c r="J585" s="259"/>
      <c r="K585" s="259"/>
      <c r="L585" s="264"/>
      <c r="M585" s="265"/>
      <c r="N585" s="266"/>
      <c r="O585" s="266"/>
      <c r="P585" s="266"/>
      <c r="Q585" s="266"/>
      <c r="R585" s="266"/>
      <c r="S585" s="266"/>
      <c r="T585" s="267"/>
      <c r="U585" s="14"/>
      <c r="V585" s="14"/>
      <c r="W585" s="14"/>
      <c r="X585" s="14"/>
      <c r="Y585" s="14"/>
      <c r="Z585" s="14"/>
      <c r="AA585" s="14"/>
      <c r="AB585" s="14"/>
      <c r="AC585" s="14"/>
      <c r="AD585" s="14"/>
      <c r="AE585" s="14"/>
      <c r="AT585" s="268" t="s">
        <v>216</v>
      </c>
      <c r="AU585" s="268" t="s">
        <v>81</v>
      </c>
      <c r="AV585" s="14" t="s">
        <v>81</v>
      </c>
      <c r="AW585" s="14" t="s">
        <v>30</v>
      </c>
      <c r="AX585" s="14" t="s">
        <v>73</v>
      </c>
      <c r="AY585" s="268" t="s">
        <v>205</v>
      </c>
    </row>
    <row r="586" s="13" customFormat="1">
      <c r="A586" s="13"/>
      <c r="B586" s="248"/>
      <c r="C586" s="249"/>
      <c r="D586" s="243" t="s">
        <v>216</v>
      </c>
      <c r="E586" s="250" t="s">
        <v>1</v>
      </c>
      <c r="F586" s="251" t="s">
        <v>964</v>
      </c>
      <c r="G586" s="249"/>
      <c r="H586" s="250" t="s">
        <v>1</v>
      </c>
      <c r="I586" s="252"/>
      <c r="J586" s="249"/>
      <c r="K586" s="249"/>
      <c r="L586" s="253"/>
      <c r="M586" s="254"/>
      <c r="N586" s="255"/>
      <c r="O586" s="255"/>
      <c r="P586" s="255"/>
      <c r="Q586" s="255"/>
      <c r="R586" s="255"/>
      <c r="S586" s="255"/>
      <c r="T586" s="256"/>
      <c r="U586" s="13"/>
      <c r="V586" s="13"/>
      <c r="W586" s="13"/>
      <c r="X586" s="13"/>
      <c r="Y586" s="13"/>
      <c r="Z586" s="13"/>
      <c r="AA586" s="13"/>
      <c r="AB586" s="13"/>
      <c r="AC586" s="13"/>
      <c r="AD586" s="13"/>
      <c r="AE586" s="13"/>
      <c r="AT586" s="257" t="s">
        <v>216</v>
      </c>
      <c r="AU586" s="257" t="s">
        <v>81</v>
      </c>
      <c r="AV586" s="13" t="s">
        <v>79</v>
      </c>
      <c r="AW586" s="13" t="s">
        <v>30</v>
      </c>
      <c r="AX586" s="13" t="s">
        <v>73</v>
      </c>
      <c r="AY586" s="257" t="s">
        <v>205</v>
      </c>
    </row>
    <row r="587" s="14" customFormat="1">
      <c r="A587" s="14"/>
      <c r="B587" s="258"/>
      <c r="C587" s="259"/>
      <c r="D587" s="243" t="s">
        <v>216</v>
      </c>
      <c r="E587" s="260" t="s">
        <v>1</v>
      </c>
      <c r="F587" s="261" t="s">
        <v>4552</v>
      </c>
      <c r="G587" s="259"/>
      <c r="H587" s="262">
        <v>19.079999999999998</v>
      </c>
      <c r="I587" s="263"/>
      <c r="J587" s="259"/>
      <c r="K587" s="259"/>
      <c r="L587" s="264"/>
      <c r="M587" s="265"/>
      <c r="N587" s="266"/>
      <c r="O587" s="266"/>
      <c r="P587" s="266"/>
      <c r="Q587" s="266"/>
      <c r="R587" s="266"/>
      <c r="S587" s="266"/>
      <c r="T587" s="267"/>
      <c r="U587" s="14"/>
      <c r="V587" s="14"/>
      <c r="W587" s="14"/>
      <c r="X587" s="14"/>
      <c r="Y587" s="14"/>
      <c r="Z587" s="14"/>
      <c r="AA587" s="14"/>
      <c r="AB587" s="14"/>
      <c r="AC587" s="14"/>
      <c r="AD587" s="14"/>
      <c r="AE587" s="14"/>
      <c r="AT587" s="268" t="s">
        <v>216</v>
      </c>
      <c r="AU587" s="268" t="s">
        <v>81</v>
      </c>
      <c r="AV587" s="14" t="s">
        <v>81</v>
      </c>
      <c r="AW587" s="14" t="s">
        <v>30</v>
      </c>
      <c r="AX587" s="14" t="s">
        <v>73</v>
      </c>
      <c r="AY587" s="268" t="s">
        <v>205</v>
      </c>
    </row>
    <row r="588" s="13" customFormat="1">
      <c r="A588" s="13"/>
      <c r="B588" s="248"/>
      <c r="C588" s="249"/>
      <c r="D588" s="243" t="s">
        <v>216</v>
      </c>
      <c r="E588" s="250" t="s">
        <v>1</v>
      </c>
      <c r="F588" s="251" t="s">
        <v>972</v>
      </c>
      <c r="G588" s="249"/>
      <c r="H588" s="250" t="s">
        <v>1</v>
      </c>
      <c r="I588" s="252"/>
      <c r="J588" s="249"/>
      <c r="K588" s="249"/>
      <c r="L588" s="253"/>
      <c r="M588" s="254"/>
      <c r="N588" s="255"/>
      <c r="O588" s="255"/>
      <c r="P588" s="255"/>
      <c r="Q588" s="255"/>
      <c r="R588" s="255"/>
      <c r="S588" s="255"/>
      <c r="T588" s="256"/>
      <c r="U588" s="13"/>
      <c r="V588" s="13"/>
      <c r="W588" s="13"/>
      <c r="X588" s="13"/>
      <c r="Y588" s="13"/>
      <c r="Z588" s="13"/>
      <c r="AA588" s="13"/>
      <c r="AB588" s="13"/>
      <c r="AC588" s="13"/>
      <c r="AD588" s="13"/>
      <c r="AE588" s="13"/>
      <c r="AT588" s="257" t="s">
        <v>216</v>
      </c>
      <c r="AU588" s="257" t="s">
        <v>81</v>
      </c>
      <c r="AV588" s="13" t="s">
        <v>79</v>
      </c>
      <c r="AW588" s="13" t="s">
        <v>30</v>
      </c>
      <c r="AX588" s="13" t="s">
        <v>73</v>
      </c>
      <c r="AY588" s="257" t="s">
        <v>205</v>
      </c>
    </row>
    <row r="589" s="14" customFormat="1">
      <c r="A589" s="14"/>
      <c r="B589" s="258"/>
      <c r="C589" s="259"/>
      <c r="D589" s="243" t="s">
        <v>216</v>
      </c>
      <c r="E589" s="260" t="s">
        <v>1</v>
      </c>
      <c r="F589" s="261" t="s">
        <v>4553</v>
      </c>
      <c r="G589" s="259"/>
      <c r="H589" s="262">
        <v>41.170000000000002</v>
      </c>
      <c r="I589" s="263"/>
      <c r="J589" s="259"/>
      <c r="K589" s="259"/>
      <c r="L589" s="264"/>
      <c r="M589" s="265"/>
      <c r="N589" s="266"/>
      <c r="O589" s="266"/>
      <c r="P589" s="266"/>
      <c r="Q589" s="266"/>
      <c r="R589" s="266"/>
      <c r="S589" s="266"/>
      <c r="T589" s="267"/>
      <c r="U589" s="14"/>
      <c r="V589" s="14"/>
      <c r="W589" s="14"/>
      <c r="X589" s="14"/>
      <c r="Y589" s="14"/>
      <c r="Z589" s="14"/>
      <c r="AA589" s="14"/>
      <c r="AB589" s="14"/>
      <c r="AC589" s="14"/>
      <c r="AD589" s="14"/>
      <c r="AE589" s="14"/>
      <c r="AT589" s="268" t="s">
        <v>216</v>
      </c>
      <c r="AU589" s="268" t="s">
        <v>81</v>
      </c>
      <c r="AV589" s="14" t="s">
        <v>81</v>
      </c>
      <c r="AW589" s="14" t="s">
        <v>30</v>
      </c>
      <c r="AX589" s="14" t="s">
        <v>73</v>
      </c>
      <c r="AY589" s="268" t="s">
        <v>205</v>
      </c>
    </row>
    <row r="590" s="13" customFormat="1">
      <c r="A590" s="13"/>
      <c r="B590" s="248"/>
      <c r="C590" s="249"/>
      <c r="D590" s="243" t="s">
        <v>216</v>
      </c>
      <c r="E590" s="250" t="s">
        <v>1</v>
      </c>
      <c r="F590" s="251" t="s">
        <v>4554</v>
      </c>
      <c r="G590" s="249"/>
      <c r="H590" s="250" t="s">
        <v>1</v>
      </c>
      <c r="I590" s="252"/>
      <c r="J590" s="249"/>
      <c r="K590" s="249"/>
      <c r="L590" s="253"/>
      <c r="M590" s="254"/>
      <c r="N590" s="255"/>
      <c r="O590" s="255"/>
      <c r="P590" s="255"/>
      <c r="Q590" s="255"/>
      <c r="R590" s="255"/>
      <c r="S590" s="255"/>
      <c r="T590" s="256"/>
      <c r="U590" s="13"/>
      <c r="V590" s="13"/>
      <c r="W590" s="13"/>
      <c r="X590" s="13"/>
      <c r="Y590" s="13"/>
      <c r="Z590" s="13"/>
      <c r="AA590" s="13"/>
      <c r="AB590" s="13"/>
      <c r="AC590" s="13"/>
      <c r="AD590" s="13"/>
      <c r="AE590" s="13"/>
      <c r="AT590" s="257" t="s">
        <v>216</v>
      </c>
      <c r="AU590" s="257" t="s">
        <v>81</v>
      </c>
      <c r="AV590" s="13" t="s">
        <v>79</v>
      </c>
      <c r="AW590" s="13" t="s">
        <v>30</v>
      </c>
      <c r="AX590" s="13" t="s">
        <v>73</v>
      </c>
      <c r="AY590" s="257" t="s">
        <v>205</v>
      </c>
    </row>
    <row r="591" s="14" customFormat="1">
      <c r="A591" s="14"/>
      <c r="B591" s="258"/>
      <c r="C591" s="259"/>
      <c r="D591" s="243" t="s">
        <v>216</v>
      </c>
      <c r="E591" s="260" t="s">
        <v>1</v>
      </c>
      <c r="F591" s="261" t="s">
        <v>4555</v>
      </c>
      <c r="G591" s="259"/>
      <c r="H591" s="262">
        <v>37</v>
      </c>
      <c r="I591" s="263"/>
      <c r="J591" s="259"/>
      <c r="K591" s="259"/>
      <c r="L591" s="264"/>
      <c r="M591" s="265"/>
      <c r="N591" s="266"/>
      <c r="O591" s="266"/>
      <c r="P591" s="266"/>
      <c r="Q591" s="266"/>
      <c r="R591" s="266"/>
      <c r="S591" s="266"/>
      <c r="T591" s="267"/>
      <c r="U591" s="14"/>
      <c r="V591" s="14"/>
      <c r="W591" s="14"/>
      <c r="X591" s="14"/>
      <c r="Y591" s="14"/>
      <c r="Z591" s="14"/>
      <c r="AA591" s="14"/>
      <c r="AB591" s="14"/>
      <c r="AC591" s="14"/>
      <c r="AD591" s="14"/>
      <c r="AE591" s="14"/>
      <c r="AT591" s="268" t="s">
        <v>216</v>
      </c>
      <c r="AU591" s="268" t="s">
        <v>81</v>
      </c>
      <c r="AV591" s="14" t="s">
        <v>81</v>
      </c>
      <c r="AW591" s="14" t="s">
        <v>30</v>
      </c>
      <c r="AX591" s="14" t="s">
        <v>73</v>
      </c>
      <c r="AY591" s="268" t="s">
        <v>205</v>
      </c>
    </row>
    <row r="592" s="15" customFormat="1">
      <c r="A592" s="15"/>
      <c r="B592" s="269"/>
      <c r="C592" s="270"/>
      <c r="D592" s="243" t="s">
        <v>216</v>
      </c>
      <c r="E592" s="271" t="s">
        <v>1</v>
      </c>
      <c r="F592" s="272" t="s">
        <v>222</v>
      </c>
      <c r="G592" s="270"/>
      <c r="H592" s="273">
        <v>118.37000000000001</v>
      </c>
      <c r="I592" s="274"/>
      <c r="J592" s="270"/>
      <c r="K592" s="270"/>
      <c r="L592" s="275"/>
      <c r="M592" s="276"/>
      <c r="N592" s="277"/>
      <c r="O592" s="277"/>
      <c r="P592" s="277"/>
      <c r="Q592" s="277"/>
      <c r="R592" s="277"/>
      <c r="S592" s="277"/>
      <c r="T592" s="278"/>
      <c r="U592" s="15"/>
      <c r="V592" s="15"/>
      <c r="W592" s="15"/>
      <c r="X592" s="15"/>
      <c r="Y592" s="15"/>
      <c r="Z592" s="15"/>
      <c r="AA592" s="15"/>
      <c r="AB592" s="15"/>
      <c r="AC592" s="15"/>
      <c r="AD592" s="15"/>
      <c r="AE592" s="15"/>
      <c r="AT592" s="279" t="s">
        <v>216</v>
      </c>
      <c r="AU592" s="279" t="s">
        <v>81</v>
      </c>
      <c r="AV592" s="15" t="s">
        <v>212</v>
      </c>
      <c r="AW592" s="15" t="s">
        <v>30</v>
      </c>
      <c r="AX592" s="15" t="s">
        <v>79</v>
      </c>
      <c r="AY592" s="279" t="s">
        <v>205</v>
      </c>
    </row>
    <row r="593" s="2" customFormat="1" ht="24.15" customHeight="1">
      <c r="A593" s="39"/>
      <c r="B593" s="40"/>
      <c r="C593" s="230" t="s">
        <v>885</v>
      </c>
      <c r="D593" s="230" t="s">
        <v>207</v>
      </c>
      <c r="E593" s="231" t="s">
        <v>976</v>
      </c>
      <c r="F593" s="232" t="s">
        <v>977</v>
      </c>
      <c r="G593" s="233" t="s">
        <v>157</v>
      </c>
      <c r="H593" s="234">
        <v>41.170000000000002</v>
      </c>
      <c r="I593" s="235"/>
      <c r="J593" s="236">
        <f>ROUND(I593*H593,2)</f>
        <v>0</v>
      </c>
      <c r="K593" s="232" t="s">
        <v>1</v>
      </c>
      <c r="L593" s="45"/>
      <c r="M593" s="237" t="s">
        <v>1</v>
      </c>
      <c r="N593" s="238" t="s">
        <v>38</v>
      </c>
      <c r="O593" s="92"/>
      <c r="P593" s="239">
        <f>O593*H593</f>
        <v>0</v>
      </c>
      <c r="Q593" s="239">
        <v>0.0060000000000000001</v>
      </c>
      <c r="R593" s="239">
        <f>Q593*H593</f>
        <v>0.24702000000000002</v>
      </c>
      <c r="S593" s="239">
        <v>0</v>
      </c>
      <c r="T593" s="240">
        <f>S593*H593</f>
        <v>0</v>
      </c>
      <c r="U593" s="39"/>
      <c r="V593" s="39"/>
      <c r="W593" s="39"/>
      <c r="X593" s="39"/>
      <c r="Y593" s="39"/>
      <c r="Z593" s="39"/>
      <c r="AA593" s="39"/>
      <c r="AB593" s="39"/>
      <c r="AC593" s="39"/>
      <c r="AD593" s="39"/>
      <c r="AE593" s="39"/>
      <c r="AR593" s="241" t="s">
        <v>324</v>
      </c>
      <c r="AT593" s="241" t="s">
        <v>207</v>
      </c>
      <c r="AU593" s="241" t="s">
        <v>81</v>
      </c>
      <c r="AY593" s="18" t="s">
        <v>205</v>
      </c>
      <c r="BE593" s="242">
        <f>IF(N593="základní",J593,0)</f>
        <v>0</v>
      </c>
      <c r="BF593" s="242">
        <f>IF(N593="snížená",J593,0)</f>
        <v>0</v>
      </c>
      <c r="BG593" s="242">
        <f>IF(N593="zákl. přenesená",J593,0)</f>
        <v>0</v>
      </c>
      <c r="BH593" s="242">
        <f>IF(N593="sníž. přenesená",J593,0)</f>
        <v>0</v>
      </c>
      <c r="BI593" s="242">
        <f>IF(N593="nulová",J593,0)</f>
        <v>0</v>
      </c>
      <c r="BJ593" s="18" t="s">
        <v>79</v>
      </c>
      <c r="BK593" s="242">
        <f>ROUND(I593*H593,2)</f>
        <v>0</v>
      </c>
      <c r="BL593" s="18" t="s">
        <v>324</v>
      </c>
      <c r="BM593" s="241" t="s">
        <v>4556</v>
      </c>
    </row>
    <row r="594" s="13" customFormat="1">
      <c r="A594" s="13"/>
      <c r="B594" s="248"/>
      <c r="C594" s="249"/>
      <c r="D594" s="243" t="s">
        <v>216</v>
      </c>
      <c r="E594" s="250" t="s">
        <v>1</v>
      </c>
      <c r="F594" s="251" t="s">
        <v>972</v>
      </c>
      <c r="G594" s="249"/>
      <c r="H594" s="250" t="s">
        <v>1</v>
      </c>
      <c r="I594" s="252"/>
      <c r="J594" s="249"/>
      <c r="K594" s="249"/>
      <c r="L594" s="253"/>
      <c r="M594" s="254"/>
      <c r="N594" s="255"/>
      <c r="O594" s="255"/>
      <c r="P594" s="255"/>
      <c r="Q594" s="255"/>
      <c r="R594" s="255"/>
      <c r="S594" s="255"/>
      <c r="T594" s="256"/>
      <c r="U594" s="13"/>
      <c r="V594" s="13"/>
      <c r="W594" s="13"/>
      <c r="X594" s="13"/>
      <c r="Y594" s="13"/>
      <c r="Z594" s="13"/>
      <c r="AA594" s="13"/>
      <c r="AB594" s="13"/>
      <c r="AC594" s="13"/>
      <c r="AD594" s="13"/>
      <c r="AE594" s="13"/>
      <c r="AT594" s="257" t="s">
        <v>216</v>
      </c>
      <c r="AU594" s="257" t="s">
        <v>81</v>
      </c>
      <c r="AV594" s="13" t="s">
        <v>79</v>
      </c>
      <c r="AW594" s="13" t="s">
        <v>30</v>
      </c>
      <c r="AX594" s="13" t="s">
        <v>73</v>
      </c>
      <c r="AY594" s="257" t="s">
        <v>205</v>
      </c>
    </row>
    <row r="595" s="14" customFormat="1">
      <c r="A595" s="14"/>
      <c r="B595" s="258"/>
      <c r="C595" s="259"/>
      <c r="D595" s="243" t="s">
        <v>216</v>
      </c>
      <c r="E595" s="260" t="s">
        <v>1</v>
      </c>
      <c r="F595" s="261" t="s">
        <v>4553</v>
      </c>
      <c r="G595" s="259"/>
      <c r="H595" s="262">
        <v>41.170000000000002</v>
      </c>
      <c r="I595" s="263"/>
      <c r="J595" s="259"/>
      <c r="K595" s="259"/>
      <c r="L595" s="264"/>
      <c r="M595" s="265"/>
      <c r="N595" s="266"/>
      <c r="O595" s="266"/>
      <c r="P595" s="266"/>
      <c r="Q595" s="266"/>
      <c r="R595" s="266"/>
      <c r="S595" s="266"/>
      <c r="T595" s="267"/>
      <c r="U595" s="14"/>
      <c r="V595" s="14"/>
      <c r="W595" s="14"/>
      <c r="X595" s="14"/>
      <c r="Y595" s="14"/>
      <c r="Z595" s="14"/>
      <c r="AA595" s="14"/>
      <c r="AB595" s="14"/>
      <c r="AC595" s="14"/>
      <c r="AD595" s="14"/>
      <c r="AE595" s="14"/>
      <c r="AT595" s="268" t="s">
        <v>216</v>
      </c>
      <c r="AU595" s="268" t="s">
        <v>81</v>
      </c>
      <c r="AV595" s="14" t="s">
        <v>81</v>
      </c>
      <c r="AW595" s="14" t="s">
        <v>30</v>
      </c>
      <c r="AX595" s="14" t="s">
        <v>79</v>
      </c>
      <c r="AY595" s="268" t="s">
        <v>205</v>
      </c>
    </row>
    <row r="596" s="2" customFormat="1" ht="24.15" customHeight="1">
      <c r="A596" s="39"/>
      <c r="B596" s="40"/>
      <c r="C596" s="292" t="s">
        <v>890</v>
      </c>
      <c r="D596" s="292" t="s">
        <v>301</v>
      </c>
      <c r="E596" s="293" t="s">
        <v>980</v>
      </c>
      <c r="F596" s="294" t="s">
        <v>981</v>
      </c>
      <c r="G596" s="295" t="s">
        <v>157</v>
      </c>
      <c r="H596" s="296">
        <v>42.210000000000001</v>
      </c>
      <c r="I596" s="297"/>
      <c r="J596" s="298">
        <f>ROUND(I596*H596,2)</f>
        <v>0</v>
      </c>
      <c r="K596" s="294" t="s">
        <v>211</v>
      </c>
      <c r="L596" s="299"/>
      <c r="M596" s="300" t="s">
        <v>1</v>
      </c>
      <c r="N596" s="301" t="s">
        <v>38</v>
      </c>
      <c r="O596" s="92"/>
      <c r="P596" s="239">
        <f>O596*H596</f>
        <v>0</v>
      </c>
      <c r="Q596" s="239">
        <v>0.00059999999999999995</v>
      </c>
      <c r="R596" s="239">
        <f>Q596*H596</f>
        <v>0.025325999999999998</v>
      </c>
      <c r="S596" s="239">
        <v>0</v>
      </c>
      <c r="T596" s="240">
        <f>S596*H596</f>
        <v>0</v>
      </c>
      <c r="U596" s="39"/>
      <c r="V596" s="39"/>
      <c r="W596" s="39"/>
      <c r="X596" s="39"/>
      <c r="Y596" s="39"/>
      <c r="Z596" s="39"/>
      <c r="AA596" s="39"/>
      <c r="AB596" s="39"/>
      <c r="AC596" s="39"/>
      <c r="AD596" s="39"/>
      <c r="AE596" s="39"/>
      <c r="AR596" s="241" t="s">
        <v>422</v>
      </c>
      <c r="AT596" s="241" t="s">
        <v>301</v>
      </c>
      <c r="AU596" s="241" t="s">
        <v>81</v>
      </c>
      <c r="AY596" s="18" t="s">
        <v>205</v>
      </c>
      <c r="BE596" s="242">
        <f>IF(N596="základní",J596,0)</f>
        <v>0</v>
      </c>
      <c r="BF596" s="242">
        <f>IF(N596="snížená",J596,0)</f>
        <v>0</v>
      </c>
      <c r="BG596" s="242">
        <f>IF(N596="zákl. přenesená",J596,0)</f>
        <v>0</v>
      </c>
      <c r="BH596" s="242">
        <f>IF(N596="sníž. přenesená",J596,0)</f>
        <v>0</v>
      </c>
      <c r="BI596" s="242">
        <f>IF(N596="nulová",J596,0)</f>
        <v>0</v>
      </c>
      <c r="BJ596" s="18" t="s">
        <v>79</v>
      </c>
      <c r="BK596" s="242">
        <f>ROUND(I596*H596,2)</f>
        <v>0</v>
      </c>
      <c r="BL596" s="18" t="s">
        <v>324</v>
      </c>
      <c r="BM596" s="241" t="s">
        <v>4557</v>
      </c>
    </row>
    <row r="597" s="2" customFormat="1">
      <c r="A597" s="39"/>
      <c r="B597" s="40"/>
      <c r="C597" s="41"/>
      <c r="D597" s="243" t="s">
        <v>214</v>
      </c>
      <c r="E597" s="41"/>
      <c r="F597" s="244" t="s">
        <v>981</v>
      </c>
      <c r="G597" s="41"/>
      <c r="H597" s="41"/>
      <c r="I597" s="245"/>
      <c r="J597" s="41"/>
      <c r="K597" s="41"/>
      <c r="L597" s="45"/>
      <c r="M597" s="246"/>
      <c r="N597" s="247"/>
      <c r="O597" s="92"/>
      <c r="P597" s="92"/>
      <c r="Q597" s="92"/>
      <c r="R597" s="92"/>
      <c r="S597" s="92"/>
      <c r="T597" s="93"/>
      <c r="U597" s="39"/>
      <c r="V597" s="39"/>
      <c r="W597" s="39"/>
      <c r="X597" s="39"/>
      <c r="Y597" s="39"/>
      <c r="Z597" s="39"/>
      <c r="AA597" s="39"/>
      <c r="AB597" s="39"/>
      <c r="AC597" s="39"/>
      <c r="AD597" s="39"/>
      <c r="AE597" s="39"/>
      <c r="AT597" s="18" t="s">
        <v>214</v>
      </c>
      <c r="AU597" s="18" t="s">
        <v>81</v>
      </c>
    </row>
    <row r="598" s="13" customFormat="1">
      <c r="A598" s="13"/>
      <c r="B598" s="248"/>
      <c r="C598" s="249"/>
      <c r="D598" s="243" t="s">
        <v>216</v>
      </c>
      <c r="E598" s="250" t="s">
        <v>1</v>
      </c>
      <c r="F598" s="251" t="s">
        <v>962</v>
      </c>
      <c r="G598" s="249"/>
      <c r="H598" s="250" t="s">
        <v>1</v>
      </c>
      <c r="I598" s="252"/>
      <c r="J598" s="249"/>
      <c r="K598" s="249"/>
      <c r="L598" s="253"/>
      <c r="M598" s="254"/>
      <c r="N598" s="255"/>
      <c r="O598" s="255"/>
      <c r="P598" s="255"/>
      <c r="Q598" s="255"/>
      <c r="R598" s="255"/>
      <c r="S598" s="255"/>
      <c r="T598" s="256"/>
      <c r="U598" s="13"/>
      <c r="V598" s="13"/>
      <c r="W598" s="13"/>
      <c r="X598" s="13"/>
      <c r="Y598" s="13"/>
      <c r="Z598" s="13"/>
      <c r="AA598" s="13"/>
      <c r="AB598" s="13"/>
      <c r="AC598" s="13"/>
      <c r="AD598" s="13"/>
      <c r="AE598" s="13"/>
      <c r="AT598" s="257" t="s">
        <v>216</v>
      </c>
      <c r="AU598" s="257" t="s">
        <v>81</v>
      </c>
      <c r="AV598" s="13" t="s">
        <v>79</v>
      </c>
      <c r="AW598" s="13" t="s">
        <v>30</v>
      </c>
      <c r="AX598" s="13" t="s">
        <v>73</v>
      </c>
      <c r="AY598" s="257" t="s">
        <v>205</v>
      </c>
    </row>
    <row r="599" s="14" customFormat="1">
      <c r="A599" s="14"/>
      <c r="B599" s="258"/>
      <c r="C599" s="259"/>
      <c r="D599" s="243" t="s">
        <v>216</v>
      </c>
      <c r="E599" s="260" t="s">
        <v>1</v>
      </c>
      <c r="F599" s="261" t="s">
        <v>4551</v>
      </c>
      <c r="G599" s="259"/>
      <c r="H599" s="262">
        <v>21.120000000000001</v>
      </c>
      <c r="I599" s="263"/>
      <c r="J599" s="259"/>
      <c r="K599" s="259"/>
      <c r="L599" s="264"/>
      <c r="M599" s="265"/>
      <c r="N599" s="266"/>
      <c r="O599" s="266"/>
      <c r="P599" s="266"/>
      <c r="Q599" s="266"/>
      <c r="R599" s="266"/>
      <c r="S599" s="266"/>
      <c r="T599" s="267"/>
      <c r="U599" s="14"/>
      <c r="V599" s="14"/>
      <c r="W599" s="14"/>
      <c r="X599" s="14"/>
      <c r="Y599" s="14"/>
      <c r="Z599" s="14"/>
      <c r="AA599" s="14"/>
      <c r="AB599" s="14"/>
      <c r="AC599" s="14"/>
      <c r="AD599" s="14"/>
      <c r="AE599" s="14"/>
      <c r="AT599" s="268" t="s">
        <v>216</v>
      </c>
      <c r="AU599" s="268" t="s">
        <v>81</v>
      </c>
      <c r="AV599" s="14" t="s">
        <v>81</v>
      </c>
      <c r="AW599" s="14" t="s">
        <v>30</v>
      </c>
      <c r="AX599" s="14" t="s">
        <v>73</v>
      </c>
      <c r="AY599" s="268" t="s">
        <v>205</v>
      </c>
    </row>
    <row r="600" s="13" customFormat="1">
      <c r="A600" s="13"/>
      <c r="B600" s="248"/>
      <c r="C600" s="249"/>
      <c r="D600" s="243" t="s">
        <v>216</v>
      </c>
      <c r="E600" s="250" t="s">
        <v>1</v>
      </c>
      <c r="F600" s="251" t="s">
        <v>964</v>
      </c>
      <c r="G600" s="249"/>
      <c r="H600" s="250" t="s">
        <v>1</v>
      </c>
      <c r="I600" s="252"/>
      <c r="J600" s="249"/>
      <c r="K600" s="249"/>
      <c r="L600" s="253"/>
      <c r="M600" s="254"/>
      <c r="N600" s="255"/>
      <c r="O600" s="255"/>
      <c r="P600" s="255"/>
      <c r="Q600" s="255"/>
      <c r="R600" s="255"/>
      <c r="S600" s="255"/>
      <c r="T600" s="256"/>
      <c r="U600" s="13"/>
      <c r="V600" s="13"/>
      <c r="W600" s="13"/>
      <c r="X600" s="13"/>
      <c r="Y600" s="13"/>
      <c r="Z600" s="13"/>
      <c r="AA600" s="13"/>
      <c r="AB600" s="13"/>
      <c r="AC600" s="13"/>
      <c r="AD600" s="13"/>
      <c r="AE600" s="13"/>
      <c r="AT600" s="257" t="s">
        <v>216</v>
      </c>
      <c r="AU600" s="257" t="s">
        <v>81</v>
      </c>
      <c r="AV600" s="13" t="s">
        <v>79</v>
      </c>
      <c r="AW600" s="13" t="s">
        <v>30</v>
      </c>
      <c r="AX600" s="13" t="s">
        <v>73</v>
      </c>
      <c r="AY600" s="257" t="s">
        <v>205</v>
      </c>
    </row>
    <row r="601" s="14" customFormat="1">
      <c r="A601" s="14"/>
      <c r="B601" s="258"/>
      <c r="C601" s="259"/>
      <c r="D601" s="243" t="s">
        <v>216</v>
      </c>
      <c r="E601" s="260" t="s">
        <v>1</v>
      </c>
      <c r="F601" s="261" t="s">
        <v>4552</v>
      </c>
      <c r="G601" s="259"/>
      <c r="H601" s="262">
        <v>19.079999999999998</v>
      </c>
      <c r="I601" s="263"/>
      <c r="J601" s="259"/>
      <c r="K601" s="259"/>
      <c r="L601" s="264"/>
      <c r="M601" s="265"/>
      <c r="N601" s="266"/>
      <c r="O601" s="266"/>
      <c r="P601" s="266"/>
      <c r="Q601" s="266"/>
      <c r="R601" s="266"/>
      <c r="S601" s="266"/>
      <c r="T601" s="267"/>
      <c r="U601" s="14"/>
      <c r="V601" s="14"/>
      <c r="W601" s="14"/>
      <c r="X601" s="14"/>
      <c r="Y601" s="14"/>
      <c r="Z601" s="14"/>
      <c r="AA601" s="14"/>
      <c r="AB601" s="14"/>
      <c r="AC601" s="14"/>
      <c r="AD601" s="14"/>
      <c r="AE601" s="14"/>
      <c r="AT601" s="268" t="s">
        <v>216</v>
      </c>
      <c r="AU601" s="268" t="s">
        <v>81</v>
      </c>
      <c r="AV601" s="14" t="s">
        <v>81</v>
      </c>
      <c r="AW601" s="14" t="s">
        <v>30</v>
      </c>
      <c r="AX601" s="14" t="s">
        <v>73</v>
      </c>
      <c r="AY601" s="268" t="s">
        <v>205</v>
      </c>
    </row>
    <row r="602" s="15" customFormat="1">
      <c r="A602" s="15"/>
      <c r="B602" s="269"/>
      <c r="C602" s="270"/>
      <c r="D602" s="243" t="s">
        <v>216</v>
      </c>
      <c r="E602" s="271" t="s">
        <v>1</v>
      </c>
      <c r="F602" s="272" t="s">
        <v>222</v>
      </c>
      <c r="G602" s="270"/>
      <c r="H602" s="273">
        <v>40.200000000000003</v>
      </c>
      <c r="I602" s="274"/>
      <c r="J602" s="270"/>
      <c r="K602" s="270"/>
      <c r="L602" s="275"/>
      <c r="M602" s="276"/>
      <c r="N602" s="277"/>
      <c r="O602" s="277"/>
      <c r="P602" s="277"/>
      <c r="Q602" s="277"/>
      <c r="R602" s="277"/>
      <c r="S602" s="277"/>
      <c r="T602" s="278"/>
      <c r="U602" s="15"/>
      <c r="V602" s="15"/>
      <c r="W602" s="15"/>
      <c r="X602" s="15"/>
      <c r="Y602" s="15"/>
      <c r="Z602" s="15"/>
      <c r="AA602" s="15"/>
      <c r="AB602" s="15"/>
      <c r="AC602" s="15"/>
      <c r="AD602" s="15"/>
      <c r="AE602" s="15"/>
      <c r="AT602" s="279" t="s">
        <v>216</v>
      </c>
      <c r="AU602" s="279" t="s">
        <v>81</v>
      </c>
      <c r="AV602" s="15" t="s">
        <v>212</v>
      </c>
      <c r="AW602" s="15" t="s">
        <v>30</v>
      </c>
      <c r="AX602" s="15" t="s">
        <v>79</v>
      </c>
      <c r="AY602" s="279" t="s">
        <v>205</v>
      </c>
    </row>
    <row r="603" s="14" customFormat="1">
      <c r="A603" s="14"/>
      <c r="B603" s="258"/>
      <c r="C603" s="259"/>
      <c r="D603" s="243" t="s">
        <v>216</v>
      </c>
      <c r="E603" s="259"/>
      <c r="F603" s="261" t="s">
        <v>4558</v>
      </c>
      <c r="G603" s="259"/>
      <c r="H603" s="262">
        <v>42.210000000000001</v>
      </c>
      <c r="I603" s="263"/>
      <c r="J603" s="259"/>
      <c r="K603" s="259"/>
      <c r="L603" s="264"/>
      <c r="M603" s="265"/>
      <c r="N603" s="266"/>
      <c r="O603" s="266"/>
      <c r="P603" s="266"/>
      <c r="Q603" s="266"/>
      <c r="R603" s="266"/>
      <c r="S603" s="266"/>
      <c r="T603" s="267"/>
      <c r="U603" s="14"/>
      <c r="V603" s="14"/>
      <c r="W603" s="14"/>
      <c r="X603" s="14"/>
      <c r="Y603" s="14"/>
      <c r="Z603" s="14"/>
      <c r="AA603" s="14"/>
      <c r="AB603" s="14"/>
      <c r="AC603" s="14"/>
      <c r="AD603" s="14"/>
      <c r="AE603" s="14"/>
      <c r="AT603" s="268" t="s">
        <v>216</v>
      </c>
      <c r="AU603" s="268" t="s">
        <v>81</v>
      </c>
      <c r="AV603" s="14" t="s">
        <v>81</v>
      </c>
      <c r="AW603" s="14" t="s">
        <v>4</v>
      </c>
      <c r="AX603" s="14" t="s">
        <v>79</v>
      </c>
      <c r="AY603" s="268" t="s">
        <v>205</v>
      </c>
    </row>
    <row r="604" s="2" customFormat="1" ht="16.5" customHeight="1">
      <c r="A604" s="39"/>
      <c r="B604" s="40"/>
      <c r="C604" s="292" t="s">
        <v>897</v>
      </c>
      <c r="D604" s="292" t="s">
        <v>301</v>
      </c>
      <c r="E604" s="293" t="s">
        <v>985</v>
      </c>
      <c r="F604" s="294" t="s">
        <v>986</v>
      </c>
      <c r="G604" s="295" t="s">
        <v>157</v>
      </c>
      <c r="H604" s="296">
        <v>38.850000000000001</v>
      </c>
      <c r="I604" s="297"/>
      <c r="J604" s="298">
        <f>ROUND(I604*H604,2)</f>
        <v>0</v>
      </c>
      <c r="K604" s="294" t="s">
        <v>1</v>
      </c>
      <c r="L604" s="299"/>
      <c r="M604" s="300" t="s">
        <v>1</v>
      </c>
      <c r="N604" s="301" t="s">
        <v>38</v>
      </c>
      <c r="O604" s="92"/>
      <c r="P604" s="239">
        <f>O604*H604</f>
        <v>0</v>
      </c>
      <c r="Q604" s="239">
        <v>0.0047999999999999996</v>
      </c>
      <c r="R604" s="239">
        <f>Q604*H604</f>
        <v>0.18647999999999998</v>
      </c>
      <c r="S604" s="239">
        <v>0</v>
      </c>
      <c r="T604" s="240">
        <f>S604*H604</f>
        <v>0</v>
      </c>
      <c r="U604" s="39"/>
      <c r="V604" s="39"/>
      <c r="W604" s="39"/>
      <c r="X604" s="39"/>
      <c r="Y604" s="39"/>
      <c r="Z604" s="39"/>
      <c r="AA604" s="39"/>
      <c r="AB604" s="39"/>
      <c r="AC604" s="39"/>
      <c r="AD604" s="39"/>
      <c r="AE604" s="39"/>
      <c r="AR604" s="241" t="s">
        <v>422</v>
      </c>
      <c r="AT604" s="241" t="s">
        <v>301</v>
      </c>
      <c r="AU604" s="241" t="s">
        <v>81</v>
      </c>
      <c r="AY604" s="18" t="s">
        <v>205</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324</v>
      </c>
      <c r="BM604" s="241" t="s">
        <v>4559</v>
      </c>
    </row>
    <row r="605" s="13" customFormat="1">
      <c r="A605" s="13"/>
      <c r="B605" s="248"/>
      <c r="C605" s="249"/>
      <c r="D605" s="243" t="s">
        <v>216</v>
      </c>
      <c r="E605" s="250" t="s">
        <v>1</v>
      </c>
      <c r="F605" s="251" t="s">
        <v>4554</v>
      </c>
      <c r="G605" s="249"/>
      <c r="H605" s="250" t="s">
        <v>1</v>
      </c>
      <c r="I605" s="252"/>
      <c r="J605" s="249"/>
      <c r="K605" s="249"/>
      <c r="L605" s="253"/>
      <c r="M605" s="254"/>
      <c r="N605" s="255"/>
      <c r="O605" s="255"/>
      <c r="P605" s="255"/>
      <c r="Q605" s="255"/>
      <c r="R605" s="255"/>
      <c r="S605" s="255"/>
      <c r="T605" s="256"/>
      <c r="U605" s="13"/>
      <c r="V605" s="13"/>
      <c r="W605" s="13"/>
      <c r="X605" s="13"/>
      <c r="Y605" s="13"/>
      <c r="Z605" s="13"/>
      <c r="AA605" s="13"/>
      <c r="AB605" s="13"/>
      <c r="AC605" s="13"/>
      <c r="AD605" s="13"/>
      <c r="AE605" s="13"/>
      <c r="AT605" s="257" t="s">
        <v>216</v>
      </c>
      <c r="AU605" s="257" t="s">
        <v>81</v>
      </c>
      <c r="AV605" s="13" t="s">
        <v>79</v>
      </c>
      <c r="AW605" s="13" t="s">
        <v>30</v>
      </c>
      <c r="AX605" s="13" t="s">
        <v>73</v>
      </c>
      <c r="AY605" s="257" t="s">
        <v>205</v>
      </c>
    </row>
    <row r="606" s="14" customFormat="1">
      <c r="A606" s="14"/>
      <c r="B606" s="258"/>
      <c r="C606" s="259"/>
      <c r="D606" s="243" t="s">
        <v>216</v>
      </c>
      <c r="E606" s="260" t="s">
        <v>1</v>
      </c>
      <c r="F606" s="261" t="s">
        <v>4555</v>
      </c>
      <c r="G606" s="259"/>
      <c r="H606" s="262">
        <v>37</v>
      </c>
      <c r="I606" s="263"/>
      <c r="J606" s="259"/>
      <c r="K606" s="259"/>
      <c r="L606" s="264"/>
      <c r="M606" s="265"/>
      <c r="N606" s="266"/>
      <c r="O606" s="266"/>
      <c r="P606" s="266"/>
      <c r="Q606" s="266"/>
      <c r="R606" s="266"/>
      <c r="S606" s="266"/>
      <c r="T606" s="267"/>
      <c r="U606" s="14"/>
      <c r="V606" s="14"/>
      <c r="W606" s="14"/>
      <c r="X606" s="14"/>
      <c r="Y606" s="14"/>
      <c r="Z606" s="14"/>
      <c r="AA606" s="14"/>
      <c r="AB606" s="14"/>
      <c r="AC606" s="14"/>
      <c r="AD606" s="14"/>
      <c r="AE606" s="14"/>
      <c r="AT606" s="268" t="s">
        <v>216</v>
      </c>
      <c r="AU606" s="268" t="s">
        <v>81</v>
      </c>
      <c r="AV606" s="14" t="s">
        <v>81</v>
      </c>
      <c r="AW606" s="14" t="s">
        <v>30</v>
      </c>
      <c r="AX606" s="14" t="s">
        <v>79</v>
      </c>
      <c r="AY606" s="268" t="s">
        <v>205</v>
      </c>
    </row>
    <row r="607" s="14" customFormat="1">
      <c r="A607" s="14"/>
      <c r="B607" s="258"/>
      <c r="C607" s="259"/>
      <c r="D607" s="243" t="s">
        <v>216</v>
      </c>
      <c r="E607" s="259"/>
      <c r="F607" s="261" t="s">
        <v>4560</v>
      </c>
      <c r="G607" s="259"/>
      <c r="H607" s="262">
        <v>38.850000000000001</v>
      </c>
      <c r="I607" s="263"/>
      <c r="J607" s="259"/>
      <c r="K607" s="259"/>
      <c r="L607" s="264"/>
      <c r="M607" s="265"/>
      <c r="N607" s="266"/>
      <c r="O607" s="266"/>
      <c r="P607" s="266"/>
      <c r="Q607" s="266"/>
      <c r="R607" s="266"/>
      <c r="S607" s="266"/>
      <c r="T607" s="267"/>
      <c r="U607" s="14"/>
      <c r="V607" s="14"/>
      <c r="W607" s="14"/>
      <c r="X607" s="14"/>
      <c r="Y607" s="14"/>
      <c r="Z607" s="14"/>
      <c r="AA607" s="14"/>
      <c r="AB607" s="14"/>
      <c r="AC607" s="14"/>
      <c r="AD607" s="14"/>
      <c r="AE607" s="14"/>
      <c r="AT607" s="268" t="s">
        <v>216</v>
      </c>
      <c r="AU607" s="268" t="s">
        <v>81</v>
      </c>
      <c r="AV607" s="14" t="s">
        <v>81</v>
      </c>
      <c r="AW607" s="14" t="s">
        <v>4</v>
      </c>
      <c r="AX607" s="14" t="s">
        <v>79</v>
      </c>
      <c r="AY607" s="268" t="s">
        <v>205</v>
      </c>
    </row>
    <row r="608" s="2" customFormat="1" ht="24.15" customHeight="1">
      <c r="A608" s="39"/>
      <c r="B608" s="40"/>
      <c r="C608" s="292" t="s">
        <v>903</v>
      </c>
      <c r="D608" s="292" t="s">
        <v>301</v>
      </c>
      <c r="E608" s="293" t="s">
        <v>995</v>
      </c>
      <c r="F608" s="294" t="s">
        <v>996</v>
      </c>
      <c r="G608" s="295" t="s">
        <v>157</v>
      </c>
      <c r="H608" s="296">
        <v>43.228999999999999</v>
      </c>
      <c r="I608" s="297"/>
      <c r="J608" s="298">
        <f>ROUND(I608*H608,2)</f>
        <v>0</v>
      </c>
      <c r="K608" s="294" t="s">
        <v>211</v>
      </c>
      <c r="L608" s="299"/>
      <c r="M608" s="300" t="s">
        <v>1</v>
      </c>
      <c r="N608" s="301" t="s">
        <v>38</v>
      </c>
      <c r="O608" s="92"/>
      <c r="P608" s="239">
        <f>O608*H608</f>
        <v>0</v>
      </c>
      <c r="Q608" s="239">
        <v>0.0032000000000000002</v>
      </c>
      <c r="R608" s="239">
        <f>Q608*H608</f>
        <v>0.13833280000000001</v>
      </c>
      <c r="S608" s="239">
        <v>0</v>
      </c>
      <c r="T608" s="240">
        <f>S608*H608</f>
        <v>0</v>
      </c>
      <c r="U608" s="39"/>
      <c r="V608" s="39"/>
      <c r="W608" s="39"/>
      <c r="X608" s="39"/>
      <c r="Y608" s="39"/>
      <c r="Z608" s="39"/>
      <c r="AA608" s="39"/>
      <c r="AB608" s="39"/>
      <c r="AC608" s="39"/>
      <c r="AD608" s="39"/>
      <c r="AE608" s="39"/>
      <c r="AR608" s="241" t="s">
        <v>422</v>
      </c>
      <c r="AT608" s="241" t="s">
        <v>301</v>
      </c>
      <c r="AU608" s="241" t="s">
        <v>81</v>
      </c>
      <c r="AY608" s="18" t="s">
        <v>205</v>
      </c>
      <c r="BE608" s="242">
        <f>IF(N608="základní",J608,0)</f>
        <v>0</v>
      </c>
      <c r="BF608" s="242">
        <f>IF(N608="snížená",J608,0)</f>
        <v>0</v>
      </c>
      <c r="BG608" s="242">
        <f>IF(N608="zákl. přenesená",J608,0)</f>
        <v>0</v>
      </c>
      <c r="BH608" s="242">
        <f>IF(N608="sníž. přenesená",J608,0)</f>
        <v>0</v>
      </c>
      <c r="BI608" s="242">
        <f>IF(N608="nulová",J608,0)</f>
        <v>0</v>
      </c>
      <c r="BJ608" s="18" t="s">
        <v>79</v>
      </c>
      <c r="BK608" s="242">
        <f>ROUND(I608*H608,2)</f>
        <v>0</v>
      </c>
      <c r="BL608" s="18" t="s">
        <v>324</v>
      </c>
      <c r="BM608" s="241" t="s">
        <v>4561</v>
      </c>
    </row>
    <row r="609" s="2" customFormat="1">
      <c r="A609" s="39"/>
      <c r="B609" s="40"/>
      <c r="C609" s="41"/>
      <c r="D609" s="243" t="s">
        <v>214</v>
      </c>
      <c r="E609" s="41"/>
      <c r="F609" s="244" t="s">
        <v>996</v>
      </c>
      <c r="G609" s="41"/>
      <c r="H609" s="41"/>
      <c r="I609" s="245"/>
      <c r="J609" s="41"/>
      <c r="K609" s="41"/>
      <c r="L609" s="45"/>
      <c r="M609" s="246"/>
      <c r="N609" s="247"/>
      <c r="O609" s="92"/>
      <c r="P609" s="92"/>
      <c r="Q609" s="92"/>
      <c r="R609" s="92"/>
      <c r="S609" s="92"/>
      <c r="T609" s="93"/>
      <c r="U609" s="39"/>
      <c r="V609" s="39"/>
      <c r="W609" s="39"/>
      <c r="X609" s="39"/>
      <c r="Y609" s="39"/>
      <c r="Z609" s="39"/>
      <c r="AA609" s="39"/>
      <c r="AB609" s="39"/>
      <c r="AC609" s="39"/>
      <c r="AD609" s="39"/>
      <c r="AE609" s="39"/>
      <c r="AT609" s="18" t="s">
        <v>214</v>
      </c>
      <c r="AU609" s="18" t="s">
        <v>81</v>
      </c>
    </row>
    <row r="610" s="13" customFormat="1">
      <c r="A610" s="13"/>
      <c r="B610" s="248"/>
      <c r="C610" s="249"/>
      <c r="D610" s="243" t="s">
        <v>216</v>
      </c>
      <c r="E610" s="250" t="s">
        <v>1</v>
      </c>
      <c r="F610" s="251" t="s">
        <v>972</v>
      </c>
      <c r="G610" s="249"/>
      <c r="H610" s="250" t="s">
        <v>1</v>
      </c>
      <c r="I610" s="252"/>
      <c r="J610" s="249"/>
      <c r="K610" s="249"/>
      <c r="L610" s="253"/>
      <c r="M610" s="254"/>
      <c r="N610" s="255"/>
      <c r="O610" s="255"/>
      <c r="P610" s="255"/>
      <c r="Q610" s="255"/>
      <c r="R610" s="255"/>
      <c r="S610" s="255"/>
      <c r="T610" s="256"/>
      <c r="U610" s="13"/>
      <c r="V610" s="13"/>
      <c r="W610" s="13"/>
      <c r="X610" s="13"/>
      <c r="Y610" s="13"/>
      <c r="Z610" s="13"/>
      <c r="AA610" s="13"/>
      <c r="AB610" s="13"/>
      <c r="AC610" s="13"/>
      <c r="AD610" s="13"/>
      <c r="AE610" s="13"/>
      <c r="AT610" s="257" t="s">
        <v>216</v>
      </c>
      <c r="AU610" s="257" t="s">
        <v>81</v>
      </c>
      <c r="AV610" s="13" t="s">
        <v>79</v>
      </c>
      <c r="AW610" s="13" t="s">
        <v>30</v>
      </c>
      <c r="AX610" s="13" t="s">
        <v>73</v>
      </c>
      <c r="AY610" s="257" t="s">
        <v>205</v>
      </c>
    </row>
    <row r="611" s="14" customFormat="1">
      <c r="A611" s="14"/>
      <c r="B611" s="258"/>
      <c r="C611" s="259"/>
      <c r="D611" s="243" t="s">
        <v>216</v>
      </c>
      <c r="E611" s="260" t="s">
        <v>1</v>
      </c>
      <c r="F611" s="261" t="s">
        <v>4553</v>
      </c>
      <c r="G611" s="259"/>
      <c r="H611" s="262">
        <v>41.170000000000002</v>
      </c>
      <c r="I611" s="263"/>
      <c r="J611" s="259"/>
      <c r="K611" s="259"/>
      <c r="L611" s="264"/>
      <c r="M611" s="265"/>
      <c r="N611" s="266"/>
      <c r="O611" s="266"/>
      <c r="P611" s="266"/>
      <c r="Q611" s="266"/>
      <c r="R611" s="266"/>
      <c r="S611" s="266"/>
      <c r="T611" s="267"/>
      <c r="U611" s="14"/>
      <c r="V611" s="14"/>
      <c r="W611" s="14"/>
      <c r="X611" s="14"/>
      <c r="Y611" s="14"/>
      <c r="Z611" s="14"/>
      <c r="AA611" s="14"/>
      <c r="AB611" s="14"/>
      <c r="AC611" s="14"/>
      <c r="AD611" s="14"/>
      <c r="AE611" s="14"/>
      <c r="AT611" s="268" t="s">
        <v>216</v>
      </c>
      <c r="AU611" s="268" t="s">
        <v>81</v>
      </c>
      <c r="AV611" s="14" t="s">
        <v>81</v>
      </c>
      <c r="AW611" s="14" t="s">
        <v>30</v>
      </c>
      <c r="AX611" s="14" t="s">
        <v>79</v>
      </c>
      <c r="AY611" s="268" t="s">
        <v>205</v>
      </c>
    </row>
    <row r="612" s="14" customFormat="1">
      <c r="A612" s="14"/>
      <c r="B612" s="258"/>
      <c r="C612" s="259"/>
      <c r="D612" s="243" t="s">
        <v>216</v>
      </c>
      <c r="E612" s="259"/>
      <c r="F612" s="261" t="s">
        <v>4562</v>
      </c>
      <c r="G612" s="259"/>
      <c r="H612" s="262">
        <v>43.228999999999999</v>
      </c>
      <c r="I612" s="263"/>
      <c r="J612" s="259"/>
      <c r="K612" s="259"/>
      <c r="L612" s="264"/>
      <c r="M612" s="265"/>
      <c r="N612" s="266"/>
      <c r="O612" s="266"/>
      <c r="P612" s="266"/>
      <c r="Q612" s="266"/>
      <c r="R612" s="266"/>
      <c r="S612" s="266"/>
      <c r="T612" s="267"/>
      <c r="U612" s="14"/>
      <c r="V612" s="14"/>
      <c r="W612" s="14"/>
      <c r="X612" s="14"/>
      <c r="Y612" s="14"/>
      <c r="Z612" s="14"/>
      <c r="AA612" s="14"/>
      <c r="AB612" s="14"/>
      <c r="AC612" s="14"/>
      <c r="AD612" s="14"/>
      <c r="AE612" s="14"/>
      <c r="AT612" s="268" t="s">
        <v>216</v>
      </c>
      <c r="AU612" s="268" t="s">
        <v>81</v>
      </c>
      <c r="AV612" s="14" t="s">
        <v>81</v>
      </c>
      <c r="AW612" s="14" t="s">
        <v>4</v>
      </c>
      <c r="AX612" s="14" t="s">
        <v>79</v>
      </c>
      <c r="AY612" s="268" t="s">
        <v>205</v>
      </c>
    </row>
    <row r="613" s="2" customFormat="1" ht="37.8" customHeight="1">
      <c r="A613" s="39"/>
      <c r="B613" s="40"/>
      <c r="C613" s="230" t="s">
        <v>911</v>
      </c>
      <c r="D613" s="230" t="s">
        <v>207</v>
      </c>
      <c r="E613" s="231" t="s">
        <v>4563</v>
      </c>
      <c r="F613" s="232" t="s">
        <v>4564</v>
      </c>
      <c r="G613" s="233" t="s">
        <v>157</v>
      </c>
      <c r="H613" s="234">
        <v>58.829999999999998</v>
      </c>
      <c r="I613" s="235"/>
      <c r="J613" s="236">
        <f>ROUND(I613*H613,2)</f>
        <v>0</v>
      </c>
      <c r="K613" s="232" t="s">
        <v>211</v>
      </c>
      <c r="L613" s="45"/>
      <c r="M613" s="237" t="s">
        <v>1</v>
      </c>
      <c r="N613" s="238" t="s">
        <v>38</v>
      </c>
      <c r="O613" s="92"/>
      <c r="P613" s="239">
        <f>O613*H613</f>
        <v>0</v>
      </c>
      <c r="Q613" s="239">
        <v>0.0061199999999999996</v>
      </c>
      <c r="R613" s="239">
        <f>Q613*H613</f>
        <v>0.36003959999999996</v>
      </c>
      <c r="S613" s="239">
        <v>0</v>
      </c>
      <c r="T613" s="240">
        <f>S613*H613</f>
        <v>0</v>
      </c>
      <c r="U613" s="39"/>
      <c r="V613" s="39"/>
      <c r="W613" s="39"/>
      <c r="X613" s="39"/>
      <c r="Y613" s="39"/>
      <c r="Z613" s="39"/>
      <c r="AA613" s="39"/>
      <c r="AB613" s="39"/>
      <c r="AC613" s="39"/>
      <c r="AD613" s="39"/>
      <c r="AE613" s="39"/>
      <c r="AR613" s="241" t="s">
        <v>324</v>
      </c>
      <c r="AT613" s="241" t="s">
        <v>207</v>
      </c>
      <c r="AU613" s="241" t="s">
        <v>81</v>
      </c>
      <c r="AY613" s="18" t="s">
        <v>205</v>
      </c>
      <c r="BE613" s="242">
        <f>IF(N613="základní",J613,0)</f>
        <v>0</v>
      </c>
      <c r="BF613" s="242">
        <f>IF(N613="snížená",J613,0)</f>
        <v>0</v>
      </c>
      <c r="BG613" s="242">
        <f>IF(N613="zákl. přenesená",J613,0)</f>
        <v>0</v>
      </c>
      <c r="BH613" s="242">
        <f>IF(N613="sníž. přenesená",J613,0)</f>
        <v>0</v>
      </c>
      <c r="BI613" s="242">
        <f>IF(N613="nulová",J613,0)</f>
        <v>0</v>
      </c>
      <c r="BJ613" s="18" t="s">
        <v>79</v>
      </c>
      <c r="BK613" s="242">
        <f>ROUND(I613*H613,2)</f>
        <v>0</v>
      </c>
      <c r="BL613" s="18" t="s">
        <v>324</v>
      </c>
      <c r="BM613" s="241" t="s">
        <v>4565</v>
      </c>
    </row>
    <row r="614" s="2" customFormat="1">
      <c r="A614" s="39"/>
      <c r="B614" s="40"/>
      <c r="C614" s="41"/>
      <c r="D614" s="243" t="s">
        <v>214</v>
      </c>
      <c r="E614" s="41"/>
      <c r="F614" s="244" t="s">
        <v>4566</v>
      </c>
      <c r="G614" s="41"/>
      <c r="H614" s="41"/>
      <c r="I614" s="245"/>
      <c r="J614" s="41"/>
      <c r="K614" s="41"/>
      <c r="L614" s="45"/>
      <c r="M614" s="246"/>
      <c r="N614" s="247"/>
      <c r="O614" s="92"/>
      <c r="P614" s="92"/>
      <c r="Q614" s="92"/>
      <c r="R614" s="92"/>
      <c r="S614" s="92"/>
      <c r="T614" s="93"/>
      <c r="U614" s="39"/>
      <c r="V614" s="39"/>
      <c r="W614" s="39"/>
      <c r="X614" s="39"/>
      <c r="Y614" s="39"/>
      <c r="Z614" s="39"/>
      <c r="AA614" s="39"/>
      <c r="AB614" s="39"/>
      <c r="AC614" s="39"/>
      <c r="AD614" s="39"/>
      <c r="AE614" s="39"/>
      <c r="AT614" s="18" t="s">
        <v>214</v>
      </c>
      <c r="AU614" s="18" t="s">
        <v>81</v>
      </c>
    </row>
    <row r="615" s="13" customFormat="1">
      <c r="A615" s="13"/>
      <c r="B615" s="248"/>
      <c r="C615" s="249"/>
      <c r="D615" s="243" t="s">
        <v>216</v>
      </c>
      <c r="E615" s="250" t="s">
        <v>1</v>
      </c>
      <c r="F615" s="251" t="s">
        <v>4567</v>
      </c>
      <c r="G615" s="249"/>
      <c r="H615" s="250" t="s">
        <v>1</v>
      </c>
      <c r="I615" s="252"/>
      <c r="J615" s="249"/>
      <c r="K615" s="249"/>
      <c r="L615" s="253"/>
      <c r="M615" s="254"/>
      <c r="N615" s="255"/>
      <c r="O615" s="255"/>
      <c r="P615" s="255"/>
      <c r="Q615" s="255"/>
      <c r="R615" s="255"/>
      <c r="S615" s="255"/>
      <c r="T615" s="256"/>
      <c r="U615" s="13"/>
      <c r="V615" s="13"/>
      <c r="W615" s="13"/>
      <c r="X615" s="13"/>
      <c r="Y615" s="13"/>
      <c r="Z615" s="13"/>
      <c r="AA615" s="13"/>
      <c r="AB615" s="13"/>
      <c r="AC615" s="13"/>
      <c r="AD615" s="13"/>
      <c r="AE615" s="13"/>
      <c r="AT615" s="257" t="s">
        <v>216</v>
      </c>
      <c r="AU615" s="257" t="s">
        <v>81</v>
      </c>
      <c r="AV615" s="13" t="s">
        <v>79</v>
      </c>
      <c r="AW615" s="13" t="s">
        <v>30</v>
      </c>
      <c r="AX615" s="13" t="s">
        <v>73</v>
      </c>
      <c r="AY615" s="257" t="s">
        <v>205</v>
      </c>
    </row>
    <row r="616" s="14" customFormat="1">
      <c r="A616" s="14"/>
      <c r="B616" s="258"/>
      <c r="C616" s="259"/>
      <c r="D616" s="243" t="s">
        <v>216</v>
      </c>
      <c r="E616" s="260" t="s">
        <v>1</v>
      </c>
      <c r="F616" s="261" t="s">
        <v>4568</v>
      </c>
      <c r="G616" s="259"/>
      <c r="H616" s="262">
        <v>58.829999999999998</v>
      </c>
      <c r="I616" s="263"/>
      <c r="J616" s="259"/>
      <c r="K616" s="259"/>
      <c r="L616" s="264"/>
      <c r="M616" s="265"/>
      <c r="N616" s="266"/>
      <c r="O616" s="266"/>
      <c r="P616" s="266"/>
      <c r="Q616" s="266"/>
      <c r="R616" s="266"/>
      <c r="S616" s="266"/>
      <c r="T616" s="267"/>
      <c r="U616" s="14"/>
      <c r="V616" s="14"/>
      <c r="W616" s="14"/>
      <c r="X616" s="14"/>
      <c r="Y616" s="14"/>
      <c r="Z616" s="14"/>
      <c r="AA616" s="14"/>
      <c r="AB616" s="14"/>
      <c r="AC616" s="14"/>
      <c r="AD616" s="14"/>
      <c r="AE616" s="14"/>
      <c r="AT616" s="268" t="s">
        <v>216</v>
      </c>
      <c r="AU616" s="268" t="s">
        <v>81</v>
      </c>
      <c r="AV616" s="14" t="s">
        <v>81</v>
      </c>
      <c r="AW616" s="14" t="s">
        <v>30</v>
      </c>
      <c r="AX616" s="14" t="s">
        <v>79</v>
      </c>
      <c r="AY616" s="268" t="s">
        <v>205</v>
      </c>
    </row>
    <row r="617" s="2" customFormat="1" ht="24.15" customHeight="1">
      <c r="A617" s="39"/>
      <c r="B617" s="40"/>
      <c r="C617" s="292" t="s">
        <v>916</v>
      </c>
      <c r="D617" s="292" t="s">
        <v>301</v>
      </c>
      <c r="E617" s="293" t="s">
        <v>990</v>
      </c>
      <c r="F617" s="294" t="s">
        <v>991</v>
      </c>
      <c r="G617" s="295" t="s">
        <v>157</v>
      </c>
      <c r="H617" s="296">
        <v>61.771999999999998</v>
      </c>
      <c r="I617" s="297"/>
      <c r="J617" s="298">
        <f>ROUND(I617*H617,2)</f>
        <v>0</v>
      </c>
      <c r="K617" s="294" t="s">
        <v>211</v>
      </c>
      <c r="L617" s="299"/>
      <c r="M617" s="300" t="s">
        <v>1</v>
      </c>
      <c r="N617" s="301" t="s">
        <v>38</v>
      </c>
      <c r="O617" s="92"/>
      <c r="P617" s="239">
        <f>O617*H617</f>
        <v>0</v>
      </c>
      <c r="Q617" s="239">
        <v>0.0023999999999999998</v>
      </c>
      <c r="R617" s="239">
        <f>Q617*H617</f>
        <v>0.14825279999999999</v>
      </c>
      <c r="S617" s="239">
        <v>0</v>
      </c>
      <c r="T617" s="240">
        <f>S617*H617</f>
        <v>0</v>
      </c>
      <c r="U617" s="39"/>
      <c r="V617" s="39"/>
      <c r="W617" s="39"/>
      <c r="X617" s="39"/>
      <c r="Y617" s="39"/>
      <c r="Z617" s="39"/>
      <c r="AA617" s="39"/>
      <c r="AB617" s="39"/>
      <c r="AC617" s="39"/>
      <c r="AD617" s="39"/>
      <c r="AE617" s="39"/>
      <c r="AR617" s="241" t="s">
        <v>422</v>
      </c>
      <c r="AT617" s="241" t="s">
        <v>301</v>
      </c>
      <c r="AU617" s="241" t="s">
        <v>81</v>
      </c>
      <c r="AY617" s="18" t="s">
        <v>205</v>
      </c>
      <c r="BE617" s="242">
        <f>IF(N617="základní",J617,0)</f>
        <v>0</v>
      </c>
      <c r="BF617" s="242">
        <f>IF(N617="snížená",J617,0)</f>
        <v>0</v>
      </c>
      <c r="BG617" s="242">
        <f>IF(N617="zákl. přenesená",J617,0)</f>
        <v>0</v>
      </c>
      <c r="BH617" s="242">
        <f>IF(N617="sníž. přenesená",J617,0)</f>
        <v>0</v>
      </c>
      <c r="BI617" s="242">
        <f>IF(N617="nulová",J617,0)</f>
        <v>0</v>
      </c>
      <c r="BJ617" s="18" t="s">
        <v>79</v>
      </c>
      <c r="BK617" s="242">
        <f>ROUND(I617*H617,2)</f>
        <v>0</v>
      </c>
      <c r="BL617" s="18" t="s">
        <v>324</v>
      </c>
      <c r="BM617" s="241" t="s">
        <v>4569</v>
      </c>
    </row>
    <row r="618" s="2" customFormat="1">
      <c r="A618" s="39"/>
      <c r="B618" s="40"/>
      <c r="C618" s="41"/>
      <c r="D618" s="243" t="s">
        <v>214</v>
      </c>
      <c r="E618" s="41"/>
      <c r="F618" s="244" t="s">
        <v>991</v>
      </c>
      <c r="G618" s="41"/>
      <c r="H618" s="41"/>
      <c r="I618" s="245"/>
      <c r="J618" s="41"/>
      <c r="K618" s="41"/>
      <c r="L618" s="45"/>
      <c r="M618" s="246"/>
      <c r="N618" s="247"/>
      <c r="O618" s="92"/>
      <c r="P618" s="92"/>
      <c r="Q618" s="92"/>
      <c r="R618" s="92"/>
      <c r="S618" s="92"/>
      <c r="T618" s="93"/>
      <c r="U618" s="39"/>
      <c r="V618" s="39"/>
      <c r="W618" s="39"/>
      <c r="X618" s="39"/>
      <c r="Y618" s="39"/>
      <c r="Z618" s="39"/>
      <c r="AA618" s="39"/>
      <c r="AB618" s="39"/>
      <c r="AC618" s="39"/>
      <c r="AD618" s="39"/>
      <c r="AE618" s="39"/>
      <c r="AT618" s="18" t="s">
        <v>214</v>
      </c>
      <c r="AU618" s="18" t="s">
        <v>81</v>
      </c>
    </row>
    <row r="619" s="13" customFormat="1">
      <c r="A619" s="13"/>
      <c r="B619" s="248"/>
      <c r="C619" s="249"/>
      <c r="D619" s="243" t="s">
        <v>216</v>
      </c>
      <c r="E619" s="250" t="s">
        <v>1</v>
      </c>
      <c r="F619" s="251" t="s">
        <v>4567</v>
      </c>
      <c r="G619" s="249"/>
      <c r="H619" s="250" t="s">
        <v>1</v>
      </c>
      <c r="I619" s="252"/>
      <c r="J619" s="249"/>
      <c r="K619" s="249"/>
      <c r="L619" s="253"/>
      <c r="M619" s="254"/>
      <c r="N619" s="255"/>
      <c r="O619" s="255"/>
      <c r="P619" s="255"/>
      <c r="Q619" s="255"/>
      <c r="R619" s="255"/>
      <c r="S619" s="255"/>
      <c r="T619" s="256"/>
      <c r="U619" s="13"/>
      <c r="V619" s="13"/>
      <c r="W619" s="13"/>
      <c r="X619" s="13"/>
      <c r="Y619" s="13"/>
      <c r="Z619" s="13"/>
      <c r="AA619" s="13"/>
      <c r="AB619" s="13"/>
      <c r="AC619" s="13"/>
      <c r="AD619" s="13"/>
      <c r="AE619" s="13"/>
      <c r="AT619" s="257" t="s">
        <v>216</v>
      </c>
      <c r="AU619" s="257" t="s">
        <v>81</v>
      </c>
      <c r="AV619" s="13" t="s">
        <v>79</v>
      </c>
      <c r="AW619" s="13" t="s">
        <v>30</v>
      </c>
      <c r="AX619" s="13" t="s">
        <v>73</v>
      </c>
      <c r="AY619" s="257" t="s">
        <v>205</v>
      </c>
    </row>
    <row r="620" s="14" customFormat="1">
      <c r="A620" s="14"/>
      <c r="B620" s="258"/>
      <c r="C620" s="259"/>
      <c r="D620" s="243" t="s">
        <v>216</v>
      </c>
      <c r="E620" s="260" t="s">
        <v>1</v>
      </c>
      <c r="F620" s="261" t="s">
        <v>4568</v>
      </c>
      <c r="G620" s="259"/>
      <c r="H620" s="262">
        <v>58.829999999999998</v>
      </c>
      <c r="I620" s="263"/>
      <c r="J620" s="259"/>
      <c r="K620" s="259"/>
      <c r="L620" s="264"/>
      <c r="M620" s="265"/>
      <c r="N620" s="266"/>
      <c r="O620" s="266"/>
      <c r="P620" s="266"/>
      <c r="Q620" s="266"/>
      <c r="R620" s="266"/>
      <c r="S620" s="266"/>
      <c r="T620" s="267"/>
      <c r="U620" s="14"/>
      <c r="V620" s="14"/>
      <c r="W620" s="14"/>
      <c r="X620" s="14"/>
      <c r="Y620" s="14"/>
      <c r="Z620" s="14"/>
      <c r="AA620" s="14"/>
      <c r="AB620" s="14"/>
      <c r="AC620" s="14"/>
      <c r="AD620" s="14"/>
      <c r="AE620" s="14"/>
      <c r="AT620" s="268" t="s">
        <v>216</v>
      </c>
      <c r="AU620" s="268" t="s">
        <v>81</v>
      </c>
      <c r="AV620" s="14" t="s">
        <v>81</v>
      </c>
      <c r="AW620" s="14" t="s">
        <v>30</v>
      </c>
      <c r="AX620" s="14" t="s">
        <v>79</v>
      </c>
      <c r="AY620" s="268" t="s">
        <v>205</v>
      </c>
    </row>
    <row r="621" s="14" customFormat="1">
      <c r="A621" s="14"/>
      <c r="B621" s="258"/>
      <c r="C621" s="259"/>
      <c r="D621" s="243" t="s">
        <v>216</v>
      </c>
      <c r="E621" s="259"/>
      <c r="F621" s="261" t="s">
        <v>4570</v>
      </c>
      <c r="G621" s="259"/>
      <c r="H621" s="262">
        <v>61.771999999999998</v>
      </c>
      <c r="I621" s="263"/>
      <c r="J621" s="259"/>
      <c r="K621" s="259"/>
      <c r="L621" s="264"/>
      <c r="M621" s="265"/>
      <c r="N621" s="266"/>
      <c r="O621" s="266"/>
      <c r="P621" s="266"/>
      <c r="Q621" s="266"/>
      <c r="R621" s="266"/>
      <c r="S621" s="266"/>
      <c r="T621" s="267"/>
      <c r="U621" s="14"/>
      <c r="V621" s="14"/>
      <c r="W621" s="14"/>
      <c r="X621" s="14"/>
      <c r="Y621" s="14"/>
      <c r="Z621" s="14"/>
      <c r="AA621" s="14"/>
      <c r="AB621" s="14"/>
      <c r="AC621" s="14"/>
      <c r="AD621" s="14"/>
      <c r="AE621" s="14"/>
      <c r="AT621" s="268" t="s">
        <v>216</v>
      </c>
      <c r="AU621" s="268" t="s">
        <v>81</v>
      </c>
      <c r="AV621" s="14" t="s">
        <v>81</v>
      </c>
      <c r="AW621" s="14" t="s">
        <v>4</v>
      </c>
      <c r="AX621" s="14" t="s">
        <v>79</v>
      </c>
      <c r="AY621" s="268" t="s">
        <v>205</v>
      </c>
    </row>
    <row r="622" s="2" customFormat="1" ht="33" customHeight="1">
      <c r="A622" s="39"/>
      <c r="B622" s="40"/>
      <c r="C622" s="230" t="s">
        <v>922</v>
      </c>
      <c r="D622" s="230" t="s">
        <v>207</v>
      </c>
      <c r="E622" s="231" t="s">
        <v>1000</v>
      </c>
      <c r="F622" s="232" t="s">
        <v>1001</v>
      </c>
      <c r="G622" s="233" t="s">
        <v>157</v>
      </c>
      <c r="H622" s="234">
        <v>1331.8800000000001</v>
      </c>
      <c r="I622" s="235"/>
      <c r="J622" s="236">
        <f>ROUND(I622*H622,2)</f>
        <v>0</v>
      </c>
      <c r="K622" s="232" t="s">
        <v>211</v>
      </c>
      <c r="L622" s="45"/>
      <c r="M622" s="237" t="s">
        <v>1</v>
      </c>
      <c r="N622" s="238" t="s">
        <v>38</v>
      </c>
      <c r="O622" s="92"/>
      <c r="P622" s="239">
        <f>O622*H622</f>
        <v>0</v>
      </c>
      <c r="Q622" s="239">
        <v>0.00057950000000000005</v>
      </c>
      <c r="R622" s="239">
        <f>Q622*H622</f>
        <v>0.77182446000000016</v>
      </c>
      <c r="S622" s="239">
        <v>0</v>
      </c>
      <c r="T622" s="240">
        <f>S622*H622</f>
        <v>0</v>
      </c>
      <c r="U622" s="39"/>
      <c r="V622" s="39"/>
      <c r="W622" s="39"/>
      <c r="X622" s="39"/>
      <c r="Y622" s="39"/>
      <c r="Z622" s="39"/>
      <c r="AA622" s="39"/>
      <c r="AB622" s="39"/>
      <c r="AC622" s="39"/>
      <c r="AD622" s="39"/>
      <c r="AE622" s="39"/>
      <c r="AR622" s="241" t="s">
        <v>324</v>
      </c>
      <c r="AT622" s="241" t="s">
        <v>207</v>
      </c>
      <c r="AU622" s="241" t="s">
        <v>81</v>
      </c>
      <c r="AY622" s="18" t="s">
        <v>205</v>
      </c>
      <c r="BE622" s="242">
        <f>IF(N622="základní",J622,0)</f>
        <v>0</v>
      </c>
      <c r="BF622" s="242">
        <f>IF(N622="snížená",J622,0)</f>
        <v>0</v>
      </c>
      <c r="BG622" s="242">
        <f>IF(N622="zákl. přenesená",J622,0)</f>
        <v>0</v>
      </c>
      <c r="BH622" s="242">
        <f>IF(N622="sníž. přenesená",J622,0)</f>
        <v>0</v>
      </c>
      <c r="BI622" s="242">
        <f>IF(N622="nulová",J622,0)</f>
        <v>0</v>
      </c>
      <c r="BJ622" s="18" t="s">
        <v>79</v>
      </c>
      <c r="BK622" s="242">
        <f>ROUND(I622*H622,2)</f>
        <v>0</v>
      </c>
      <c r="BL622" s="18" t="s">
        <v>324</v>
      </c>
      <c r="BM622" s="241" t="s">
        <v>4571</v>
      </c>
    </row>
    <row r="623" s="2" customFormat="1">
      <c r="A623" s="39"/>
      <c r="B623" s="40"/>
      <c r="C623" s="41"/>
      <c r="D623" s="243" t="s">
        <v>214</v>
      </c>
      <c r="E623" s="41"/>
      <c r="F623" s="244" t="s">
        <v>1003</v>
      </c>
      <c r="G623" s="41"/>
      <c r="H623" s="41"/>
      <c r="I623" s="245"/>
      <c r="J623" s="41"/>
      <c r="K623" s="41"/>
      <c r="L623" s="45"/>
      <c r="M623" s="246"/>
      <c r="N623" s="247"/>
      <c r="O623" s="92"/>
      <c r="P623" s="92"/>
      <c r="Q623" s="92"/>
      <c r="R623" s="92"/>
      <c r="S623" s="92"/>
      <c r="T623" s="93"/>
      <c r="U623" s="39"/>
      <c r="V623" s="39"/>
      <c r="W623" s="39"/>
      <c r="X623" s="39"/>
      <c r="Y623" s="39"/>
      <c r="Z623" s="39"/>
      <c r="AA623" s="39"/>
      <c r="AB623" s="39"/>
      <c r="AC623" s="39"/>
      <c r="AD623" s="39"/>
      <c r="AE623" s="39"/>
      <c r="AT623" s="18" t="s">
        <v>214</v>
      </c>
      <c r="AU623" s="18" t="s">
        <v>81</v>
      </c>
    </row>
    <row r="624" s="13" customFormat="1">
      <c r="A624" s="13"/>
      <c r="B624" s="248"/>
      <c r="C624" s="249"/>
      <c r="D624" s="243" t="s">
        <v>216</v>
      </c>
      <c r="E624" s="250" t="s">
        <v>1</v>
      </c>
      <c r="F624" s="251" t="s">
        <v>1004</v>
      </c>
      <c r="G624" s="249"/>
      <c r="H624" s="250" t="s">
        <v>1</v>
      </c>
      <c r="I624" s="252"/>
      <c r="J624" s="249"/>
      <c r="K624" s="249"/>
      <c r="L624" s="253"/>
      <c r="M624" s="254"/>
      <c r="N624" s="255"/>
      <c r="O624" s="255"/>
      <c r="P624" s="255"/>
      <c r="Q624" s="255"/>
      <c r="R624" s="255"/>
      <c r="S624" s="255"/>
      <c r="T624" s="256"/>
      <c r="U624" s="13"/>
      <c r="V624" s="13"/>
      <c r="W624" s="13"/>
      <c r="X624" s="13"/>
      <c r="Y624" s="13"/>
      <c r="Z624" s="13"/>
      <c r="AA624" s="13"/>
      <c r="AB624" s="13"/>
      <c r="AC624" s="13"/>
      <c r="AD624" s="13"/>
      <c r="AE624" s="13"/>
      <c r="AT624" s="257" t="s">
        <v>216</v>
      </c>
      <c r="AU624" s="257" t="s">
        <v>81</v>
      </c>
      <c r="AV624" s="13" t="s">
        <v>79</v>
      </c>
      <c r="AW624" s="13" t="s">
        <v>30</v>
      </c>
      <c r="AX624" s="13" t="s">
        <v>73</v>
      </c>
      <c r="AY624" s="257" t="s">
        <v>205</v>
      </c>
    </row>
    <row r="625" s="14" customFormat="1">
      <c r="A625" s="14"/>
      <c r="B625" s="258"/>
      <c r="C625" s="259"/>
      <c r="D625" s="243" t="s">
        <v>216</v>
      </c>
      <c r="E625" s="260" t="s">
        <v>1</v>
      </c>
      <c r="F625" s="261" t="s">
        <v>4572</v>
      </c>
      <c r="G625" s="259"/>
      <c r="H625" s="262">
        <v>1331.8800000000001</v>
      </c>
      <c r="I625" s="263"/>
      <c r="J625" s="259"/>
      <c r="K625" s="259"/>
      <c r="L625" s="264"/>
      <c r="M625" s="265"/>
      <c r="N625" s="266"/>
      <c r="O625" s="266"/>
      <c r="P625" s="266"/>
      <c r="Q625" s="266"/>
      <c r="R625" s="266"/>
      <c r="S625" s="266"/>
      <c r="T625" s="267"/>
      <c r="U625" s="14"/>
      <c r="V625" s="14"/>
      <c r="W625" s="14"/>
      <c r="X625" s="14"/>
      <c r="Y625" s="14"/>
      <c r="Z625" s="14"/>
      <c r="AA625" s="14"/>
      <c r="AB625" s="14"/>
      <c r="AC625" s="14"/>
      <c r="AD625" s="14"/>
      <c r="AE625" s="14"/>
      <c r="AT625" s="268" t="s">
        <v>216</v>
      </c>
      <c r="AU625" s="268" t="s">
        <v>81</v>
      </c>
      <c r="AV625" s="14" t="s">
        <v>81</v>
      </c>
      <c r="AW625" s="14" t="s">
        <v>30</v>
      </c>
      <c r="AX625" s="14" t="s">
        <v>79</v>
      </c>
      <c r="AY625" s="268" t="s">
        <v>205</v>
      </c>
    </row>
    <row r="626" s="2" customFormat="1" ht="24.15" customHeight="1">
      <c r="A626" s="39"/>
      <c r="B626" s="40"/>
      <c r="C626" s="292" t="s">
        <v>926</v>
      </c>
      <c r="D626" s="292" t="s">
        <v>301</v>
      </c>
      <c r="E626" s="293" t="s">
        <v>1007</v>
      </c>
      <c r="F626" s="294" t="s">
        <v>1008</v>
      </c>
      <c r="G626" s="295" t="s">
        <v>157</v>
      </c>
      <c r="H626" s="296">
        <v>1398.4739999999999</v>
      </c>
      <c r="I626" s="297"/>
      <c r="J626" s="298">
        <f>ROUND(I626*H626,2)</f>
        <v>0</v>
      </c>
      <c r="K626" s="294" t="s">
        <v>1</v>
      </c>
      <c r="L626" s="299"/>
      <c r="M626" s="300" t="s">
        <v>1</v>
      </c>
      <c r="N626" s="301" t="s">
        <v>38</v>
      </c>
      <c r="O626" s="92"/>
      <c r="P626" s="239">
        <f>O626*H626</f>
        <v>0</v>
      </c>
      <c r="Q626" s="239">
        <v>0.0044999999999999997</v>
      </c>
      <c r="R626" s="239">
        <f>Q626*H626</f>
        <v>6.2931329999999992</v>
      </c>
      <c r="S626" s="239">
        <v>0</v>
      </c>
      <c r="T626" s="240">
        <f>S626*H626</f>
        <v>0</v>
      </c>
      <c r="U626" s="39"/>
      <c r="V626" s="39"/>
      <c r="W626" s="39"/>
      <c r="X626" s="39"/>
      <c r="Y626" s="39"/>
      <c r="Z626" s="39"/>
      <c r="AA626" s="39"/>
      <c r="AB626" s="39"/>
      <c r="AC626" s="39"/>
      <c r="AD626" s="39"/>
      <c r="AE626" s="39"/>
      <c r="AR626" s="241" t="s">
        <v>422</v>
      </c>
      <c r="AT626" s="241" t="s">
        <v>301</v>
      </c>
      <c r="AU626" s="241" t="s">
        <v>81</v>
      </c>
      <c r="AY626" s="18" t="s">
        <v>205</v>
      </c>
      <c r="BE626" s="242">
        <f>IF(N626="základní",J626,0)</f>
        <v>0</v>
      </c>
      <c r="BF626" s="242">
        <f>IF(N626="snížená",J626,0)</f>
        <v>0</v>
      </c>
      <c r="BG626" s="242">
        <f>IF(N626="zákl. přenesená",J626,0)</f>
        <v>0</v>
      </c>
      <c r="BH626" s="242">
        <f>IF(N626="sníž. přenesená",J626,0)</f>
        <v>0</v>
      </c>
      <c r="BI626" s="242">
        <f>IF(N626="nulová",J626,0)</f>
        <v>0</v>
      </c>
      <c r="BJ626" s="18" t="s">
        <v>79</v>
      </c>
      <c r="BK626" s="242">
        <f>ROUND(I626*H626,2)</f>
        <v>0</v>
      </c>
      <c r="BL626" s="18" t="s">
        <v>324</v>
      </c>
      <c r="BM626" s="241" t="s">
        <v>4573</v>
      </c>
    </row>
    <row r="627" s="14" customFormat="1">
      <c r="A627" s="14"/>
      <c r="B627" s="258"/>
      <c r="C627" s="259"/>
      <c r="D627" s="243" t="s">
        <v>216</v>
      </c>
      <c r="E627" s="259"/>
      <c r="F627" s="261" t="s">
        <v>4574</v>
      </c>
      <c r="G627" s="259"/>
      <c r="H627" s="262">
        <v>1398.4739999999999</v>
      </c>
      <c r="I627" s="263"/>
      <c r="J627" s="259"/>
      <c r="K627" s="259"/>
      <c r="L627" s="264"/>
      <c r="M627" s="265"/>
      <c r="N627" s="266"/>
      <c r="O627" s="266"/>
      <c r="P627" s="266"/>
      <c r="Q627" s="266"/>
      <c r="R627" s="266"/>
      <c r="S627" s="266"/>
      <c r="T627" s="267"/>
      <c r="U627" s="14"/>
      <c r="V627" s="14"/>
      <c r="W627" s="14"/>
      <c r="X627" s="14"/>
      <c r="Y627" s="14"/>
      <c r="Z627" s="14"/>
      <c r="AA627" s="14"/>
      <c r="AB627" s="14"/>
      <c r="AC627" s="14"/>
      <c r="AD627" s="14"/>
      <c r="AE627" s="14"/>
      <c r="AT627" s="268" t="s">
        <v>216</v>
      </c>
      <c r="AU627" s="268" t="s">
        <v>81</v>
      </c>
      <c r="AV627" s="14" t="s">
        <v>81</v>
      </c>
      <c r="AW627" s="14" t="s">
        <v>4</v>
      </c>
      <c r="AX627" s="14" t="s">
        <v>79</v>
      </c>
      <c r="AY627" s="268" t="s">
        <v>205</v>
      </c>
    </row>
    <row r="628" s="2" customFormat="1" ht="24.15" customHeight="1">
      <c r="A628" s="39"/>
      <c r="B628" s="40"/>
      <c r="C628" s="230" t="s">
        <v>931</v>
      </c>
      <c r="D628" s="230" t="s">
        <v>207</v>
      </c>
      <c r="E628" s="231" t="s">
        <v>1026</v>
      </c>
      <c r="F628" s="232" t="s">
        <v>1027</v>
      </c>
      <c r="G628" s="233" t="s">
        <v>245</v>
      </c>
      <c r="H628" s="234">
        <v>8.8810000000000002</v>
      </c>
      <c r="I628" s="235"/>
      <c r="J628" s="236">
        <f>ROUND(I628*H628,2)</f>
        <v>0</v>
      </c>
      <c r="K628" s="232" t="s">
        <v>211</v>
      </c>
      <c r="L628" s="45"/>
      <c r="M628" s="237" t="s">
        <v>1</v>
      </c>
      <c r="N628" s="238" t="s">
        <v>38</v>
      </c>
      <c r="O628" s="92"/>
      <c r="P628" s="239">
        <f>O628*H628</f>
        <v>0</v>
      </c>
      <c r="Q628" s="239">
        <v>0</v>
      </c>
      <c r="R628" s="239">
        <f>Q628*H628</f>
        <v>0</v>
      </c>
      <c r="S628" s="239">
        <v>0</v>
      </c>
      <c r="T628" s="240">
        <f>S628*H628</f>
        <v>0</v>
      </c>
      <c r="U628" s="39"/>
      <c r="V628" s="39"/>
      <c r="W628" s="39"/>
      <c r="X628" s="39"/>
      <c r="Y628" s="39"/>
      <c r="Z628" s="39"/>
      <c r="AA628" s="39"/>
      <c r="AB628" s="39"/>
      <c r="AC628" s="39"/>
      <c r="AD628" s="39"/>
      <c r="AE628" s="39"/>
      <c r="AR628" s="241" t="s">
        <v>324</v>
      </c>
      <c r="AT628" s="241" t="s">
        <v>207</v>
      </c>
      <c r="AU628" s="241" t="s">
        <v>81</v>
      </c>
      <c r="AY628" s="18" t="s">
        <v>205</v>
      </c>
      <c r="BE628" s="242">
        <f>IF(N628="základní",J628,0)</f>
        <v>0</v>
      </c>
      <c r="BF628" s="242">
        <f>IF(N628="snížená",J628,0)</f>
        <v>0</v>
      </c>
      <c r="BG628" s="242">
        <f>IF(N628="zákl. přenesená",J628,0)</f>
        <v>0</v>
      </c>
      <c r="BH628" s="242">
        <f>IF(N628="sníž. přenesená",J628,0)</f>
        <v>0</v>
      </c>
      <c r="BI628" s="242">
        <f>IF(N628="nulová",J628,0)</f>
        <v>0</v>
      </c>
      <c r="BJ628" s="18" t="s">
        <v>79</v>
      </c>
      <c r="BK628" s="242">
        <f>ROUND(I628*H628,2)</f>
        <v>0</v>
      </c>
      <c r="BL628" s="18" t="s">
        <v>324</v>
      </c>
      <c r="BM628" s="241" t="s">
        <v>4575</v>
      </c>
    </row>
    <row r="629" s="2" customFormat="1">
      <c r="A629" s="39"/>
      <c r="B629" s="40"/>
      <c r="C629" s="41"/>
      <c r="D629" s="243" t="s">
        <v>214</v>
      </c>
      <c r="E629" s="41"/>
      <c r="F629" s="244" t="s">
        <v>1029</v>
      </c>
      <c r="G629" s="41"/>
      <c r="H629" s="41"/>
      <c r="I629" s="245"/>
      <c r="J629" s="41"/>
      <c r="K629" s="41"/>
      <c r="L629" s="45"/>
      <c r="M629" s="246"/>
      <c r="N629" s="247"/>
      <c r="O629" s="92"/>
      <c r="P629" s="92"/>
      <c r="Q629" s="92"/>
      <c r="R629" s="92"/>
      <c r="S629" s="92"/>
      <c r="T629" s="93"/>
      <c r="U629" s="39"/>
      <c r="V629" s="39"/>
      <c r="W629" s="39"/>
      <c r="X629" s="39"/>
      <c r="Y629" s="39"/>
      <c r="Z629" s="39"/>
      <c r="AA629" s="39"/>
      <c r="AB629" s="39"/>
      <c r="AC629" s="39"/>
      <c r="AD629" s="39"/>
      <c r="AE629" s="39"/>
      <c r="AT629" s="18" t="s">
        <v>214</v>
      </c>
      <c r="AU629" s="18" t="s">
        <v>81</v>
      </c>
    </row>
    <row r="630" s="12" customFormat="1" ht="22.8" customHeight="1">
      <c r="A630" s="12"/>
      <c r="B630" s="214"/>
      <c r="C630" s="215"/>
      <c r="D630" s="216" t="s">
        <v>72</v>
      </c>
      <c r="E630" s="228" t="s">
        <v>1030</v>
      </c>
      <c r="F630" s="228" t="s">
        <v>1031</v>
      </c>
      <c r="G630" s="215"/>
      <c r="H630" s="215"/>
      <c r="I630" s="218"/>
      <c r="J630" s="229">
        <f>BK630</f>
        <v>0</v>
      </c>
      <c r="K630" s="215"/>
      <c r="L630" s="220"/>
      <c r="M630" s="221"/>
      <c r="N630" s="222"/>
      <c r="O630" s="222"/>
      <c r="P630" s="223">
        <f>SUM(P631:P651)</f>
        <v>0</v>
      </c>
      <c r="Q630" s="222"/>
      <c r="R630" s="223">
        <f>SUM(R631:R651)</f>
        <v>1.1381182999999999</v>
      </c>
      <c r="S630" s="222"/>
      <c r="T630" s="224">
        <f>SUM(T631:T651)</f>
        <v>0</v>
      </c>
      <c r="U630" s="12"/>
      <c r="V630" s="12"/>
      <c r="W630" s="12"/>
      <c r="X630" s="12"/>
      <c r="Y630" s="12"/>
      <c r="Z630" s="12"/>
      <c r="AA630" s="12"/>
      <c r="AB630" s="12"/>
      <c r="AC630" s="12"/>
      <c r="AD630" s="12"/>
      <c r="AE630" s="12"/>
      <c r="AR630" s="225" t="s">
        <v>81</v>
      </c>
      <c r="AT630" s="226" t="s">
        <v>72</v>
      </c>
      <c r="AU630" s="226" t="s">
        <v>79</v>
      </c>
      <c r="AY630" s="225" t="s">
        <v>205</v>
      </c>
      <c r="BK630" s="227">
        <f>SUM(BK631:BK651)</f>
        <v>0</v>
      </c>
    </row>
    <row r="631" s="2" customFormat="1" ht="24.15" customHeight="1">
      <c r="A631" s="39"/>
      <c r="B631" s="40"/>
      <c r="C631" s="230" t="s">
        <v>935</v>
      </c>
      <c r="D631" s="230" t="s">
        <v>207</v>
      </c>
      <c r="E631" s="231" t="s">
        <v>1033</v>
      </c>
      <c r="F631" s="232" t="s">
        <v>1034</v>
      </c>
      <c r="G631" s="233" t="s">
        <v>157</v>
      </c>
      <c r="H631" s="234">
        <v>77.719999999999999</v>
      </c>
      <c r="I631" s="235"/>
      <c r="J631" s="236">
        <f>ROUND(I631*H631,2)</f>
        <v>0</v>
      </c>
      <c r="K631" s="232" t="s">
        <v>1</v>
      </c>
      <c r="L631" s="45"/>
      <c r="M631" s="237" t="s">
        <v>1</v>
      </c>
      <c r="N631" s="238" t="s">
        <v>38</v>
      </c>
      <c r="O631" s="92"/>
      <c r="P631" s="239">
        <f>O631*H631</f>
        <v>0</v>
      </c>
      <c r="Q631" s="239">
        <v>0</v>
      </c>
      <c r="R631" s="239">
        <f>Q631*H631</f>
        <v>0</v>
      </c>
      <c r="S631" s="239">
        <v>0</v>
      </c>
      <c r="T631" s="240">
        <f>S631*H631</f>
        <v>0</v>
      </c>
      <c r="U631" s="39"/>
      <c r="V631" s="39"/>
      <c r="W631" s="39"/>
      <c r="X631" s="39"/>
      <c r="Y631" s="39"/>
      <c r="Z631" s="39"/>
      <c r="AA631" s="39"/>
      <c r="AB631" s="39"/>
      <c r="AC631" s="39"/>
      <c r="AD631" s="39"/>
      <c r="AE631" s="39"/>
      <c r="AR631" s="241" t="s">
        <v>324</v>
      </c>
      <c r="AT631" s="241" t="s">
        <v>207</v>
      </c>
      <c r="AU631" s="241" t="s">
        <v>81</v>
      </c>
      <c r="AY631" s="18" t="s">
        <v>205</v>
      </c>
      <c r="BE631" s="242">
        <f>IF(N631="základní",J631,0)</f>
        <v>0</v>
      </c>
      <c r="BF631" s="242">
        <f>IF(N631="snížená",J631,0)</f>
        <v>0</v>
      </c>
      <c r="BG631" s="242">
        <f>IF(N631="zákl. přenesená",J631,0)</f>
        <v>0</v>
      </c>
      <c r="BH631" s="242">
        <f>IF(N631="sníž. přenesená",J631,0)</f>
        <v>0</v>
      </c>
      <c r="BI631" s="242">
        <f>IF(N631="nulová",J631,0)</f>
        <v>0</v>
      </c>
      <c r="BJ631" s="18" t="s">
        <v>79</v>
      </c>
      <c r="BK631" s="242">
        <f>ROUND(I631*H631,2)</f>
        <v>0</v>
      </c>
      <c r="BL631" s="18" t="s">
        <v>324</v>
      </c>
      <c r="BM631" s="241" t="s">
        <v>4576</v>
      </c>
    </row>
    <row r="632" s="2" customFormat="1">
      <c r="A632" s="39"/>
      <c r="B632" s="40"/>
      <c r="C632" s="41"/>
      <c r="D632" s="243" t="s">
        <v>214</v>
      </c>
      <c r="E632" s="41"/>
      <c r="F632" s="244" t="s">
        <v>1036</v>
      </c>
      <c r="G632" s="41"/>
      <c r="H632" s="41"/>
      <c r="I632" s="245"/>
      <c r="J632" s="41"/>
      <c r="K632" s="41"/>
      <c r="L632" s="45"/>
      <c r="M632" s="246"/>
      <c r="N632" s="247"/>
      <c r="O632" s="92"/>
      <c r="P632" s="92"/>
      <c r="Q632" s="92"/>
      <c r="R632" s="92"/>
      <c r="S632" s="92"/>
      <c r="T632" s="93"/>
      <c r="U632" s="39"/>
      <c r="V632" s="39"/>
      <c r="W632" s="39"/>
      <c r="X632" s="39"/>
      <c r="Y632" s="39"/>
      <c r="Z632" s="39"/>
      <c r="AA632" s="39"/>
      <c r="AB632" s="39"/>
      <c r="AC632" s="39"/>
      <c r="AD632" s="39"/>
      <c r="AE632" s="39"/>
      <c r="AT632" s="18" t="s">
        <v>214</v>
      </c>
      <c r="AU632" s="18" t="s">
        <v>81</v>
      </c>
    </row>
    <row r="633" s="13" customFormat="1">
      <c r="A633" s="13"/>
      <c r="B633" s="248"/>
      <c r="C633" s="249"/>
      <c r="D633" s="243" t="s">
        <v>216</v>
      </c>
      <c r="E633" s="250" t="s">
        <v>1</v>
      </c>
      <c r="F633" s="251" t="s">
        <v>832</v>
      </c>
      <c r="G633" s="249"/>
      <c r="H633" s="250" t="s">
        <v>1</v>
      </c>
      <c r="I633" s="252"/>
      <c r="J633" s="249"/>
      <c r="K633" s="249"/>
      <c r="L633" s="253"/>
      <c r="M633" s="254"/>
      <c r="N633" s="255"/>
      <c r="O633" s="255"/>
      <c r="P633" s="255"/>
      <c r="Q633" s="255"/>
      <c r="R633" s="255"/>
      <c r="S633" s="255"/>
      <c r="T633" s="256"/>
      <c r="U633" s="13"/>
      <c r="V633" s="13"/>
      <c r="W633" s="13"/>
      <c r="X633" s="13"/>
      <c r="Y633" s="13"/>
      <c r="Z633" s="13"/>
      <c r="AA633" s="13"/>
      <c r="AB633" s="13"/>
      <c r="AC633" s="13"/>
      <c r="AD633" s="13"/>
      <c r="AE633" s="13"/>
      <c r="AT633" s="257" t="s">
        <v>216</v>
      </c>
      <c r="AU633" s="257" t="s">
        <v>81</v>
      </c>
      <c r="AV633" s="13" t="s">
        <v>79</v>
      </c>
      <c r="AW633" s="13" t="s">
        <v>30</v>
      </c>
      <c r="AX633" s="13" t="s">
        <v>73</v>
      </c>
      <c r="AY633" s="257" t="s">
        <v>205</v>
      </c>
    </row>
    <row r="634" s="13" customFormat="1">
      <c r="A634" s="13"/>
      <c r="B634" s="248"/>
      <c r="C634" s="249"/>
      <c r="D634" s="243" t="s">
        <v>216</v>
      </c>
      <c r="E634" s="250" t="s">
        <v>1</v>
      </c>
      <c r="F634" s="251" t="s">
        <v>833</v>
      </c>
      <c r="G634" s="249"/>
      <c r="H634" s="250" t="s">
        <v>1</v>
      </c>
      <c r="I634" s="252"/>
      <c r="J634" s="249"/>
      <c r="K634" s="249"/>
      <c r="L634" s="253"/>
      <c r="M634" s="254"/>
      <c r="N634" s="255"/>
      <c r="O634" s="255"/>
      <c r="P634" s="255"/>
      <c r="Q634" s="255"/>
      <c r="R634" s="255"/>
      <c r="S634" s="255"/>
      <c r="T634" s="256"/>
      <c r="U634" s="13"/>
      <c r="V634" s="13"/>
      <c r="W634" s="13"/>
      <c r="X634" s="13"/>
      <c r="Y634" s="13"/>
      <c r="Z634" s="13"/>
      <c r="AA634" s="13"/>
      <c r="AB634" s="13"/>
      <c r="AC634" s="13"/>
      <c r="AD634" s="13"/>
      <c r="AE634" s="13"/>
      <c r="AT634" s="257" t="s">
        <v>216</v>
      </c>
      <c r="AU634" s="257" t="s">
        <v>81</v>
      </c>
      <c r="AV634" s="13" t="s">
        <v>79</v>
      </c>
      <c r="AW634" s="13" t="s">
        <v>30</v>
      </c>
      <c r="AX634" s="13" t="s">
        <v>73</v>
      </c>
      <c r="AY634" s="257" t="s">
        <v>205</v>
      </c>
    </row>
    <row r="635" s="14" customFormat="1">
      <c r="A635" s="14"/>
      <c r="B635" s="258"/>
      <c r="C635" s="259"/>
      <c r="D635" s="243" t="s">
        <v>216</v>
      </c>
      <c r="E635" s="260" t="s">
        <v>1</v>
      </c>
      <c r="F635" s="261" t="s">
        <v>4513</v>
      </c>
      <c r="G635" s="259"/>
      <c r="H635" s="262">
        <v>77.719999999999999</v>
      </c>
      <c r="I635" s="263"/>
      <c r="J635" s="259"/>
      <c r="K635" s="259"/>
      <c r="L635" s="264"/>
      <c r="M635" s="265"/>
      <c r="N635" s="266"/>
      <c r="O635" s="266"/>
      <c r="P635" s="266"/>
      <c r="Q635" s="266"/>
      <c r="R635" s="266"/>
      <c r="S635" s="266"/>
      <c r="T635" s="267"/>
      <c r="U635" s="14"/>
      <c r="V635" s="14"/>
      <c r="W635" s="14"/>
      <c r="X635" s="14"/>
      <c r="Y635" s="14"/>
      <c r="Z635" s="14"/>
      <c r="AA635" s="14"/>
      <c r="AB635" s="14"/>
      <c r="AC635" s="14"/>
      <c r="AD635" s="14"/>
      <c r="AE635" s="14"/>
      <c r="AT635" s="268" t="s">
        <v>216</v>
      </c>
      <c r="AU635" s="268" t="s">
        <v>81</v>
      </c>
      <c r="AV635" s="14" t="s">
        <v>81</v>
      </c>
      <c r="AW635" s="14" t="s">
        <v>30</v>
      </c>
      <c r="AX635" s="14" t="s">
        <v>79</v>
      </c>
      <c r="AY635" s="268" t="s">
        <v>205</v>
      </c>
    </row>
    <row r="636" s="2" customFormat="1" ht="16.5" customHeight="1">
      <c r="A636" s="39"/>
      <c r="B636" s="40"/>
      <c r="C636" s="292" t="s">
        <v>940</v>
      </c>
      <c r="D636" s="292" t="s">
        <v>301</v>
      </c>
      <c r="E636" s="293" t="s">
        <v>1038</v>
      </c>
      <c r="F636" s="294" t="s">
        <v>1039</v>
      </c>
      <c r="G636" s="295" t="s">
        <v>210</v>
      </c>
      <c r="H636" s="296">
        <v>0.41999999999999998</v>
      </c>
      <c r="I636" s="297"/>
      <c r="J636" s="298">
        <f>ROUND(I636*H636,2)</f>
        <v>0</v>
      </c>
      <c r="K636" s="294" t="s">
        <v>211</v>
      </c>
      <c r="L636" s="299"/>
      <c r="M636" s="300" t="s">
        <v>1</v>
      </c>
      <c r="N636" s="301" t="s">
        <v>38</v>
      </c>
      <c r="O636" s="92"/>
      <c r="P636" s="239">
        <f>O636*H636</f>
        <v>0</v>
      </c>
      <c r="Q636" s="239">
        <v>0.55000000000000004</v>
      </c>
      <c r="R636" s="239">
        <f>Q636*H636</f>
        <v>0.23100000000000001</v>
      </c>
      <c r="S636" s="239">
        <v>0</v>
      </c>
      <c r="T636" s="240">
        <f>S636*H636</f>
        <v>0</v>
      </c>
      <c r="U636" s="39"/>
      <c r="V636" s="39"/>
      <c r="W636" s="39"/>
      <c r="X636" s="39"/>
      <c r="Y636" s="39"/>
      <c r="Z636" s="39"/>
      <c r="AA636" s="39"/>
      <c r="AB636" s="39"/>
      <c r="AC636" s="39"/>
      <c r="AD636" s="39"/>
      <c r="AE636" s="39"/>
      <c r="AR636" s="241" t="s">
        <v>422</v>
      </c>
      <c r="AT636" s="241" t="s">
        <v>301</v>
      </c>
      <c r="AU636" s="241" t="s">
        <v>81</v>
      </c>
      <c r="AY636" s="18" t="s">
        <v>205</v>
      </c>
      <c r="BE636" s="242">
        <f>IF(N636="základní",J636,0)</f>
        <v>0</v>
      </c>
      <c r="BF636" s="242">
        <f>IF(N636="snížená",J636,0)</f>
        <v>0</v>
      </c>
      <c r="BG636" s="242">
        <f>IF(N636="zákl. přenesená",J636,0)</f>
        <v>0</v>
      </c>
      <c r="BH636" s="242">
        <f>IF(N636="sníž. přenesená",J636,0)</f>
        <v>0</v>
      </c>
      <c r="BI636" s="242">
        <f>IF(N636="nulová",J636,0)</f>
        <v>0</v>
      </c>
      <c r="BJ636" s="18" t="s">
        <v>79</v>
      </c>
      <c r="BK636" s="242">
        <f>ROUND(I636*H636,2)</f>
        <v>0</v>
      </c>
      <c r="BL636" s="18" t="s">
        <v>324</v>
      </c>
      <c r="BM636" s="241" t="s">
        <v>4577</v>
      </c>
    </row>
    <row r="637" s="2" customFormat="1">
      <c r="A637" s="39"/>
      <c r="B637" s="40"/>
      <c r="C637" s="41"/>
      <c r="D637" s="243" t="s">
        <v>214</v>
      </c>
      <c r="E637" s="41"/>
      <c r="F637" s="244" t="s">
        <v>1039</v>
      </c>
      <c r="G637" s="41"/>
      <c r="H637" s="41"/>
      <c r="I637" s="245"/>
      <c r="J637" s="41"/>
      <c r="K637" s="41"/>
      <c r="L637" s="45"/>
      <c r="M637" s="246"/>
      <c r="N637" s="247"/>
      <c r="O637" s="92"/>
      <c r="P637" s="92"/>
      <c r="Q637" s="92"/>
      <c r="R637" s="92"/>
      <c r="S637" s="92"/>
      <c r="T637" s="93"/>
      <c r="U637" s="39"/>
      <c r="V637" s="39"/>
      <c r="W637" s="39"/>
      <c r="X637" s="39"/>
      <c r="Y637" s="39"/>
      <c r="Z637" s="39"/>
      <c r="AA637" s="39"/>
      <c r="AB637" s="39"/>
      <c r="AC637" s="39"/>
      <c r="AD637" s="39"/>
      <c r="AE637" s="39"/>
      <c r="AT637" s="18" t="s">
        <v>214</v>
      </c>
      <c r="AU637" s="18" t="s">
        <v>81</v>
      </c>
    </row>
    <row r="638" s="13" customFormat="1">
      <c r="A638" s="13"/>
      <c r="B638" s="248"/>
      <c r="C638" s="249"/>
      <c r="D638" s="243" t="s">
        <v>216</v>
      </c>
      <c r="E638" s="250" t="s">
        <v>1</v>
      </c>
      <c r="F638" s="251" t="s">
        <v>832</v>
      </c>
      <c r="G638" s="249"/>
      <c r="H638" s="250" t="s">
        <v>1</v>
      </c>
      <c r="I638" s="252"/>
      <c r="J638" s="249"/>
      <c r="K638" s="249"/>
      <c r="L638" s="253"/>
      <c r="M638" s="254"/>
      <c r="N638" s="255"/>
      <c r="O638" s="255"/>
      <c r="P638" s="255"/>
      <c r="Q638" s="255"/>
      <c r="R638" s="255"/>
      <c r="S638" s="255"/>
      <c r="T638" s="256"/>
      <c r="U638" s="13"/>
      <c r="V638" s="13"/>
      <c r="W638" s="13"/>
      <c r="X638" s="13"/>
      <c r="Y638" s="13"/>
      <c r="Z638" s="13"/>
      <c r="AA638" s="13"/>
      <c r="AB638" s="13"/>
      <c r="AC638" s="13"/>
      <c r="AD638" s="13"/>
      <c r="AE638" s="13"/>
      <c r="AT638" s="257" t="s">
        <v>216</v>
      </c>
      <c r="AU638" s="257" t="s">
        <v>81</v>
      </c>
      <c r="AV638" s="13" t="s">
        <v>79</v>
      </c>
      <c r="AW638" s="13" t="s">
        <v>30</v>
      </c>
      <c r="AX638" s="13" t="s">
        <v>73</v>
      </c>
      <c r="AY638" s="257" t="s">
        <v>205</v>
      </c>
    </row>
    <row r="639" s="13" customFormat="1">
      <c r="A639" s="13"/>
      <c r="B639" s="248"/>
      <c r="C639" s="249"/>
      <c r="D639" s="243" t="s">
        <v>216</v>
      </c>
      <c r="E639" s="250" t="s">
        <v>1</v>
      </c>
      <c r="F639" s="251" t="s">
        <v>833</v>
      </c>
      <c r="G639" s="249"/>
      <c r="H639" s="250" t="s">
        <v>1</v>
      </c>
      <c r="I639" s="252"/>
      <c r="J639" s="249"/>
      <c r="K639" s="249"/>
      <c r="L639" s="253"/>
      <c r="M639" s="254"/>
      <c r="N639" s="255"/>
      <c r="O639" s="255"/>
      <c r="P639" s="255"/>
      <c r="Q639" s="255"/>
      <c r="R639" s="255"/>
      <c r="S639" s="255"/>
      <c r="T639" s="256"/>
      <c r="U639" s="13"/>
      <c r="V639" s="13"/>
      <c r="W639" s="13"/>
      <c r="X639" s="13"/>
      <c r="Y639" s="13"/>
      <c r="Z639" s="13"/>
      <c r="AA639" s="13"/>
      <c r="AB639" s="13"/>
      <c r="AC639" s="13"/>
      <c r="AD639" s="13"/>
      <c r="AE639" s="13"/>
      <c r="AT639" s="257" t="s">
        <v>216</v>
      </c>
      <c r="AU639" s="257" t="s">
        <v>81</v>
      </c>
      <c r="AV639" s="13" t="s">
        <v>79</v>
      </c>
      <c r="AW639" s="13" t="s">
        <v>30</v>
      </c>
      <c r="AX639" s="13" t="s">
        <v>73</v>
      </c>
      <c r="AY639" s="257" t="s">
        <v>205</v>
      </c>
    </row>
    <row r="640" s="14" customFormat="1">
      <c r="A640" s="14"/>
      <c r="B640" s="258"/>
      <c r="C640" s="259"/>
      <c r="D640" s="243" t="s">
        <v>216</v>
      </c>
      <c r="E640" s="260" t="s">
        <v>1</v>
      </c>
      <c r="F640" s="261" t="s">
        <v>4578</v>
      </c>
      <c r="G640" s="259"/>
      <c r="H640" s="262">
        <v>0.38900000000000001</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216</v>
      </c>
      <c r="AU640" s="268" t="s">
        <v>81</v>
      </c>
      <c r="AV640" s="14" t="s">
        <v>81</v>
      </c>
      <c r="AW640" s="14" t="s">
        <v>30</v>
      </c>
      <c r="AX640" s="14" t="s">
        <v>79</v>
      </c>
      <c r="AY640" s="268" t="s">
        <v>205</v>
      </c>
    </row>
    <row r="641" s="14" customFormat="1">
      <c r="A641" s="14"/>
      <c r="B641" s="258"/>
      <c r="C641" s="259"/>
      <c r="D641" s="243" t="s">
        <v>216</v>
      </c>
      <c r="E641" s="259"/>
      <c r="F641" s="261" t="s">
        <v>4579</v>
      </c>
      <c r="G641" s="259"/>
      <c r="H641" s="262">
        <v>0.41999999999999998</v>
      </c>
      <c r="I641" s="263"/>
      <c r="J641" s="259"/>
      <c r="K641" s="259"/>
      <c r="L641" s="264"/>
      <c r="M641" s="265"/>
      <c r="N641" s="266"/>
      <c r="O641" s="266"/>
      <c r="P641" s="266"/>
      <c r="Q641" s="266"/>
      <c r="R641" s="266"/>
      <c r="S641" s="266"/>
      <c r="T641" s="267"/>
      <c r="U641" s="14"/>
      <c r="V641" s="14"/>
      <c r="W641" s="14"/>
      <c r="X641" s="14"/>
      <c r="Y641" s="14"/>
      <c r="Z641" s="14"/>
      <c r="AA641" s="14"/>
      <c r="AB641" s="14"/>
      <c r="AC641" s="14"/>
      <c r="AD641" s="14"/>
      <c r="AE641" s="14"/>
      <c r="AT641" s="268" t="s">
        <v>216</v>
      </c>
      <c r="AU641" s="268" t="s">
        <v>81</v>
      </c>
      <c r="AV641" s="14" t="s">
        <v>81</v>
      </c>
      <c r="AW641" s="14" t="s">
        <v>4</v>
      </c>
      <c r="AX641" s="14" t="s">
        <v>79</v>
      </c>
      <c r="AY641" s="268" t="s">
        <v>205</v>
      </c>
    </row>
    <row r="642" s="2" customFormat="1" ht="24.15" customHeight="1">
      <c r="A642" s="39"/>
      <c r="B642" s="40"/>
      <c r="C642" s="230" t="s">
        <v>947</v>
      </c>
      <c r="D642" s="230" t="s">
        <v>207</v>
      </c>
      <c r="E642" s="231" t="s">
        <v>1044</v>
      </c>
      <c r="F642" s="232" t="s">
        <v>1045</v>
      </c>
      <c r="G642" s="233" t="s">
        <v>210</v>
      </c>
      <c r="H642" s="234">
        <v>0.38900000000000001</v>
      </c>
      <c r="I642" s="235"/>
      <c r="J642" s="236">
        <f>ROUND(I642*H642,2)</f>
        <v>0</v>
      </c>
      <c r="K642" s="232" t="s">
        <v>211</v>
      </c>
      <c r="L642" s="45"/>
      <c r="M642" s="237" t="s">
        <v>1</v>
      </c>
      <c r="N642" s="238" t="s">
        <v>38</v>
      </c>
      <c r="O642" s="92"/>
      <c r="P642" s="239">
        <f>O642*H642</f>
        <v>0</v>
      </c>
      <c r="Q642" s="239">
        <v>0.023300000000000001</v>
      </c>
      <c r="R642" s="239">
        <f>Q642*H642</f>
        <v>0.0090637000000000009</v>
      </c>
      <c r="S642" s="239">
        <v>0</v>
      </c>
      <c r="T642" s="240">
        <f>S642*H642</f>
        <v>0</v>
      </c>
      <c r="U642" s="39"/>
      <c r="V642" s="39"/>
      <c r="W642" s="39"/>
      <c r="X642" s="39"/>
      <c r="Y642" s="39"/>
      <c r="Z642" s="39"/>
      <c r="AA642" s="39"/>
      <c r="AB642" s="39"/>
      <c r="AC642" s="39"/>
      <c r="AD642" s="39"/>
      <c r="AE642" s="39"/>
      <c r="AR642" s="241" t="s">
        <v>324</v>
      </c>
      <c r="AT642" s="241" t="s">
        <v>207</v>
      </c>
      <c r="AU642" s="241" t="s">
        <v>81</v>
      </c>
      <c r="AY642" s="18" t="s">
        <v>205</v>
      </c>
      <c r="BE642" s="242">
        <f>IF(N642="základní",J642,0)</f>
        <v>0</v>
      </c>
      <c r="BF642" s="242">
        <f>IF(N642="snížená",J642,0)</f>
        <v>0</v>
      </c>
      <c r="BG642" s="242">
        <f>IF(N642="zákl. přenesená",J642,0)</f>
        <v>0</v>
      </c>
      <c r="BH642" s="242">
        <f>IF(N642="sníž. přenesená",J642,0)</f>
        <v>0</v>
      </c>
      <c r="BI642" s="242">
        <f>IF(N642="nulová",J642,0)</f>
        <v>0</v>
      </c>
      <c r="BJ642" s="18" t="s">
        <v>79</v>
      </c>
      <c r="BK642" s="242">
        <f>ROUND(I642*H642,2)</f>
        <v>0</v>
      </c>
      <c r="BL642" s="18" t="s">
        <v>324</v>
      </c>
      <c r="BM642" s="241" t="s">
        <v>4580</v>
      </c>
    </row>
    <row r="643" s="2" customFormat="1">
      <c r="A643" s="39"/>
      <c r="B643" s="40"/>
      <c r="C643" s="41"/>
      <c r="D643" s="243" t="s">
        <v>214</v>
      </c>
      <c r="E643" s="41"/>
      <c r="F643" s="244" t="s">
        <v>1047</v>
      </c>
      <c r="G643" s="41"/>
      <c r="H643" s="41"/>
      <c r="I643" s="245"/>
      <c r="J643" s="41"/>
      <c r="K643" s="41"/>
      <c r="L643" s="45"/>
      <c r="M643" s="246"/>
      <c r="N643" s="247"/>
      <c r="O643" s="92"/>
      <c r="P643" s="92"/>
      <c r="Q643" s="92"/>
      <c r="R643" s="92"/>
      <c r="S643" s="92"/>
      <c r="T643" s="93"/>
      <c r="U643" s="39"/>
      <c r="V643" s="39"/>
      <c r="W643" s="39"/>
      <c r="X643" s="39"/>
      <c r="Y643" s="39"/>
      <c r="Z643" s="39"/>
      <c r="AA643" s="39"/>
      <c r="AB643" s="39"/>
      <c r="AC643" s="39"/>
      <c r="AD643" s="39"/>
      <c r="AE643" s="39"/>
      <c r="AT643" s="18" t="s">
        <v>214</v>
      </c>
      <c r="AU643" s="18" t="s">
        <v>81</v>
      </c>
    </row>
    <row r="644" s="14" customFormat="1">
      <c r="A644" s="14"/>
      <c r="B644" s="258"/>
      <c r="C644" s="259"/>
      <c r="D644" s="243" t="s">
        <v>216</v>
      </c>
      <c r="E644" s="260" t="s">
        <v>1</v>
      </c>
      <c r="F644" s="261" t="s">
        <v>4581</v>
      </c>
      <c r="G644" s="259"/>
      <c r="H644" s="262">
        <v>0.38900000000000001</v>
      </c>
      <c r="I644" s="263"/>
      <c r="J644" s="259"/>
      <c r="K644" s="259"/>
      <c r="L644" s="264"/>
      <c r="M644" s="265"/>
      <c r="N644" s="266"/>
      <c r="O644" s="266"/>
      <c r="P644" s="266"/>
      <c r="Q644" s="266"/>
      <c r="R644" s="266"/>
      <c r="S644" s="266"/>
      <c r="T644" s="267"/>
      <c r="U644" s="14"/>
      <c r="V644" s="14"/>
      <c r="W644" s="14"/>
      <c r="X644" s="14"/>
      <c r="Y644" s="14"/>
      <c r="Z644" s="14"/>
      <c r="AA644" s="14"/>
      <c r="AB644" s="14"/>
      <c r="AC644" s="14"/>
      <c r="AD644" s="14"/>
      <c r="AE644" s="14"/>
      <c r="AT644" s="268" t="s">
        <v>216</v>
      </c>
      <c r="AU644" s="268" t="s">
        <v>81</v>
      </c>
      <c r="AV644" s="14" t="s">
        <v>81</v>
      </c>
      <c r="AW644" s="14" t="s">
        <v>30</v>
      </c>
      <c r="AX644" s="14" t="s">
        <v>79</v>
      </c>
      <c r="AY644" s="268" t="s">
        <v>205</v>
      </c>
    </row>
    <row r="645" s="2" customFormat="1" ht="24.15" customHeight="1">
      <c r="A645" s="39"/>
      <c r="B645" s="40"/>
      <c r="C645" s="230" t="s">
        <v>952</v>
      </c>
      <c r="D645" s="230" t="s">
        <v>207</v>
      </c>
      <c r="E645" s="231" t="s">
        <v>1050</v>
      </c>
      <c r="F645" s="232" t="s">
        <v>1051</v>
      </c>
      <c r="G645" s="233" t="s">
        <v>157</v>
      </c>
      <c r="H645" s="234">
        <v>77.719999999999999</v>
      </c>
      <c r="I645" s="235"/>
      <c r="J645" s="236">
        <f>ROUND(I645*H645,2)</f>
        <v>0</v>
      </c>
      <c r="K645" s="232" t="s">
        <v>211</v>
      </c>
      <c r="L645" s="45"/>
      <c r="M645" s="237" t="s">
        <v>1</v>
      </c>
      <c r="N645" s="238" t="s">
        <v>38</v>
      </c>
      <c r="O645" s="92"/>
      <c r="P645" s="239">
        <f>O645*H645</f>
        <v>0</v>
      </c>
      <c r="Q645" s="239">
        <v>0.011554999999999999</v>
      </c>
      <c r="R645" s="239">
        <f>Q645*H645</f>
        <v>0.89805459999999993</v>
      </c>
      <c r="S645" s="239">
        <v>0</v>
      </c>
      <c r="T645" s="240">
        <f>S645*H645</f>
        <v>0</v>
      </c>
      <c r="U645" s="39"/>
      <c r="V645" s="39"/>
      <c r="W645" s="39"/>
      <c r="X645" s="39"/>
      <c r="Y645" s="39"/>
      <c r="Z645" s="39"/>
      <c r="AA645" s="39"/>
      <c r="AB645" s="39"/>
      <c r="AC645" s="39"/>
      <c r="AD645" s="39"/>
      <c r="AE645" s="39"/>
      <c r="AR645" s="241" t="s">
        <v>324</v>
      </c>
      <c r="AT645" s="241" t="s">
        <v>207</v>
      </c>
      <c r="AU645" s="241" t="s">
        <v>81</v>
      </c>
      <c r="AY645" s="18" t="s">
        <v>205</v>
      </c>
      <c r="BE645" s="242">
        <f>IF(N645="základní",J645,0)</f>
        <v>0</v>
      </c>
      <c r="BF645" s="242">
        <f>IF(N645="snížená",J645,0)</f>
        <v>0</v>
      </c>
      <c r="BG645" s="242">
        <f>IF(N645="zákl. přenesená",J645,0)</f>
        <v>0</v>
      </c>
      <c r="BH645" s="242">
        <f>IF(N645="sníž. přenesená",J645,0)</f>
        <v>0</v>
      </c>
      <c r="BI645" s="242">
        <f>IF(N645="nulová",J645,0)</f>
        <v>0</v>
      </c>
      <c r="BJ645" s="18" t="s">
        <v>79</v>
      </c>
      <c r="BK645" s="242">
        <f>ROUND(I645*H645,2)</f>
        <v>0</v>
      </c>
      <c r="BL645" s="18" t="s">
        <v>324</v>
      </c>
      <c r="BM645" s="241" t="s">
        <v>4582</v>
      </c>
    </row>
    <row r="646" s="2" customFormat="1">
      <c r="A646" s="39"/>
      <c r="B646" s="40"/>
      <c r="C646" s="41"/>
      <c r="D646" s="243" t="s">
        <v>214</v>
      </c>
      <c r="E646" s="41"/>
      <c r="F646" s="244" t="s">
        <v>1053</v>
      </c>
      <c r="G646" s="41"/>
      <c r="H646" s="41"/>
      <c r="I646" s="245"/>
      <c r="J646" s="41"/>
      <c r="K646" s="41"/>
      <c r="L646" s="45"/>
      <c r="M646" s="246"/>
      <c r="N646" s="247"/>
      <c r="O646" s="92"/>
      <c r="P646" s="92"/>
      <c r="Q646" s="92"/>
      <c r="R646" s="92"/>
      <c r="S646" s="92"/>
      <c r="T646" s="93"/>
      <c r="U646" s="39"/>
      <c r="V646" s="39"/>
      <c r="W646" s="39"/>
      <c r="X646" s="39"/>
      <c r="Y646" s="39"/>
      <c r="Z646" s="39"/>
      <c r="AA646" s="39"/>
      <c r="AB646" s="39"/>
      <c r="AC646" s="39"/>
      <c r="AD646" s="39"/>
      <c r="AE646" s="39"/>
      <c r="AT646" s="18" t="s">
        <v>214</v>
      </c>
      <c r="AU646" s="18" t="s">
        <v>81</v>
      </c>
    </row>
    <row r="647" s="13" customFormat="1">
      <c r="A647" s="13"/>
      <c r="B647" s="248"/>
      <c r="C647" s="249"/>
      <c r="D647" s="243" t="s">
        <v>216</v>
      </c>
      <c r="E647" s="250" t="s">
        <v>1</v>
      </c>
      <c r="F647" s="251" t="s">
        <v>832</v>
      </c>
      <c r="G647" s="249"/>
      <c r="H647" s="250" t="s">
        <v>1</v>
      </c>
      <c r="I647" s="252"/>
      <c r="J647" s="249"/>
      <c r="K647" s="249"/>
      <c r="L647" s="253"/>
      <c r="M647" s="254"/>
      <c r="N647" s="255"/>
      <c r="O647" s="255"/>
      <c r="P647" s="255"/>
      <c r="Q647" s="255"/>
      <c r="R647" s="255"/>
      <c r="S647" s="255"/>
      <c r="T647" s="256"/>
      <c r="U647" s="13"/>
      <c r="V647" s="13"/>
      <c r="W647" s="13"/>
      <c r="X647" s="13"/>
      <c r="Y647" s="13"/>
      <c r="Z647" s="13"/>
      <c r="AA647" s="13"/>
      <c r="AB647" s="13"/>
      <c r="AC647" s="13"/>
      <c r="AD647" s="13"/>
      <c r="AE647" s="13"/>
      <c r="AT647" s="257" t="s">
        <v>216</v>
      </c>
      <c r="AU647" s="257" t="s">
        <v>81</v>
      </c>
      <c r="AV647" s="13" t="s">
        <v>79</v>
      </c>
      <c r="AW647" s="13" t="s">
        <v>30</v>
      </c>
      <c r="AX647" s="13" t="s">
        <v>73</v>
      </c>
      <c r="AY647" s="257" t="s">
        <v>205</v>
      </c>
    </row>
    <row r="648" s="13" customFormat="1">
      <c r="A648" s="13"/>
      <c r="B648" s="248"/>
      <c r="C648" s="249"/>
      <c r="D648" s="243" t="s">
        <v>216</v>
      </c>
      <c r="E648" s="250" t="s">
        <v>1</v>
      </c>
      <c r="F648" s="251" t="s">
        <v>833</v>
      </c>
      <c r="G648" s="249"/>
      <c r="H648" s="250" t="s">
        <v>1</v>
      </c>
      <c r="I648" s="252"/>
      <c r="J648" s="249"/>
      <c r="K648" s="249"/>
      <c r="L648" s="253"/>
      <c r="M648" s="254"/>
      <c r="N648" s="255"/>
      <c r="O648" s="255"/>
      <c r="P648" s="255"/>
      <c r="Q648" s="255"/>
      <c r="R648" s="255"/>
      <c r="S648" s="255"/>
      <c r="T648" s="256"/>
      <c r="U648" s="13"/>
      <c r="V648" s="13"/>
      <c r="W648" s="13"/>
      <c r="X648" s="13"/>
      <c r="Y648" s="13"/>
      <c r="Z648" s="13"/>
      <c r="AA648" s="13"/>
      <c r="AB648" s="13"/>
      <c r="AC648" s="13"/>
      <c r="AD648" s="13"/>
      <c r="AE648" s="13"/>
      <c r="AT648" s="257" t="s">
        <v>216</v>
      </c>
      <c r="AU648" s="257" t="s">
        <v>81</v>
      </c>
      <c r="AV648" s="13" t="s">
        <v>79</v>
      </c>
      <c r="AW648" s="13" t="s">
        <v>30</v>
      </c>
      <c r="AX648" s="13" t="s">
        <v>73</v>
      </c>
      <c r="AY648" s="257" t="s">
        <v>205</v>
      </c>
    </row>
    <row r="649" s="14" customFormat="1">
      <c r="A649" s="14"/>
      <c r="B649" s="258"/>
      <c r="C649" s="259"/>
      <c r="D649" s="243" t="s">
        <v>216</v>
      </c>
      <c r="E649" s="260" t="s">
        <v>1</v>
      </c>
      <c r="F649" s="261" t="s">
        <v>4583</v>
      </c>
      <c r="G649" s="259"/>
      <c r="H649" s="262">
        <v>77.719999999999999</v>
      </c>
      <c r="I649" s="263"/>
      <c r="J649" s="259"/>
      <c r="K649" s="259"/>
      <c r="L649" s="264"/>
      <c r="M649" s="265"/>
      <c r="N649" s="266"/>
      <c r="O649" s="266"/>
      <c r="P649" s="266"/>
      <c r="Q649" s="266"/>
      <c r="R649" s="266"/>
      <c r="S649" s="266"/>
      <c r="T649" s="267"/>
      <c r="U649" s="14"/>
      <c r="V649" s="14"/>
      <c r="W649" s="14"/>
      <c r="X649" s="14"/>
      <c r="Y649" s="14"/>
      <c r="Z649" s="14"/>
      <c r="AA649" s="14"/>
      <c r="AB649" s="14"/>
      <c r="AC649" s="14"/>
      <c r="AD649" s="14"/>
      <c r="AE649" s="14"/>
      <c r="AT649" s="268" t="s">
        <v>216</v>
      </c>
      <c r="AU649" s="268" t="s">
        <v>81</v>
      </c>
      <c r="AV649" s="14" t="s">
        <v>81</v>
      </c>
      <c r="AW649" s="14" t="s">
        <v>30</v>
      </c>
      <c r="AX649" s="14" t="s">
        <v>79</v>
      </c>
      <c r="AY649" s="268" t="s">
        <v>205</v>
      </c>
    </row>
    <row r="650" s="2" customFormat="1" ht="24.15" customHeight="1">
      <c r="A650" s="39"/>
      <c r="B650" s="40"/>
      <c r="C650" s="230" t="s">
        <v>957</v>
      </c>
      <c r="D650" s="230" t="s">
        <v>207</v>
      </c>
      <c r="E650" s="231" t="s">
        <v>1065</v>
      </c>
      <c r="F650" s="232" t="s">
        <v>1066</v>
      </c>
      <c r="G650" s="233" t="s">
        <v>245</v>
      </c>
      <c r="H650" s="234">
        <v>1.1379999999999999</v>
      </c>
      <c r="I650" s="235"/>
      <c r="J650" s="236">
        <f>ROUND(I650*H650,2)</f>
        <v>0</v>
      </c>
      <c r="K650" s="232" t="s">
        <v>211</v>
      </c>
      <c r="L650" s="45"/>
      <c r="M650" s="237" t="s">
        <v>1</v>
      </c>
      <c r="N650" s="238" t="s">
        <v>38</v>
      </c>
      <c r="O650" s="92"/>
      <c r="P650" s="239">
        <f>O650*H650</f>
        <v>0</v>
      </c>
      <c r="Q650" s="239">
        <v>0</v>
      </c>
      <c r="R650" s="239">
        <f>Q650*H650</f>
        <v>0</v>
      </c>
      <c r="S650" s="239">
        <v>0</v>
      </c>
      <c r="T650" s="240">
        <f>S650*H650</f>
        <v>0</v>
      </c>
      <c r="U650" s="39"/>
      <c r="V650" s="39"/>
      <c r="W650" s="39"/>
      <c r="X650" s="39"/>
      <c r="Y650" s="39"/>
      <c r="Z650" s="39"/>
      <c r="AA650" s="39"/>
      <c r="AB650" s="39"/>
      <c r="AC650" s="39"/>
      <c r="AD650" s="39"/>
      <c r="AE650" s="39"/>
      <c r="AR650" s="241" t="s">
        <v>324</v>
      </c>
      <c r="AT650" s="241" t="s">
        <v>207</v>
      </c>
      <c r="AU650" s="241" t="s">
        <v>81</v>
      </c>
      <c r="AY650" s="18" t="s">
        <v>205</v>
      </c>
      <c r="BE650" s="242">
        <f>IF(N650="základní",J650,0)</f>
        <v>0</v>
      </c>
      <c r="BF650" s="242">
        <f>IF(N650="snížená",J650,0)</f>
        <v>0</v>
      </c>
      <c r="BG650" s="242">
        <f>IF(N650="zákl. přenesená",J650,0)</f>
        <v>0</v>
      </c>
      <c r="BH650" s="242">
        <f>IF(N650="sníž. přenesená",J650,0)</f>
        <v>0</v>
      </c>
      <c r="BI650" s="242">
        <f>IF(N650="nulová",J650,0)</f>
        <v>0</v>
      </c>
      <c r="BJ650" s="18" t="s">
        <v>79</v>
      </c>
      <c r="BK650" s="242">
        <f>ROUND(I650*H650,2)</f>
        <v>0</v>
      </c>
      <c r="BL650" s="18" t="s">
        <v>324</v>
      </c>
      <c r="BM650" s="241" t="s">
        <v>4584</v>
      </c>
    </row>
    <row r="651" s="2" customFormat="1">
      <c r="A651" s="39"/>
      <c r="B651" s="40"/>
      <c r="C651" s="41"/>
      <c r="D651" s="243" t="s">
        <v>214</v>
      </c>
      <c r="E651" s="41"/>
      <c r="F651" s="244" t="s">
        <v>4585</v>
      </c>
      <c r="G651" s="41"/>
      <c r="H651" s="41"/>
      <c r="I651" s="245"/>
      <c r="J651" s="41"/>
      <c r="K651" s="41"/>
      <c r="L651" s="45"/>
      <c r="M651" s="246"/>
      <c r="N651" s="247"/>
      <c r="O651" s="92"/>
      <c r="P651" s="92"/>
      <c r="Q651" s="92"/>
      <c r="R651" s="92"/>
      <c r="S651" s="92"/>
      <c r="T651" s="93"/>
      <c r="U651" s="39"/>
      <c r="V651" s="39"/>
      <c r="W651" s="39"/>
      <c r="X651" s="39"/>
      <c r="Y651" s="39"/>
      <c r="Z651" s="39"/>
      <c r="AA651" s="39"/>
      <c r="AB651" s="39"/>
      <c r="AC651" s="39"/>
      <c r="AD651" s="39"/>
      <c r="AE651" s="39"/>
      <c r="AT651" s="18" t="s">
        <v>214</v>
      </c>
      <c r="AU651" s="18" t="s">
        <v>81</v>
      </c>
    </row>
    <row r="652" s="12" customFormat="1" ht="22.8" customHeight="1">
      <c r="A652" s="12"/>
      <c r="B652" s="214"/>
      <c r="C652" s="215"/>
      <c r="D652" s="216" t="s">
        <v>72</v>
      </c>
      <c r="E652" s="228" t="s">
        <v>1069</v>
      </c>
      <c r="F652" s="228" t="s">
        <v>1070</v>
      </c>
      <c r="G652" s="215"/>
      <c r="H652" s="215"/>
      <c r="I652" s="218"/>
      <c r="J652" s="229">
        <f>BK652</f>
        <v>0</v>
      </c>
      <c r="K652" s="215"/>
      <c r="L652" s="220"/>
      <c r="M652" s="221"/>
      <c r="N652" s="222"/>
      <c r="O652" s="222"/>
      <c r="P652" s="223">
        <f>SUM(P653:P675)</f>
        <v>0</v>
      </c>
      <c r="Q652" s="222"/>
      <c r="R652" s="223">
        <f>SUM(R653:R675)</f>
        <v>0.8852742844799999</v>
      </c>
      <c r="S652" s="222"/>
      <c r="T652" s="224">
        <f>SUM(T653:T675)</f>
        <v>0.53419450000000002</v>
      </c>
      <c r="U652" s="12"/>
      <c r="V652" s="12"/>
      <c r="W652" s="12"/>
      <c r="X652" s="12"/>
      <c r="Y652" s="12"/>
      <c r="Z652" s="12"/>
      <c r="AA652" s="12"/>
      <c r="AB652" s="12"/>
      <c r="AC652" s="12"/>
      <c r="AD652" s="12"/>
      <c r="AE652" s="12"/>
      <c r="AR652" s="225" t="s">
        <v>81</v>
      </c>
      <c r="AT652" s="226" t="s">
        <v>72</v>
      </c>
      <c r="AU652" s="226" t="s">
        <v>79</v>
      </c>
      <c r="AY652" s="225" t="s">
        <v>205</v>
      </c>
      <c r="BK652" s="227">
        <f>SUM(BK653:BK675)</f>
        <v>0</v>
      </c>
    </row>
    <row r="653" s="2" customFormat="1" ht="24.15" customHeight="1">
      <c r="A653" s="39"/>
      <c r="B653" s="40"/>
      <c r="C653" s="230" t="s">
        <v>975</v>
      </c>
      <c r="D653" s="230" t="s">
        <v>207</v>
      </c>
      <c r="E653" s="231" t="s">
        <v>1072</v>
      </c>
      <c r="F653" s="232" t="s">
        <v>1073</v>
      </c>
      <c r="G653" s="233" t="s">
        <v>379</v>
      </c>
      <c r="H653" s="234">
        <v>115</v>
      </c>
      <c r="I653" s="235"/>
      <c r="J653" s="236">
        <f>ROUND(I653*H653,2)</f>
        <v>0</v>
      </c>
      <c r="K653" s="232" t="s">
        <v>211</v>
      </c>
      <c r="L653" s="45"/>
      <c r="M653" s="237" t="s">
        <v>1</v>
      </c>
      <c r="N653" s="238" t="s">
        <v>38</v>
      </c>
      <c r="O653" s="92"/>
      <c r="P653" s="239">
        <f>O653*H653</f>
        <v>0</v>
      </c>
      <c r="Q653" s="239">
        <v>0</v>
      </c>
      <c r="R653" s="239">
        <f>Q653*H653</f>
        <v>0</v>
      </c>
      <c r="S653" s="239">
        <v>0.00191</v>
      </c>
      <c r="T653" s="240">
        <f>S653*H653</f>
        <v>0.21965000000000001</v>
      </c>
      <c r="U653" s="39"/>
      <c r="V653" s="39"/>
      <c r="W653" s="39"/>
      <c r="X653" s="39"/>
      <c r="Y653" s="39"/>
      <c r="Z653" s="39"/>
      <c r="AA653" s="39"/>
      <c r="AB653" s="39"/>
      <c r="AC653" s="39"/>
      <c r="AD653" s="39"/>
      <c r="AE653" s="39"/>
      <c r="AR653" s="241" t="s">
        <v>324</v>
      </c>
      <c r="AT653" s="241" t="s">
        <v>207</v>
      </c>
      <c r="AU653" s="241" t="s">
        <v>81</v>
      </c>
      <c r="AY653" s="18" t="s">
        <v>205</v>
      </c>
      <c r="BE653" s="242">
        <f>IF(N653="základní",J653,0)</f>
        <v>0</v>
      </c>
      <c r="BF653" s="242">
        <f>IF(N653="snížená",J653,0)</f>
        <v>0</v>
      </c>
      <c r="BG653" s="242">
        <f>IF(N653="zákl. přenesená",J653,0)</f>
        <v>0</v>
      </c>
      <c r="BH653" s="242">
        <f>IF(N653="sníž. přenesená",J653,0)</f>
        <v>0</v>
      </c>
      <c r="BI653" s="242">
        <f>IF(N653="nulová",J653,0)</f>
        <v>0</v>
      </c>
      <c r="BJ653" s="18" t="s">
        <v>79</v>
      </c>
      <c r="BK653" s="242">
        <f>ROUND(I653*H653,2)</f>
        <v>0</v>
      </c>
      <c r="BL653" s="18" t="s">
        <v>324</v>
      </c>
      <c r="BM653" s="241" t="s">
        <v>4586</v>
      </c>
    </row>
    <row r="654" s="2" customFormat="1">
      <c r="A654" s="39"/>
      <c r="B654" s="40"/>
      <c r="C654" s="41"/>
      <c r="D654" s="243" t="s">
        <v>214</v>
      </c>
      <c r="E654" s="41"/>
      <c r="F654" s="244" t="s">
        <v>1075</v>
      </c>
      <c r="G654" s="41"/>
      <c r="H654" s="41"/>
      <c r="I654" s="245"/>
      <c r="J654" s="41"/>
      <c r="K654" s="41"/>
      <c r="L654" s="45"/>
      <c r="M654" s="246"/>
      <c r="N654" s="247"/>
      <c r="O654" s="92"/>
      <c r="P654" s="92"/>
      <c r="Q654" s="92"/>
      <c r="R654" s="92"/>
      <c r="S654" s="92"/>
      <c r="T654" s="93"/>
      <c r="U654" s="39"/>
      <c r="V654" s="39"/>
      <c r="W654" s="39"/>
      <c r="X654" s="39"/>
      <c r="Y654" s="39"/>
      <c r="Z654" s="39"/>
      <c r="AA654" s="39"/>
      <c r="AB654" s="39"/>
      <c r="AC654" s="39"/>
      <c r="AD654" s="39"/>
      <c r="AE654" s="39"/>
      <c r="AT654" s="18" t="s">
        <v>214</v>
      </c>
      <c r="AU654" s="18" t="s">
        <v>81</v>
      </c>
    </row>
    <row r="655" s="13" customFormat="1">
      <c r="A655" s="13"/>
      <c r="B655" s="248"/>
      <c r="C655" s="249"/>
      <c r="D655" s="243" t="s">
        <v>216</v>
      </c>
      <c r="E655" s="250" t="s">
        <v>1</v>
      </c>
      <c r="F655" s="251" t="s">
        <v>1076</v>
      </c>
      <c r="G655" s="249"/>
      <c r="H655" s="250" t="s">
        <v>1</v>
      </c>
      <c r="I655" s="252"/>
      <c r="J655" s="249"/>
      <c r="K655" s="249"/>
      <c r="L655" s="253"/>
      <c r="M655" s="254"/>
      <c r="N655" s="255"/>
      <c r="O655" s="255"/>
      <c r="P655" s="255"/>
      <c r="Q655" s="255"/>
      <c r="R655" s="255"/>
      <c r="S655" s="255"/>
      <c r="T655" s="256"/>
      <c r="U655" s="13"/>
      <c r="V655" s="13"/>
      <c r="W655" s="13"/>
      <c r="X655" s="13"/>
      <c r="Y655" s="13"/>
      <c r="Z655" s="13"/>
      <c r="AA655" s="13"/>
      <c r="AB655" s="13"/>
      <c r="AC655" s="13"/>
      <c r="AD655" s="13"/>
      <c r="AE655" s="13"/>
      <c r="AT655" s="257" t="s">
        <v>216</v>
      </c>
      <c r="AU655" s="257" t="s">
        <v>81</v>
      </c>
      <c r="AV655" s="13" t="s">
        <v>79</v>
      </c>
      <c r="AW655" s="13" t="s">
        <v>30</v>
      </c>
      <c r="AX655" s="13" t="s">
        <v>73</v>
      </c>
      <c r="AY655" s="257" t="s">
        <v>205</v>
      </c>
    </row>
    <row r="656" s="14" customFormat="1">
      <c r="A656" s="14"/>
      <c r="B656" s="258"/>
      <c r="C656" s="259"/>
      <c r="D656" s="243" t="s">
        <v>216</v>
      </c>
      <c r="E656" s="260" t="s">
        <v>1</v>
      </c>
      <c r="F656" s="261" t="s">
        <v>1077</v>
      </c>
      <c r="G656" s="259"/>
      <c r="H656" s="262">
        <v>115</v>
      </c>
      <c r="I656" s="263"/>
      <c r="J656" s="259"/>
      <c r="K656" s="259"/>
      <c r="L656" s="264"/>
      <c r="M656" s="265"/>
      <c r="N656" s="266"/>
      <c r="O656" s="266"/>
      <c r="P656" s="266"/>
      <c r="Q656" s="266"/>
      <c r="R656" s="266"/>
      <c r="S656" s="266"/>
      <c r="T656" s="267"/>
      <c r="U656" s="14"/>
      <c r="V656" s="14"/>
      <c r="W656" s="14"/>
      <c r="X656" s="14"/>
      <c r="Y656" s="14"/>
      <c r="Z656" s="14"/>
      <c r="AA656" s="14"/>
      <c r="AB656" s="14"/>
      <c r="AC656" s="14"/>
      <c r="AD656" s="14"/>
      <c r="AE656" s="14"/>
      <c r="AT656" s="268" t="s">
        <v>216</v>
      </c>
      <c r="AU656" s="268" t="s">
        <v>81</v>
      </c>
      <c r="AV656" s="14" t="s">
        <v>81</v>
      </c>
      <c r="AW656" s="14" t="s">
        <v>30</v>
      </c>
      <c r="AX656" s="14" t="s">
        <v>79</v>
      </c>
      <c r="AY656" s="268" t="s">
        <v>205</v>
      </c>
    </row>
    <row r="657" s="2" customFormat="1" ht="16.5" customHeight="1">
      <c r="A657" s="39"/>
      <c r="B657" s="40"/>
      <c r="C657" s="230" t="s">
        <v>979</v>
      </c>
      <c r="D657" s="230" t="s">
        <v>207</v>
      </c>
      <c r="E657" s="231" t="s">
        <v>1079</v>
      </c>
      <c r="F657" s="232" t="s">
        <v>1080</v>
      </c>
      <c r="G657" s="233" t="s">
        <v>379</v>
      </c>
      <c r="H657" s="234">
        <v>188.34999999999999</v>
      </c>
      <c r="I657" s="235"/>
      <c r="J657" s="236">
        <f>ROUND(I657*H657,2)</f>
        <v>0</v>
      </c>
      <c r="K657" s="232" t="s">
        <v>211</v>
      </c>
      <c r="L657" s="45"/>
      <c r="M657" s="237" t="s">
        <v>1</v>
      </c>
      <c r="N657" s="238" t="s">
        <v>38</v>
      </c>
      <c r="O657" s="92"/>
      <c r="P657" s="239">
        <f>O657*H657</f>
        <v>0</v>
      </c>
      <c r="Q657" s="239">
        <v>0</v>
      </c>
      <c r="R657" s="239">
        <f>Q657*H657</f>
        <v>0</v>
      </c>
      <c r="S657" s="239">
        <v>0.00167</v>
      </c>
      <c r="T657" s="240">
        <f>S657*H657</f>
        <v>0.3145445</v>
      </c>
      <c r="U657" s="39"/>
      <c r="V657" s="39"/>
      <c r="W657" s="39"/>
      <c r="X657" s="39"/>
      <c r="Y657" s="39"/>
      <c r="Z657" s="39"/>
      <c r="AA657" s="39"/>
      <c r="AB657" s="39"/>
      <c r="AC657" s="39"/>
      <c r="AD657" s="39"/>
      <c r="AE657" s="39"/>
      <c r="AR657" s="241" t="s">
        <v>324</v>
      </c>
      <c r="AT657" s="241" t="s">
        <v>207</v>
      </c>
      <c r="AU657" s="241" t="s">
        <v>81</v>
      </c>
      <c r="AY657" s="18" t="s">
        <v>205</v>
      </c>
      <c r="BE657" s="242">
        <f>IF(N657="základní",J657,0)</f>
        <v>0</v>
      </c>
      <c r="BF657" s="242">
        <f>IF(N657="snížená",J657,0)</f>
        <v>0</v>
      </c>
      <c r="BG657" s="242">
        <f>IF(N657="zákl. přenesená",J657,0)</f>
        <v>0</v>
      </c>
      <c r="BH657" s="242">
        <f>IF(N657="sníž. přenesená",J657,0)</f>
        <v>0</v>
      </c>
      <c r="BI657" s="242">
        <f>IF(N657="nulová",J657,0)</f>
        <v>0</v>
      </c>
      <c r="BJ657" s="18" t="s">
        <v>79</v>
      </c>
      <c r="BK657" s="242">
        <f>ROUND(I657*H657,2)</f>
        <v>0</v>
      </c>
      <c r="BL657" s="18" t="s">
        <v>324</v>
      </c>
      <c r="BM657" s="241" t="s">
        <v>4587</v>
      </c>
    </row>
    <row r="658" s="2" customFormat="1">
      <c r="A658" s="39"/>
      <c r="B658" s="40"/>
      <c r="C658" s="41"/>
      <c r="D658" s="243" t="s">
        <v>214</v>
      </c>
      <c r="E658" s="41"/>
      <c r="F658" s="244" t="s">
        <v>1082</v>
      </c>
      <c r="G658" s="41"/>
      <c r="H658" s="41"/>
      <c r="I658" s="245"/>
      <c r="J658" s="41"/>
      <c r="K658" s="41"/>
      <c r="L658" s="45"/>
      <c r="M658" s="246"/>
      <c r="N658" s="247"/>
      <c r="O658" s="92"/>
      <c r="P658" s="92"/>
      <c r="Q658" s="92"/>
      <c r="R658" s="92"/>
      <c r="S658" s="92"/>
      <c r="T658" s="93"/>
      <c r="U658" s="39"/>
      <c r="V658" s="39"/>
      <c r="W658" s="39"/>
      <c r="X658" s="39"/>
      <c r="Y658" s="39"/>
      <c r="Z658" s="39"/>
      <c r="AA658" s="39"/>
      <c r="AB658" s="39"/>
      <c r="AC658" s="39"/>
      <c r="AD658" s="39"/>
      <c r="AE658" s="39"/>
      <c r="AT658" s="18" t="s">
        <v>214</v>
      </c>
      <c r="AU658" s="18" t="s">
        <v>81</v>
      </c>
    </row>
    <row r="659" s="14" customFormat="1">
      <c r="A659" s="14"/>
      <c r="B659" s="258"/>
      <c r="C659" s="259"/>
      <c r="D659" s="243" t="s">
        <v>216</v>
      </c>
      <c r="E659" s="260" t="s">
        <v>1</v>
      </c>
      <c r="F659" s="261" t="s">
        <v>4588</v>
      </c>
      <c r="G659" s="259"/>
      <c r="H659" s="262">
        <v>9.5</v>
      </c>
      <c r="I659" s="263"/>
      <c r="J659" s="259"/>
      <c r="K659" s="259"/>
      <c r="L659" s="264"/>
      <c r="M659" s="265"/>
      <c r="N659" s="266"/>
      <c r="O659" s="266"/>
      <c r="P659" s="266"/>
      <c r="Q659" s="266"/>
      <c r="R659" s="266"/>
      <c r="S659" s="266"/>
      <c r="T659" s="267"/>
      <c r="U659" s="14"/>
      <c r="V659" s="14"/>
      <c r="W659" s="14"/>
      <c r="X659" s="14"/>
      <c r="Y659" s="14"/>
      <c r="Z659" s="14"/>
      <c r="AA659" s="14"/>
      <c r="AB659" s="14"/>
      <c r="AC659" s="14"/>
      <c r="AD659" s="14"/>
      <c r="AE659" s="14"/>
      <c r="AT659" s="268" t="s">
        <v>216</v>
      </c>
      <c r="AU659" s="268" t="s">
        <v>81</v>
      </c>
      <c r="AV659" s="14" t="s">
        <v>81</v>
      </c>
      <c r="AW659" s="14" t="s">
        <v>30</v>
      </c>
      <c r="AX659" s="14" t="s">
        <v>73</v>
      </c>
      <c r="AY659" s="268" t="s">
        <v>205</v>
      </c>
    </row>
    <row r="660" s="14" customFormat="1">
      <c r="A660" s="14"/>
      <c r="B660" s="258"/>
      <c r="C660" s="259"/>
      <c r="D660" s="243" t="s">
        <v>216</v>
      </c>
      <c r="E660" s="260" t="s">
        <v>1</v>
      </c>
      <c r="F660" s="261" t="s">
        <v>4589</v>
      </c>
      <c r="G660" s="259"/>
      <c r="H660" s="262">
        <v>178.84999999999999</v>
      </c>
      <c r="I660" s="263"/>
      <c r="J660" s="259"/>
      <c r="K660" s="259"/>
      <c r="L660" s="264"/>
      <c r="M660" s="265"/>
      <c r="N660" s="266"/>
      <c r="O660" s="266"/>
      <c r="P660" s="266"/>
      <c r="Q660" s="266"/>
      <c r="R660" s="266"/>
      <c r="S660" s="266"/>
      <c r="T660" s="267"/>
      <c r="U660" s="14"/>
      <c r="V660" s="14"/>
      <c r="W660" s="14"/>
      <c r="X660" s="14"/>
      <c r="Y660" s="14"/>
      <c r="Z660" s="14"/>
      <c r="AA660" s="14"/>
      <c r="AB660" s="14"/>
      <c r="AC660" s="14"/>
      <c r="AD660" s="14"/>
      <c r="AE660" s="14"/>
      <c r="AT660" s="268" t="s">
        <v>216</v>
      </c>
      <c r="AU660" s="268" t="s">
        <v>81</v>
      </c>
      <c r="AV660" s="14" t="s">
        <v>81</v>
      </c>
      <c r="AW660" s="14" t="s">
        <v>30</v>
      </c>
      <c r="AX660" s="14" t="s">
        <v>73</v>
      </c>
      <c r="AY660" s="268" t="s">
        <v>205</v>
      </c>
    </row>
    <row r="661" s="15" customFormat="1">
      <c r="A661" s="15"/>
      <c r="B661" s="269"/>
      <c r="C661" s="270"/>
      <c r="D661" s="243" t="s">
        <v>216</v>
      </c>
      <c r="E661" s="271" t="s">
        <v>1</v>
      </c>
      <c r="F661" s="272" t="s">
        <v>222</v>
      </c>
      <c r="G661" s="270"/>
      <c r="H661" s="273">
        <v>188.34999999999999</v>
      </c>
      <c r="I661" s="274"/>
      <c r="J661" s="270"/>
      <c r="K661" s="270"/>
      <c r="L661" s="275"/>
      <c r="M661" s="276"/>
      <c r="N661" s="277"/>
      <c r="O661" s="277"/>
      <c r="P661" s="277"/>
      <c r="Q661" s="277"/>
      <c r="R661" s="277"/>
      <c r="S661" s="277"/>
      <c r="T661" s="278"/>
      <c r="U661" s="15"/>
      <c r="V661" s="15"/>
      <c r="W661" s="15"/>
      <c r="X661" s="15"/>
      <c r="Y661" s="15"/>
      <c r="Z661" s="15"/>
      <c r="AA661" s="15"/>
      <c r="AB661" s="15"/>
      <c r="AC661" s="15"/>
      <c r="AD661" s="15"/>
      <c r="AE661" s="15"/>
      <c r="AT661" s="279" t="s">
        <v>216</v>
      </c>
      <c r="AU661" s="279" t="s">
        <v>81</v>
      </c>
      <c r="AV661" s="15" t="s">
        <v>212</v>
      </c>
      <c r="AW661" s="15" t="s">
        <v>30</v>
      </c>
      <c r="AX661" s="15" t="s">
        <v>79</v>
      </c>
      <c r="AY661" s="279" t="s">
        <v>205</v>
      </c>
    </row>
    <row r="662" s="2" customFormat="1" ht="37.8" customHeight="1">
      <c r="A662" s="39"/>
      <c r="B662" s="40"/>
      <c r="C662" s="230" t="s">
        <v>984</v>
      </c>
      <c r="D662" s="230" t="s">
        <v>207</v>
      </c>
      <c r="E662" s="231" t="s">
        <v>1099</v>
      </c>
      <c r="F662" s="232" t="s">
        <v>1100</v>
      </c>
      <c r="G662" s="233" t="s">
        <v>157</v>
      </c>
      <c r="H662" s="234">
        <v>64.299999999999997</v>
      </c>
      <c r="I662" s="235"/>
      <c r="J662" s="236">
        <f>ROUND(I662*H662,2)</f>
        <v>0</v>
      </c>
      <c r="K662" s="232" t="s">
        <v>1</v>
      </c>
      <c r="L662" s="45"/>
      <c r="M662" s="237" t="s">
        <v>1</v>
      </c>
      <c r="N662" s="238" t="s">
        <v>38</v>
      </c>
      <c r="O662" s="92"/>
      <c r="P662" s="239">
        <f>O662*H662</f>
        <v>0</v>
      </c>
      <c r="Q662" s="239">
        <v>0.0035568000000000002</v>
      </c>
      <c r="R662" s="239">
        <f>Q662*H662</f>
        <v>0.22870224</v>
      </c>
      <c r="S662" s="239">
        <v>0</v>
      </c>
      <c r="T662" s="240">
        <f>S662*H662</f>
        <v>0</v>
      </c>
      <c r="U662" s="39"/>
      <c r="V662" s="39"/>
      <c r="W662" s="39"/>
      <c r="X662" s="39"/>
      <c r="Y662" s="39"/>
      <c r="Z662" s="39"/>
      <c r="AA662" s="39"/>
      <c r="AB662" s="39"/>
      <c r="AC662" s="39"/>
      <c r="AD662" s="39"/>
      <c r="AE662" s="39"/>
      <c r="AR662" s="241" t="s">
        <v>324</v>
      </c>
      <c r="AT662" s="241" t="s">
        <v>207</v>
      </c>
      <c r="AU662" s="241" t="s">
        <v>81</v>
      </c>
      <c r="AY662" s="18" t="s">
        <v>205</v>
      </c>
      <c r="BE662" s="242">
        <f>IF(N662="základní",J662,0)</f>
        <v>0</v>
      </c>
      <c r="BF662" s="242">
        <f>IF(N662="snížená",J662,0)</f>
        <v>0</v>
      </c>
      <c r="BG662" s="242">
        <f>IF(N662="zákl. přenesená",J662,0)</f>
        <v>0</v>
      </c>
      <c r="BH662" s="242">
        <f>IF(N662="sníž. přenesená",J662,0)</f>
        <v>0</v>
      </c>
      <c r="BI662" s="242">
        <f>IF(N662="nulová",J662,0)</f>
        <v>0</v>
      </c>
      <c r="BJ662" s="18" t="s">
        <v>79</v>
      </c>
      <c r="BK662" s="242">
        <f>ROUND(I662*H662,2)</f>
        <v>0</v>
      </c>
      <c r="BL662" s="18" t="s">
        <v>324</v>
      </c>
      <c r="BM662" s="241" t="s">
        <v>4590</v>
      </c>
    </row>
    <row r="663" s="2" customFormat="1">
      <c r="A663" s="39"/>
      <c r="B663" s="40"/>
      <c r="C663" s="41"/>
      <c r="D663" s="243" t="s">
        <v>214</v>
      </c>
      <c r="E663" s="41"/>
      <c r="F663" s="244" t="s">
        <v>1102</v>
      </c>
      <c r="G663" s="41"/>
      <c r="H663" s="41"/>
      <c r="I663" s="245"/>
      <c r="J663" s="41"/>
      <c r="K663" s="41"/>
      <c r="L663" s="45"/>
      <c r="M663" s="246"/>
      <c r="N663" s="247"/>
      <c r="O663" s="92"/>
      <c r="P663" s="92"/>
      <c r="Q663" s="92"/>
      <c r="R663" s="92"/>
      <c r="S663" s="92"/>
      <c r="T663" s="93"/>
      <c r="U663" s="39"/>
      <c r="V663" s="39"/>
      <c r="W663" s="39"/>
      <c r="X663" s="39"/>
      <c r="Y663" s="39"/>
      <c r="Z663" s="39"/>
      <c r="AA663" s="39"/>
      <c r="AB663" s="39"/>
      <c r="AC663" s="39"/>
      <c r="AD663" s="39"/>
      <c r="AE663" s="39"/>
      <c r="AT663" s="18" t="s">
        <v>214</v>
      </c>
      <c r="AU663" s="18" t="s">
        <v>81</v>
      </c>
    </row>
    <row r="664" s="13" customFormat="1">
      <c r="A664" s="13"/>
      <c r="B664" s="248"/>
      <c r="C664" s="249"/>
      <c r="D664" s="243" t="s">
        <v>216</v>
      </c>
      <c r="E664" s="250" t="s">
        <v>1</v>
      </c>
      <c r="F664" s="251" t="s">
        <v>832</v>
      </c>
      <c r="G664" s="249"/>
      <c r="H664" s="250" t="s">
        <v>1</v>
      </c>
      <c r="I664" s="252"/>
      <c r="J664" s="249"/>
      <c r="K664" s="249"/>
      <c r="L664" s="253"/>
      <c r="M664" s="254"/>
      <c r="N664" s="255"/>
      <c r="O664" s="255"/>
      <c r="P664" s="255"/>
      <c r="Q664" s="255"/>
      <c r="R664" s="255"/>
      <c r="S664" s="255"/>
      <c r="T664" s="256"/>
      <c r="U664" s="13"/>
      <c r="V664" s="13"/>
      <c r="W664" s="13"/>
      <c r="X664" s="13"/>
      <c r="Y664" s="13"/>
      <c r="Z664" s="13"/>
      <c r="AA664" s="13"/>
      <c r="AB664" s="13"/>
      <c r="AC664" s="13"/>
      <c r="AD664" s="13"/>
      <c r="AE664" s="13"/>
      <c r="AT664" s="257" t="s">
        <v>216</v>
      </c>
      <c r="AU664" s="257" t="s">
        <v>81</v>
      </c>
      <c r="AV664" s="13" t="s">
        <v>79</v>
      </c>
      <c r="AW664" s="13" t="s">
        <v>30</v>
      </c>
      <c r="AX664" s="13" t="s">
        <v>73</v>
      </c>
      <c r="AY664" s="257" t="s">
        <v>205</v>
      </c>
    </row>
    <row r="665" s="13" customFormat="1">
      <c r="A665" s="13"/>
      <c r="B665" s="248"/>
      <c r="C665" s="249"/>
      <c r="D665" s="243" t="s">
        <v>216</v>
      </c>
      <c r="E665" s="250" t="s">
        <v>1</v>
      </c>
      <c r="F665" s="251" t="s">
        <v>833</v>
      </c>
      <c r="G665" s="249"/>
      <c r="H665" s="250" t="s">
        <v>1</v>
      </c>
      <c r="I665" s="252"/>
      <c r="J665" s="249"/>
      <c r="K665" s="249"/>
      <c r="L665" s="253"/>
      <c r="M665" s="254"/>
      <c r="N665" s="255"/>
      <c r="O665" s="255"/>
      <c r="P665" s="255"/>
      <c r="Q665" s="255"/>
      <c r="R665" s="255"/>
      <c r="S665" s="255"/>
      <c r="T665" s="256"/>
      <c r="U665" s="13"/>
      <c r="V665" s="13"/>
      <c r="W665" s="13"/>
      <c r="X665" s="13"/>
      <c r="Y665" s="13"/>
      <c r="Z665" s="13"/>
      <c r="AA665" s="13"/>
      <c r="AB665" s="13"/>
      <c r="AC665" s="13"/>
      <c r="AD665" s="13"/>
      <c r="AE665" s="13"/>
      <c r="AT665" s="257" t="s">
        <v>216</v>
      </c>
      <c r="AU665" s="257" t="s">
        <v>81</v>
      </c>
      <c r="AV665" s="13" t="s">
        <v>79</v>
      </c>
      <c r="AW665" s="13" t="s">
        <v>30</v>
      </c>
      <c r="AX665" s="13" t="s">
        <v>73</v>
      </c>
      <c r="AY665" s="257" t="s">
        <v>205</v>
      </c>
    </row>
    <row r="666" s="14" customFormat="1">
      <c r="A666" s="14"/>
      <c r="B666" s="258"/>
      <c r="C666" s="259"/>
      <c r="D666" s="243" t="s">
        <v>216</v>
      </c>
      <c r="E666" s="260" t="s">
        <v>1</v>
      </c>
      <c r="F666" s="261" t="s">
        <v>4591</v>
      </c>
      <c r="G666" s="259"/>
      <c r="H666" s="262">
        <v>64.299999999999997</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216</v>
      </c>
      <c r="AU666" s="268" t="s">
        <v>81</v>
      </c>
      <c r="AV666" s="14" t="s">
        <v>81</v>
      </c>
      <c r="AW666" s="14" t="s">
        <v>30</v>
      </c>
      <c r="AX666" s="14" t="s">
        <v>79</v>
      </c>
      <c r="AY666" s="268" t="s">
        <v>205</v>
      </c>
    </row>
    <row r="667" s="2" customFormat="1" ht="24.15" customHeight="1">
      <c r="A667" s="39"/>
      <c r="B667" s="40"/>
      <c r="C667" s="230" t="s">
        <v>989</v>
      </c>
      <c r="D667" s="230" t="s">
        <v>207</v>
      </c>
      <c r="E667" s="231" t="s">
        <v>4592</v>
      </c>
      <c r="F667" s="232" t="s">
        <v>4593</v>
      </c>
      <c r="G667" s="233" t="s">
        <v>379</v>
      </c>
      <c r="H667" s="234">
        <v>186.78</v>
      </c>
      <c r="I667" s="235"/>
      <c r="J667" s="236">
        <f>ROUND(I667*H667,2)</f>
        <v>0</v>
      </c>
      <c r="K667" s="232" t="s">
        <v>211</v>
      </c>
      <c r="L667" s="45"/>
      <c r="M667" s="237" t="s">
        <v>1</v>
      </c>
      <c r="N667" s="238" t="s">
        <v>38</v>
      </c>
      <c r="O667" s="92"/>
      <c r="P667" s="239">
        <f>O667*H667</f>
        <v>0</v>
      </c>
      <c r="Q667" s="239">
        <v>0.0035152159999999998</v>
      </c>
      <c r="R667" s="239">
        <f>Q667*H667</f>
        <v>0.65657204447999995</v>
      </c>
      <c r="S667" s="239">
        <v>0</v>
      </c>
      <c r="T667" s="240">
        <f>S667*H667</f>
        <v>0</v>
      </c>
      <c r="U667" s="39"/>
      <c r="V667" s="39"/>
      <c r="W667" s="39"/>
      <c r="X667" s="39"/>
      <c r="Y667" s="39"/>
      <c r="Z667" s="39"/>
      <c r="AA667" s="39"/>
      <c r="AB667" s="39"/>
      <c r="AC667" s="39"/>
      <c r="AD667" s="39"/>
      <c r="AE667" s="39"/>
      <c r="AR667" s="241" t="s">
        <v>324</v>
      </c>
      <c r="AT667" s="241" t="s">
        <v>207</v>
      </c>
      <c r="AU667" s="241" t="s">
        <v>81</v>
      </c>
      <c r="AY667" s="18" t="s">
        <v>205</v>
      </c>
      <c r="BE667" s="242">
        <f>IF(N667="základní",J667,0)</f>
        <v>0</v>
      </c>
      <c r="BF667" s="242">
        <f>IF(N667="snížená",J667,0)</f>
        <v>0</v>
      </c>
      <c r="BG667" s="242">
        <f>IF(N667="zákl. přenesená",J667,0)</f>
        <v>0</v>
      </c>
      <c r="BH667" s="242">
        <f>IF(N667="sníž. přenesená",J667,0)</f>
        <v>0</v>
      </c>
      <c r="BI667" s="242">
        <f>IF(N667="nulová",J667,0)</f>
        <v>0</v>
      </c>
      <c r="BJ667" s="18" t="s">
        <v>79</v>
      </c>
      <c r="BK667" s="242">
        <f>ROUND(I667*H667,2)</f>
        <v>0</v>
      </c>
      <c r="BL667" s="18" t="s">
        <v>324</v>
      </c>
      <c r="BM667" s="241" t="s">
        <v>4594</v>
      </c>
    </row>
    <row r="668" s="2" customFormat="1">
      <c r="A668" s="39"/>
      <c r="B668" s="40"/>
      <c r="C668" s="41"/>
      <c r="D668" s="243" t="s">
        <v>214</v>
      </c>
      <c r="E668" s="41"/>
      <c r="F668" s="244" t="s">
        <v>4595</v>
      </c>
      <c r="G668" s="41"/>
      <c r="H668" s="41"/>
      <c r="I668" s="245"/>
      <c r="J668" s="41"/>
      <c r="K668" s="41"/>
      <c r="L668" s="45"/>
      <c r="M668" s="246"/>
      <c r="N668" s="247"/>
      <c r="O668" s="92"/>
      <c r="P668" s="92"/>
      <c r="Q668" s="92"/>
      <c r="R668" s="92"/>
      <c r="S668" s="92"/>
      <c r="T668" s="93"/>
      <c r="U668" s="39"/>
      <c r="V668" s="39"/>
      <c r="W668" s="39"/>
      <c r="X668" s="39"/>
      <c r="Y668" s="39"/>
      <c r="Z668" s="39"/>
      <c r="AA668" s="39"/>
      <c r="AB668" s="39"/>
      <c r="AC668" s="39"/>
      <c r="AD668" s="39"/>
      <c r="AE668" s="39"/>
      <c r="AT668" s="18" t="s">
        <v>214</v>
      </c>
      <c r="AU668" s="18" t="s">
        <v>81</v>
      </c>
    </row>
    <row r="669" s="14" customFormat="1">
      <c r="A669" s="14"/>
      <c r="B669" s="258"/>
      <c r="C669" s="259"/>
      <c r="D669" s="243" t="s">
        <v>216</v>
      </c>
      <c r="E669" s="260" t="s">
        <v>1</v>
      </c>
      <c r="F669" s="261" t="s">
        <v>4596</v>
      </c>
      <c r="G669" s="259"/>
      <c r="H669" s="262">
        <v>5.7000000000000002</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216</v>
      </c>
      <c r="AU669" s="268" t="s">
        <v>81</v>
      </c>
      <c r="AV669" s="14" t="s">
        <v>81</v>
      </c>
      <c r="AW669" s="14" t="s">
        <v>30</v>
      </c>
      <c r="AX669" s="14" t="s">
        <v>73</v>
      </c>
      <c r="AY669" s="268" t="s">
        <v>205</v>
      </c>
    </row>
    <row r="670" s="14" customFormat="1">
      <c r="A670" s="14"/>
      <c r="B670" s="258"/>
      <c r="C670" s="259"/>
      <c r="D670" s="243" t="s">
        <v>216</v>
      </c>
      <c r="E670" s="260" t="s">
        <v>1</v>
      </c>
      <c r="F670" s="261" t="s">
        <v>4597</v>
      </c>
      <c r="G670" s="259"/>
      <c r="H670" s="262">
        <v>176.40000000000001</v>
      </c>
      <c r="I670" s="263"/>
      <c r="J670" s="259"/>
      <c r="K670" s="259"/>
      <c r="L670" s="264"/>
      <c r="M670" s="265"/>
      <c r="N670" s="266"/>
      <c r="O670" s="266"/>
      <c r="P670" s="266"/>
      <c r="Q670" s="266"/>
      <c r="R670" s="266"/>
      <c r="S670" s="266"/>
      <c r="T670" s="267"/>
      <c r="U670" s="14"/>
      <c r="V670" s="14"/>
      <c r="W670" s="14"/>
      <c r="X670" s="14"/>
      <c r="Y670" s="14"/>
      <c r="Z670" s="14"/>
      <c r="AA670" s="14"/>
      <c r="AB670" s="14"/>
      <c r="AC670" s="14"/>
      <c r="AD670" s="14"/>
      <c r="AE670" s="14"/>
      <c r="AT670" s="268" t="s">
        <v>216</v>
      </c>
      <c r="AU670" s="268" t="s">
        <v>81</v>
      </c>
      <c r="AV670" s="14" t="s">
        <v>81</v>
      </c>
      <c r="AW670" s="14" t="s">
        <v>30</v>
      </c>
      <c r="AX670" s="14" t="s">
        <v>73</v>
      </c>
      <c r="AY670" s="268" t="s">
        <v>205</v>
      </c>
    </row>
    <row r="671" s="13" customFormat="1">
      <c r="A671" s="13"/>
      <c r="B671" s="248"/>
      <c r="C671" s="249"/>
      <c r="D671" s="243" t="s">
        <v>216</v>
      </c>
      <c r="E671" s="250" t="s">
        <v>1</v>
      </c>
      <c r="F671" s="251" t="s">
        <v>1096</v>
      </c>
      <c r="G671" s="249"/>
      <c r="H671" s="250" t="s">
        <v>1</v>
      </c>
      <c r="I671" s="252"/>
      <c r="J671" s="249"/>
      <c r="K671" s="249"/>
      <c r="L671" s="253"/>
      <c r="M671" s="254"/>
      <c r="N671" s="255"/>
      <c r="O671" s="255"/>
      <c r="P671" s="255"/>
      <c r="Q671" s="255"/>
      <c r="R671" s="255"/>
      <c r="S671" s="255"/>
      <c r="T671" s="256"/>
      <c r="U671" s="13"/>
      <c r="V671" s="13"/>
      <c r="W671" s="13"/>
      <c r="X671" s="13"/>
      <c r="Y671" s="13"/>
      <c r="Z671" s="13"/>
      <c r="AA671" s="13"/>
      <c r="AB671" s="13"/>
      <c r="AC671" s="13"/>
      <c r="AD671" s="13"/>
      <c r="AE671" s="13"/>
      <c r="AT671" s="257" t="s">
        <v>216</v>
      </c>
      <c r="AU671" s="257" t="s">
        <v>81</v>
      </c>
      <c r="AV671" s="13" t="s">
        <v>79</v>
      </c>
      <c r="AW671" s="13" t="s">
        <v>30</v>
      </c>
      <c r="AX671" s="13" t="s">
        <v>73</v>
      </c>
      <c r="AY671" s="257" t="s">
        <v>205</v>
      </c>
    </row>
    <row r="672" s="14" customFormat="1">
      <c r="A672" s="14"/>
      <c r="B672" s="258"/>
      <c r="C672" s="259"/>
      <c r="D672" s="243" t="s">
        <v>216</v>
      </c>
      <c r="E672" s="260" t="s">
        <v>1</v>
      </c>
      <c r="F672" s="261" t="s">
        <v>4598</v>
      </c>
      <c r="G672" s="259"/>
      <c r="H672" s="262">
        <v>4.6799999999999997</v>
      </c>
      <c r="I672" s="263"/>
      <c r="J672" s="259"/>
      <c r="K672" s="259"/>
      <c r="L672" s="264"/>
      <c r="M672" s="265"/>
      <c r="N672" s="266"/>
      <c r="O672" s="266"/>
      <c r="P672" s="266"/>
      <c r="Q672" s="266"/>
      <c r="R672" s="266"/>
      <c r="S672" s="266"/>
      <c r="T672" s="267"/>
      <c r="U672" s="14"/>
      <c r="V672" s="14"/>
      <c r="W672" s="14"/>
      <c r="X672" s="14"/>
      <c r="Y672" s="14"/>
      <c r="Z672" s="14"/>
      <c r="AA672" s="14"/>
      <c r="AB672" s="14"/>
      <c r="AC672" s="14"/>
      <c r="AD672" s="14"/>
      <c r="AE672" s="14"/>
      <c r="AT672" s="268" t="s">
        <v>216</v>
      </c>
      <c r="AU672" s="268" t="s">
        <v>81</v>
      </c>
      <c r="AV672" s="14" t="s">
        <v>81</v>
      </c>
      <c r="AW672" s="14" t="s">
        <v>30</v>
      </c>
      <c r="AX672" s="14" t="s">
        <v>73</v>
      </c>
      <c r="AY672" s="268" t="s">
        <v>205</v>
      </c>
    </row>
    <row r="673" s="15" customFormat="1">
      <c r="A673" s="15"/>
      <c r="B673" s="269"/>
      <c r="C673" s="270"/>
      <c r="D673" s="243" t="s">
        <v>216</v>
      </c>
      <c r="E673" s="271" t="s">
        <v>1</v>
      </c>
      <c r="F673" s="272" t="s">
        <v>222</v>
      </c>
      <c r="G673" s="270"/>
      <c r="H673" s="273">
        <v>186.78</v>
      </c>
      <c r="I673" s="274"/>
      <c r="J673" s="270"/>
      <c r="K673" s="270"/>
      <c r="L673" s="275"/>
      <c r="M673" s="276"/>
      <c r="N673" s="277"/>
      <c r="O673" s="277"/>
      <c r="P673" s="277"/>
      <c r="Q673" s="277"/>
      <c r="R673" s="277"/>
      <c r="S673" s="277"/>
      <c r="T673" s="278"/>
      <c r="U673" s="15"/>
      <c r="V673" s="15"/>
      <c r="W673" s="15"/>
      <c r="X673" s="15"/>
      <c r="Y673" s="15"/>
      <c r="Z673" s="15"/>
      <c r="AA673" s="15"/>
      <c r="AB673" s="15"/>
      <c r="AC673" s="15"/>
      <c r="AD673" s="15"/>
      <c r="AE673" s="15"/>
      <c r="AT673" s="279" t="s">
        <v>216</v>
      </c>
      <c r="AU673" s="279" t="s">
        <v>81</v>
      </c>
      <c r="AV673" s="15" t="s">
        <v>212</v>
      </c>
      <c r="AW673" s="15" t="s">
        <v>30</v>
      </c>
      <c r="AX673" s="15" t="s">
        <v>79</v>
      </c>
      <c r="AY673" s="279" t="s">
        <v>205</v>
      </c>
    </row>
    <row r="674" s="2" customFormat="1" ht="24.15" customHeight="1">
      <c r="A674" s="39"/>
      <c r="B674" s="40"/>
      <c r="C674" s="230" t="s">
        <v>994</v>
      </c>
      <c r="D674" s="230" t="s">
        <v>207</v>
      </c>
      <c r="E674" s="231" t="s">
        <v>1104</v>
      </c>
      <c r="F674" s="232" t="s">
        <v>1105</v>
      </c>
      <c r="G674" s="233" t="s">
        <v>245</v>
      </c>
      <c r="H674" s="234">
        <v>0.88500000000000001</v>
      </c>
      <c r="I674" s="235"/>
      <c r="J674" s="236">
        <f>ROUND(I674*H674,2)</f>
        <v>0</v>
      </c>
      <c r="K674" s="232" t="s">
        <v>211</v>
      </c>
      <c r="L674" s="45"/>
      <c r="M674" s="237" t="s">
        <v>1</v>
      </c>
      <c r="N674" s="238" t="s">
        <v>38</v>
      </c>
      <c r="O674" s="92"/>
      <c r="P674" s="239">
        <f>O674*H674</f>
        <v>0</v>
      </c>
      <c r="Q674" s="239">
        <v>0</v>
      </c>
      <c r="R674" s="239">
        <f>Q674*H674</f>
        <v>0</v>
      </c>
      <c r="S674" s="239">
        <v>0</v>
      </c>
      <c r="T674" s="240">
        <f>S674*H674</f>
        <v>0</v>
      </c>
      <c r="U674" s="39"/>
      <c r="V674" s="39"/>
      <c r="W674" s="39"/>
      <c r="X674" s="39"/>
      <c r="Y674" s="39"/>
      <c r="Z674" s="39"/>
      <c r="AA674" s="39"/>
      <c r="AB674" s="39"/>
      <c r="AC674" s="39"/>
      <c r="AD674" s="39"/>
      <c r="AE674" s="39"/>
      <c r="AR674" s="241" t="s">
        <v>324</v>
      </c>
      <c r="AT674" s="241" t="s">
        <v>207</v>
      </c>
      <c r="AU674" s="241" t="s">
        <v>81</v>
      </c>
      <c r="AY674" s="18" t="s">
        <v>205</v>
      </c>
      <c r="BE674" s="242">
        <f>IF(N674="základní",J674,0)</f>
        <v>0</v>
      </c>
      <c r="BF674" s="242">
        <f>IF(N674="snížená",J674,0)</f>
        <v>0</v>
      </c>
      <c r="BG674" s="242">
        <f>IF(N674="zákl. přenesená",J674,0)</f>
        <v>0</v>
      </c>
      <c r="BH674" s="242">
        <f>IF(N674="sníž. přenesená",J674,0)</f>
        <v>0</v>
      </c>
      <c r="BI674" s="242">
        <f>IF(N674="nulová",J674,0)</f>
        <v>0</v>
      </c>
      <c r="BJ674" s="18" t="s">
        <v>79</v>
      </c>
      <c r="BK674" s="242">
        <f>ROUND(I674*H674,2)</f>
        <v>0</v>
      </c>
      <c r="BL674" s="18" t="s">
        <v>324</v>
      </c>
      <c r="BM674" s="241" t="s">
        <v>4599</v>
      </c>
    </row>
    <row r="675" s="2" customFormat="1">
      <c r="A675" s="39"/>
      <c r="B675" s="40"/>
      <c r="C675" s="41"/>
      <c r="D675" s="243" t="s">
        <v>214</v>
      </c>
      <c r="E675" s="41"/>
      <c r="F675" s="244" t="s">
        <v>1107</v>
      </c>
      <c r="G675" s="41"/>
      <c r="H675" s="41"/>
      <c r="I675" s="245"/>
      <c r="J675" s="41"/>
      <c r="K675" s="41"/>
      <c r="L675" s="45"/>
      <c r="M675" s="246"/>
      <c r="N675" s="247"/>
      <c r="O675" s="92"/>
      <c r="P675" s="92"/>
      <c r="Q675" s="92"/>
      <c r="R675" s="92"/>
      <c r="S675" s="92"/>
      <c r="T675" s="93"/>
      <c r="U675" s="39"/>
      <c r="V675" s="39"/>
      <c r="W675" s="39"/>
      <c r="X675" s="39"/>
      <c r="Y675" s="39"/>
      <c r="Z675" s="39"/>
      <c r="AA675" s="39"/>
      <c r="AB675" s="39"/>
      <c r="AC675" s="39"/>
      <c r="AD675" s="39"/>
      <c r="AE675" s="39"/>
      <c r="AT675" s="18" t="s">
        <v>214</v>
      </c>
      <c r="AU675" s="18" t="s">
        <v>81</v>
      </c>
    </row>
    <row r="676" s="12" customFormat="1" ht="22.8" customHeight="1">
      <c r="A676" s="12"/>
      <c r="B676" s="214"/>
      <c r="C676" s="215"/>
      <c r="D676" s="216" t="s">
        <v>72</v>
      </c>
      <c r="E676" s="228" t="s">
        <v>1108</v>
      </c>
      <c r="F676" s="228" t="s">
        <v>1109</v>
      </c>
      <c r="G676" s="215"/>
      <c r="H676" s="215"/>
      <c r="I676" s="218"/>
      <c r="J676" s="229">
        <f>BK676</f>
        <v>0</v>
      </c>
      <c r="K676" s="215"/>
      <c r="L676" s="220"/>
      <c r="M676" s="221"/>
      <c r="N676" s="222"/>
      <c r="O676" s="222"/>
      <c r="P676" s="223">
        <f>SUM(P677:P747)</f>
        <v>0</v>
      </c>
      <c r="Q676" s="222"/>
      <c r="R676" s="223">
        <f>SUM(R677:R747)</f>
        <v>1.4789475999999999</v>
      </c>
      <c r="S676" s="222"/>
      <c r="T676" s="224">
        <f>SUM(T677:T747)</f>
        <v>0.0050000000000000001</v>
      </c>
      <c r="U676" s="12"/>
      <c r="V676" s="12"/>
      <c r="W676" s="12"/>
      <c r="X676" s="12"/>
      <c r="Y676" s="12"/>
      <c r="Z676" s="12"/>
      <c r="AA676" s="12"/>
      <c r="AB676" s="12"/>
      <c r="AC676" s="12"/>
      <c r="AD676" s="12"/>
      <c r="AE676" s="12"/>
      <c r="AR676" s="225" t="s">
        <v>81</v>
      </c>
      <c r="AT676" s="226" t="s">
        <v>72</v>
      </c>
      <c r="AU676" s="226" t="s">
        <v>79</v>
      </c>
      <c r="AY676" s="225" t="s">
        <v>205</v>
      </c>
      <c r="BK676" s="227">
        <f>SUM(BK677:BK747)</f>
        <v>0</v>
      </c>
    </row>
    <row r="677" s="2" customFormat="1" ht="21.75" customHeight="1">
      <c r="A677" s="39"/>
      <c r="B677" s="40"/>
      <c r="C677" s="292" t="s">
        <v>1458</v>
      </c>
      <c r="D677" s="292" t="s">
        <v>301</v>
      </c>
      <c r="E677" s="293" t="s">
        <v>1185</v>
      </c>
      <c r="F677" s="294" t="s">
        <v>1186</v>
      </c>
      <c r="G677" s="295" t="s">
        <v>379</v>
      </c>
      <c r="H677" s="296">
        <v>169.09999999999999</v>
      </c>
      <c r="I677" s="297"/>
      <c r="J677" s="298">
        <f>ROUND(I677*H677,2)</f>
        <v>0</v>
      </c>
      <c r="K677" s="294" t="s">
        <v>1</v>
      </c>
      <c r="L677" s="299"/>
      <c r="M677" s="300" t="s">
        <v>1</v>
      </c>
      <c r="N677" s="301" t="s">
        <v>38</v>
      </c>
      <c r="O677" s="92"/>
      <c r="P677" s="239">
        <f>O677*H677</f>
        <v>0</v>
      </c>
      <c r="Q677" s="239">
        <v>0.0011000000000000001</v>
      </c>
      <c r="R677" s="239">
        <f>Q677*H677</f>
        <v>0.18601000000000001</v>
      </c>
      <c r="S677" s="239">
        <v>0</v>
      </c>
      <c r="T677" s="240">
        <f>S677*H677</f>
        <v>0</v>
      </c>
      <c r="U677" s="39"/>
      <c r="V677" s="39"/>
      <c r="W677" s="39"/>
      <c r="X677" s="39"/>
      <c r="Y677" s="39"/>
      <c r="Z677" s="39"/>
      <c r="AA677" s="39"/>
      <c r="AB677" s="39"/>
      <c r="AC677" s="39"/>
      <c r="AD677" s="39"/>
      <c r="AE677" s="39"/>
      <c r="AR677" s="241" t="s">
        <v>422</v>
      </c>
      <c r="AT677" s="241" t="s">
        <v>301</v>
      </c>
      <c r="AU677" s="241" t="s">
        <v>81</v>
      </c>
      <c r="AY677" s="18" t="s">
        <v>205</v>
      </c>
      <c r="BE677" s="242">
        <f>IF(N677="základní",J677,0)</f>
        <v>0</v>
      </c>
      <c r="BF677" s="242">
        <f>IF(N677="snížená",J677,0)</f>
        <v>0</v>
      </c>
      <c r="BG677" s="242">
        <f>IF(N677="zákl. přenesená",J677,0)</f>
        <v>0</v>
      </c>
      <c r="BH677" s="242">
        <f>IF(N677="sníž. přenesená",J677,0)</f>
        <v>0</v>
      </c>
      <c r="BI677" s="242">
        <f>IF(N677="nulová",J677,0)</f>
        <v>0</v>
      </c>
      <c r="BJ677" s="18" t="s">
        <v>79</v>
      </c>
      <c r="BK677" s="242">
        <f>ROUND(I677*H677,2)</f>
        <v>0</v>
      </c>
      <c r="BL677" s="18" t="s">
        <v>324</v>
      </c>
      <c r="BM677" s="241" t="s">
        <v>4600</v>
      </c>
    </row>
    <row r="678" s="2" customFormat="1">
      <c r="A678" s="39"/>
      <c r="B678" s="40"/>
      <c r="C678" s="41"/>
      <c r="D678" s="243" t="s">
        <v>214</v>
      </c>
      <c r="E678" s="41"/>
      <c r="F678" s="244" t="s">
        <v>1186</v>
      </c>
      <c r="G678" s="41"/>
      <c r="H678" s="41"/>
      <c r="I678" s="245"/>
      <c r="J678" s="41"/>
      <c r="K678" s="41"/>
      <c r="L678" s="45"/>
      <c r="M678" s="246"/>
      <c r="N678" s="247"/>
      <c r="O678" s="92"/>
      <c r="P678" s="92"/>
      <c r="Q678" s="92"/>
      <c r="R678" s="92"/>
      <c r="S678" s="92"/>
      <c r="T678" s="93"/>
      <c r="U678" s="39"/>
      <c r="V678" s="39"/>
      <c r="W678" s="39"/>
      <c r="X678" s="39"/>
      <c r="Y678" s="39"/>
      <c r="Z678" s="39"/>
      <c r="AA678" s="39"/>
      <c r="AB678" s="39"/>
      <c r="AC678" s="39"/>
      <c r="AD678" s="39"/>
      <c r="AE678" s="39"/>
      <c r="AT678" s="18" t="s">
        <v>214</v>
      </c>
      <c r="AU678" s="18" t="s">
        <v>81</v>
      </c>
    </row>
    <row r="679" s="2" customFormat="1" ht="24.15" customHeight="1">
      <c r="A679" s="39"/>
      <c r="B679" s="40"/>
      <c r="C679" s="230" t="s">
        <v>999</v>
      </c>
      <c r="D679" s="230" t="s">
        <v>207</v>
      </c>
      <c r="E679" s="231" t="s">
        <v>4601</v>
      </c>
      <c r="F679" s="232" t="s">
        <v>4602</v>
      </c>
      <c r="G679" s="233" t="s">
        <v>279</v>
      </c>
      <c r="H679" s="234">
        <v>1</v>
      </c>
      <c r="I679" s="235"/>
      <c r="J679" s="236">
        <f>ROUND(I679*H679,2)</f>
        <v>0</v>
      </c>
      <c r="K679" s="232" t="s">
        <v>211</v>
      </c>
      <c r="L679" s="45"/>
      <c r="M679" s="237" t="s">
        <v>1</v>
      </c>
      <c r="N679" s="238" t="s">
        <v>38</v>
      </c>
      <c r="O679" s="92"/>
      <c r="P679" s="239">
        <f>O679*H679</f>
        <v>0</v>
      </c>
      <c r="Q679" s="239">
        <v>0</v>
      </c>
      <c r="R679" s="239">
        <f>Q679*H679</f>
        <v>0</v>
      </c>
      <c r="S679" s="239">
        <v>0.0050000000000000001</v>
      </c>
      <c r="T679" s="240">
        <f>S679*H679</f>
        <v>0.0050000000000000001</v>
      </c>
      <c r="U679" s="39"/>
      <c r="V679" s="39"/>
      <c r="W679" s="39"/>
      <c r="X679" s="39"/>
      <c r="Y679" s="39"/>
      <c r="Z679" s="39"/>
      <c r="AA679" s="39"/>
      <c r="AB679" s="39"/>
      <c r="AC679" s="39"/>
      <c r="AD679" s="39"/>
      <c r="AE679" s="39"/>
      <c r="AR679" s="241" t="s">
        <v>324</v>
      </c>
      <c r="AT679" s="241" t="s">
        <v>207</v>
      </c>
      <c r="AU679" s="241" t="s">
        <v>81</v>
      </c>
      <c r="AY679" s="18" t="s">
        <v>205</v>
      </c>
      <c r="BE679" s="242">
        <f>IF(N679="základní",J679,0)</f>
        <v>0</v>
      </c>
      <c r="BF679" s="242">
        <f>IF(N679="snížená",J679,0)</f>
        <v>0</v>
      </c>
      <c r="BG679" s="242">
        <f>IF(N679="zákl. přenesená",J679,0)</f>
        <v>0</v>
      </c>
      <c r="BH679" s="242">
        <f>IF(N679="sníž. přenesená",J679,0)</f>
        <v>0</v>
      </c>
      <c r="BI679" s="242">
        <f>IF(N679="nulová",J679,0)</f>
        <v>0</v>
      </c>
      <c r="BJ679" s="18" t="s">
        <v>79</v>
      </c>
      <c r="BK679" s="242">
        <f>ROUND(I679*H679,2)</f>
        <v>0</v>
      </c>
      <c r="BL679" s="18" t="s">
        <v>324</v>
      </c>
      <c r="BM679" s="241" t="s">
        <v>4603</v>
      </c>
    </row>
    <row r="680" s="2" customFormat="1">
      <c r="A680" s="39"/>
      <c r="B680" s="40"/>
      <c r="C680" s="41"/>
      <c r="D680" s="243" t="s">
        <v>214</v>
      </c>
      <c r="E680" s="41"/>
      <c r="F680" s="244" t="s">
        <v>4604</v>
      </c>
      <c r="G680" s="41"/>
      <c r="H680" s="41"/>
      <c r="I680" s="245"/>
      <c r="J680" s="41"/>
      <c r="K680" s="41"/>
      <c r="L680" s="45"/>
      <c r="M680" s="246"/>
      <c r="N680" s="247"/>
      <c r="O680" s="92"/>
      <c r="P680" s="92"/>
      <c r="Q680" s="92"/>
      <c r="R680" s="92"/>
      <c r="S680" s="92"/>
      <c r="T680" s="93"/>
      <c r="U680" s="39"/>
      <c r="V680" s="39"/>
      <c r="W680" s="39"/>
      <c r="X680" s="39"/>
      <c r="Y680" s="39"/>
      <c r="Z680" s="39"/>
      <c r="AA680" s="39"/>
      <c r="AB680" s="39"/>
      <c r="AC680" s="39"/>
      <c r="AD680" s="39"/>
      <c r="AE680" s="39"/>
      <c r="AT680" s="18" t="s">
        <v>214</v>
      </c>
      <c r="AU680" s="18" t="s">
        <v>81</v>
      </c>
    </row>
    <row r="681" s="14" customFormat="1">
      <c r="A681" s="14"/>
      <c r="B681" s="258"/>
      <c r="C681" s="259"/>
      <c r="D681" s="243" t="s">
        <v>216</v>
      </c>
      <c r="E681" s="260" t="s">
        <v>1</v>
      </c>
      <c r="F681" s="261" t="s">
        <v>79</v>
      </c>
      <c r="G681" s="259"/>
      <c r="H681" s="262">
        <v>1</v>
      </c>
      <c r="I681" s="263"/>
      <c r="J681" s="259"/>
      <c r="K681" s="259"/>
      <c r="L681" s="264"/>
      <c r="M681" s="265"/>
      <c r="N681" s="266"/>
      <c r="O681" s="266"/>
      <c r="P681" s="266"/>
      <c r="Q681" s="266"/>
      <c r="R681" s="266"/>
      <c r="S681" s="266"/>
      <c r="T681" s="267"/>
      <c r="U681" s="14"/>
      <c r="V681" s="14"/>
      <c r="W681" s="14"/>
      <c r="X681" s="14"/>
      <c r="Y681" s="14"/>
      <c r="Z681" s="14"/>
      <c r="AA681" s="14"/>
      <c r="AB681" s="14"/>
      <c r="AC681" s="14"/>
      <c r="AD681" s="14"/>
      <c r="AE681" s="14"/>
      <c r="AT681" s="268" t="s">
        <v>216</v>
      </c>
      <c r="AU681" s="268" t="s">
        <v>81</v>
      </c>
      <c r="AV681" s="14" t="s">
        <v>81</v>
      </c>
      <c r="AW681" s="14" t="s">
        <v>30</v>
      </c>
      <c r="AX681" s="14" t="s">
        <v>79</v>
      </c>
      <c r="AY681" s="268" t="s">
        <v>205</v>
      </c>
    </row>
    <row r="682" s="2" customFormat="1" ht="24.15" customHeight="1">
      <c r="A682" s="39"/>
      <c r="B682" s="40"/>
      <c r="C682" s="230" t="s">
        <v>1006</v>
      </c>
      <c r="D682" s="230" t="s">
        <v>207</v>
      </c>
      <c r="E682" s="231" t="s">
        <v>1117</v>
      </c>
      <c r="F682" s="232" t="s">
        <v>1118</v>
      </c>
      <c r="G682" s="233" t="s">
        <v>485</v>
      </c>
      <c r="H682" s="234">
        <v>2</v>
      </c>
      <c r="I682" s="235"/>
      <c r="J682" s="236">
        <f>ROUND(I682*H682,2)</f>
        <v>0</v>
      </c>
      <c r="K682" s="232" t="s">
        <v>1</v>
      </c>
      <c r="L682" s="45"/>
      <c r="M682" s="237" t="s">
        <v>1</v>
      </c>
      <c r="N682" s="238" t="s">
        <v>38</v>
      </c>
      <c r="O682" s="92"/>
      <c r="P682" s="239">
        <f>O682*H682</f>
        <v>0</v>
      </c>
      <c r="Q682" s="239">
        <v>0</v>
      </c>
      <c r="R682" s="239">
        <f>Q682*H682</f>
        <v>0</v>
      </c>
      <c r="S682" s="239">
        <v>0</v>
      </c>
      <c r="T682" s="240">
        <f>S682*H682</f>
        <v>0</v>
      </c>
      <c r="U682" s="39"/>
      <c r="V682" s="39"/>
      <c r="W682" s="39"/>
      <c r="X682" s="39"/>
      <c r="Y682" s="39"/>
      <c r="Z682" s="39"/>
      <c r="AA682" s="39"/>
      <c r="AB682" s="39"/>
      <c r="AC682" s="39"/>
      <c r="AD682" s="39"/>
      <c r="AE682" s="39"/>
      <c r="AR682" s="241" t="s">
        <v>324</v>
      </c>
      <c r="AT682" s="241" t="s">
        <v>207</v>
      </c>
      <c r="AU682" s="241" t="s">
        <v>81</v>
      </c>
      <c r="AY682" s="18" t="s">
        <v>205</v>
      </c>
      <c r="BE682" s="242">
        <f>IF(N682="základní",J682,0)</f>
        <v>0</v>
      </c>
      <c r="BF682" s="242">
        <f>IF(N682="snížená",J682,0)</f>
        <v>0</v>
      </c>
      <c r="BG682" s="242">
        <f>IF(N682="zákl. přenesená",J682,0)</f>
        <v>0</v>
      </c>
      <c r="BH682" s="242">
        <f>IF(N682="sníž. přenesená",J682,0)</f>
        <v>0</v>
      </c>
      <c r="BI682" s="242">
        <f>IF(N682="nulová",J682,0)</f>
        <v>0</v>
      </c>
      <c r="BJ682" s="18" t="s">
        <v>79</v>
      </c>
      <c r="BK682" s="242">
        <f>ROUND(I682*H682,2)</f>
        <v>0</v>
      </c>
      <c r="BL682" s="18" t="s">
        <v>324</v>
      </c>
      <c r="BM682" s="241" t="s">
        <v>4605</v>
      </c>
    </row>
    <row r="683" s="2" customFormat="1">
      <c r="A683" s="39"/>
      <c r="B683" s="40"/>
      <c r="C683" s="41"/>
      <c r="D683" s="243" t="s">
        <v>214</v>
      </c>
      <c r="E683" s="41"/>
      <c r="F683" s="244" t="s">
        <v>4606</v>
      </c>
      <c r="G683" s="41"/>
      <c r="H683" s="41"/>
      <c r="I683" s="245"/>
      <c r="J683" s="41"/>
      <c r="K683" s="41"/>
      <c r="L683" s="45"/>
      <c r="M683" s="246"/>
      <c r="N683" s="247"/>
      <c r="O683" s="92"/>
      <c r="P683" s="92"/>
      <c r="Q683" s="92"/>
      <c r="R683" s="92"/>
      <c r="S683" s="92"/>
      <c r="T683" s="93"/>
      <c r="U683" s="39"/>
      <c r="V683" s="39"/>
      <c r="W683" s="39"/>
      <c r="X683" s="39"/>
      <c r="Y683" s="39"/>
      <c r="Z683" s="39"/>
      <c r="AA683" s="39"/>
      <c r="AB683" s="39"/>
      <c r="AC683" s="39"/>
      <c r="AD683" s="39"/>
      <c r="AE683" s="39"/>
      <c r="AT683" s="18" t="s">
        <v>214</v>
      </c>
      <c r="AU683" s="18" t="s">
        <v>81</v>
      </c>
    </row>
    <row r="684" s="2" customFormat="1">
      <c r="A684" s="39"/>
      <c r="B684" s="40"/>
      <c r="C684" s="41"/>
      <c r="D684" s="243" t="s">
        <v>231</v>
      </c>
      <c r="E684" s="41"/>
      <c r="F684" s="280" t="s">
        <v>1121</v>
      </c>
      <c r="G684" s="41"/>
      <c r="H684" s="41"/>
      <c r="I684" s="245"/>
      <c r="J684" s="41"/>
      <c r="K684" s="41"/>
      <c r="L684" s="45"/>
      <c r="M684" s="246"/>
      <c r="N684" s="247"/>
      <c r="O684" s="92"/>
      <c r="P684" s="92"/>
      <c r="Q684" s="92"/>
      <c r="R684" s="92"/>
      <c r="S684" s="92"/>
      <c r="T684" s="93"/>
      <c r="U684" s="39"/>
      <c r="V684" s="39"/>
      <c r="W684" s="39"/>
      <c r="X684" s="39"/>
      <c r="Y684" s="39"/>
      <c r="Z684" s="39"/>
      <c r="AA684" s="39"/>
      <c r="AB684" s="39"/>
      <c r="AC684" s="39"/>
      <c r="AD684" s="39"/>
      <c r="AE684" s="39"/>
      <c r="AT684" s="18" t="s">
        <v>231</v>
      </c>
      <c r="AU684" s="18" t="s">
        <v>81</v>
      </c>
    </row>
    <row r="685" s="2" customFormat="1" ht="24.15" customHeight="1">
      <c r="A685" s="39"/>
      <c r="B685" s="40"/>
      <c r="C685" s="230" t="s">
        <v>1011</v>
      </c>
      <c r="D685" s="230" t="s">
        <v>207</v>
      </c>
      <c r="E685" s="231" t="s">
        <v>4607</v>
      </c>
      <c r="F685" s="232" t="s">
        <v>4608</v>
      </c>
      <c r="G685" s="233" t="s">
        <v>485</v>
      </c>
      <c r="H685" s="234">
        <v>20</v>
      </c>
      <c r="I685" s="235"/>
      <c r="J685" s="236">
        <f>ROUND(I685*H685,2)</f>
        <v>0</v>
      </c>
      <c r="K685" s="232" t="s">
        <v>1</v>
      </c>
      <c r="L685" s="45"/>
      <c r="M685" s="237" t="s">
        <v>1</v>
      </c>
      <c r="N685" s="238" t="s">
        <v>38</v>
      </c>
      <c r="O685" s="92"/>
      <c r="P685" s="239">
        <f>O685*H685</f>
        <v>0</v>
      </c>
      <c r="Q685" s="239">
        <v>0</v>
      </c>
      <c r="R685" s="239">
        <f>Q685*H685</f>
        <v>0</v>
      </c>
      <c r="S685" s="239">
        <v>0</v>
      </c>
      <c r="T685" s="240">
        <f>S685*H685</f>
        <v>0</v>
      </c>
      <c r="U685" s="39"/>
      <c r="V685" s="39"/>
      <c r="W685" s="39"/>
      <c r="X685" s="39"/>
      <c r="Y685" s="39"/>
      <c r="Z685" s="39"/>
      <c r="AA685" s="39"/>
      <c r="AB685" s="39"/>
      <c r="AC685" s="39"/>
      <c r="AD685" s="39"/>
      <c r="AE685" s="39"/>
      <c r="AR685" s="241" t="s">
        <v>324</v>
      </c>
      <c r="AT685" s="241" t="s">
        <v>207</v>
      </c>
      <c r="AU685" s="241" t="s">
        <v>81</v>
      </c>
      <c r="AY685" s="18" t="s">
        <v>205</v>
      </c>
      <c r="BE685" s="242">
        <f>IF(N685="základní",J685,0)</f>
        <v>0</v>
      </c>
      <c r="BF685" s="242">
        <f>IF(N685="snížená",J685,0)</f>
        <v>0</v>
      </c>
      <c r="BG685" s="242">
        <f>IF(N685="zákl. přenesená",J685,0)</f>
        <v>0</v>
      </c>
      <c r="BH685" s="242">
        <f>IF(N685="sníž. přenesená",J685,0)</f>
        <v>0</v>
      </c>
      <c r="BI685" s="242">
        <f>IF(N685="nulová",J685,0)</f>
        <v>0</v>
      </c>
      <c r="BJ685" s="18" t="s">
        <v>79</v>
      </c>
      <c r="BK685" s="242">
        <f>ROUND(I685*H685,2)</f>
        <v>0</v>
      </c>
      <c r="BL685" s="18" t="s">
        <v>324</v>
      </c>
      <c r="BM685" s="241" t="s">
        <v>4609</v>
      </c>
    </row>
    <row r="686" s="2" customFormat="1">
      <c r="A686" s="39"/>
      <c r="B686" s="40"/>
      <c r="C686" s="41"/>
      <c r="D686" s="243" t="s">
        <v>214</v>
      </c>
      <c r="E686" s="41"/>
      <c r="F686" s="244" t="s">
        <v>4610</v>
      </c>
      <c r="G686" s="41"/>
      <c r="H686" s="41"/>
      <c r="I686" s="245"/>
      <c r="J686" s="41"/>
      <c r="K686" s="41"/>
      <c r="L686" s="45"/>
      <c r="M686" s="246"/>
      <c r="N686" s="247"/>
      <c r="O686" s="92"/>
      <c r="P686" s="92"/>
      <c r="Q686" s="92"/>
      <c r="R686" s="92"/>
      <c r="S686" s="92"/>
      <c r="T686" s="93"/>
      <c r="U686" s="39"/>
      <c r="V686" s="39"/>
      <c r="W686" s="39"/>
      <c r="X686" s="39"/>
      <c r="Y686" s="39"/>
      <c r="Z686" s="39"/>
      <c r="AA686" s="39"/>
      <c r="AB686" s="39"/>
      <c r="AC686" s="39"/>
      <c r="AD686" s="39"/>
      <c r="AE686" s="39"/>
      <c r="AT686" s="18" t="s">
        <v>214</v>
      </c>
      <c r="AU686" s="18" t="s">
        <v>81</v>
      </c>
    </row>
    <row r="687" s="2" customFormat="1">
      <c r="A687" s="39"/>
      <c r="B687" s="40"/>
      <c r="C687" s="41"/>
      <c r="D687" s="243" t="s">
        <v>231</v>
      </c>
      <c r="E687" s="41"/>
      <c r="F687" s="280" t="s">
        <v>1121</v>
      </c>
      <c r="G687" s="41"/>
      <c r="H687" s="41"/>
      <c r="I687" s="245"/>
      <c r="J687" s="41"/>
      <c r="K687" s="41"/>
      <c r="L687" s="45"/>
      <c r="M687" s="246"/>
      <c r="N687" s="247"/>
      <c r="O687" s="92"/>
      <c r="P687" s="92"/>
      <c r="Q687" s="92"/>
      <c r="R687" s="92"/>
      <c r="S687" s="92"/>
      <c r="T687" s="93"/>
      <c r="U687" s="39"/>
      <c r="V687" s="39"/>
      <c r="W687" s="39"/>
      <c r="X687" s="39"/>
      <c r="Y687" s="39"/>
      <c r="Z687" s="39"/>
      <c r="AA687" s="39"/>
      <c r="AB687" s="39"/>
      <c r="AC687" s="39"/>
      <c r="AD687" s="39"/>
      <c r="AE687" s="39"/>
      <c r="AT687" s="18" t="s">
        <v>231</v>
      </c>
      <c r="AU687" s="18" t="s">
        <v>81</v>
      </c>
    </row>
    <row r="688" s="2" customFormat="1" ht="24.15" customHeight="1">
      <c r="A688" s="39"/>
      <c r="B688" s="40"/>
      <c r="C688" s="230" t="s">
        <v>1018</v>
      </c>
      <c r="D688" s="230" t="s">
        <v>207</v>
      </c>
      <c r="E688" s="231" t="s">
        <v>4611</v>
      </c>
      <c r="F688" s="232" t="s">
        <v>4608</v>
      </c>
      <c r="G688" s="233" t="s">
        <v>485</v>
      </c>
      <c r="H688" s="234">
        <v>1</v>
      </c>
      <c r="I688" s="235"/>
      <c r="J688" s="236">
        <f>ROUND(I688*H688,2)</f>
        <v>0</v>
      </c>
      <c r="K688" s="232" t="s">
        <v>1</v>
      </c>
      <c r="L688" s="45"/>
      <c r="M688" s="237" t="s">
        <v>1</v>
      </c>
      <c r="N688" s="238" t="s">
        <v>38</v>
      </c>
      <c r="O688" s="92"/>
      <c r="P688" s="239">
        <f>O688*H688</f>
        <v>0</v>
      </c>
      <c r="Q688" s="239">
        <v>0</v>
      </c>
      <c r="R688" s="239">
        <f>Q688*H688</f>
        <v>0</v>
      </c>
      <c r="S688" s="239">
        <v>0</v>
      </c>
      <c r="T688" s="240">
        <f>S688*H688</f>
        <v>0</v>
      </c>
      <c r="U688" s="39"/>
      <c r="V688" s="39"/>
      <c r="W688" s="39"/>
      <c r="X688" s="39"/>
      <c r="Y688" s="39"/>
      <c r="Z688" s="39"/>
      <c r="AA688" s="39"/>
      <c r="AB688" s="39"/>
      <c r="AC688" s="39"/>
      <c r="AD688" s="39"/>
      <c r="AE688" s="39"/>
      <c r="AR688" s="241" t="s">
        <v>324</v>
      </c>
      <c r="AT688" s="241" t="s">
        <v>207</v>
      </c>
      <c r="AU688" s="241" t="s">
        <v>81</v>
      </c>
      <c r="AY688" s="18" t="s">
        <v>205</v>
      </c>
      <c r="BE688" s="242">
        <f>IF(N688="základní",J688,0)</f>
        <v>0</v>
      </c>
      <c r="BF688" s="242">
        <f>IF(N688="snížená",J688,0)</f>
        <v>0</v>
      </c>
      <c r="BG688" s="242">
        <f>IF(N688="zákl. přenesená",J688,0)</f>
        <v>0</v>
      </c>
      <c r="BH688" s="242">
        <f>IF(N688="sníž. přenesená",J688,0)</f>
        <v>0</v>
      </c>
      <c r="BI688" s="242">
        <f>IF(N688="nulová",J688,0)</f>
        <v>0</v>
      </c>
      <c r="BJ688" s="18" t="s">
        <v>79</v>
      </c>
      <c r="BK688" s="242">
        <f>ROUND(I688*H688,2)</f>
        <v>0</v>
      </c>
      <c r="BL688" s="18" t="s">
        <v>324</v>
      </c>
      <c r="BM688" s="241" t="s">
        <v>4612</v>
      </c>
    </row>
    <row r="689" s="2" customFormat="1">
      <c r="A689" s="39"/>
      <c r="B689" s="40"/>
      <c r="C689" s="41"/>
      <c r="D689" s="243" t="s">
        <v>214</v>
      </c>
      <c r="E689" s="41"/>
      <c r="F689" s="244" t="s">
        <v>4613</v>
      </c>
      <c r="G689" s="41"/>
      <c r="H689" s="41"/>
      <c r="I689" s="245"/>
      <c r="J689" s="41"/>
      <c r="K689" s="41"/>
      <c r="L689" s="45"/>
      <c r="M689" s="246"/>
      <c r="N689" s="247"/>
      <c r="O689" s="92"/>
      <c r="P689" s="92"/>
      <c r="Q689" s="92"/>
      <c r="R689" s="92"/>
      <c r="S689" s="92"/>
      <c r="T689" s="93"/>
      <c r="U689" s="39"/>
      <c r="V689" s="39"/>
      <c r="W689" s="39"/>
      <c r="X689" s="39"/>
      <c r="Y689" s="39"/>
      <c r="Z689" s="39"/>
      <c r="AA689" s="39"/>
      <c r="AB689" s="39"/>
      <c r="AC689" s="39"/>
      <c r="AD689" s="39"/>
      <c r="AE689" s="39"/>
      <c r="AT689" s="18" t="s">
        <v>214</v>
      </c>
      <c r="AU689" s="18" t="s">
        <v>81</v>
      </c>
    </row>
    <row r="690" s="2" customFormat="1">
      <c r="A690" s="39"/>
      <c r="B690" s="40"/>
      <c r="C690" s="41"/>
      <c r="D690" s="243" t="s">
        <v>231</v>
      </c>
      <c r="E690" s="41"/>
      <c r="F690" s="280" t="s">
        <v>1121</v>
      </c>
      <c r="G690" s="41"/>
      <c r="H690" s="41"/>
      <c r="I690" s="245"/>
      <c r="J690" s="41"/>
      <c r="K690" s="41"/>
      <c r="L690" s="45"/>
      <c r="M690" s="246"/>
      <c r="N690" s="247"/>
      <c r="O690" s="92"/>
      <c r="P690" s="92"/>
      <c r="Q690" s="92"/>
      <c r="R690" s="92"/>
      <c r="S690" s="92"/>
      <c r="T690" s="93"/>
      <c r="U690" s="39"/>
      <c r="V690" s="39"/>
      <c r="W690" s="39"/>
      <c r="X690" s="39"/>
      <c r="Y690" s="39"/>
      <c r="Z690" s="39"/>
      <c r="AA690" s="39"/>
      <c r="AB690" s="39"/>
      <c r="AC690" s="39"/>
      <c r="AD690" s="39"/>
      <c r="AE690" s="39"/>
      <c r="AT690" s="18" t="s">
        <v>231</v>
      </c>
      <c r="AU690" s="18" t="s">
        <v>81</v>
      </c>
    </row>
    <row r="691" s="2" customFormat="1" ht="24.15" customHeight="1">
      <c r="A691" s="39"/>
      <c r="B691" s="40"/>
      <c r="C691" s="230" t="s">
        <v>1476</v>
      </c>
      <c r="D691" s="230" t="s">
        <v>207</v>
      </c>
      <c r="E691" s="231" t="s">
        <v>4614</v>
      </c>
      <c r="F691" s="232" t="s">
        <v>4615</v>
      </c>
      <c r="G691" s="233" t="s">
        <v>485</v>
      </c>
      <c r="H691" s="234">
        <v>1</v>
      </c>
      <c r="I691" s="235"/>
      <c r="J691" s="236">
        <f>ROUND(I691*H691,2)</f>
        <v>0</v>
      </c>
      <c r="K691" s="232" t="s">
        <v>1</v>
      </c>
      <c r="L691" s="45"/>
      <c r="M691" s="237" t="s">
        <v>1</v>
      </c>
      <c r="N691" s="238" t="s">
        <v>38</v>
      </c>
      <c r="O691" s="92"/>
      <c r="P691" s="239">
        <f>O691*H691</f>
        <v>0</v>
      </c>
      <c r="Q691" s="239">
        <v>0</v>
      </c>
      <c r="R691" s="239">
        <f>Q691*H691</f>
        <v>0</v>
      </c>
      <c r="S691" s="239">
        <v>0</v>
      </c>
      <c r="T691" s="240">
        <f>S691*H691</f>
        <v>0</v>
      </c>
      <c r="U691" s="39"/>
      <c r="V691" s="39"/>
      <c r="W691" s="39"/>
      <c r="X691" s="39"/>
      <c r="Y691" s="39"/>
      <c r="Z691" s="39"/>
      <c r="AA691" s="39"/>
      <c r="AB691" s="39"/>
      <c r="AC691" s="39"/>
      <c r="AD691" s="39"/>
      <c r="AE691" s="39"/>
      <c r="AR691" s="241" t="s">
        <v>324</v>
      </c>
      <c r="AT691" s="241" t="s">
        <v>207</v>
      </c>
      <c r="AU691" s="241" t="s">
        <v>81</v>
      </c>
      <c r="AY691" s="18" t="s">
        <v>205</v>
      </c>
      <c r="BE691" s="242">
        <f>IF(N691="základní",J691,0)</f>
        <v>0</v>
      </c>
      <c r="BF691" s="242">
        <f>IF(N691="snížená",J691,0)</f>
        <v>0</v>
      </c>
      <c r="BG691" s="242">
        <f>IF(N691="zákl. přenesená",J691,0)</f>
        <v>0</v>
      </c>
      <c r="BH691" s="242">
        <f>IF(N691="sníž. přenesená",J691,0)</f>
        <v>0</v>
      </c>
      <c r="BI691" s="242">
        <f>IF(N691="nulová",J691,0)</f>
        <v>0</v>
      </c>
      <c r="BJ691" s="18" t="s">
        <v>79</v>
      </c>
      <c r="BK691" s="242">
        <f>ROUND(I691*H691,2)</f>
        <v>0</v>
      </c>
      <c r="BL691" s="18" t="s">
        <v>324</v>
      </c>
      <c r="BM691" s="241" t="s">
        <v>4616</v>
      </c>
    </row>
    <row r="692" s="2" customFormat="1">
      <c r="A692" s="39"/>
      <c r="B692" s="40"/>
      <c r="C692" s="41"/>
      <c r="D692" s="243" t="s">
        <v>214</v>
      </c>
      <c r="E692" s="41"/>
      <c r="F692" s="244" t="s">
        <v>4615</v>
      </c>
      <c r="G692" s="41"/>
      <c r="H692" s="41"/>
      <c r="I692" s="245"/>
      <c r="J692" s="41"/>
      <c r="K692" s="41"/>
      <c r="L692" s="45"/>
      <c r="M692" s="246"/>
      <c r="N692" s="247"/>
      <c r="O692" s="92"/>
      <c r="P692" s="92"/>
      <c r="Q692" s="92"/>
      <c r="R692" s="92"/>
      <c r="S692" s="92"/>
      <c r="T692" s="93"/>
      <c r="U692" s="39"/>
      <c r="V692" s="39"/>
      <c r="W692" s="39"/>
      <c r="X692" s="39"/>
      <c r="Y692" s="39"/>
      <c r="Z692" s="39"/>
      <c r="AA692" s="39"/>
      <c r="AB692" s="39"/>
      <c r="AC692" s="39"/>
      <c r="AD692" s="39"/>
      <c r="AE692" s="39"/>
      <c r="AT692" s="18" t="s">
        <v>214</v>
      </c>
      <c r="AU692" s="18" t="s">
        <v>81</v>
      </c>
    </row>
    <row r="693" s="2" customFormat="1" ht="24.15" customHeight="1">
      <c r="A693" s="39"/>
      <c r="B693" s="40"/>
      <c r="C693" s="230" t="s">
        <v>1025</v>
      </c>
      <c r="D693" s="230" t="s">
        <v>207</v>
      </c>
      <c r="E693" s="231" t="s">
        <v>4617</v>
      </c>
      <c r="F693" s="232" t="s">
        <v>1129</v>
      </c>
      <c r="G693" s="233" t="s">
        <v>485</v>
      </c>
      <c r="H693" s="234">
        <v>3</v>
      </c>
      <c r="I693" s="235"/>
      <c r="J693" s="236">
        <f>ROUND(I693*H693,2)</f>
        <v>0</v>
      </c>
      <c r="K693" s="232" t="s">
        <v>1</v>
      </c>
      <c r="L693" s="45"/>
      <c r="M693" s="237" t="s">
        <v>1</v>
      </c>
      <c r="N693" s="238" t="s">
        <v>38</v>
      </c>
      <c r="O693" s="92"/>
      <c r="P693" s="239">
        <f>O693*H693</f>
        <v>0</v>
      </c>
      <c r="Q693" s="239">
        <v>0</v>
      </c>
      <c r="R693" s="239">
        <f>Q693*H693</f>
        <v>0</v>
      </c>
      <c r="S693" s="239">
        <v>0</v>
      </c>
      <c r="T693" s="240">
        <f>S693*H693</f>
        <v>0</v>
      </c>
      <c r="U693" s="39"/>
      <c r="V693" s="39"/>
      <c r="W693" s="39"/>
      <c r="X693" s="39"/>
      <c r="Y693" s="39"/>
      <c r="Z693" s="39"/>
      <c r="AA693" s="39"/>
      <c r="AB693" s="39"/>
      <c r="AC693" s="39"/>
      <c r="AD693" s="39"/>
      <c r="AE693" s="39"/>
      <c r="AR693" s="241" t="s">
        <v>324</v>
      </c>
      <c r="AT693" s="241" t="s">
        <v>207</v>
      </c>
      <c r="AU693" s="241" t="s">
        <v>81</v>
      </c>
      <c r="AY693" s="18" t="s">
        <v>205</v>
      </c>
      <c r="BE693" s="242">
        <f>IF(N693="základní",J693,0)</f>
        <v>0</v>
      </c>
      <c r="BF693" s="242">
        <f>IF(N693="snížená",J693,0)</f>
        <v>0</v>
      </c>
      <c r="BG693" s="242">
        <f>IF(N693="zákl. přenesená",J693,0)</f>
        <v>0</v>
      </c>
      <c r="BH693" s="242">
        <f>IF(N693="sníž. přenesená",J693,0)</f>
        <v>0</v>
      </c>
      <c r="BI693" s="242">
        <f>IF(N693="nulová",J693,0)</f>
        <v>0</v>
      </c>
      <c r="BJ693" s="18" t="s">
        <v>79</v>
      </c>
      <c r="BK693" s="242">
        <f>ROUND(I693*H693,2)</f>
        <v>0</v>
      </c>
      <c r="BL693" s="18" t="s">
        <v>324</v>
      </c>
      <c r="BM693" s="241" t="s">
        <v>4618</v>
      </c>
    </row>
    <row r="694" s="2" customFormat="1">
      <c r="A694" s="39"/>
      <c r="B694" s="40"/>
      <c r="C694" s="41"/>
      <c r="D694" s="243" t="s">
        <v>214</v>
      </c>
      <c r="E694" s="41"/>
      <c r="F694" s="244" t="s">
        <v>4619</v>
      </c>
      <c r="G694" s="41"/>
      <c r="H694" s="41"/>
      <c r="I694" s="245"/>
      <c r="J694" s="41"/>
      <c r="K694" s="41"/>
      <c r="L694" s="45"/>
      <c r="M694" s="246"/>
      <c r="N694" s="247"/>
      <c r="O694" s="92"/>
      <c r="P694" s="92"/>
      <c r="Q694" s="92"/>
      <c r="R694" s="92"/>
      <c r="S694" s="92"/>
      <c r="T694" s="93"/>
      <c r="U694" s="39"/>
      <c r="V694" s="39"/>
      <c r="W694" s="39"/>
      <c r="X694" s="39"/>
      <c r="Y694" s="39"/>
      <c r="Z694" s="39"/>
      <c r="AA694" s="39"/>
      <c r="AB694" s="39"/>
      <c r="AC694" s="39"/>
      <c r="AD694" s="39"/>
      <c r="AE694" s="39"/>
      <c r="AT694" s="18" t="s">
        <v>214</v>
      </c>
      <c r="AU694" s="18" t="s">
        <v>81</v>
      </c>
    </row>
    <row r="695" s="2" customFormat="1">
      <c r="A695" s="39"/>
      <c r="B695" s="40"/>
      <c r="C695" s="41"/>
      <c r="D695" s="243" t="s">
        <v>231</v>
      </c>
      <c r="E695" s="41"/>
      <c r="F695" s="280" t="s">
        <v>1121</v>
      </c>
      <c r="G695" s="41"/>
      <c r="H695" s="41"/>
      <c r="I695" s="245"/>
      <c r="J695" s="41"/>
      <c r="K695" s="41"/>
      <c r="L695" s="45"/>
      <c r="M695" s="246"/>
      <c r="N695" s="247"/>
      <c r="O695" s="92"/>
      <c r="P695" s="92"/>
      <c r="Q695" s="92"/>
      <c r="R695" s="92"/>
      <c r="S695" s="92"/>
      <c r="T695" s="93"/>
      <c r="U695" s="39"/>
      <c r="V695" s="39"/>
      <c r="W695" s="39"/>
      <c r="X695" s="39"/>
      <c r="Y695" s="39"/>
      <c r="Z695" s="39"/>
      <c r="AA695" s="39"/>
      <c r="AB695" s="39"/>
      <c r="AC695" s="39"/>
      <c r="AD695" s="39"/>
      <c r="AE695" s="39"/>
      <c r="AT695" s="18" t="s">
        <v>231</v>
      </c>
      <c r="AU695" s="18" t="s">
        <v>81</v>
      </c>
    </row>
    <row r="696" s="2" customFormat="1" ht="24.15" customHeight="1">
      <c r="A696" s="39"/>
      <c r="B696" s="40"/>
      <c r="C696" s="230" t="s">
        <v>1032</v>
      </c>
      <c r="D696" s="230" t="s">
        <v>207</v>
      </c>
      <c r="E696" s="231" t="s">
        <v>1128</v>
      </c>
      <c r="F696" s="232" t="s">
        <v>4620</v>
      </c>
      <c r="G696" s="233" t="s">
        <v>485</v>
      </c>
      <c r="H696" s="234">
        <v>2</v>
      </c>
      <c r="I696" s="235"/>
      <c r="J696" s="236">
        <f>ROUND(I696*H696,2)</f>
        <v>0</v>
      </c>
      <c r="K696" s="232" t="s">
        <v>1</v>
      </c>
      <c r="L696" s="45"/>
      <c r="M696" s="237" t="s">
        <v>1</v>
      </c>
      <c r="N696" s="238" t="s">
        <v>38</v>
      </c>
      <c r="O696" s="92"/>
      <c r="P696" s="239">
        <f>O696*H696</f>
        <v>0</v>
      </c>
      <c r="Q696" s="239">
        <v>0</v>
      </c>
      <c r="R696" s="239">
        <f>Q696*H696</f>
        <v>0</v>
      </c>
      <c r="S696" s="239">
        <v>0</v>
      </c>
      <c r="T696" s="240">
        <f>S696*H696</f>
        <v>0</v>
      </c>
      <c r="U696" s="39"/>
      <c r="V696" s="39"/>
      <c r="W696" s="39"/>
      <c r="X696" s="39"/>
      <c r="Y696" s="39"/>
      <c r="Z696" s="39"/>
      <c r="AA696" s="39"/>
      <c r="AB696" s="39"/>
      <c r="AC696" s="39"/>
      <c r="AD696" s="39"/>
      <c r="AE696" s="39"/>
      <c r="AR696" s="241" t="s">
        <v>324</v>
      </c>
      <c r="AT696" s="241" t="s">
        <v>207</v>
      </c>
      <c r="AU696" s="241" t="s">
        <v>81</v>
      </c>
      <c r="AY696" s="18" t="s">
        <v>205</v>
      </c>
      <c r="BE696" s="242">
        <f>IF(N696="základní",J696,0)</f>
        <v>0</v>
      </c>
      <c r="BF696" s="242">
        <f>IF(N696="snížená",J696,0)</f>
        <v>0</v>
      </c>
      <c r="BG696" s="242">
        <f>IF(N696="zákl. přenesená",J696,0)</f>
        <v>0</v>
      </c>
      <c r="BH696" s="242">
        <f>IF(N696="sníž. přenesená",J696,0)</f>
        <v>0</v>
      </c>
      <c r="BI696" s="242">
        <f>IF(N696="nulová",J696,0)</f>
        <v>0</v>
      </c>
      <c r="BJ696" s="18" t="s">
        <v>79</v>
      </c>
      <c r="BK696" s="242">
        <f>ROUND(I696*H696,2)</f>
        <v>0</v>
      </c>
      <c r="BL696" s="18" t="s">
        <v>324</v>
      </c>
      <c r="BM696" s="241" t="s">
        <v>4621</v>
      </c>
    </row>
    <row r="697" s="2" customFormat="1">
      <c r="A697" s="39"/>
      <c r="B697" s="40"/>
      <c r="C697" s="41"/>
      <c r="D697" s="243" t="s">
        <v>214</v>
      </c>
      <c r="E697" s="41"/>
      <c r="F697" s="244" t="s">
        <v>4622</v>
      </c>
      <c r="G697" s="41"/>
      <c r="H697" s="41"/>
      <c r="I697" s="245"/>
      <c r="J697" s="41"/>
      <c r="K697" s="41"/>
      <c r="L697" s="45"/>
      <c r="M697" s="246"/>
      <c r="N697" s="247"/>
      <c r="O697" s="92"/>
      <c r="P697" s="92"/>
      <c r="Q697" s="92"/>
      <c r="R697" s="92"/>
      <c r="S697" s="92"/>
      <c r="T697" s="93"/>
      <c r="U697" s="39"/>
      <c r="V697" s="39"/>
      <c r="W697" s="39"/>
      <c r="X697" s="39"/>
      <c r="Y697" s="39"/>
      <c r="Z697" s="39"/>
      <c r="AA697" s="39"/>
      <c r="AB697" s="39"/>
      <c r="AC697" s="39"/>
      <c r="AD697" s="39"/>
      <c r="AE697" s="39"/>
      <c r="AT697" s="18" t="s">
        <v>214</v>
      </c>
      <c r="AU697" s="18" t="s">
        <v>81</v>
      </c>
    </row>
    <row r="698" s="2" customFormat="1">
      <c r="A698" s="39"/>
      <c r="B698" s="40"/>
      <c r="C698" s="41"/>
      <c r="D698" s="243" t="s">
        <v>231</v>
      </c>
      <c r="E698" s="41"/>
      <c r="F698" s="280" t="s">
        <v>1121</v>
      </c>
      <c r="G698" s="41"/>
      <c r="H698" s="41"/>
      <c r="I698" s="245"/>
      <c r="J698" s="41"/>
      <c r="K698" s="41"/>
      <c r="L698" s="45"/>
      <c r="M698" s="246"/>
      <c r="N698" s="247"/>
      <c r="O698" s="92"/>
      <c r="P698" s="92"/>
      <c r="Q698" s="92"/>
      <c r="R698" s="92"/>
      <c r="S698" s="92"/>
      <c r="T698" s="93"/>
      <c r="U698" s="39"/>
      <c r="V698" s="39"/>
      <c r="W698" s="39"/>
      <c r="X698" s="39"/>
      <c r="Y698" s="39"/>
      <c r="Z698" s="39"/>
      <c r="AA698" s="39"/>
      <c r="AB698" s="39"/>
      <c r="AC698" s="39"/>
      <c r="AD698" s="39"/>
      <c r="AE698" s="39"/>
      <c r="AT698" s="18" t="s">
        <v>231</v>
      </c>
      <c r="AU698" s="18" t="s">
        <v>81</v>
      </c>
    </row>
    <row r="699" s="2" customFormat="1" ht="37.8" customHeight="1">
      <c r="A699" s="39"/>
      <c r="B699" s="40"/>
      <c r="C699" s="230" t="s">
        <v>1037</v>
      </c>
      <c r="D699" s="230" t="s">
        <v>207</v>
      </c>
      <c r="E699" s="231" t="s">
        <v>1133</v>
      </c>
      <c r="F699" s="232" t="s">
        <v>4623</v>
      </c>
      <c r="G699" s="233" t="s">
        <v>485</v>
      </c>
      <c r="H699" s="234">
        <v>2</v>
      </c>
      <c r="I699" s="235"/>
      <c r="J699" s="236">
        <f>ROUND(I699*H699,2)</f>
        <v>0</v>
      </c>
      <c r="K699" s="232" t="s">
        <v>1</v>
      </c>
      <c r="L699" s="45"/>
      <c r="M699" s="237" t="s">
        <v>1</v>
      </c>
      <c r="N699" s="238" t="s">
        <v>38</v>
      </c>
      <c r="O699" s="92"/>
      <c r="P699" s="239">
        <f>O699*H699</f>
        <v>0</v>
      </c>
      <c r="Q699" s="239">
        <v>0</v>
      </c>
      <c r="R699" s="239">
        <f>Q699*H699</f>
        <v>0</v>
      </c>
      <c r="S699" s="239">
        <v>0</v>
      </c>
      <c r="T699" s="240">
        <f>S699*H699</f>
        <v>0</v>
      </c>
      <c r="U699" s="39"/>
      <c r="V699" s="39"/>
      <c r="W699" s="39"/>
      <c r="X699" s="39"/>
      <c r="Y699" s="39"/>
      <c r="Z699" s="39"/>
      <c r="AA699" s="39"/>
      <c r="AB699" s="39"/>
      <c r="AC699" s="39"/>
      <c r="AD699" s="39"/>
      <c r="AE699" s="39"/>
      <c r="AR699" s="241" t="s">
        <v>324</v>
      </c>
      <c r="AT699" s="241" t="s">
        <v>207</v>
      </c>
      <c r="AU699" s="241" t="s">
        <v>81</v>
      </c>
      <c r="AY699" s="18" t="s">
        <v>205</v>
      </c>
      <c r="BE699" s="242">
        <f>IF(N699="základní",J699,0)</f>
        <v>0</v>
      </c>
      <c r="BF699" s="242">
        <f>IF(N699="snížená",J699,0)</f>
        <v>0</v>
      </c>
      <c r="BG699" s="242">
        <f>IF(N699="zákl. přenesená",J699,0)</f>
        <v>0</v>
      </c>
      <c r="BH699" s="242">
        <f>IF(N699="sníž. přenesená",J699,0)</f>
        <v>0</v>
      </c>
      <c r="BI699" s="242">
        <f>IF(N699="nulová",J699,0)</f>
        <v>0</v>
      </c>
      <c r="BJ699" s="18" t="s">
        <v>79</v>
      </c>
      <c r="BK699" s="242">
        <f>ROUND(I699*H699,2)</f>
        <v>0</v>
      </c>
      <c r="BL699" s="18" t="s">
        <v>324</v>
      </c>
      <c r="BM699" s="241" t="s">
        <v>4624</v>
      </c>
    </row>
    <row r="700" s="2" customFormat="1">
      <c r="A700" s="39"/>
      <c r="B700" s="40"/>
      <c r="C700" s="41"/>
      <c r="D700" s="243" t="s">
        <v>214</v>
      </c>
      <c r="E700" s="41"/>
      <c r="F700" s="244" t="s">
        <v>4625</v>
      </c>
      <c r="G700" s="41"/>
      <c r="H700" s="41"/>
      <c r="I700" s="245"/>
      <c r="J700" s="41"/>
      <c r="K700" s="41"/>
      <c r="L700" s="45"/>
      <c r="M700" s="246"/>
      <c r="N700" s="247"/>
      <c r="O700" s="92"/>
      <c r="P700" s="92"/>
      <c r="Q700" s="92"/>
      <c r="R700" s="92"/>
      <c r="S700" s="92"/>
      <c r="T700" s="93"/>
      <c r="U700" s="39"/>
      <c r="V700" s="39"/>
      <c r="W700" s="39"/>
      <c r="X700" s="39"/>
      <c r="Y700" s="39"/>
      <c r="Z700" s="39"/>
      <c r="AA700" s="39"/>
      <c r="AB700" s="39"/>
      <c r="AC700" s="39"/>
      <c r="AD700" s="39"/>
      <c r="AE700" s="39"/>
      <c r="AT700" s="18" t="s">
        <v>214</v>
      </c>
      <c r="AU700" s="18" t="s">
        <v>81</v>
      </c>
    </row>
    <row r="701" s="2" customFormat="1">
      <c r="A701" s="39"/>
      <c r="B701" s="40"/>
      <c r="C701" s="41"/>
      <c r="D701" s="243" t="s">
        <v>231</v>
      </c>
      <c r="E701" s="41"/>
      <c r="F701" s="280" t="s">
        <v>1121</v>
      </c>
      <c r="G701" s="41"/>
      <c r="H701" s="41"/>
      <c r="I701" s="245"/>
      <c r="J701" s="41"/>
      <c r="K701" s="41"/>
      <c r="L701" s="45"/>
      <c r="M701" s="246"/>
      <c r="N701" s="247"/>
      <c r="O701" s="92"/>
      <c r="P701" s="92"/>
      <c r="Q701" s="92"/>
      <c r="R701" s="92"/>
      <c r="S701" s="92"/>
      <c r="T701" s="93"/>
      <c r="U701" s="39"/>
      <c r="V701" s="39"/>
      <c r="W701" s="39"/>
      <c r="X701" s="39"/>
      <c r="Y701" s="39"/>
      <c r="Z701" s="39"/>
      <c r="AA701" s="39"/>
      <c r="AB701" s="39"/>
      <c r="AC701" s="39"/>
      <c r="AD701" s="39"/>
      <c r="AE701" s="39"/>
      <c r="AT701" s="18" t="s">
        <v>231</v>
      </c>
      <c r="AU701" s="18" t="s">
        <v>81</v>
      </c>
    </row>
    <row r="702" s="14" customFormat="1">
      <c r="A702" s="14"/>
      <c r="B702" s="258"/>
      <c r="C702" s="259"/>
      <c r="D702" s="243" t="s">
        <v>216</v>
      </c>
      <c r="E702" s="260" t="s">
        <v>1</v>
      </c>
      <c r="F702" s="261" t="s">
        <v>79</v>
      </c>
      <c r="G702" s="259"/>
      <c r="H702" s="262">
        <v>1</v>
      </c>
      <c r="I702" s="263"/>
      <c r="J702" s="259"/>
      <c r="K702" s="259"/>
      <c r="L702" s="264"/>
      <c r="M702" s="265"/>
      <c r="N702" s="266"/>
      <c r="O702" s="266"/>
      <c r="P702" s="266"/>
      <c r="Q702" s="266"/>
      <c r="R702" s="266"/>
      <c r="S702" s="266"/>
      <c r="T702" s="267"/>
      <c r="U702" s="14"/>
      <c r="V702" s="14"/>
      <c r="W702" s="14"/>
      <c r="X702" s="14"/>
      <c r="Y702" s="14"/>
      <c r="Z702" s="14"/>
      <c r="AA702" s="14"/>
      <c r="AB702" s="14"/>
      <c r="AC702" s="14"/>
      <c r="AD702" s="14"/>
      <c r="AE702" s="14"/>
      <c r="AT702" s="268" t="s">
        <v>216</v>
      </c>
      <c r="AU702" s="268" t="s">
        <v>81</v>
      </c>
      <c r="AV702" s="14" t="s">
        <v>81</v>
      </c>
      <c r="AW702" s="14" t="s">
        <v>30</v>
      </c>
      <c r="AX702" s="14" t="s">
        <v>73</v>
      </c>
      <c r="AY702" s="268" t="s">
        <v>205</v>
      </c>
    </row>
    <row r="703" s="14" customFormat="1">
      <c r="A703" s="14"/>
      <c r="B703" s="258"/>
      <c r="C703" s="259"/>
      <c r="D703" s="243" t="s">
        <v>216</v>
      </c>
      <c r="E703" s="260" t="s">
        <v>1</v>
      </c>
      <c r="F703" s="261" t="s">
        <v>79</v>
      </c>
      <c r="G703" s="259"/>
      <c r="H703" s="262">
        <v>1</v>
      </c>
      <c r="I703" s="263"/>
      <c r="J703" s="259"/>
      <c r="K703" s="259"/>
      <c r="L703" s="264"/>
      <c r="M703" s="265"/>
      <c r="N703" s="266"/>
      <c r="O703" s="266"/>
      <c r="P703" s="266"/>
      <c r="Q703" s="266"/>
      <c r="R703" s="266"/>
      <c r="S703" s="266"/>
      <c r="T703" s="267"/>
      <c r="U703" s="14"/>
      <c r="V703" s="14"/>
      <c r="W703" s="14"/>
      <c r="X703" s="14"/>
      <c r="Y703" s="14"/>
      <c r="Z703" s="14"/>
      <c r="AA703" s="14"/>
      <c r="AB703" s="14"/>
      <c r="AC703" s="14"/>
      <c r="AD703" s="14"/>
      <c r="AE703" s="14"/>
      <c r="AT703" s="268" t="s">
        <v>216</v>
      </c>
      <c r="AU703" s="268" t="s">
        <v>81</v>
      </c>
      <c r="AV703" s="14" t="s">
        <v>81</v>
      </c>
      <c r="AW703" s="14" t="s">
        <v>30</v>
      </c>
      <c r="AX703" s="14" t="s">
        <v>73</v>
      </c>
      <c r="AY703" s="268" t="s">
        <v>205</v>
      </c>
    </row>
    <row r="704" s="15" customFormat="1">
      <c r="A704" s="15"/>
      <c r="B704" s="269"/>
      <c r="C704" s="270"/>
      <c r="D704" s="243" t="s">
        <v>216</v>
      </c>
      <c r="E704" s="271" t="s">
        <v>1</v>
      </c>
      <c r="F704" s="272" t="s">
        <v>222</v>
      </c>
      <c r="G704" s="270"/>
      <c r="H704" s="273">
        <v>2</v>
      </c>
      <c r="I704" s="274"/>
      <c r="J704" s="270"/>
      <c r="K704" s="270"/>
      <c r="L704" s="275"/>
      <c r="M704" s="276"/>
      <c r="N704" s="277"/>
      <c r="O704" s="277"/>
      <c r="P704" s="277"/>
      <c r="Q704" s="277"/>
      <c r="R704" s="277"/>
      <c r="S704" s="277"/>
      <c r="T704" s="278"/>
      <c r="U704" s="15"/>
      <c r="V704" s="15"/>
      <c r="W704" s="15"/>
      <c r="X704" s="15"/>
      <c r="Y704" s="15"/>
      <c r="Z704" s="15"/>
      <c r="AA704" s="15"/>
      <c r="AB704" s="15"/>
      <c r="AC704" s="15"/>
      <c r="AD704" s="15"/>
      <c r="AE704" s="15"/>
      <c r="AT704" s="279" t="s">
        <v>216</v>
      </c>
      <c r="AU704" s="279" t="s">
        <v>81</v>
      </c>
      <c r="AV704" s="15" t="s">
        <v>212</v>
      </c>
      <c r="AW704" s="15" t="s">
        <v>30</v>
      </c>
      <c r="AX704" s="15" t="s">
        <v>79</v>
      </c>
      <c r="AY704" s="279" t="s">
        <v>205</v>
      </c>
    </row>
    <row r="705" s="2" customFormat="1" ht="37.8" customHeight="1">
      <c r="A705" s="39"/>
      <c r="B705" s="40"/>
      <c r="C705" s="230" t="s">
        <v>1043</v>
      </c>
      <c r="D705" s="230" t="s">
        <v>207</v>
      </c>
      <c r="E705" s="231" t="s">
        <v>1138</v>
      </c>
      <c r="F705" s="232" t="s">
        <v>4626</v>
      </c>
      <c r="G705" s="233" t="s">
        <v>485</v>
      </c>
      <c r="H705" s="234">
        <v>40</v>
      </c>
      <c r="I705" s="235"/>
      <c r="J705" s="236">
        <f>ROUND(I705*H705,2)</f>
        <v>0</v>
      </c>
      <c r="K705" s="232" t="s">
        <v>1</v>
      </c>
      <c r="L705" s="45"/>
      <c r="M705" s="237" t="s">
        <v>1</v>
      </c>
      <c r="N705" s="238" t="s">
        <v>38</v>
      </c>
      <c r="O705" s="92"/>
      <c r="P705" s="239">
        <f>O705*H705</f>
        <v>0</v>
      </c>
      <c r="Q705" s="239">
        <v>0</v>
      </c>
      <c r="R705" s="239">
        <f>Q705*H705</f>
        <v>0</v>
      </c>
      <c r="S705" s="239">
        <v>0</v>
      </c>
      <c r="T705" s="240">
        <f>S705*H705</f>
        <v>0</v>
      </c>
      <c r="U705" s="39"/>
      <c r="V705" s="39"/>
      <c r="W705" s="39"/>
      <c r="X705" s="39"/>
      <c r="Y705" s="39"/>
      <c r="Z705" s="39"/>
      <c r="AA705" s="39"/>
      <c r="AB705" s="39"/>
      <c r="AC705" s="39"/>
      <c r="AD705" s="39"/>
      <c r="AE705" s="39"/>
      <c r="AR705" s="241" t="s">
        <v>324</v>
      </c>
      <c r="AT705" s="241" t="s">
        <v>207</v>
      </c>
      <c r="AU705" s="241" t="s">
        <v>81</v>
      </c>
      <c r="AY705" s="18" t="s">
        <v>205</v>
      </c>
      <c r="BE705" s="242">
        <f>IF(N705="základní",J705,0)</f>
        <v>0</v>
      </c>
      <c r="BF705" s="242">
        <f>IF(N705="snížená",J705,0)</f>
        <v>0</v>
      </c>
      <c r="BG705" s="242">
        <f>IF(N705="zákl. přenesená",J705,0)</f>
        <v>0</v>
      </c>
      <c r="BH705" s="242">
        <f>IF(N705="sníž. přenesená",J705,0)</f>
        <v>0</v>
      </c>
      <c r="BI705" s="242">
        <f>IF(N705="nulová",J705,0)</f>
        <v>0</v>
      </c>
      <c r="BJ705" s="18" t="s">
        <v>79</v>
      </c>
      <c r="BK705" s="242">
        <f>ROUND(I705*H705,2)</f>
        <v>0</v>
      </c>
      <c r="BL705" s="18" t="s">
        <v>324</v>
      </c>
      <c r="BM705" s="241" t="s">
        <v>4627</v>
      </c>
    </row>
    <row r="706" s="2" customFormat="1">
      <c r="A706" s="39"/>
      <c r="B706" s="40"/>
      <c r="C706" s="41"/>
      <c r="D706" s="243" t="s">
        <v>214</v>
      </c>
      <c r="E706" s="41"/>
      <c r="F706" s="244" t="s">
        <v>4625</v>
      </c>
      <c r="G706" s="41"/>
      <c r="H706" s="41"/>
      <c r="I706" s="245"/>
      <c r="J706" s="41"/>
      <c r="K706" s="41"/>
      <c r="L706" s="45"/>
      <c r="M706" s="246"/>
      <c r="N706" s="247"/>
      <c r="O706" s="92"/>
      <c r="P706" s="92"/>
      <c r="Q706" s="92"/>
      <c r="R706" s="92"/>
      <c r="S706" s="92"/>
      <c r="T706" s="93"/>
      <c r="U706" s="39"/>
      <c r="V706" s="39"/>
      <c r="W706" s="39"/>
      <c r="X706" s="39"/>
      <c r="Y706" s="39"/>
      <c r="Z706" s="39"/>
      <c r="AA706" s="39"/>
      <c r="AB706" s="39"/>
      <c r="AC706" s="39"/>
      <c r="AD706" s="39"/>
      <c r="AE706" s="39"/>
      <c r="AT706" s="18" t="s">
        <v>214</v>
      </c>
      <c r="AU706" s="18" t="s">
        <v>81</v>
      </c>
    </row>
    <row r="707" s="2" customFormat="1">
      <c r="A707" s="39"/>
      <c r="B707" s="40"/>
      <c r="C707" s="41"/>
      <c r="D707" s="243" t="s">
        <v>231</v>
      </c>
      <c r="E707" s="41"/>
      <c r="F707" s="280" t="s">
        <v>1121</v>
      </c>
      <c r="G707" s="41"/>
      <c r="H707" s="41"/>
      <c r="I707" s="245"/>
      <c r="J707" s="41"/>
      <c r="K707" s="41"/>
      <c r="L707" s="45"/>
      <c r="M707" s="246"/>
      <c r="N707" s="247"/>
      <c r="O707" s="92"/>
      <c r="P707" s="92"/>
      <c r="Q707" s="92"/>
      <c r="R707" s="92"/>
      <c r="S707" s="92"/>
      <c r="T707" s="93"/>
      <c r="U707" s="39"/>
      <c r="V707" s="39"/>
      <c r="W707" s="39"/>
      <c r="X707" s="39"/>
      <c r="Y707" s="39"/>
      <c r="Z707" s="39"/>
      <c r="AA707" s="39"/>
      <c r="AB707" s="39"/>
      <c r="AC707" s="39"/>
      <c r="AD707" s="39"/>
      <c r="AE707" s="39"/>
      <c r="AT707" s="18" t="s">
        <v>231</v>
      </c>
      <c r="AU707" s="18" t="s">
        <v>81</v>
      </c>
    </row>
    <row r="708" s="14" customFormat="1">
      <c r="A708" s="14"/>
      <c r="B708" s="258"/>
      <c r="C708" s="259"/>
      <c r="D708" s="243" t="s">
        <v>216</v>
      </c>
      <c r="E708" s="260" t="s">
        <v>1</v>
      </c>
      <c r="F708" s="261" t="s">
        <v>7</v>
      </c>
      <c r="G708" s="259"/>
      <c r="H708" s="262">
        <v>21</v>
      </c>
      <c r="I708" s="263"/>
      <c r="J708" s="259"/>
      <c r="K708" s="259"/>
      <c r="L708" s="264"/>
      <c r="M708" s="265"/>
      <c r="N708" s="266"/>
      <c r="O708" s="266"/>
      <c r="P708" s="266"/>
      <c r="Q708" s="266"/>
      <c r="R708" s="266"/>
      <c r="S708" s="266"/>
      <c r="T708" s="267"/>
      <c r="U708" s="14"/>
      <c r="V708" s="14"/>
      <c r="W708" s="14"/>
      <c r="X708" s="14"/>
      <c r="Y708" s="14"/>
      <c r="Z708" s="14"/>
      <c r="AA708" s="14"/>
      <c r="AB708" s="14"/>
      <c r="AC708" s="14"/>
      <c r="AD708" s="14"/>
      <c r="AE708" s="14"/>
      <c r="AT708" s="268" t="s">
        <v>216</v>
      </c>
      <c r="AU708" s="268" t="s">
        <v>81</v>
      </c>
      <c r="AV708" s="14" t="s">
        <v>81</v>
      </c>
      <c r="AW708" s="14" t="s">
        <v>30</v>
      </c>
      <c r="AX708" s="14" t="s">
        <v>73</v>
      </c>
      <c r="AY708" s="268" t="s">
        <v>205</v>
      </c>
    </row>
    <row r="709" s="14" customFormat="1">
      <c r="A709" s="14"/>
      <c r="B709" s="258"/>
      <c r="C709" s="259"/>
      <c r="D709" s="243" t="s">
        <v>216</v>
      </c>
      <c r="E709" s="260" t="s">
        <v>1</v>
      </c>
      <c r="F709" s="261" t="s">
        <v>7</v>
      </c>
      <c r="G709" s="259"/>
      <c r="H709" s="262">
        <v>21</v>
      </c>
      <c r="I709" s="263"/>
      <c r="J709" s="259"/>
      <c r="K709" s="259"/>
      <c r="L709" s="264"/>
      <c r="M709" s="265"/>
      <c r="N709" s="266"/>
      <c r="O709" s="266"/>
      <c r="P709" s="266"/>
      <c r="Q709" s="266"/>
      <c r="R709" s="266"/>
      <c r="S709" s="266"/>
      <c r="T709" s="267"/>
      <c r="U709" s="14"/>
      <c r="V709" s="14"/>
      <c r="W709" s="14"/>
      <c r="X709" s="14"/>
      <c r="Y709" s="14"/>
      <c r="Z709" s="14"/>
      <c r="AA709" s="14"/>
      <c r="AB709" s="14"/>
      <c r="AC709" s="14"/>
      <c r="AD709" s="14"/>
      <c r="AE709" s="14"/>
      <c r="AT709" s="268" t="s">
        <v>216</v>
      </c>
      <c r="AU709" s="268" t="s">
        <v>81</v>
      </c>
      <c r="AV709" s="14" t="s">
        <v>81</v>
      </c>
      <c r="AW709" s="14" t="s">
        <v>30</v>
      </c>
      <c r="AX709" s="14" t="s">
        <v>73</v>
      </c>
      <c r="AY709" s="268" t="s">
        <v>205</v>
      </c>
    </row>
    <row r="710" s="14" customFormat="1">
      <c r="A710" s="14"/>
      <c r="B710" s="258"/>
      <c r="C710" s="259"/>
      <c r="D710" s="243" t="s">
        <v>216</v>
      </c>
      <c r="E710" s="260" t="s">
        <v>1</v>
      </c>
      <c r="F710" s="261" t="s">
        <v>4628</v>
      </c>
      <c r="G710" s="259"/>
      <c r="H710" s="262">
        <v>-2</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216</v>
      </c>
      <c r="AU710" s="268" t="s">
        <v>81</v>
      </c>
      <c r="AV710" s="14" t="s">
        <v>81</v>
      </c>
      <c r="AW710" s="14" t="s">
        <v>30</v>
      </c>
      <c r="AX710" s="14" t="s">
        <v>73</v>
      </c>
      <c r="AY710" s="268" t="s">
        <v>205</v>
      </c>
    </row>
    <row r="711" s="15" customFormat="1">
      <c r="A711" s="15"/>
      <c r="B711" s="269"/>
      <c r="C711" s="270"/>
      <c r="D711" s="243" t="s">
        <v>216</v>
      </c>
      <c r="E711" s="271" t="s">
        <v>1</v>
      </c>
      <c r="F711" s="272" t="s">
        <v>222</v>
      </c>
      <c r="G711" s="270"/>
      <c r="H711" s="273">
        <v>40</v>
      </c>
      <c r="I711" s="274"/>
      <c r="J711" s="270"/>
      <c r="K711" s="270"/>
      <c r="L711" s="275"/>
      <c r="M711" s="276"/>
      <c r="N711" s="277"/>
      <c r="O711" s="277"/>
      <c r="P711" s="277"/>
      <c r="Q711" s="277"/>
      <c r="R711" s="277"/>
      <c r="S711" s="277"/>
      <c r="T711" s="278"/>
      <c r="U711" s="15"/>
      <c r="V711" s="15"/>
      <c r="W711" s="15"/>
      <c r="X711" s="15"/>
      <c r="Y711" s="15"/>
      <c r="Z711" s="15"/>
      <c r="AA711" s="15"/>
      <c r="AB711" s="15"/>
      <c r="AC711" s="15"/>
      <c r="AD711" s="15"/>
      <c r="AE711" s="15"/>
      <c r="AT711" s="279" t="s">
        <v>216</v>
      </c>
      <c r="AU711" s="279" t="s">
        <v>81</v>
      </c>
      <c r="AV711" s="15" t="s">
        <v>212</v>
      </c>
      <c r="AW711" s="15" t="s">
        <v>30</v>
      </c>
      <c r="AX711" s="15" t="s">
        <v>79</v>
      </c>
      <c r="AY711" s="279" t="s">
        <v>205</v>
      </c>
    </row>
    <row r="712" s="2" customFormat="1" ht="37.8" customHeight="1">
      <c r="A712" s="39"/>
      <c r="B712" s="40"/>
      <c r="C712" s="230" t="s">
        <v>1049</v>
      </c>
      <c r="D712" s="230" t="s">
        <v>207</v>
      </c>
      <c r="E712" s="231" t="s">
        <v>4629</v>
      </c>
      <c r="F712" s="232" t="s">
        <v>4626</v>
      </c>
      <c r="G712" s="233" t="s">
        <v>485</v>
      </c>
      <c r="H712" s="234">
        <v>2</v>
      </c>
      <c r="I712" s="235"/>
      <c r="J712" s="236">
        <f>ROUND(I712*H712,2)</f>
        <v>0</v>
      </c>
      <c r="K712" s="232" t="s">
        <v>1</v>
      </c>
      <c r="L712" s="45"/>
      <c r="M712" s="237" t="s">
        <v>1</v>
      </c>
      <c r="N712" s="238" t="s">
        <v>38</v>
      </c>
      <c r="O712" s="92"/>
      <c r="P712" s="239">
        <f>O712*H712</f>
        <v>0</v>
      </c>
      <c r="Q712" s="239">
        <v>0</v>
      </c>
      <c r="R712" s="239">
        <f>Q712*H712</f>
        <v>0</v>
      </c>
      <c r="S712" s="239">
        <v>0</v>
      </c>
      <c r="T712" s="240">
        <f>S712*H712</f>
        <v>0</v>
      </c>
      <c r="U712" s="39"/>
      <c r="V712" s="39"/>
      <c r="W712" s="39"/>
      <c r="X712" s="39"/>
      <c r="Y712" s="39"/>
      <c r="Z712" s="39"/>
      <c r="AA712" s="39"/>
      <c r="AB712" s="39"/>
      <c r="AC712" s="39"/>
      <c r="AD712" s="39"/>
      <c r="AE712" s="39"/>
      <c r="AR712" s="241" t="s">
        <v>324</v>
      </c>
      <c r="AT712" s="241" t="s">
        <v>207</v>
      </c>
      <c r="AU712" s="241" t="s">
        <v>81</v>
      </c>
      <c r="AY712" s="18" t="s">
        <v>205</v>
      </c>
      <c r="BE712" s="242">
        <f>IF(N712="základní",J712,0)</f>
        <v>0</v>
      </c>
      <c r="BF712" s="242">
        <f>IF(N712="snížená",J712,0)</f>
        <v>0</v>
      </c>
      <c r="BG712" s="242">
        <f>IF(N712="zákl. přenesená",J712,0)</f>
        <v>0</v>
      </c>
      <c r="BH712" s="242">
        <f>IF(N712="sníž. přenesená",J712,0)</f>
        <v>0</v>
      </c>
      <c r="BI712" s="242">
        <f>IF(N712="nulová",J712,0)</f>
        <v>0</v>
      </c>
      <c r="BJ712" s="18" t="s">
        <v>79</v>
      </c>
      <c r="BK712" s="242">
        <f>ROUND(I712*H712,2)</f>
        <v>0</v>
      </c>
      <c r="BL712" s="18" t="s">
        <v>324</v>
      </c>
      <c r="BM712" s="241" t="s">
        <v>4630</v>
      </c>
    </row>
    <row r="713" s="2" customFormat="1">
      <c r="A713" s="39"/>
      <c r="B713" s="40"/>
      <c r="C713" s="41"/>
      <c r="D713" s="243" t="s">
        <v>214</v>
      </c>
      <c r="E713" s="41"/>
      <c r="F713" s="244" t="s">
        <v>4631</v>
      </c>
      <c r="G713" s="41"/>
      <c r="H713" s="41"/>
      <c r="I713" s="245"/>
      <c r="J713" s="41"/>
      <c r="K713" s="41"/>
      <c r="L713" s="45"/>
      <c r="M713" s="246"/>
      <c r="N713" s="247"/>
      <c r="O713" s="92"/>
      <c r="P713" s="92"/>
      <c r="Q713" s="92"/>
      <c r="R713" s="92"/>
      <c r="S713" s="92"/>
      <c r="T713" s="93"/>
      <c r="U713" s="39"/>
      <c r="V713" s="39"/>
      <c r="W713" s="39"/>
      <c r="X713" s="39"/>
      <c r="Y713" s="39"/>
      <c r="Z713" s="39"/>
      <c r="AA713" s="39"/>
      <c r="AB713" s="39"/>
      <c r="AC713" s="39"/>
      <c r="AD713" s="39"/>
      <c r="AE713" s="39"/>
      <c r="AT713" s="18" t="s">
        <v>214</v>
      </c>
      <c r="AU713" s="18" t="s">
        <v>81</v>
      </c>
    </row>
    <row r="714" s="2" customFormat="1">
      <c r="A714" s="39"/>
      <c r="B714" s="40"/>
      <c r="C714" s="41"/>
      <c r="D714" s="243" t="s">
        <v>231</v>
      </c>
      <c r="E714" s="41"/>
      <c r="F714" s="280" t="s">
        <v>1121</v>
      </c>
      <c r="G714" s="41"/>
      <c r="H714" s="41"/>
      <c r="I714" s="245"/>
      <c r="J714" s="41"/>
      <c r="K714" s="41"/>
      <c r="L714" s="45"/>
      <c r="M714" s="246"/>
      <c r="N714" s="247"/>
      <c r="O714" s="92"/>
      <c r="P714" s="92"/>
      <c r="Q714" s="92"/>
      <c r="R714" s="92"/>
      <c r="S714" s="92"/>
      <c r="T714" s="93"/>
      <c r="U714" s="39"/>
      <c r="V714" s="39"/>
      <c r="W714" s="39"/>
      <c r="X714" s="39"/>
      <c r="Y714" s="39"/>
      <c r="Z714" s="39"/>
      <c r="AA714" s="39"/>
      <c r="AB714" s="39"/>
      <c r="AC714" s="39"/>
      <c r="AD714" s="39"/>
      <c r="AE714" s="39"/>
      <c r="AT714" s="18" t="s">
        <v>231</v>
      </c>
      <c r="AU714" s="18" t="s">
        <v>81</v>
      </c>
    </row>
    <row r="715" s="2" customFormat="1" ht="24.15" customHeight="1">
      <c r="A715" s="39"/>
      <c r="B715" s="40"/>
      <c r="C715" s="230" t="s">
        <v>1465</v>
      </c>
      <c r="D715" s="230" t="s">
        <v>207</v>
      </c>
      <c r="E715" s="231" t="s">
        <v>4632</v>
      </c>
      <c r="F715" s="232" t="s">
        <v>4633</v>
      </c>
      <c r="G715" s="233" t="s">
        <v>485</v>
      </c>
      <c r="H715" s="234">
        <v>2</v>
      </c>
      <c r="I715" s="235"/>
      <c r="J715" s="236">
        <f>ROUND(I715*H715,2)</f>
        <v>0</v>
      </c>
      <c r="K715" s="232" t="s">
        <v>1</v>
      </c>
      <c r="L715" s="45"/>
      <c r="M715" s="237" t="s">
        <v>1</v>
      </c>
      <c r="N715" s="238" t="s">
        <v>38</v>
      </c>
      <c r="O715" s="92"/>
      <c r="P715" s="239">
        <f>O715*H715</f>
        <v>0</v>
      </c>
      <c r="Q715" s="239">
        <v>0</v>
      </c>
      <c r="R715" s="239">
        <f>Q715*H715</f>
        <v>0</v>
      </c>
      <c r="S715" s="239">
        <v>0</v>
      </c>
      <c r="T715" s="240">
        <f>S715*H715</f>
        <v>0</v>
      </c>
      <c r="U715" s="39"/>
      <c r="V715" s="39"/>
      <c r="W715" s="39"/>
      <c r="X715" s="39"/>
      <c r="Y715" s="39"/>
      <c r="Z715" s="39"/>
      <c r="AA715" s="39"/>
      <c r="AB715" s="39"/>
      <c r="AC715" s="39"/>
      <c r="AD715" s="39"/>
      <c r="AE715" s="39"/>
      <c r="AR715" s="241" t="s">
        <v>324</v>
      </c>
      <c r="AT715" s="241" t="s">
        <v>207</v>
      </c>
      <c r="AU715" s="241" t="s">
        <v>81</v>
      </c>
      <c r="AY715" s="18" t="s">
        <v>205</v>
      </c>
      <c r="BE715" s="242">
        <f>IF(N715="základní",J715,0)</f>
        <v>0</v>
      </c>
      <c r="BF715" s="242">
        <f>IF(N715="snížená",J715,0)</f>
        <v>0</v>
      </c>
      <c r="BG715" s="242">
        <f>IF(N715="zákl. přenesená",J715,0)</f>
        <v>0</v>
      </c>
      <c r="BH715" s="242">
        <f>IF(N715="sníž. přenesená",J715,0)</f>
        <v>0</v>
      </c>
      <c r="BI715" s="242">
        <f>IF(N715="nulová",J715,0)</f>
        <v>0</v>
      </c>
      <c r="BJ715" s="18" t="s">
        <v>79</v>
      </c>
      <c r="BK715" s="242">
        <f>ROUND(I715*H715,2)</f>
        <v>0</v>
      </c>
      <c r="BL715" s="18" t="s">
        <v>324</v>
      </c>
      <c r="BM715" s="241" t="s">
        <v>4634</v>
      </c>
    </row>
    <row r="716" s="2" customFormat="1">
      <c r="A716" s="39"/>
      <c r="B716" s="40"/>
      <c r="C716" s="41"/>
      <c r="D716" s="243" t="s">
        <v>214</v>
      </c>
      <c r="E716" s="41"/>
      <c r="F716" s="244" t="s">
        <v>4633</v>
      </c>
      <c r="G716" s="41"/>
      <c r="H716" s="41"/>
      <c r="I716" s="245"/>
      <c r="J716" s="41"/>
      <c r="K716" s="41"/>
      <c r="L716" s="45"/>
      <c r="M716" s="246"/>
      <c r="N716" s="247"/>
      <c r="O716" s="92"/>
      <c r="P716" s="92"/>
      <c r="Q716" s="92"/>
      <c r="R716" s="92"/>
      <c r="S716" s="92"/>
      <c r="T716" s="93"/>
      <c r="U716" s="39"/>
      <c r="V716" s="39"/>
      <c r="W716" s="39"/>
      <c r="X716" s="39"/>
      <c r="Y716" s="39"/>
      <c r="Z716" s="39"/>
      <c r="AA716" s="39"/>
      <c r="AB716" s="39"/>
      <c r="AC716" s="39"/>
      <c r="AD716" s="39"/>
      <c r="AE716" s="39"/>
      <c r="AT716" s="18" t="s">
        <v>214</v>
      </c>
      <c r="AU716" s="18" t="s">
        <v>81</v>
      </c>
    </row>
    <row r="717" s="2" customFormat="1" ht="24.15" customHeight="1">
      <c r="A717" s="39"/>
      <c r="B717" s="40"/>
      <c r="C717" s="230" t="s">
        <v>1054</v>
      </c>
      <c r="D717" s="230" t="s">
        <v>207</v>
      </c>
      <c r="E717" s="231" t="s">
        <v>1143</v>
      </c>
      <c r="F717" s="232" t="s">
        <v>4635</v>
      </c>
      <c r="G717" s="233" t="s">
        <v>485</v>
      </c>
      <c r="H717" s="234">
        <v>4</v>
      </c>
      <c r="I717" s="235"/>
      <c r="J717" s="236">
        <f>ROUND(I717*H717,2)</f>
        <v>0</v>
      </c>
      <c r="K717" s="232" t="s">
        <v>1</v>
      </c>
      <c r="L717" s="45"/>
      <c r="M717" s="237" t="s">
        <v>1</v>
      </c>
      <c r="N717" s="238" t="s">
        <v>38</v>
      </c>
      <c r="O717" s="92"/>
      <c r="P717" s="239">
        <f>O717*H717</f>
        <v>0</v>
      </c>
      <c r="Q717" s="239">
        <v>0</v>
      </c>
      <c r="R717" s="239">
        <f>Q717*H717</f>
        <v>0</v>
      </c>
      <c r="S717" s="239">
        <v>0</v>
      </c>
      <c r="T717" s="240">
        <f>S717*H717</f>
        <v>0</v>
      </c>
      <c r="U717" s="39"/>
      <c r="V717" s="39"/>
      <c r="W717" s="39"/>
      <c r="X717" s="39"/>
      <c r="Y717" s="39"/>
      <c r="Z717" s="39"/>
      <c r="AA717" s="39"/>
      <c r="AB717" s="39"/>
      <c r="AC717" s="39"/>
      <c r="AD717" s="39"/>
      <c r="AE717" s="39"/>
      <c r="AR717" s="241" t="s">
        <v>324</v>
      </c>
      <c r="AT717" s="241" t="s">
        <v>207</v>
      </c>
      <c r="AU717" s="241" t="s">
        <v>81</v>
      </c>
      <c r="AY717" s="18" t="s">
        <v>205</v>
      </c>
      <c r="BE717" s="242">
        <f>IF(N717="základní",J717,0)</f>
        <v>0</v>
      </c>
      <c r="BF717" s="242">
        <f>IF(N717="snížená",J717,0)</f>
        <v>0</v>
      </c>
      <c r="BG717" s="242">
        <f>IF(N717="zákl. přenesená",J717,0)</f>
        <v>0</v>
      </c>
      <c r="BH717" s="242">
        <f>IF(N717="sníž. přenesená",J717,0)</f>
        <v>0</v>
      </c>
      <c r="BI717" s="242">
        <f>IF(N717="nulová",J717,0)</f>
        <v>0</v>
      </c>
      <c r="BJ717" s="18" t="s">
        <v>79</v>
      </c>
      <c r="BK717" s="242">
        <f>ROUND(I717*H717,2)</f>
        <v>0</v>
      </c>
      <c r="BL717" s="18" t="s">
        <v>324</v>
      </c>
      <c r="BM717" s="241" t="s">
        <v>4636</v>
      </c>
    </row>
    <row r="718" s="2" customFormat="1">
      <c r="A718" s="39"/>
      <c r="B718" s="40"/>
      <c r="C718" s="41"/>
      <c r="D718" s="243" t="s">
        <v>214</v>
      </c>
      <c r="E718" s="41"/>
      <c r="F718" s="244" t="s">
        <v>4637</v>
      </c>
      <c r="G718" s="41"/>
      <c r="H718" s="41"/>
      <c r="I718" s="245"/>
      <c r="J718" s="41"/>
      <c r="K718" s="41"/>
      <c r="L718" s="45"/>
      <c r="M718" s="246"/>
      <c r="N718" s="247"/>
      <c r="O718" s="92"/>
      <c r="P718" s="92"/>
      <c r="Q718" s="92"/>
      <c r="R718" s="92"/>
      <c r="S718" s="92"/>
      <c r="T718" s="93"/>
      <c r="U718" s="39"/>
      <c r="V718" s="39"/>
      <c r="W718" s="39"/>
      <c r="X718" s="39"/>
      <c r="Y718" s="39"/>
      <c r="Z718" s="39"/>
      <c r="AA718" s="39"/>
      <c r="AB718" s="39"/>
      <c r="AC718" s="39"/>
      <c r="AD718" s="39"/>
      <c r="AE718" s="39"/>
      <c r="AT718" s="18" t="s">
        <v>214</v>
      </c>
      <c r="AU718" s="18" t="s">
        <v>81</v>
      </c>
    </row>
    <row r="719" s="2" customFormat="1">
      <c r="A719" s="39"/>
      <c r="B719" s="40"/>
      <c r="C719" s="41"/>
      <c r="D719" s="243" t="s">
        <v>231</v>
      </c>
      <c r="E719" s="41"/>
      <c r="F719" s="280" t="s">
        <v>1121</v>
      </c>
      <c r="G719" s="41"/>
      <c r="H719" s="41"/>
      <c r="I719" s="245"/>
      <c r="J719" s="41"/>
      <c r="K719" s="41"/>
      <c r="L719" s="45"/>
      <c r="M719" s="246"/>
      <c r="N719" s="247"/>
      <c r="O719" s="92"/>
      <c r="P719" s="92"/>
      <c r="Q719" s="92"/>
      <c r="R719" s="92"/>
      <c r="S719" s="92"/>
      <c r="T719" s="93"/>
      <c r="U719" s="39"/>
      <c r="V719" s="39"/>
      <c r="W719" s="39"/>
      <c r="X719" s="39"/>
      <c r="Y719" s="39"/>
      <c r="Z719" s="39"/>
      <c r="AA719" s="39"/>
      <c r="AB719" s="39"/>
      <c r="AC719" s="39"/>
      <c r="AD719" s="39"/>
      <c r="AE719" s="39"/>
      <c r="AT719" s="18" t="s">
        <v>231</v>
      </c>
      <c r="AU719" s="18" t="s">
        <v>81</v>
      </c>
    </row>
    <row r="720" s="14" customFormat="1">
      <c r="A720" s="14"/>
      <c r="B720" s="258"/>
      <c r="C720" s="259"/>
      <c r="D720" s="243" t="s">
        <v>216</v>
      </c>
      <c r="E720" s="260" t="s">
        <v>1</v>
      </c>
      <c r="F720" s="261" t="s">
        <v>81</v>
      </c>
      <c r="G720" s="259"/>
      <c r="H720" s="262">
        <v>2</v>
      </c>
      <c r="I720" s="263"/>
      <c r="J720" s="259"/>
      <c r="K720" s="259"/>
      <c r="L720" s="264"/>
      <c r="M720" s="265"/>
      <c r="N720" s="266"/>
      <c r="O720" s="266"/>
      <c r="P720" s="266"/>
      <c r="Q720" s="266"/>
      <c r="R720" s="266"/>
      <c r="S720" s="266"/>
      <c r="T720" s="267"/>
      <c r="U720" s="14"/>
      <c r="V720" s="14"/>
      <c r="W720" s="14"/>
      <c r="X720" s="14"/>
      <c r="Y720" s="14"/>
      <c r="Z720" s="14"/>
      <c r="AA720" s="14"/>
      <c r="AB720" s="14"/>
      <c r="AC720" s="14"/>
      <c r="AD720" s="14"/>
      <c r="AE720" s="14"/>
      <c r="AT720" s="268" t="s">
        <v>216</v>
      </c>
      <c r="AU720" s="268" t="s">
        <v>81</v>
      </c>
      <c r="AV720" s="14" t="s">
        <v>81</v>
      </c>
      <c r="AW720" s="14" t="s">
        <v>30</v>
      </c>
      <c r="AX720" s="14" t="s">
        <v>73</v>
      </c>
      <c r="AY720" s="268" t="s">
        <v>205</v>
      </c>
    </row>
    <row r="721" s="14" customFormat="1">
      <c r="A721" s="14"/>
      <c r="B721" s="258"/>
      <c r="C721" s="259"/>
      <c r="D721" s="243" t="s">
        <v>216</v>
      </c>
      <c r="E721" s="260" t="s">
        <v>1</v>
      </c>
      <c r="F721" s="261" t="s">
        <v>81</v>
      </c>
      <c r="G721" s="259"/>
      <c r="H721" s="262">
        <v>2</v>
      </c>
      <c r="I721" s="263"/>
      <c r="J721" s="259"/>
      <c r="K721" s="259"/>
      <c r="L721" s="264"/>
      <c r="M721" s="265"/>
      <c r="N721" s="266"/>
      <c r="O721" s="266"/>
      <c r="P721" s="266"/>
      <c r="Q721" s="266"/>
      <c r="R721" s="266"/>
      <c r="S721" s="266"/>
      <c r="T721" s="267"/>
      <c r="U721" s="14"/>
      <c r="V721" s="14"/>
      <c r="W721" s="14"/>
      <c r="X721" s="14"/>
      <c r="Y721" s="14"/>
      <c r="Z721" s="14"/>
      <c r="AA721" s="14"/>
      <c r="AB721" s="14"/>
      <c r="AC721" s="14"/>
      <c r="AD721" s="14"/>
      <c r="AE721" s="14"/>
      <c r="AT721" s="268" t="s">
        <v>216</v>
      </c>
      <c r="AU721" s="268" t="s">
        <v>81</v>
      </c>
      <c r="AV721" s="14" t="s">
        <v>81</v>
      </c>
      <c r="AW721" s="14" t="s">
        <v>30</v>
      </c>
      <c r="AX721" s="14" t="s">
        <v>73</v>
      </c>
      <c r="AY721" s="268" t="s">
        <v>205</v>
      </c>
    </row>
    <row r="722" s="15" customFormat="1">
      <c r="A722" s="15"/>
      <c r="B722" s="269"/>
      <c r="C722" s="270"/>
      <c r="D722" s="243" t="s">
        <v>216</v>
      </c>
      <c r="E722" s="271" t="s">
        <v>1</v>
      </c>
      <c r="F722" s="272" t="s">
        <v>222</v>
      </c>
      <c r="G722" s="270"/>
      <c r="H722" s="273">
        <v>4</v>
      </c>
      <c r="I722" s="274"/>
      <c r="J722" s="270"/>
      <c r="K722" s="270"/>
      <c r="L722" s="275"/>
      <c r="M722" s="276"/>
      <c r="N722" s="277"/>
      <c r="O722" s="277"/>
      <c r="P722" s="277"/>
      <c r="Q722" s="277"/>
      <c r="R722" s="277"/>
      <c r="S722" s="277"/>
      <c r="T722" s="278"/>
      <c r="U722" s="15"/>
      <c r="V722" s="15"/>
      <c r="W722" s="15"/>
      <c r="X722" s="15"/>
      <c r="Y722" s="15"/>
      <c r="Z722" s="15"/>
      <c r="AA722" s="15"/>
      <c r="AB722" s="15"/>
      <c r="AC722" s="15"/>
      <c r="AD722" s="15"/>
      <c r="AE722" s="15"/>
      <c r="AT722" s="279" t="s">
        <v>216</v>
      </c>
      <c r="AU722" s="279" t="s">
        <v>81</v>
      </c>
      <c r="AV722" s="15" t="s">
        <v>212</v>
      </c>
      <c r="AW722" s="15" t="s">
        <v>30</v>
      </c>
      <c r="AX722" s="15" t="s">
        <v>79</v>
      </c>
      <c r="AY722" s="279" t="s">
        <v>205</v>
      </c>
    </row>
    <row r="723" s="2" customFormat="1" ht="24.15" customHeight="1">
      <c r="A723" s="39"/>
      <c r="B723" s="40"/>
      <c r="C723" s="230" t="s">
        <v>1059</v>
      </c>
      <c r="D723" s="230" t="s">
        <v>207</v>
      </c>
      <c r="E723" s="231" t="s">
        <v>1888</v>
      </c>
      <c r="F723" s="232" t="s">
        <v>4638</v>
      </c>
      <c r="G723" s="233" t="s">
        <v>485</v>
      </c>
      <c r="H723" s="234">
        <v>3</v>
      </c>
      <c r="I723" s="235"/>
      <c r="J723" s="236">
        <f>ROUND(I723*H723,2)</f>
        <v>0</v>
      </c>
      <c r="K723" s="232" t="s">
        <v>1</v>
      </c>
      <c r="L723" s="45"/>
      <c r="M723" s="237" t="s">
        <v>1</v>
      </c>
      <c r="N723" s="238" t="s">
        <v>38</v>
      </c>
      <c r="O723" s="92"/>
      <c r="P723" s="239">
        <f>O723*H723</f>
        <v>0</v>
      </c>
      <c r="Q723" s="239">
        <v>0</v>
      </c>
      <c r="R723" s="239">
        <f>Q723*H723</f>
        <v>0</v>
      </c>
      <c r="S723" s="239">
        <v>0</v>
      </c>
      <c r="T723" s="240">
        <f>S723*H723</f>
        <v>0</v>
      </c>
      <c r="U723" s="39"/>
      <c r="V723" s="39"/>
      <c r="W723" s="39"/>
      <c r="X723" s="39"/>
      <c r="Y723" s="39"/>
      <c r="Z723" s="39"/>
      <c r="AA723" s="39"/>
      <c r="AB723" s="39"/>
      <c r="AC723" s="39"/>
      <c r="AD723" s="39"/>
      <c r="AE723" s="39"/>
      <c r="AR723" s="241" t="s">
        <v>324</v>
      </c>
      <c r="AT723" s="241" t="s">
        <v>207</v>
      </c>
      <c r="AU723" s="241" t="s">
        <v>81</v>
      </c>
      <c r="AY723" s="18" t="s">
        <v>205</v>
      </c>
      <c r="BE723" s="242">
        <f>IF(N723="základní",J723,0)</f>
        <v>0</v>
      </c>
      <c r="BF723" s="242">
        <f>IF(N723="snížená",J723,0)</f>
        <v>0</v>
      </c>
      <c r="BG723" s="242">
        <f>IF(N723="zákl. přenesená",J723,0)</f>
        <v>0</v>
      </c>
      <c r="BH723" s="242">
        <f>IF(N723="sníž. přenesená",J723,0)</f>
        <v>0</v>
      </c>
      <c r="BI723" s="242">
        <f>IF(N723="nulová",J723,0)</f>
        <v>0</v>
      </c>
      <c r="BJ723" s="18" t="s">
        <v>79</v>
      </c>
      <c r="BK723" s="242">
        <f>ROUND(I723*H723,2)</f>
        <v>0</v>
      </c>
      <c r="BL723" s="18" t="s">
        <v>324</v>
      </c>
      <c r="BM723" s="241" t="s">
        <v>4639</v>
      </c>
    </row>
    <row r="724" s="2" customFormat="1">
      <c r="A724" s="39"/>
      <c r="B724" s="40"/>
      <c r="C724" s="41"/>
      <c r="D724" s="243" t="s">
        <v>214</v>
      </c>
      <c r="E724" s="41"/>
      <c r="F724" s="244" t="s">
        <v>4640</v>
      </c>
      <c r="G724" s="41"/>
      <c r="H724" s="41"/>
      <c r="I724" s="245"/>
      <c r="J724" s="41"/>
      <c r="K724" s="41"/>
      <c r="L724" s="45"/>
      <c r="M724" s="246"/>
      <c r="N724" s="247"/>
      <c r="O724" s="92"/>
      <c r="P724" s="92"/>
      <c r="Q724" s="92"/>
      <c r="R724" s="92"/>
      <c r="S724" s="92"/>
      <c r="T724" s="93"/>
      <c r="U724" s="39"/>
      <c r="V724" s="39"/>
      <c r="W724" s="39"/>
      <c r="X724" s="39"/>
      <c r="Y724" s="39"/>
      <c r="Z724" s="39"/>
      <c r="AA724" s="39"/>
      <c r="AB724" s="39"/>
      <c r="AC724" s="39"/>
      <c r="AD724" s="39"/>
      <c r="AE724" s="39"/>
      <c r="AT724" s="18" t="s">
        <v>214</v>
      </c>
      <c r="AU724" s="18" t="s">
        <v>81</v>
      </c>
    </row>
    <row r="725" s="14" customFormat="1">
      <c r="A725" s="14"/>
      <c r="B725" s="258"/>
      <c r="C725" s="259"/>
      <c r="D725" s="243" t="s">
        <v>216</v>
      </c>
      <c r="E725" s="260" t="s">
        <v>1</v>
      </c>
      <c r="F725" s="261" t="s">
        <v>79</v>
      </c>
      <c r="G725" s="259"/>
      <c r="H725" s="262">
        <v>1</v>
      </c>
      <c r="I725" s="263"/>
      <c r="J725" s="259"/>
      <c r="K725" s="259"/>
      <c r="L725" s="264"/>
      <c r="M725" s="265"/>
      <c r="N725" s="266"/>
      <c r="O725" s="266"/>
      <c r="P725" s="266"/>
      <c r="Q725" s="266"/>
      <c r="R725" s="266"/>
      <c r="S725" s="266"/>
      <c r="T725" s="267"/>
      <c r="U725" s="14"/>
      <c r="V725" s="14"/>
      <c r="W725" s="14"/>
      <c r="X725" s="14"/>
      <c r="Y725" s="14"/>
      <c r="Z725" s="14"/>
      <c r="AA725" s="14"/>
      <c r="AB725" s="14"/>
      <c r="AC725" s="14"/>
      <c r="AD725" s="14"/>
      <c r="AE725" s="14"/>
      <c r="AT725" s="268" t="s">
        <v>216</v>
      </c>
      <c r="AU725" s="268" t="s">
        <v>81</v>
      </c>
      <c r="AV725" s="14" t="s">
        <v>81</v>
      </c>
      <c r="AW725" s="14" t="s">
        <v>30</v>
      </c>
      <c r="AX725" s="14" t="s">
        <v>73</v>
      </c>
      <c r="AY725" s="268" t="s">
        <v>205</v>
      </c>
    </row>
    <row r="726" s="14" customFormat="1">
      <c r="A726" s="14"/>
      <c r="B726" s="258"/>
      <c r="C726" s="259"/>
      <c r="D726" s="243" t="s">
        <v>216</v>
      </c>
      <c r="E726" s="260" t="s">
        <v>1</v>
      </c>
      <c r="F726" s="261" t="s">
        <v>79</v>
      </c>
      <c r="G726" s="259"/>
      <c r="H726" s="262">
        <v>1</v>
      </c>
      <c r="I726" s="263"/>
      <c r="J726" s="259"/>
      <c r="K726" s="259"/>
      <c r="L726" s="264"/>
      <c r="M726" s="265"/>
      <c r="N726" s="266"/>
      <c r="O726" s="266"/>
      <c r="P726" s="266"/>
      <c r="Q726" s="266"/>
      <c r="R726" s="266"/>
      <c r="S726" s="266"/>
      <c r="T726" s="267"/>
      <c r="U726" s="14"/>
      <c r="V726" s="14"/>
      <c r="W726" s="14"/>
      <c r="X726" s="14"/>
      <c r="Y726" s="14"/>
      <c r="Z726" s="14"/>
      <c r="AA726" s="14"/>
      <c r="AB726" s="14"/>
      <c r="AC726" s="14"/>
      <c r="AD726" s="14"/>
      <c r="AE726" s="14"/>
      <c r="AT726" s="268" t="s">
        <v>216</v>
      </c>
      <c r="AU726" s="268" t="s">
        <v>81</v>
      </c>
      <c r="AV726" s="14" t="s">
        <v>81</v>
      </c>
      <c r="AW726" s="14" t="s">
        <v>30</v>
      </c>
      <c r="AX726" s="14" t="s">
        <v>73</v>
      </c>
      <c r="AY726" s="268" t="s">
        <v>205</v>
      </c>
    </row>
    <row r="727" s="14" customFormat="1">
      <c r="A727" s="14"/>
      <c r="B727" s="258"/>
      <c r="C727" s="259"/>
      <c r="D727" s="243" t="s">
        <v>216</v>
      </c>
      <c r="E727" s="260" t="s">
        <v>1</v>
      </c>
      <c r="F727" s="261" t="s">
        <v>79</v>
      </c>
      <c r="G727" s="259"/>
      <c r="H727" s="262">
        <v>1</v>
      </c>
      <c r="I727" s="263"/>
      <c r="J727" s="259"/>
      <c r="K727" s="259"/>
      <c r="L727" s="264"/>
      <c r="M727" s="265"/>
      <c r="N727" s="266"/>
      <c r="O727" s="266"/>
      <c r="P727" s="266"/>
      <c r="Q727" s="266"/>
      <c r="R727" s="266"/>
      <c r="S727" s="266"/>
      <c r="T727" s="267"/>
      <c r="U727" s="14"/>
      <c r="V727" s="14"/>
      <c r="W727" s="14"/>
      <c r="X727" s="14"/>
      <c r="Y727" s="14"/>
      <c r="Z727" s="14"/>
      <c r="AA727" s="14"/>
      <c r="AB727" s="14"/>
      <c r="AC727" s="14"/>
      <c r="AD727" s="14"/>
      <c r="AE727" s="14"/>
      <c r="AT727" s="268" t="s">
        <v>216</v>
      </c>
      <c r="AU727" s="268" t="s">
        <v>81</v>
      </c>
      <c r="AV727" s="14" t="s">
        <v>81</v>
      </c>
      <c r="AW727" s="14" t="s">
        <v>30</v>
      </c>
      <c r="AX727" s="14" t="s">
        <v>73</v>
      </c>
      <c r="AY727" s="268" t="s">
        <v>205</v>
      </c>
    </row>
    <row r="728" s="15" customFormat="1">
      <c r="A728" s="15"/>
      <c r="B728" s="269"/>
      <c r="C728" s="270"/>
      <c r="D728" s="243" t="s">
        <v>216</v>
      </c>
      <c r="E728" s="271" t="s">
        <v>1</v>
      </c>
      <c r="F728" s="272" t="s">
        <v>222</v>
      </c>
      <c r="G728" s="270"/>
      <c r="H728" s="273">
        <v>3</v>
      </c>
      <c r="I728" s="274"/>
      <c r="J728" s="270"/>
      <c r="K728" s="270"/>
      <c r="L728" s="275"/>
      <c r="M728" s="276"/>
      <c r="N728" s="277"/>
      <c r="O728" s="277"/>
      <c r="P728" s="277"/>
      <c r="Q728" s="277"/>
      <c r="R728" s="277"/>
      <c r="S728" s="277"/>
      <c r="T728" s="278"/>
      <c r="U728" s="15"/>
      <c r="V728" s="15"/>
      <c r="W728" s="15"/>
      <c r="X728" s="15"/>
      <c r="Y728" s="15"/>
      <c r="Z728" s="15"/>
      <c r="AA728" s="15"/>
      <c r="AB728" s="15"/>
      <c r="AC728" s="15"/>
      <c r="AD728" s="15"/>
      <c r="AE728" s="15"/>
      <c r="AT728" s="279" t="s">
        <v>216</v>
      </c>
      <c r="AU728" s="279" t="s">
        <v>81</v>
      </c>
      <c r="AV728" s="15" t="s">
        <v>212</v>
      </c>
      <c r="AW728" s="15" t="s">
        <v>30</v>
      </c>
      <c r="AX728" s="15" t="s">
        <v>79</v>
      </c>
      <c r="AY728" s="279" t="s">
        <v>205</v>
      </c>
    </row>
    <row r="729" s="2" customFormat="1" ht="37.8" customHeight="1">
      <c r="A729" s="39"/>
      <c r="B729" s="40"/>
      <c r="C729" s="230" t="s">
        <v>1064</v>
      </c>
      <c r="D729" s="230" t="s">
        <v>207</v>
      </c>
      <c r="E729" s="231" t="s">
        <v>1158</v>
      </c>
      <c r="F729" s="232" t="s">
        <v>1164</v>
      </c>
      <c r="G729" s="233" t="s">
        <v>485</v>
      </c>
      <c r="H729" s="234">
        <v>36</v>
      </c>
      <c r="I729" s="235"/>
      <c r="J729" s="236">
        <f>ROUND(I729*H729,2)</f>
        <v>0</v>
      </c>
      <c r="K729" s="232" t="s">
        <v>1</v>
      </c>
      <c r="L729" s="45"/>
      <c r="M729" s="237" t="s">
        <v>1</v>
      </c>
      <c r="N729" s="238" t="s">
        <v>38</v>
      </c>
      <c r="O729" s="92"/>
      <c r="P729" s="239">
        <f>O729*H729</f>
        <v>0</v>
      </c>
      <c r="Q729" s="239">
        <v>0</v>
      </c>
      <c r="R729" s="239">
        <f>Q729*H729</f>
        <v>0</v>
      </c>
      <c r="S729" s="239">
        <v>0</v>
      </c>
      <c r="T729" s="240">
        <f>S729*H729</f>
        <v>0</v>
      </c>
      <c r="U729" s="39"/>
      <c r="V729" s="39"/>
      <c r="W729" s="39"/>
      <c r="X729" s="39"/>
      <c r="Y729" s="39"/>
      <c r="Z729" s="39"/>
      <c r="AA729" s="39"/>
      <c r="AB729" s="39"/>
      <c r="AC729" s="39"/>
      <c r="AD729" s="39"/>
      <c r="AE729" s="39"/>
      <c r="AR729" s="241" t="s">
        <v>324</v>
      </c>
      <c r="AT729" s="241" t="s">
        <v>207</v>
      </c>
      <c r="AU729" s="241" t="s">
        <v>81</v>
      </c>
      <c r="AY729" s="18" t="s">
        <v>205</v>
      </c>
      <c r="BE729" s="242">
        <f>IF(N729="základní",J729,0)</f>
        <v>0</v>
      </c>
      <c r="BF729" s="242">
        <f>IF(N729="snížená",J729,0)</f>
        <v>0</v>
      </c>
      <c r="BG729" s="242">
        <f>IF(N729="zákl. přenesená",J729,0)</f>
        <v>0</v>
      </c>
      <c r="BH729" s="242">
        <f>IF(N729="sníž. přenesená",J729,0)</f>
        <v>0</v>
      </c>
      <c r="BI729" s="242">
        <f>IF(N729="nulová",J729,0)</f>
        <v>0</v>
      </c>
      <c r="BJ729" s="18" t="s">
        <v>79</v>
      </c>
      <c r="BK729" s="242">
        <f>ROUND(I729*H729,2)</f>
        <v>0</v>
      </c>
      <c r="BL729" s="18" t="s">
        <v>324</v>
      </c>
      <c r="BM729" s="241" t="s">
        <v>4641</v>
      </c>
    </row>
    <row r="730" s="2" customFormat="1">
      <c r="A730" s="39"/>
      <c r="B730" s="40"/>
      <c r="C730" s="41"/>
      <c r="D730" s="243" t="s">
        <v>214</v>
      </c>
      <c r="E730" s="41"/>
      <c r="F730" s="244" t="s">
        <v>1166</v>
      </c>
      <c r="G730" s="41"/>
      <c r="H730" s="41"/>
      <c r="I730" s="245"/>
      <c r="J730" s="41"/>
      <c r="K730" s="41"/>
      <c r="L730" s="45"/>
      <c r="M730" s="246"/>
      <c r="N730" s="247"/>
      <c r="O730" s="92"/>
      <c r="P730" s="92"/>
      <c r="Q730" s="92"/>
      <c r="R730" s="92"/>
      <c r="S730" s="92"/>
      <c r="T730" s="93"/>
      <c r="U730" s="39"/>
      <c r="V730" s="39"/>
      <c r="W730" s="39"/>
      <c r="X730" s="39"/>
      <c r="Y730" s="39"/>
      <c r="Z730" s="39"/>
      <c r="AA730" s="39"/>
      <c r="AB730" s="39"/>
      <c r="AC730" s="39"/>
      <c r="AD730" s="39"/>
      <c r="AE730" s="39"/>
      <c r="AT730" s="18" t="s">
        <v>214</v>
      </c>
      <c r="AU730" s="18" t="s">
        <v>81</v>
      </c>
    </row>
    <row r="731" s="2" customFormat="1" ht="24.15" customHeight="1">
      <c r="A731" s="39"/>
      <c r="B731" s="40"/>
      <c r="C731" s="230" t="s">
        <v>1071</v>
      </c>
      <c r="D731" s="230" t="s">
        <v>207</v>
      </c>
      <c r="E731" s="231" t="s">
        <v>1168</v>
      </c>
      <c r="F731" s="232" t="s">
        <v>4642</v>
      </c>
      <c r="G731" s="233" t="s">
        <v>157</v>
      </c>
      <c r="H731" s="234">
        <v>116.95999999999999</v>
      </c>
      <c r="I731" s="235"/>
      <c r="J731" s="236">
        <f>ROUND(I731*H731,2)</f>
        <v>0</v>
      </c>
      <c r="K731" s="232" t="s">
        <v>211</v>
      </c>
      <c r="L731" s="45"/>
      <c r="M731" s="237" t="s">
        <v>1</v>
      </c>
      <c r="N731" s="238" t="s">
        <v>38</v>
      </c>
      <c r="O731" s="92"/>
      <c r="P731" s="239">
        <f>O731*H731</f>
        <v>0</v>
      </c>
      <c r="Q731" s="239">
        <v>0</v>
      </c>
      <c r="R731" s="239">
        <f>Q731*H731</f>
        <v>0</v>
      </c>
      <c r="S731" s="239">
        <v>0</v>
      </c>
      <c r="T731" s="240">
        <f>S731*H731</f>
        <v>0</v>
      </c>
      <c r="U731" s="39"/>
      <c r="V731" s="39"/>
      <c r="W731" s="39"/>
      <c r="X731" s="39"/>
      <c r="Y731" s="39"/>
      <c r="Z731" s="39"/>
      <c r="AA731" s="39"/>
      <c r="AB731" s="39"/>
      <c r="AC731" s="39"/>
      <c r="AD731" s="39"/>
      <c r="AE731" s="39"/>
      <c r="AR731" s="241" t="s">
        <v>324</v>
      </c>
      <c r="AT731" s="241" t="s">
        <v>207</v>
      </c>
      <c r="AU731" s="241" t="s">
        <v>81</v>
      </c>
      <c r="AY731" s="18" t="s">
        <v>205</v>
      </c>
      <c r="BE731" s="242">
        <f>IF(N731="základní",J731,0)</f>
        <v>0</v>
      </c>
      <c r="BF731" s="242">
        <f>IF(N731="snížená",J731,0)</f>
        <v>0</v>
      </c>
      <c r="BG731" s="242">
        <f>IF(N731="zákl. přenesená",J731,0)</f>
        <v>0</v>
      </c>
      <c r="BH731" s="242">
        <f>IF(N731="sníž. přenesená",J731,0)</f>
        <v>0</v>
      </c>
      <c r="BI731" s="242">
        <f>IF(N731="nulová",J731,0)</f>
        <v>0</v>
      </c>
      <c r="BJ731" s="18" t="s">
        <v>79</v>
      </c>
      <c r="BK731" s="242">
        <f>ROUND(I731*H731,2)</f>
        <v>0</v>
      </c>
      <c r="BL731" s="18" t="s">
        <v>324</v>
      </c>
      <c r="BM731" s="241" t="s">
        <v>4643</v>
      </c>
    </row>
    <row r="732" s="2" customFormat="1">
      <c r="A732" s="39"/>
      <c r="B732" s="40"/>
      <c r="C732" s="41"/>
      <c r="D732" s="243" t="s">
        <v>214</v>
      </c>
      <c r="E732" s="41"/>
      <c r="F732" s="244" t="s">
        <v>1171</v>
      </c>
      <c r="G732" s="41"/>
      <c r="H732" s="41"/>
      <c r="I732" s="245"/>
      <c r="J732" s="41"/>
      <c r="K732" s="41"/>
      <c r="L732" s="45"/>
      <c r="M732" s="246"/>
      <c r="N732" s="247"/>
      <c r="O732" s="92"/>
      <c r="P732" s="92"/>
      <c r="Q732" s="92"/>
      <c r="R732" s="92"/>
      <c r="S732" s="92"/>
      <c r="T732" s="93"/>
      <c r="U732" s="39"/>
      <c r="V732" s="39"/>
      <c r="W732" s="39"/>
      <c r="X732" s="39"/>
      <c r="Y732" s="39"/>
      <c r="Z732" s="39"/>
      <c r="AA732" s="39"/>
      <c r="AB732" s="39"/>
      <c r="AC732" s="39"/>
      <c r="AD732" s="39"/>
      <c r="AE732" s="39"/>
      <c r="AT732" s="18" t="s">
        <v>214</v>
      </c>
      <c r="AU732" s="18" t="s">
        <v>81</v>
      </c>
    </row>
    <row r="733" s="14" customFormat="1">
      <c r="A733" s="14"/>
      <c r="B733" s="258"/>
      <c r="C733" s="259"/>
      <c r="D733" s="243" t="s">
        <v>216</v>
      </c>
      <c r="E733" s="260" t="s">
        <v>1</v>
      </c>
      <c r="F733" s="261" t="s">
        <v>4644</v>
      </c>
      <c r="G733" s="259"/>
      <c r="H733" s="262">
        <v>116.95999999999999</v>
      </c>
      <c r="I733" s="263"/>
      <c r="J733" s="259"/>
      <c r="K733" s="259"/>
      <c r="L733" s="264"/>
      <c r="M733" s="265"/>
      <c r="N733" s="266"/>
      <c r="O733" s="266"/>
      <c r="P733" s="266"/>
      <c r="Q733" s="266"/>
      <c r="R733" s="266"/>
      <c r="S733" s="266"/>
      <c r="T733" s="267"/>
      <c r="U733" s="14"/>
      <c r="V733" s="14"/>
      <c r="W733" s="14"/>
      <c r="X733" s="14"/>
      <c r="Y733" s="14"/>
      <c r="Z733" s="14"/>
      <c r="AA733" s="14"/>
      <c r="AB733" s="14"/>
      <c r="AC733" s="14"/>
      <c r="AD733" s="14"/>
      <c r="AE733" s="14"/>
      <c r="AT733" s="268" t="s">
        <v>216</v>
      </c>
      <c r="AU733" s="268" t="s">
        <v>81</v>
      </c>
      <c r="AV733" s="14" t="s">
        <v>81</v>
      </c>
      <c r="AW733" s="14" t="s">
        <v>30</v>
      </c>
      <c r="AX733" s="14" t="s">
        <v>79</v>
      </c>
      <c r="AY733" s="268" t="s">
        <v>205</v>
      </c>
    </row>
    <row r="734" s="2" customFormat="1" ht="38.55" customHeight="1">
      <c r="A734" s="39"/>
      <c r="B734" s="40"/>
      <c r="C734" s="292" t="s">
        <v>1078</v>
      </c>
      <c r="D734" s="292" t="s">
        <v>301</v>
      </c>
      <c r="E734" s="293" t="s">
        <v>1174</v>
      </c>
      <c r="F734" s="294" t="s">
        <v>4645</v>
      </c>
      <c r="G734" s="295" t="s">
        <v>157</v>
      </c>
      <c r="H734" s="296">
        <v>116.95999999999999</v>
      </c>
      <c r="I734" s="297"/>
      <c r="J734" s="298">
        <f>ROUND(I734*H734,2)</f>
        <v>0</v>
      </c>
      <c r="K734" s="294" t="s">
        <v>1</v>
      </c>
      <c r="L734" s="299"/>
      <c r="M734" s="300" t="s">
        <v>1</v>
      </c>
      <c r="N734" s="301" t="s">
        <v>38</v>
      </c>
      <c r="O734" s="92"/>
      <c r="P734" s="239">
        <f>O734*H734</f>
        <v>0</v>
      </c>
      <c r="Q734" s="239">
        <v>0.0093100000000000006</v>
      </c>
      <c r="R734" s="239">
        <f>Q734*H734</f>
        <v>1.0888975999999999</v>
      </c>
      <c r="S734" s="239">
        <v>0</v>
      </c>
      <c r="T734" s="240">
        <f>S734*H734</f>
        <v>0</v>
      </c>
      <c r="U734" s="39"/>
      <c r="V734" s="39"/>
      <c r="W734" s="39"/>
      <c r="X734" s="39"/>
      <c r="Y734" s="39"/>
      <c r="Z734" s="39"/>
      <c r="AA734" s="39"/>
      <c r="AB734" s="39"/>
      <c r="AC734" s="39"/>
      <c r="AD734" s="39"/>
      <c r="AE734" s="39"/>
      <c r="AR734" s="241" t="s">
        <v>422</v>
      </c>
      <c r="AT734" s="241" t="s">
        <v>301</v>
      </c>
      <c r="AU734" s="241" t="s">
        <v>81</v>
      </c>
      <c r="AY734" s="18" t="s">
        <v>205</v>
      </c>
      <c r="BE734" s="242">
        <f>IF(N734="základní",J734,0)</f>
        <v>0</v>
      </c>
      <c r="BF734" s="242">
        <f>IF(N734="snížená",J734,0)</f>
        <v>0</v>
      </c>
      <c r="BG734" s="242">
        <f>IF(N734="zákl. přenesená",J734,0)</f>
        <v>0</v>
      </c>
      <c r="BH734" s="242">
        <f>IF(N734="sníž. přenesená",J734,0)</f>
        <v>0</v>
      </c>
      <c r="BI734" s="242">
        <f>IF(N734="nulová",J734,0)</f>
        <v>0</v>
      </c>
      <c r="BJ734" s="18" t="s">
        <v>79</v>
      </c>
      <c r="BK734" s="242">
        <f>ROUND(I734*H734,2)</f>
        <v>0</v>
      </c>
      <c r="BL734" s="18" t="s">
        <v>324</v>
      </c>
      <c r="BM734" s="241" t="s">
        <v>4646</v>
      </c>
    </row>
    <row r="735" s="2" customFormat="1" ht="24.15" customHeight="1">
      <c r="A735" s="39"/>
      <c r="B735" s="40"/>
      <c r="C735" s="230" t="s">
        <v>1085</v>
      </c>
      <c r="D735" s="230" t="s">
        <v>207</v>
      </c>
      <c r="E735" s="231" t="s">
        <v>1178</v>
      </c>
      <c r="F735" s="232" t="s">
        <v>1179</v>
      </c>
      <c r="G735" s="233" t="s">
        <v>379</v>
      </c>
      <c r="H735" s="234">
        <v>177.19999999999999</v>
      </c>
      <c r="I735" s="235"/>
      <c r="J735" s="236">
        <f>ROUND(I735*H735,2)</f>
        <v>0</v>
      </c>
      <c r="K735" s="232" t="s">
        <v>211</v>
      </c>
      <c r="L735" s="45"/>
      <c r="M735" s="237" t="s">
        <v>1</v>
      </c>
      <c r="N735" s="238" t="s">
        <v>38</v>
      </c>
      <c r="O735" s="92"/>
      <c r="P735" s="239">
        <f>O735*H735</f>
        <v>0</v>
      </c>
      <c r="Q735" s="239">
        <v>0</v>
      </c>
      <c r="R735" s="239">
        <f>Q735*H735</f>
        <v>0</v>
      </c>
      <c r="S735" s="239">
        <v>0</v>
      </c>
      <c r="T735" s="240">
        <f>S735*H735</f>
        <v>0</v>
      </c>
      <c r="U735" s="39"/>
      <c r="V735" s="39"/>
      <c r="W735" s="39"/>
      <c r="X735" s="39"/>
      <c r="Y735" s="39"/>
      <c r="Z735" s="39"/>
      <c r="AA735" s="39"/>
      <c r="AB735" s="39"/>
      <c r="AC735" s="39"/>
      <c r="AD735" s="39"/>
      <c r="AE735" s="39"/>
      <c r="AR735" s="241" t="s">
        <v>324</v>
      </c>
      <c r="AT735" s="241" t="s">
        <v>207</v>
      </c>
      <c r="AU735" s="241" t="s">
        <v>81</v>
      </c>
      <c r="AY735" s="18" t="s">
        <v>205</v>
      </c>
      <c r="BE735" s="242">
        <f>IF(N735="základní",J735,0)</f>
        <v>0</v>
      </c>
      <c r="BF735" s="242">
        <f>IF(N735="snížená",J735,0)</f>
        <v>0</v>
      </c>
      <c r="BG735" s="242">
        <f>IF(N735="zákl. přenesená",J735,0)</f>
        <v>0</v>
      </c>
      <c r="BH735" s="242">
        <f>IF(N735="sníž. přenesená",J735,0)</f>
        <v>0</v>
      </c>
      <c r="BI735" s="242">
        <f>IF(N735="nulová",J735,0)</f>
        <v>0</v>
      </c>
      <c r="BJ735" s="18" t="s">
        <v>79</v>
      </c>
      <c r="BK735" s="242">
        <f>ROUND(I735*H735,2)</f>
        <v>0</v>
      </c>
      <c r="BL735" s="18" t="s">
        <v>324</v>
      </c>
      <c r="BM735" s="241" t="s">
        <v>4647</v>
      </c>
    </row>
    <row r="736" s="2" customFormat="1">
      <c r="A736" s="39"/>
      <c r="B736" s="40"/>
      <c r="C736" s="41"/>
      <c r="D736" s="243" t="s">
        <v>214</v>
      </c>
      <c r="E736" s="41"/>
      <c r="F736" s="244" t="s">
        <v>1181</v>
      </c>
      <c r="G736" s="41"/>
      <c r="H736" s="41"/>
      <c r="I736" s="245"/>
      <c r="J736" s="41"/>
      <c r="K736" s="41"/>
      <c r="L736" s="45"/>
      <c r="M736" s="246"/>
      <c r="N736" s="247"/>
      <c r="O736" s="92"/>
      <c r="P736" s="92"/>
      <c r="Q736" s="92"/>
      <c r="R736" s="92"/>
      <c r="S736" s="92"/>
      <c r="T736" s="93"/>
      <c r="U736" s="39"/>
      <c r="V736" s="39"/>
      <c r="W736" s="39"/>
      <c r="X736" s="39"/>
      <c r="Y736" s="39"/>
      <c r="Z736" s="39"/>
      <c r="AA736" s="39"/>
      <c r="AB736" s="39"/>
      <c r="AC736" s="39"/>
      <c r="AD736" s="39"/>
      <c r="AE736" s="39"/>
      <c r="AT736" s="18" t="s">
        <v>214</v>
      </c>
      <c r="AU736" s="18" t="s">
        <v>81</v>
      </c>
    </row>
    <row r="737" s="14" customFormat="1">
      <c r="A737" s="14"/>
      <c r="B737" s="258"/>
      <c r="C737" s="259"/>
      <c r="D737" s="243" t="s">
        <v>216</v>
      </c>
      <c r="E737" s="260" t="s">
        <v>1</v>
      </c>
      <c r="F737" s="261" t="s">
        <v>4648</v>
      </c>
      <c r="G737" s="259"/>
      <c r="H737" s="262">
        <v>5.7000000000000002</v>
      </c>
      <c r="I737" s="263"/>
      <c r="J737" s="259"/>
      <c r="K737" s="259"/>
      <c r="L737" s="264"/>
      <c r="M737" s="265"/>
      <c r="N737" s="266"/>
      <c r="O737" s="266"/>
      <c r="P737" s="266"/>
      <c r="Q737" s="266"/>
      <c r="R737" s="266"/>
      <c r="S737" s="266"/>
      <c r="T737" s="267"/>
      <c r="U737" s="14"/>
      <c r="V737" s="14"/>
      <c r="W737" s="14"/>
      <c r="X737" s="14"/>
      <c r="Y737" s="14"/>
      <c r="Z737" s="14"/>
      <c r="AA737" s="14"/>
      <c r="AB737" s="14"/>
      <c r="AC737" s="14"/>
      <c r="AD737" s="14"/>
      <c r="AE737" s="14"/>
      <c r="AT737" s="268" t="s">
        <v>216</v>
      </c>
      <c r="AU737" s="268" t="s">
        <v>81</v>
      </c>
      <c r="AV737" s="14" t="s">
        <v>81</v>
      </c>
      <c r="AW737" s="14" t="s">
        <v>30</v>
      </c>
      <c r="AX737" s="14" t="s">
        <v>73</v>
      </c>
      <c r="AY737" s="268" t="s">
        <v>205</v>
      </c>
    </row>
    <row r="738" s="14" customFormat="1">
      <c r="A738" s="14"/>
      <c r="B738" s="258"/>
      <c r="C738" s="259"/>
      <c r="D738" s="243" t="s">
        <v>216</v>
      </c>
      <c r="E738" s="260" t="s">
        <v>1</v>
      </c>
      <c r="F738" s="261" t="s">
        <v>4649</v>
      </c>
      <c r="G738" s="259"/>
      <c r="H738" s="262">
        <v>171.5</v>
      </c>
      <c r="I738" s="263"/>
      <c r="J738" s="259"/>
      <c r="K738" s="259"/>
      <c r="L738" s="264"/>
      <c r="M738" s="265"/>
      <c r="N738" s="266"/>
      <c r="O738" s="266"/>
      <c r="P738" s="266"/>
      <c r="Q738" s="266"/>
      <c r="R738" s="266"/>
      <c r="S738" s="266"/>
      <c r="T738" s="267"/>
      <c r="U738" s="14"/>
      <c r="V738" s="14"/>
      <c r="W738" s="14"/>
      <c r="X738" s="14"/>
      <c r="Y738" s="14"/>
      <c r="Z738" s="14"/>
      <c r="AA738" s="14"/>
      <c r="AB738" s="14"/>
      <c r="AC738" s="14"/>
      <c r="AD738" s="14"/>
      <c r="AE738" s="14"/>
      <c r="AT738" s="268" t="s">
        <v>216</v>
      </c>
      <c r="AU738" s="268" t="s">
        <v>81</v>
      </c>
      <c r="AV738" s="14" t="s">
        <v>81</v>
      </c>
      <c r="AW738" s="14" t="s">
        <v>30</v>
      </c>
      <c r="AX738" s="14" t="s">
        <v>73</v>
      </c>
      <c r="AY738" s="268" t="s">
        <v>205</v>
      </c>
    </row>
    <row r="739" s="15" customFormat="1">
      <c r="A739" s="15"/>
      <c r="B739" s="269"/>
      <c r="C739" s="270"/>
      <c r="D739" s="243" t="s">
        <v>216</v>
      </c>
      <c r="E739" s="271" t="s">
        <v>1</v>
      </c>
      <c r="F739" s="272" t="s">
        <v>222</v>
      </c>
      <c r="G739" s="270"/>
      <c r="H739" s="273">
        <v>177.19999999999999</v>
      </c>
      <c r="I739" s="274"/>
      <c r="J739" s="270"/>
      <c r="K739" s="270"/>
      <c r="L739" s="275"/>
      <c r="M739" s="276"/>
      <c r="N739" s="277"/>
      <c r="O739" s="277"/>
      <c r="P739" s="277"/>
      <c r="Q739" s="277"/>
      <c r="R739" s="277"/>
      <c r="S739" s="277"/>
      <c r="T739" s="278"/>
      <c r="U739" s="15"/>
      <c r="V739" s="15"/>
      <c r="W739" s="15"/>
      <c r="X739" s="15"/>
      <c r="Y739" s="15"/>
      <c r="Z739" s="15"/>
      <c r="AA739" s="15"/>
      <c r="AB739" s="15"/>
      <c r="AC739" s="15"/>
      <c r="AD739" s="15"/>
      <c r="AE739" s="15"/>
      <c r="AT739" s="279" t="s">
        <v>216</v>
      </c>
      <c r="AU739" s="279" t="s">
        <v>81</v>
      </c>
      <c r="AV739" s="15" t="s">
        <v>212</v>
      </c>
      <c r="AW739" s="15" t="s">
        <v>30</v>
      </c>
      <c r="AX739" s="15" t="s">
        <v>79</v>
      </c>
      <c r="AY739" s="279" t="s">
        <v>205</v>
      </c>
    </row>
    <row r="740" s="2" customFormat="1" ht="21.75" customHeight="1">
      <c r="A740" s="39"/>
      <c r="B740" s="40"/>
      <c r="C740" s="292" t="s">
        <v>1098</v>
      </c>
      <c r="D740" s="292" t="s">
        <v>301</v>
      </c>
      <c r="E740" s="293" t="s">
        <v>4650</v>
      </c>
      <c r="F740" s="294" t="s">
        <v>4651</v>
      </c>
      <c r="G740" s="295" t="s">
        <v>379</v>
      </c>
      <c r="H740" s="296">
        <v>177.19999999999999</v>
      </c>
      <c r="I740" s="297"/>
      <c r="J740" s="298">
        <f>ROUND(I740*H740,2)</f>
        <v>0</v>
      </c>
      <c r="K740" s="294" t="s">
        <v>1</v>
      </c>
      <c r="L740" s="299"/>
      <c r="M740" s="300" t="s">
        <v>1</v>
      </c>
      <c r="N740" s="301" t="s">
        <v>38</v>
      </c>
      <c r="O740" s="92"/>
      <c r="P740" s="239">
        <f>O740*H740</f>
        <v>0</v>
      </c>
      <c r="Q740" s="239">
        <v>0.0011000000000000001</v>
      </c>
      <c r="R740" s="239">
        <f>Q740*H740</f>
        <v>0.19492000000000001</v>
      </c>
      <c r="S740" s="239">
        <v>0</v>
      </c>
      <c r="T740" s="240">
        <f>S740*H740</f>
        <v>0</v>
      </c>
      <c r="U740" s="39"/>
      <c r="V740" s="39"/>
      <c r="W740" s="39"/>
      <c r="X740" s="39"/>
      <c r="Y740" s="39"/>
      <c r="Z740" s="39"/>
      <c r="AA740" s="39"/>
      <c r="AB740" s="39"/>
      <c r="AC740" s="39"/>
      <c r="AD740" s="39"/>
      <c r="AE740" s="39"/>
      <c r="AR740" s="241" t="s">
        <v>422</v>
      </c>
      <c r="AT740" s="241" t="s">
        <v>301</v>
      </c>
      <c r="AU740" s="241" t="s">
        <v>81</v>
      </c>
      <c r="AY740" s="18" t="s">
        <v>205</v>
      </c>
      <c r="BE740" s="242">
        <f>IF(N740="základní",J740,0)</f>
        <v>0</v>
      </c>
      <c r="BF740" s="242">
        <f>IF(N740="snížená",J740,0)</f>
        <v>0</v>
      </c>
      <c r="BG740" s="242">
        <f>IF(N740="zákl. přenesená",J740,0)</f>
        <v>0</v>
      </c>
      <c r="BH740" s="242">
        <f>IF(N740="sníž. přenesená",J740,0)</f>
        <v>0</v>
      </c>
      <c r="BI740" s="242">
        <f>IF(N740="nulová",J740,0)</f>
        <v>0</v>
      </c>
      <c r="BJ740" s="18" t="s">
        <v>79</v>
      </c>
      <c r="BK740" s="242">
        <f>ROUND(I740*H740,2)</f>
        <v>0</v>
      </c>
      <c r="BL740" s="18" t="s">
        <v>324</v>
      </c>
      <c r="BM740" s="241" t="s">
        <v>4652</v>
      </c>
    </row>
    <row r="741" s="2" customFormat="1">
      <c r="A741" s="39"/>
      <c r="B741" s="40"/>
      <c r="C741" s="41"/>
      <c r="D741" s="243" t="s">
        <v>214</v>
      </c>
      <c r="E741" s="41"/>
      <c r="F741" s="244" t="s">
        <v>4651</v>
      </c>
      <c r="G741" s="41"/>
      <c r="H741" s="41"/>
      <c r="I741" s="245"/>
      <c r="J741" s="41"/>
      <c r="K741" s="41"/>
      <c r="L741" s="45"/>
      <c r="M741" s="246"/>
      <c r="N741" s="247"/>
      <c r="O741" s="92"/>
      <c r="P741" s="92"/>
      <c r="Q741" s="92"/>
      <c r="R741" s="92"/>
      <c r="S741" s="92"/>
      <c r="T741" s="93"/>
      <c r="U741" s="39"/>
      <c r="V741" s="39"/>
      <c r="W741" s="39"/>
      <c r="X741" s="39"/>
      <c r="Y741" s="39"/>
      <c r="Z741" s="39"/>
      <c r="AA741" s="39"/>
      <c r="AB741" s="39"/>
      <c r="AC741" s="39"/>
      <c r="AD741" s="39"/>
      <c r="AE741" s="39"/>
      <c r="AT741" s="18" t="s">
        <v>214</v>
      </c>
      <c r="AU741" s="18" t="s">
        <v>81</v>
      </c>
    </row>
    <row r="742" s="2" customFormat="1" ht="21.75" customHeight="1">
      <c r="A742" s="39"/>
      <c r="B742" s="40"/>
      <c r="C742" s="292" t="s">
        <v>1103</v>
      </c>
      <c r="D742" s="292" t="s">
        <v>301</v>
      </c>
      <c r="E742" s="293" t="s">
        <v>1189</v>
      </c>
      <c r="F742" s="294" t="s">
        <v>1190</v>
      </c>
      <c r="G742" s="295" t="s">
        <v>279</v>
      </c>
      <c r="H742" s="296">
        <v>152</v>
      </c>
      <c r="I742" s="297"/>
      <c r="J742" s="298">
        <f>ROUND(I742*H742,2)</f>
        <v>0</v>
      </c>
      <c r="K742" s="294" t="s">
        <v>211</v>
      </c>
      <c r="L742" s="299"/>
      <c r="M742" s="300" t="s">
        <v>1</v>
      </c>
      <c r="N742" s="301" t="s">
        <v>38</v>
      </c>
      <c r="O742" s="92"/>
      <c r="P742" s="239">
        <f>O742*H742</f>
        <v>0</v>
      </c>
      <c r="Q742" s="239">
        <v>6.0000000000000002E-05</v>
      </c>
      <c r="R742" s="239">
        <f>Q742*H742</f>
        <v>0.0091199999999999996</v>
      </c>
      <c r="S742" s="239">
        <v>0</v>
      </c>
      <c r="T742" s="240">
        <f>S742*H742</f>
        <v>0</v>
      </c>
      <c r="U742" s="39"/>
      <c r="V742" s="39"/>
      <c r="W742" s="39"/>
      <c r="X742" s="39"/>
      <c r="Y742" s="39"/>
      <c r="Z742" s="39"/>
      <c r="AA742" s="39"/>
      <c r="AB742" s="39"/>
      <c r="AC742" s="39"/>
      <c r="AD742" s="39"/>
      <c r="AE742" s="39"/>
      <c r="AR742" s="241" t="s">
        <v>422</v>
      </c>
      <c r="AT742" s="241" t="s">
        <v>301</v>
      </c>
      <c r="AU742" s="241" t="s">
        <v>81</v>
      </c>
      <c r="AY742" s="18" t="s">
        <v>205</v>
      </c>
      <c r="BE742" s="242">
        <f>IF(N742="základní",J742,0)</f>
        <v>0</v>
      </c>
      <c r="BF742" s="242">
        <f>IF(N742="snížená",J742,0)</f>
        <v>0</v>
      </c>
      <c r="BG742" s="242">
        <f>IF(N742="zákl. přenesená",J742,0)</f>
        <v>0</v>
      </c>
      <c r="BH742" s="242">
        <f>IF(N742="sníž. přenesená",J742,0)</f>
        <v>0</v>
      </c>
      <c r="BI742" s="242">
        <f>IF(N742="nulová",J742,0)</f>
        <v>0</v>
      </c>
      <c r="BJ742" s="18" t="s">
        <v>79</v>
      </c>
      <c r="BK742" s="242">
        <f>ROUND(I742*H742,2)</f>
        <v>0</v>
      </c>
      <c r="BL742" s="18" t="s">
        <v>324</v>
      </c>
      <c r="BM742" s="241" t="s">
        <v>4653</v>
      </c>
    </row>
    <row r="743" s="2" customFormat="1">
      <c r="A743" s="39"/>
      <c r="B743" s="40"/>
      <c r="C743" s="41"/>
      <c r="D743" s="243" t="s">
        <v>214</v>
      </c>
      <c r="E743" s="41"/>
      <c r="F743" s="244" t="s">
        <v>1190</v>
      </c>
      <c r="G743" s="41"/>
      <c r="H743" s="41"/>
      <c r="I743" s="245"/>
      <c r="J743" s="41"/>
      <c r="K743" s="41"/>
      <c r="L743" s="45"/>
      <c r="M743" s="246"/>
      <c r="N743" s="247"/>
      <c r="O743" s="92"/>
      <c r="P743" s="92"/>
      <c r="Q743" s="92"/>
      <c r="R743" s="92"/>
      <c r="S743" s="92"/>
      <c r="T743" s="93"/>
      <c r="U743" s="39"/>
      <c r="V743" s="39"/>
      <c r="W743" s="39"/>
      <c r="X743" s="39"/>
      <c r="Y743" s="39"/>
      <c r="Z743" s="39"/>
      <c r="AA743" s="39"/>
      <c r="AB743" s="39"/>
      <c r="AC743" s="39"/>
      <c r="AD743" s="39"/>
      <c r="AE743" s="39"/>
      <c r="AT743" s="18" t="s">
        <v>214</v>
      </c>
      <c r="AU743" s="18" t="s">
        <v>81</v>
      </c>
    </row>
    <row r="744" s="14" customFormat="1">
      <c r="A744" s="14"/>
      <c r="B744" s="258"/>
      <c r="C744" s="259"/>
      <c r="D744" s="243" t="s">
        <v>216</v>
      </c>
      <c r="E744" s="260" t="s">
        <v>1</v>
      </c>
      <c r="F744" s="261" t="s">
        <v>4654</v>
      </c>
      <c r="G744" s="259"/>
      <c r="H744" s="262">
        <v>76</v>
      </c>
      <c r="I744" s="263"/>
      <c r="J744" s="259"/>
      <c r="K744" s="259"/>
      <c r="L744" s="264"/>
      <c r="M744" s="265"/>
      <c r="N744" s="266"/>
      <c r="O744" s="266"/>
      <c r="P744" s="266"/>
      <c r="Q744" s="266"/>
      <c r="R744" s="266"/>
      <c r="S744" s="266"/>
      <c r="T744" s="267"/>
      <c r="U744" s="14"/>
      <c r="V744" s="14"/>
      <c r="W744" s="14"/>
      <c r="X744" s="14"/>
      <c r="Y744" s="14"/>
      <c r="Z744" s="14"/>
      <c r="AA744" s="14"/>
      <c r="AB744" s="14"/>
      <c r="AC744" s="14"/>
      <c r="AD744" s="14"/>
      <c r="AE744" s="14"/>
      <c r="AT744" s="268" t="s">
        <v>216</v>
      </c>
      <c r="AU744" s="268" t="s">
        <v>81</v>
      </c>
      <c r="AV744" s="14" t="s">
        <v>81</v>
      </c>
      <c r="AW744" s="14" t="s">
        <v>30</v>
      </c>
      <c r="AX744" s="14" t="s">
        <v>79</v>
      </c>
      <c r="AY744" s="268" t="s">
        <v>205</v>
      </c>
    </row>
    <row r="745" s="14" customFormat="1">
      <c r="A745" s="14"/>
      <c r="B745" s="258"/>
      <c r="C745" s="259"/>
      <c r="D745" s="243" t="s">
        <v>216</v>
      </c>
      <c r="E745" s="259"/>
      <c r="F745" s="261" t="s">
        <v>4655</v>
      </c>
      <c r="G745" s="259"/>
      <c r="H745" s="262">
        <v>152</v>
      </c>
      <c r="I745" s="263"/>
      <c r="J745" s="259"/>
      <c r="K745" s="259"/>
      <c r="L745" s="264"/>
      <c r="M745" s="265"/>
      <c r="N745" s="266"/>
      <c r="O745" s="266"/>
      <c r="P745" s="266"/>
      <c r="Q745" s="266"/>
      <c r="R745" s="266"/>
      <c r="S745" s="266"/>
      <c r="T745" s="267"/>
      <c r="U745" s="14"/>
      <c r="V745" s="14"/>
      <c r="W745" s="14"/>
      <c r="X745" s="14"/>
      <c r="Y745" s="14"/>
      <c r="Z745" s="14"/>
      <c r="AA745" s="14"/>
      <c r="AB745" s="14"/>
      <c r="AC745" s="14"/>
      <c r="AD745" s="14"/>
      <c r="AE745" s="14"/>
      <c r="AT745" s="268" t="s">
        <v>216</v>
      </c>
      <c r="AU745" s="268" t="s">
        <v>81</v>
      </c>
      <c r="AV745" s="14" t="s">
        <v>81</v>
      </c>
      <c r="AW745" s="14" t="s">
        <v>4</v>
      </c>
      <c r="AX745" s="14" t="s">
        <v>79</v>
      </c>
      <c r="AY745" s="268" t="s">
        <v>205</v>
      </c>
    </row>
    <row r="746" s="2" customFormat="1" ht="24.15" customHeight="1">
      <c r="A746" s="39"/>
      <c r="B746" s="40"/>
      <c r="C746" s="230" t="s">
        <v>1110</v>
      </c>
      <c r="D746" s="230" t="s">
        <v>207</v>
      </c>
      <c r="E746" s="231" t="s">
        <v>1195</v>
      </c>
      <c r="F746" s="232" t="s">
        <v>1196</v>
      </c>
      <c r="G746" s="233" t="s">
        <v>320</v>
      </c>
      <c r="H746" s="302"/>
      <c r="I746" s="235"/>
      <c r="J746" s="236">
        <f>ROUND(I746*H746,2)</f>
        <v>0</v>
      </c>
      <c r="K746" s="232" t="s">
        <v>211</v>
      </c>
      <c r="L746" s="45"/>
      <c r="M746" s="237" t="s">
        <v>1</v>
      </c>
      <c r="N746" s="238" t="s">
        <v>38</v>
      </c>
      <c r="O746" s="92"/>
      <c r="P746" s="239">
        <f>O746*H746</f>
        <v>0</v>
      </c>
      <c r="Q746" s="239">
        <v>0</v>
      </c>
      <c r="R746" s="239">
        <f>Q746*H746</f>
        <v>0</v>
      </c>
      <c r="S746" s="239">
        <v>0</v>
      </c>
      <c r="T746" s="240">
        <f>S746*H746</f>
        <v>0</v>
      </c>
      <c r="U746" s="39"/>
      <c r="V746" s="39"/>
      <c r="W746" s="39"/>
      <c r="X746" s="39"/>
      <c r="Y746" s="39"/>
      <c r="Z746" s="39"/>
      <c r="AA746" s="39"/>
      <c r="AB746" s="39"/>
      <c r="AC746" s="39"/>
      <c r="AD746" s="39"/>
      <c r="AE746" s="39"/>
      <c r="AR746" s="241" t="s">
        <v>324</v>
      </c>
      <c r="AT746" s="241" t="s">
        <v>207</v>
      </c>
      <c r="AU746" s="241" t="s">
        <v>81</v>
      </c>
      <c r="AY746" s="18" t="s">
        <v>205</v>
      </c>
      <c r="BE746" s="242">
        <f>IF(N746="základní",J746,0)</f>
        <v>0</v>
      </c>
      <c r="BF746" s="242">
        <f>IF(N746="snížená",J746,0)</f>
        <v>0</v>
      </c>
      <c r="BG746" s="242">
        <f>IF(N746="zákl. přenesená",J746,0)</f>
        <v>0</v>
      </c>
      <c r="BH746" s="242">
        <f>IF(N746="sníž. přenesená",J746,0)</f>
        <v>0</v>
      </c>
      <c r="BI746" s="242">
        <f>IF(N746="nulová",J746,0)</f>
        <v>0</v>
      </c>
      <c r="BJ746" s="18" t="s">
        <v>79</v>
      </c>
      <c r="BK746" s="242">
        <f>ROUND(I746*H746,2)</f>
        <v>0</v>
      </c>
      <c r="BL746" s="18" t="s">
        <v>324</v>
      </c>
      <c r="BM746" s="241" t="s">
        <v>4656</v>
      </c>
    </row>
    <row r="747" s="2" customFormat="1">
      <c r="A747" s="39"/>
      <c r="B747" s="40"/>
      <c r="C747" s="41"/>
      <c r="D747" s="243" t="s">
        <v>214</v>
      </c>
      <c r="E747" s="41"/>
      <c r="F747" s="244" t="s">
        <v>1198</v>
      </c>
      <c r="G747" s="41"/>
      <c r="H747" s="41"/>
      <c r="I747" s="245"/>
      <c r="J747" s="41"/>
      <c r="K747" s="41"/>
      <c r="L747" s="45"/>
      <c r="M747" s="246"/>
      <c r="N747" s="247"/>
      <c r="O747" s="92"/>
      <c r="P747" s="92"/>
      <c r="Q747" s="92"/>
      <c r="R747" s="92"/>
      <c r="S747" s="92"/>
      <c r="T747" s="93"/>
      <c r="U747" s="39"/>
      <c r="V747" s="39"/>
      <c r="W747" s="39"/>
      <c r="X747" s="39"/>
      <c r="Y747" s="39"/>
      <c r="Z747" s="39"/>
      <c r="AA747" s="39"/>
      <c r="AB747" s="39"/>
      <c r="AC747" s="39"/>
      <c r="AD747" s="39"/>
      <c r="AE747" s="39"/>
      <c r="AT747" s="18" t="s">
        <v>214</v>
      </c>
      <c r="AU747" s="18" t="s">
        <v>81</v>
      </c>
    </row>
    <row r="748" s="12" customFormat="1" ht="22.8" customHeight="1">
      <c r="A748" s="12"/>
      <c r="B748" s="214"/>
      <c r="C748" s="215"/>
      <c r="D748" s="216" t="s">
        <v>72</v>
      </c>
      <c r="E748" s="228" t="s">
        <v>1199</v>
      </c>
      <c r="F748" s="228" t="s">
        <v>1200</v>
      </c>
      <c r="G748" s="215"/>
      <c r="H748" s="215"/>
      <c r="I748" s="218"/>
      <c r="J748" s="229">
        <f>BK748</f>
        <v>0</v>
      </c>
      <c r="K748" s="215"/>
      <c r="L748" s="220"/>
      <c r="M748" s="221"/>
      <c r="N748" s="222"/>
      <c r="O748" s="222"/>
      <c r="P748" s="223">
        <f>SUM(P749:P1020)</f>
        <v>0</v>
      </c>
      <c r="Q748" s="222"/>
      <c r="R748" s="223">
        <f>SUM(R749:R1020)</f>
        <v>18.347234698462501</v>
      </c>
      <c r="S748" s="222"/>
      <c r="T748" s="224">
        <f>SUM(T749:T1020)</f>
        <v>0.34999999999999998</v>
      </c>
      <c r="U748" s="12"/>
      <c r="V748" s="12"/>
      <c r="W748" s="12"/>
      <c r="X748" s="12"/>
      <c r="Y748" s="12"/>
      <c r="Z748" s="12"/>
      <c r="AA748" s="12"/>
      <c r="AB748" s="12"/>
      <c r="AC748" s="12"/>
      <c r="AD748" s="12"/>
      <c r="AE748" s="12"/>
      <c r="AR748" s="225" t="s">
        <v>81</v>
      </c>
      <c r="AT748" s="226" t="s">
        <v>72</v>
      </c>
      <c r="AU748" s="226" t="s">
        <v>79</v>
      </c>
      <c r="AY748" s="225" t="s">
        <v>205</v>
      </c>
      <c r="BK748" s="227">
        <f>SUM(BK749:BK1020)</f>
        <v>0</v>
      </c>
    </row>
    <row r="749" s="2" customFormat="1" ht="16.5" customHeight="1">
      <c r="A749" s="39"/>
      <c r="B749" s="40"/>
      <c r="C749" s="230" t="s">
        <v>1116</v>
      </c>
      <c r="D749" s="230" t="s">
        <v>207</v>
      </c>
      <c r="E749" s="231" t="s">
        <v>1202</v>
      </c>
      <c r="F749" s="232" t="s">
        <v>1203</v>
      </c>
      <c r="G749" s="233" t="s">
        <v>485</v>
      </c>
      <c r="H749" s="234">
        <v>1</v>
      </c>
      <c r="I749" s="235"/>
      <c r="J749" s="236">
        <f>ROUND(I749*H749,2)</f>
        <v>0</v>
      </c>
      <c r="K749" s="232" t="s">
        <v>1</v>
      </c>
      <c r="L749" s="45"/>
      <c r="M749" s="237" t="s">
        <v>1</v>
      </c>
      <c r="N749" s="238" t="s">
        <v>38</v>
      </c>
      <c r="O749" s="92"/>
      <c r="P749" s="239">
        <f>O749*H749</f>
        <v>0</v>
      </c>
      <c r="Q749" s="239">
        <v>0</v>
      </c>
      <c r="R749" s="239">
        <f>Q749*H749</f>
        <v>0</v>
      </c>
      <c r="S749" s="239">
        <v>0.050000000000000003</v>
      </c>
      <c r="T749" s="240">
        <f>S749*H749</f>
        <v>0.050000000000000003</v>
      </c>
      <c r="U749" s="39"/>
      <c r="V749" s="39"/>
      <c r="W749" s="39"/>
      <c r="X749" s="39"/>
      <c r="Y749" s="39"/>
      <c r="Z749" s="39"/>
      <c r="AA749" s="39"/>
      <c r="AB749" s="39"/>
      <c r="AC749" s="39"/>
      <c r="AD749" s="39"/>
      <c r="AE749" s="39"/>
      <c r="AR749" s="241" t="s">
        <v>324</v>
      </c>
      <c r="AT749" s="241" t="s">
        <v>207</v>
      </c>
      <c r="AU749" s="241" t="s">
        <v>81</v>
      </c>
      <c r="AY749" s="18" t="s">
        <v>205</v>
      </c>
      <c r="BE749" s="242">
        <f>IF(N749="základní",J749,0)</f>
        <v>0</v>
      </c>
      <c r="BF749" s="242">
        <f>IF(N749="snížená",J749,0)</f>
        <v>0</v>
      </c>
      <c r="BG749" s="242">
        <f>IF(N749="zákl. přenesená",J749,0)</f>
        <v>0</v>
      </c>
      <c r="BH749" s="242">
        <f>IF(N749="sníž. přenesená",J749,0)</f>
        <v>0</v>
      </c>
      <c r="BI749" s="242">
        <f>IF(N749="nulová",J749,0)</f>
        <v>0</v>
      </c>
      <c r="BJ749" s="18" t="s">
        <v>79</v>
      </c>
      <c r="BK749" s="242">
        <f>ROUND(I749*H749,2)</f>
        <v>0</v>
      </c>
      <c r="BL749" s="18" t="s">
        <v>324</v>
      </c>
      <c r="BM749" s="241" t="s">
        <v>4657</v>
      </c>
    </row>
    <row r="750" s="2" customFormat="1">
      <c r="A750" s="39"/>
      <c r="B750" s="40"/>
      <c r="C750" s="41"/>
      <c r="D750" s="243" t="s">
        <v>214</v>
      </c>
      <c r="E750" s="41"/>
      <c r="F750" s="244" t="s">
        <v>1203</v>
      </c>
      <c r="G750" s="41"/>
      <c r="H750" s="41"/>
      <c r="I750" s="245"/>
      <c r="J750" s="41"/>
      <c r="K750" s="41"/>
      <c r="L750" s="45"/>
      <c r="M750" s="246"/>
      <c r="N750" s="247"/>
      <c r="O750" s="92"/>
      <c r="P750" s="92"/>
      <c r="Q750" s="92"/>
      <c r="R750" s="92"/>
      <c r="S750" s="92"/>
      <c r="T750" s="93"/>
      <c r="U750" s="39"/>
      <c r="V750" s="39"/>
      <c r="W750" s="39"/>
      <c r="X750" s="39"/>
      <c r="Y750" s="39"/>
      <c r="Z750" s="39"/>
      <c r="AA750" s="39"/>
      <c r="AB750" s="39"/>
      <c r="AC750" s="39"/>
      <c r="AD750" s="39"/>
      <c r="AE750" s="39"/>
      <c r="AT750" s="18" t="s">
        <v>214</v>
      </c>
      <c r="AU750" s="18" t="s">
        <v>81</v>
      </c>
    </row>
    <row r="751" s="2" customFormat="1" ht="24.15" customHeight="1">
      <c r="A751" s="39"/>
      <c r="B751" s="40"/>
      <c r="C751" s="230" t="s">
        <v>1122</v>
      </c>
      <c r="D751" s="230" t="s">
        <v>207</v>
      </c>
      <c r="E751" s="231" t="s">
        <v>1206</v>
      </c>
      <c r="F751" s="232" t="s">
        <v>1207</v>
      </c>
      <c r="G751" s="233" t="s">
        <v>1208</v>
      </c>
      <c r="H751" s="234">
        <v>1</v>
      </c>
      <c r="I751" s="235"/>
      <c r="J751" s="236">
        <f>ROUND(I751*H751,2)</f>
        <v>0</v>
      </c>
      <c r="K751" s="232" t="s">
        <v>1</v>
      </c>
      <c r="L751" s="45"/>
      <c r="M751" s="237" t="s">
        <v>1</v>
      </c>
      <c r="N751" s="238" t="s">
        <v>38</v>
      </c>
      <c r="O751" s="92"/>
      <c r="P751" s="239">
        <f>O751*H751</f>
        <v>0</v>
      </c>
      <c r="Q751" s="239">
        <v>0</v>
      </c>
      <c r="R751" s="239">
        <f>Q751*H751</f>
        <v>0</v>
      </c>
      <c r="S751" s="239">
        <v>0.050000000000000003</v>
      </c>
      <c r="T751" s="240">
        <f>S751*H751</f>
        <v>0.050000000000000003</v>
      </c>
      <c r="U751" s="39"/>
      <c r="V751" s="39"/>
      <c r="W751" s="39"/>
      <c r="X751" s="39"/>
      <c r="Y751" s="39"/>
      <c r="Z751" s="39"/>
      <c r="AA751" s="39"/>
      <c r="AB751" s="39"/>
      <c r="AC751" s="39"/>
      <c r="AD751" s="39"/>
      <c r="AE751" s="39"/>
      <c r="AR751" s="241" t="s">
        <v>324</v>
      </c>
      <c r="AT751" s="241" t="s">
        <v>207</v>
      </c>
      <c r="AU751" s="241" t="s">
        <v>81</v>
      </c>
      <c r="AY751" s="18" t="s">
        <v>205</v>
      </c>
      <c r="BE751" s="242">
        <f>IF(N751="základní",J751,0)</f>
        <v>0</v>
      </c>
      <c r="BF751" s="242">
        <f>IF(N751="snížená",J751,0)</f>
        <v>0</v>
      </c>
      <c r="BG751" s="242">
        <f>IF(N751="zákl. přenesená",J751,0)</f>
        <v>0</v>
      </c>
      <c r="BH751" s="242">
        <f>IF(N751="sníž. přenesená",J751,0)</f>
        <v>0</v>
      </c>
      <c r="BI751" s="242">
        <f>IF(N751="nulová",J751,0)</f>
        <v>0</v>
      </c>
      <c r="BJ751" s="18" t="s">
        <v>79</v>
      </c>
      <c r="BK751" s="242">
        <f>ROUND(I751*H751,2)</f>
        <v>0</v>
      </c>
      <c r="BL751" s="18" t="s">
        <v>324</v>
      </c>
      <c r="BM751" s="241" t="s">
        <v>4658</v>
      </c>
    </row>
    <row r="752" s="2" customFormat="1" ht="24.15" customHeight="1">
      <c r="A752" s="39"/>
      <c r="B752" s="40"/>
      <c r="C752" s="230" t="s">
        <v>1127</v>
      </c>
      <c r="D752" s="230" t="s">
        <v>207</v>
      </c>
      <c r="E752" s="231" t="s">
        <v>1211</v>
      </c>
      <c r="F752" s="232" t="s">
        <v>1212</v>
      </c>
      <c r="G752" s="233" t="s">
        <v>485</v>
      </c>
      <c r="H752" s="234">
        <v>5</v>
      </c>
      <c r="I752" s="235"/>
      <c r="J752" s="236">
        <f>ROUND(I752*H752,2)</f>
        <v>0</v>
      </c>
      <c r="K752" s="232" t="s">
        <v>1</v>
      </c>
      <c r="L752" s="45"/>
      <c r="M752" s="237" t="s">
        <v>1</v>
      </c>
      <c r="N752" s="238" t="s">
        <v>38</v>
      </c>
      <c r="O752" s="92"/>
      <c r="P752" s="239">
        <f>O752*H752</f>
        <v>0</v>
      </c>
      <c r="Q752" s="239">
        <v>0</v>
      </c>
      <c r="R752" s="239">
        <f>Q752*H752</f>
        <v>0</v>
      </c>
      <c r="S752" s="239">
        <v>0.050000000000000003</v>
      </c>
      <c r="T752" s="240">
        <f>S752*H752</f>
        <v>0.25</v>
      </c>
      <c r="U752" s="39"/>
      <c r="V752" s="39"/>
      <c r="W752" s="39"/>
      <c r="X752" s="39"/>
      <c r="Y752" s="39"/>
      <c r="Z752" s="39"/>
      <c r="AA752" s="39"/>
      <c r="AB752" s="39"/>
      <c r="AC752" s="39"/>
      <c r="AD752" s="39"/>
      <c r="AE752" s="39"/>
      <c r="AR752" s="241" t="s">
        <v>324</v>
      </c>
      <c r="AT752" s="241" t="s">
        <v>207</v>
      </c>
      <c r="AU752" s="241" t="s">
        <v>81</v>
      </c>
      <c r="AY752" s="18" t="s">
        <v>205</v>
      </c>
      <c r="BE752" s="242">
        <f>IF(N752="základní",J752,0)</f>
        <v>0</v>
      </c>
      <c r="BF752" s="242">
        <f>IF(N752="snížená",J752,0)</f>
        <v>0</v>
      </c>
      <c r="BG752" s="242">
        <f>IF(N752="zákl. přenesená",J752,0)</f>
        <v>0</v>
      </c>
      <c r="BH752" s="242">
        <f>IF(N752="sníž. přenesená",J752,0)</f>
        <v>0</v>
      </c>
      <c r="BI752" s="242">
        <f>IF(N752="nulová",J752,0)</f>
        <v>0</v>
      </c>
      <c r="BJ752" s="18" t="s">
        <v>79</v>
      </c>
      <c r="BK752" s="242">
        <f>ROUND(I752*H752,2)</f>
        <v>0</v>
      </c>
      <c r="BL752" s="18" t="s">
        <v>324</v>
      </c>
      <c r="BM752" s="241" t="s">
        <v>4659</v>
      </c>
    </row>
    <row r="753" s="2" customFormat="1">
      <c r="A753" s="39"/>
      <c r="B753" s="40"/>
      <c r="C753" s="41"/>
      <c r="D753" s="243" t="s">
        <v>214</v>
      </c>
      <c r="E753" s="41"/>
      <c r="F753" s="244" t="s">
        <v>1214</v>
      </c>
      <c r="G753" s="41"/>
      <c r="H753" s="41"/>
      <c r="I753" s="245"/>
      <c r="J753" s="41"/>
      <c r="K753" s="41"/>
      <c r="L753" s="45"/>
      <c r="M753" s="246"/>
      <c r="N753" s="247"/>
      <c r="O753" s="92"/>
      <c r="P753" s="92"/>
      <c r="Q753" s="92"/>
      <c r="R753" s="92"/>
      <c r="S753" s="92"/>
      <c r="T753" s="93"/>
      <c r="U753" s="39"/>
      <c r="V753" s="39"/>
      <c r="W753" s="39"/>
      <c r="X753" s="39"/>
      <c r="Y753" s="39"/>
      <c r="Z753" s="39"/>
      <c r="AA753" s="39"/>
      <c r="AB753" s="39"/>
      <c r="AC753" s="39"/>
      <c r="AD753" s="39"/>
      <c r="AE753" s="39"/>
      <c r="AT753" s="18" t="s">
        <v>214</v>
      </c>
      <c r="AU753" s="18" t="s">
        <v>81</v>
      </c>
    </row>
    <row r="754" s="2" customFormat="1" ht="24.15" customHeight="1">
      <c r="A754" s="39"/>
      <c r="B754" s="40"/>
      <c r="C754" s="230" t="s">
        <v>1132</v>
      </c>
      <c r="D754" s="230" t="s">
        <v>207</v>
      </c>
      <c r="E754" s="231" t="s">
        <v>1216</v>
      </c>
      <c r="F754" s="232" t="s">
        <v>1217</v>
      </c>
      <c r="G754" s="233" t="s">
        <v>279</v>
      </c>
      <c r="H754" s="234">
        <v>16</v>
      </c>
      <c r="I754" s="235"/>
      <c r="J754" s="236">
        <f>ROUND(I754*H754,2)</f>
        <v>0</v>
      </c>
      <c r="K754" s="232" t="s">
        <v>211</v>
      </c>
      <c r="L754" s="45"/>
      <c r="M754" s="237" t="s">
        <v>1</v>
      </c>
      <c r="N754" s="238" t="s">
        <v>38</v>
      </c>
      <c r="O754" s="92"/>
      <c r="P754" s="239">
        <f>O754*H754</f>
        <v>0</v>
      </c>
      <c r="Q754" s="239">
        <v>0.00016990000000000001</v>
      </c>
      <c r="R754" s="239">
        <f>Q754*H754</f>
        <v>0.0027184000000000002</v>
      </c>
      <c r="S754" s="239">
        <v>0</v>
      </c>
      <c r="T754" s="240">
        <f>S754*H754</f>
        <v>0</v>
      </c>
      <c r="U754" s="39"/>
      <c r="V754" s="39"/>
      <c r="W754" s="39"/>
      <c r="X754" s="39"/>
      <c r="Y754" s="39"/>
      <c r="Z754" s="39"/>
      <c r="AA754" s="39"/>
      <c r="AB754" s="39"/>
      <c r="AC754" s="39"/>
      <c r="AD754" s="39"/>
      <c r="AE754" s="39"/>
      <c r="AR754" s="241" t="s">
        <v>324</v>
      </c>
      <c r="AT754" s="241" t="s">
        <v>207</v>
      </c>
      <c r="AU754" s="241" t="s">
        <v>81</v>
      </c>
      <c r="AY754" s="18" t="s">
        <v>205</v>
      </c>
      <c r="BE754" s="242">
        <f>IF(N754="základní",J754,0)</f>
        <v>0</v>
      </c>
      <c r="BF754" s="242">
        <f>IF(N754="snížená",J754,0)</f>
        <v>0</v>
      </c>
      <c r="BG754" s="242">
        <f>IF(N754="zákl. přenesená",J754,0)</f>
        <v>0</v>
      </c>
      <c r="BH754" s="242">
        <f>IF(N754="sníž. přenesená",J754,0)</f>
        <v>0</v>
      </c>
      <c r="BI754" s="242">
        <f>IF(N754="nulová",J754,0)</f>
        <v>0</v>
      </c>
      <c r="BJ754" s="18" t="s">
        <v>79</v>
      </c>
      <c r="BK754" s="242">
        <f>ROUND(I754*H754,2)</f>
        <v>0</v>
      </c>
      <c r="BL754" s="18" t="s">
        <v>324</v>
      </c>
      <c r="BM754" s="241" t="s">
        <v>4660</v>
      </c>
    </row>
    <row r="755" s="2" customFormat="1">
      <c r="A755" s="39"/>
      <c r="B755" s="40"/>
      <c r="C755" s="41"/>
      <c r="D755" s="243" t="s">
        <v>214</v>
      </c>
      <c r="E755" s="41"/>
      <c r="F755" s="244" t="s">
        <v>1219</v>
      </c>
      <c r="G755" s="41"/>
      <c r="H755" s="41"/>
      <c r="I755" s="245"/>
      <c r="J755" s="41"/>
      <c r="K755" s="41"/>
      <c r="L755" s="45"/>
      <c r="M755" s="246"/>
      <c r="N755" s="247"/>
      <c r="O755" s="92"/>
      <c r="P755" s="92"/>
      <c r="Q755" s="92"/>
      <c r="R755" s="92"/>
      <c r="S755" s="92"/>
      <c r="T755" s="93"/>
      <c r="U755" s="39"/>
      <c r="V755" s="39"/>
      <c r="W755" s="39"/>
      <c r="X755" s="39"/>
      <c r="Y755" s="39"/>
      <c r="Z755" s="39"/>
      <c r="AA755" s="39"/>
      <c r="AB755" s="39"/>
      <c r="AC755" s="39"/>
      <c r="AD755" s="39"/>
      <c r="AE755" s="39"/>
      <c r="AT755" s="18" t="s">
        <v>214</v>
      </c>
      <c r="AU755" s="18" t="s">
        <v>81</v>
      </c>
    </row>
    <row r="756" s="2" customFormat="1" ht="24.15" customHeight="1">
      <c r="A756" s="39"/>
      <c r="B756" s="40"/>
      <c r="C756" s="292" t="s">
        <v>1137</v>
      </c>
      <c r="D756" s="292" t="s">
        <v>301</v>
      </c>
      <c r="E756" s="293" t="s">
        <v>1221</v>
      </c>
      <c r="F756" s="294" t="s">
        <v>1222</v>
      </c>
      <c r="G756" s="295" t="s">
        <v>279</v>
      </c>
      <c r="H756" s="296">
        <v>16</v>
      </c>
      <c r="I756" s="297"/>
      <c r="J756" s="298">
        <f>ROUND(I756*H756,2)</f>
        <v>0</v>
      </c>
      <c r="K756" s="294" t="s">
        <v>211</v>
      </c>
      <c r="L756" s="299"/>
      <c r="M756" s="300" t="s">
        <v>1</v>
      </c>
      <c r="N756" s="301" t="s">
        <v>38</v>
      </c>
      <c r="O756" s="92"/>
      <c r="P756" s="239">
        <f>O756*H756</f>
        <v>0</v>
      </c>
      <c r="Q756" s="239">
        <v>0.0027699999999999999</v>
      </c>
      <c r="R756" s="239">
        <f>Q756*H756</f>
        <v>0.044319999999999998</v>
      </c>
      <c r="S756" s="239">
        <v>0</v>
      </c>
      <c r="T756" s="240">
        <f>S756*H756</f>
        <v>0</v>
      </c>
      <c r="U756" s="39"/>
      <c r="V756" s="39"/>
      <c r="W756" s="39"/>
      <c r="X756" s="39"/>
      <c r="Y756" s="39"/>
      <c r="Z756" s="39"/>
      <c r="AA756" s="39"/>
      <c r="AB756" s="39"/>
      <c r="AC756" s="39"/>
      <c r="AD756" s="39"/>
      <c r="AE756" s="39"/>
      <c r="AR756" s="241" t="s">
        <v>422</v>
      </c>
      <c r="AT756" s="241" t="s">
        <v>301</v>
      </c>
      <c r="AU756" s="241" t="s">
        <v>81</v>
      </c>
      <c r="AY756" s="18" t="s">
        <v>205</v>
      </c>
      <c r="BE756" s="242">
        <f>IF(N756="základní",J756,0)</f>
        <v>0</v>
      </c>
      <c r="BF756" s="242">
        <f>IF(N756="snížená",J756,0)</f>
        <v>0</v>
      </c>
      <c r="BG756" s="242">
        <f>IF(N756="zákl. přenesená",J756,0)</f>
        <v>0</v>
      </c>
      <c r="BH756" s="242">
        <f>IF(N756="sníž. přenesená",J756,0)</f>
        <v>0</v>
      </c>
      <c r="BI756" s="242">
        <f>IF(N756="nulová",J756,0)</f>
        <v>0</v>
      </c>
      <c r="BJ756" s="18" t="s">
        <v>79</v>
      </c>
      <c r="BK756" s="242">
        <f>ROUND(I756*H756,2)</f>
        <v>0</v>
      </c>
      <c r="BL756" s="18" t="s">
        <v>324</v>
      </c>
      <c r="BM756" s="241" t="s">
        <v>4661</v>
      </c>
    </row>
    <row r="757" s="2" customFormat="1">
      <c r="A757" s="39"/>
      <c r="B757" s="40"/>
      <c r="C757" s="41"/>
      <c r="D757" s="243" t="s">
        <v>214</v>
      </c>
      <c r="E757" s="41"/>
      <c r="F757" s="244" t="s">
        <v>1222</v>
      </c>
      <c r="G757" s="41"/>
      <c r="H757" s="41"/>
      <c r="I757" s="245"/>
      <c r="J757" s="41"/>
      <c r="K757" s="41"/>
      <c r="L757" s="45"/>
      <c r="M757" s="246"/>
      <c r="N757" s="247"/>
      <c r="O757" s="92"/>
      <c r="P757" s="92"/>
      <c r="Q757" s="92"/>
      <c r="R757" s="92"/>
      <c r="S757" s="92"/>
      <c r="T757" s="93"/>
      <c r="U757" s="39"/>
      <c r="V757" s="39"/>
      <c r="W757" s="39"/>
      <c r="X757" s="39"/>
      <c r="Y757" s="39"/>
      <c r="Z757" s="39"/>
      <c r="AA757" s="39"/>
      <c r="AB757" s="39"/>
      <c r="AC757" s="39"/>
      <c r="AD757" s="39"/>
      <c r="AE757" s="39"/>
      <c r="AT757" s="18" t="s">
        <v>214</v>
      </c>
      <c r="AU757" s="18" t="s">
        <v>81</v>
      </c>
    </row>
    <row r="758" s="2" customFormat="1">
      <c r="A758" s="39"/>
      <c r="B758" s="40"/>
      <c r="C758" s="41"/>
      <c r="D758" s="243" t="s">
        <v>231</v>
      </c>
      <c r="E758" s="41"/>
      <c r="F758" s="280" t="s">
        <v>1224</v>
      </c>
      <c r="G758" s="41"/>
      <c r="H758" s="41"/>
      <c r="I758" s="245"/>
      <c r="J758" s="41"/>
      <c r="K758" s="41"/>
      <c r="L758" s="45"/>
      <c r="M758" s="246"/>
      <c r="N758" s="247"/>
      <c r="O758" s="92"/>
      <c r="P758" s="92"/>
      <c r="Q758" s="92"/>
      <c r="R758" s="92"/>
      <c r="S758" s="92"/>
      <c r="T758" s="93"/>
      <c r="U758" s="39"/>
      <c r="V758" s="39"/>
      <c r="W758" s="39"/>
      <c r="X758" s="39"/>
      <c r="Y758" s="39"/>
      <c r="Z758" s="39"/>
      <c r="AA758" s="39"/>
      <c r="AB758" s="39"/>
      <c r="AC758" s="39"/>
      <c r="AD758" s="39"/>
      <c r="AE758" s="39"/>
      <c r="AT758" s="18" t="s">
        <v>231</v>
      </c>
      <c r="AU758" s="18" t="s">
        <v>81</v>
      </c>
    </row>
    <row r="759" s="2" customFormat="1" ht="24.15" customHeight="1">
      <c r="A759" s="39"/>
      <c r="B759" s="40"/>
      <c r="C759" s="230" t="s">
        <v>1142</v>
      </c>
      <c r="D759" s="230" t="s">
        <v>207</v>
      </c>
      <c r="E759" s="231" t="s">
        <v>1226</v>
      </c>
      <c r="F759" s="232" t="s">
        <v>1227</v>
      </c>
      <c r="G759" s="233" t="s">
        <v>279</v>
      </c>
      <c r="H759" s="234">
        <v>16</v>
      </c>
      <c r="I759" s="235"/>
      <c r="J759" s="236">
        <f>ROUND(I759*H759,2)</f>
        <v>0</v>
      </c>
      <c r="K759" s="232" t="s">
        <v>211</v>
      </c>
      <c r="L759" s="45"/>
      <c r="M759" s="237" t="s">
        <v>1</v>
      </c>
      <c r="N759" s="238" t="s">
        <v>38</v>
      </c>
      <c r="O759" s="92"/>
      <c r="P759" s="239">
        <f>O759*H759</f>
        <v>0</v>
      </c>
      <c r="Q759" s="239">
        <v>0</v>
      </c>
      <c r="R759" s="239">
        <f>Q759*H759</f>
        <v>0</v>
      </c>
      <c r="S759" s="239">
        <v>0</v>
      </c>
      <c r="T759" s="240">
        <f>S759*H759</f>
        <v>0</v>
      </c>
      <c r="U759" s="39"/>
      <c r="V759" s="39"/>
      <c r="W759" s="39"/>
      <c r="X759" s="39"/>
      <c r="Y759" s="39"/>
      <c r="Z759" s="39"/>
      <c r="AA759" s="39"/>
      <c r="AB759" s="39"/>
      <c r="AC759" s="39"/>
      <c r="AD759" s="39"/>
      <c r="AE759" s="39"/>
      <c r="AR759" s="241" t="s">
        <v>324</v>
      </c>
      <c r="AT759" s="241" t="s">
        <v>207</v>
      </c>
      <c r="AU759" s="241" t="s">
        <v>81</v>
      </c>
      <c r="AY759" s="18" t="s">
        <v>205</v>
      </c>
      <c r="BE759" s="242">
        <f>IF(N759="základní",J759,0)</f>
        <v>0</v>
      </c>
      <c r="BF759" s="242">
        <f>IF(N759="snížená",J759,0)</f>
        <v>0</v>
      </c>
      <c r="BG759" s="242">
        <f>IF(N759="zákl. přenesená",J759,0)</f>
        <v>0</v>
      </c>
      <c r="BH759" s="242">
        <f>IF(N759="sníž. přenesená",J759,0)</f>
        <v>0</v>
      </c>
      <c r="BI759" s="242">
        <f>IF(N759="nulová",J759,0)</f>
        <v>0</v>
      </c>
      <c r="BJ759" s="18" t="s">
        <v>79</v>
      </c>
      <c r="BK759" s="242">
        <f>ROUND(I759*H759,2)</f>
        <v>0</v>
      </c>
      <c r="BL759" s="18" t="s">
        <v>324</v>
      </c>
      <c r="BM759" s="241" t="s">
        <v>4662</v>
      </c>
    </row>
    <row r="760" s="2" customFormat="1">
      <c r="A760" s="39"/>
      <c r="B760" s="40"/>
      <c r="C760" s="41"/>
      <c r="D760" s="243" t="s">
        <v>214</v>
      </c>
      <c r="E760" s="41"/>
      <c r="F760" s="244" t="s">
        <v>1229</v>
      </c>
      <c r="G760" s="41"/>
      <c r="H760" s="41"/>
      <c r="I760" s="245"/>
      <c r="J760" s="41"/>
      <c r="K760" s="41"/>
      <c r="L760" s="45"/>
      <c r="M760" s="246"/>
      <c r="N760" s="247"/>
      <c r="O760" s="92"/>
      <c r="P760" s="92"/>
      <c r="Q760" s="92"/>
      <c r="R760" s="92"/>
      <c r="S760" s="92"/>
      <c r="T760" s="93"/>
      <c r="U760" s="39"/>
      <c r="V760" s="39"/>
      <c r="W760" s="39"/>
      <c r="X760" s="39"/>
      <c r="Y760" s="39"/>
      <c r="Z760" s="39"/>
      <c r="AA760" s="39"/>
      <c r="AB760" s="39"/>
      <c r="AC760" s="39"/>
      <c r="AD760" s="39"/>
      <c r="AE760" s="39"/>
      <c r="AT760" s="18" t="s">
        <v>214</v>
      </c>
      <c r="AU760" s="18" t="s">
        <v>81</v>
      </c>
    </row>
    <row r="761" s="2" customFormat="1" ht="33" customHeight="1">
      <c r="A761" s="39"/>
      <c r="B761" s="40"/>
      <c r="C761" s="292" t="s">
        <v>1147</v>
      </c>
      <c r="D761" s="292" t="s">
        <v>301</v>
      </c>
      <c r="E761" s="293" t="s">
        <v>1231</v>
      </c>
      <c r="F761" s="294" t="s">
        <v>1232</v>
      </c>
      <c r="G761" s="295" t="s">
        <v>379</v>
      </c>
      <c r="H761" s="296">
        <v>93</v>
      </c>
      <c r="I761" s="297"/>
      <c r="J761" s="298">
        <f>ROUND(I761*H761,2)</f>
        <v>0</v>
      </c>
      <c r="K761" s="294" t="s">
        <v>211</v>
      </c>
      <c r="L761" s="299"/>
      <c r="M761" s="300" t="s">
        <v>1</v>
      </c>
      <c r="N761" s="301" t="s">
        <v>38</v>
      </c>
      <c r="O761" s="92"/>
      <c r="P761" s="239">
        <f>O761*H761</f>
        <v>0</v>
      </c>
      <c r="Q761" s="239">
        <v>0.00024000000000000001</v>
      </c>
      <c r="R761" s="239">
        <f>Q761*H761</f>
        <v>0.02232</v>
      </c>
      <c r="S761" s="239">
        <v>0</v>
      </c>
      <c r="T761" s="240">
        <f>S761*H761</f>
        <v>0</v>
      </c>
      <c r="U761" s="39"/>
      <c r="V761" s="39"/>
      <c r="W761" s="39"/>
      <c r="X761" s="39"/>
      <c r="Y761" s="39"/>
      <c r="Z761" s="39"/>
      <c r="AA761" s="39"/>
      <c r="AB761" s="39"/>
      <c r="AC761" s="39"/>
      <c r="AD761" s="39"/>
      <c r="AE761" s="39"/>
      <c r="AR761" s="241" t="s">
        <v>422</v>
      </c>
      <c r="AT761" s="241" t="s">
        <v>301</v>
      </c>
      <c r="AU761" s="241" t="s">
        <v>81</v>
      </c>
      <c r="AY761" s="18" t="s">
        <v>205</v>
      </c>
      <c r="BE761" s="242">
        <f>IF(N761="základní",J761,0)</f>
        <v>0</v>
      </c>
      <c r="BF761" s="242">
        <f>IF(N761="snížená",J761,0)</f>
        <v>0</v>
      </c>
      <c r="BG761" s="242">
        <f>IF(N761="zákl. přenesená",J761,0)</f>
        <v>0</v>
      </c>
      <c r="BH761" s="242">
        <f>IF(N761="sníž. přenesená",J761,0)</f>
        <v>0</v>
      </c>
      <c r="BI761" s="242">
        <f>IF(N761="nulová",J761,0)</f>
        <v>0</v>
      </c>
      <c r="BJ761" s="18" t="s">
        <v>79</v>
      </c>
      <c r="BK761" s="242">
        <f>ROUND(I761*H761,2)</f>
        <v>0</v>
      </c>
      <c r="BL761" s="18" t="s">
        <v>324</v>
      </c>
      <c r="BM761" s="241" t="s">
        <v>4663</v>
      </c>
    </row>
    <row r="762" s="2" customFormat="1">
      <c r="A762" s="39"/>
      <c r="B762" s="40"/>
      <c r="C762" s="41"/>
      <c r="D762" s="243" t="s">
        <v>214</v>
      </c>
      <c r="E762" s="41"/>
      <c r="F762" s="244" t="s">
        <v>1232</v>
      </c>
      <c r="G762" s="41"/>
      <c r="H762" s="41"/>
      <c r="I762" s="245"/>
      <c r="J762" s="41"/>
      <c r="K762" s="41"/>
      <c r="L762" s="45"/>
      <c r="M762" s="246"/>
      <c r="N762" s="247"/>
      <c r="O762" s="92"/>
      <c r="P762" s="92"/>
      <c r="Q762" s="92"/>
      <c r="R762" s="92"/>
      <c r="S762" s="92"/>
      <c r="T762" s="93"/>
      <c r="U762" s="39"/>
      <c r="V762" s="39"/>
      <c r="W762" s="39"/>
      <c r="X762" s="39"/>
      <c r="Y762" s="39"/>
      <c r="Z762" s="39"/>
      <c r="AA762" s="39"/>
      <c r="AB762" s="39"/>
      <c r="AC762" s="39"/>
      <c r="AD762" s="39"/>
      <c r="AE762" s="39"/>
      <c r="AT762" s="18" t="s">
        <v>214</v>
      </c>
      <c r="AU762" s="18" t="s">
        <v>81</v>
      </c>
    </row>
    <row r="763" s="14" customFormat="1">
      <c r="A763" s="14"/>
      <c r="B763" s="258"/>
      <c r="C763" s="259"/>
      <c r="D763" s="243" t="s">
        <v>216</v>
      </c>
      <c r="E763" s="260" t="s">
        <v>1</v>
      </c>
      <c r="F763" s="261" t="s">
        <v>1234</v>
      </c>
      <c r="G763" s="259"/>
      <c r="H763" s="262">
        <v>64.5</v>
      </c>
      <c r="I763" s="263"/>
      <c r="J763" s="259"/>
      <c r="K763" s="259"/>
      <c r="L763" s="264"/>
      <c r="M763" s="265"/>
      <c r="N763" s="266"/>
      <c r="O763" s="266"/>
      <c r="P763" s="266"/>
      <c r="Q763" s="266"/>
      <c r="R763" s="266"/>
      <c r="S763" s="266"/>
      <c r="T763" s="267"/>
      <c r="U763" s="14"/>
      <c r="V763" s="14"/>
      <c r="W763" s="14"/>
      <c r="X763" s="14"/>
      <c r="Y763" s="14"/>
      <c r="Z763" s="14"/>
      <c r="AA763" s="14"/>
      <c r="AB763" s="14"/>
      <c r="AC763" s="14"/>
      <c r="AD763" s="14"/>
      <c r="AE763" s="14"/>
      <c r="AT763" s="268" t="s">
        <v>216</v>
      </c>
      <c r="AU763" s="268" t="s">
        <v>81</v>
      </c>
      <c r="AV763" s="14" t="s">
        <v>81</v>
      </c>
      <c r="AW763" s="14" t="s">
        <v>30</v>
      </c>
      <c r="AX763" s="14" t="s">
        <v>73</v>
      </c>
      <c r="AY763" s="268" t="s">
        <v>205</v>
      </c>
    </row>
    <row r="764" s="14" customFormat="1">
      <c r="A764" s="14"/>
      <c r="B764" s="258"/>
      <c r="C764" s="259"/>
      <c r="D764" s="243" t="s">
        <v>216</v>
      </c>
      <c r="E764" s="260" t="s">
        <v>1</v>
      </c>
      <c r="F764" s="261" t="s">
        <v>1235</v>
      </c>
      <c r="G764" s="259"/>
      <c r="H764" s="262">
        <v>28.5</v>
      </c>
      <c r="I764" s="263"/>
      <c r="J764" s="259"/>
      <c r="K764" s="259"/>
      <c r="L764" s="264"/>
      <c r="M764" s="265"/>
      <c r="N764" s="266"/>
      <c r="O764" s="266"/>
      <c r="P764" s="266"/>
      <c r="Q764" s="266"/>
      <c r="R764" s="266"/>
      <c r="S764" s="266"/>
      <c r="T764" s="267"/>
      <c r="U764" s="14"/>
      <c r="V764" s="14"/>
      <c r="W764" s="14"/>
      <c r="X764" s="14"/>
      <c r="Y764" s="14"/>
      <c r="Z764" s="14"/>
      <c r="AA764" s="14"/>
      <c r="AB764" s="14"/>
      <c r="AC764" s="14"/>
      <c r="AD764" s="14"/>
      <c r="AE764" s="14"/>
      <c r="AT764" s="268" t="s">
        <v>216</v>
      </c>
      <c r="AU764" s="268" t="s">
        <v>81</v>
      </c>
      <c r="AV764" s="14" t="s">
        <v>81</v>
      </c>
      <c r="AW764" s="14" t="s">
        <v>30</v>
      </c>
      <c r="AX764" s="14" t="s">
        <v>73</v>
      </c>
      <c r="AY764" s="268" t="s">
        <v>205</v>
      </c>
    </row>
    <row r="765" s="15" customFormat="1">
      <c r="A765" s="15"/>
      <c r="B765" s="269"/>
      <c r="C765" s="270"/>
      <c r="D765" s="243" t="s">
        <v>216</v>
      </c>
      <c r="E765" s="271" t="s">
        <v>1</v>
      </c>
      <c r="F765" s="272" t="s">
        <v>222</v>
      </c>
      <c r="G765" s="270"/>
      <c r="H765" s="273">
        <v>93</v>
      </c>
      <c r="I765" s="274"/>
      <c r="J765" s="270"/>
      <c r="K765" s="270"/>
      <c r="L765" s="275"/>
      <c r="M765" s="276"/>
      <c r="N765" s="277"/>
      <c r="O765" s="277"/>
      <c r="P765" s="277"/>
      <c r="Q765" s="277"/>
      <c r="R765" s="277"/>
      <c r="S765" s="277"/>
      <c r="T765" s="278"/>
      <c r="U765" s="15"/>
      <c r="V765" s="15"/>
      <c r="W765" s="15"/>
      <c r="X765" s="15"/>
      <c r="Y765" s="15"/>
      <c r="Z765" s="15"/>
      <c r="AA765" s="15"/>
      <c r="AB765" s="15"/>
      <c r="AC765" s="15"/>
      <c r="AD765" s="15"/>
      <c r="AE765" s="15"/>
      <c r="AT765" s="279" t="s">
        <v>216</v>
      </c>
      <c r="AU765" s="279" t="s">
        <v>81</v>
      </c>
      <c r="AV765" s="15" t="s">
        <v>212</v>
      </c>
      <c r="AW765" s="15" t="s">
        <v>30</v>
      </c>
      <c r="AX765" s="15" t="s">
        <v>79</v>
      </c>
      <c r="AY765" s="279" t="s">
        <v>205</v>
      </c>
    </row>
    <row r="766" s="2" customFormat="1" ht="16.5" customHeight="1">
      <c r="A766" s="39"/>
      <c r="B766" s="40"/>
      <c r="C766" s="230" t="s">
        <v>1152</v>
      </c>
      <c r="D766" s="230" t="s">
        <v>207</v>
      </c>
      <c r="E766" s="231" t="s">
        <v>1237</v>
      </c>
      <c r="F766" s="232" t="s">
        <v>1238</v>
      </c>
      <c r="G766" s="233" t="s">
        <v>485</v>
      </c>
      <c r="H766" s="234">
        <v>1</v>
      </c>
      <c r="I766" s="235"/>
      <c r="J766" s="236">
        <f>ROUND(I766*H766,2)</f>
        <v>0</v>
      </c>
      <c r="K766" s="232" t="s">
        <v>1</v>
      </c>
      <c r="L766" s="45"/>
      <c r="M766" s="237" t="s">
        <v>1</v>
      </c>
      <c r="N766" s="238" t="s">
        <v>38</v>
      </c>
      <c r="O766" s="92"/>
      <c r="P766" s="239">
        <f>O766*H766</f>
        <v>0</v>
      </c>
      <c r="Q766" s="239">
        <v>0.050000000000000003</v>
      </c>
      <c r="R766" s="239">
        <f>Q766*H766</f>
        <v>0.050000000000000003</v>
      </c>
      <c r="S766" s="239">
        <v>0</v>
      </c>
      <c r="T766" s="240">
        <f>S766*H766</f>
        <v>0</v>
      </c>
      <c r="U766" s="39"/>
      <c r="V766" s="39"/>
      <c r="W766" s="39"/>
      <c r="X766" s="39"/>
      <c r="Y766" s="39"/>
      <c r="Z766" s="39"/>
      <c r="AA766" s="39"/>
      <c r="AB766" s="39"/>
      <c r="AC766" s="39"/>
      <c r="AD766" s="39"/>
      <c r="AE766" s="39"/>
      <c r="AR766" s="241" t="s">
        <v>324</v>
      </c>
      <c r="AT766" s="241" t="s">
        <v>207</v>
      </c>
      <c r="AU766" s="241" t="s">
        <v>81</v>
      </c>
      <c r="AY766" s="18" t="s">
        <v>205</v>
      </c>
      <c r="BE766" s="242">
        <f>IF(N766="základní",J766,0)</f>
        <v>0</v>
      </c>
      <c r="BF766" s="242">
        <f>IF(N766="snížená",J766,0)</f>
        <v>0</v>
      </c>
      <c r="BG766" s="242">
        <f>IF(N766="zákl. přenesená",J766,0)</f>
        <v>0</v>
      </c>
      <c r="BH766" s="242">
        <f>IF(N766="sníž. přenesená",J766,0)</f>
        <v>0</v>
      </c>
      <c r="BI766" s="242">
        <f>IF(N766="nulová",J766,0)</f>
        <v>0</v>
      </c>
      <c r="BJ766" s="18" t="s">
        <v>79</v>
      </c>
      <c r="BK766" s="242">
        <f>ROUND(I766*H766,2)</f>
        <v>0</v>
      </c>
      <c r="BL766" s="18" t="s">
        <v>324</v>
      </c>
      <c r="BM766" s="241" t="s">
        <v>4664</v>
      </c>
    </row>
    <row r="767" s="2" customFormat="1">
      <c r="A767" s="39"/>
      <c r="B767" s="40"/>
      <c r="C767" s="41"/>
      <c r="D767" s="243" t="s">
        <v>214</v>
      </c>
      <c r="E767" s="41"/>
      <c r="F767" s="244" t="s">
        <v>4665</v>
      </c>
      <c r="G767" s="41"/>
      <c r="H767" s="41"/>
      <c r="I767" s="245"/>
      <c r="J767" s="41"/>
      <c r="K767" s="41"/>
      <c r="L767" s="45"/>
      <c r="M767" s="246"/>
      <c r="N767" s="247"/>
      <c r="O767" s="92"/>
      <c r="P767" s="92"/>
      <c r="Q767" s="92"/>
      <c r="R767" s="92"/>
      <c r="S767" s="92"/>
      <c r="T767" s="93"/>
      <c r="U767" s="39"/>
      <c r="V767" s="39"/>
      <c r="W767" s="39"/>
      <c r="X767" s="39"/>
      <c r="Y767" s="39"/>
      <c r="Z767" s="39"/>
      <c r="AA767" s="39"/>
      <c r="AB767" s="39"/>
      <c r="AC767" s="39"/>
      <c r="AD767" s="39"/>
      <c r="AE767" s="39"/>
      <c r="AT767" s="18" t="s">
        <v>214</v>
      </c>
      <c r="AU767" s="18" t="s">
        <v>81</v>
      </c>
    </row>
    <row r="768" s="2" customFormat="1" ht="24.15" customHeight="1">
      <c r="A768" s="39"/>
      <c r="B768" s="40"/>
      <c r="C768" s="230" t="s">
        <v>1157</v>
      </c>
      <c r="D768" s="230" t="s">
        <v>207</v>
      </c>
      <c r="E768" s="231" t="s">
        <v>1242</v>
      </c>
      <c r="F768" s="232" t="s">
        <v>1243</v>
      </c>
      <c r="G768" s="233" t="s">
        <v>661</v>
      </c>
      <c r="H768" s="234">
        <v>9280</v>
      </c>
      <c r="I768" s="235"/>
      <c r="J768" s="236">
        <f>ROUND(I768*H768,2)</f>
        <v>0</v>
      </c>
      <c r="K768" s="232" t="s">
        <v>1</v>
      </c>
      <c r="L768" s="45"/>
      <c r="M768" s="237" t="s">
        <v>1</v>
      </c>
      <c r="N768" s="238" t="s">
        <v>38</v>
      </c>
      <c r="O768" s="92"/>
      <c r="P768" s="239">
        <f>O768*H768</f>
        <v>0</v>
      </c>
      <c r="Q768" s="239">
        <v>0</v>
      </c>
      <c r="R768" s="239">
        <f>Q768*H768</f>
        <v>0</v>
      </c>
      <c r="S768" s="239">
        <v>0</v>
      </c>
      <c r="T768" s="240">
        <f>S768*H768</f>
        <v>0</v>
      </c>
      <c r="U768" s="39"/>
      <c r="V768" s="39"/>
      <c r="W768" s="39"/>
      <c r="X768" s="39"/>
      <c r="Y768" s="39"/>
      <c r="Z768" s="39"/>
      <c r="AA768" s="39"/>
      <c r="AB768" s="39"/>
      <c r="AC768" s="39"/>
      <c r="AD768" s="39"/>
      <c r="AE768" s="39"/>
      <c r="AR768" s="241" t="s">
        <v>324</v>
      </c>
      <c r="AT768" s="241" t="s">
        <v>207</v>
      </c>
      <c r="AU768" s="241" t="s">
        <v>81</v>
      </c>
      <c r="AY768" s="18" t="s">
        <v>205</v>
      </c>
      <c r="BE768" s="242">
        <f>IF(N768="základní",J768,0)</f>
        <v>0</v>
      </c>
      <c r="BF768" s="242">
        <f>IF(N768="snížená",J768,0)</f>
        <v>0</v>
      </c>
      <c r="BG768" s="242">
        <f>IF(N768="zákl. přenesená",J768,0)</f>
        <v>0</v>
      </c>
      <c r="BH768" s="242">
        <f>IF(N768="sníž. přenesená",J768,0)</f>
        <v>0</v>
      </c>
      <c r="BI768" s="242">
        <f>IF(N768="nulová",J768,0)</f>
        <v>0</v>
      </c>
      <c r="BJ768" s="18" t="s">
        <v>79</v>
      </c>
      <c r="BK768" s="242">
        <f>ROUND(I768*H768,2)</f>
        <v>0</v>
      </c>
      <c r="BL768" s="18" t="s">
        <v>324</v>
      </c>
      <c r="BM768" s="241" t="s">
        <v>4666</v>
      </c>
    </row>
    <row r="769" s="13" customFormat="1">
      <c r="A769" s="13"/>
      <c r="B769" s="248"/>
      <c r="C769" s="249"/>
      <c r="D769" s="243" t="s">
        <v>216</v>
      </c>
      <c r="E769" s="250" t="s">
        <v>1</v>
      </c>
      <c r="F769" s="251" t="s">
        <v>1245</v>
      </c>
      <c r="G769" s="249"/>
      <c r="H769" s="250" t="s">
        <v>1</v>
      </c>
      <c r="I769" s="252"/>
      <c r="J769" s="249"/>
      <c r="K769" s="249"/>
      <c r="L769" s="253"/>
      <c r="M769" s="254"/>
      <c r="N769" s="255"/>
      <c r="O769" s="255"/>
      <c r="P769" s="255"/>
      <c r="Q769" s="255"/>
      <c r="R769" s="255"/>
      <c r="S769" s="255"/>
      <c r="T769" s="256"/>
      <c r="U769" s="13"/>
      <c r="V769" s="13"/>
      <c r="W769" s="13"/>
      <c r="X769" s="13"/>
      <c r="Y769" s="13"/>
      <c r="Z769" s="13"/>
      <c r="AA769" s="13"/>
      <c r="AB769" s="13"/>
      <c r="AC769" s="13"/>
      <c r="AD769" s="13"/>
      <c r="AE769" s="13"/>
      <c r="AT769" s="257" t="s">
        <v>216</v>
      </c>
      <c r="AU769" s="257" t="s">
        <v>81</v>
      </c>
      <c r="AV769" s="13" t="s">
        <v>79</v>
      </c>
      <c r="AW769" s="13" t="s">
        <v>30</v>
      </c>
      <c r="AX769" s="13" t="s">
        <v>73</v>
      </c>
      <c r="AY769" s="257" t="s">
        <v>205</v>
      </c>
    </row>
    <row r="770" s="14" customFormat="1">
      <c r="A770" s="14"/>
      <c r="B770" s="258"/>
      <c r="C770" s="259"/>
      <c r="D770" s="243" t="s">
        <v>216</v>
      </c>
      <c r="E770" s="260" t="s">
        <v>1</v>
      </c>
      <c r="F770" s="261" t="s">
        <v>4667</v>
      </c>
      <c r="G770" s="259"/>
      <c r="H770" s="262">
        <v>8850</v>
      </c>
      <c r="I770" s="263"/>
      <c r="J770" s="259"/>
      <c r="K770" s="259"/>
      <c r="L770" s="264"/>
      <c r="M770" s="265"/>
      <c r="N770" s="266"/>
      <c r="O770" s="266"/>
      <c r="P770" s="266"/>
      <c r="Q770" s="266"/>
      <c r="R770" s="266"/>
      <c r="S770" s="266"/>
      <c r="T770" s="267"/>
      <c r="U770" s="14"/>
      <c r="V770" s="14"/>
      <c r="W770" s="14"/>
      <c r="X770" s="14"/>
      <c r="Y770" s="14"/>
      <c r="Z770" s="14"/>
      <c r="AA770" s="14"/>
      <c r="AB770" s="14"/>
      <c r="AC770" s="14"/>
      <c r="AD770" s="14"/>
      <c r="AE770" s="14"/>
      <c r="AT770" s="268" t="s">
        <v>216</v>
      </c>
      <c r="AU770" s="268" t="s">
        <v>81</v>
      </c>
      <c r="AV770" s="14" t="s">
        <v>81</v>
      </c>
      <c r="AW770" s="14" t="s">
        <v>30</v>
      </c>
      <c r="AX770" s="14" t="s">
        <v>73</v>
      </c>
      <c r="AY770" s="268" t="s">
        <v>205</v>
      </c>
    </row>
    <row r="771" s="14" customFormat="1">
      <c r="A771" s="14"/>
      <c r="B771" s="258"/>
      <c r="C771" s="259"/>
      <c r="D771" s="243" t="s">
        <v>216</v>
      </c>
      <c r="E771" s="260" t="s">
        <v>1</v>
      </c>
      <c r="F771" s="261" t="s">
        <v>4668</v>
      </c>
      <c r="G771" s="259"/>
      <c r="H771" s="262">
        <v>430</v>
      </c>
      <c r="I771" s="263"/>
      <c r="J771" s="259"/>
      <c r="K771" s="259"/>
      <c r="L771" s="264"/>
      <c r="M771" s="265"/>
      <c r="N771" s="266"/>
      <c r="O771" s="266"/>
      <c r="P771" s="266"/>
      <c r="Q771" s="266"/>
      <c r="R771" s="266"/>
      <c r="S771" s="266"/>
      <c r="T771" s="267"/>
      <c r="U771" s="14"/>
      <c r="V771" s="14"/>
      <c r="W771" s="14"/>
      <c r="X771" s="14"/>
      <c r="Y771" s="14"/>
      <c r="Z771" s="14"/>
      <c r="AA771" s="14"/>
      <c r="AB771" s="14"/>
      <c r="AC771" s="14"/>
      <c r="AD771" s="14"/>
      <c r="AE771" s="14"/>
      <c r="AT771" s="268" t="s">
        <v>216</v>
      </c>
      <c r="AU771" s="268" t="s">
        <v>81</v>
      </c>
      <c r="AV771" s="14" t="s">
        <v>81</v>
      </c>
      <c r="AW771" s="14" t="s">
        <v>30</v>
      </c>
      <c r="AX771" s="14" t="s">
        <v>73</v>
      </c>
      <c r="AY771" s="268" t="s">
        <v>205</v>
      </c>
    </row>
    <row r="772" s="15" customFormat="1">
      <c r="A772" s="15"/>
      <c r="B772" s="269"/>
      <c r="C772" s="270"/>
      <c r="D772" s="243" t="s">
        <v>216</v>
      </c>
      <c r="E772" s="271" t="s">
        <v>1</v>
      </c>
      <c r="F772" s="272" t="s">
        <v>222</v>
      </c>
      <c r="G772" s="270"/>
      <c r="H772" s="273">
        <v>9280</v>
      </c>
      <c r="I772" s="274"/>
      <c r="J772" s="270"/>
      <c r="K772" s="270"/>
      <c r="L772" s="275"/>
      <c r="M772" s="276"/>
      <c r="N772" s="277"/>
      <c r="O772" s="277"/>
      <c r="P772" s="277"/>
      <c r="Q772" s="277"/>
      <c r="R772" s="277"/>
      <c r="S772" s="277"/>
      <c r="T772" s="278"/>
      <c r="U772" s="15"/>
      <c r="V772" s="15"/>
      <c r="W772" s="15"/>
      <c r="X772" s="15"/>
      <c r="Y772" s="15"/>
      <c r="Z772" s="15"/>
      <c r="AA772" s="15"/>
      <c r="AB772" s="15"/>
      <c r="AC772" s="15"/>
      <c r="AD772" s="15"/>
      <c r="AE772" s="15"/>
      <c r="AT772" s="279" t="s">
        <v>216</v>
      </c>
      <c r="AU772" s="279" t="s">
        <v>81</v>
      </c>
      <c r="AV772" s="15" t="s">
        <v>212</v>
      </c>
      <c r="AW772" s="15" t="s">
        <v>30</v>
      </c>
      <c r="AX772" s="15" t="s">
        <v>79</v>
      </c>
      <c r="AY772" s="279" t="s">
        <v>205</v>
      </c>
    </row>
    <row r="773" s="2" customFormat="1" ht="24.15" customHeight="1">
      <c r="A773" s="39"/>
      <c r="B773" s="40"/>
      <c r="C773" s="230" t="s">
        <v>1162</v>
      </c>
      <c r="D773" s="230" t="s">
        <v>207</v>
      </c>
      <c r="E773" s="231" t="s">
        <v>1249</v>
      </c>
      <c r="F773" s="232" t="s">
        <v>1250</v>
      </c>
      <c r="G773" s="233" t="s">
        <v>1251</v>
      </c>
      <c r="H773" s="234">
        <v>1</v>
      </c>
      <c r="I773" s="235"/>
      <c r="J773" s="236">
        <f>ROUND(I773*H773,2)</f>
        <v>0</v>
      </c>
      <c r="K773" s="232" t="s">
        <v>1</v>
      </c>
      <c r="L773" s="45"/>
      <c r="M773" s="237" t="s">
        <v>1</v>
      </c>
      <c r="N773" s="238" t="s">
        <v>38</v>
      </c>
      <c r="O773" s="92"/>
      <c r="P773" s="239">
        <f>O773*H773</f>
        <v>0</v>
      </c>
      <c r="Q773" s="239">
        <v>0</v>
      </c>
      <c r="R773" s="239">
        <f>Q773*H773</f>
        <v>0</v>
      </c>
      <c r="S773" s="239">
        <v>0</v>
      </c>
      <c r="T773" s="240">
        <f>S773*H773</f>
        <v>0</v>
      </c>
      <c r="U773" s="39"/>
      <c r="V773" s="39"/>
      <c r="W773" s="39"/>
      <c r="X773" s="39"/>
      <c r="Y773" s="39"/>
      <c r="Z773" s="39"/>
      <c r="AA773" s="39"/>
      <c r="AB773" s="39"/>
      <c r="AC773" s="39"/>
      <c r="AD773" s="39"/>
      <c r="AE773" s="39"/>
      <c r="AR773" s="241" t="s">
        <v>324</v>
      </c>
      <c r="AT773" s="241" t="s">
        <v>207</v>
      </c>
      <c r="AU773" s="241" t="s">
        <v>81</v>
      </c>
      <c r="AY773" s="18" t="s">
        <v>205</v>
      </c>
      <c r="BE773" s="242">
        <f>IF(N773="základní",J773,0)</f>
        <v>0</v>
      </c>
      <c r="BF773" s="242">
        <f>IF(N773="snížená",J773,0)</f>
        <v>0</v>
      </c>
      <c r="BG773" s="242">
        <f>IF(N773="zákl. přenesená",J773,0)</f>
        <v>0</v>
      </c>
      <c r="BH773" s="242">
        <f>IF(N773="sníž. přenesená",J773,0)</f>
        <v>0</v>
      </c>
      <c r="BI773" s="242">
        <f>IF(N773="nulová",J773,0)</f>
        <v>0</v>
      </c>
      <c r="BJ773" s="18" t="s">
        <v>79</v>
      </c>
      <c r="BK773" s="242">
        <f>ROUND(I773*H773,2)</f>
        <v>0</v>
      </c>
      <c r="BL773" s="18" t="s">
        <v>324</v>
      </c>
      <c r="BM773" s="241" t="s">
        <v>4669</v>
      </c>
    </row>
    <row r="774" s="2" customFormat="1" ht="16.5" customHeight="1">
      <c r="A774" s="39"/>
      <c r="B774" s="40"/>
      <c r="C774" s="230" t="s">
        <v>1167</v>
      </c>
      <c r="D774" s="230" t="s">
        <v>207</v>
      </c>
      <c r="E774" s="231" t="s">
        <v>1254</v>
      </c>
      <c r="F774" s="232" t="s">
        <v>1255</v>
      </c>
      <c r="G774" s="233" t="s">
        <v>279</v>
      </c>
      <c r="H774" s="234">
        <v>32</v>
      </c>
      <c r="I774" s="235"/>
      <c r="J774" s="236">
        <f>ROUND(I774*H774,2)</f>
        <v>0</v>
      </c>
      <c r="K774" s="232" t="s">
        <v>1</v>
      </c>
      <c r="L774" s="45"/>
      <c r="M774" s="237" t="s">
        <v>1</v>
      </c>
      <c r="N774" s="238" t="s">
        <v>38</v>
      </c>
      <c r="O774" s="92"/>
      <c r="P774" s="239">
        <f>O774*H774</f>
        <v>0</v>
      </c>
      <c r="Q774" s="239">
        <v>0.00027</v>
      </c>
      <c r="R774" s="239">
        <f>Q774*H774</f>
        <v>0.0086400000000000001</v>
      </c>
      <c r="S774" s="239">
        <v>0</v>
      </c>
      <c r="T774" s="240">
        <f>S774*H774</f>
        <v>0</v>
      </c>
      <c r="U774" s="39"/>
      <c r="V774" s="39"/>
      <c r="W774" s="39"/>
      <c r="X774" s="39"/>
      <c r="Y774" s="39"/>
      <c r="Z774" s="39"/>
      <c r="AA774" s="39"/>
      <c r="AB774" s="39"/>
      <c r="AC774" s="39"/>
      <c r="AD774" s="39"/>
      <c r="AE774" s="39"/>
      <c r="AR774" s="241" t="s">
        <v>212</v>
      </c>
      <c r="AT774" s="241" t="s">
        <v>207</v>
      </c>
      <c r="AU774" s="241" t="s">
        <v>81</v>
      </c>
      <c r="AY774" s="18" t="s">
        <v>205</v>
      </c>
      <c r="BE774" s="242">
        <f>IF(N774="základní",J774,0)</f>
        <v>0</v>
      </c>
      <c r="BF774" s="242">
        <f>IF(N774="snížená",J774,0)</f>
        <v>0</v>
      </c>
      <c r="BG774" s="242">
        <f>IF(N774="zákl. přenesená",J774,0)</f>
        <v>0</v>
      </c>
      <c r="BH774" s="242">
        <f>IF(N774="sníž. přenesená",J774,0)</f>
        <v>0</v>
      </c>
      <c r="BI774" s="242">
        <f>IF(N774="nulová",J774,0)</f>
        <v>0</v>
      </c>
      <c r="BJ774" s="18" t="s">
        <v>79</v>
      </c>
      <c r="BK774" s="242">
        <f>ROUND(I774*H774,2)</f>
        <v>0</v>
      </c>
      <c r="BL774" s="18" t="s">
        <v>212</v>
      </c>
      <c r="BM774" s="241" t="s">
        <v>4670</v>
      </c>
    </row>
    <row r="775" s="2" customFormat="1">
      <c r="A775" s="39"/>
      <c r="B775" s="40"/>
      <c r="C775" s="41"/>
      <c r="D775" s="243" t="s">
        <v>214</v>
      </c>
      <c r="E775" s="41"/>
      <c r="F775" s="244" t="s">
        <v>1255</v>
      </c>
      <c r="G775" s="41"/>
      <c r="H775" s="41"/>
      <c r="I775" s="245"/>
      <c r="J775" s="41"/>
      <c r="K775" s="41"/>
      <c r="L775" s="45"/>
      <c r="M775" s="246"/>
      <c r="N775" s="247"/>
      <c r="O775" s="92"/>
      <c r="P775" s="92"/>
      <c r="Q775" s="92"/>
      <c r="R775" s="92"/>
      <c r="S775" s="92"/>
      <c r="T775" s="93"/>
      <c r="U775" s="39"/>
      <c r="V775" s="39"/>
      <c r="W775" s="39"/>
      <c r="X775" s="39"/>
      <c r="Y775" s="39"/>
      <c r="Z775" s="39"/>
      <c r="AA775" s="39"/>
      <c r="AB775" s="39"/>
      <c r="AC775" s="39"/>
      <c r="AD775" s="39"/>
      <c r="AE775" s="39"/>
      <c r="AT775" s="18" t="s">
        <v>214</v>
      </c>
      <c r="AU775" s="18" t="s">
        <v>81</v>
      </c>
    </row>
    <row r="776" s="2" customFormat="1" ht="16.5" customHeight="1">
      <c r="A776" s="39"/>
      <c r="B776" s="40"/>
      <c r="C776" s="230" t="s">
        <v>1173</v>
      </c>
      <c r="D776" s="230" t="s">
        <v>207</v>
      </c>
      <c r="E776" s="231" t="s">
        <v>1258</v>
      </c>
      <c r="F776" s="232" t="s">
        <v>1259</v>
      </c>
      <c r="G776" s="233" t="s">
        <v>485</v>
      </c>
      <c r="H776" s="234">
        <v>1</v>
      </c>
      <c r="I776" s="235"/>
      <c r="J776" s="236">
        <f>ROUND(I776*H776,2)</f>
        <v>0</v>
      </c>
      <c r="K776" s="232" t="s">
        <v>1</v>
      </c>
      <c r="L776" s="45"/>
      <c r="M776" s="237" t="s">
        <v>1</v>
      </c>
      <c r="N776" s="238" t="s">
        <v>38</v>
      </c>
      <c r="O776" s="92"/>
      <c r="P776" s="239">
        <f>O776*H776</f>
        <v>0</v>
      </c>
      <c r="Q776" s="239">
        <v>0.059999999999999998</v>
      </c>
      <c r="R776" s="239">
        <f>Q776*H776</f>
        <v>0.059999999999999998</v>
      </c>
      <c r="S776" s="239">
        <v>0</v>
      </c>
      <c r="T776" s="240">
        <f>S776*H776</f>
        <v>0</v>
      </c>
      <c r="U776" s="39"/>
      <c r="V776" s="39"/>
      <c r="W776" s="39"/>
      <c r="X776" s="39"/>
      <c r="Y776" s="39"/>
      <c r="Z776" s="39"/>
      <c r="AA776" s="39"/>
      <c r="AB776" s="39"/>
      <c r="AC776" s="39"/>
      <c r="AD776" s="39"/>
      <c r="AE776" s="39"/>
      <c r="AR776" s="241" t="s">
        <v>324</v>
      </c>
      <c r="AT776" s="241" t="s">
        <v>207</v>
      </c>
      <c r="AU776" s="241" t="s">
        <v>81</v>
      </c>
      <c r="AY776" s="18" t="s">
        <v>205</v>
      </c>
      <c r="BE776" s="242">
        <f>IF(N776="základní",J776,0)</f>
        <v>0</v>
      </c>
      <c r="BF776" s="242">
        <f>IF(N776="snížená",J776,0)</f>
        <v>0</v>
      </c>
      <c r="BG776" s="242">
        <f>IF(N776="zákl. přenesená",J776,0)</f>
        <v>0</v>
      </c>
      <c r="BH776" s="242">
        <f>IF(N776="sníž. přenesená",J776,0)</f>
        <v>0</v>
      </c>
      <c r="BI776" s="242">
        <f>IF(N776="nulová",J776,0)</f>
        <v>0</v>
      </c>
      <c r="BJ776" s="18" t="s">
        <v>79</v>
      </c>
      <c r="BK776" s="242">
        <f>ROUND(I776*H776,2)</f>
        <v>0</v>
      </c>
      <c r="BL776" s="18" t="s">
        <v>324</v>
      </c>
      <c r="BM776" s="241" t="s">
        <v>4671</v>
      </c>
    </row>
    <row r="777" s="2" customFormat="1">
      <c r="A777" s="39"/>
      <c r="B777" s="40"/>
      <c r="C777" s="41"/>
      <c r="D777" s="243" t="s">
        <v>214</v>
      </c>
      <c r="E777" s="41"/>
      <c r="F777" s="244" t="s">
        <v>1261</v>
      </c>
      <c r="G777" s="41"/>
      <c r="H777" s="41"/>
      <c r="I777" s="245"/>
      <c r="J777" s="41"/>
      <c r="K777" s="41"/>
      <c r="L777" s="45"/>
      <c r="M777" s="246"/>
      <c r="N777" s="247"/>
      <c r="O777" s="92"/>
      <c r="P777" s="92"/>
      <c r="Q777" s="92"/>
      <c r="R777" s="92"/>
      <c r="S777" s="92"/>
      <c r="T777" s="93"/>
      <c r="U777" s="39"/>
      <c r="V777" s="39"/>
      <c r="W777" s="39"/>
      <c r="X777" s="39"/>
      <c r="Y777" s="39"/>
      <c r="Z777" s="39"/>
      <c r="AA777" s="39"/>
      <c r="AB777" s="39"/>
      <c r="AC777" s="39"/>
      <c r="AD777" s="39"/>
      <c r="AE777" s="39"/>
      <c r="AT777" s="18" t="s">
        <v>214</v>
      </c>
      <c r="AU777" s="18" t="s">
        <v>81</v>
      </c>
    </row>
    <row r="778" s="2" customFormat="1" ht="16.5" customHeight="1">
      <c r="A778" s="39"/>
      <c r="B778" s="40"/>
      <c r="C778" s="230" t="s">
        <v>1177</v>
      </c>
      <c r="D778" s="230" t="s">
        <v>207</v>
      </c>
      <c r="E778" s="231" t="s">
        <v>1263</v>
      </c>
      <c r="F778" s="232" t="s">
        <v>1264</v>
      </c>
      <c r="G778" s="233" t="s">
        <v>485</v>
      </c>
      <c r="H778" s="234">
        <v>1</v>
      </c>
      <c r="I778" s="235"/>
      <c r="J778" s="236">
        <f>ROUND(I778*H778,2)</f>
        <v>0</v>
      </c>
      <c r="K778" s="232" t="s">
        <v>1</v>
      </c>
      <c r="L778" s="45"/>
      <c r="M778" s="237" t="s">
        <v>1</v>
      </c>
      <c r="N778" s="238" t="s">
        <v>38</v>
      </c>
      <c r="O778" s="92"/>
      <c r="P778" s="239">
        <f>O778*H778</f>
        <v>0</v>
      </c>
      <c r="Q778" s="239">
        <v>0.050000000000000003</v>
      </c>
      <c r="R778" s="239">
        <f>Q778*H778</f>
        <v>0.050000000000000003</v>
      </c>
      <c r="S778" s="239">
        <v>0</v>
      </c>
      <c r="T778" s="240">
        <f>S778*H778</f>
        <v>0</v>
      </c>
      <c r="U778" s="39"/>
      <c r="V778" s="39"/>
      <c r="W778" s="39"/>
      <c r="X778" s="39"/>
      <c r="Y778" s="39"/>
      <c r="Z778" s="39"/>
      <c r="AA778" s="39"/>
      <c r="AB778" s="39"/>
      <c r="AC778" s="39"/>
      <c r="AD778" s="39"/>
      <c r="AE778" s="39"/>
      <c r="AR778" s="241" t="s">
        <v>324</v>
      </c>
      <c r="AT778" s="241" t="s">
        <v>207</v>
      </c>
      <c r="AU778" s="241" t="s">
        <v>81</v>
      </c>
      <c r="AY778" s="18" t="s">
        <v>205</v>
      </c>
      <c r="BE778" s="242">
        <f>IF(N778="základní",J778,0)</f>
        <v>0</v>
      </c>
      <c r="BF778" s="242">
        <f>IF(N778="snížená",J778,0)</f>
        <v>0</v>
      </c>
      <c r="BG778" s="242">
        <f>IF(N778="zákl. přenesená",J778,0)</f>
        <v>0</v>
      </c>
      <c r="BH778" s="242">
        <f>IF(N778="sníž. přenesená",J778,0)</f>
        <v>0</v>
      </c>
      <c r="BI778" s="242">
        <f>IF(N778="nulová",J778,0)</f>
        <v>0</v>
      </c>
      <c r="BJ778" s="18" t="s">
        <v>79</v>
      </c>
      <c r="BK778" s="242">
        <f>ROUND(I778*H778,2)</f>
        <v>0</v>
      </c>
      <c r="BL778" s="18" t="s">
        <v>324</v>
      </c>
      <c r="BM778" s="241" t="s">
        <v>4672</v>
      </c>
    </row>
    <row r="779" s="2" customFormat="1">
      <c r="A779" s="39"/>
      <c r="B779" s="40"/>
      <c r="C779" s="41"/>
      <c r="D779" s="243" t="s">
        <v>214</v>
      </c>
      <c r="E779" s="41"/>
      <c r="F779" s="244" t="s">
        <v>4673</v>
      </c>
      <c r="G779" s="41"/>
      <c r="H779" s="41"/>
      <c r="I779" s="245"/>
      <c r="J779" s="41"/>
      <c r="K779" s="41"/>
      <c r="L779" s="45"/>
      <c r="M779" s="246"/>
      <c r="N779" s="247"/>
      <c r="O779" s="92"/>
      <c r="P779" s="92"/>
      <c r="Q779" s="92"/>
      <c r="R779" s="92"/>
      <c r="S779" s="92"/>
      <c r="T779" s="93"/>
      <c r="U779" s="39"/>
      <c r="V779" s="39"/>
      <c r="W779" s="39"/>
      <c r="X779" s="39"/>
      <c r="Y779" s="39"/>
      <c r="Z779" s="39"/>
      <c r="AA779" s="39"/>
      <c r="AB779" s="39"/>
      <c r="AC779" s="39"/>
      <c r="AD779" s="39"/>
      <c r="AE779" s="39"/>
      <c r="AT779" s="18" t="s">
        <v>214</v>
      </c>
      <c r="AU779" s="18" t="s">
        <v>81</v>
      </c>
    </row>
    <row r="780" s="2" customFormat="1" ht="16.5" customHeight="1">
      <c r="A780" s="39"/>
      <c r="B780" s="40"/>
      <c r="C780" s="230" t="s">
        <v>1184</v>
      </c>
      <c r="D780" s="230" t="s">
        <v>207</v>
      </c>
      <c r="E780" s="231" t="s">
        <v>1268</v>
      </c>
      <c r="F780" s="232" t="s">
        <v>1269</v>
      </c>
      <c r="G780" s="233" t="s">
        <v>485</v>
      </c>
      <c r="H780" s="234">
        <v>1</v>
      </c>
      <c r="I780" s="235"/>
      <c r="J780" s="236">
        <f>ROUND(I780*H780,2)</f>
        <v>0</v>
      </c>
      <c r="K780" s="232" t="s">
        <v>1</v>
      </c>
      <c r="L780" s="45"/>
      <c r="M780" s="237" t="s">
        <v>1</v>
      </c>
      <c r="N780" s="238" t="s">
        <v>38</v>
      </c>
      <c r="O780" s="92"/>
      <c r="P780" s="239">
        <f>O780*H780</f>
        <v>0</v>
      </c>
      <c r="Q780" s="239">
        <v>0.050000000000000003</v>
      </c>
      <c r="R780" s="239">
        <f>Q780*H780</f>
        <v>0.050000000000000003</v>
      </c>
      <c r="S780" s="239">
        <v>0</v>
      </c>
      <c r="T780" s="240">
        <f>S780*H780</f>
        <v>0</v>
      </c>
      <c r="U780" s="39"/>
      <c r="V780" s="39"/>
      <c r="W780" s="39"/>
      <c r="X780" s="39"/>
      <c r="Y780" s="39"/>
      <c r="Z780" s="39"/>
      <c r="AA780" s="39"/>
      <c r="AB780" s="39"/>
      <c r="AC780" s="39"/>
      <c r="AD780" s="39"/>
      <c r="AE780" s="39"/>
      <c r="AR780" s="241" t="s">
        <v>324</v>
      </c>
      <c r="AT780" s="241" t="s">
        <v>207</v>
      </c>
      <c r="AU780" s="241" t="s">
        <v>81</v>
      </c>
      <c r="AY780" s="18" t="s">
        <v>205</v>
      </c>
      <c r="BE780" s="242">
        <f>IF(N780="základní",J780,0)</f>
        <v>0</v>
      </c>
      <c r="BF780" s="242">
        <f>IF(N780="snížená",J780,0)</f>
        <v>0</v>
      </c>
      <c r="BG780" s="242">
        <f>IF(N780="zákl. přenesená",J780,0)</f>
        <v>0</v>
      </c>
      <c r="BH780" s="242">
        <f>IF(N780="sníž. přenesená",J780,0)</f>
        <v>0</v>
      </c>
      <c r="BI780" s="242">
        <f>IF(N780="nulová",J780,0)</f>
        <v>0</v>
      </c>
      <c r="BJ780" s="18" t="s">
        <v>79</v>
      </c>
      <c r="BK780" s="242">
        <f>ROUND(I780*H780,2)</f>
        <v>0</v>
      </c>
      <c r="BL780" s="18" t="s">
        <v>324</v>
      </c>
      <c r="BM780" s="241" t="s">
        <v>4674</v>
      </c>
    </row>
    <row r="781" s="2" customFormat="1">
      <c r="A781" s="39"/>
      <c r="B781" s="40"/>
      <c r="C781" s="41"/>
      <c r="D781" s="243" t="s">
        <v>214</v>
      </c>
      <c r="E781" s="41"/>
      <c r="F781" s="244" t="s">
        <v>4675</v>
      </c>
      <c r="G781" s="41"/>
      <c r="H781" s="41"/>
      <c r="I781" s="245"/>
      <c r="J781" s="41"/>
      <c r="K781" s="41"/>
      <c r="L781" s="45"/>
      <c r="M781" s="246"/>
      <c r="N781" s="247"/>
      <c r="O781" s="92"/>
      <c r="P781" s="92"/>
      <c r="Q781" s="92"/>
      <c r="R781" s="92"/>
      <c r="S781" s="92"/>
      <c r="T781" s="93"/>
      <c r="U781" s="39"/>
      <c r="V781" s="39"/>
      <c r="W781" s="39"/>
      <c r="X781" s="39"/>
      <c r="Y781" s="39"/>
      <c r="Z781" s="39"/>
      <c r="AA781" s="39"/>
      <c r="AB781" s="39"/>
      <c r="AC781" s="39"/>
      <c r="AD781" s="39"/>
      <c r="AE781" s="39"/>
      <c r="AT781" s="18" t="s">
        <v>214</v>
      </c>
      <c r="AU781" s="18" t="s">
        <v>81</v>
      </c>
    </row>
    <row r="782" s="2" customFormat="1" ht="24.15" customHeight="1">
      <c r="A782" s="39"/>
      <c r="B782" s="40"/>
      <c r="C782" s="230" t="s">
        <v>1188</v>
      </c>
      <c r="D782" s="230" t="s">
        <v>207</v>
      </c>
      <c r="E782" s="231" t="s">
        <v>1279</v>
      </c>
      <c r="F782" s="232" t="s">
        <v>1282</v>
      </c>
      <c r="G782" s="233" t="s">
        <v>661</v>
      </c>
      <c r="H782" s="234">
        <v>7595</v>
      </c>
      <c r="I782" s="235"/>
      <c r="J782" s="236">
        <f>ROUND(I782*H782,2)</f>
        <v>0</v>
      </c>
      <c r="K782" s="232" t="s">
        <v>1</v>
      </c>
      <c r="L782" s="45"/>
      <c r="M782" s="237" t="s">
        <v>1</v>
      </c>
      <c r="N782" s="238" t="s">
        <v>38</v>
      </c>
      <c r="O782" s="92"/>
      <c r="P782" s="239">
        <f>O782*H782</f>
        <v>0</v>
      </c>
      <c r="Q782" s="239">
        <v>0.001</v>
      </c>
      <c r="R782" s="239">
        <f>Q782*H782</f>
        <v>7.5949999999999998</v>
      </c>
      <c r="S782" s="239">
        <v>0</v>
      </c>
      <c r="T782" s="240">
        <f>S782*H782</f>
        <v>0</v>
      </c>
      <c r="U782" s="39"/>
      <c r="V782" s="39"/>
      <c r="W782" s="39"/>
      <c r="X782" s="39"/>
      <c r="Y782" s="39"/>
      <c r="Z782" s="39"/>
      <c r="AA782" s="39"/>
      <c r="AB782" s="39"/>
      <c r="AC782" s="39"/>
      <c r="AD782" s="39"/>
      <c r="AE782" s="39"/>
      <c r="AR782" s="241" t="s">
        <v>324</v>
      </c>
      <c r="AT782" s="241" t="s">
        <v>207</v>
      </c>
      <c r="AU782" s="241" t="s">
        <v>81</v>
      </c>
      <c r="AY782" s="18" t="s">
        <v>205</v>
      </c>
      <c r="BE782" s="242">
        <f>IF(N782="základní",J782,0)</f>
        <v>0</v>
      </c>
      <c r="BF782" s="242">
        <f>IF(N782="snížená",J782,0)</f>
        <v>0</v>
      </c>
      <c r="BG782" s="242">
        <f>IF(N782="zákl. přenesená",J782,0)</f>
        <v>0</v>
      </c>
      <c r="BH782" s="242">
        <f>IF(N782="sníž. přenesená",J782,0)</f>
        <v>0</v>
      </c>
      <c r="BI782" s="242">
        <f>IF(N782="nulová",J782,0)</f>
        <v>0</v>
      </c>
      <c r="BJ782" s="18" t="s">
        <v>79</v>
      </c>
      <c r="BK782" s="242">
        <f>ROUND(I782*H782,2)</f>
        <v>0</v>
      </c>
      <c r="BL782" s="18" t="s">
        <v>324</v>
      </c>
      <c r="BM782" s="241" t="s">
        <v>4676</v>
      </c>
    </row>
    <row r="783" s="2" customFormat="1">
      <c r="A783" s="39"/>
      <c r="B783" s="40"/>
      <c r="C783" s="41"/>
      <c r="D783" s="243" t="s">
        <v>214</v>
      </c>
      <c r="E783" s="41"/>
      <c r="F783" s="244" t="s">
        <v>1282</v>
      </c>
      <c r="G783" s="41"/>
      <c r="H783" s="41"/>
      <c r="I783" s="245"/>
      <c r="J783" s="41"/>
      <c r="K783" s="41"/>
      <c r="L783" s="45"/>
      <c r="M783" s="246"/>
      <c r="N783" s="247"/>
      <c r="O783" s="92"/>
      <c r="P783" s="92"/>
      <c r="Q783" s="92"/>
      <c r="R783" s="92"/>
      <c r="S783" s="92"/>
      <c r="T783" s="93"/>
      <c r="U783" s="39"/>
      <c r="V783" s="39"/>
      <c r="W783" s="39"/>
      <c r="X783" s="39"/>
      <c r="Y783" s="39"/>
      <c r="Z783" s="39"/>
      <c r="AA783" s="39"/>
      <c r="AB783" s="39"/>
      <c r="AC783" s="39"/>
      <c r="AD783" s="39"/>
      <c r="AE783" s="39"/>
      <c r="AT783" s="18" t="s">
        <v>214</v>
      </c>
      <c r="AU783" s="18" t="s">
        <v>81</v>
      </c>
    </row>
    <row r="784" s="2" customFormat="1" ht="24.15" customHeight="1">
      <c r="A784" s="39"/>
      <c r="B784" s="40"/>
      <c r="C784" s="230" t="s">
        <v>1194</v>
      </c>
      <c r="D784" s="230" t="s">
        <v>207</v>
      </c>
      <c r="E784" s="231" t="s">
        <v>1284</v>
      </c>
      <c r="F784" s="232" t="s">
        <v>1285</v>
      </c>
      <c r="G784" s="233" t="s">
        <v>661</v>
      </c>
      <c r="H784" s="234">
        <v>67.183999999999998</v>
      </c>
      <c r="I784" s="235"/>
      <c r="J784" s="236">
        <f>ROUND(I784*H784,2)</f>
        <v>0</v>
      </c>
      <c r="K784" s="232" t="s">
        <v>211</v>
      </c>
      <c r="L784" s="45"/>
      <c r="M784" s="237" t="s">
        <v>1</v>
      </c>
      <c r="N784" s="238" t="s">
        <v>38</v>
      </c>
      <c r="O784" s="92"/>
      <c r="P784" s="239">
        <f>O784*H784</f>
        <v>0</v>
      </c>
      <c r="Q784" s="239">
        <v>6.7487499999999994E-05</v>
      </c>
      <c r="R784" s="239">
        <f>Q784*H784</f>
        <v>0.0045340801999999994</v>
      </c>
      <c r="S784" s="239">
        <v>0</v>
      </c>
      <c r="T784" s="240">
        <f>S784*H784</f>
        <v>0</v>
      </c>
      <c r="U784" s="39"/>
      <c r="V784" s="39"/>
      <c r="W784" s="39"/>
      <c r="X784" s="39"/>
      <c r="Y784" s="39"/>
      <c r="Z784" s="39"/>
      <c r="AA784" s="39"/>
      <c r="AB784" s="39"/>
      <c r="AC784" s="39"/>
      <c r="AD784" s="39"/>
      <c r="AE784" s="39"/>
      <c r="AR784" s="241" t="s">
        <v>324</v>
      </c>
      <c r="AT784" s="241" t="s">
        <v>207</v>
      </c>
      <c r="AU784" s="241" t="s">
        <v>81</v>
      </c>
      <c r="AY784" s="18" t="s">
        <v>205</v>
      </c>
      <c r="BE784" s="242">
        <f>IF(N784="základní",J784,0)</f>
        <v>0</v>
      </c>
      <c r="BF784" s="242">
        <f>IF(N784="snížená",J784,0)</f>
        <v>0</v>
      </c>
      <c r="BG784" s="242">
        <f>IF(N784="zákl. přenesená",J784,0)</f>
        <v>0</v>
      </c>
      <c r="BH784" s="242">
        <f>IF(N784="sníž. přenesená",J784,0)</f>
        <v>0</v>
      </c>
      <c r="BI784" s="242">
        <f>IF(N784="nulová",J784,0)</f>
        <v>0</v>
      </c>
      <c r="BJ784" s="18" t="s">
        <v>79</v>
      </c>
      <c r="BK784" s="242">
        <f>ROUND(I784*H784,2)</f>
        <v>0</v>
      </c>
      <c r="BL784" s="18" t="s">
        <v>324</v>
      </c>
      <c r="BM784" s="241" t="s">
        <v>4677</v>
      </c>
    </row>
    <row r="785" s="2" customFormat="1">
      <c r="A785" s="39"/>
      <c r="B785" s="40"/>
      <c r="C785" s="41"/>
      <c r="D785" s="243" t="s">
        <v>214</v>
      </c>
      <c r="E785" s="41"/>
      <c r="F785" s="244" t="s">
        <v>1287</v>
      </c>
      <c r="G785" s="41"/>
      <c r="H785" s="41"/>
      <c r="I785" s="245"/>
      <c r="J785" s="41"/>
      <c r="K785" s="41"/>
      <c r="L785" s="45"/>
      <c r="M785" s="246"/>
      <c r="N785" s="247"/>
      <c r="O785" s="92"/>
      <c r="P785" s="92"/>
      <c r="Q785" s="92"/>
      <c r="R785" s="92"/>
      <c r="S785" s="92"/>
      <c r="T785" s="93"/>
      <c r="U785" s="39"/>
      <c r="V785" s="39"/>
      <c r="W785" s="39"/>
      <c r="X785" s="39"/>
      <c r="Y785" s="39"/>
      <c r="Z785" s="39"/>
      <c r="AA785" s="39"/>
      <c r="AB785" s="39"/>
      <c r="AC785" s="39"/>
      <c r="AD785" s="39"/>
      <c r="AE785" s="39"/>
      <c r="AT785" s="18" t="s">
        <v>214</v>
      </c>
      <c r="AU785" s="18" t="s">
        <v>81</v>
      </c>
    </row>
    <row r="786" s="13" customFormat="1">
      <c r="A786" s="13"/>
      <c r="B786" s="248"/>
      <c r="C786" s="249"/>
      <c r="D786" s="243" t="s">
        <v>216</v>
      </c>
      <c r="E786" s="250" t="s">
        <v>1</v>
      </c>
      <c r="F786" s="251" t="s">
        <v>4678</v>
      </c>
      <c r="G786" s="249"/>
      <c r="H786" s="250" t="s">
        <v>1</v>
      </c>
      <c r="I786" s="252"/>
      <c r="J786" s="249"/>
      <c r="K786" s="249"/>
      <c r="L786" s="253"/>
      <c r="M786" s="254"/>
      <c r="N786" s="255"/>
      <c r="O786" s="255"/>
      <c r="P786" s="255"/>
      <c r="Q786" s="255"/>
      <c r="R786" s="255"/>
      <c r="S786" s="255"/>
      <c r="T786" s="256"/>
      <c r="U786" s="13"/>
      <c r="V786" s="13"/>
      <c r="W786" s="13"/>
      <c r="X786" s="13"/>
      <c r="Y786" s="13"/>
      <c r="Z786" s="13"/>
      <c r="AA786" s="13"/>
      <c r="AB786" s="13"/>
      <c r="AC786" s="13"/>
      <c r="AD786" s="13"/>
      <c r="AE786" s="13"/>
      <c r="AT786" s="257" t="s">
        <v>216</v>
      </c>
      <c r="AU786" s="257" t="s">
        <v>81</v>
      </c>
      <c r="AV786" s="13" t="s">
        <v>79</v>
      </c>
      <c r="AW786" s="13" t="s">
        <v>30</v>
      </c>
      <c r="AX786" s="13" t="s">
        <v>73</v>
      </c>
      <c r="AY786" s="257" t="s">
        <v>205</v>
      </c>
    </row>
    <row r="787" s="14" customFormat="1">
      <c r="A787" s="14"/>
      <c r="B787" s="258"/>
      <c r="C787" s="259"/>
      <c r="D787" s="243" t="s">
        <v>216</v>
      </c>
      <c r="E787" s="260" t="s">
        <v>1</v>
      </c>
      <c r="F787" s="261" t="s">
        <v>4679</v>
      </c>
      <c r="G787" s="259"/>
      <c r="H787" s="262">
        <v>67.183999999999998</v>
      </c>
      <c r="I787" s="263"/>
      <c r="J787" s="259"/>
      <c r="K787" s="259"/>
      <c r="L787" s="264"/>
      <c r="M787" s="265"/>
      <c r="N787" s="266"/>
      <c r="O787" s="266"/>
      <c r="P787" s="266"/>
      <c r="Q787" s="266"/>
      <c r="R787" s="266"/>
      <c r="S787" s="266"/>
      <c r="T787" s="267"/>
      <c r="U787" s="14"/>
      <c r="V787" s="14"/>
      <c r="W787" s="14"/>
      <c r="X787" s="14"/>
      <c r="Y787" s="14"/>
      <c r="Z787" s="14"/>
      <c r="AA787" s="14"/>
      <c r="AB787" s="14"/>
      <c r="AC787" s="14"/>
      <c r="AD787" s="14"/>
      <c r="AE787" s="14"/>
      <c r="AT787" s="268" t="s">
        <v>216</v>
      </c>
      <c r="AU787" s="268" t="s">
        <v>81</v>
      </c>
      <c r="AV787" s="14" t="s">
        <v>81</v>
      </c>
      <c r="AW787" s="14" t="s">
        <v>30</v>
      </c>
      <c r="AX787" s="14" t="s">
        <v>79</v>
      </c>
      <c r="AY787" s="268" t="s">
        <v>205</v>
      </c>
    </row>
    <row r="788" s="2" customFormat="1" ht="24.15" customHeight="1">
      <c r="A788" s="39"/>
      <c r="B788" s="40"/>
      <c r="C788" s="292" t="s">
        <v>1201</v>
      </c>
      <c r="D788" s="292" t="s">
        <v>301</v>
      </c>
      <c r="E788" s="293" t="s">
        <v>1291</v>
      </c>
      <c r="F788" s="294" t="s">
        <v>1292</v>
      </c>
      <c r="G788" s="295" t="s">
        <v>245</v>
      </c>
      <c r="H788" s="296">
        <v>0.125</v>
      </c>
      <c r="I788" s="297"/>
      <c r="J788" s="298">
        <f>ROUND(I788*H788,2)</f>
        <v>0</v>
      </c>
      <c r="K788" s="294" t="s">
        <v>211</v>
      </c>
      <c r="L788" s="299"/>
      <c r="M788" s="300" t="s">
        <v>1</v>
      </c>
      <c r="N788" s="301" t="s">
        <v>38</v>
      </c>
      <c r="O788" s="92"/>
      <c r="P788" s="239">
        <f>O788*H788</f>
        <v>0</v>
      </c>
      <c r="Q788" s="239">
        <v>1</v>
      </c>
      <c r="R788" s="239">
        <f>Q788*H788</f>
        <v>0.125</v>
      </c>
      <c r="S788" s="239">
        <v>0</v>
      </c>
      <c r="T788" s="240">
        <f>S788*H788</f>
        <v>0</v>
      </c>
      <c r="U788" s="39"/>
      <c r="V788" s="39"/>
      <c r="W788" s="39"/>
      <c r="X788" s="39"/>
      <c r="Y788" s="39"/>
      <c r="Z788" s="39"/>
      <c r="AA788" s="39"/>
      <c r="AB788" s="39"/>
      <c r="AC788" s="39"/>
      <c r="AD788" s="39"/>
      <c r="AE788" s="39"/>
      <c r="AR788" s="241" t="s">
        <v>422</v>
      </c>
      <c r="AT788" s="241" t="s">
        <v>301</v>
      </c>
      <c r="AU788" s="241" t="s">
        <v>81</v>
      </c>
      <c r="AY788" s="18" t="s">
        <v>205</v>
      </c>
      <c r="BE788" s="242">
        <f>IF(N788="základní",J788,0)</f>
        <v>0</v>
      </c>
      <c r="BF788" s="242">
        <f>IF(N788="snížená",J788,0)</f>
        <v>0</v>
      </c>
      <c r="BG788" s="242">
        <f>IF(N788="zákl. přenesená",J788,0)</f>
        <v>0</v>
      </c>
      <c r="BH788" s="242">
        <f>IF(N788="sníž. přenesená",J788,0)</f>
        <v>0</v>
      </c>
      <c r="BI788" s="242">
        <f>IF(N788="nulová",J788,0)</f>
        <v>0</v>
      </c>
      <c r="BJ788" s="18" t="s">
        <v>79</v>
      </c>
      <c r="BK788" s="242">
        <f>ROUND(I788*H788,2)</f>
        <v>0</v>
      </c>
      <c r="BL788" s="18" t="s">
        <v>324</v>
      </c>
      <c r="BM788" s="241" t="s">
        <v>4680</v>
      </c>
    </row>
    <row r="789" s="2" customFormat="1">
      <c r="A789" s="39"/>
      <c r="B789" s="40"/>
      <c r="C789" s="41"/>
      <c r="D789" s="243" t="s">
        <v>214</v>
      </c>
      <c r="E789" s="41"/>
      <c r="F789" s="244" t="s">
        <v>1292</v>
      </c>
      <c r="G789" s="41"/>
      <c r="H789" s="41"/>
      <c r="I789" s="245"/>
      <c r="J789" s="41"/>
      <c r="K789" s="41"/>
      <c r="L789" s="45"/>
      <c r="M789" s="246"/>
      <c r="N789" s="247"/>
      <c r="O789" s="92"/>
      <c r="P789" s="92"/>
      <c r="Q789" s="92"/>
      <c r="R789" s="92"/>
      <c r="S789" s="92"/>
      <c r="T789" s="93"/>
      <c r="U789" s="39"/>
      <c r="V789" s="39"/>
      <c r="W789" s="39"/>
      <c r="X789" s="39"/>
      <c r="Y789" s="39"/>
      <c r="Z789" s="39"/>
      <c r="AA789" s="39"/>
      <c r="AB789" s="39"/>
      <c r="AC789" s="39"/>
      <c r="AD789" s="39"/>
      <c r="AE789" s="39"/>
      <c r="AT789" s="18" t="s">
        <v>214</v>
      </c>
      <c r="AU789" s="18" t="s">
        <v>81</v>
      </c>
    </row>
    <row r="790" s="2" customFormat="1">
      <c r="A790" s="39"/>
      <c r="B790" s="40"/>
      <c r="C790" s="41"/>
      <c r="D790" s="243" t="s">
        <v>231</v>
      </c>
      <c r="E790" s="41"/>
      <c r="F790" s="280" t="s">
        <v>1294</v>
      </c>
      <c r="G790" s="41"/>
      <c r="H790" s="41"/>
      <c r="I790" s="245"/>
      <c r="J790" s="41"/>
      <c r="K790" s="41"/>
      <c r="L790" s="45"/>
      <c r="M790" s="246"/>
      <c r="N790" s="247"/>
      <c r="O790" s="92"/>
      <c r="P790" s="92"/>
      <c r="Q790" s="92"/>
      <c r="R790" s="92"/>
      <c r="S790" s="92"/>
      <c r="T790" s="93"/>
      <c r="U790" s="39"/>
      <c r="V790" s="39"/>
      <c r="W790" s="39"/>
      <c r="X790" s="39"/>
      <c r="Y790" s="39"/>
      <c r="Z790" s="39"/>
      <c r="AA790" s="39"/>
      <c r="AB790" s="39"/>
      <c r="AC790" s="39"/>
      <c r="AD790" s="39"/>
      <c r="AE790" s="39"/>
      <c r="AT790" s="18" t="s">
        <v>231</v>
      </c>
      <c r="AU790" s="18" t="s">
        <v>81</v>
      </c>
    </row>
    <row r="791" s="13" customFormat="1">
      <c r="A791" s="13"/>
      <c r="B791" s="248"/>
      <c r="C791" s="249"/>
      <c r="D791" s="243" t="s">
        <v>216</v>
      </c>
      <c r="E791" s="250" t="s">
        <v>1</v>
      </c>
      <c r="F791" s="251" t="s">
        <v>1295</v>
      </c>
      <c r="G791" s="249"/>
      <c r="H791" s="250" t="s">
        <v>1</v>
      </c>
      <c r="I791" s="252"/>
      <c r="J791" s="249"/>
      <c r="K791" s="249"/>
      <c r="L791" s="253"/>
      <c r="M791" s="254"/>
      <c r="N791" s="255"/>
      <c r="O791" s="255"/>
      <c r="P791" s="255"/>
      <c r="Q791" s="255"/>
      <c r="R791" s="255"/>
      <c r="S791" s="255"/>
      <c r="T791" s="256"/>
      <c r="U791" s="13"/>
      <c r="V791" s="13"/>
      <c r="W791" s="13"/>
      <c r="X791" s="13"/>
      <c r="Y791" s="13"/>
      <c r="Z791" s="13"/>
      <c r="AA791" s="13"/>
      <c r="AB791" s="13"/>
      <c r="AC791" s="13"/>
      <c r="AD791" s="13"/>
      <c r="AE791" s="13"/>
      <c r="AT791" s="257" t="s">
        <v>216</v>
      </c>
      <c r="AU791" s="257" t="s">
        <v>81</v>
      </c>
      <c r="AV791" s="13" t="s">
        <v>79</v>
      </c>
      <c r="AW791" s="13" t="s">
        <v>30</v>
      </c>
      <c r="AX791" s="13" t="s">
        <v>73</v>
      </c>
      <c r="AY791" s="257" t="s">
        <v>205</v>
      </c>
    </row>
    <row r="792" s="14" customFormat="1">
      <c r="A792" s="14"/>
      <c r="B792" s="258"/>
      <c r="C792" s="259"/>
      <c r="D792" s="243" t="s">
        <v>216</v>
      </c>
      <c r="E792" s="260" t="s">
        <v>1</v>
      </c>
      <c r="F792" s="261" t="s">
        <v>1296</v>
      </c>
      <c r="G792" s="259"/>
      <c r="H792" s="262">
        <v>0.114</v>
      </c>
      <c r="I792" s="263"/>
      <c r="J792" s="259"/>
      <c r="K792" s="259"/>
      <c r="L792" s="264"/>
      <c r="M792" s="265"/>
      <c r="N792" s="266"/>
      <c r="O792" s="266"/>
      <c r="P792" s="266"/>
      <c r="Q792" s="266"/>
      <c r="R792" s="266"/>
      <c r="S792" s="266"/>
      <c r="T792" s="267"/>
      <c r="U792" s="14"/>
      <c r="V792" s="14"/>
      <c r="W792" s="14"/>
      <c r="X792" s="14"/>
      <c r="Y792" s="14"/>
      <c r="Z792" s="14"/>
      <c r="AA792" s="14"/>
      <c r="AB792" s="14"/>
      <c r="AC792" s="14"/>
      <c r="AD792" s="14"/>
      <c r="AE792" s="14"/>
      <c r="AT792" s="268" t="s">
        <v>216</v>
      </c>
      <c r="AU792" s="268" t="s">
        <v>81</v>
      </c>
      <c r="AV792" s="14" t="s">
        <v>81</v>
      </c>
      <c r="AW792" s="14" t="s">
        <v>30</v>
      </c>
      <c r="AX792" s="14" t="s">
        <v>79</v>
      </c>
      <c r="AY792" s="268" t="s">
        <v>205</v>
      </c>
    </row>
    <row r="793" s="14" customFormat="1">
      <c r="A793" s="14"/>
      <c r="B793" s="258"/>
      <c r="C793" s="259"/>
      <c r="D793" s="243" t="s">
        <v>216</v>
      </c>
      <c r="E793" s="259"/>
      <c r="F793" s="261" t="s">
        <v>1297</v>
      </c>
      <c r="G793" s="259"/>
      <c r="H793" s="262">
        <v>0.125</v>
      </c>
      <c r="I793" s="263"/>
      <c r="J793" s="259"/>
      <c r="K793" s="259"/>
      <c r="L793" s="264"/>
      <c r="M793" s="265"/>
      <c r="N793" s="266"/>
      <c r="O793" s="266"/>
      <c r="P793" s="266"/>
      <c r="Q793" s="266"/>
      <c r="R793" s="266"/>
      <c r="S793" s="266"/>
      <c r="T793" s="267"/>
      <c r="U793" s="14"/>
      <c r="V793" s="14"/>
      <c r="W793" s="14"/>
      <c r="X793" s="14"/>
      <c r="Y793" s="14"/>
      <c r="Z793" s="14"/>
      <c r="AA793" s="14"/>
      <c r="AB793" s="14"/>
      <c r="AC793" s="14"/>
      <c r="AD793" s="14"/>
      <c r="AE793" s="14"/>
      <c r="AT793" s="268" t="s">
        <v>216</v>
      </c>
      <c r="AU793" s="268" t="s">
        <v>81</v>
      </c>
      <c r="AV793" s="14" t="s">
        <v>81</v>
      </c>
      <c r="AW793" s="14" t="s">
        <v>4</v>
      </c>
      <c r="AX793" s="14" t="s">
        <v>79</v>
      </c>
      <c r="AY793" s="268" t="s">
        <v>205</v>
      </c>
    </row>
    <row r="794" s="2" customFormat="1" ht="24.15" customHeight="1">
      <c r="A794" s="39"/>
      <c r="B794" s="40"/>
      <c r="C794" s="230" t="s">
        <v>1205</v>
      </c>
      <c r="D794" s="230" t="s">
        <v>207</v>
      </c>
      <c r="E794" s="231" t="s">
        <v>659</v>
      </c>
      <c r="F794" s="232" t="s">
        <v>660</v>
      </c>
      <c r="G794" s="233" t="s">
        <v>661</v>
      </c>
      <c r="H794" s="234">
        <v>433.60000000000002</v>
      </c>
      <c r="I794" s="235"/>
      <c r="J794" s="236">
        <f>ROUND(I794*H794,2)</f>
        <v>0</v>
      </c>
      <c r="K794" s="232" t="s">
        <v>211</v>
      </c>
      <c r="L794" s="45"/>
      <c r="M794" s="237" t="s">
        <v>1</v>
      </c>
      <c r="N794" s="238" t="s">
        <v>38</v>
      </c>
      <c r="O794" s="92"/>
      <c r="P794" s="239">
        <f>O794*H794</f>
        <v>0</v>
      </c>
      <c r="Q794" s="239">
        <v>6.0612500000000003E-05</v>
      </c>
      <c r="R794" s="239">
        <f>Q794*H794</f>
        <v>0.026281580000000002</v>
      </c>
      <c r="S794" s="239">
        <v>0</v>
      </c>
      <c r="T794" s="240">
        <f>S794*H794</f>
        <v>0</v>
      </c>
      <c r="U794" s="39"/>
      <c r="V794" s="39"/>
      <c r="W794" s="39"/>
      <c r="X794" s="39"/>
      <c r="Y794" s="39"/>
      <c r="Z794" s="39"/>
      <c r="AA794" s="39"/>
      <c r="AB794" s="39"/>
      <c r="AC794" s="39"/>
      <c r="AD794" s="39"/>
      <c r="AE794" s="39"/>
      <c r="AR794" s="241" t="s">
        <v>324</v>
      </c>
      <c r="AT794" s="241" t="s">
        <v>207</v>
      </c>
      <c r="AU794" s="241" t="s">
        <v>81</v>
      </c>
      <c r="AY794" s="18" t="s">
        <v>205</v>
      </c>
      <c r="BE794" s="242">
        <f>IF(N794="základní",J794,0)</f>
        <v>0</v>
      </c>
      <c r="BF794" s="242">
        <f>IF(N794="snížená",J794,0)</f>
        <v>0</v>
      </c>
      <c r="BG794" s="242">
        <f>IF(N794="zákl. přenesená",J794,0)</f>
        <v>0</v>
      </c>
      <c r="BH794" s="242">
        <f>IF(N794="sníž. přenesená",J794,0)</f>
        <v>0</v>
      </c>
      <c r="BI794" s="242">
        <f>IF(N794="nulová",J794,0)</f>
        <v>0</v>
      </c>
      <c r="BJ794" s="18" t="s">
        <v>79</v>
      </c>
      <c r="BK794" s="242">
        <f>ROUND(I794*H794,2)</f>
        <v>0</v>
      </c>
      <c r="BL794" s="18" t="s">
        <v>324</v>
      </c>
      <c r="BM794" s="241" t="s">
        <v>4681</v>
      </c>
    </row>
    <row r="795" s="2" customFormat="1">
      <c r="A795" s="39"/>
      <c r="B795" s="40"/>
      <c r="C795" s="41"/>
      <c r="D795" s="243" t="s">
        <v>214</v>
      </c>
      <c r="E795" s="41"/>
      <c r="F795" s="244" t="s">
        <v>663</v>
      </c>
      <c r="G795" s="41"/>
      <c r="H795" s="41"/>
      <c r="I795" s="245"/>
      <c r="J795" s="41"/>
      <c r="K795" s="41"/>
      <c r="L795" s="45"/>
      <c r="M795" s="246"/>
      <c r="N795" s="247"/>
      <c r="O795" s="92"/>
      <c r="P795" s="92"/>
      <c r="Q795" s="92"/>
      <c r="R795" s="92"/>
      <c r="S795" s="92"/>
      <c r="T795" s="93"/>
      <c r="U795" s="39"/>
      <c r="V795" s="39"/>
      <c r="W795" s="39"/>
      <c r="X795" s="39"/>
      <c r="Y795" s="39"/>
      <c r="Z795" s="39"/>
      <c r="AA795" s="39"/>
      <c r="AB795" s="39"/>
      <c r="AC795" s="39"/>
      <c r="AD795" s="39"/>
      <c r="AE795" s="39"/>
      <c r="AT795" s="18" t="s">
        <v>214</v>
      </c>
      <c r="AU795" s="18" t="s">
        <v>81</v>
      </c>
    </row>
    <row r="796" s="13" customFormat="1">
      <c r="A796" s="13"/>
      <c r="B796" s="248"/>
      <c r="C796" s="249"/>
      <c r="D796" s="243" t="s">
        <v>216</v>
      </c>
      <c r="E796" s="250" t="s">
        <v>1</v>
      </c>
      <c r="F796" s="251" t="s">
        <v>1304</v>
      </c>
      <c r="G796" s="249"/>
      <c r="H796" s="250" t="s">
        <v>1</v>
      </c>
      <c r="I796" s="252"/>
      <c r="J796" s="249"/>
      <c r="K796" s="249"/>
      <c r="L796" s="253"/>
      <c r="M796" s="254"/>
      <c r="N796" s="255"/>
      <c r="O796" s="255"/>
      <c r="P796" s="255"/>
      <c r="Q796" s="255"/>
      <c r="R796" s="255"/>
      <c r="S796" s="255"/>
      <c r="T796" s="256"/>
      <c r="U796" s="13"/>
      <c r="V796" s="13"/>
      <c r="W796" s="13"/>
      <c r="X796" s="13"/>
      <c r="Y796" s="13"/>
      <c r="Z796" s="13"/>
      <c r="AA796" s="13"/>
      <c r="AB796" s="13"/>
      <c r="AC796" s="13"/>
      <c r="AD796" s="13"/>
      <c r="AE796" s="13"/>
      <c r="AT796" s="257" t="s">
        <v>216</v>
      </c>
      <c r="AU796" s="257" t="s">
        <v>81</v>
      </c>
      <c r="AV796" s="13" t="s">
        <v>79</v>
      </c>
      <c r="AW796" s="13" t="s">
        <v>30</v>
      </c>
      <c r="AX796" s="13" t="s">
        <v>73</v>
      </c>
      <c r="AY796" s="257" t="s">
        <v>205</v>
      </c>
    </row>
    <row r="797" s="14" customFormat="1">
      <c r="A797" s="14"/>
      <c r="B797" s="258"/>
      <c r="C797" s="259"/>
      <c r="D797" s="243" t="s">
        <v>216</v>
      </c>
      <c r="E797" s="260" t="s">
        <v>1</v>
      </c>
      <c r="F797" s="261" t="s">
        <v>1305</v>
      </c>
      <c r="G797" s="259"/>
      <c r="H797" s="262">
        <v>43.200000000000003</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216</v>
      </c>
      <c r="AU797" s="268" t="s">
        <v>81</v>
      </c>
      <c r="AV797" s="14" t="s">
        <v>81</v>
      </c>
      <c r="AW797" s="14" t="s">
        <v>30</v>
      </c>
      <c r="AX797" s="14" t="s">
        <v>73</v>
      </c>
      <c r="AY797" s="268" t="s">
        <v>205</v>
      </c>
    </row>
    <row r="798" s="13" customFormat="1">
      <c r="A798" s="13"/>
      <c r="B798" s="248"/>
      <c r="C798" s="249"/>
      <c r="D798" s="243" t="s">
        <v>216</v>
      </c>
      <c r="E798" s="250" t="s">
        <v>1</v>
      </c>
      <c r="F798" s="251" t="s">
        <v>1306</v>
      </c>
      <c r="G798" s="249"/>
      <c r="H798" s="250" t="s">
        <v>1</v>
      </c>
      <c r="I798" s="252"/>
      <c r="J798" s="249"/>
      <c r="K798" s="249"/>
      <c r="L798" s="253"/>
      <c r="M798" s="254"/>
      <c r="N798" s="255"/>
      <c r="O798" s="255"/>
      <c r="P798" s="255"/>
      <c r="Q798" s="255"/>
      <c r="R798" s="255"/>
      <c r="S798" s="255"/>
      <c r="T798" s="256"/>
      <c r="U798" s="13"/>
      <c r="V798" s="13"/>
      <c r="W798" s="13"/>
      <c r="X798" s="13"/>
      <c r="Y798" s="13"/>
      <c r="Z798" s="13"/>
      <c r="AA798" s="13"/>
      <c r="AB798" s="13"/>
      <c r="AC798" s="13"/>
      <c r="AD798" s="13"/>
      <c r="AE798" s="13"/>
      <c r="AT798" s="257" t="s">
        <v>216</v>
      </c>
      <c r="AU798" s="257" t="s">
        <v>81</v>
      </c>
      <c r="AV798" s="13" t="s">
        <v>79</v>
      </c>
      <c r="AW798" s="13" t="s">
        <v>30</v>
      </c>
      <c r="AX798" s="13" t="s">
        <v>73</v>
      </c>
      <c r="AY798" s="257" t="s">
        <v>205</v>
      </c>
    </row>
    <row r="799" s="14" customFormat="1">
      <c r="A799" s="14"/>
      <c r="B799" s="258"/>
      <c r="C799" s="259"/>
      <c r="D799" s="243" t="s">
        <v>216</v>
      </c>
      <c r="E799" s="260" t="s">
        <v>1</v>
      </c>
      <c r="F799" s="261" t="s">
        <v>1307</v>
      </c>
      <c r="G799" s="259"/>
      <c r="H799" s="262">
        <v>38.399999999999999</v>
      </c>
      <c r="I799" s="263"/>
      <c r="J799" s="259"/>
      <c r="K799" s="259"/>
      <c r="L799" s="264"/>
      <c r="M799" s="265"/>
      <c r="N799" s="266"/>
      <c r="O799" s="266"/>
      <c r="P799" s="266"/>
      <c r="Q799" s="266"/>
      <c r="R799" s="266"/>
      <c r="S799" s="266"/>
      <c r="T799" s="267"/>
      <c r="U799" s="14"/>
      <c r="V799" s="14"/>
      <c r="W799" s="14"/>
      <c r="X799" s="14"/>
      <c r="Y799" s="14"/>
      <c r="Z799" s="14"/>
      <c r="AA799" s="14"/>
      <c r="AB799" s="14"/>
      <c r="AC799" s="14"/>
      <c r="AD799" s="14"/>
      <c r="AE799" s="14"/>
      <c r="AT799" s="268" t="s">
        <v>216</v>
      </c>
      <c r="AU799" s="268" t="s">
        <v>81</v>
      </c>
      <c r="AV799" s="14" t="s">
        <v>81</v>
      </c>
      <c r="AW799" s="14" t="s">
        <v>30</v>
      </c>
      <c r="AX799" s="14" t="s">
        <v>73</v>
      </c>
      <c r="AY799" s="268" t="s">
        <v>205</v>
      </c>
    </row>
    <row r="800" s="13" customFormat="1">
      <c r="A800" s="13"/>
      <c r="B800" s="248"/>
      <c r="C800" s="249"/>
      <c r="D800" s="243" t="s">
        <v>216</v>
      </c>
      <c r="E800" s="250" t="s">
        <v>1</v>
      </c>
      <c r="F800" s="251" t="s">
        <v>1302</v>
      </c>
      <c r="G800" s="249"/>
      <c r="H800" s="250" t="s">
        <v>1</v>
      </c>
      <c r="I800" s="252"/>
      <c r="J800" s="249"/>
      <c r="K800" s="249"/>
      <c r="L800" s="253"/>
      <c r="M800" s="254"/>
      <c r="N800" s="255"/>
      <c r="O800" s="255"/>
      <c r="P800" s="255"/>
      <c r="Q800" s="255"/>
      <c r="R800" s="255"/>
      <c r="S800" s="255"/>
      <c r="T800" s="256"/>
      <c r="U800" s="13"/>
      <c r="V800" s="13"/>
      <c r="W800" s="13"/>
      <c r="X800" s="13"/>
      <c r="Y800" s="13"/>
      <c r="Z800" s="13"/>
      <c r="AA800" s="13"/>
      <c r="AB800" s="13"/>
      <c r="AC800" s="13"/>
      <c r="AD800" s="13"/>
      <c r="AE800" s="13"/>
      <c r="AT800" s="257" t="s">
        <v>216</v>
      </c>
      <c r="AU800" s="257" t="s">
        <v>81</v>
      </c>
      <c r="AV800" s="13" t="s">
        <v>79</v>
      </c>
      <c r="AW800" s="13" t="s">
        <v>30</v>
      </c>
      <c r="AX800" s="13" t="s">
        <v>73</v>
      </c>
      <c r="AY800" s="257" t="s">
        <v>205</v>
      </c>
    </row>
    <row r="801" s="14" customFormat="1">
      <c r="A801" s="14"/>
      <c r="B801" s="258"/>
      <c r="C801" s="259"/>
      <c r="D801" s="243" t="s">
        <v>216</v>
      </c>
      <c r="E801" s="260" t="s">
        <v>1</v>
      </c>
      <c r="F801" s="261" t="s">
        <v>4682</v>
      </c>
      <c r="G801" s="259"/>
      <c r="H801" s="262">
        <v>48</v>
      </c>
      <c r="I801" s="263"/>
      <c r="J801" s="259"/>
      <c r="K801" s="259"/>
      <c r="L801" s="264"/>
      <c r="M801" s="265"/>
      <c r="N801" s="266"/>
      <c r="O801" s="266"/>
      <c r="P801" s="266"/>
      <c r="Q801" s="266"/>
      <c r="R801" s="266"/>
      <c r="S801" s="266"/>
      <c r="T801" s="267"/>
      <c r="U801" s="14"/>
      <c r="V801" s="14"/>
      <c r="W801" s="14"/>
      <c r="X801" s="14"/>
      <c r="Y801" s="14"/>
      <c r="Z801" s="14"/>
      <c r="AA801" s="14"/>
      <c r="AB801" s="14"/>
      <c r="AC801" s="14"/>
      <c r="AD801" s="14"/>
      <c r="AE801" s="14"/>
      <c r="AT801" s="268" t="s">
        <v>216</v>
      </c>
      <c r="AU801" s="268" t="s">
        <v>81</v>
      </c>
      <c r="AV801" s="14" t="s">
        <v>81</v>
      </c>
      <c r="AW801" s="14" t="s">
        <v>30</v>
      </c>
      <c r="AX801" s="14" t="s">
        <v>73</v>
      </c>
      <c r="AY801" s="268" t="s">
        <v>205</v>
      </c>
    </row>
    <row r="802" s="13" customFormat="1">
      <c r="A802" s="13"/>
      <c r="B802" s="248"/>
      <c r="C802" s="249"/>
      <c r="D802" s="243" t="s">
        <v>216</v>
      </c>
      <c r="E802" s="250" t="s">
        <v>1</v>
      </c>
      <c r="F802" s="251" t="s">
        <v>4683</v>
      </c>
      <c r="G802" s="249"/>
      <c r="H802" s="250" t="s">
        <v>1</v>
      </c>
      <c r="I802" s="252"/>
      <c r="J802" s="249"/>
      <c r="K802" s="249"/>
      <c r="L802" s="253"/>
      <c r="M802" s="254"/>
      <c r="N802" s="255"/>
      <c r="O802" s="255"/>
      <c r="P802" s="255"/>
      <c r="Q802" s="255"/>
      <c r="R802" s="255"/>
      <c r="S802" s="255"/>
      <c r="T802" s="256"/>
      <c r="U802" s="13"/>
      <c r="V802" s="13"/>
      <c r="W802" s="13"/>
      <c r="X802" s="13"/>
      <c r="Y802" s="13"/>
      <c r="Z802" s="13"/>
      <c r="AA802" s="13"/>
      <c r="AB802" s="13"/>
      <c r="AC802" s="13"/>
      <c r="AD802" s="13"/>
      <c r="AE802" s="13"/>
      <c r="AT802" s="257" t="s">
        <v>216</v>
      </c>
      <c r="AU802" s="257" t="s">
        <v>81</v>
      </c>
      <c r="AV802" s="13" t="s">
        <v>79</v>
      </c>
      <c r="AW802" s="13" t="s">
        <v>30</v>
      </c>
      <c r="AX802" s="13" t="s">
        <v>73</v>
      </c>
      <c r="AY802" s="257" t="s">
        <v>205</v>
      </c>
    </row>
    <row r="803" s="14" customFormat="1">
      <c r="A803" s="14"/>
      <c r="B803" s="258"/>
      <c r="C803" s="259"/>
      <c r="D803" s="243" t="s">
        <v>216</v>
      </c>
      <c r="E803" s="260" t="s">
        <v>1</v>
      </c>
      <c r="F803" s="261" t="s">
        <v>4684</v>
      </c>
      <c r="G803" s="259"/>
      <c r="H803" s="262">
        <v>112</v>
      </c>
      <c r="I803" s="263"/>
      <c r="J803" s="259"/>
      <c r="K803" s="259"/>
      <c r="L803" s="264"/>
      <c r="M803" s="265"/>
      <c r="N803" s="266"/>
      <c r="O803" s="266"/>
      <c r="P803" s="266"/>
      <c r="Q803" s="266"/>
      <c r="R803" s="266"/>
      <c r="S803" s="266"/>
      <c r="T803" s="267"/>
      <c r="U803" s="14"/>
      <c r="V803" s="14"/>
      <c r="W803" s="14"/>
      <c r="X803" s="14"/>
      <c r="Y803" s="14"/>
      <c r="Z803" s="14"/>
      <c r="AA803" s="14"/>
      <c r="AB803" s="14"/>
      <c r="AC803" s="14"/>
      <c r="AD803" s="14"/>
      <c r="AE803" s="14"/>
      <c r="AT803" s="268" t="s">
        <v>216</v>
      </c>
      <c r="AU803" s="268" t="s">
        <v>81</v>
      </c>
      <c r="AV803" s="14" t="s">
        <v>81</v>
      </c>
      <c r="AW803" s="14" t="s">
        <v>30</v>
      </c>
      <c r="AX803" s="14" t="s">
        <v>73</v>
      </c>
      <c r="AY803" s="268" t="s">
        <v>205</v>
      </c>
    </row>
    <row r="804" s="13" customFormat="1">
      <c r="A804" s="13"/>
      <c r="B804" s="248"/>
      <c r="C804" s="249"/>
      <c r="D804" s="243" t="s">
        <v>216</v>
      </c>
      <c r="E804" s="250" t="s">
        <v>1</v>
      </c>
      <c r="F804" s="251" t="s">
        <v>1300</v>
      </c>
      <c r="G804" s="249"/>
      <c r="H804" s="250" t="s">
        <v>1</v>
      </c>
      <c r="I804" s="252"/>
      <c r="J804" s="249"/>
      <c r="K804" s="249"/>
      <c r="L804" s="253"/>
      <c r="M804" s="254"/>
      <c r="N804" s="255"/>
      <c r="O804" s="255"/>
      <c r="P804" s="255"/>
      <c r="Q804" s="255"/>
      <c r="R804" s="255"/>
      <c r="S804" s="255"/>
      <c r="T804" s="256"/>
      <c r="U804" s="13"/>
      <c r="V804" s="13"/>
      <c r="W804" s="13"/>
      <c r="X804" s="13"/>
      <c r="Y804" s="13"/>
      <c r="Z804" s="13"/>
      <c r="AA804" s="13"/>
      <c r="AB804" s="13"/>
      <c r="AC804" s="13"/>
      <c r="AD804" s="13"/>
      <c r="AE804" s="13"/>
      <c r="AT804" s="257" t="s">
        <v>216</v>
      </c>
      <c r="AU804" s="257" t="s">
        <v>81</v>
      </c>
      <c r="AV804" s="13" t="s">
        <v>79</v>
      </c>
      <c r="AW804" s="13" t="s">
        <v>30</v>
      </c>
      <c r="AX804" s="13" t="s">
        <v>73</v>
      </c>
      <c r="AY804" s="257" t="s">
        <v>205</v>
      </c>
    </row>
    <row r="805" s="14" customFormat="1">
      <c r="A805" s="14"/>
      <c r="B805" s="258"/>
      <c r="C805" s="259"/>
      <c r="D805" s="243" t="s">
        <v>216</v>
      </c>
      <c r="E805" s="260" t="s">
        <v>1</v>
      </c>
      <c r="F805" s="261" t="s">
        <v>4685</v>
      </c>
      <c r="G805" s="259"/>
      <c r="H805" s="262">
        <v>192</v>
      </c>
      <c r="I805" s="263"/>
      <c r="J805" s="259"/>
      <c r="K805" s="259"/>
      <c r="L805" s="264"/>
      <c r="M805" s="265"/>
      <c r="N805" s="266"/>
      <c r="O805" s="266"/>
      <c r="P805" s="266"/>
      <c r="Q805" s="266"/>
      <c r="R805" s="266"/>
      <c r="S805" s="266"/>
      <c r="T805" s="267"/>
      <c r="U805" s="14"/>
      <c r="V805" s="14"/>
      <c r="W805" s="14"/>
      <c r="X805" s="14"/>
      <c r="Y805" s="14"/>
      <c r="Z805" s="14"/>
      <c r="AA805" s="14"/>
      <c r="AB805" s="14"/>
      <c r="AC805" s="14"/>
      <c r="AD805" s="14"/>
      <c r="AE805" s="14"/>
      <c r="AT805" s="268" t="s">
        <v>216</v>
      </c>
      <c r="AU805" s="268" t="s">
        <v>81</v>
      </c>
      <c r="AV805" s="14" t="s">
        <v>81</v>
      </c>
      <c r="AW805" s="14" t="s">
        <v>30</v>
      </c>
      <c r="AX805" s="14" t="s">
        <v>73</v>
      </c>
      <c r="AY805" s="268" t="s">
        <v>205</v>
      </c>
    </row>
    <row r="806" s="15" customFormat="1">
      <c r="A806" s="15"/>
      <c r="B806" s="269"/>
      <c r="C806" s="270"/>
      <c r="D806" s="243" t="s">
        <v>216</v>
      </c>
      <c r="E806" s="271" t="s">
        <v>1</v>
      </c>
      <c r="F806" s="272" t="s">
        <v>222</v>
      </c>
      <c r="G806" s="270"/>
      <c r="H806" s="273">
        <v>433.60000000000002</v>
      </c>
      <c r="I806" s="274"/>
      <c r="J806" s="270"/>
      <c r="K806" s="270"/>
      <c r="L806" s="275"/>
      <c r="M806" s="276"/>
      <c r="N806" s="277"/>
      <c r="O806" s="277"/>
      <c r="P806" s="277"/>
      <c r="Q806" s="277"/>
      <c r="R806" s="277"/>
      <c r="S806" s="277"/>
      <c r="T806" s="278"/>
      <c r="U806" s="15"/>
      <c r="V806" s="15"/>
      <c r="W806" s="15"/>
      <c r="X806" s="15"/>
      <c r="Y806" s="15"/>
      <c r="Z806" s="15"/>
      <c r="AA806" s="15"/>
      <c r="AB806" s="15"/>
      <c r="AC806" s="15"/>
      <c r="AD806" s="15"/>
      <c r="AE806" s="15"/>
      <c r="AT806" s="279" t="s">
        <v>216</v>
      </c>
      <c r="AU806" s="279" t="s">
        <v>81</v>
      </c>
      <c r="AV806" s="15" t="s">
        <v>212</v>
      </c>
      <c r="AW806" s="15" t="s">
        <v>30</v>
      </c>
      <c r="AX806" s="15" t="s">
        <v>79</v>
      </c>
      <c r="AY806" s="279" t="s">
        <v>205</v>
      </c>
    </row>
    <row r="807" s="2" customFormat="1" ht="21.75" customHeight="1">
      <c r="A807" s="39"/>
      <c r="B807" s="40"/>
      <c r="C807" s="292" t="s">
        <v>1210</v>
      </c>
      <c r="D807" s="292" t="s">
        <v>301</v>
      </c>
      <c r="E807" s="293" t="s">
        <v>1329</v>
      </c>
      <c r="F807" s="294" t="s">
        <v>1330</v>
      </c>
      <c r="G807" s="295" t="s">
        <v>245</v>
      </c>
      <c r="H807" s="296">
        <v>0.047</v>
      </c>
      <c r="I807" s="297"/>
      <c r="J807" s="298">
        <f>ROUND(I807*H807,2)</f>
        <v>0</v>
      </c>
      <c r="K807" s="294" t="s">
        <v>211</v>
      </c>
      <c r="L807" s="299"/>
      <c r="M807" s="300" t="s">
        <v>1</v>
      </c>
      <c r="N807" s="301" t="s">
        <v>38</v>
      </c>
      <c r="O807" s="92"/>
      <c r="P807" s="239">
        <f>O807*H807</f>
        <v>0</v>
      </c>
      <c r="Q807" s="239">
        <v>1</v>
      </c>
      <c r="R807" s="239">
        <f>Q807*H807</f>
        <v>0.047</v>
      </c>
      <c r="S807" s="239">
        <v>0</v>
      </c>
      <c r="T807" s="240">
        <f>S807*H807</f>
        <v>0</v>
      </c>
      <c r="U807" s="39"/>
      <c r="V807" s="39"/>
      <c r="W807" s="39"/>
      <c r="X807" s="39"/>
      <c r="Y807" s="39"/>
      <c r="Z807" s="39"/>
      <c r="AA807" s="39"/>
      <c r="AB807" s="39"/>
      <c r="AC807" s="39"/>
      <c r="AD807" s="39"/>
      <c r="AE807" s="39"/>
      <c r="AR807" s="241" t="s">
        <v>422</v>
      </c>
      <c r="AT807" s="241" t="s">
        <v>301</v>
      </c>
      <c r="AU807" s="241" t="s">
        <v>81</v>
      </c>
      <c r="AY807" s="18" t="s">
        <v>205</v>
      </c>
      <c r="BE807" s="242">
        <f>IF(N807="základní",J807,0)</f>
        <v>0</v>
      </c>
      <c r="BF807" s="242">
        <f>IF(N807="snížená",J807,0)</f>
        <v>0</v>
      </c>
      <c r="BG807" s="242">
        <f>IF(N807="zákl. přenesená",J807,0)</f>
        <v>0</v>
      </c>
      <c r="BH807" s="242">
        <f>IF(N807="sníž. přenesená",J807,0)</f>
        <v>0</v>
      </c>
      <c r="BI807" s="242">
        <f>IF(N807="nulová",J807,0)</f>
        <v>0</v>
      </c>
      <c r="BJ807" s="18" t="s">
        <v>79</v>
      </c>
      <c r="BK807" s="242">
        <f>ROUND(I807*H807,2)</f>
        <v>0</v>
      </c>
      <c r="BL807" s="18" t="s">
        <v>324</v>
      </c>
      <c r="BM807" s="241" t="s">
        <v>4686</v>
      </c>
    </row>
    <row r="808" s="2" customFormat="1">
      <c r="A808" s="39"/>
      <c r="B808" s="40"/>
      <c r="C808" s="41"/>
      <c r="D808" s="243" t="s">
        <v>214</v>
      </c>
      <c r="E808" s="41"/>
      <c r="F808" s="244" t="s">
        <v>1330</v>
      </c>
      <c r="G808" s="41"/>
      <c r="H808" s="41"/>
      <c r="I808" s="245"/>
      <c r="J808" s="41"/>
      <c r="K808" s="41"/>
      <c r="L808" s="45"/>
      <c r="M808" s="246"/>
      <c r="N808" s="247"/>
      <c r="O808" s="92"/>
      <c r="P808" s="92"/>
      <c r="Q808" s="92"/>
      <c r="R808" s="92"/>
      <c r="S808" s="92"/>
      <c r="T808" s="93"/>
      <c r="U808" s="39"/>
      <c r="V808" s="39"/>
      <c r="W808" s="39"/>
      <c r="X808" s="39"/>
      <c r="Y808" s="39"/>
      <c r="Z808" s="39"/>
      <c r="AA808" s="39"/>
      <c r="AB808" s="39"/>
      <c r="AC808" s="39"/>
      <c r="AD808" s="39"/>
      <c r="AE808" s="39"/>
      <c r="AT808" s="18" t="s">
        <v>214</v>
      </c>
      <c r="AU808" s="18" t="s">
        <v>81</v>
      </c>
    </row>
    <row r="809" s="2" customFormat="1">
      <c r="A809" s="39"/>
      <c r="B809" s="40"/>
      <c r="C809" s="41"/>
      <c r="D809" s="243" t="s">
        <v>231</v>
      </c>
      <c r="E809" s="41"/>
      <c r="F809" s="280" t="s">
        <v>1332</v>
      </c>
      <c r="G809" s="41"/>
      <c r="H809" s="41"/>
      <c r="I809" s="245"/>
      <c r="J809" s="41"/>
      <c r="K809" s="41"/>
      <c r="L809" s="45"/>
      <c r="M809" s="246"/>
      <c r="N809" s="247"/>
      <c r="O809" s="92"/>
      <c r="P809" s="92"/>
      <c r="Q809" s="92"/>
      <c r="R809" s="92"/>
      <c r="S809" s="92"/>
      <c r="T809" s="93"/>
      <c r="U809" s="39"/>
      <c r="V809" s="39"/>
      <c r="W809" s="39"/>
      <c r="X809" s="39"/>
      <c r="Y809" s="39"/>
      <c r="Z809" s="39"/>
      <c r="AA809" s="39"/>
      <c r="AB809" s="39"/>
      <c r="AC809" s="39"/>
      <c r="AD809" s="39"/>
      <c r="AE809" s="39"/>
      <c r="AT809" s="18" t="s">
        <v>231</v>
      </c>
      <c r="AU809" s="18" t="s">
        <v>81</v>
      </c>
    </row>
    <row r="810" s="13" customFormat="1">
      <c r="A810" s="13"/>
      <c r="B810" s="248"/>
      <c r="C810" s="249"/>
      <c r="D810" s="243" t="s">
        <v>216</v>
      </c>
      <c r="E810" s="250" t="s">
        <v>1</v>
      </c>
      <c r="F810" s="251" t="s">
        <v>1304</v>
      </c>
      <c r="G810" s="249"/>
      <c r="H810" s="250" t="s">
        <v>1</v>
      </c>
      <c r="I810" s="252"/>
      <c r="J810" s="249"/>
      <c r="K810" s="249"/>
      <c r="L810" s="253"/>
      <c r="M810" s="254"/>
      <c r="N810" s="255"/>
      <c r="O810" s="255"/>
      <c r="P810" s="255"/>
      <c r="Q810" s="255"/>
      <c r="R810" s="255"/>
      <c r="S810" s="255"/>
      <c r="T810" s="256"/>
      <c r="U810" s="13"/>
      <c r="V810" s="13"/>
      <c r="W810" s="13"/>
      <c r="X810" s="13"/>
      <c r="Y810" s="13"/>
      <c r="Z810" s="13"/>
      <c r="AA810" s="13"/>
      <c r="AB810" s="13"/>
      <c r="AC810" s="13"/>
      <c r="AD810" s="13"/>
      <c r="AE810" s="13"/>
      <c r="AT810" s="257" t="s">
        <v>216</v>
      </c>
      <c r="AU810" s="257" t="s">
        <v>81</v>
      </c>
      <c r="AV810" s="13" t="s">
        <v>79</v>
      </c>
      <c r="AW810" s="13" t="s">
        <v>30</v>
      </c>
      <c r="AX810" s="13" t="s">
        <v>73</v>
      </c>
      <c r="AY810" s="257" t="s">
        <v>205</v>
      </c>
    </row>
    <row r="811" s="14" customFormat="1">
      <c r="A811" s="14"/>
      <c r="B811" s="258"/>
      <c r="C811" s="259"/>
      <c r="D811" s="243" t="s">
        <v>216</v>
      </c>
      <c r="E811" s="260" t="s">
        <v>1</v>
      </c>
      <c r="F811" s="261" t="s">
        <v>1333</v>
      </c>
      <c r="G811" s="259"/>
      <c r="H811" s="262">
        <v>0.042999999999999997</v>
      </c>
      <c r="I811" s="263"/>
      <c r="J811" s="259"/>
      <c r="K811" s="259"/>
      <c r="L811" s="264"/>
      <c r="M811" s="265"/>
      <c r="N811" s="266"/>
      <c r="O811" s="266"/>
      <c r="P811" s="266"/>
      <c r="Q811" s="266"/>
      <c r="R811" s="266"/>
      <c r="S811" s="266"/>
      <c r="T811" s="267"/>
      <c r="U811" s="14"/>
      <c r="V811" s="14"/>
      <c r="W811" s="14"/>
      <c r="X811" s="14"/>
      <c r="Y811" s="14"/>
      <c r="Z811" s="14"/>
      <c r="AA811" s="14"/>
      <c r="AB811" s="14"/>
      <c r="AC811" s="14"/>
      <c r="AD811" s="14"/>
      <c r="AE811" s="14"/>
      <c r="AT811" s="268" t="s">
        <v>216</v>
      </c>
      <c r="AU811" s="268" t="s">
        <v>81</v>
      </c>
      <c r="AV811" s="14" t="s">
        <v>81</v>
      </c>
      <c r="AW811" s="14" t="s">
        <v>30</v>
      </c>
      <c r="AX811" s="14" t="s">
        <v>79</v>
      </c>
      <c r="AY811" s="268" t="s">
        <v>205</v>
      </c>
    </row>
    <row r="812" s="14" customFormat="1">
      <c r="A812" s="14"/>
      <c r="B812" s="258"/>
      <c r="C812" s="259"/>
      <c r="D812" s="243" t="s">
        <v>216</v>
      </c>
      <c r="E812" s="259"/>
      <c r="F812" s="261" t="s">
        <v>1334</v>
      </c>
      <c r="G812" s="259"/>
      <c r="H812" s="262">
        <v>0.047</v>
      </c>
      <c r="I812" s="263"/>
      <c r="J812" s="259"/>
      <c r="K812" s="259"/>
      <c r="L812" s="264"/>
      <c r="M812" s="265"/>
      <c r="N812" s="266"/>
      <c r="O812" s="266"/>
      <c r="P812" s="266"/>
      <c r="Q812" s="266"/>
      <c r="R812" s="266"/>
      <c r="S812" s="266"/>
      <c r="T812" s="267"/>
      <c r="U812" s="14"/>
      <c r="V812" s="14"/>
      <c r="W812" s="14"/>
      <c r="X812" s="14"/>
      <c r="Y812" s="14"/>
      <c r="Z812" s="14"/>
      <c r="AA812" s="14"/>
      <c r="AB812" s="14"/>
      <c r="AC812" s="14"/>
      <c r="AD812" s="14"/>
      <c r="AE812" s="14"/>
      <c r="AT812" s="268" t="s">
        <v>216</v>
      </c>
      <c r="AU812" s="268" t="s">
        <v>81</v>
      </c>
      <c r="AV812" s="14" t="s">
        <v>81</v>
      </c>
      <c r="AW812" s="14" t="s">
        <v>4</v>
      </c>
      <c r="AX812" s="14" t="s">
        <v>79</v>
      </c>
      <c r="AY812" s="268" t="s">
        <v>205</v>
      </c>
    </row>
    <row r="813" s="2" customFormat="1" ht="21.75" customHeight="1">
      <c r="A813" s="39"/>
      <c r="B813" s="40"/>
      <c r="C813" s="292" t="s">
        <v>1215</v>
      </c>
      <c r="D813" s="292" t="s">
        <v>301</v>
      </c>
      <c r="E813" s="293" t="s">
        <v>1336</v>
      </c>
      <c r="F813" s="294" t="s">
        <v>1337</v>
      </c>
      <c r="G813" s="295" t="s">
        <v>245</v>
      </c>
      <c r="H813" s="296">
        <v>0.042000000000000003</v>
      </c>
      <c r="I813" s="297"/>
      <c r="J813" s="298">
        <f>ROUND(I813*H813,2)</f>
        <v>0</v>
      </c>
      <c r="K813" s="294" t="s">
        <v>1</v>
      </c>
      <c r="L813" s="299"/>
      <c r="M813" s="300" t="s">
        <v>1</v>
      </c>
      <c r="N813" s="301" t="s">
        <v>38</v>
      </c>
      <c r="O813" s="92"/>
      <c r="P813" s="239">
        <f>O813*H813</f>
        <v>0</v>
      </c>
      <c r="Q813" s="239">
        <v>1</v>
      </c>
      <c r="R813" s="239">
        <f>Q813*H813</f>
        <v>0.042000000000000003</v>
      </c>
      <c r="S813" s="239">
        <v>0</v>
      </c>
      <c r="T813" s="240">
        <f>S813*H813</f>
        <v>0</v>
      </c>
      <c r="U813" s="39"/>
      <c r="V813" s="39"/>
      <c r="W813" s="39"/>
      <c r="X813" s="39"/>
      <c r="Y813" s="39"/>
      <c r="Z813" s="39"/>
      <c r="AA813" s="39"/>
      <c r="AB813" s="39"/>
      <c r="AC813" s="39"/>
      <c r="AD813" s="39"/>
      <c r="AE813" s="39"/>
      <c r="AR813" s="241" t="s">
        <v>422</v>
      </c>
      <c r="AT813" s="241" t="s">
        <v>301</v>
      </c>
      <c r="AU813" s="241" t="s">
        <v>81</v>
      </c>
      <c r="AY813" s="18" t="s">
        <v>205</v>
      </c>
      <c r="BE813" s="242">
        <f>IF(N813="základní",J813,0)</f>
        <v>0</v>
      </c>
      <c r="BF813" s="242">
        <f>IF(N813="snížená",J813,0)</f>
        <v>0</v>
      </c>
      <c r="BG813" s="242">
        <f>IF(N813="zákl. přenesená",J813,0)</f>
        <v>0</v>
      </c>
      <c r="BH813" s="242">
        <f>IF(N813="sníž. přenesená",J813,0)</f>
        <v>0</v>
      </c>
      <c r="BI813" s="242">
        <f>IF(N813="nulová",J813,0)</f>
        <v>0</v>
      </c>
      <c r="BJ813" s="18" t="s">
        <v>79</v>
      </c>
      <c r="BK813" s="242">
        <f>ROUND(I813*H813,2)</f>
        <v>0</v>
      </c>
      <c r="BL813" s="18" t="s">
        <v>324</v>
      </c>
      <c r="BM813" s="241" t="s">
        <v>4687</v>
      </c>
    </row>
    <row r="814" s="2" customFormat="1">
      <c r="A814" s="39"/>
      <c r="B814" s="40"/>
      <c r="C814" s="41"/>
      <c r="D814" s="243" t="s">
        <v>231</v>
      </c>
      <c r="E814" s="41"/>
      <c r="F814" s="280" t="s">
        <v>1332</v>
      </c>
      <c r="G814" s="41"/>
      <c r="H814" s="41"/>
      <c r="I814" s="245"/>
      <c r="J814" s="41"/>
      <c r="K814" s="41"/>
      <c r="L814" s="45"/>
      <c r="M814" s="246"/>
      <c r="N814" s="247"/>
      <c r="O814" s="92"/>
      <c r="P814" s="92"/>
      <c r="Q814" s="92"/>
      <c r="R814" s="92"/>
      <c r="S814" s="92"/>
      <c r="T814" s="93"/>
      <c r="U814" s="39"/>
      <c r="V814" s="39"/>
      <c r="W814" s="39"/>
      <c r="X814" s="39"/>
      <c r="Y814" s="39"/>
      <c r="Z814" s="39"/>
      <c r="AA814" s="39"/>
      <c r="AB814" s="39"/>
      <c r="AC814" s="39"/>
      <c r="AD814" s="39"/>
      <c r="AE814" s="39"/>
      <c r="AT814" s="18" t="s">
        <v>231</v>
      </c>
      <c r="AU814" s="18" t="s">
        <v>81</v>
      </c>
    </row>
    <row r="815" s="13" customFormat="1">
      <c r="A815" s="13"/>
      <c r="B815" s="248"/>
      <c r="C815" s="249"/>
      <c r="D815" s="243" t="s">
        <v>216</v>
      </c>
      <c r="E815" s="250" t="s">
        <v>1</v>
      </c>
      <c r="F815" s="251" t="s">
        <v>1306</v>
      </c>
      <c r="G815" s="249"/>
      <c r="H815" s="250" t="s">
        <v>1</v>
      </c>
      <c r="I815" s="252"/>
      <c r="J815" s="249"/>
      <c r="K815" s="249"/>
      <c r="L815" s="253"/>
      <c r="M815" s="254"/>
      <c r="N815" s="255"/>
      <c r="O815" s="255"/>
      <c r="P815" s="255"/>
      <c r="Q815" s="255"/>
      <c r="R815" s="255"/>
      <c r="S815" s="255"/>
      <c r="T815" s="256"/>
      <c r="U815" s="13"/>
      <c r="V815" s="13"/>
      <c r="W815" s="13"/>
      <c r="X815" s="13"/>
      <c r="Y815" s="13"/>
      <c r="Z815" s="13"/>
      <c r="AA815" s="13"/>
      <c r="AB815" s="13"/>
      <c r="AC815" s="13"/>
      <c r="AD815" s="13"/>
      <c r="AE815" s="13"/>
      <c r="AT815" s="257" t="s">
        <v>216</v>
      </c>
      <c r="AU815" s="257" t="s">
        <v>81</v>
      </c>
      <c r="AV815" s="13" t="s">
        <v>79</v>
      </c>
      <c r="AW815" s="13" t="s">
        <v>30</v>
      </c>
      <c r="AX815" s="13" t="s">
        <v>73</v>
      </c>
      <c r="AY815" s="257" t="s">
        <v>205</v>
      </c>
    </row>
    <row r="816" s="14" customFormat="1">
      <c r="A816" s="14"/>
      <c r="B816" s="258"/>
      <c r="C816" s="259"/>
      <c r="D816" s="243" t="s">
        <v>216</v>
      </c>
      <c r="E816" s="260" t="s">
        <v>1</v>
      </c>
      <c r="F816" s="261" t="s">
        <v>1339</v>
      </c>
      <c r="G816" s="259"/>
      <c r="H816" s="262">
        <v>0.037999999999999999</v>
      </c>
      <c r="I816" s="263"/>
      <c r="J816" s="259"/>
      <c r="K816" s="259"/>
      <c r="L816" s="264"/>
      <c r="M816" s="265"/>
      <c r="N816" s="266"/>
      <c r="O816" s="266"/>
      <c r="P816" s="266"/>
      <c r="Q816" s="266"/>
      <c r="R816" s="266"/>
      <c r="S816" s="266"/>
      <c r="T816" s="267"/>
      <c r="U816" s="14"/>
      <c r="V816" s="14"/>
      <c r="W816" s="14"/>
      <c r="X816" s="14"/>
      <c r="Y816" s="14"/>
      <c r="Z816" s="14"/>
      <c r="AA816" s="14"/>
      <c r="AB816" s="14"/>
      <c r="AC816" s="14"/>
      <c r="AD816" s="14"/>
      <c r="AE816" s="14"/>
      <c r="AT816" s="268" t="s">
        <v>216</v>
      </c>
      <c r="AU816" s="268" t="s">
        <v>81</v>
      </c>
      <c r="AV816" s="14" t="s">
        <v>81</v>
      </c>
      <c r="AW816" s="14" t="s">
        <v>30</v>
      </c>
      <c r="AX816" s="14" t="s">
        <v>79</v>
      </c>
      <c r="AY816" s="268" t="s">
        <v>205</v>
      </c>
    </row>
    <row r="817" s="14" customFormat="1">
      <c r="A817" s="14"/>
      <c r="B817" s="258"/>
      <c r="C817" s="259"/>
      <c r="D817" s="243" t="s">
        <v>216</v>
      </c>
      <c r="E817" s="259"/>
      <c r="F817" s="261" t="s">
        <v>1340</v>
      </c>
      <c r="G817" s="259"/>
      <c r="H817" s="262">
        <v>0.042000000000000003</v>
      </c>
      <c r="I817" s="263"/>
      <c r="J817" s="259"/>
      <c r="K817" s="259"/>
      <c r="L817" s="264"/>
      <c r="M817" s="265"/>
      <c r="N817" s="266"/>
      <c r="O817" s="266"/>
      <c r="P817" s="266"/>
      <c r="Q817" s="266"/>
      <c r="R817" s="266"/>
      <c r="S817" s="266"/>
      <c r="T817" s="267"/>
      <c r="U817" s="14"/>
      <c r="V817" s="14"/>
      <c r="W817" s="14"/>
      <c r="X817" s="14"/>
      <c r="Y817" s="14"/>
      <c r="Z817" s="14"/>
      <c r="AA817" s="14"/>
      <c r="AB817" s="14"/>
      <c r="AC817" s="14"/>
      <c r="AD817" s="14"/>
      <c r="AE817" s="14"/>
      <c r="AT817" s="268" t="s">
        <v>216</v>
      </c>
      <c r="AU817" s="268" t="s">
        <v>81</v>
      </c>
      <c r="AV817" s="14" t="s">
        <v>81</v>
      </c>
      <c r="AW817" s="14" t="s">
        <v>4</v>
      </c>
      <c r="AX817" s="14" t="s">
        <v>79</v>
      </c>
      <c r="AY817" s="268" t="s">
        <v>205</v>
      </c>
    </row>
    <row r="818" s="2" customFormat="1" ht="21.75" customHeight="1">
      <c r="A818" s="39"/>
      <c r="B818" s="40"/>
      <c r="C818" s="292" t="s">
        <v>1220</v>
      </c>
      <c r="D818" s="292" t="s">
        <v>301</v>
      </c>
      <c r="E818" s="293" t="s">
        <v>4688</v>
      </c>
      <c r="F818" s="294" t="s">
        <v>4689</v>
      </c>
      <c r="G818" s="295" t="s">
        <v>245</v>
      </c>
      <c r="H818" s="296">
        <v>0.123</v>
      </c>
      <c r="I818" s="297"/>
      <c r="J818" s="298">
        <f>ROUND(I818*H818,2)</f>
        <v>0</v>
      </c>
      <c r="K818" s="294" t="s">
        <v>211</v>
      </c>
      <c r="L818" s="299"/>
      <c r="M818" s="300" t="s">
        <v>1</v>
      </c>
      <c r="N818" s="301" t="s">
        <v>38</v>
      </c>
      <c r="O818" s="92"/>
      <c r="P818" s="239">
        <f>O818*H818</f>
        <v>0</v>
      </c>
      <c r="Q818" s="239">
        <v>1</v>
      </c>
      <c r="R818" s="239">
        <f>Q818*H818</f>
        <v>0.123</v>
      </c>
      <c r="S818" s="239">
        <v>0</v>
      </c>
      <c r="T818" s="240">
        <f>S818*H818</f>
        <v>0</v>
      </c>
      <c r="U818" s="39"/>
      <c r="V818" s="39"/>
      <c r="W818" s="39"/>
      <c r="X818" s="39"/>
      <c r="Y818" s="39"/>
      <c r="Z818" s="39"/>
      <c r="AA818" s="39"/>
      <c r="AB818" s="39"/>
      <c r="AC818" s="39"/>
      <c r="AD818" s="39"/>
      <c r="AE818" s="39"/>
      <c r="AR818" s="241" t="s">
        <v>422</v>
      </c>
      <c r="AT818" s="241" t="s">
        <v>301</v>
      </c>
      <c r="AU818" s="241" t="s">
        <v>81</v>
      </c>
      <c r="AY818" s="18" t="s">
        <v>205</v>
      </c>
      <c r="BE818" s="242">
        <f>IF(N818="základní",J818,0)</f>
        <v>0</v>
      </c>
      <c r="BF818" s="242">
        <f>IF(N818="snížená",J818,0)</f>
        <v>0</v>
      </c>
      <c r="BG818" s="242">
        <f>IF(N818="zákl. přenesená",J818,0)</f>
        <v>0</v>
      </c>
      <c r="BH818" s="242">
        <f>IF(N818="sníž. přenesená",J818,0)</f>
        <v>0</v>
      </c>
      <c r="BI818" s="242">
        <f>IF(N818="nulová",J818,0)</f>
        <v>0</v>
      </c>
      <c r="BJ818" s="18" t="s">
        <v>79</v>
      </c>
      <c r="BK818" s="242">
        <f>ROUND(I818*H818,2)</f>
        <v>0</v>
      </c>
      <c r="BL818" s="18" t="s">
        <v>324</v>
      </c>
      <c r="BM818" s="241" t="s">
        <v>4690</v>
      </c>
    </row>
    <row r="819" s="2" customFormat="1">
      <c r="A819" s="39"/>
      <c r="B819" s="40"/>
      <c r="C819" s="41"/>
      <c r="D819" s="243" t="s">
        <v>214</v>
      </c>
      <c r="E819" s="41"/>
      <c r="F819" s="244" t="s">
        <v>4689</v>
      </c>
      <c r="G819" s="41"/>
      <c r="H819" s="41"/>
      <c r="I819" s="245"/>
      <c r="J819" s="41"/>
      <c r="K819" s="41"/>
      <c r="L819" s="45"/>
      <c r="M819" s="246"/>
      <c r="N819" s="247"/>
      <c r="O819" s="92"/>
      <c r="P819" s="92"/>
      <c r="Q819" s="92"/>
      <c r="R819" s="92"/>
      <c r="S819" s="92"/>
      <c r="T819" s="93"/>
      <c r="U819" s="39"/>
      <c r="V819" s="39"/>
      <c r="W819" s="39"/>
      <c r="X819" s="39"/>
      <c r="Y819" s="39"/>
      <c r="Z819" s="39"/>
      <c r="AA819" s="39"/>
      <c r="AB819" s="39"/>
      <c r="AC819" s="39"/>
      <c r="AD819" s="39"/>
      <c r="AE819" s="39"/>
      <c r="AT819" s="18" t="s">
        <v>214</v>
      </c>
      <c r="AU819" s="18" t="s">
        <v>81</v>
      </c>
    </row>
    <row r="820" s="2" customFormat="1">
      <c r="A820" s="39"/>
      <c r="B820" s="40"/>
      <c r="C820" s="41"/>
      <c r="D820" s="243" t="s">
        <v>231</v>
      </c>
      <c r="E820" s="41"/>
      <c r="F820" s="280" t="s">
        <v>4691</v>
      </c>
      <c r="G820" s="41"/>
      <c r="H820" s="41"/>
      <c r="I820" s="245"/>
      <c r="J820" s="41"/>
      <c r="K820" s="41"/>
      <c r="L820" s="45"/>
      <c r="M820" s="246"/>
      <c r="N820" s="247"/>
      <c r="O820" s="92"/>
      <c r="P820" s="92"/>
      <c r="Q820" s="92"/>
      <c r="R820" s="92"/>
      <c r="S820" s="92"/>
      <c r="T820" s="93"/>
      <c r="U820" s="39"/>
      <c r="V820" s="39"/>
      <c r="W820" s="39"/>
      <c r="X820" s="39"/>
      <c r="Y820" s="39"/>
      <c r="Z820" s="39"/>
      <c r="AA820" s="39"/>
      <c r="AB820" s="39"/>
      <c r="AC820" s="39"/>
      <c r="AD820" s="39"/>
      <c r="AE820" s="39"/>
      <c r="AT820" s="18" t="s">
        <v>231</v>
      </c>
      <c r="AU820" s="18" t="s">
        <v>81</v>
      </c>
    </row>
    <row r="821" s="13" customFormat="1">
      <c r="A821" s="13"/>
      <c r="B821" s="248"/>
      <c r="C821" s="249"/>
      <c r="D821" s="243" t="s">
        <v>216</v>
      </c>
      <c r="E821" s="250" t="s">
        <v>1</v>
      </c>
      <c r="F821" s="251" t="s">
        <v>4683</v>
      </c>
      <c r="G821" s="249"/>
      <c r="H821" s="250" t="s">
        <v>1</v>
      </c>
      <c r="I821" s="252"/>
      <c r="J821" s="249"/>
      <c r="K821" s="249"/>
      <c r="L821" s="253"/>
      <c r="M821" s="254"/>
      <c r="N821" s="255"/>
      <c r="O821" s="255"/>
      <c r="P821" s="255"/>
      <c r="Q821" s="255"/>
      <c r="R821" s="255"/>
      <c r="S821" s="255"/>
      <c r="T821" s="256"/>
      <c r="U821" s="13"/>
      <c r="V821" s="13"/>
      <c r="W821" s="13"/>
      <c r="X821" s="13"/>
      <c r="Y821" s="13"/>
      <c r="Z821" s="13"/>
      <c r="AA821" s="13"/>
      <c r="AB821" s="13"/>
      <c r="AC821" s="13"/>
      <c r="AD821" s="13"/>
      <c r="AE821" s="13"/>
      <c r="AT821" s="257" t="s">
        <v>216</v>
      </c>
      <c r="AU821" s="257" t="s">
        <v>81</v>
      </c>
      <c r="AV821" s="13" t="s">
        <v>79</v>
      </c>
      <c r="AW821" s="13" t="s">
        <v>30</v>
      </c>
      <c r="AX821" s="13" t="s">
        <v>73</v>
      </c>
      <c r="AY821" s="257" t="s">
        <v>205</v>
      </c>
    </row>
    <row r="822" s="14" customFormat="1">
      <c r="A822" s="14"/>
      <c r="B822" s="258"/>
      <c r="C822" s="259"/>
      <c r="D822" s="243" t="s">
        <v>216</v>
      </c>
      <c r="E822" s="260" t="s">
        <v>1</v>
      </c>
      <c r="F822" s="261" t="s">
        <v>4692</v>
      </c>
      <c r="G822" s="259"/>
      <c r="H822" s="262">
        <v>0.112</v>
      </c>
      <c r="I822" s="263"/>
      <c r="J822" s="259"/>
      <c r="K822" s="259"/>
      <c r="L822" s="264"/>
      <c r="M822" s="265"/>
      <c r="N822" s="266"/>
      <c r="O822" s="266"/>
      <c r="P822" s="266"/>
      <c r="Q822" s="266"/>
      <c r="R822" s="266"/>
      <c r="S822" s="266"/>
      <c r="T822" s="267"/>
      <c r="U822" s="14"/>
      <c r="V822" s="14"/>
      <c r="W822" s="14"/>
      <c r="X822" s="14"/>
      <c r="Y822" s="14"/>
      <c r="Z822" s="14"/>
      <c r="AA822" s="14"/>
      <c r="AB822" s="14"/>
      <c r="AC822" s="14"/>
      <c r="AD822" s="14"/>
      <c r="AE822" s="14"/>
      <c r="AT822" s="268" t="s">
        <v>216</v>
      </c>
      <c r="AU822" s="268" t="s">
        <v>81</v>
      </c>
      <c r="AV822" s="14" t="s">
        <v>81</v>
      </c>
      <c r="AW822" s="14" t="s">
        <v>30</v>
      </c>
      <c r="AX822" s="14" t="s">
        <v>79</v>
      </c>
      <c r="AY822" s="268" t="s">
        <v>205</v>
      </c>
    </row>
    <row r="823" s="14" customFormat="1">
      <c r="A823" s="14"/>
      <c r="B823" s="258"/>
      <c r="C823" s="259"/>
      <c r="D823" s="243" t="s">
        <v>216</v>
      </c>
      <c r="E823" s="259"/>
      <c r="F823" s="261" t="s">
        <v>4693</v>
      </c>
      <c r="G823" s="259"/>
      <c r="H823" s="262">
        <v>0.123</v>
      </c>
      <c r="I823" s="263"/>
      <c r="J823" s="259"/>
      <c r="K823" s="259"/>
      <c r="L823" s="264"/>
      <c r="M823" s="265"/>
      <c r="N823" s="266"/>
      <c r="O823" s="266"/>
      <c r="P823" s="266"/>
      <c r="Q823" s="266"/>
      <c r="R823" s="266"/>
      <c r="S823" s="266"/>
      <c r="T823" s="267"/>
      <c r="U823" s="14"/>
      <c r="V823" s="14"/>
      <c r="W823" s="14"/>
      <c r="X823" s="14"/>
      <c r="Y823" s="14"/>
      <c r="Z823" s="14"/>
      <c r="AA823" s="14"/>
      <c r="AB823" s="14"/>
      <c r="AC823" s="14"/>
      <c r="AD823" s="14"/>
      <c r="AE823" s="14"/>
      <c r="AT823" s="268" t="s">
        <v>216</v>
      </c>
      <c r="AU823" s="268" t="s">
        <v>81</v>
      </c>
      <c r="AV823" s="14" t="s">
        <v>81</v>
      </c>
      <c r="AW823" s="14" t="s">
        <v>4</v>
      </c>
      <c r="AX823" s="14" t="s">
        <v>79</v>
      </c>
      <c r="AY823" s="268" t="s">
        <v>205</v>
      </c>
    </row>
    <row r="824" s="2" customFormat="1" ht="21.75" customHeight="1">
      <c r="A824" s="39"/>
      <c r="B824" s="40"/>
      <c r="C824" s="292" t="s">
        <v>1225</v>
      </c>
      <c r="D824" s="292" t="s">
        <v>301</v>
      </c>
      <c r="E824" s="293" t="s">
        <v>1322</v>
      </c>
      <c r="F824" s="294" t="s">
        <v>1323</v>
      </c>
      <c r="G824" s="295" t="s">
        <v>245</v>
      </c>
      <c r="H824" s="296">
        <v>0.052999999999999998</v>
      </c>
      <c r="I824" s="297"/>
      <c r="J824" s="298">
        <f>ROUND(I824*H824,2)</f>
        <v>0</v>
      </c>
      <c r="K824" s="294" t="s">
        <v>211</v>
      </c>
      <c r="L824" s="299"/>
      <c r="M824" s="300" t="s">
        <v>1</v>
      </c>
      <c r="N824" s="301" t="s">
        <v>38</v>
      </c>
      <c r="O824" s="92"/>
      <c r="P824" s="239">
        <f>O824*H824</f>
        <v>0</v>
      </c>
      <c r="Q824" s="239">
        <v>1</v>
      </c>
      <c r="R824" s="239">
        <f>Q824*H824</f>
        <v>0.052999999999999998</v>
      </c>
      <c r="S824" s="239">
        <v>0</v>
      </c>
      <c r="T824" s="240">
        <f>S824*H824</f>
        <v>0</v>
      </c>
      <c r="U824" s="39"/>
      <c r="V824" s="39"/>
      <c r="W824" s="39"/>
      <c r="X824" s="39"/>
      <c r="Y824" s="39"/>
      <c r="Z824" s="39"/>
      <c r="AA824" s="39"/>
      <c r="AB824" s="39"/>
      <c r="AC824" s="39"/>
      <c r="AD824" s="39"/>
      <c r="AE824" s="39"/>
      <c r="AR824" s="241" t="s">
        <v>422</v>
      </c>
      <c r="AT824" s="241" t="s">
        <v>301</v>
      </c>
      <c r="AU824" s="241" t="s">
        <v>81</v>
      </c>
      <c r="AY824" s="18" t="s">
        <v>205</v>
      </c>
      <c r="BE824" s="242">
        <f>IF(N824="základní",J824,0)</f>
        <v>0</v>
      </c>
      <c r="BF824" s="242">
        <f>IF(N824="snížená",J824,0)</f>
        <v>0</v>
      </c>
      <c r="BG824" s="242">
        <f>IF(N824="zákl. přenesená",J824,0)</f>
        <v>0</v>
      </c>
      <c r="BH824" s="242">
        <f>IF(N824="sníž. přenesená",J824,0)</f>
        <v>0</v>
      </c>
      <c r="BI824" s="242">
        <f>IF(N824="nulová",J824,0)</f>
        <v>0</v>
      </c>
      <c r="BJ824" s="18" t="s">
        <v>79</v>
      </c>
      <c r="BK824" s="242">
        <f>ROUND(I824*H824,2)</f>
        <v>0</v>
      </c>
      <c r="BL824" s="18" t="s">
        <v>324</v>
      </c>
      <c r="BM824" s="241" t="s">
        <v>4694</v>
      </c>
    </row>
    <row r="825" s="2" customFormat="1">
      <c r="A825" s="39"/>
      <c r="B825" s="40"/>
      <c r="C825" s="41"/>
      <c r="D825" s="243" t="s">
        <v>214</v>
      </c>
      <c r="E825" s="41"/>
      <c r="F825" s="244" t="s">
        <v>1323</v>
      </c>
      <c r="G825" s="41"/>
      <c r="H825" s="41"/>
      <c r="I825" s="245"/>
      <c r="J825" s="41"/>
      <c r="K825" s="41"/>
      <c r="L825" s="45"/>
      <c r="M825" s="246"/>
      <c r="N825" s="247"/>
      <c r="O825" s="92"/>
      <c r="P825" s="92"/>
      <c r="Q825" s="92"/>
      <c r="R825" s="92"/>
      <c r="S825" s="92"/>
      <c r="T825" s="93"/>
      <c r="U825" s="39"/>
      <c r="V825" s="39"/>
      <c r="W825" s="39"/>
      <c r="X825" s="39"/>
      <c r="Y825" s="39"/>
      <c r="Z825" s="39"/>
      <c r="AA825" s="39"/>
      <c r="AB825" s="39"/>
      <c r="AC825" s="39"/>
      <c r="AD825" s="39"/>
      <c r="AE825" s="39"/>
      <c r="AT825" s="18" t="s">
        <v>214</v>
      </c>
      <c r="AU825" s="18" t="s">
        <v>81</v>
      </c>
    </row>
    <row r="826" s="2" customFormat="1">
      <c r="A826" s="39"/>
      <c r="B826" s="40"/>
      <c r="C826" s="41"/>
      <c r="D826" s="243" t="s">
        <v>231</v>
      </c>
      <c r="E826" s="41"/>
      <c r="F826" s="280" t="s">
        <v>1325</v>
      </c>
      <c r="G826" s="41"/>
      <c r="H826" s="41"/>
      <c r="I826" s="245"/>
      <c r="J826" s="41"/>
      <c r="K826" s="41"/>
      <c r="L826" s="45"/>
      <c r="M826" s="246"/>
      <c r="N826" s="247"/>
      <c r="O826" s="92"/>
      <c r="P826" s="92"/>
      <c r="Q826" s="92"/>
      <c r="R826" s="92"/>
      <c r="S826" s="92"/>
      <c r="T826" s="93"/>
      <c r="U826" s="39"/>
      <c r="V826" s="39"/>
      <c r="W826" s="39"/>
      <c r="X826" s="39"/>
      <c r="Y826" s="39"/>
      <c r="Z826" s="39"/>
      <c r="AA826" s="39"/>
      <c r="AB826" s="39"/>
      <c r="AC826" s="39"/>
      <c r="AD826" s="39"/>
      <c r="AE826" s="39"/>
      <c r="AT826" s="18" t="s">
        <v>231</v>
      </c>
      <c r="AU826" s="18" t="s">
        <v>81</v>
      </c>
    </row>
    <row r="827" s="13" customFormat="1">
      <c r="A827" s="13"/>
      <c r="B827" s="248"/>
      <c r="C827" s="249"/>
      <c r="D827" s="243" t="s">
        <v>216</v>
      </c>
      <c r="E827" s="250" t="s">
        <v>1</v>
      </c>
      <c r="F827" s="251" t="s">
        <v>1302</v>
      </c>
      <c r="G827" s="249"/>
      <c r="H827" s="250" t="s">
        <v>1</v>
      </c>
      <c r="I827" s="252"/>
      <c r="J827" s="249"/>
      <c r="K827" s="249"/>
      <c r="L827" s="253"/>
      <c r="M827" s="254"/>
      <c r="N827" s="255"/>
      <c r="O827" s="255"/>
      <c r="P827" s="255"/>
      <c r="Q827" s="255"/>
      <c r="R827" s="255"/>
      <c r="S827" s="255"/>
      <c r="T827" s="256"/>
      <c r="U827" s="13"/>
      <c r="V827" s="13"/>
      <c r="W827" s="13"/>
      <c r="X827" s="13"/>
      <c r="Y827" s="13"/>
      <c r="Z827" s="13"/>
      <c r="AA827" s="13"/>
      <c r="AB827" s="13"/>
      <c r="AC827" s="13"/>
      <c r="AD827" s="13"/>
      <c r="AE827" s="13"/>
      <c r="AT827" s="257" t="s">
        <v>216</v>
      </c>
      <c r="AU827" s="257" t="s">
        <v>81</v>
      </c>
      <c r="AV827" s="13" t="s">
        <v>79</v>
      </c>
      <c r="AW827" s="13" t="s">
        <v>30</v>
      </c>
      <c r="AX827" s="13" t="s">
        <v>73</v>
      </c>
      <c r="AY827" s="257" t="s">
        <v>205</v>
      </c>
    </row>
    <row r="828" s="14" customFormat="1">
      <c r="A828" s="14"/>
      <c r="B828" s="258"/>
      <c r="C828" s="259"/>
      <c r="D828" s="243" t="s">
        <v>216</v>
      </c>
      <c r="E828" s="260" t="s">
        <v>1</v>
      </c>
      <c r="F828" s="261" t="s">
        <v>1326</v>
      </c>
      <c r="G828" s="259"/>
      <c r="H828" s="262">
        <v>0.048000000000000001</v>
      </c>
      <c r="I828" s="263"/>
      <c r="J828" s="259"/>
      <c r="K828" s="259"/>
      <c r="L828" s="264"/>
      <c r="M828" s="265"/>
      <c r="N828" s="266"/>
      <c r="O828" s="266"/>
      <c r="P828" s="266"/>
      <c r="Q828" s="266"/>
      <c r="R828" s="266"/>
      <c r="S828" s="266"/>
      <c r="T828" s="267"/>
      <c r="U828" s="14"/>
      <c r="V828" s="14"/>
      <c r="W828" s="14"/>
      <c r="X828" s="14"/>
      <c r="Y828" s="14"/>
      <c r="Z828" s="14"/>
      <c r="AA828" s="14"/>
      <c r="AB828" s="14"/>
      <c r="AC828" s="14"/>
      <c r="AD828" s="14"/>
      <c r="AE828" s="14"/>
      <c r="AT828" s="268" t="s">
        <v>216</v>
      </c>
      <c r="AU828" s="268" t="s">
        <v>81</v>
      </c>
      <c r="AV828" s="14" t="s">
        <v>81</v>
      </c>
      <c r="AW828" s="14" t="s">
        <v>30</v>
      </c>
      <c r="AX828" s="14" t="s">
        <v>79</v>
      </c>
      <c r="AY828" s="268" t="s">
        <v>205</v>
      </c>
    </row>
    <row r="829" s="14" customFormat="1">
      <c r="A829" s="14"/>
      <c r="B829" s="258"/>
      <c r="C829" s="259"/>
      <c r="D829" s="243" t="s">
        <v>216</v>
      </c>
      <c r="E829" s="259"/>
      <c r="F829" s="261" t="s">
        <v>1327</v>
      </c>
      <c r="G829" s="259"/>
      <c r="H829" s="262">
        <v>0.052999999999999998</v>
      </c>
      <c r="I829" s="263"/>
      <c r="J829" s="259"/>
      <c r="K829" s="259"/>
      <c r="L829" s="264"/>
      <c r="M829" s="265"/>
      <c r="N829" s="266"/>
      <c r="O829" s="266"/>
      <c r="P829" s="266"/>
      <c r="Q829" s="266"/>
      <c r="R829" s="266"/>
      <c r="S829" s="266"/>
      <c r="T829" s="267"/>
      <c r="U829" s="14"/>
      <c r="V829" s="14"/>
      <c r="W829" s="14"/>
      <c r="X829" s="14"/>
      <c r="Y829" s="14"/>
      <c r="Z829" s="14"/>
      <c r="AA829" s="14"/>
      <c r="AB829" s="14"/>
      <c r="AC829" s="14"/>
      <c r="AD829" s="14"/>
      <c r="AE829" s="14"/>
      <c r="AT829" s="268" t="s">
        <v>216</v>
      </c>
      <c r="AU829" s="268" t="s">
        <v>81</v>
      </c>
      <c r="AV829" s="14" t="s">
        <v>81</v>
      </c>
      <c r="AW829" s="14" t="s">
        <v>4</v>
      </c>
      <c r="AX829" s="14" t="s">
        <v>79</v>
      </c>
      <c r="AY829" s="268" t="s">
        <v>205</v>
      </c>
    </row>
    <row r="830" s="2" customFormat="1" ht="21.75" customHeight="1">
      <c r="A830" s="39"/>
      <c r="B830" s="40"/>
      <c r="C830" s="292" t="s">
        <v>1230</v>
      </c>
      <c r="D830" s="292" t="s">
        <v>301</v>
      </c>
      <c r="E830" s="293" t="s">
        <v>1315</v>
      </c>
      <c r="F830" s="294" t="s">
        <v>1316</v>
      </c>
      <c r="G830" s="295" t="s">
        <v>245</v>
      </c>
      <c r="H830" s="296">
        <v>0.21099999999999999</v>
      </c>
      <c r="I830" s="297"/>
      <c r="J830" s="298">
        <f>ROUND(I830*H830,2)</f>
        <v>0</v>
      </c>
      <c r="K830" s="294" t="s">
        <v>211</v>
      </c>
      <c r="L830" s="299"/>
      <c r="M830" s="300" t="s">
        <v>1</v>
      </c>
      <c r="N830" s="301" t="s">
        <v>38</v>
      </c>
      <c r="O830" s="92"/>
      <c r="P830" s="239">
        <f>O830*H830</f>
        <v>0</v>
      </c>
      <c r="Q830" s="239">
        <v>1</v>
      </c>
      <c r="R830" s="239">
        <f>Q830*H830</f>
        <v>0.21099999999999999</v>
      </c>
      <c r="S830" s="239">
        <v>0</v>
      </c>
      <c r="T830" s="240">
        <f>S830*H830</f>
        <v>0</v>
      </c>
      <c r="U830" s="39"/>
      <c r="V830" s="39"/>
      <c r="W830" s="39"/>
      <c r="X830" s="39"/>
      <c r="Y830" s="39"/>
      <c r="Z830" s="39"/>
      <c r="AA830" s="39"/>
      <c r="AB830" s="39"/>
      <c r="AC830" s="39"/>
      <c r="AD830" s="39"/>
      <c r="AE830" s="39"/>
      <c r="AR830" s="241" t="s">
        <v>422</v>
      </c>
      <c r="AT830" s="241" t="s">
        <v>301</v>
      </c>
      <c r="AU830" s="241" t="s">
        <v>81</v>
      </c>
      <c r="AY830" s="18" t="s">
        <v>205</v>
      </c>
      <c r="BE830" s="242">
        <f>IF(N830="základní",J830,0)</f>
        <v>0</v>
      </c>
      <c r="BF830" s="242">
        <f>IF(N830="snížená",J830,0)</f>
        <v>0</v>
      </c>
      <c r="BG830" s="242">
        <f>IF(N830="zákl. přenesená",J830,0)</f>
        <v>0</v>
      </c>
      <c r="BH830" s="242">
        <f>IF(N830="sníž. přenesená",J830,0)</f>
        <v>0</v>
      </c>
      <c r="BI830" s="242">
        <f>IF(N830="nulová",J830,0)</f>
        <v>0</v>
      </c>
      <c r="BJ830" s="18" t="s">
        <v>79</v>
      </c>
      <c r="BK830" s="242">
        <f>ROUND(I830*H830,2)</f>
        <v>0</v>
      </c>
      <c r="BL830" s="18" t="s">
        <v>324</v>
      </c>
      <c r="BM830" s="241" t="s">
        <v>4695</v>
      </c>
    </row>
    <row r="831" s="2" customFormat="1">
      <c r="A831" s="39"/>
      <c r="B831" s="40"/>
      <c r="C831" s="41"/>
      <c r="D831" s="243" t="s">
        <v>214</v>
      </c>
      <c r="E831" s="41"/>
      <c r="F831" s="244" t="s">
        <v>1316</v>
      </c>
      <c r="G831" s="41"/>
      <c r="H831" s="41"/>
      <c r="I831" s="245"/>
      <c r="J831" s="41"/>
      <c r="K831" s="41"/>
      <c r="L831" s="45"/>
      <c r="M831" s="246"/>
      <c r="N831" s="247"/>
      <c r="O831" s="92"/>
      <c r="P831" s="92"/>
      <c r="Q831" s="92"/>
      <c r="R831" s="92"/>
      <c r="S831" s="92"/>
      <c r="T831" s="93"/>
      <c r="U831" s="39"/>
      <c r="V831" s="39"/>
      <c r="W831" s="39"/>
      <c r="X831" s="39"/>
      <c r="Y831" s="39"/>
      <c r="Z831" s="39"/>
      <c r="AA831" s="39"/>
      <c r="AB831" s="39"/>
      <c r="AC831" s="39"/>
      <c r="AD831" s="39"/>
      <c r="AE831" s="39"/>
      <c r="AT831" s="18" t="s">
        <v>214</v>
      </c>
      <c r="AU831" s="18" t="s">
        <v>81</v>
      </c>
    </row>
    <row r="832" s="2" customFormat="1">
      <c r="A832" s="39"/>
      <c r="B832" s="40"/>
      <c r="C832" s="41"/>
      <c r="D832" s="243" t="s">
        <v>231</v>
      </c>
      <c r="E832" s="41"/>
      <c r="F832" s="280" t="s">
        <v>1318</v>
      </c>
      <c r="G832" s="41"/>
      <c r="H832" s="41"/>
      <c r="I832" s="245"/>
      <c r="J832" s="41"/>
      <c r="K832" s="41"/>
      <c r="L832" s="45"/>
      <c r="M832" s="246"/>
      <c r="N832" s="247"/>
      <c r="O832" s="92"/>
      <c r="P832" s="92"/>
      <c r="Q832" s="92"/>
      <c r="R832" s="92"/>
      <c r="S832" s="92"/>
      <c r="T832" s="93"/>
      <c r="U832" s="39"/>
      <c r="V832" s="39"/>
      <c r="W832" s="39"/>
      <c r="X832" s="39"/>
      <c r="Y832" s="39"/>
      <c r="Z832" s="39"/>
      <c r="AA832" s="39"/>
      <c r="AB832" s="39"/>
      <c r="AC832" s="39"/>
      <c r="AD832" s="39"/>
      <c r="AE832" s="39"/>
      <c r="AT832" s="18" t="s">
        <v>231</v>
      </c>
      <c r="AU832" s="18" t="s">
        <v>81</v>
      </c>
    </row>
    <row r="833" s="13" customFormat="1">
      <c r="A833" s="13"/>
      <c r="B833" s="248"/>
      <c r="C833" s="249"/>
      <c r="D833" s="243" t="s">
        <v>216</v>
      </c>
      <c r="E833" s="250" t="s">
        <v>1</v>
      </c>
      <c r="F833" s="251" t="s">
        <v>1300</v>
      </c>
      <c r="G833" s="249"/>
      <c r="H833" s="250" t="s">
        <v>1</v>
      </c>
      <c r="I833" s="252"/>
      <c r="J833" s="249"/>
      <c r="K833" s="249"/>
      <c r="L833" s="253"/>
      <c r="M833" s="254"/>
      <c r="N833" s="255"/>
      <c r="O833" s="255"/>
      <c r="P833" s="255"/>
      <c r="Q833" s="255"/>
      <c r="R833" s="255"/>
      <c r="S833" s="255"/>
      <c r="T833" s="256"/>
      <c r="U833" s="13"/>
      <c r="V833" s="13"/>
      <c r="W833" s="13"/>
      <c r="X833" s="13"/>
      <c r="Y833" s="13"/>
      <c r="Z833" s="13"/>
      <c r="AA833" s="13"/>
      <c r="AB833" s="13"/>
      <c r="AC833" s="13"/>
      <c r="AD833" s="13"/>
      <c r="AE833" s="13"/>
      <c r="AT833" s="257" t="s">
        <v>216</v>
      </c>
      <c r="AU833" s="257" t="s">
        <v>81</v>
      </c>
      <c r="AV833" s="13" t="s">
        <v>79</v>
      </c>
      <c r="AW833" s="13" t="s">
        <v>30</v>
      </c>
      <c r="AX833" s="13" t="s">
        <v>73</v>
      </c>
      <c r="AY833" s="257" t="s">
        <v>205</v>
      </c>
    </row>
    <row r="834" s="14" customFormat="1">
      <c r="A834" s="14"/>
      <c r="B834" s="258"/>
      <c r="C834" s="259"/>
      <c r="D834" s="243" t="s">
        <v>216</v>
      </c>
      <c r="E834" s="260" t="s">
        <v>1</v>
      </c>
      <c r="F834" s="261" t="s">
        <v>4696</v>
      </c>
      <c r="G834" s="259"/>
      <c r="H834" s="262">
        <v>0.192</v>
      </c>
      <c r="I834" s="263"/>
      <c r="J834" s="259"/>
      <c r="K834" s="259"/>
      <c r="L834" s="264"/>
      <c r="M834" s="265"/>
      <c r="N834" s="266"/>
      <c r="O834" s="266"/>
      <c r="P834" s="266"/>
      <c r="Q834" s="266"/>
      <c r="R834" s="266"/>
      <c r="S834" s="266"/>
      <c r="T834" s="267"/>
      <c r="U834" s="14"/>
      <c r="V834" s="14"/>
      <c r="W834" s="14"/>
      <c r="X834" s="14"/>
      <c r="Y834" s="14"/>
      <c r="Z834" s="14"/>
      <c r="AA834" s="14"/>
      <c r="AB834" s="14"/>
      <c r="AC834" s="14"/>
      <c r="AD834" s="14"/>
      <c r="AE834" s="14"/>
      <c r="AT834" s="268" t="s">
        <v>216</v>
      </c>
      <c r="AU834" s="268" t="s">
        <v>81</v>
      </c>
      <c r="AV834" s="14" t="s">
        <v>81</v>
      </c>
      <c r="AW834" s="14" t="s">
        <v>30</v>
      </c>
      <c r="AX834" s="14" t="s">
        <v>79</v>
      </c>
      <c r="AY834" s="268" t="s">
        <v>205</v>
      </c>
    </row>
    <row r="835" s="14" customFormat="1">
      <c r="A835" s="14"/>
      <c r="B835" s="258"/>
      <c r="C835" s="259"/>
      <c r="D835" s="243" t="s">
        <v>216</v>
      </c>
      <c r="E835" s="259"/>
      <c r="F835" s="261" t="s">
        <v>1320</v>
      </c>
      <c r="G835" s="259"/>
      <c r="H835" s="262">
        <v>0.21099999999999999</v>
      </c>
      <c r="I835" s="263"/>
      <c r="J835" s="259"/>
      <c r="K835" s="259"/>
      <c r="L835" s="264"/>
      <c r="M835" s="265"/>
      <c r="N835" s="266"/>
      <c r="O835" s="266"/>
      <c r="P835" s="266"/>
      <c r="Q835" s="266"/>
      <c r="R835" s="266"/>
      <c r="S835" s="266"/>
      <c r="T835" s="267"/>
      <c r="U835" s="14"/>
      <c r="V835" s="14"/>
      <c r="W835" s="14"/>
      <c r="X835" s="14"/>
      <c r="Y835" s="14"/>
      <c r="Z835" s="14"/>
      <c r="AA835" s="14"/>
      <c r="AB835" s="14"/>
      <c r="AC835" s="14"/>
      <c r="AD835" s="14"/>
      <c r="AE835" s="14"/>
      <c r="AT835" s="268" t="s">
        <v>216</v>
      </c>
      <c r="AU835" s="268" t="s">
        <v>81</v>
      </c>
      <c r="AV835" s="14" t="s">
        <v>81</v>
      </c>
      <c r="AW835" s="14" t="s">
        <v>4</v>
      </c>
      <c r="AX835" s="14" t="s">
        <v>79</v>
      </c>
      <c r="AY835" s="268" t="s">
        <v>205</v>
      </c>
    </row>
    <row r="836" s="2" customFormat="1" ht="24.15" customHeight="1">
      <c r="A836" s="39"/>
      <c r="B836" s="40"/>
      <c r="C836" s="230" t="s">
        <v>1236</v>
      </c>
      <c r="D836" s="230" t="s">
        <v>207</v>
      </c>
      <c r="E836" s="231" t="s">
        <v>674</v>
      </c>
      <c r="F836" s="232" t="s">
        <v>675</v>
      </c>
      <c r="G836" s="233" t="s">
        <v>661</v>
      </c>
      <c r="H836" s="234">
        <v>1438.096</v>
      </c>
      <c r="I836" s="235"/>
      <c r="J836" s="236">
        <f>ROUND(I836*H836,2)</f>
        <v>0</v>
      </c>
      <c r="K836" s="232" t="s">
        <v>211</v>
      </c>
      <c r="L836" s="45"/>
      <c r="M836" s="237" t="s">
        <v>1</v>
      </c>
      <c r="N836" s="238" t="s">
        <v>38</v>
      </c>
      <c r="O836" s="92"/>
      <c r="P836" s="239">
        <f>O836*H836</f>
        <v>0</v>
      </c>
      <c r="Q836" s="239">
        <v>5.8275E-05</v>
      </c>
      <c r="R836" s="239">
        <f>Q836*H836</f>
        <v>0.083805044400000001</v>
      </c>
      <c r="S836" s="239">
        <v>0</v>
      </c>
      <c r="T836" s="240">
        <f>S836*H836</f>
        <v>0</v>
      </c>
      <c r="U836" s="39"/>
      <c r="V836" s="39"/>
      <c r="W836" s="39"/>
      <c r="X836" s="39"/>
      <c r="Y836" s="39"/>
      <c r="Z836" s="39"/>
      <c r="AA836" s="39"/>
      <c r="AB836" s="39"/>
      <c r="AC836" s="39"/>
      <c r="AD836" s="39"/>
      <c r="AE836" s="39"/>
      <c r="AR836" s="241" t="s">
        <v>324</v>
      </c>
      <c r="AT836" s="241" t="s">
        <v>207</v>
      </c>
      <c r="AU836" s="241" t="s">
        <v>81</v>
      </c>
      <c r="AY836" s="18" t="s">
        <v>205</v>
      </c>
      <c r="BE836" s="242">
        <f>IF(N836="základní",J836,0)</f>
        <v>0</v>
      </c>
      <c r="BF836" s="242">
        <f>IF(N836="snížená",J836,0)</f>
        <v>0</v>
      </c>
      <c r="BG836" s="242">
        <f>IF(N836="zákl. přenesená",J836,0)</f>
        <v>0</v>
      </c>
      <c r="BH836" s="242">
        <f>IF(N836="sníž. přenesená",J836,0)</f>
        <v>0</v>
      </c>
      <c r="BI836" s="242">
        <f>IF(N836="nulová",J836,0)</f>
        <v>0</v>
      </c>
      <c r="BJ836" s="18" t="s">
        <v>79</v>
      </c>
      <c r="BK836" s="242">
        <f>ROUND(I836*H836,2)</f>
        <v>0</v>
      </c>
      <c r="BL836" s="18" t="s">
        <v>324</v>
      </c>
      <c r="BM836" s="241" t="s">
        <v>4697</v>
      </c>
    </row>
    <row r="837" s="2" customFormat="1">
      <c r="A837" s="39"/>
      <c r="B837" s="40"/>
      <c r="C837" s="41"/>
      <c r="D837" s="243" t="s">
        <v>214</v>
      </c>
      <c r="E837" s="41"/>
      <c r="F837" s="244" t="s">
        <v>677</v>
      </c>
      <c r="G837" s="41"/>
      <c r="H837" s="41"/>
      <c r="I837" s="245"/>
      <c r="J837" s="41"/>
      <c r="K837" s="41"/>
      <c r="L837" s="45"/>
      <c r="M837" s="246"/>
      <c r="N837" s="247"/>
      <c r="O837" s="92"/>
      <c r="P837" s="92"/>
      <c r="Q837" s="92"/>
      <c r="R837" s="92"/>
      <c r="S837" s="92"/>
      <c r="T837" s="93"/>
      <c r="U837" s="39"/>
      <c r="V837" s="39"/>
      <c r="W837" s="39"/>
      <c r="X837" s="39"/>
      <c r="Y837" s="39"/>
      <c r="Z837" s="39"/>
      <c r="AA837" s="39"/>
      <c r="AB837" s="39"/>
      <c r="AC837" s="39"/>
      <c r="AD837" s="39"/>
      <c r="AE837" s="39"/>
      <c r="AT837" s="18" t="s">
        <v>214</v>
      </c>
      <c r="AU837" s="18" t="s">
        <v>81</v>
      </c>
    </row>
    <row r="838" s="13" customFormat="1">
      <c r="A838" s="13"/>
      <c r="B838" s="248"/>
      <c r="C838" s="249"/>
      <c r="D838" s="243" t="s">
        <v>216</v>
      </c>
      <c r="E838" s="250" t="s">
        <v>1</v>
      </c>
      <c r="F838" s="251" t="s">
        <v>4698</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216</v>
      </c>
      <c r="AU838" s="257" t="s">
        <v>81</v>
      </c>
      <c r="AV838" s="13" t="s">
        <v>79</v>
      </c>
      <c r="AW838" s="13" t="s">
        <v>30</v>
      </c>
      <c r="AX838" s="13" t="s">
        <v>73</v>
      </c>
      <c r="AY838" s="257" t="s">
        <v>205</v>
      </c>
    </row>
    <row r="839" s="14" customFormat="1">
      <c r="A839" s="14"/>
      <c r="B839" s="258"/>
      <c r="C839" s="259"/>
      <c r="D839" s="243" t="s">
        <v>216</v>
      </c>
      <c r="E839" s="260" t="s">
        <v>1</v>
      </c>
      <c r="F839" s="261" t="s">
        <v>4699</v>
      </c>
      <c r="G839" s="259"/>
      <c r="H839" s="262">
        <v>166.618</v>
      </c>
      <c r="I839" s="263"/>
      <c r="J839" s="259"/>
      <c r="K839" s="259"/>
      <c r="L839" s="264"/>
      <c r="M839" s="265"/>
      <c r="N839" s="266"/>
      <c r="O839" s="266"/>
      <c r="P839" s="266"/>
      <c r="Q839" s="266"/>
      <c r="R839" s="266"/>
      <c r="S839" s="266"/>
      <c r="T839" s="267"/>
      <c r="U839" s="14"/>
      <c r="V839" s="14"/>
      <c r="W839" s="14"/>
      <c r="X839" s="14"/>
      <c r="Y839" s="14"/>
      <c r="Z839" s="14"/>
      <c r="AA839" s="14"/>
      <c r="AB839" s="14"/>
      <c r="AC839" s="14"/>
      <c r="AD839" s="14"/>
      <c r="AE839" s="14"/>
      <c r="AT839" s="268" t="s">
        <v>216</v>
      </c>
      <c r="AU839" s="268" t="s">
        <v>81</v>
      </c>
      <c r="AV839" s="14" t="s">
        <v>81</v>
      </c>
      <c r="AW839" s="14" t="s">
        <v>30</v>
      </c>
      <c r="AX839" s="14" t="s">
        <v>73</v>
      </c>
      <c r="AY839" s="268" t="s">
        <v>205</v>
      </c>
    </row>
    <row r="840" s="13" customFormat="1">
      <c r="A840" s="13"/>
      <c r="B840" s="248"/>
      <c r="C840" s="249"/>
      <c r="D840" s="243" t="s">
        <v>216</v>
      </c>
      <c r="E840" s="250" t="s">
        <v>1</v>
      </c>
      <c r="F840" s="251" t="s">
        <v>1366</v>
      </c>
      <c r="G840" s="249"/>
      <c r="H840" s="250" t="s">
        <v>1</v>
      </c>
      <c r="I840" s="252"/>
      <c r="J840" s="249"/>
      <c r="K840" s="249"/>
      <c r="L840" s="253"/>
      <c r="M840" s="254"/>
      <c r="N840" s="255"/>
      <c r="O840" s="255"/>
      <c r="P840" s="255"/>
      <c r="Q840" s="255"/>
      <c r="R840" s="255"/>
      <c r="S840" s="255"/>
      <c r="T840" s="256"/>
      <c r="U840" s="13"/>
      <c r="V840" s="13"/>
      <c r="W840" s="13"/>
      <c r="X840" s="13"/>
      <c r="Y840" s="13"/>
      <c r="Z840" s="13"/>
      <c r="AA840" s="13"/>
      <c r="AB840" s="13"/>
      <c r="AC840" s="13"/>
      <c r="AD840" s="13"/>
      <c r="AE840" s="13"/>
      <c r="AT840" s="257" t="s">
        <v>216</v>
      </c>
      <c r="AU840" s="257" t="s">
        <v>81</v>
      </c>
      <c r="AV840" s="13" t="s">
        <v>79</v>
      </c>
      <c r="AW840" s="13" t="s">
        <v>30</v>
      </c>
      <c r="AX840" s="13" t="s">
        <v>73</v>
      </c>
      <c r="AY840" s="257" t="s">
        <v>205</v>
      </c>
    </row>
    <row r="841" s="14" customFormat="1">
      <c r="A841" s="14"/>
      <c r="B841" s="258"/>
      <c r="C841" s="259"/>
      <c r="D841" s="243" t="s">
        <v>216</v>
      </c>
      <c r="E841" s="260" t="s">
        <v>1</v>
      </c>
      <c r="F841" s="261" t="s">
        <v>4700</v>
      </c>
      <c r="G841" s="259"/>
      <c r="H841" s="262">
        <v>811.20000000000005</v>
      </c>
      <c r="I841" s="263"/>
      <c r="J841" s="259"/>
      <c r="K841" s="259"/>
      <c r="L841" s="264"/>
      <c r="M841" s="265"/>
      <c r="N841" s="266"/>
      <c r="O841" s="266"/>
      <c r="P841" s="266"/>
      <c r="Q841" s="266"/>
      <c r="R841" s="266"/>
      <c r="S841" s="266"/>
      <c r="T841" s="267"/>
      <c r="U841" s="14"/>
      <c r="V841" s="14"/>
      <c r="W841" s="14"/>
      <c r="X841" s="14"/>
      <c r="Y841" s="14"/>
      <c r="Z841" s="14"/>
      <c r="AA841" s="14"/>
      <c r="AB841" s="14"/>
      <c r="AC841" s="14"/>
      <c r="AD841" s="14"/>
      <c r="AE841" s="14"/>
      <c r="AT841" s="268" t="s">
        <v>216</v>
      </c>
      <c r="AU841" s="268" t="s">
        <v>81</v>
      </c>
      <c r="AV841" s="14" t="s">
        <v>81</v>
      </c>
      <c r="AW841" s="14" t="s">
        <v>30</v>
      </c>
      <c r="AX841" s="14" t="s">
        <v>73</v>
      </c>
      <c r="AY841" s="268" t="s">
        <v>205</v>
      </c>
    </row>
    <row r="842" s="13" customFormat="1">
      <c r="A842" s="13"/>
      <c r="B842" s="248"/>
      <c r="C842" s="249"/>
      <c r="D842" s="243" t="s">
        <v>216</v>
      </c>
      <c r="E842" s="250" t="s">
        <v>1</v>
      </c>
      <c r="F842" s="251" t="s">
        <v>4701</v>
      </c>
      <c r="G842" s="249"/>
      <c r="H842" s="250" t="s">
        <v>1</v>
      </c>
      <c r="I842" s="252"/>
      <c r="J842" s="249"/>
      <c r="K842" s="249"/>
      <c r="L842" s="253"/>
      <c r="M842" s="254"/>
      <c r="N842" s="255"/>
      <c r="O842" s="255"/>
      <c r="P842" s="255"/>
      <c r="Q842" s="255"/>
      <c r="R842" s="255"/>
      <c r="S842" s="255"/>
      <c r="T842" s="256"/>
      <c r="U842" s="13"/>
      <c r="V842" s="13"/>
      <c r="W842" s="13"/>
      <c r="X842" s="13"/>
      <c r="Y842" s="13"/>
      <c r="Z842" s="13"/>
      <c r="AA842" s="13"/>
      <c r="AB842" s="13"/>
      <c r="AC842" s="13"/>
      <c r="AD842" s="13"/>
      <c r="AE842" s="13"/>
      <c r="AT842" s="257" t="s">
        <v>216</v>
      </c>
      <c r="AU842" s="257" t="s">
        <v>81</v>
      </c>
      <c r="AV842" s="13" t="s">
        <v>79</v>
      </c>
      <c r="AW842" s="13" t="s">
        <v>30</v>
      </c>
      <c r="AX842" s="13" t="s">
        <v>73</v>
      </c>
      <c r="AY842" s="257" t="s">
        <v>205</v>
      </c>
    </row>
    <row r="843" s="14" customFormat="1">
      <c r="A843" s="14"/>
      <c r="B843" s="258"/>
      <c r="C843" s="259"/>
      <c r="D843" s="243" t="s">
        <v>216</v>
      </c>
      <c r="E843" s="260" t="s">
        <v>1</v>
      </c>
      <c r="F843" s="261" t="s">
        <v>4702</v>
      </c>
      <c r="G843" s="259"/>
      <c r="H843" s="262">
        <v>97.731999999999999</v>
      </c>
      <c r="I843" s="263"/>
      <c r="J843" s="259"/>
      <c r="K843" s="259"/>
      <c r="L843" s="264"/>
      <c r="M843" s="265"/>
      <c r="N843" s="266"/>
      <c r="O843" s="266"/>
      <c r="P843" s="266"/>
      <c r="Q843" s="266"/>
      <c r="R843" s="266"/>
      <c r="S843" s="266"/>
      <c r="T843" s="267"/>
      <c r="U843" s="14"/>
      <c r="V843" s="14"/>
      <c r="W843" s="14"/>
      <c r="X843" s="14"/>
      <c r="Y843" s="14"/>
      <c r="Z843" s="14"/>
      <c r="AA843" s="14"/>
      <c r="AB843" s="14"/>
      <c r="AC843" s="14"/>
      <c r="AD843" s="14"/>
      <c r="AE843" s="14"/>
      <c r="AT843" s="268" t="s">
        <v>216</v>
      </c>
      <c r="AU843" s="268" t="s">
        <v>81</v>
      </c>
      <c r="AV843" s="14" t="s">
        <v>81</v>
      </c>
      <c r="AW843" s="14" t="s">
        <v>30</v>
      </c>
      <c r="AX843" s="14" t="s">
        <v>73</v>
      </c>
      <c r="AY843" s="268" t="s">
        <v>205</v>
      </c>
    </row>
    <row r="844" s="13" customFormat="1">
      <c r="A844" s="13"/>
      <c r="B844" s="248"/>
      <c r="C844" s="249"/>
      <c r="D844" s="243" t="s">
        <v>216</v>
      </c>
      <c r="E844" s="250" t="s">
        <v>1</v>
      </c>
      <c r="F844" s="251" t="s">
        <v>4703</v>
      </c>
      <c r="G844" s="249"/>
      <c r="H844" s="250" t="s">
        <v>1</v>
      </c>
      <c r="I844" s="252"/>
      <c r="J844" s="249"/>
      <c r="K844" s="249"/>
      <c r="L844" s="253"/>
      <c r="M844" s="254"/>
      <c r="N844" s="255"/>
      <c r="O844" s="255"/>
      <c r="P844" s="255"/>
      <c r="Q844" s="255"/>
      <c r="R844" s="255"/>
      <c r="S844" s="255"/>
      <c r="T844" s="256"/>
      <c r="U844" s="13"/>
      <c r="V844" s="13"/>
      <c r="W844" s="13"/>
      <c r="X844" s="13"/>
      <c r="Y844" s="13"/>
      <c r="Z844" s="13"/>
      <c r="AA844" s="13"/>
      <c r="AB844" s="13"/>
      <c r="AC844" s="13"/>
      <c r="AD844" s="13"/>
      <c r="AE844" s="13"/>
      <c r="AT844" s="257" t="s">
        <v>216</v>
      </c>
      <c r="AU844" s="257" t="s">
        <v>81</v>
      </c>
      <c r="AV844" s="13" t="s">
        <v>79</v>
      </c>
      <c r="AW844" s="13" t="s">
        <v>30</v>
      </c>
      <c r="AX844" s="13" t="s">
        <v>73</v>
      </c>
      <c r="AY844" s="257" t="s">
        <v>205</v>
      </c>
    </row>
    <row r="845" s="14" customFormat="1">
      <c r="A845" s="14"/>
      <c r="B845" s="258"/>
      <c r="C845" s="259"/>
      <c r="D845" s="243" t="s">
        <v>216</v>
      </c>
      <c r="E845" s="260" t="s">
        <v>1</v>
      </c>
      <c r="F845" s="261" t="s">
        <v>4704</v>
      </c>
      <c r="G845" s="259"/>
      <c r="H845" s="262">
        <v>63.063000000000002</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216</v>
      </c>
      <c r="AU845" s="268" t="s">
        <v>81</v>
      </c>
      <c r="AV845" s="14" t="s">
        <v>81</v>
      </c>
      <c r="AW845" s="14" t="s">
        <v>30</v>
      </c>
      <c r="AX845" s="14" t="s">
        <v>73</v>
      </c>
      <c r="AY845" s="268" t="s">
        <v>205</v>
      </c>
    </row>
    <row r="846" s="13" customFormat="1">
      <c r="A846" s="13"/>
      <c r="B846" s="248"/>
      <c r="C846" s="249"/>
      <c r="D846" s="243" t="s">
        <v>216</v>
      </c>
      <c r="E846" s="250" t="s">
        <v>1</v>
      </c>
      <c r="F846" s="251" t="s">
        <v>4705</v>
      </c>
      <c r="G846" s="249"/>
      <c r="H846" s="250" t="s">
        <v>1</v>
      </c>
      <c r="I846" s="252"/>
      <c r="J846" s="249"/>
      <c r="K846" s="249"/>
      <c r="L846" s="253"/>
      <c r="M846" s="254"/>
      <c r="N846" s="255"/>
      <c r="O846" s="255"/>
      <c r="P846" s="255"/>
      <c r="Q846" s="255"/>
      <c r="R846" s="255"/>
      <c r="S846" s="255"/>
      <c r="T846" s="256"/>
      <c r="U846" s="13"/>
      <c r="V846" s="13"/>
      <c r="W846" s="13"/>
      <c r="X846" s="13"/>
      <c r="Y846" s="13"/>
      <c r="Z846" s="13"/>
      <c r="AA846" s="13"/>
      <c r="AB846" s="13"/>
      <c r="AC846" s="13"/>
      <c r="AD846" s="13"/>
      <c r="AE846" s="13"/>
      <c r="AT846" s="257" t="s">
        <v>216</v>
      </c>
      <c r="AU846" s="257" t="s">
        <v>81</v>
      </c>
      <c r="AV846" s="13" t="s">
        <v>79</v>
      </c>
      <c r="AW846" s="13" t="s">
        <v>30</v>
      </c>
      <c r="AX846" s="13" t="s">
        <v>73</v>
      </c>
      <c r="AY846" s="257" t="s">
        <v>205</v>
      </c>
    </row>
    <row r="847" s="14" customFormat="1">
      <c r="A847" s="14"/>
      <c r="B847" s="258"/>
      <c r="C847" s="259"/>
      <c r="D847" s="243" t="s">
        <v>216</v>
      </c>
      <c r="E847" s="260" t="s">
        <v>1</v>
      </c>
      <c r="F847" s="261" t="s">
        <v>4706</v>
      </c>
      <c r="G847" s="259"/>
      <c r="H847" s="262">
        <v>163.41499999999999</v>
      </c>
      <c r="I847" s="263"/>
      <c r="J847" s="259"/>
      <c r="K847" s="259"/>
      <c r="L847" s="264"/>
      <c r="M847" s="265"/>
      <c r="N847" s="266"/>
      <c r="O847" s="266"/>
      <c r="P847" s="266"/>
      <c r="Q847" s="266"/>
      <c r="R847" s="266"/>
      <c r="S847" s="266"/>
      <c r="T847" s="267"/>
      <c r="U847" s="14"/>
      <c r="V847" s="14"/>
      <c r="W847" s="14"/>
      <c r="X847" s="14"/>
      <c r="Y847" s="14"/>
      <c r="Z847" s="14"/>
      <c r="AA847" s="14"/>
      <c r="AB847" s="14"/>
      <c r="AC847" s="14"/>
      <c r="AD847" s="14"/>
      <c r="AE847" s="14"/>
      <c r="AT847" s="268" t="s">
        <v>216</v>
      </c>
      <c r="AU847" s="268" t="s">
        <v>81</v>
      </c>
      <c r="AV847" s="14" t="s">
        <v>81</v>
      </c>
      <c r="AW847" s="14" t="s">
        <v>30</v>
      </c>
      <c r="AX847" s="14" t="s">
        <v>73</v>
      </c>
      <c r="AY847" s="268" t="s">
        <v>205</v>
      </c>
    </row>
    <row r="848" s="13" customFormat="1">
      <c r="A848" s="13"/>
      <c r="B848" s="248"/>
      <c r="C848" s="249"/>
      <c r="D848" s="243" t="s">
        <v>216</v>
      </c>
      <c r="E848" s="250" t="s">
        <v>1</v>
      </c>
      <c r="F848" s="251" t="s">
        <v>1362</v>
      </c>
      <c r="G848" s="249"/>
      <c r="H848" s="250" t="s">
        <v>1</v>
      </c>
      <c r="I848" s="252"/>
      <c r="J848" s="249"/>
      <c r="K848" s="249"/>
      <c r="L848" s="253"/>
      <c r="M848" s="254"/>
      <c r="N848" s="255"/>
      <c r="O848" s="255"/>
      <c r="P848" s="255"/>
      <c r="Q848" s="255"/>
      <c r="R848" s="255"/>
      <c r="S848" s="255"/>
      <c r="T848" s="256"/>
      <c r="U848" s="13"/>
      <c r="V848" s="13"/>
      <c r="W848" s="13"/>
      <c r="X848" s="13"/>
      <c r="Y848" s="13"/>
      <c r="Z848" s="13"/>
      <c r="AA848" s="13"/>
      <c r="AB848" s="13"/>
      <c r="AC848" s="13"/>
      <c r="AD848" s="13"/>
      <c r="AE848" s="13"/>
      <c r="AT848" s="257" t="s">
        <v>216</v>
      </c>
      <c r="AU848" s="257" t="s">
        <v>81</v>
      </c>
      <c r="AV848" s="13" t="s">
        <v>79</v>
      </c>
      <c r="AW848" s="13" t="s">
        <v>30</v>
      </c>
      <c r="AX848" s="13" t="s">
        <v>73</v>
      </c>
      <c r="AY848" s="257" t="s">
        <v>205</v>
      </c>
    </row>
    <row r="849" s="14" customFormat="1">
      <c r="A849" s="14"/>
      <c r="B849" s="258"/>
      <c r="C849" s="259"/>
      <c r="D849" s="243" t="s">
        <v>216</v>
      </c>
      <c r="E849" s="260" t="s">
        <v>1</v>
      </c>
      <c r="F849" s="261" t="s">
        <v>4707</v>
      </c>
      <c r="G849" s="259"/>
      <c r="H849" s="262">
        <v>136.06800000000001</v>
      </c>
      <c r="I849" s="263"/>
      <c r="J849" s="259"/>
      <c r="K849" s="259"/>
      <c r="L849" s="264"/>
      <c r="M849" s="265"/>
      <c r="N849" s="266"/>
      <c r="O849" s="266"/>
      <c r="P849" s="266"/>
      <c r="Q849" s="266"/>
      <c r="R849" s="266"/>
      <c r="S849" s="266"/>
      <c r="T849" s="267"/>
      <c r="U849" s="14"/>
      <c r="V849" s="14"/>
      <c r="W849" s="14"/>
      <c r="X849" s="14"/>
      <c r="Y849" s="14"/>
      <c r="Z849" s="14"/>
      <c r="AA849" s="14"/>
      <c r="AB849" s="14"/>
      <c r="AC849" s="14"/>
      <c r="AD849" s="14"/>
      <c r="AE849" s="14"/>
      <c r="AT849" s="268" t="s">
        <v>216</v>
      </c>
      <c r="AU849" s="268" t="s">
        <v>81</v>
      </c>
      <c r="AV849" s="14" t="s">
        <v>81</v>
      </c>
      <c r="AW849" s="14" t="s">
        <v>30</v>
      </c>
      <c r="AX849" s="14" t="s">
        <v>73</v>
      </c>
      <c r="AY849" s="268" t="s">
        <v>205</v>
      </c>
    </row>
    <row r="850" s="15" customFormat="1">
      <c r="A850" s="15"/>
      <c r="B850" s="269"/>
      <c r="C850" s="270"/>
      <c r="D850" s="243" t="s">
        <v>216</v>
      </c>
      <c r="E850" s="271" t="s">
        <v>1</v>
      </c>
      <c r="F850" s="272" t="s">
        <v>222</v>
      </c>
      <c r="G850" s="270"/>
      <c r="H850" s="273">
        <v>1438.096</v>
      </c>
      <c r="I850" s="274"/>
      <c r="J850" s="270"/>
      <c r="K850" s="270"/>
      <c r="L850" s="275"/>
      <c r="M850" s="276"/>
      <c r="N850" s="277"/>
      <c r="O850" s="277"/>
      <c r="P850" s="277"/>
      <c r="Q850" s="277"/>
      <c r="R850" s="277"/>
      <c r="S850" s="277"/>
      <c r="T850" s="278"/>
      <c r="U850" s="15"/>
      <c r="V850" s="15"/>
      <c r="W850" s="15"/>
      <c r="X850" s="15"/>
      <c r="Y850" s="15"/>
      <c r="Z850" s="15"/>
      <c r="AA850" s="15"/>
      <c r="AB850" s="15"/>
      <c r="AC850" s="15"/>
      <c r="AD850" s="15"/>
      <c r="AE850" s="15"/>
      <c r="AT850" s="279" t="s">
        <v>216</v>
      </c>
      <c r="AU850" s="279" t="s">
        <v>81</v>
      </c>
      <c r="AV850" s="15" t="s">
        <v>212</v>
      </c>
      <c r="AW850" s="15" t="s">
        <v>30</v>
      </c>
      <c r="AX850" s="15" t="s">
        <v>79</v>
      </c>
      <c r="AY850" s="279" t="s">
        <v>205</v>
      </c>
    </row>
    <row r="851" s="2" customFormat="1" ht="24.15" customHeight="1">
      <c r="A851" s="39"/>
      <c r="B851" s="40"/>
      <c r="C851" s="292" t="s">
        <v>1241</v>
      </c>
      <c r="D851" s="292" t="s">
        <v>301</v>
      </c>
      <c r="E851" s="293" t="s">
        <v>4708</v>
      </c>
      <c r="F851" s="294" t="s">
        <v>4709</v>
      </c>
      <c r="G851" s="295" t="s">
        <v>245</v>
      </c>
      <c r="H851" s="296">
        <v>0.16700000000000001</v>
      </c>
      <c r="I851" s="297"/>
      <c r="J851" s="298">
        <f>ROUND(I851*H851,2)</f>
        <v>0</v>
      </c>
      <c r="K851" s="294" t="s">
        <v>211</v>
      </c>
      <c r="L851" s="299"/>
      <c r="M851" s="300" t="s">
        <v>1</v>
      </c>
      <c r="N851" s="301" t="s">
        <v>38</v>
      </c>
      <c r="O851" s="92"/>
      <c r="P851" s="239">
        <f>O851*H851</f>
        <v>0</v>
      </c>
      <c r="Q851" s="239">
        <v>1</v>
      </c>
      <c r="R851" s="239">
        <f>Q851*H851</f>
        <v>0.16700000000000001</v>
      </c>
      <c r="S851" s="239">
        <v>0</v>
      </c>
      <c r="T851" s="240">
        <f>S851*H851</f>
        <v>0</v>
      </c>
      <c r="U851" s="39"/>
      <c r="V851" s="39"/>
      <c r="W851" s="39"/>
      <c r="X851" s="39"/>
      <c r="Y851" s="39"/>
      <c r="Z851" s="39"/>
      <c r="AA851" s="39"/>
      <c r="AB851" s="39"/>
      <c r="AC851" s="39"/>
      <c r="AD851" s="39"/>
      <c r="AE851" s="39"/>
      <c r="AR851" s="241" t="s">
        <v>422</v>
      </c>
      <c r="AT851" s="241" t="s">
        <v>301</v>
      </c>
      <c r="AU851" s="241" t="s">
        <v>81</v>
      </c>
      <c r="AY851" s="18" t="s">
        <v>205</v>
      </c>
      <c r="BE851" s="242">
        <f>IF(N851="základní",J851,0)</f>
        <v>0</v>
      </c>
      <c r="BF851" s="242">
        <f>IF(N851="snížená",J851,0)</f>
        <v>0</v>
      </c>
      <c r="BG851" s="242">
        <f>IF(N851="zákl. přenesená",J851,0)</f>
        <v>0</v>
      </c>
      <c r="BH851" s="242">
        <f>IF(N851="sníž. přenesená",J851,0)</f>
        <v>0</v>
      </c>
      <c r="BI851" s="242">
        <f>IF(N851="nulová",J851,0)</f>
        <v>0</v>
      </c>
      <c r="BJ851" s="18" t="s">
        <v>79</v>
      </c>
      <c r="BK851" s="242">
        <f>ROUND(I851*H851,2)</f>
        <v>0</v>
      </c>
      <c r="BL851" s="18" t="s">
        <v>324</v>
      </c>
      <c r="BM851" s="241" t="s">
        <v>4710</v>
      </c>
    </row>
    <row r="852" s="2" customFormat="1">
      <c r="A852" s="39"/>
      <c r="B852" s="40"/>
      <c r="C852" s="41"/>
      <c r="D852" s="243" t="s">
        <v>214</v>
      </c>
      <c r="E852" s="41"/>
      <c r="F852" s="244" t="s">
        <v>4709</v>
      </c>
      <c r="G852" s="41"/>
      <c r="H852" s="41"/>
      <c r="I852" s="245"/>
      <c r="J852" s="41"/>
      <c r="K852" s="41"/>
      <c r="L852" s="45"/>
      <c r="M852" s="246"/>
      <c r="N852" s="247"/>
      <c r="O852" s="92"/>
      <c r="P852" s="92"/>
      <c r="Q852" s="92"/>
      <c r="R852" s="92"/>
      <c r="S852" s="92"/>
      <c r="T852" s="93"/>
      <c r="U852" s="39"/>
      <c r="V852" s="39"/>
      <c r="W852" s="39"/>
      <c r="X852" s="39"/>
      <c r="Y852" s="39"/>
      <c r="Z852" s="39"/>
      <c r="AA852" s="39"/>
      <c r="AB852" s="39"/>
      <c r="AC852" s="39"/>
      <c r="AD852" s="39"/>
      <c r="AE852" s="39"/>
      <c r="AT852" s="18" t="s">
        <v>214</v>
      </c>
      <c r="AU852" s="18" t="s">
        <v>81</v>
      </c>
    </row>
    <row r="853" s="2" customFormat="1">
      <c r="A853" s="39"/>
      <c r="B853" s="40"/>
      <c r="C853" s="41"/>
      <c r="D853" s="243" t="s">
        <v>231</v>
      </c>
      <c r="E853" s="41"/>
      <c r="F853" s="280" t="s">
        <v>4711</v>
      </c>
      <c r="G853" s="41"/>
      <c r="H853" s="41"/>
      <c r="I853" s="245"/>
      <c r="J853" s="41"/>
      <c r="K853" s="41"/>
      <c r="L853" s="45"/>
      <c r="M853" s="246"/>
      <c r="N853" s="247"/>
      <c r="O853" s="92"/>
      <c r="P853" s="92"/>
      <c r="Q853" s="92"/>
      <c r="R853" s="92"/>
      <c r="S853" s="92"/>
      <c r="T853" s="93"/>
      <c r="U853" s="39"/>
      <c r="V853" s="39"/>
      <c r="W853" s="39"/>
      <c r="X853" s="39"/>
      <c r="Y853" s="39"/>
      <c r="Z853" s="39"/>
      <c r="AA853" s="39"/>
      <c r="AB853" s="39"/>
      <c r="AC853" s="39"/>
      <c r="AD853" s="39"/>
      <c r="AE853" s="39"/>
      <c r="AT853" s="18" t="s">
        <v>231</v>
      </c>
      <c r="AU853" s="18" t="s">
        <v>81</v>
      </c>
    </row>
    <row r="854" s="13" customFormat="1">
      <c r="A854" s="13"/>
      <c r="B854" s="248"/>
      <c r="C854" s="249"/>
      <c r="D854" s="243" t="s">
        <v>216</v>
      </c>
      <c r="E854" s="250" t="s">
        <v>1</v>
      </c>
      <c r="F854" s="251" t="s">
        <v>4698</v>
      </c>
      <c r="G854" s="249"/>
      <c r="H854" s="250" t="s">
        <v>1</v>
      </c>
      <c r="I854" s="252"/>
      <c r="J854" s="249"/>
      <c r="K854" s="249"/>
      <c r="L854" s="253"/>
      <c r="M854" s="254"/>
      <c r="N854" s="255"/>
      <c r="O854" s="255"/>
      <c r="P854" s="255"/>
      <c r="Q854" s="255"/>
      <c r="R854" s="255"/>
      <c r="S854" s="255"/>
      <c r="T854" s="256"/>
      <c r="U854" s="13"/>
      <c r="V854" s="13"/>
      <c r="W854" s="13"/>
      <c r="X854" s="13"/>
      <c r="Y854" s="13"/>
      <c r="Z854" s="13"/>
      <c r="AA854" s="13"/>
      <c r="AB854" s="13"/>
      <c r="AC854" s="13"/>
      <c r="AD854" s="13"/>
      <c r="AE854" s="13"/>
      <c r="AT854" s="257" t="s">
        <v>216</v>
      </c>
      <c r="AU854" s="257" t="s">
        <v>81</v>
      </c>
      <c r="AV854" s="13" t="s">
        <v>79</v>
      </c>
      <c r="AW854" s="13" t="s">
        <v>30</v>
      </c>
      <c r="AX854" s="13" t="s">
        <v>73</v>
      </c>
      <c r="AY854" s="257" t="s">
        <v>205</v>
      </c>
    </row>
    <row r="855" s="14" customFormat="1">
      <c r="A855" s="14"/>
      <c r="B855" s="258"/>
      <c r="C855" s="259"/>
      <c r="D855" s="243" t="s">
        <v>216</v>
      </c>
      <c r="E855" s="260" t="s">
        <v>1</v>
      </c>
      <c r="F855" s="261" t="s">
        <v>4712</v>
      </c>
      <c r="G855" s="259"/>
      <c r="H855" s="262">
        <v>0.16700000000000001</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216</v>
      </c>
      <c r="AU855" s="268" t="s">
        <v>81</v>
      </c>
      <c r="AV855" s="14" t="s">
        <v>81</v>
      </c>
      <c r="AW855" s="14" t="s">
        <v>30</v>
      </c>
      <c r="AX855" s="14" t="s">
        <v>79</v>
      </c>
      <c r="AY855" s="268" t="s">
        <v>205</v>
      </c>
    </row>
    <row r="856" s="2" customFormat="1" ht="24.15" customHeight="1">
      <c r="A856" s="39"/>
      <c r="B856" s="40"/>
      <c r="C856" s="292" t="s">
        <v>1248</v>
      </c>
      <c r="D856" s="292" t="s">
        <v>301</v>
      </c>
      <c r="E856" s="293" t="s">
        <v>1383</v>
      </c>
      <c r="F856" s="294" t="s">
        <v>1384</v>
      </c>
      <c r="G856" s="295" t="s">
        <v>245</v>
      </c>
      <c r="H856" s="296">
        <v>0.81100000000000005</v>
      </c>
      <c r="I856" s="297"/>
      <c r="J856" s="298">
        <f>ROUND(I856*H856,2)</f>
        <v>0</v>
      </c>
      <c r="K856" s="294" t="s">
        <v>211</v>
      </c>
      <c r="L856" s="299"/>
      <c r="M856" s="300" t="s">
        <v>1</v>
      </c>
      <c r="N856" s="301" t="s">
        <v>38</v>
      </c>
      <c r="O856" s="92"/>
      <c r="P856" s="239">
        <f>O856*H856</f>
        <v>0</v>
      </c>
      <c r="Q856" s="239">
        <v>1</v>
      </c>
      <c r="R856" s="239">
        <f>Q856*H856</f>
        <v>0.81100000000000005</v>
      </c>
      <c r="S856" s="239">
        <v>0</v>
      </c>
      <c r="T856" s="240">
        <f>S856*H856</f>
        <v>0</v>
      </c>
      <c r="U856" s="39"/>
      <c r="V856" s="39"/>
      <c r="W856" s="39"/>
      <c r="X856" s="39"/>
      <c r="Y856" s="39"/>
      <c r="Z856" s="39"/>
      <c r="AA856" s="39"/>
      <c r="AB856" s="39"/>
      <c r="AC856" s="39"/>
      <c r="AD856" s="39"/>
      <c r="AE856" s="39"/>
      <c r="AR856" s="241" t="s">
        <v>422</v>
      </c>
      <c r="AT856" s="241" t="s">
        <v>301</v>
      </c>
      <c r="AU856" s="241" t="s">
        <v>81</v>
      </c>
      <c r="AY856" s="18" t="s">
        <v>205</v>
      </c>
      <c r="BE856" s="242">
        <f>IF(N856="základní",J856,0)</f>
        <v>0</v>
      </c>
      <c r="BF856" s="242">
        <f>IF(N856="snížená",J856,0)</f>
        <v>0</v>
      </c>
      <c r="BG856" s="242">
        <f>IF(N856="zákl. přenesená",J856,0)</f>
        <v>0</v>
      </c>
      <c r="BH856" s="242">
        <f>IF(N856="sníž. přenesená",J856,0)</f>
        <v>0</v>
      </c>
      <c r="BI856" s="242">
        <f>IF(N856="nulová",J856,0)</f>
        <v>0</v>
      </c>
      <c r="BJ856" s="18" t="s">
        <v>79</v>
      </c>
      <c r="BK856" s="242">
        <f>ROUND(I856*H856,2)</f>
        <v>0</v>
      </c>
      <c r="BL856" s="18" t="s">
        <v>324</v>
      </c>
      <c r="BM856" s="241" t="s">
        <v>4713</v>
      </c>
    </row>
    <row r="857" s="2" customFormat="1">
      <c r="A857" s="39"/>
      <c r="B857" s="40"/>
      <c r="C857" s="41"/>
      <c r="D857" s="243" t="s">
        <v>214</v>
      </c>
      <c r="E857" s="41"/>
      <c r="F857" s="244" t="s">
        <v>1384</v>
      </c>
      <c r="G857" s="41"/>
      <c r="H857" s="41"/>
      <c r="I857" s="245"/>
      <c r="J857" s="41"/>
      <c r="K857" s="41"/>
      <c r="L857" s="45"/>
      <c r="M857" s="246"/>
      <c r="N857" s="247"/>
      <c r="O857" s="92"/>
      <c r="P857" s="92"/>
      <c r="Q857" s="92"/>
      <c r="R857" s="92"/>
      <c r="S857" s="92"/>
      <c r="T857" s="93"/>
      <c r="U857" s="39"/>
      <c r="V857" s="39"/>
      <c r="W857" s="39"/>
      <c r="X857" s="39"/>
      <c r="Y857" s="39"/>
      <c r="Z857" s="39"/>
      <c r="AA857" s="39"/>
      <c r="AB857" s="39"/>
      <c r="AC857" s="39"/>
      <c r="AD857" s="39"/>
      <c r="AE857" s="39"/>
      <c r="AT857" s="18" t="s">
        <v>214</v>
      </c>
      <c r="AU857" s="18" t="s">
        <v>81</v>
      </c>
    </row>
    <row r="858" s="2" customFormat="1">
      <c r="A858" s="39"/>
      <c r="B858" s="40"/>
      <c r="C858" s="41"/>
      <c r="D858" s="243" t="s">
        <v>231</v>
      </c>
      <c r="E858" s="41"/>
      <c r="F858" s="280" t="s">
        <v>1386</v>
      </c>
      <c r="G858" s="41"/>
      <c r="H858" s="41"/>
      <c r="I858" s="245"/>
      <c r="J858" s="41"/>
      <c r="K858" s="41"/>
      <c r="L858" s="45"/>
      <c r="M858" s="246"/>
      <c r="N858" s="247"/>
      <c r="O858" s="92"/>
      <c r="P858" s="92"/>
      <c r="Q858" s="92"/>
      <c r="R858" s="92"/>
      <c r="S858" s="92"/>
      <c r="T858" s="93"/>
      <c r="U858" s="39"/>
      <c r="V858" s="39"/>
      <c r="W858" s="39"/>
      <c r="X858" s="39"/>
      <c r="Y858" s="39"/>
      <c r="Z858" s="39"/>
      <c r="AA858" s="39"/>
      <c r="AB858" s="39"/>
      <c r="AC858" s="39"/>
      <c r="AD858" s="39"/>
      <c r="AE858" s="39"/>
      <c r="AT858" s="18" t="s">
        <v>231</v>
      </c>
      <c r="AU858" s="18" t="s">
        <v>81</v>
      </c>
    </row>
    <row r="859" s="13" customFormat="1">
      <c r="A859" s="13"/>
      <c r="B859" s="248"/>
      <c r="C859" s="249"/>
      <c r="D859" s="243" t="s">
        <v>216</v>
      </c>
      <c r="E859" s="250" t="s">
        <v>1</v>
      </c>
      <c r="F859" s="251" t="s">
        <v>1366</v>
      </c>
      <c r="G859" s="249"/>
      <c r="H859" s="250" t="s">
        <v>1</v>
      </c>
      <c r="I859" s="252"/>
      <c r="J859" s="249"/>
      <c r="K859" s="249"/>
      <c r="L859" s="253"/>
      <c r="M859" s="254"/>
      <c r="N859" s="255"/>
      <c r="O859" s="255"/>
      <c r="P859" s="255"/>
      <c r="Q859" s="255"/>
      <c r="R859" s="255"/>
      <c r="S859" s="255"/>
      <c r="T859" s="256"/>
      <c r="U859" s="13"/>
      <c r="V859" s="13"/>
      <c r="W859" s="13"/>
      <c r="X859" s="13"/>
      <c r="Y859" s="13"/>
      <c r="Z859" s="13"/>
      <c r="AA859" s="13"/>
      <c r="AB859" s="13"/>
      <c r="AC859" s="13"/>
      <c r="AD859" s="13"/>
      <c r="AE859" s="13"/>
      <c r="AT859" s="257" t="s">
        <v>216</v>
      </c>
      <c r="AU859" s="257" t="s">
        <v>81</v>
      </c>
      <c r="AV859" s="13" t="s">
        <v>79</v>
      </c>
      <c r="AW859" s="13" t="s">
        <v>30</v>
      </c>
      <c r="AX859" s="13" t="s">
        <v>73</v>
      </c>
      <c r="AY859" s="257" t="s">
        <v>205</v>
      </c>
    </row>
    <row r="860" s="14" customFormat="1">
      <c r="A860" s="14"/>
      <c r="B860" s="258"/>
      <c r="C860" s="259"/>
      <c r="D860" s="243" t="s">
        <v>216</v>
      </c>
      <c r="E860" s="260" t="s">
        <v>1</v>
      </c>
      <c r="F860" s="261" t="s">
        <v>4714</v>
      </c>
      <c r="G860" s="259"/>
      <c r="H860" s="262">
        <v>0.81100000000000005</v>
      </c>
      <c r="I860" s="263"/>
      <c r="J860" s="259"/>
      <c r="K860" s="259"/>
      <c r="L860" s="264"/>
      <c r="M860" s="265"/>
      <c r="N860" s="266"/>
      <c r="O860" s="266"/>
      <c r="P860" s="266"/>
      <c r="Q860" s="266"/>
      <c r="R860" s="266"/>
      <c r="S860" s="266"/>
      <c r="T860" s="267"/>
      <c r="U860" s="14"/>
      <c r="V860" s="14"/>
      <c r="W860" s="14"/>
      <c r="X860" s="14"/>
      <c r="Y860" s="14"/>
      <c r="Z860" s="14"/>
      <c r="AA860" s="14"/>
      <c r="AB860" s="14"/>
      <c r="AC860" s="14"/>
      <c r="AD860" s="14"/>
      <c r="AE860" s="14"/>
      <c r="AT860" s="268" t="s">
        <v>216</v>
      </c>
      <c r="AU860" s="268" t="s">
        <v>81</v>
      </c>
      <c r="AV860" s="14" t="s">
        <v>81</v>
      </c>
      <c r="AW860" s="14" t="s">
        <v>30</v>
      </c>
      <c r="AX860" s="14" t="s">
        <v>79</v>
      </c>
      <c r="AY860" s="268" t="s">
        <v>205</v>
      </c>
    </row>
    <row r="861" s="2" customFormat="1" ht="16.5" customHeight="1">
      <c r="A861" s="39"/>
      <c r="B861" s="40"/>
      <c r="C861" s="292" t="s">
        <v>1253</v>
      </c>
      <c r="D861" s="292" t="s">
        <v>301</v>
      </c>
      <c r="E861" s="293" t="s">
        <v>1349</v>
      </c>
      <c r="F861" s="294" t="s">
        <v>1350</v>
      </c>
      <c r="G861" s="295" t="s">
        <v>245</v>
      </c>
      <c r="H861" s="296">
        <v>0.098000000000000004</v>
      </c>
      <c r="I861" s="297"/>
      <c r="J861" s="298">
        <f>ROUND(I861*H861,2)</f>
        <v>0</v>
      </c>
      <c r="K861" s="294" t="s">
        <v>211</v>
      </c>
      <c r="L861" s="299"/>
      <c r="M861" s="300" t="s">
        <v>1</v>
      </c>
      <c r="N861" s="301" t="s">
        <v>38</v>
      </c>
      <c r="O861" s="92"/>
      <c r="P861" s="239">
        <f>O861*H861</f>
        <v>0</v>
      </c>
      <c r="Q861" s="239">
        <v>1</v>
      </c>
      <c r="R861" s="239">
        <f>Q861*H861</f>
        <v>0.098000000000000004</v>
      </c>
      <c r="S861" s="239">
        <v>0</v>
      </c>
      <c r="T861" s="240">
        <f>S861*H861</f>
        <v>0</v>
      </c>
      <c r="U861" s="39"/>
      <c r="V861" s="39"/>
      <c r="W861" s="39"/>
      <c r="X861" s="39"/>
      <c r="Y861" s="39"/>
      <c r="Z861" s="39"/>
      <c r="AA861" s="39"/>
      <c r="AB861" s="39"/>
      <c r="AC861" s="39"/>
      <c r="AD861" s="39"/>
      <c r="AE861" s="39"/>
      <c r="AR861" s="241" t="s">
        <v>422</v>
      </c>
      <c r="AT861" s="241" t="s">
        <v>301</v>
      </c>
      <c r="AU861" s="241" t="s">
        <v>81</v>
      </c>
      <c r="AY861" s="18" t="s">
        <v>205</v>
      </c>
      <c r="BE861" s="242">
        <f>IF(N861="základní",J861,0)</f>
        <v>0</v>
      </c>
      <c r="BF861" s="242">
        <f>IF(N861="snížená",J861,0)</f>
        <v>0</v>
      </c>
      <c r="BG861" s="242">
        <f>IF(N861="zákl. přenesená",J861,0)</f>
        <v>0</v>
      </c>
      <c r="BH861" s="242">
        <f>IF(N861="sníž. přenesená",J861,0)</f>
        <v>0</v>
      </c>
      <c r="BI861" s="242">
        <f>IF(N861="nulová",J861,0)</f>
        <v>0</v>
      </c>
      <c r="BJ861" s="18" t="s">
        <v>79</v>
      </c>
      <c r="BK861" s="242">
        <f>ROUND(I861*H861,2)</f>
        <v>0</v>
      </c>
      <c r="BL861" s="18" t="s">
        <v>324</v>
      </c>
      <c r="BM861" s="241" t="s">
        <v>4715</v>
      </c>
    </row>
    <row r="862" s="2" customFormat="1">
      <c r="A862" s="39"/>
      <c r="B862" s="40"/>
      <c r="C862" s="41"/>
      <c r="D862" s="243" t="s">
        <v>214</v>
      </c>
      <c r="E862" s="41"/>
      <c r="F862" s="244" t="s">
        <v>1350</v>
      </c>
      <c r="G862" s="41"/>
      <c r="H862" s="41"/>
      <c r="I862" s="245"/>
      <c r="J862" s="41"/>
      <c r="K862" s="41"/>
      <c r="L862" s="45"/>
      <c r="M862" s="246"/>
      <c r="N862" s="247"/>
      <c r="O862" s="92"/>
      <c r="P862" s="92"/>
      <c r="Q862" s="92"/>
      <c r="R862" s="92"/>
      <c r="S862" s="92"/>
      <c r="T862" s="93"/>
      <c r="U862" s="39"/>
      <c r="V862" s="39"/>
      <c r="W862" s="39"/>
      <c r="X862" s="39"/>
      <c r="Y862" s="39"/>
      <c r="Z862" s="39"/>
      <c r="AA862" s="39"/>
      <c r="AB862" s="39"/>
      <c r="AC862" s="39"/>
      <c r="AD862" s="39"/>
      <c r="AE862" s="39"/>
      <c r="AT862" s="18" t="s">
        <v>214</v>
      </c>
      <c r="AU862" s="18" t="s">
        <v>81</v>
      </c>
    </row>
    <row r="863" s="2" customFormat="1">
      <c r="A863" s="39"/>
      <c r="B863" s="40"/>
      <c r="C863" s="41"/>
      <c r="D863" s="243" t="s">
        <v>231</v>
      </c>
      <c r="E863" s="41"/>
      <c r="F863" s="280" t="s">
        <v>1352</v>
      </c>
      <c r="G863" s="41"/>
      <c r="H863" s="41"/>
      <c r="I863" s="245"/>
      <c r="J863" s="41"/>
      <c r="K863" s="41"/>
      <c r="L863" s="45"/>
      <c r="M863" s="246"/>
      <c r="N863" s="247"/>
      <c r="O863" s="92"/>
      <c r="P863" s="92"/>
      <c r="Q863" s="92"/>
      <c r="R863" s="92"/>
      <c r="S863" s="92"/>
      <c r="T863" s="93"/>
      <c r="U863" s="39"/>
      <c r="V863" s="39"/>
      <c r="W863" s="39"/>
      <c r="X863" s="39"/>
      <c r="Y863" s="39"/>
      <c r="Z863" s="39"/>
      <c r="AA863" s="39"/>
      <c r="AB863" s="39"/>
      <c r="AC863" s="39"/>
      <c r="AD863" s="39"/>
      <c r="AE863" s="39"/>
      <c r="AT863" s="18" t="s">
        <v>231</v>
      </c>
      <c r="AU863" s="18" t="s">
        <v>81</v>
      </c>
    </row>
    <row r="864" s="13" customFormat="1">
      <c r="A864" s="13"/>
      <c r="B864" s="248"/>
      <c r="C864" s="249"/>
      <c r="D864" s="243" t="s">
        <v>216</v>
      </c>
      <c r="E864" s="250" t="s">
        <v>1</v>
      </c>
      <c r="F864" s="251" t="s">
        <v>4701</v>
      </c>
      <c r="G864" s="249"/>
      <c r="H864" s="250" t="s">
        <v>1</v>
      </c>
      <c r="I864" s="252"/>
      <c r="J864" s="249"/>
      <c r="K864" s="249"/>
      <c r="L864" s="253"/>
      <c r="M864" s="254"/>
      <c r="N864" s="255"/>
      <c r="O864" s="255"/>
      <c r="P864" s="255"/>
      <c r="Q864" s="255"/>
      <c r="R864" s="255"/>
      <c r="S864" s="255"/>
      <c r="T864" s="256"/>
      <c r="U864" s="13"/>
      <c r="V864" s="13"/>
      <c r="W864" s="13"/>
      <c r="X864" s="13"/>
      <c r="Y864" s="13"/>
      <c r="Z864" s="13"/>
      <c r="AA864" s="13"/>
      <c r="AB864" s="13"/>
      <c r="AC864" s="13"/>
      <c r="AD864" s="13"/>
      <c r="AE864" s="13"/>
      <c r="AT864" s="257" t="s">
        <v>216</v>
      </c>
      <c r="AU864" s="257" t="s">
        <v>81</v>
      </c>
      <c r="AV864" s="13" t="s">
        <v>79</v>
      </c>
      <c r="AW864" s="13" t="s">
        <v>30</v>
      </c>
      <c r="AX864" s="13" t="s">
        <v>73</v>
      </c>
      <c r="AY864" s="257" t="s">
        <v>205</v>
      </c>
    </row>
    <row r="865" s="14" customFormat="1">
      <c r="A865" s="14"/>
      <c r="B865" s="258"/>
      <c r="C865" s="259"/>
      <c r="D865" s="243" t="s">
        <v>216</v>
      </c>
      <c r="E865" s="260" t="s">
        <v>1</v>
      </c>
      <c r="F865" s="261" t="s">
        <v>4716</v>
      </c>
      <c r="G865" s="259"/>
      <c r="H865" s="262">
        <v>0.098000000000000004</v>
      </c>
      <c r="I865" s="263"/>
      <c r="J865" s="259"/>
      <c r="K865" s="259"/>
      <c r="L865" s="264"/>
      <c r="M865" s="265"/>
      <c r="N865" s="266"/>
      <c r="O865" s="266"/>
      <c r="P865" s="266"/>
      <c r="Q865" s="266"/>
      <c r="R865" s="266"/>
      <c r="S865" s="266"/>
      <c r="T865" s="267"/>
      <c r="U865" s="14"/>
      <c r="V865" s="14"/>
      <c r="W865" s="14"/>
      <c r="X865" s="14"/>
      <c r="Y865" s="14"/>
      <c r="Z865" s="14"/>
      <c r="AA865" s="14"/>
      <c r="AB865" s="14"/>
      <c r="AC865" s="14"/>
      <c r="AD865" s="14"/>
      <c r="AE865" s="14"/>
      <c r="AT865" s="268" t="s">
        <v>216</v>
      </c>
      <c r="AU865" s="268" t="s">
        <v>81</v>
      </c>
      <c r="AV865" s="14" t="s">
        <v>81</v>
      </c>
      <c r="AW865" s="14" t="s">
        <v>30</v>
      </c>
      <c r="AX865" s="14" t="s">
        <v>79</v>
      </c>
      <c r="AY865" s="268" t="s">
        <v>205</v>
      </c>
    </row>
    <row r="866" s="2" customFormat="1" ht="16.5" customHeight="1">
      <c r="A866" s="39"/>
      <c r="B866" s="40"/>
      <c r="C866" s="292" t="s">
        <v>1257</v>
      </c>
      <c r="D866" s="292" t="s">
        <v>301</v>
      </c>
      <c r="E866" s="293" t="s">
        <v>1342</v>
      </c>
      <c r="F866" s="294" t="s">
        <v>1343</v>
      </c>
      <c r="G866" s="295" t="s">
        <v>245</v>
      </c>
      <c r="H866" s="296">
        <v>0.063</v>
      </c>
      <c r="I866" s="297"/>
      <c r="J866" s="298">
        <f>ROUND(I866*H866,2)</f>
        <v>0</v>
      </c>
      <c r="K866" s="294" t="s">
        <v>211</v>
      </c>
      <c r="L866" s="299"/>
      <c r="M866" s="300" t="s">
        <v>1</v>
      </c>
      <c r="N866" s="301" t="s">
        <v>38</v>
      </c>
      <c r="O866" s="92"/>
      <c r="P866" s="239">
        <f>O866*H866</f>
        <v>0</v>
      </c>
      <c r="Q866" s="239">
        <v>1</v>
      </c>
      <c r="R866" s="239">
        <f>Q866*H866</f>
        <v>0.063</v>
      </c>
      <c r="S866" s="239">
        <v>0</v>
      </c>
      <c r="T866" s="240">
        <f>S866*H866</f>
        <v>0</v>
      </c>
      <c r="U866" s="39"/>
      <c r="V866" s="39"/>
      <c r="W866" s="39"/>
      <c r="X866" s="39"/>
      <c r="Y866" s="39"/>
      <c r="Z866" s="39"/>
      <c r="AA866" s="39"/>
      <c r="AB866" s="39"/>
      <c r="AC866" s="39"/>
      <c r="AD866" s="39"/>
      <c r="AE866" s="39"/>
      <c r="AR866" s="241" t="s">
        <v>422</v>
      </c>
      <c r="AT866" s="241" t="s">
        <v>301</v>
      </c>
      <c r="AU866" s="241" t="s">
        <v>81</v>
      </c>
      <c r="AY866" s="18" t="s">
        <v>205</v>
      </c>
      <c r="BE866" s="242">
        <f>IF(N866="základní",J866,0)</f>
        <v>0</v>
      </c>
      <c r="BF866" s="242">
        <f>IF(N866="snížená",J866,0)</f>
        <v>0</v>
      </c>
      <c r="BG866" s="242">
        <f>IF(N866="zákl. přenesená",J866,0)</f>
        <v>0</v>
      </c>
      <c r="BH866" s="242">
        <f>IF(N866="sníž. přenesená",J866,0)</f>
        <v>0</v>
      </c>
      <c r="BI866" s="242">
        <f>IF(N866="nulová",J866,0)</f>
        <v>0</v>
      </c>
      <c r="BJ866" s="18" t="s">
        <v>79</v>
      </c>
      <c r="BK866" s="242">
        <f>ROUND(I866*H866,2)</f>
        <v>0</v>
      </c>
      <c r="BL866" s="18" t="s">
        <v>324</v>
      </c>
      <c r="BM866" s="241" t="s">
        <v>4717</v>
      </c>
    </row>
    <row r="867" s="2" customFormat="1">
      <c r="A867" s="39"/>
      <c r="B867" s="40"/>
      <c r="C867" s="41"/>
      <c r="D867" s="243" t="s">
        <v>214</v>
      </c>
      <c r="E867" s="41"/>
      <c r="F867" s="244" t="s">
        <v>1343</v>
      </c>
      <c r="G867" s="41"/>
      <c r="H867" s="41"/>
      <c r="I867" s="245"/>
      <c r="J867" s="41"/>
      <c r="K867" s="41"/>
      <c r="L867" s="45"/>
      <c r="M867" s="246"/>
      <c r="N867" s="247"/>
      <c r="O867" s="92"/>
      <c r="P867" s="92"/>
      <c r="Q867" s="92"/>
      <c r="R867" s="92"/>
      <c r="S867" s="92"/>
      <c r="T867" s="93"/>
      <c r="U867" s="39"/>
      <c r="V867" s="39"/>
      <c r="W867" s="39"/>
      <c r="X867" s="39"/>
      <c r="Y867" s="39"/>
      <c r="Z867" s="39"/>
      <c r="AA867" s="39"/>
      <c r="AB867" s="39"/>
      <c r="AC867" s="39"/>
      <c r="AD867" s="39"/>
      <c r="AE867" s="39"/>
      <c r="AT867" s="18" t="s">
        <v>214</v>
      </c>
      <c r="AU867" s="18" t="s">
        <v>81</v>
      </c>
    </row>
    <row r="868" s="2" customFormat="1">
      <c r="A868" s="39"/>
      <c r="B868" s="40"/>
      <c r="C868" s="41"/>
      <c r="D868" s="243" t="s">
        <v>231</v>
      </c>
      <c r="E868" s="41"/>
      <c r="F868" s="280" t="s">
        <v>1345</v>
      </c>
      <c r="G868" s="41"/>
      <c r="H868" s="41"/>
      <c r="I868" s="245"/>
      <c r="J868" s="41"/>
      <c r="K868" s="41"/>
      <c r="L868" s="45"/>
      <c r="M868" s="246"/>
      <c r="N868" s="247"/>
      <c r="O868" s="92"/>
      <c r="P868" s="92"/>
      <c r="Q868" s="92"/>
      <c r="R868" s="92"/>
      <c r="S868" s="92"/>
      <c r="T868" s="93"/>
      <c r="U868" s="39"/>
      <c r="V868" s="39"/>
      <c r="W868" s="39"/>
      <c r="X868" s="39"/>
      <c r="Y868" s="39"/>
      <c r="Z868" s="39"/>
      <c r="AA868" s="39"/>
      <c r="AB868" s="39"/>
      <c r="AC868" s="39"/>
      <c r="AD868" s="39"/>
      <c r="AE868" s="39"/>
      <c r="AT868" s="18" t="s">
        <v>231</v>
      </c>
      <c r="AU868" s="18" t="s">
        <v>81</v>
      </c>
    </row>
    <row r="869" s="13" customFormat="1">
      <c r="A869" s="13"/>
      <c r="B869" s="248"/>
      <c r="C869" s="249"/>
      <c r="D869" s="243" t="s">
        <v>216</v>
      </c>
      <c r="E869" s="250" t="s">
        <v>1</v>
      </c>
      <c r="F869" s="251" t="s">
        <v>4703</v>
      </c>
      <c r="G869" s="249"/>
      <c r="H869" s="250" t="s">
        <v>1</v>
      </c>
      <c r="I869" s="252"/>
      <c r="J869" s="249"/>
      <c r="K869" s="249"/>
      <c r="L869" s="253"/>
      <c r="M869" s="254"/>
      <c r="N869" s="255"/>
      <c r="O869" s="255"/>
      <c r="P869" s="255"/>
      <c r="Q869" s="255"/>
      <c r="R869" s="255"/>
      <c r="S869" s="255"/>
      <c r="T869" s="256"/>
      <c r="U869" s="13"/>
      <c r="V869" s="13"/>
      <c r="W869" s="13"/>
      <c r="X869" s="13"/>
      <c r="Y869" s="13"/>
      <c r="Z869" s="13"/>
      <c r="AA869" s="13"/>
      <c r="AB869" s="13"/>
      <c r="AC869" s="13"/>
      <c r="AD869" s="13"/>
      <c r="AE869" s="13"/>
      <c r="AT869" s="257" t="s">
        <v>216</v>
      </c>
      <c r="AU869" s="257" t="s">
        <v>81</v>
      </c>
      <c r="AV869" s="13" t="s">
        <v>79</v>
      </c>
      <c r="AW869" s="13" t="s">
        <v>30</v>
      </c>
      <c r="AX869" s="13" t="s">
        <v>73</v>
      </c>
      <c r="AY869" s="257" t="s">
        <v>205</v>
      </c>
    </row>
    <row r="870" s="14" customFormat="1">
      <c r="A870" s="14"/>
      <c r="B870" s="258"/>
      <c r="C870" s="259"/>
      <c r="D870" s="243" t="s">
        <v>216</v>
      </c>
      <c r="E870" s="260" t="s">
        <v>1</v>
      </c>
      <c r="F870" s="261" t="s">
        <v>4718</v>
      </c>
      <c r="G870" s="259"/>
      <c r="H870" s="262">
        <v>0.063</v>
      </c>
      <c r="I870" s="263"/>
      <c r="J870" s="259"/>
      <c r="K870" s="259"/>
      <c r="L870" s="264"/>
      <c r="M870" s="265"/>
      <c r="N870" s="266"/>
      <c r="O870" s="266"/>
      <c r="P870" s="266"/>
      <c r="Q870" s="266"/>
      <c r="R870" s="266"/>
      <c r="S870" s="266"/>
      <c r="T870" s="267"/>
      <c r="U870" s="14"/>
      <c r="V870" s="14"/>
      <c r="W870" s="14"/>
      <c r="X870" s="14"/>
      <c r="Y870" s="14"/>
      <c r="Z870" s="14"/>
      <c r="AA870" s="14"/>
      <c r="AB870" s="14"/>
      <c r="AC870" s="14"/>
      <c r="AD870" s="14"/>
      <c r="AE870" s="14"/>
      <c r="AT870" s="268" t="s">
        <v>216</v>
      </c>
      <c r="AU870" s="268" t="s">
        <v>81</v>
      </c>
      <c r="AV870" s="14" t="s">
        <v>81</v>
      </c>
      <c r="AW870" s="14" t="s">
        <v>30</v>
      </c>
      <c r="AX870" s="14" t="s">
        <v>79</v>
      </c>
      <c r="AY870" s="268" t="s">
        <v>205</v>
      </c>
    </row>
    <row r="871" s="2" customFormat="1" ht="16.5" customHeight="1">
      <c r="A871" s="39"/>
      <c r="B871" s="40"/>
      <c r="C871" s="292" t="s">
        <v>1262</v>
      </c>
      <c r="D871" s="292" t="s">
        <v>301</v>
      </c>
      <c r="E871" s="293" t="s">
        <v>4719</v>
      </c>
      <c r="F871" s="294" t="s">
        <v>4720</v>
      </c>
      <c r="G871" s="295" t="s">
        <v>245</v>
      </c>
      <c r="H871" s="296">
        <v>0.16300000000000001</v>
      </c>
      <c r="I871" s="297"/>
      <c r="J871" s="298">
        <f>ROUND(I871*H871,2)</f>
        <v>0</v>
      </c>
      <c r="K871" s="294" t="s">
        <v>211</v>
      </c>
      <c r="L871" s="299"/>
      <c r="M871" s="300" t="s">
        <v>1</v>
      </c>
      <c r="N871" s="301" t="s">
        <v>38</v>
      </c>
      <c r="O871" s="92"/>
      <c r="P871" s="239">
        <f>O871*H871</f>
        <v>0</v>
      </c>
      <c r="Q871" s="239">
        <v>1</v>
      </c>
      <c r="R871" s="239">
        <f>Q871*H871</f>
        <v>0.16300000000000001</v>
      </c>
      <c r="S871" s="239">
        <v>0</v>
      </c>
      <c r="T871" s="240">
        <f>S871*H871</f>
        <v>0</v>
      </c>
      <c r="U871" s="39"/>
      <c r="V871" s="39"/>
      <c r="W871" s="39"/>
      <c r="X871" s="39"/>
      <c r="Y871" s="39"/>
      <c r="Z871" s="39"/>
      <c r="AA871" s="39"/>
      <c r="AB871" s="39"/>
      <c r="AC871" s="39"/>
      <c r="AD871" s="39"/>
      <c r="AE871" s="39"/>
      <c r="AR871" s="241" t="s">
        <v>422</v>
      </c>
      <c r="AT871" s="241" t="s">
        <v>301</v>
      </c>
      <c r="AU871" s="241" t="s">
        <v>81</v>
      </c>
      <c r="AY871" s="18" t="s">
        <v>205</v>
      </c>
      <c r="BE871" s="242">
        <f>IF(N871="základní",J871,0)</f>
        <v>0</v>
      </c>
      <c r="BF871" s="242">
        <f>IF(N871="snížená",J871,0)</f>
        <v>0</v>
      </c>
      <c r="BG871" s="242">
        <f>IF(N871="zákl. přenesená",J871,0)</f>
        <v>0</v>
      </c>
      <c r="BH871" s="242">
        <f>IF(N871="sníž. přenesená",J871,0)</f>
        <v>0</v>
      </c>
      <c r="BI871" s="242">
        <f>IF(N871="nulová",J871,0)</f>
        <v>0</v>
      </c>
      <c r="BJ871" s="18" t="s">
        <v>79</v>
      </c>
      <c r="BK871" s="242">
        <f>ROUND(I871*H871,2)</f>
        <v>0</v>
      </c>
      <c r="BL871" s="18" t="s">
        <v>324</v>
      </c>
      <c r="BM871" s="241" t="s">
        <v>4721</v>
      </c>
    </row>
    <row r="872" s="2" customFormat="1">
      <c r="A872" s="39"/>
      <c r="B872" s="40"/>
      <c r="C872" s="41"/>
      <c r="D872" s="243" t="s">
        <v>214</v>
      </c>
      <c r="E872" s="41"/>
      <c r="F872" s="244" t="s">
        <v>4720</v>
      </c>
      <c r="G872" s="41"/>
      <c r="H872" s="41"/>
      <c r="I872" s="245"/>
      <c r="J872" s="41"/>
      <c r="K872" s="41"/>
      <c r="L872" s="45"/>
      <c r="M872" s="246"/>
      <c r="N872" s="247"/>
      <c r="O872" s="92"/>
      <c r="P872" s="92"/>
      <c r="Q872" s="92"/>
      <c r="R872" s="92"/>
      <c r="S872" s="92"/>
      <c r="T872" s="93"/>
      <c r="U872" s="39"/>
      <c r="V872" s="39"/>
      <c r="W872" s="39"/>
      <c r="X872" s="39"/>
      <c r="Y872" s="39"/>
      <c r="Z872" s="39"/>
      <c r="AA872" s="39"/>
      <c r="AB872" s="39"/>
      <c r="AC872" s="39"/>
      <c r="AD872" s="39"/>
      <c r="AE872" s="39"/>
      <c r="AT872" s="18" t="s">
        <v>214</v>
      </c>
      <c r="AU872" s="18" t="s">
        <v>81</v>
      </c>
    </row>
    <row r="873" s="2" customFormat="1">
      <c r="A873" s="39"/>
      <c r="B873" s="40"/>
      <c r="C873" s="41"/>
      <c r="D873" s="243" t="s">
        <v>231</v>
      </c>
      <c r="E873" s="41"/>
      <c r="F873" s="280" t="s">
        <v>4722</v>
      </c>
      <c r="G873" s="41"/>
      <c r="H873" s="41"/>
      <c r="I873" s="245"/>
      <c r="J873" s="41"/>
      <c r="K873" s="41"/>
      <c r="L873" s="45"/>
      <c r="M873" s="246"/>
      <c r="N873" s="247"/>
      <c r="O873" s="92"/>
      <c r="P873" s="92"/>
      <c r="Q873" s="92"/>
      <c r="R873" s="92"/>
      <c r="S873" s="92"/>
      <c r="T873" s="93"/>
      <c r="U873" s="39"/>
      <c r="V873" s="39"/>
      <c r="W873" s="39"/>
      <c r="X873" s="39"/>
      <c r="Y873" s="39"/>
      <c r="Z873" s="39"/>
      <c r="AA873" s="39"/>
      <c r="AB873" s="39"/>
      <c r="AC873" s="39"/>
      <c r="AD873" s="39"/>
      <c r="AE873" s="39"/>
      <c r="AT873" s="18" t="s">
        <v>231</v>
      </c>
      <c r="AU873" s="18" t="s">
        <v>81</v>
      </c>
    </row>
    <row r="874" s="13" customFormat="1">
      <c r="A874" s="13"/>
      <c r="B874" s="248"/>
      <c r="C874" s="249"/>
      <c r="D874" s="243" t="s">
        <v>216</v>
      </c>
      <c r="E874" s="250" t="s">
        <v>1</v>
      </c>
      <c r="F874" s="251" t="s">
        <v>4705</v>
      </c>
      <c r="G874" s="249"/>
      <c r="H874" s="250" t="s">
        <v>1</v>
      </c>
      <c r="I874" s="252"/>
      <c r="J874" s="249"/>
      <c r="K874" s="249"/>
      <c r="L874" s="253"/>
      <c r="M874" s="254"/>
      <c r="N874" s="255"/>
      <c r="O874" s="255"/>
      <c r="P874" s="255"/>
      <c r="Q874" s="255"/>
      <c r="R874" s="255"/>
      <c r="S874" s="255"/>
      <c r="T874" s="256"/>
      <c r="U874" s="13"/>
      <c r="V874" s="13"/>
      <c r="W874" s="13"/>
      <c r="X874" s="13"/>
      <c r="Y874" s="13"/>
      <c r="Z874" s="13"/>
      <c r="AA874" s="13"/>
      <c r="AB874" s="13"/>
      <c r="AC874" s="13"/>
      <c r="AD874" s="13"/>
      <c r="AE874" s="13"/>
      <c r="AT874" s="257" t="s">
        <v>216</v>
      </c>
      <c r="AU874" s="257" t="s">
        <v>81</v>
      </c>
      <c r="AV874" s="13" t="s">
        <v>79</v>
      </c>
      <c r="AW874" s="13" t="s">
        <v>30</v>
      </c>
      <c r="AX874" s="13" t="s">
        <v>73</v>
      </c>
      <c r="AY874" s="257" t="s">
        <v>205</v>
      </c>
    </row>
    <row r="875" s="14" customFormat="1">
      <c r="A875" s="14"/>
      <c r="B875" s="258"/>
      <c r="C875" s="259"/>
      <c r="D875" s="243" t="s">
        <v>216</v>
      </c>
      <c r="E875" s="260" t="s">
        <v>1</v>
      </c>
      <c r="F875" s="261" t="s">
        <v>4723</v>
      </c>
      <c r="G875" s="259"/>
      <c r="H875" s="262">
        <v>0.16300000000000001</v>
      </c>
      <c r="I875" s="263"/>
      <c r="J875" s="259"/>
      <c r="K875" s="259"/>
      <c r="L875" s="264"/>
      <c r="M875" s="265"/>
      <c r="N875" s="266"/>
      <c r="O875" s="266"/>
      <c r="P875" s="266"/>
      <c r="Q875" s="266"/>
      <c r="R875" s="266"/>
      <c r="S875" s="266"/>
      <c r="T875" s="267"/>
      <c r="U875" s="14"/>
      <c r="V875" s="14"/>
      <c r="W875" s="14"/>
      <c r="X875" s="14"/>
      <c r="Y875" s="14"/>
      <c r="Z875" s="14"/>
      <c r="AA875" s="14"/>
      <c r="AB875" s="14"/>
      <c r="AC875" s="14"/>
      <c r="AD875" s="14"/>
      <c r="AE875" s="14"/>
      <c r="AT875" s="268" t="s">
        <v>216</v>
      </c>
      <c r="AU875" s="268" t="s">
        <v>81</v>
      </c>
      <c r="AV875" s="14" t="s">
        <v>81</v>
      </c>
      <c r="AW875" s="14" t="s">
        <v>30</v>
      </c>
      <c r="AX875" s="14" t="s">
        <v>79</v>
      </c>
      <c r="AY875" s="268" t="s">
        <v>205</v>
      </c>
    </row>
    <row r="876" s="2" customFormat="1" ht="16.5" customHeight="1">
      <c r="A876" s="39"/>
      <c r="B876" s="40"/>
      <c r="C876" s="292" t="s">
        <v>1267</v>
      </c>
      <c r="D876" s="292" t="s">
        <v>301</v>
      </c>
      <c r="E876" s="293" t="s">
        <v>1369</v>
      </c>
      <c r="F876" s="294" t="s">
        <v>1370</v>
      </c>
      <c r="G876" s="295" t="s">
        <v>245</v>
      </c>
      <c r="H876" s="296">
        <v>0.13600000000000001</v>
      </c>
      <c r="I876" s="297"/>
      <c r="J876" s="298">
        <f>ROUND(I876*H876,2)</f>
        <v>0</v>
      </c>
      <c r="K876" s="294" t="s">
        <v>211</v>
      </c>
      <c r="L876" s="299"/>
      <c r="M876" s="300" t="s">
        <v>1</v>
      </c>
      <c r="N876" s="301" t="s">
        <v>38</v>
      </c>
      <c r="O876" s="92"/>
      <c r="P876" s="239">
        <f>O876*H876</f>
        <v>0</v>
      </c>
      <c r="Q876" s="239">
        <v>1</v>
      </c>
      <c r="R876" s="239">
        <f>Q876*H876</f>
        <v>0.13600000000000001</v>
      </c>
      <c r="S876" s="239">
        <v>0</v>
      </c>
      <c r="T876" s="240">
        <f>S876*H876</f>
        <v>0</v>
      </c>
      <c r="U876" s="39"/>
      <c r="V876" s="39"/>
      <c r="W876" s="39"/>
      <c r="X876" s="39"/>
      <c r="Y876" s="39"/>
      <c r="Z876" s="39"/>
      <c r="AA876" s="39"/>
      <c r="AB876" s="39"/>
      <c r="AC876" s="39"/>
      <c r="AD876" s="39"/>
      <c r="AE876" s="39"/>
      <c r="AR876" s="241" t="s">
        <v>422</v>
      </c>
      <c r="AT876" s="241" t="s">
        <v>301</v>
      </c>
      <c r="AU876" s="241" t="s">
        <v>81</v>
      </c>
      <c r="AY876" s="18" t="s">
        <v>205</v>
      </c>
      <c r="BE876" s="242">
        <f>IF(N876="základní",J876,0)</f>
        <v>0</v>
      </c>
      <c r="BF876" s="242">
        <f>IF(N876="snížená",J876,0)</f>
        <v>0</v>
      </c>
      <c r="BG876" s="242">
        <f>IF(N876="zákl. přenesená",J876,0)</f>
        <v>0</v>
      </c>
      <c r="BH876" s="242">
        <f>IF(N876="sníž. přenesená",J876,0)</f>
        <v>0</v>
      </c>
      <c r="BI876" s="242">
        <f>IF(N876="nulová",J876,0)</f>
        <v>0</v>
      </c>
      <c r="BJ876" s="18" t="s">
        <v>79</v>
      </c>
      <c r="BK876" s="242">
        <f>ROUND(I876*H876,2)</f>
        <v>0</v>
      </c>
      <c r="BL876" s="18" t="s">
        <v>324</v>
      </c>
      <c r="BM876" s="241" t="s">
        <v>4724</v>
      </c>
    </row>
    <row r="877" s="2" customFormat="1">
      <c r="A877" s="39"/>
      <c r="B877" s="40"/>
      <c r="C877" s="41"/>
      <c r="D877" s="243" t="s">
        <v>214</v>
      </c>
      <c r="E877" s="41"/>
      <c r="F877" s="244" t="s">
        <v>1370</v>
      </c>
      <c r="G877" s="41"/>
      <c r="H877" s="41"/>
      <c r="I877" s="245"/>
      <c r="J877" s="41"/>
      <c r="K877" s="41"/>
      <c r="L877" s="45"/>
      <c r="M877" s="246"/>
      <c r="N877" s="247"/>
      <c r="O877" s="92"/>
      <c r="P877" s="92"/>
      <c r="Q877" s="92"/>
      <c r="R877" s="92"/>
      <c r="S877" s="92"/>
      <c r="T877" s="93"/>
      <c r="U877" s="39"/>
      <c r="V877" s="39"/>
      <c r="W877" s="39"/>
      <c r="X877" s="39"/>
      <c r="Y877" s="39"/>
      <c r="Z877" s="39"/>
      <c r="AA877" s="39"/>
      <c r="AB877" s="39"/>
      <c r="AC877" s="39"/>
      <c r="AD877" s="39"/>
      <c r="AE877" s="39"/>
      <c r="AT877" s="18" t="s">
        <v>214</v>
      </c>
      <c r="AU877" s="18" t="s">
        <v>81</v>
      </c>
    </row>
    <row r="878" s="2" customFormat="1">
      <c r="A878" s="39"/>
      <c r="B878" s="40"/>
      <c r="C878" s="41"/>
      <c r="D878" s="243" t="s">
        <v>231</v>
      </c>
      <c r="E878" s="41"/>
      <c r="F878" s="280" t="s">
        <v>1372</v>
      </c>
      <c r="G878" s="41"/>
      <c r="H878" s="41"/>
      <c r="I878" s="245"/>
      <c r="J878" s="41"/>
      <c r="K878" s="41"/>
      <c r="L878" s="45"/>
      <c r="M878" s="246"/>
      <c r="N878" s="247"/>
      <c r="O878" s="92"/>
      <c r="P878" s="92"/>
      <c r="Q878" s="92"/>
      <c r="R878" s="92"/>
      <c r="S878" s="92"/>
      <c r="T878" s="93"/>
      <c r="U878" s="39"/>
      <c r="V878" s="39"/>
      <c r="W878" s="39"/>
      <c r="X878" s="39"/>
      <c r="Y878" s="39"/>
      <c r="Z878" s="39"/>
      <c r="AA878" s="39"/>
      <c r="AB878" s="39"/>
      <c r="AC878" s="39"/>
      <c r="AD878" s="39"/>
      <c r="AE878" s="39"/>
      <c r="AT878" s="18" t="s">
        <v>231</v>
      </c>
      <c r="AU878" s="18" t="s">
        <v>81</v>
      </c>
    </row>
    <row r="879" s="13" customFormat="1">
      <c r="A879" s="13"/>
      <c r="B879" s="248"/>
      <c r="C879" s="249"/>
      <c r="D879" s="243" t="s">
        <v>216</v>
      </c>
      <c r="E879" s="250" t="s">
        <v>1</v>
      </c>
      <c r="F879" s="251" t="s">
        <v>1362</v>
      </c>
      <c r="G879" s="249"/>
      <c r="H879" s="250" t="s">
        <v>1</v>
      </c>
      <c r="I879" s="252"/>
      <c r="J879" s="249"/>
      <c r="K879" s="249"/>
      <c r="L879" s="253"/>
      <c r="M879" s="254"/>
      <c r="N879" s="255"/>
      <c r="O879" s="255"/>
      <c r="P879" s="255"/>
      <c r="Q879" s="255"/>
      <c r="R879" s="255"/>
      <c r="S879" s="255"/>
      <c r="T879" s="256"/>
      <c r="U879" s="13"/>
      <c r="V879" s="13"/>
      <c r="W879" s="13"/>
      <c r="X879" s="13"/>
      <c r="Y879" s="13"/>
      <c r="Z879" s="13"/>
      <c r="AA879" s="13"/>
      <c r="AB879" s="13"/>
      <c r="AC879" s="13"/>
      <c r="AD879" s="13"/>
      <c r="AE879" s="13"/>
      <c r="AT879" s="257" t="s">
        <v>216</v>
      </c>
      <c r="AU879" s="257" t="s">
        <v>81</v>
      </c>
      <c r="AV879" s="13" t="s">
        <v>79</v>
      </c>
      <c r="AW879" s="13" t="s">
        <v>30</v>
      </c>
      <c r="AX879" s="13" t="s">
        <v>73</v>
      </c>
      <c r="AY879" s="257" t="s">
        <v>205</v>
      </c>
    </row>
    <row r="880" s="14" customFormat="1">
      <c r="A880" s="14"/>
      <c r="B880" s="258"/>
      <c r="C880" s="259"/>
      <c r="D880" s="243" t="s">
        <v>216</v>
      </c>
      <c r="E880" s="260" t="s">
        <v>1</v>
      </c>
      <c r="F880" s="261" t="s">
        <v>4725</v>
      </c>
      <c r="G880" s="259"/>
      <c r="H880" s="262">
        <v>0.13600000000000001</v>
      </c>
      <c r="I880" s="263"/>
      <c r="J880" s="259"/>
      <c r="K880" s="259"/>
      <c r="L880" s="264"/>
      <c r="M880" s="265"/>
      <c r="N880" s="266"/>
      <c r="O880" s="266"/>
      <c r="P880" s="266"/>
      <c r="Q880" s="266"/>
      <c r="R880" s="266"/>
      <c r="S880" s="266"/>
      <c r="T880" s="267"/>
      <c r="U880" s="14"/>
      <c r="V880" s="14"/>
      <c r="W880" s="14"/>
      <c r="X880" s="14"/>
      <c r="Y880" s="14"/>
      <c r="Z880" s="14"/>
      <c r="AA880" s="14"/>
      <c r="AB880" s="14"/>
      <c r="AC880" s="14"/>
      <c r="AD880" s="14"/>
      <c r="AE880" s="14"/>
      <c r="AT880" s="268" t="s">
        <v>216</v>
      </c>
      <c r="AU880" s="268" t="s">
        <v>81</v>
      </c>
      <c r="AV880" s="14" t="s">
        <v>81</v>
      </c>
      <c r="AW880" s="14" t="s">
        <v>30</v>
      </c>
      <c r="AX880" s="14" t="s">
        <v>79</v>
      </c>
      <c r="AY880" s="268" t="s">
        <v>205</v>
      </c>
    </row>
    <row r="881" s="2" customFormat="1" ht="24.15" customHeight="1">
      <c r="A881" s="39"/>
      <c r="B881" s="40"/>
      <c r="C881" s="230" t="s">
        <v>1272</v>
      </c>
      <c r="D881" s="230" t="s">
        <v>207</v>
      </c>
      <c r="E881" s="231" t="s">
        <v>1390</v>
      </c>
      <c r="F881" s="232" t="s">
        <v>1391</v>
      </c>
      <c r="G881" s="233" t="s">
        <v>661</v>
      </c>
      <c r="H881" s="234">
        <v>960.75</v>
      </c>
      <c r="I881" s="235"/>
      <c r="J881" s="236">
        <f>ROUND(I881*H881,2)</f>
        <v>0</v>
      </c>
      <c r="K881" s="232" t="s">
        <v>211</v>
      </c>
      <c r="L881" s="45"/>
      <c r="M881" s="237" t="s">
        <v>1</v>
      </c>
      <c r="N881" s="238" t="s">
        <v>38</v>
      </c>
      <c r="O881" s="92"/>
      <c r="P881" s="239">
        <f>O881*H881</f>
        <v>0</v>
      </c>
      <c r="Q881" s="239">
        <v>5.1262499999999999E-05</v>
      </c>
      <c r="R881" s="239">
        <f>Q881*H881</f>
        <v>0.049250446874999999</v>
      </c>
      <c r="S881" s="239">
        <v>0</v>
      </c>
      <c r="T881" s="240">
        <f>S881*H881</f>
        <v>0</v>
      </c>
      <c r="U881" s="39"/>
      <c r="V881" s="39"/>
      <c r="W881" s="39"/>
      <c r="X881" s="39"/>
      <c r="Y881" s="39"/>
      <c r="Z881" s="39"/>
      <c r="AA881" s="39"/>
      <c r="AB881" s="39"/>
      <c r="AC881" s="39"/>
      <c r="AD881" s="39"/>
      <c r="AE881" s="39"/>
      <c r="AR881" s="241" t="s">
        <v>324</v>
      </c>
      <c r="AT881" s="241" t="s">
        <v>207</v>
      </c>
      <c r="AU881" s="241" t="s">
        <v>81</v>
      </c>
      <c r="AY881" s="18" t="s">
        <v>205</v>
      </c>
      <c r="BE881" s="242">
        <f>IF(N881="základní",J881,0)</f>
        <v>0</v>
      </c>
      <c r="BF881" s="242">
        <f>IF(N881="snížená",J881,0)</f>
        <v>0</v>
      </c>
      <c r="BG881" s="242">
        <f>IF(N881="zákl. přenesená",J881,0)</f>
        <v>0</v>
      </c>
      <c r="BH881" s="242">
        <f>IF(N881="sníž. přenesená",J881,0)</f>
        <v>0</v>
      </c>
      <c r="BI881" s="242">
        <f>IF(N881="nulová",J881,0)</f>
        <v>0</v>
      </c>
      <c r="BJ881" s="18" t="s">
        <v>79</v>
      </c>
      <c r="BK881" s="242">
        <f>ROUND(I881*H881,2)</f>
        <v>0</v>
      </c>
      <c r="BL881" s="18" t="s">
        <v>324</v>
      </c>
      <c r="BM881" s="241" t="s">
        <v>4726</v>
      </c>
    </row>
    <row r="882" s="2" customFormat="1">
      <c r="A882" s="39"/>
      <c r="B882" s="40"/>
      <c r="C882" s="41"/>
      <c r="D882" s="243" t="s">
        <v>214</v>
      </c>
      <c r="E882" s="41"/>
      <c r="F882" s="244" t="s">
        <v>1393</v>
      </c>
      <c r="G882" s="41"/>
      <c r="H882" s="41"/>
      <c r="I882" s="245"/>
      <c r="J882" s="41"/>
      <c r="K882" s="41"/>
      <c r="L882" s="45"/>
      <c r="M882" s="246"/>
      <c r="N882" s="247"/>
      <c r="O882" s="92"/>
      <c r="P882" s="92"/>
      <c r="Q882" s="92"/>
      <c r="R882" s="92"/>
      <c r="S882" s="92"/>
      <c r="T882" s="93"/>
      <c r="U882" s="39"/>
      <c r="V882" s="39"/>
      <c r="W882" s="39"/>
      <c r="X882" s="39"/>
      <c r="Y882" s="39"/>
      <c r="Z882" s="39"/>
      <c r="AA882" s="39"/>
      <c r="AB882" s="39"/>
      <c r="AC882" s="39"/>
      <c r="AD882" s="39"/>
      <c r="AE882" s="39"/>
      <c r="AT882" s="18" t="s">
        <v>214</v>
      </c>
      <c r="AU882" s="18" t="s">
        <v>81</v>
      </c>
    </row>
    <row r="883" s="13" customFormat="1">
      <c r="A883" s="13"/>
      <c r="B883" s="248"/>
      <c r="C883" s="249"/>
      <c r="D883" s="243" t="s">
        <v>216</v>
      </c>
      <c r="E883" s="250" t="s">
        <v>1</v>
      </c>
      <c r="F883" s="251" t="s">
        <v>1404</v>
      </c>
      <c r="G883" s="249"/>
      <c r="H883" s="250" t="s">
        <v>1</v>
      </c>
      <c r="I883" s="252"/>
      <c r="J883" s="249"/>
      <c r="K883" s="249"/>
      <c r="L883" s="253"/>
      <c r="M883" s="254"/>
      <c r="N883" s="255"/>
      <c r="O883" s="255"/>
      <c r="P883" s="255"/>
      <c r="Q883" s="255"/>
      <c r="R883" s="255"/>
      <c r="S883" s="255"/>
      <c r="T883" s="256"/>
      <c r="U883" s="13"/>
      <c r="V883" s="13"/>
      <c r="W883" s="13"/>
      <c r="X883" s="13"/>
      <c r="Y883" s="13"/>
      <c r="Z883" s="13"/>
      <c r="AA883" s="13"/>
      <c r="AB883" s="13"/>
      <c r="AC883" s="13"/>
      <c r="AD883" s="13"/>
      <c r="AE883" s="13"/>
      <c r="AT883" s="257" t="s">
        <v>216</v>
      </c>
      <c r="AU883" s="257" t="s">
        <v>81</v>
      </c>
      <c r="AV883" s="13" t="s">
        <v>79</v>
      </c>
      <c r="AW883" s="13" t="s">
        <v>30</v>
      </c>
      <c r="AX883" s="13" t="s">
        <v>73</v>
      </c>
      <c r="AY883" s="257" t="s">
        <v>205</v>
      </c>
    </row>
    <row r="884" s="14" customFormat="1">
      <c r="A884" s="14"/>
      <c r="B884" s="258"/>
      <c r="C884" s="259"/>
      <c r="D884" s="243" t="s">
        <v>216</v>
      </c>
      <c r="E884" s="260" t="s">
        <v>1</v>
      </c>
      <c r="F884" s="261" t="s">
        <v>4727</v>
      </c>
      <c r="G884" s="259"/>
      <c r="H884" s="262">
        <v>355.31999999999999</v>
      </c>
      <c r="I884" s="263"/>
      <c r="J884" s="259"/>
      <c r="K884" s="259"/>
      <c r="L884" s="264"/>
      <c r="M884" s="265"/>
      <c r="N884" s="266"/>
      <c r="O884" s="266"/>
      <c r="P884" s="266"/>
      <c r="Q884" s="266"/>
      <c r="R884" s="266"/>
      <c r="S884" s="266"/>
      <c r="T884" s="267"/>
      <c r="U884" s="14"/>
      <c r="V884" s="14"/>
      <c r="W884" s="14"/>
      <c r="X884" s="14"/>
      <c r="Y884" s="14"/>
      <c r="Z884" s="14"/>
      <c r="AA884" s="14"/>
      <c r="AB884" s="14"/>
      <c r="AC884" s="14"/>
      <c r="AD884" s="14"/>
      <c r="AE884" s="14"/>
      <c r="AT884" s="268" t="s">
        <v>216</v>
      </c>
      <c r="AU884" s="268" t="s">
        <v>81</v>
      </c>
      <c r="AV884" s="14" t="s">
        <v>81</v>
      </c>
      <c r="AW884" s="14" t="s">
        <v>30</v>
      </c>
      <c r="AX884" s="14" t="s">
        <v>73</v>
      </c>
      <c r="AY884" s="268" t="s">
        <v>205</v>
      </c>
    </row>
    <row r="885" s="13" customFormat="1">
      <c r="A885" s="13"/>
      <c r="B885" s="248"/>
      <c r="C885" s="249"/>
      <c r="D885" s="243" t="s">
        <v>216</v>
      </c>
      <c r="E885" s="250" t="s">
        <v>1</v>
      </c>
      <c r="F885" s="251" t="s">
        <v>1398</v>
      </c>
      <c r="G885" s="249"/>
      <c r="H885" s="250" t="s">
        <v>1</v>
      </c>
      <c r="I885" s="252"/>
      <c r="J885" s="249"/>
      <c r="K885" s="249"/>
      <c r="L885" s="253"/>
      <c r="M885" s="254"/>
      <c r="N885" s="255"/>
      <c r="O885" s="255"/>
      <c r="P885" s="255"/>
      <c r="Q885" s="255"/>
      <c r="R885" s="255"/>
      <c r="S885" s="255"/>
      <c r="T885" s="256"/>
      <c r="U885" s="13"/>
      <c r="V885" s="13"/>
      <c r="W885" s="13"/>
      <c r="X885" s="13"/>
      <c r="Y885" s="13"/>
      <c r="Z885" s="13"/>
      <c r="AA885" s="13"/>
      <c r="AB885" s="13"/>
      <c r="AC885" s="13"/>
      <c r="AD885" s="13"/>
      <c r="AE885" s="13"/>
      <c r="AT885" s="257" t="s">
        <v>216</v>
      </c>
      <c r="AU885" s="257" t="s">
        <v>81</v>
      </c>
      <c r="AV885" s="13" t="s">
        <v>79</v>
      </c>
      <c r="AW885" s="13" t="s">
        <v>30</v>
      </c>
      <c r="AX885" s="13" t="s">
        <v>73</v>
      </c>
      <c r="AY885" s="257" t="s">
        <v>205</v>
      </c>
    </row>
    <row r="886" s="14" customFormat="1">
      <c r="A886" s="14"/>
      <c r="B886" s="258"/>
      <c r="C886" s="259"/>
      <c r="D886" s="243" t="s">
        <v>216</v>
      </c>
      <c r="E886" s="260" t="s">
        <v>1</v>
      </c>
      <c r="F886" s="261" t="s">
        <v>4728</v>
      </c>
      <c r="G886" s="259"/>
      <c r="H886" s="262">
        <v>327.12</v>
      </c>
      <c r="I886" s="263"/>
      <c r="J886" s="259"/>
      <c r="K886" s="259"/>
      <c r="L886" s="264"/>
      <c r="M886" s="265"/>
      <c r="N886" s="266"/>
      <c r="O886" s="266"/>
      <c r="P886" s="266"/>
      <c r="Q886" s="266"/>
      <c r="R886" s="266"/>
      <c r="S886" s="266"/>
      <c r="T886" s="267"/>
      <c r="U886" s="14"/>
      <c r="V886" s="14"/>
      <c r="W886" s="14"/>
      <c r="X886" s="14"/>
      <c r="Y886" s="14"/>
      <c r="Z886" s="14"/>
      <c r="AA886" s="14"/>
      <c r="AB886" s="14"/>
      <c r="AC886" s="14"/>
      <c r="AD886" s="14"/>
      <c r="AE886" s="14"/>
      <c r="AT886" s="268" t="s">
        <v>216</v>
      </c>
      <c r="AU886" s="268" t="s">
        <v>81</v>
      </c>
      <c r="AV886" s="14" t="s">
        <v>81</v>
      </c>
      <c r="AW886" s="14" t="s">
        <v>30</v>
      </c>
      <c r="AX886" s="14" t="s">
        <v>73</v>
      </c>
      <c r="AY886" s="268" t="s">
        <v>205</v>
      </c>
    </row>
    <row r="887" s="13" customFormat="1">
      <c r="A887" s="13"/>
      <c r="B887" s="248"/>
      <c r="C887" s="249"/>
      <c r="D887" s="243" t="s">
        <v>216</v>
      </c>
      <c r="E887" s="250" t="s">
        <v>1</v>
      </c>
      <c r="F887" s="251" t="s">
        <v>4729</v>
      </c>
      <c r="G887" s="249"/>
      <c r="H887" s="250" t="s">
        <v>1</v>
      </c>
      <c r="I887" s="252"/>
      <c r="J887" s="249"/>
      <c r="K887" s="249"/>
      <c r="L887" s="253"/>
      <c r="M887" s="254"/>
      <c r="N887" s="255"/>
      <c r="O887" s="255"/>
      <c r="P887" s="255"/>
      <c r="Q887" s="255"/>
      <c r="R887" s="255"/>
      <c r="S887" s="255"/>
      <c r="T887" s="256"/>
      <c r="U887" s="13"/>
      <c r="V887" s="13"/>
      <c r="W887" s="13"/>
      <c r="X887" s="13"/>
      <c r="Y887" s="13"/>
      <c r="Z887" s="13"/>
      <c r="AA887" s="13"/>
      <c r="AB887" s="13"/>
      <c r="AC887" s="13"/>
      <c r="AD887" s="13"/>
      <c r="AE887" s="13"/>
      <c r="AT887" s="257" t="s">
        <v>216</v>
      </c>
      <c r="AU887" s="257" t="s">
        <v>81</v>
      </c>
      <c r="AV887" s="13" t="s">
        <v>79</v>
      </c>
      <c r="AW887" s="13" t="s">
        <v>30</v>
      </c>
      <c r="AX887" s="13" t="s">
        <v>73</v>
      </c>
      <c r="AY887" s="257" t="s">
        <v>205</v>
      </c>
    </row>
    <row r="888" s="14" customFormat="1">
      <c r="A888" s="14"/>
      <c r="B888" s="258"/>
      <c r="C888" s="259"/>
      <c r="D888" s="243" t="s">
        <v>216</v>
      </c>
      <c r="E888" s="260" t="s">
        <v>1</v>
      </c>
      <c r="F888" s="261" t="s">
        <v>4730</v>
      </c>
      <c r="G888" s="259"/>
      <c r="H888" s="262">
        <v>84.129999999999995</v>
      </c>
      <c r="I888" s="263"/>
      <c r="J888" s="259"/>
      <c r="K888" s="259"/>
      <c r="L888" s="264"/>
      <c r="M888" s="265"/>
      <c r="N888" s="266"/>
      <c r="O888" s="266"/>
      <c r="P888" s="266"/>
      <c r="Q888" s="266"/>
      <c r="R888" s="266"/>
      <c r="S888" s="266"/>
      <c r="T888" s="267"/>
      <c r="U888" s="14"/>
      <c r="V888" s="14"/>
      <c r="W888" s="14"/>
      <c r="X888" s="14"/>
      <c r="Y888" s="14"/>
      <c r="Z888" s="14"/>
      <c r="AA888" s="14"/>
      <c r="AB888" s="14"/>
      <c r="AC888" s="14"/>
      <c r="AD888" s="14"/>
      <c r="AE888" s="14"/>
      <c r="AT888" s="268" t="s">
        <v>216</v>
      </c>
      <c r="AU888" s="268" t="s">
        <v>81</v>
      </c>
      <c r="AV888" s="14" t="s">
        <v>81</v>
      </c>
      <c r="AW888" s="14" t="s">
        <v>30</v>
      </c>
      <c r="AX888" s="14" t="s">
        <v>73</v>
      </c>
      <c r="AY888" s="268" t="s">
        <v>205</v>
      </c>
    </row>
    <row r="889" s="13" customFormat="1">
      <c r="A889" s="13"/>
      <c r="B889" s="248"/>
      <c r="C889" s="249"/>
      <c r="D889" s="243" t="s">
        <v>216</v>
      </c>
      <c r="E889" s="250" t="s">
        <v>1</v>
      </c>
      <c r="F889" s="251" t="s">
        <v>4731</v>
      </c>
      <c r="G889" s="249"/>
      <c r="H889" s="250" t="s">
        <v>1</v>
      </c>
      <c r="I889" s="252"/>
      <c r="J889" s="249"/>
      <c r="K889" s="249"/>
      <c r="L889" s="253"/>
      <c r="M889" s="254"/>
      <c r="N889" s="255"/>
      <c r="O889" s="255"/>
      <c r="P889" s="255"/>
      <c r="Q889" s="255"/>
      <c r="R889" s="255"/>
      <c r="S889" s="255"/>
      <c r="T889" s="256"/>
      <c r="U889" s="13"/>
      <c r="V889" s="13"/>
      <c r="W889" s="13"/>
      <c r="X889" s="13"/>
      <c r="Y889" s="13"/>
      <c r="Z889" s="13"/>
      <c r="AA889" s="13"/>
      <c r="AB889" s="13"/>
      <c r="AC889" s="13"/>
      <c r="AD889" s="13"/>
      <c r="AE889" s="13"/>
      <c r="AT889" s="257" t="s">
        <v>216</v>
      </c>
      <c r="AU889" s="257" t="s">
        <v>81</v>
      </c>
      <c r="AV889" s="13" t="s">
        <v>79</v>
      </c>
      <c r="AW889" s="13" t="s">
        <v>30</v>
      </c>
      <c r="AX889" s="13" t="s">
        <v>73</v>
      </c>
      <c r="AY889" s="257" t="s">
        <v>205</v>
      </c>
    </row>
    <row r="890" s="14" customFormat="1">
      <c r="A890" s="14"/>
      <c r="B890" s="258"/>
      <c r="C890" s="259"/>
      <c r="D890" s="243" t="s">
        <v>216</v>
      </c>
      <c r="E890" s="260" t="s">
        <v>1</v>
      </c>
      <c r="F890" s="261" t="s">
        <v>4732</v>
      </c>
      <c r="G890" s="259"/>
      <c r="H890" s="262">
        <v>61.619999999999997</v>
      </c>
      <c r="I890" s="263"/>
      <c r="J890" s="259"/>
      <c r="K890" s="259"/>
      <c r="L890" s="264"/>
      <c r="M890" s="265"/>
      <c r="N890" s="266"/>
      <c r="O890" s="266"/>
      <c r="P890" s="266"/>
      <c r="Q890" s="266"/>
      <c r="R890" s="266"/>
      <c r="S890" s="266"/>
      <c r="T890" s="267"/>
      <c r="U890" s="14"/>
      <c r="V890" s="14"/>
      <c r="W890" s="14"/>
      <c r="X890" s="14"/>
      <c r="Y890" s="14"/>
      <c r="Z890" s="14"/>
      <c r="AA890" s="14"/>
      <c r="AB890" s="14"/>
      <c r="AC890" s="14"/>
      <c r="AD890" s="14"/>
      <c r="AE890" s="14"/>
      <c r="AT890" s="268" t="s">
        <v>216</v>
      </c>
      <c r="AU890" s="268" t="s">
        <v>81</v>
      </c>
      <c r="AV890" s="14" t="s">
        <v>81</v>
      </c>
      <c r="AW890" s="14" t="s">
        <v>30</v>
      </c>
      <c r="AX890" s="14" t="s">
        <v>73</v>
      </c>
      <c r="AY890" s="268" t="s">
        <v>205</v>
      </c>
    </row>
    <row r="891" s="13" customFormat="1">
      <c r="A891" s="13"/>
      <c r="B891" s="248"/>
      <c r="C891" s="249"/>
      <c r="D891" s="243" t="s">
        <v>216</v>
      </c>
      <c r="E891" s="250" t="s">
        <v>1</v>
      </c>
      <c r="F891" s="251" t="s">
        <v>1396</v>
      </c>
      <c r="G891" s="249"/>
      <c r="H891" s="250" t="s">
        <v>1</v>
      </c>
      <c r="I891" s="252"/>
      <c r="J891" s="249"/>
      <c r="K891" s="249"/>
      <c r="L891" s="253"/>
      <c r="M891" s="254"/>
      <c r="N891" s="255"/>
      <c r="O891" s="255"/>
      <c r="P891" s="255"/>
      <c r="Q891" s="255"/>
      <c r="R891" s="255"/>
      <c r="S891" s="255"/>
      <c r="T891" s="256"/>
      <c r="U891" s="13"/>
      <c r="V891" s="13"/>
      <c r="W891" s="13"/>
      <c r="X891" s="13"/>
      <c r="Y891" s="13"/>
      <c r="Z891" s="13"/>
      <c r="AA891" s="13"/>
      <c r="AB891" s="13"/>
      <c r="AC891" s="13"/>
      <c r="AD891" s="13"/>
      <c r="AE891" s="13"/>
      <c r="AT891" s="257" t="s">
        <v>216</v>
      </c>
      <c r="AU891" s="257" t="s">
        <v>81</v>
      </c>
      <c r="AV891" s="13" t="s">
        <v>79</v>
      </c>
      <c r="AW891" s="13" t="s">
        <v>30</v>
      </c>
      <c r="AX891" s="13" t="s">
        <v>73</v>
      </c>
      <c r="AY891" s="257" t="s">
        <v>205</v>
      </c>
    </row>
    <row r="892" s="14" customFormat="1">
      <c r="A892" s="14"/>
      <c r="B892" s="258"/>
      <c r="C892" s="259"/>
      <c r="D892" s="243" t="s">
        <v>216</v>
      </c>
      <c r="E892" s="260" t="s">
        <v>1</v>
      </c>
      <c r="F892" s="261" t="s">
        <v>4733</v>
      </c>
      <c r="G892" s="259"/>
      <c r="H892" s="262">
        <v>34</v>
      </c>
      <c r="I892" s="263"/>
      <c r="J892" s="259"/>
      <c r="K892" s="259"/>
      <c r="L892" s="264"/>
      <c r="M892" s="265"/>
      <c r="N892" s="266"/>
      <c r="O892" s="266"/>
      <c r="P892" s="266"/>
      <c r="Q892" s="266"/>
      <c r="R892" s="266"/>
      <c r="S892" s="266"/>
      <c r="T892" s="267"/>
      <c r="U892" s="14"/>
      <c r="V892" s="14"/>
      <c r="W892" s="14"/>
      <c r="X892" s="14"/>
      <c r="Y892" s="14"/>
      <c r="Z892" s="14"/>
      <c r="AA892" s="14"/>
      <c r="AB892" s="14"/>
      <c r="AC892" s="14"/>
      <c r="AD892" s="14"/>
      <c r="AE892" s="14"/>
      <c r="AT892" s="268" t="s">
        <v>216</v>
      </c>
      <c r="AU892" s="268" t="s">
        <v>81</v>
      </c>
      <c r="AV892" s="14" t="s">
        <v>81</v>
      </c>
      <c r="AW892" s="14" t="s">
        <v>30</v>
      </c>
      <c r="AX892" s="14" t="s">
        <v>73</v>
      </c>
      <c r="AY892" s="268" t="s">
        <v>205</v>
      </c>
    </row>
    <row r="893" s="13" customFormat="1">
      <c r="A893" s="13"/>
      <c r="B893" s="248"/>
      <c r="C893" s="249"/>
      <c r="D893" s="243" t="s">
        <v>216</v>
      </c>
      <c r="E893" s="250" t="s">
        <v>1</v>
      </c>
      <c r="F893" s="251" t="s">
        <v>1402</v>
      </c>
      <c r="G893" s="249"/>
      <c r="H893" s="250" t="s">
        <v>1</v>
      </c>
      <c r="I893" s="252"/>
      <c r="J893" s="249"/>
      <c r="K893" s="249"/>
      <c r="L893" s="253"/>
      <c r="M893" s="254"/>
      <c r="N893" s="255"/>
      <c r="O893" s="255"/>
      <c r="P893" s="255"/>
      <c r="Q893" s="255"/>
      <c r="R893" s="255"/>
      <c r="S893" s="255"/>
      <c r="T893" s="256"/>
      <c r="U893" s="13"/>
      <c r="V893" s="13"/>
      <c r="W893" s="13"/>
      <c r="X893" s="13"/>
      <c r="Y893" s="13"/>
      <c r="Z893" s="13"/>
      <c r="AA893" s="13"/>
      <c r="AB893" s="13"/>
      <c r="AC893" s="13"/>
      <c r="AD893" s="13"/>
      <c r="AE893" s="13"/>
      <c r="AT893" s="257" t="s">
        <v>216</v>
      </c>
      <c r="AU893" s="257" t="s">
        <v>81</v>
      </c>
      <c r="AV893" s="13" t="s">
        <v>79</v>
      </c>
      <c r="AW893" s="13" t="s">
        <v>30</v>
      </c>
      <c r="AX893" s="13" t="s">
        <v>73</v>
      </c>
      <c r="AY893" s="257" t="s">
        <v>205</v>
      </c>
    </row>
    <row r="894" s="14" customFormat="1">
      <c r="A894" s="14"/>
      <c r="B894" s="258"/>
      <c r="C894" s="259"/>
      <c r="D894" s="243" t="s">
        <v>216</v>
      </c>
      <c r="E894" s="260" t="s">
        <v>1</v>
      </c>
      <c r="F894" s="261" t="s">
        <v>1403</v>
      </c>
      <c r="G894" s="259"/>
      <c r="H894" s="262">
        <v>98.560000000000002</v>
      </c>
      <c r="I894" s="263"/>
      <c r="J894" s="259"/>
      <c r="K894" s="259"/>
      <c r="L894" s="264"/>
      <c r="M894" s="265"/>
      <c r="N894" s="266"/>
      <c r="O894" s="266"/>
      <c r="P894" s="266"/>
      <c r="Q894" s="266"/>
      <c r="R894" s="266"/>
      <c r="S894" s="266"/>
      <c r="T894" s="267"/>
      <c r="U894" s="14"/>
      <c r="V894" s="14"/>
      <c r="W894" s="14"/>
      <c r="X894" s="14"/>
      <c r="Y894" s="14"/>
      <c r="Z894" s="14"/>
      <c r="AA894" s="14"/>
      <c r="AB894" s="14"/>
      <c r="AC894" s="14"/>
      <c r="AD894" s="14"/>
      <c r="AE894" s="14"/>
      <c r="AT894" s="268" t="s">
        <v>216</v>
      </c>
      <c r="AU894" s="268" t="s">
        <v>81</v>
      </c>
      <c r="AV894" s="14" t="s">
        <v>81</v>
      </c>
      <c r="AW894" s="14" t="s">
        <v>30</v>
      </c>
      <c r="AX894" s="14" t="s">
        <v>73</v>
      </c>
      <c r="AY894" s="268" t="s">
        <v>205</v>
      </c>
    </row>
    <row r="895" s="15" customFormat="1">
      <c r="A895" s="15"/>
      <c r="B895" s="269"/>
      <c r="C895" s="270"/>
      <c r="D895" s="243" t="s">
        <v>216</v>
      </c>
      <c r="E895" s="271" t="s">
        <v>1</v>
      </c>
      <c r="F895" s="272" t="s">
        <v>222</v>
      </c>
      <c r="G895" s="270"/>
      <c r="H895" s="273">
        <v>960.75</v>
      </c>
      <c r="I895" s="274"/>
      <c r="J895" s="270"/>
      <c r="K895" s="270"/>
      <c r="L895" s="275"/>
      <c r="M895" s="276"/>
      <c r="N895" s="277"/>
      <c r="O895" s="277"/>
      <c r="P895" s="277"/>
      <c r="Q895" s="277"/>
      <c r="R895" s="277"/>
      <c r="S895" s="277"/>
      <c r="T895" s="278"/>
      <c r="U895" s="15"/>
      <c r="V895" s="15"/>
      <c r="W895" s="15"/>
      <c r="X895" s="15"/>
      <c r="Y895" s="15"/>
      <c r="Z895" s="15"/>
      <c r="AA895" s="15"/>
      <c r="AB895" s="15"/>
      <c r="AC895" s="15"/>
      <c r="AD895" s="15"/>
      <c r="AE895" s="15"/>
      <c r="AT895" s="279" t="s">
        <v>216</v>
      </c>
      <c r="AU895" s="279" t="s">
        <v>81</v>
      </c>
      <c r="AV895" s="15" t="s">
        <v>212</v>
      </c>
      <c r="AW895" s="15" t="s">
        <v>30</v>
      </c>
      <c r="AX895" s="15" t="s">
        <v>79</v>
      </c>
      <c r="AY895" s="279" t="s">
        <v>205</v>
      </c>
    </row>
    <row r="896" s="2" customFormat="1" ht="16.5" customHeight="1">
      <c r="A896" s="39"/>
      <c r="B896" s="40"/>
      <c r="C896" s="292" t="s">
        <v>1278</v>
      </c>
      <c r="D896" s="292" t="s">
        <v>301</v>
      </c>
      <c r="E896" s="293" t="s">
        <v>1410</v>
      </c>
      <c r="F896" s="294" t="s">
        <v>1411</v>
      </c>
      <c r="G896" s="295" t="s">
        <v>157</v>
      </c>
      <c r="H896" s="296">
        <v>37.799999999999997</v>
      </c>
      <c r="I896" s="297"/>
      <c r="J896" s="298">
        <f>ROUND(I896*H896,2)</f>
        <v>0</v>
      </c>
      <c r="K896" s="294" t="s">
        <v>1</v>
      </c>
      <c r="L896" s="299"/>
      <c r="M896" s="300" t="s">
        <v>1</v>
      </c>
      <c r="N896" s="301" t="s">
        <v>38</v>
      </c>
      <c r="O896" s="92"/>
      <c r="P896" s="239">
        <f>O896*H896</f>
        <v>0</v>
      </c>
      <c r="Q896" s="239">
        <v>0.0077999999999999996</v>
      </c>
      <c r="R896" s="239">
        <f>Q896*H896</f>
        <v>0.29483999999999999</v>
      </c>
      <c r="S896" s="239">
        <v>0</v>
      </c>
      <c r="T896" s="240">
        <f>S896*H896</f>
        <v>0</v>
      </c>
      <c r="U896" s="39"/>
      <c r="V896" s="39"/>
      <c r="W896" s="39"/>
      <c r="X896" s="39"/>
      <c r="Y896" s="39"/>
      <c r="Z896" s="39"/>
      <c r="AA896" s="39"/>
      <c r="AB896" s="39"/>
      <c r="AC896" s="39"/>
      <c r="AD896" s="39"/>
      <c r="AE896" s="39"/>
      <c r="AR896" s="241" t="s">
        <v>422</v>
      </c>
      <c r="AT896" s="241" t="s">
        <v>301</v>
      </c>
      <c r="AU896" s="241" t="s">
        <v>81</v>
      </c>
      <c r="AY896" s="18" t="s">
        <v>205</v>
      </c>
      <c r="BE896" s="242">
        <f>IF(N896="základní",J896,0)</f>
        <v>0</v>
      </c>
      <c r="BF896" s="242">
        <f>IF(N896="snížená",J896,0)</f>
        <v>0</v>
      </c>
      <c r="BG896" s="242">
        <f>IF(N896="zákl. přenesená",J896,0)</f>
        <v>0</v>
      </c>
      <c r="BH896" s="242">
        <f>IF(N896="sníž. přenesená",J896,0)</f>
        <v>0</v>
      </c>
      <c r="BI896" s="242">
        <f>IF(N896="nulová",J896,0)</f>
        <v>0</v>
      </c>
      <c r="BJ896" s="18" t="s">
        <v>79</v>
      </c>
      <c r="BK896" s="242">
        <f>ROUND(I896*H896,2)</f>
        <v>0</v>
      </c>
      <c r="BL896" s="18" t="s">
        <v>324</v>
      </c>
      <c r="BM896" s="241" t="s">
        <v>4734</v>
      </c>
    </row>
    <row r="897" s="2" customFormat="1">
      <c r="A897" s="39"/>
      <c r="B897" s="40"/>
      <c r="C897" s="41"/>
      <c r="D897" s="243" t="s">
        <v>214</v>
      </c>
      <c r="E897" s="41"/>
      <c r="F897" s="244" t="s">
        <v>1411</v>
      </c>
      <c r="G897" s="41"/>
      <c r="H897" s="41"/>
      <c r="I897" s="245"/>
      <c r="J897" s="41"/>
      <c r="K897" s="41"/>
      <c r="L897" s="45"/>
      <c r="M897" s="246"/>
      <c r="N897" s="247"/>
      <c r="O897" s="92"/>
      <c r="P897" s="92"/>
      <c r="Q897" s="92"/>
      <c r="R897" s="92"/>
      <c r="S897" s="92"/>
      <c r="T897" s="93"/>
      <c r="U897" s="39"/>
      <c r="V897" s="39"/>
      <c r="W897" s="39"/>
      <c r="X897" s="39"/>
      <c r="Y897" s="39"/>
      <c r="Z897" s="39"/>
      <c r="AA897" s="39"/>
      <c r="AB897" s="39"/>
      <c r="AC897" s="39"/>
      <c r="AD897" s="39"/>
      <c r="AE897" s="39"/>
      <c r="AT897" s="18" t="s">
        <v>214</v>
      </c>
      <c r="AU897" s="18" t="s">
        <v>81</v>
      </c>
    </row>
    <row r="898" s="13" customFormat="1">
      <c r="A898" s="13"/>
      <c r="B898" s="248"/>
      <c r="C898" s="249"/>
      <c r="D898" s="243" t="s">
        <v>216</v>
      </c>
      <c r="E898" s="250" t="s">
        <v>1</v>
      </c>
      <c r="F898" s="251" t="s">
        <v>1404</v>
      </c>
      <c r="G898" s="249"/>
      <c r="H898" s="250" t="s">
        <v>1</v>
      </c>
      <c r="I898" s="252"/>
      <c r="J898" s="249"/>
      <c r="K898" s="249"/>
      <c r="L898" s="253"/>
      <c r="M898" s="254"/>
      <c r="N898" s="255"/>
      <c r="O898" s="255"/>
      <c r="P898" s="255"/>
      <c r="Q898" s="255"/>
      <c r="R898" s="255"/>
      <c r="S898" s="255"/>
      <c r="T898" s="256"/>
      <c r="U898" s="13"/>
      <c r="V898" s="13"/>
      <c r="W898" s="13"/>
      <c r="X898" s="13"/>
      <c r="Y898" s="13"/>
      <c r="Z898" s="13"/>
      <c r="AA898" s="13"/>
      <c r="AB898" s="13"/>
      <c r="AC898" s="13"/>
      <c r="AD898" s="13"/>
      <c r="AE898" s="13"/>
      <c r="AT898" s="257" t="s">
        <v>216</v>
      </c>
      <c r="AU898" s="257" t="s">
        <v>81</v>
      </c>
      <c r="AV898" s="13" t="s">
        <v>79</v>
      </c>
      <c r="AW898" s="13" t="s">
        <v>30</v>
      </c>
      <c r="AX898" s="13" t="s">
        <v>73</v>
      </c>
      <c r="AY898" s="257" t="s">
        <v>205</v>
      </c>
    </row>
    <row r="899" s="14" customFormat="1">
      <c r="A899" s="14"/>
      <c r="B899" s="258"/>
      <c r="C899" s="259"/>
      <c r="D899" s="243" t="s">
        <v>216</v>
      </c>
      <c r="E899" s="260" t="s">
        <v>1</v>
      </c>
      <c r="F899" s="261" t="s">
        <v>4506</v>
      </c>
      <c r="G899" s="259"/>
      <c r="H899" s="262">
        <v>31.5</v>
      </c>
      <c r="I899" s="263"/>
      <c r="J899" s="259"/>
      <c r="K899" s="259"/>
      <c r="L899" s="264"/>
      <c r="M899" s="265"/>
      <c r="N899" s="266"/>
      <c r="O899" s="266"/>
      <c r="P899" s="266"/>
      <c r="Q899" s="266"/>
      <c r="R899" s="266"/>
      <c r="S899" s="266"/>
      <c r="T899" s="267"/>
      <c r="U899" s="14"/>
      <c r="V899" s="14"/>
      <c r="W899" s="14"/>
      <c r="X899" s="14"/>
      <c r="Y899" s="14"/>
      <c r="Z899" s="14"/>
      <c r="AA899" s="14"/>
      <c r="AB899" s="14"/>
      <c r="AC899" s="14"/>
      <c r="AD899" s="14"/>
      <c r="AE899" s="14"/>
      <c r="AT899" s="268" t="s">
        <v>216</v>
      </c>
      <c r="AU899" s="268" t="s">
        <v>81</v>
      </c>
      <c r="AV899" s="14" t="s">
        <v>81</v>
      </c>
      <c r="AW899" s="14" t="s">
        <v>30</v>
      </c>
      <c r="AX899" s="14" t="s">
        <v>79</v>
      </c>
      <c r="AY899" s="268" t="s">
        <v>205</v>
      </c>
    </row>
    <row r="900" s="14" customFormat="1">
      <c r="A900" s="14"/>
      <c r="B900" s="258"/>
      <c r="C900" s="259"/>
      <c r="D900" s="243" t="s">
        <v>216</v>
      </c>
      <c r="E900" s="259"/>
      <c r="F900" s="261" t="s">
        <v>4735</v>
      </c>
      <c r="G900" s="259"/>
      <c r="H900" s="262">
        <v>37.799999999999997</v>
      </c>
      <c r="I900" s="263"/>
      <c r="J900" s="259"/>
      <c r="K900" s="259"/>
      <c r="L900" s="264"/>
      <c r="M900" s="265"/>
      <c r="N900" s="266"/>
      <c r="O900" s="266"/>
      <c r="P900" s="266"/>
      <c r="Q900" s="266"/>
      <c r="R900" s="266"/>
      <c r="S900" s="266"/>
      <c r="T900" s="267"/>
      <c r="U900" s="14"/>
      <c r="V900" s="14"/>
      <c r="W900" s="14"/>
      <c r="X900" s="14"/>
      <c r="Y900" s="14"/>
      <c r="Z900" s="14"/>
      <c r="AA900" s="14"/>
      <c r="AB900" s="14"/>
      <c r="AC900" s="14"/>
      <c r="AD900" s="14"/>
      <c r="AE900" s="14"/>
      <c r="AT900" s="268" t="s">
        <v>216</v>
      </c>
      <c r="AU900" s="268" t="s">
        <v>81</v>
      </c>
      <c r="AV900" s="14" t="s">
        <v>81</v>
      </c>
      <c r="AW900" s="14" t="s">
        <v>4</v>
      </c>
      <c r="AX900" s="14" t="s">
        <v>79</v>
      </c>
      <c r="AY900" s="268" t="s">
        <v>205</v>
      </c>
    </row>
    <row r="901" s="2" customFormat="1" ht="16.5" customHeight="1">
      <c r="A901" s="39"/>
      <c r="B901" s="40"/>
      <c r="C901" s="292" t="s">
        <v>1283</v>
      </c>
      <c r="D901" s="292" t="s">
        <v>301</v>
      </c>
      <c r="E901" s="293" t="s">
        <v>1422</v>
      </c>
      <c r="F901" s="294" t="s">
        <v>4736</v>
      </c>
      <c r="G901" s="295" t="s">
        <v>245</v>
      </c>
      <c r="H901" s="296">
        <v>0.32700000000000001</v>
      </c>
      <c r="I901" s="297"/>
      <c r="J901" s="298">
        <f>ROUND(I901*H901,2)</f>
        <v>0</v>
      </c>
      <c r="K901" s="294" t="s">
        <v>211</v>
      </c>
      <c r="L901" s="299"/>
      <c r="M901" s="300" t="s">
        <v>1</v>
      </c>
      <c r="N901" s="301" t="s">
        <v>38</v>
      </c>
      <c r="O901" s="92"/>
      <c r="P901" s="239">
        <f>O901*H901</f>
        <v>0</v>
      </c>
      <c r="Q901" s="239">
        <v>1</v>
      </c>
      <c r="R901" s="239">
        <f>Q901*H901</f>
        <v>0.32700000000000001</v>
      </c>
      <c r="S901" s="239">
        <v>0</v>
      </c>
      <c r="T901" s="240">
        <f>S901*H901</f>
        <v>0</v>
      </c>
      <c r="U901" s="39"/>
      <c r="V901" s="39"/>
      <c r="W901" s="39"/>
      <c r="X901" s="39"/>
      <c r="Y901" s="39"/>
      <c r="Z901" s="39"/>
      <c r="AA901" s="39"/>
      <c r="AB901" s="39"/>
      <c r="AC901" s="39"/>
      <c r="AD901" s="39"/>
      <c r="AE901" s="39"/>
      <c r="AR901" s="241" t="s">
        <v>422</v>
      </c>
      <c r="AT901" s="241" t="s">
        <v>301</v>
      </c>
      <c r="AU901" s="241" t="s">
        <v>81</v>
      </c>
      <c r="AY901" s="18" t="s">
        <v>205</v>
      </c>
      <c r="BE901" s="242">
        <f>IF(N901="základní",J901,0)</f>
        <v>0</v>
      </c>
      <c r="BF901" s="242">
        <f>IF(N901="snížená",J901,0)</f>
        <v>0</v>
      </c>
      <c r="BG901" s="242">
        <f>IF(N901="zákl. přenesená",J901,0)</f>
        <v>0</v>
      </c>
      <c r="BH901" s="242">
        <f>IF(N901="sníž. přenesená",J901,0)</f>
        <v>0</v>
      </c>
      <c r="BI901" s="242">
        <f>IF(N901="nulová",J901,0)</f>
        <v>0</v>
      </c>
      <c r="BJ901" s="18" t="s">
        <v>79</v>
      </c>
      <c r="BK901" s="242">
        <f>ROUND(I901*H901,2)</f>
        <v>0</v>
      </c>
      <c r="BL901" s="18" t="s">
        <v>324</v>
      </c>
      <c r="BM901" s="241" t="s">
        <v>4737</v>
      </c>
    </row>
    <row r="902" s="2" customFormat="1">
      <c r="A902" s="39"/>
      <c r="B902" s="40"/>
      <c r="C902" s="41"/>
      <c r="D902" s="243" t="s">
        <v>214</v>
      </c>
      <c r="E902" s="41"/>
      <c r="F902" s="244" t="s">
        <v>4736</v>
      </c>
      <c r="G902" s="41"/>
      <c r="H902" s="41"/>
      <c r="I902" s="245"/>
      <c r="J902" s="41"/>
      <c r="K902" s="41"/>
      <c r="L902" s="45"/>
      <c r="M902" s="246"/>
      <c r="N902" s="247"/>
      <c r="O902" s="92"/>
      <c r="P902" s="92"/>
      <c r="Q902" s="92"/>
      <c r="R902" s="92"/>
      <c r="S902" s="92"/>
      <c r="T902" s="93"/>
      <c r="U902" s="39"/>
      <c r="V902" s="39"/>
      <c r="W902" s="39"/>
      <c r="X902" s="39"/>
      <c r="Y902" s="39"/>
      <c r="Z902" s="39"/>
      <c r="AA902" s="39"/>
      <c r="AB902" s="39"/>
      <c r="AC902" s="39"/>
      <c r="AD902" s="39"/>
      <c r="AE902" s="39"/>
      <c r="AT902" s="18" t="s">
        <v>214</v>
      </c>
      <c r="AU902" s="18" t="s">
        <v>81</v>
      </c>
    </row>
    <row r="903" s="2" customFormat="1">
      <c r="A903" s="39"/>
      <c r="B903" s="40"/>
      <c r="C903" s="41"/>
      <c r="D903" s="243" t="s">
        <v>231</v>
      </c>
      <c r="E903" s="41"/>
      <c r="F903" s="280" t="s">
        <v>1425</v>
      </c>
      <c r="G903" s="41"/>
      <c r="H903" s="41"/>
      <c r="I903" s="245"/>
      <c r="J903" s="41"/>
      <c r="K903" s="41"/>
      <c r="L903" s="45"/>
      <c r="M903" s="246"/>
      <c r="N903" s="247"/>
      <c r="O903" s="92"/>
      <c r="P903" s="92"/>
      <c r="Q903" s="92"/>
      <c r="R903" s="92"/>
      <c r="S903" s="92"/>
      <c r="T903" s="93"/>
      <c r="U903" s="39"/>
      <c r="V903" s="39"/>
      <c r="W903" s="39"/>
      <c r="X903" s="39"/>
      <c r="Y903" s="39"/>
      <c r="Z903" s="39"/>
      <c r="AA903" s="39"/>
      <c r="AB903" s="39"/>
      <c r="AC903" s="39"/>
      <c r="AD903" s="39"/>
      <c r="AE903" s="39"/>
      <c r="AT903" s="18" t="s">
        <v>231</v>
      </c>
      <c r="AU903" s="18" t="s">
        <v>81</v>
      </c>
    </row>
    <row r="904" s="13" customFormat="1">
      <c r="A904" s="13"/>
      <c r="B904" s="248"/>
      <c r="C904" s="249"/>
      <c r="D904" s="243" t="s">
        <v>216</v>
      </c>
      <c r="E904" s="250" t="s">
        <v>1</v>
      </c>
      <c r="F904" s="251" t="s">
        <v>1398</v>
      </c>
      <c r="G904" s="249"/>
      <c r="H904" s="250" t="s">
        <v>1</v>
      </c>
      <c r="I904" s="252"/>
      <c r="J904" s="249"/>
      <c r="K904" s="249"/>
      <c r="L904" s="253"/>
      <c r="M904" s="254"/>
      <c r="N904" s="255"/>
      <c r="O904" s="255"/>
      <c r="P904" s="255"/>
      <c r="Q904" s="255"/>
      <c r="R904" s="255"/>
      <c r="S904" s="255"/>
      <c r="T904" s="256"/>
      <c r="U904" s="13"/>
      <c r="V904" s="13"/>
      <c r="W904" s="13"/>
      <c r="X904" s="13"/>
      <c r="Y904" s="13"/>
      <c r="Z904" s="13"/>
      <c r="AA904" s="13"/>
      <c r="AB904" s="13"/>
      <c r="AC904" s="13"/>
      <c r="AD904" s="13"/>
      <c r="AE904" s="13"/>
      <c r="AT904" s="257" t="s">
        <v>216</v>
      </c>
      <c r="AU904" s="257" t="s">
        <v>81</v>
      </c>
      <c r="AV904" s="13" t="s">
        <v>79</v>
      </c>
      <c r="AW904" s="13" t="s">
        <v>30</v>
      </c>
      <c r="AX904" s="13" t="s">
        <v>73</v>
      </c>
      <c r="AY904" s="257" t="s">
        <v>205</v>
      </c>
    </row>
    <row r="905" s="14" customFormat="1">
      <c r="A905" s="14"/>
      <c r="B905" s="258"/>
      <c r="C905" s="259"/>
      <c r="D905" s="243" t="s">
        <v>216</v>
      </c>
      <c r="E905" s="260" t="s">
        <v>1</v>
      </c>
      <c r="F905" s="261" t="s">
        <v>4738</v>
      </c>
      <c r="G905" s="259"/>
      <c r="H905" s="262">
        <v>0.32700000000000001</v>
      </c>
      <c r="I905" s="263"/>
      <c r="J905" s="259"/>
      <c r="K905" s="259"/>
      <c r="L905" s="264"/>
      <c r="M905" s="265"/>
      <c r="N905" s="266"/>
      <c r="O905" s="266"/>
      <c r="P905" s="266"/>
      <c r="Q905" s="266"/>
      <c r="R905" s="266"/>
      <c r="S905" s="266"/>
      <c r="T905" s="267"/>
      <c r="U905" s="14"/>
      <c r="V905" s="14"/>
      <c r="W905" s="14"/>
      <c r="X905" s="14"/>
      <c r="Y905" s="14"/>
      <c r="Z905" s="14"/>
      <c r="AA905" s="14"/>
      <c r="AB905" s="14"/>
      <c r="AC905" s="14"/>
      <c r="AD905" s="14"/>
      <c r="AE905" s="14"/>
      <c r="AT905" s="268" t="s">
        <v>216</v>
      </c>
      <c r="AU905" s="268" t="s">
        <v>81</v>
      </c>
      <c r="AV905" s="14" t="s">
        <v>81</v>
      </c>
      <c r="AW905" s="14" t="s">
        <v>30</v>
      </c>
      <c r="AX905" s="14" t="s">
        <v>79</v>
      </c>
      <c r="AY905" s="268" t="s">
        <v>205</v>
      </c>
    </row>
    <row r="906" s="2" customFormat="1" ht="24.15" customHeight="1">
      <c r="A906" s="39"/>
      <c r="B906" s="40"/>
      <c r="C906" s="292" t="s">
        <v>1290</v>
      </c>
      <c r="D906" s="292" t="s">
        <v>301</v>
      </c>
      <c r="E906" s="293" t="s">
        <v>4739</v>
      </c>
      <c r="F906" s="294" t="s">
        <v>4740</v>
      </c>
      <c r="G906" s="295" t="s">
        <v>245</v>
      </c>
      <c r="H906" s="296">
        <v>0.084000000000000005</v>
      </c>
      <c r="I906" s="297"/>
      <c r="J906" s="298">
        <f>ROUND(I906*H906,2)</f>
        <v>0</v>
      </c>
      <c r="K906" s="294" t="s">
        <v>211</v>
      </c>
      <c r="L906" s="299"/>
      <c r="M906" s="300" t="s">
        <v>1</v>
      </c>
      <c r="N906" s="301" t="s">
        <v>38</v>
      </c>
      <c r="O906" s="92"/>
      <c r="P906" s="239">
        <f>O906*H906</f>
        <v>0</v>
      </c>
      <c r="Q906" s="239">
        <v>1</v>
      </c>
      <c r="R906" s="239">
        <f>Q906*H906</f>
        <v>0.084000000000000005</v>
      </c>
      <c r="S906" s="239">
        <v>0</v>
      </c>
      <c r="T906" s="240">
        <f>S906*H906</f>
        <v>0</v>
      </c>
      <c r="U906" s="39"/>
      <c r="V906" s="39"/>
      <c r="W906" s="39"/>
      <c r="X906" s="39"/>
      <c r="Y906" s="39"/>
      <c r="Z906" s="39"/>
      <c r="AA906" s="39"/>
      <c r="AB906" s="39"/>
      <c r="AC906" s="39"/>
      <c r="AD906" s="39"/>
      <c r="AE906" s="39"/>
      <c r="AR906" s="241" t="s">
        <v>422</v>
      </c>
      <c r="AT906" s="241" t="s">
        <v>301</v>
      </c>
      <c r="AU906" s="241" t="s">
        <v>81</v>
      </c>
      <c r="AY906" s="18" t="s">
        <v>205</v>
      </c>
      <c r="BE906" s="242">
        <f>IF(N906="základní",J906,0)</f>
        <v>0</v>
      </c>
      <c r="BF906" s="242">
        <f>IF(N906="snížená",J906,0)</f>
        <v>0</v>
      </c>
      <c r="BG906" s="242">
        <f>IF(N906="zákl. přenesená",J906,0)</f>
        <v>0</v>
      </c>
      <c r="BH906" s="242">
        <f>IF(N906="sníž. přenesená",J906,0)</f>
        <v>0</v>
      </c>
      <c r="BI906" s="242">
        <f>IF(N906="nulová",J906,0)</f>
        <v>0</v>
      </c>
      <c r="BJ906" s="18" t="s">
        <v>79</v>
      </c>
      <c r="BK906" s="242">
        <f>ROUND(I906*H906,2)</f>
        <v>0</v>
      </c>
      <c r="BL906" s="18" t="s">
        <v>324</v>
      </c>
      <c r="BM906" s="241" t="s">
        <v>4741</v>
      </c>
    </row>
    <row r="907" s="2" customFormat="1">
      <c r="A907" s="39"/>
      <c r="B907" s="40"/>
      <c r="C907" s="41"/>
      <c r="D907" s="243" t="s">
        <v>214</v>
      </c>
      <c r="E907" s="41"/>
      <c r="F907" s="244" t="s">
        <v>4740</v>
      </c>
      <c r="G907" s="41"/>
      <c r="H907" s="41"/>
      <c r="I907" s="245"/>
      <c r="J907" s="41"/>
      <c r="K907" s="41"/>
      <c r="L907" s="45"/>
      <c r="M907" s="246"/>
      <c r="N907" s="247"/>
      <c r="O907" s="92"/>
      <c r="P907" s="92"/>
      <c r="Q907" s="92"/>
      <c r="R907" s="92"/>
      <c r="S907" s="92"/>
      <c r="T907" s="93"/>
      <c r="U907" s="39"/>
      <c r="V907" s="39"/>
      <c r="W907" s="39"/>
      <c r="X907" s="39"/>
      <c r="Y907" s="39"/>
      <c r="Z907" s="39"/>
      <c r="AA907" s="39"/>
      <c r="AB907" s="39"/>
      <c r="AC907" s="39"/>
      <c r="AD907" s="39"/>
      <c r="AE907" s="39"/>
      <c r="AT907" s="18" t="s">
        <v>214</v>
      </c>
      <c r="AU907" s="18" t="s">
        <v>81</v>
      </c>
    </row>
    <row r="908" s="2" customFormat="1">
      <c r="A908" s="39"/>
      <c r="B908" s="40"/>
      <c r="C908" s="41"/>
      <c r="D908" s="243" t="s">
        <v>231</v>
      </c>
      <c r="E908" s="41"/>
      <c r="F908" s="280" t="s">
        <v>4742</v>
      </c>
      <c r="G908" s="41"/>
      <c r="H908" s="41"/>
      <c r="I908" s="245"/>
      <c r="J908" s="41"/>
      <c r="K908" s="41"/>
      <c r="L908" s="45"/>
      <c r="M908" s="246"/>
      <c r="N908" s="247"/>
      <c r="O908" s="92"/>
      <c r="P908" s="92"/>
      <c r="Q908" s="92"/>
      <c r="R908" s="92"/>
      <c r="S908" s="92"/>
      <c r="T908" s="93"/>
      <c r="U908" s="39"/>
      <c r="V908" s="39"/>
      <c r="W908" s="39"/>
      <c r="X908" s="39"/>
      <c r="Y908" s="39"/>
      <c r="Z908" s="39"/>
      <c r="AA908" s="39"/>
      <c r="AB908" s="39"/>
      <c r="AC908" s="39"/>
      <c r="AD908" s="39"/>
      <c r="AE908" s="39"/>
      <c r="AT908" s="18" t="s">
        <v>231</v>
      </c>
      <c r="AU908" s="18" t="s">
        <v>81</v>
      </c>
    </row>
    <row r="909" s="13" customFormat="1">
      <c r="A909" s="13"/>
      <c r="B909" s="248"/>
      <c r="C909" s="249"/>
      <c r="D909" s="243" t="s">
        <v>216</v>
      </c>
      <c r="E909" s="250" t="s">
        <v>1</v>
      </c>
      <c r="F909" s="251" t="s">
        <v>4729</v>
      </c>
      <c r="G909" s="249"/>
      <c r="H909" s="250" t="s">
        <v>1</v>
      </c>
      <c r="I909" s="252"/>
      <c r="J909" s="249"/>
      <c r="K909" s="249"/>
      <c r="L909" s="253"/>
      <c r="M909" s="254"/>
      <c r="N909" s="255"/>
      <c r="O909" s="255"/>
      <c r="P909" s="255"/>
      <c r="Q909" s="255"/>
      <c r="R909" s="255"/>
      <c r="S909" s="255"/>
      <c r="T909" s="256"/>
      <c r="U909" s="13"/>
      <c r="V909" s="13"/>
      <c r="W909" s="13"/>
      <c r="X909" s="13"/>
      <c r="Y909" s="13"/>
      <c r="Z909" s="13"/>
      <c r="AA909" s="13"/>
      <c r="AB909" s="13"/>
      <c r="AC909" s="13"/>
      <c r="AD909" s="13"/>
      <c r="AE909" s="13"/>
      <c r="AT909" s="257" t="s">
        <v>216</v>
      </c>
      <c r="AU909" s="257" t="s">
        <v>81</v>
      </c>
      <c r="AV909" s="13" t="s">
        <v>79</v>
      </c>
      <c r="AW909" s="13" t="s">
        <v>30</v>
      </c>
      <c r="AX909" s="13" t="s">
        <v>73</v>
      </c>
      <c r="AY909" s="257" t="s">
        <v>205</v>
      </c>
    </row>
    <row r="910" s="14" customFormat="1">
      <c r="A910" s="14"/>
      <c r="B910" s="258"/>
      <c r="C910" s="259"/>
      <c r="D910" s="243" t="s">
        <v>216</v>
      </c>
      <c r="E910" s="260" t="s">
        <v>1</v>
      </c>
      <c r="F910" s="261" t="s">
        <v>4743</v>
      </c>
      <c r="G910" s="259"/>
      <c r="H910" s="262">
        <v>0.084000000000000005</v>
      </c>
      <c r="I910" s="263"/>
      <c r="J910" s="259"/>
      <c r="K910" s="259"/>
      <c r="L910" s="264"/>
      <c r="M910" s="265"/>
      <c r="N910" s="266"/>
      <c r="O910" s="266"/>
      <c r="P910" s="266"/>
      <c r="Q910" s="266"/>
      <c r="R910" s="266"/>
      <c r="S910" s="266"/>
      <c r="T910" s="267"/>
      <c r="U910" s="14"/>
      <c r="V910" s="14"/>
      <c r="W910" s="14"/>
      <c r="X910" s="14"/>
      <c r="Y910" s="14"/>
      <c r="Z910" s="14"/>
      <c r="AA910" s="14"/>
      <c r="AB910" s="14"/>
      <c r="AC910" s="14"/>
      <c r="AD910" s="14"/>
      <c r="AE910" s="14"/>
      <c r="AT910" s="268" t="s">
        <v>216</v>
      </c>
      <c r="AU910" s="268" t="s">
        <v>81</v>
      </c>
      <c r="AV910" s="14" t="s">
        <v>81</v>
      </c>
      <c r="AW910" s="14" t="s">
        <v>30</v>
      </c>
      <c r="AX910" s="14" t="s">
        <v>79</v>
      </c>
      <c r="AY910" s="268" t="s">
        <v>205</v>
      </c>
    </row>
    <row r="911" s="2" customFormat="1" ht="21.75" customHeight="1">
      <c r="A911" s="39"/>
      <c r="B911" s="40"/>
      <c r="C911" s="292" t="s">
        <v>1298</v>
      </c>
      <c r="D911" s="292" t="s">
        <v>301</v>
      </c>
      <c r="E911" s="293" t="s">
        <v>4744</v>
      </c>
      <c r="F911" s="294" t="s">
        <v>4745</v>
      </c>
      <c r="G911" s="295" t="s">
        <v>245</v>
      </c>
      <c r="H911" s="296">
        <v>0.062</v>
      </c>
      <c r="I911" s="297"/>
      <c r="J911" s="298">
        <f>ROUND(I911*H911,2)</f>
        <v>0</v>
      </c>
      <c r="K911" s="294" t="s">
        <v>211</v>
      </c>
      <c r="L911" s="299"/>
      <c r="M911" s="300" t="s">
        <v>1</v>
      </c>
      <c r="N911" s="301" t="s">
        <v>38</v>
      </c>
      <c r="O911" s="92"/>
      <c r="P911" s="239">
        <f>O911*H911</f>
        <v>0</v>
      </c>
      <c r="Q911" s="239">
        <v>1</v>
      </c>
      <c r="R911" s="239">
        <f>Q911*H911</f>
        <v>0.062</v>
      </c>
      <c r="S911" s="239">
        <v>0</v>
      </c>
      <c r="T911" s="240">
        <f>S911*H911</f>
        <v>0</v>
      </c>
      <c r="U911" s="39"/>
      <c r="V911" s="39"/>
      <c r="W911" s="39"/>
      <c r="X911" s="39"/>
      <c r="Y911" s="39"/>
      <c r="Z911" s="39"/>
      <c r="AA911" s="39"/>
      <c r="AB911" s="39"/>
      <c r="AC911" s="39"/>
      <c r="AD911" s="39"/>
      <c r="AE911" s="39"/>
      <c r="AR911" s="241" t="s">
        <v>422</v>
      </c>
      <c r="AT911" s="241" t="s">
        <v>301</v>
      </c>
      <c r="AU911" s="241" t="s">
        <v>81</v>
      </c>
      <c r="AY911" s="18" t="s">
        <v>205</v>
      </c>
      <c r="BE911" s="242">
        <f>IF(N911="základní",J911,0)</f>
        <v>0</v>
      </c>
      <c r="BF911" s="242">
        <f>IF(N911="snížená",J911,0)</f>
        <v>0</v>
      </c>
      <c r="BG911" s="242">
        <f>IF(N911="zákl. přenesená",J911,0)</f>
        <v>0</v>
      </c>
      <c r="BH911" s="242">
        <f>IF(N911="sníž. přenesená",J911,0)</f>
        <v>0</v>
      </c>
      <c r="BI911" s="242">
        <f>IF(N911="nulová",J911,0)</f>
        <v>0</v>
      </c>
      <c r="BJ911" s="18" t="s">
        <v>79</v>
      </c>
      <c r="BK911" s="242">
        <f>ROUND(I911*H911,2)</f>
        <v>0</v>
      </c>
      <c r="BL911" s="18" t="s">
        <v>324</v>
      </c>
      <c r="BM911" s="241" t="s">
        <v>4746</v>
      </c>
    </row>
    <row r="912" s="2" customFormat="1">
      <c r="A912" s="39"/>
      <c r="B912" s="40"/>
      <c r="C912" s="41"/>
      <c r="D912" s="243" t="s">
        <v>214</v>
      </c>
      <c r="E912" s="41"/>
      <c r="F912" s="244" t="s">
        <v>4745</v>
      </c>
      <c r="G912" s="41"/>
      <c r="H912" s="41"/>
      <c r="I912" s="245"/>
      <c r="J912" s="41"/>
      <c r="K912" s="41"/>
      <c r="L912" s="45"/>
      <c r="M912" s="246"/>
      <c r="N912" s="247"/>
      <c r="O912" s="92"/>
      <c r="P912" s="92"/>
      <c r="Q912" s="92"/>
      <c r="R912" s="92"/>
      <c r="S912" s="92"/>
      <c r="T912" s="93"/>
      <c r="U912" s="39"/>
      <c r="V912" s="39"/>
      <c r="W912" s="39"/>
      <c r="X912" s="39"/>
      <c r="Y912" s="39"/>
      <c r="Z912" s="39"/>
      <c r="AA912" s="39"/>
      <c r="AB912" s="39"/>
      <c r="AC912" s="39"/>
      <c r="AD912" s="39"/>
      <c r="AE912" s="39"/>
      <c r="AT912" s="18" t="s">
        <v>214</v>
      </c>
      <c r="AU912" s="18" t="s">
        <v>81</v>
      </c>
    </row>
    <row r="913" s="2" customFormat="1">
      <c r="A913" s="39"/>
      <c r="B913" s="40"/>
      <c r="C913" s="41"/>
      <c r="D913" s="243" t="s">
        <v>231</v>
      </c>
      <c r="E913" s="41"/>
      <c r="F913" s="280" t="s">
        <v>4747</v>
      </c>
      <c r="G913" s="41"/>
      <c r="H913" s="41"/>
      <c r="I913" s="245"/>
      <c r="J913" s="41"/>
      <c r="K913" s="41"/>
      <c r="L913" s="45"/>
      <c r="M913" s="246"/>
      <c r="N913" s="247"/>
      <c r="O913" s="92"/>
      <c r="P913" s="92"/>
      <c r="Q913" s="92"/>
      <c r="R913" s="92"/>
      <c r="S913" s="92"/>
      <c r="T913" s="93"/>
      <c r="U913" s="39"/>
      <c r="V913" s="39"/>
      <c r="W913" s="39"/>
      <c r="X913" s="39"/>
      <c r="Y913" s="39"/>
      <c r="Z913" s="39"/>
      <c r="AA913" s="39"/>
      <c r="AB913" s="39"/>
      <c r="AC913" s="39"/>
      <c r="AD913" s="39"/>
      <c r="AE913" s="39"/>
      <c r="AT913" s="18" t="s">
        <v>231</v>
      </c>
      <c r="AU913" s="18" t="s">
        <v>81</v>
      </c>
    </row>
    <row r="914" s="13" customFormat="1">
      <c r="A914" s="13"/>
      <c r="B914" s="248"/>
      <c r="C914" s="249"/>
      <c r="D914" s="243" t="s">
        <v>216</v>
      </c>
      <c r="E914" s="250" t="s">
        <v>1</v>
      </c>
      <c r="F914" s="251" t="s">
        <v>4731</v>
      </c>
      <c r="G914" s="249"/>
      <c r="H914" s="250" t="s">
        <v>1</v>
      </c>
      <c r="I914" s="252"/>
      <c r="J914" s="249"/>
      <c r="K914" s="249"/>
      <c r="L914" s="253"/>
      <c r="M914" s="254"/>
      <c r="N914" s="255"/>
      <c r="O914" s="255"/>
      <c r="P914" s="255"/>
      <c r="Q914" s="255"/>
      <c r="R914" s="255"/>
      <c r="S914" s="255"/>
      <c r="T914" s="256"/>
      <c r="U914" s="13"/>
      <c r="V914" s="13"/>
      <c r="W914" s="13"/>
      <c r="X914" s="13"/>
      <c r="Y914" s="13"/>
      <c r="Z914" s="13"/>
      <c r="AA914" s="13"/>
      <c r="AB914" s="13"/>
      <c r="AC914" s="13"/>
      <c r="AD914" s="13"/>
      <c r="AE914" s="13"/>
      <c r="AT914" s="257" t="s">
        <v>216</v>
      </c>
      <c r="AU914" s="257" t="s">
        <v>81</v>
      </c>
      <c r="AV914" s="13" t="s">
        <v>79</v>
      </c>
      <c r="AW914" s="13" t="s">
        <v>30</v>
      </c>
      <c r="AX914" s="13" t="s">
        <v>73</v>
      </c>
      <c r="AY914" s="257" t="s">
        <v>205</v>
      </c>
    </row>
    <row r="915" s="14" customFormat="1">
      <c r="A915" s="14"/>
      <c r="B915" s="258"/>
      <c r="C915" s="259"/>
      <c r="D915" s="243" t="s">
        <v>216</v>
      </c>
      <c r="E915" s="260" t="s">
        <v>1</v>
      </c>
      <c r="F915" s="261" t="s">
        <v>4748</v>
      </c>
      <c r="G915" s="259"/>
      <c r="H915" s="262">
        <v>0.062</v>
      </c>
      <c r="I915" s="263"/>
      <c r="J915" s="259"/>
      <c r="K915" s="259"/>
      <c r="L915" s="264"/>
      <c r="M915" s="265"/>
      <c r="N915" s="266"/>
      <c r="O915" s="266"/>
      <c r="P915" s="266"/>
      <c r="Q915" s="266"/>
      <c r="R915" s="266"/>
      <c r="S915" s="266"/>
      <c r="T915" s="267"/>
      <c r="U915" s="14"/>
      <c r="V915" s="14"/>
      <c r="W915" s="14"/>
      <c r="X915" s="14"/>
      <c r="Y915" s="14"/>
      <c r="Z915" s="14"/>
      <c r="AA915" s="14"/>
      <c r="AB915" s="14"/>
      <c r="AC915" s="14"/>
      <c r="AD915" s="14"/>
      <c r="AE915" s="14"/>
      <c r="AT915" s="268" t="s">
        <v>216</v>
      </c>
      <c r="AU915" s="268" t="s">
        <v>81</v>
      </c>
      <c r="AV915" s="14" t="s">
        <v>81</v>
      </c>
      <c r="AW915" s="14" t="s">
        <v>30</v>
      </c>
      <c r="AX915" s="14" t="s">
        <v>79</v>
      </c>
      <c r="AY915" s="268" t="s">
        <v>205</v>
      </c>
    </row>
    <row r="916" s="2" customFormat="1" ht="21.75" customHeight="1">
      <c r="A916" s="39"/>
      <c r="B916" s="40"/>
      <c r="C916" s="292" t="s">
        <v>1314</v>
      </c>
      <c r="D916" s="292" t="s">
        <v>301</v>
      </c>
      <c r="E916" s="293" t="s">
        <v>1415</v>
      </c>
      <c r="F916" s="294" t="s">
        <v>1416</v>
      </c>
      <c r="G916" s="295" t="s">
        <v>245</v>
      </c>
      <c r="H916" s="296">
        <v>0.034000000000000002</v>
      </c>
      <c r="I916" s="297"/>
      <c r="J916" s="298">
        <f>ROUND(I916*H916,2)</f>
        <v>0</v>
      </c>
      <c r="K916" s="294" t="s">
        <v>211</v>
      </c>
      <c r="L916" s="299"/>
      <c r="M916" s="300" t="s">
        <v>1</v>
      </c>
      <c r="N916" s="301" t="s">
        <v>38</v>
      </c>
      <c r="O916" s="92"/>
      <c r="P916" s="239">
        <f>O916*H916</f>
        <v>0</v>
      </c>
      <c r="Q916" s="239">
        <v>1</v>
      </c>
      <c r="R916" s="239">
        <f>Q916*H916</f>
        <v>0.034000000000000002</v>
      </c>
      <c r="S916" s="239">
        <v>0</v>
      </c>
      <c r="T916" s="240">
        <f>S916*H916</f>
        <v>0</v>
      </c>
      <c r="U916" s="39"/>
      <c r="V916" s="39"/>
      <c r="W916" s="39"/>
      <c r="X916" s="39"/>
      <c r="Y916" s="39"/>
      <c r="Z916" s="39"/>
      <c r="AA916" s="39"/>
      <c r="AB916" s="39"/>
      <c r="AC916" s="39"/>
      <c r="AD916" s="39"/>
      <c r="AE916" s="39"/>
      <c r="AR916" s="241" t="s">
        <v>422</v>
      </c>
      <c r="AT916" s="241" t="s">
        <v>301</v>
      </c>
      <c r="AU916" s="241" t="s">
        <v>81</v>
      </c>
      <c r="AY916" s="18" t="s">
        <v>205</v>
      </c>
      <c r="BE916" s="242">
        <f>IF(N916="základní",J916,0)</f>
        <v>0</v>
      </c>
      <c r="BF916" s="242">
        <f>IF(N916="snížená",J916,0)</f>
        <v>0</v>
      </c>
      <c r="BG916" s="242">
        <f>IF(N916="zákl. přenesená",J916,0)</f>
        <v>0</v>
      </c>
      <c r="BH916" s="242">
        <f>IF(N916="sníž. přenesená",J916,0)</f>
        <v>0</v>
      </c>
      <c r="BI916" s="242">
        <f>IF(N916="nulová",J916,0)</f>
        <v>0</v>
      </c>
      <c r="BJ916" s="18" t="s">
        <v>79</v>
      </c>
      <c r="BK916" s="242">
        <f>ROUND(I916*H916,2)</f>
        <v>0</v>
      </c>
      <c r="BL916" s="18" t="s">
        <v>324</v>
      </c>
      <c r="BM916" s="241" t="s">
        <v>4749</v>
      </c>
    </row>
    <row r="917" s="2" customFormat="1">
      <c r="A917" s="39"/>
      <c r="B917" s="40"/>
      <c r="C917" s="41"/>
      <c r="D917" s="243" t="s">
        <v>214</v>
      </c>
      <c r="E917" s="41"/>
      <c r="F917" s="244" t="s">
        <v>1416</v>
      </c>
      <c r="G917" s="41"/>
      <c r="H917" s="41"/>
      <c r="I917" s="245"/>
      <c r="J917" s="41"/>
      <c r="K917" s="41"/>
      <c r="L917" s="45"/>
      <c r="M917" s="246"/>
      <c r="N917" s="247"/>
      <c r="O917" s="92"/>
      <c r="P917" s="92"/>
      <c r="Q917" s="92"/>
      <c r="R917" s="92"/>
      <c r="S917" s="92"/>
      <c r="T917" s="93"/>
      <c r="U917" s="39"/>
      <c r="V917" s="39"/>
      <c r="W917" s="39"/>
      <c r="X917" s="39"/>
      <c r="Y917" s="39"/>
      <c r="Z917" s="39"/>
      <c r="AA917" s="39"/>
      <c r="AB917" s="39"/>
      <c r="AC917" s="39"/>
      <c r="AD917" s="39"/>
      <c r="AE917" s="39"/>
      <c r="AT917" s="18" t="s">
        <v>214</v>
      </c>
      <c r="AU917" s="18" t="s">
        <v>81</v>
      </c>
    </row>
    <row r="918" s="2" customFormat="1">
      <c r="A918" s="39"/>
      <c r="B918" s="40"/>
      <c r="C918" s="41"/>
      <c r="D918" s="243" t="s">
        <v>231</v>
      </c>
      <c r="E918" s="41"/>
      <c r="F918" s="280" t="s">
        <v>1418</v>
      </c>
      <c r="G918" s="41"/>
      <c r="H918" s="41"/>
      <c r="I918" s="245"/>
      <c r="J918" s="41"/>
      <c r="K918" s="41"/>
      <c r="L918" s="45"/>
      <c r="M918" s="246"/>
      <c r="N918" s="247"/>
      <c r="O918" s="92"/>
      <c r="P918" s="92"/>
      <c r="Q918" s="92"/>
      <c r="R918" s="92"/>
      <c r="S918" s="92"/>
      <c r="T918" s="93"/>
      <c r="U918" s="39"/>
      <c r="V918" s="39"/>
      <c r="W918" s="39"/>
      <c r="X918" s="39"/>
      <c r="Y918" s="39"/>
      <c r="Z918" s="39"/>
      <c r="AA918" s="39"/>
      <c r="AB918" s="39"/>
      <c r="AC918" s="39"/>
      <c r="AD918" s="39"/>
      <c r="AE918" s="39"/>
      <c r="AT918" s="18" t="s">
        <v>231</v>
      </c>
      <c r="AU918" s="18" t="s">
        <v>81</v>
      </c>
    </row>
    <row r="919" s="13" customFormat="1">
      <c r="A919" s="13"/>
      <c r="B919" s="248"/>
      <c r="C919" s="249"/>
      <c r="D919" s="243" t="s">
        <v>216</v>
      </c>
      <c r="E919" s="250" t="s">
        <v>1</v>
      </c>
      <c r="F919" s="251" t="s">
        <v>1396</v>
      </c>
      <c r="G919" s="249"/>
      <c r="H919" s="250" t="s">
        <v>1</v>
      </c>
      <c r="I919" s="252"/>
      <c r="J919" s="249"/>
      <c r="K919" s="249"/>
      <c r="L919" s="253"/>
      <c r="M919" s="254"/>
      <c r="N919" s="255"/>
      <c r="O919" s="255"/>
      <c r="P919" s="255"/>
      <c r="Q919" s="255"/>
      <c r="R919" s="255"/>
      <c r="S919" s="255"/>
      <c r="T919" s="256"/>
      <c r="U919" s="13"/>
      <c r="V919" s="13"/>
      <c r="W919" s="13"/>
      <c r="X919" s="13"/>
      <c r="Y919" s="13"/>
      <c r="Z919" s="13"/>
      <c r="AA919" s="13"/>
      <c r="AB919" s="13"/>
      <c r="AC919" s="13"/>
      <c r="AD919" s="13"/>
      <c r="AE919" s="13"/>
      <c r="AT919" s="257" t="s">
        <v>216</v>
      </c>
      <c r="AU919" s="257" t="s">
        <v>81</v>
      </c>
      <c r="AV919" s="13" t="s">
        <v>79</v>
      </c>
      <c r="AW919" s="13" t="s">
        <v>30</v>
      </c>
      <c r="AX919" s="13" t="s">
        <v>73</v>
      </c>
      <c r="AY919" s="257" t="s">
        <v>205</v>
      </c>
    </row>
    <row r="920" s="14" customFormat="1">
      <c r="A920" s="14"/>
      <c r="B920" s="258"/>
      <c r="C920" s="259"/>
      <c r="D920" s="243" t="s">
        <v>216</v>
      </c>
      <c r="E920" s="260" t="s">
        <v>1</v>
      </c>
      <c r="F920" s="261" t="s">
        <v>4750</v>
      </c>
      <c r="G920" s="259"/>
      <c r="H920" s="262">
        <v>0.034000000000000002</v>
      </c>
      <c r="I920" s="263"/>
      <c r="J920" s="259"/>
      <c r="K920" s="259"/>
      <c r="L920" s="264"/>
      <c r="M920" s="265"/>
      <c r="N920" s="266"/>
      <c r="O920" s="266"/>
      <c r="P920" s="266"/>
      <c r="Q920" s="266"/>
      <c r="R920" s="266"/>
      <c r="S920" s="266"/>
      <c r="T920" s="267"/>
      <c r="U920" s="14"/>
      <c r="V920" s="14"/>
      <c r="W920" s="14"/>
      <c r="X920" s="14"/>
      <c r="Y920" s="14"/>
      <c r="Z920" s="14"/>
      <c r="AA920" s="14"/>
      <c r="AB920" s="14"/>
      <c r="AC920" s="14"/>
      <c r="AD920" s="14"/>
      <c r="AE920" s="14"/>
      <c r="AT920" s="268" t="s">
        <v>216</v>
      </c>
      <c r="AU920" s="268" t="s">
        <v>81</v>
      </c>
      <c r="AV920" s="14" t="s">
        <v>81</v>
      </c>
      <c r="AW920" s="14" t="s">
        <v>30</v>
      </c>
      <c r="AX920" s="14" t="s">
        <v>79</v>
      </c>
      <c r="AY920" s="268" t="s">
        <v>205</v>
      </c>
    </row>
    <row r="921" s="2" customFormat="1" ht="21.75" customHeight="1">
      <c r="A921" s="39"/>
      <c r="B921" s="40"/>
      <c r="C921" s="292" t="s">
        <v>1321</v>
      </c>
      <c r="D921" s="292" t="s">
        <v>301</v>
      </c>
      <c r="E921" s="293" t="s">
        <v>1436</v>
      </c>
      <c r="F921" s="294" t="s">
        <v>1437</v>
      </c>
      <c r="G921" s="295" t="s">
        <v>245</v>
      </c>
      <c r="H921" s="296">
        <v>0.099000000000000005</v>
      </c>
      <c r="I921" s="297"/>
      <c r="J921" s="298">
        <f>ROUND(I921*H921,2)</f>
        <v>0</v>
      </c>
      <c r="K921" s="294" t="s">
        <v>211</v>
      </c>
      <c r="L921" s="299"/>
      <c r="M921" s="300" t="s">
        <v>1</v>
      </c>
      <c r="N921" s="301" t="s">
        <v>38</v>
      </c>
      <c r="O921" s="92"/>
      <c r="P921" s="239">
        <f>O921*H921</f>
        <v>0</v>
      </c>
      <c r="Q921" s="239">
        <v>1</v>
      </c>
      <c r="R921" s="239">
        <f>Q921*H921</f>
        <v>0.099000000000000005</v>
      </c>
      <c r="S921" s="239">
        <v>0</v>
      </c>
      <c r="T921" s="240">
        <f>S921*H921</f>
        <v>0</v>
      </c>
      <c r="U921" s="39"/>
      <c r="V921" s="39"/>
      <c r="W921" s="39"/>
      <c r="X921" s="39"/>
      <c r="Y921" s="39"/>
      <c r="Z921" s="39"/>
      <c r="AA921" s="39"/>
      <c r="AB921" s="39"/>
      <c r="AC921" s="39"/>
      <c r="AD921" s="39"/>
      <c r="AE921" s="39"/>
      <c r="AR921" s="241" t="s">
        <v>422</v>
      </c>
      <c r="AT921" s="241" t="s">
        <v>301</v>
      </c>
      <c r="AU921" s="241" t="s">
        <v>81</v>
      </c>
      <c r="AY921" s="18" t="s">
        <v>205</v>
      </c>
      <c r="BE921" s="242">
        <f>IF(N921="základní",J921,0)</f>
        <v>0</v>
      </c>
      <c r="BF921" s="242">
        <f>IF(N921="snížená",J921,0)</f>
        <v>0</v>
      </c>
      <c r="BG921" s="242">
        <f>IF(N921="zákl. přenesená",J921,0)</f>
        <v>0</v>
      </c>
      <c r="BH921" s="242">
        <f>IF(N921="sníž. přenesená",J921,0)</f>
        <v>0</v>
      </c>
      <c r="BI921" s="242">
        <f>IF(N921="nulová",J921,0)</f>
        <v>0</v>
      </c>
      <c r="BJ921" s="18" t="s">
        <v>79</v>
      </c>
      <c r="BK921" s="242">
        <f>ROUND(I921*H921,2)</f>
        <v>0</v>
      </c>
      <c r="BL921" s="18" t="s">
        <v>324</v>
      </c>
      <c r="BM921" s="241" t="s">
        <v>4751</v>
      </c>
    </row>
    <row r="922" s="2" customFormat="1">
      <c r="A922" s="39"/>
      <c r="B922" s="40"/>
      <c r="C922" s="41"/>
      <c r="D922" s="243" t="s">
        <v>214</v>
      </c>
      <c r="E922" s="41"/>
      <c r="F922" s="244" t="s">
        <v>1437</v>
      </c>
      <c r="G922" s="41"/>
      <c r="H922" s="41"/>
      <c r="I922" s="245"/>
      <c r="J922" s="41"/>
      <c r="K922" s="41"/>
      <c r="L922" s="45"/>
      <c r="M922" s="246"/>
      <c r="N922" s="247"/>
      <c r="O922" s="92"/>
      <c r="P922" s="92"/>
      <c r="Q922" s="92"/>
      <c r="R922" s="92"/>
      <c r="S922" s="92"/>
      <c r="T922" s="93"/>
      <c r="U922" s="39"/>
      <c r="V922" s="39"/>
      <c r="W922" s="39"/>
      <c r="X922" s="39"/>
      <c r="Y922" s="39"/>
      <c r="Z922" s="39"/>
      <c r="AA922" s="39"/>
      <c r="AB922" s="39"/>
      <c r="AC922" s="39"/>
      <c r="AD922" s="39"/>
      <c r="AE922" s="39"/>
      <c r="AT922" s="18" t="s">
        <v>214</v>
      </c>
      <c r="AU922" s="18" t="s">
        <v>81</v>
      </c>
    </row>
    <row r="923" s="2" customFormat="1">
      <c r="A923" s="39"/>
      <c r="B923" s="40"/>
      <c r="C923" s="41"/>
      <c r="D923" s="243" t="s">
        <v>231</v>
      </c>
      <c r="E923" s="41"/>
      <c r="F923" s="280" t="s">
        <v>1439</v>
      </c>
      <c r="G923" s="41"/>
      <c r="H923" s="41"/>
      <c r="I923" s="245"/>
      <c r="J923" s="41"/>
      <c r="K923" s="41"/>
      <c r="L923" s="45"/>
      <c r="M923" s="246"/>
      <c r="N923" s="247"/>
      <c r="O923" s="92"/>
      <c r="P923" s="92"/>
      <c r="Q923" s="92"/>
      <c r="R923" s="92"/>
      <c r="S923" s="92"/>
      <c r="T923" s="93"/>
      <c r="U923" s="39"/>
      <c r="V923" s="39"/>
      <c r="W923" s="39"/>
      <c r="X923" s="39"/>
      <c r="Y923" s="39"/>
      <c r="Z923" s="39"/>
      <c r="AA923" s="39"/>
      <c r="AB923" s="39"/>
      <c r="AC923" s="39"/>
      <c r="AD923" s="39"/>
      <c r="AE923" s="39"/>
      <c r="AT923" s="18" t="s">
        <v>231</v>
      </c>
      <c r="AU923" s="18" t="s">
        <v>81</v>
      </c>
    </row>
    <row r="924" s="13" customFormat="1">
      <c r="A924" s="13"/>
      <c r="B924" s="248"/>
      <c r="C924" s="249"/>
      <c r="D924" s="243" t="s">
        <v>216</v>
      </c>
      <c r="E924" s="250" t="s">
        <v>1</v>
      </c>
      <c r="F924" s="251" t="s">
        <v>1402</v>
      </c>
      <c r="G924" s="249"/>
      <c r="H924" s="250" t="s">
        <v>1</v>
      </c>
      <c r="I924" s="252"/>
      <c r="J924" s="249"/>
      <c r="K924" s="249"/>
      <c r="L924" s="253"/>
      <c r="M924" s="254"/>
      <c r="N924" s="255"/>
      <c r="O924" s="255"/>
      <c r="P924" s="255"/>
      <c r="Q924" s="255"/>
      <c r="R924" s="255"/>
      <c r="S924" s="255"/>
      <c r="T924" s="256"/>
      <c r="U924" s="13"/>
      <c r="V924" s="13"/>
      <c r="W924" s="13"/>
      <c r="X924" s="13"/>
      <c r="Y924" s="13"/>
      <c r="Z924" s="13"/>
      <c r="AA924" s="13"/>
      <c r="AB924" s="13"/>
      <c r="AC924" s="13"/>
      <c r="AD924" s="13"/>
      <c r="AE924" s="13"/>
      <c r="AT924" s="257" t="s">
        <v>216</v>
      </c>
      <c r="AU924" s="257" t="s">
        <v>81</v>
      </c>
      <c r="AV924" s="13" t="s">
        <v>79</v>
      </c>
      <c r="AW924" s="13" t="s">
        <v>30</v>
      </c>
      <c r="AX924" s="13" t="s">
        <v>73</v>
      </c>
      <c r="AY924" s="257" t="s">
        <v>205</v>
      </c>
    </row>
    <row r="925" s="14" customFormat="1">
      <c r="A925" s="14"/>
      <c r="B925" s="258"/>
      <c r="C925" s="259"/>
      <c r="D925" s="243" t="s">
        <v>216</v>
      </c>
      <c r="E925" s="260" t="s">
        <v>1</v>
      </c>
      <c r="F925" s="261" t="s">
        <v>1440</v>
      </c>
      <c r="G925" s="259"/>
      <c r="H925" s="262">
        <v>0.099000000000000005</v>
      </c>
      <c r="I925" s="263"/>
      <c r="J925" s="259"/>
      <c r="K925" s="259"/>
      <c r="L925" s="264"/>
      <c r="M925" s="265"/>
      <c r="N925" s="266"/>
      <c r="O925" s="266"/>
      <c r="P925" s="266"/>
      <c r="Q925" s="266"/>
      <c r="R925" s="266"/>
      <c r="S925" s="266"/>
      <c r="T925" s="267"/>
      <c r="U925" s="14"/>
      <c r="V925" s="14"/>
      <c r="W925" s="14"/>
      <c r="X925" s="14"/>
      <c r="Y925" s="14"/>
      <c r="Z925" s="14"/>
      <c r="AA925" s="14"/>
      <c r="AB925" s="14"/>
      <c r="AC925" s="14"/>
      <c r="AD925" s="14"/>
      <c r="AE925" s="14"/>
      <c r="AT925" s="268" t="s">
        <v>216</v>
      </c>
      <c r="AU925" s="268" t="s">
        <v>81</v>
      </c>
      <c r="AV925" s="14" t="s">
        <v>81</v>
      </c>
      <c r="AW925" s="14" t="s">
        <v>30</v>
      </c>
      <c r="AX925" s="14" t="s">
        <v>79</v>
      </c>
      <c r="AY925" s="268" t="s">
        <v>205</v>
      </c>
    </row>
    <row r="926" s="2" customFormat="1" ht="24.15" customHeight="1">
      <c r="A926" s="39"/>
      <c r="B926" s="40"/>
      <c r="C926" s="230" t="s">
        <v>1328</v>
      </c>
      <c r="D926" s="230" t="s">
        <v>207</v>
      </c>
      <c r="E926" s="231" t="s">
        <v>1443</v>
      </c>
      <c r="F926" s="232" t="s">
        <v>1444</v>
      </c>
      <c r="G926" s="233" t="s">
        <v>661</v>
      </c>
      <c r="H926" s="234">
        <v>2525.317</v>
      </c>
      <c r="I926" s="235"/>
      <c r="J926" s="236">
        <f>ROUND(I926*H926,2)</f>
        <v>0</v>
      </c>
      <c r="K926" s="232" t="s">
        <v>211</v>
      </c>
      <c r="L926" s="45"/>
      <c r="M926" s="237" t="s">
        <v>1</v>
      </c>
      <c r="N926" s="238" t="s">
        <v>38</v>
      </c>
      <c r="O926" s="92"/>
      <c r="P926" s="239">
        <f>O926*H926</f>
        <v>0</v>
      </c>
      <c r="Q926" s="239">
        <v>4.93375E-05</v>
      </c>
      <c r="R926" s="239">
        <f>Q926*H926</f>
        <v>0.1245928274875</v>
      </c>
      <c r="S926" s="239">
        <v>0</v>
      </c>
      <c r="T926" s="240">
        <f>S926*H926</f>
        <v>0</v>
      </c>
      <c r="U926" s="39"/>
      <c r="V926" s="39"/>
      <c r="W926" s="39"/>
      <c r="X926" s="39"/>
      <c r="Y926" s="39"/>
      <c r="Z926" s="39"/>
      <c r="AA926" s="39"/>
      <c r="AB926" s="39"/>
      <c r="AC926" s="39"/>
      <c r="AD926" s="39"/>
      <c r="AE926" s="39"/>
      <c r="AR926" s="241" t="s">
        <v>324</v>
      </c>
      <c r="AT926" s="241" t="s">
        <v>207</v>
      </c>
      <c r="AU926" s="241" t="s">
        <v>81</v>
      </c>
      <c r="AY926" s="18" t="s">
        <v>205</v>
      </c>
      <c r="BE926" s="242">
        <f>IF(N926="základní",J926,0)</f>
        <v>0</v>
      </c>
      <c r="BF926" s="242">
        <f>IF(N926="snížená",J926,0)</f>
        <v>0</v>
      </c>
      <c r="BG926" s="242">
        <f>IF(N926="zákl. přenesená",J926,0)</f>
        <v>0</v>
      </c>
      <c r="BH926" s="242">
        <f>IF(N926="sníž. přenesená",J926,0)</f>
        <v>0</v>
      </c>
      <c r="BI926" s="242">
        <f>IF(N926="nulová",J926,0)</f>
        <v>0</v>
      </c>
      <c r="BJ926" s="18" t="s">
        <v>79</v>
      </c>
      <c r="BK926" s="242">
        <f>ROUND(I926*H926,2)</f>
        <v>0</v>
      </c>
      <c r="BL926" s="18" t="s">
        <v>324</v>
      </c>
      <c r="BM926" s="241" t="s">
        <v>4752</v>
      </c>
    </row>
    <row r="927" s="2" customFormat="1">
      <c r="A927" s="39"/>
      <c r="B927" s="40"/>
      <c r="C927" s="41"/>
      <c r="D927" s="243" t="s">
        <v>214</v>
      </c>
      <c r="E927" s="41"/>
      <c r="F927" s="244" t="s">
        <v>1446</v>
      </c>
      <c r="G927" s="41"/>
      <c r="H927" s="41"/>
      <c r="I927" s="245"/>
      <c r="J927" s="41"/>
      <c r="K927" s="41"/>
      <c r="L927" s="45"/>
      <c r="M927" s="246"/>
      <c r="N927" s="247"/>
      <c r="O927" s="92"/>
      <c r="P927" s="92"/>
      <c r="Q927" s="92"/>
      <c r="R927" s="92"/>
      <c r="S927" s="92"/>
      <c r="T927" s="93"/>
      <c r="U927" s="39"/>
      <c r="V927" s="39"/>
      <c r="W927" s="39"/>
      <c r="X927" s="39"/>
      <c r="Y927" s="39"/>
      <c r="Z927" s="39"/>
      <c r="AA927" s="39"/>
      <c r="AB927" s="39"/>
      <c r="AC927" s="39"/>
      <c r="AD927" s="39"/>
      <c r="AE927" s="39"/>
      <c r="AT927" s="18" t="s">
        <v>214</v>
      </c>
      <c r="AU927" s="18" t="s">
        <v>81</v>
      </c>
    </row>
    <row r="928" s="13" customFormat="1">
      <c r="A928" s="13"/>
      <c r="B928" s="248"/>
      <c r="C928" s="249"/>
      <c r="D928" s="243" t="s">
        <v>216</v>
      </c>
      <c r="E928" s="250" t="s">
        <v>1</v>
      </c>
      <c r="F928" s="251" t="s">
        <v>4753</v>
      </c>
      <c r="G928" s="249"/>
      <c r="H928" s="250" t="s">
        <v>1</v>
      </c>
      <c r="I928" s="252"/>
      <c r="J928" s="249"/>
      <c r="K928" s="249"/>
      <c r="L928" s="253"/>
      <c r="M928" s="254"/>
      <c r="N928" s="255"/>
      <c r="O928" s="255"/>
      <c r="P928" s="255"/>
      <c r="Q928" s="255"/>
      <c r="R928" s="255"/>
      <c r="S928" s="255"/>
      <c r="T928" s="256"/>
      <c r="U928" s="13"/>
      <c r="V928" s="13"/>
      <c r="W928" s="13"/>
      <c r="X928" s="13"/>
      <c r="Y928" s="13"/>
      <c r="Z928" s="13"/>
      <c r="AA928" s="13"/>
      <c r="AB928" s="13"/>
      <c r="AC928" s="13"/>
      <c r="AD928" s="13"/>
      <c r="AE928" s="13"/>
      <c r="AT928" s="257" t="s">
        <v>216</v>
      </c>
      <c r="AU928" s="257" t="s">
        <v>81</v>
      </c>
      <c r="AV928" s="13" t="s">
        <v>79</v>
      </c>
      <c r="AW928" s="13" t="s">
        <v>30</v>
      </c>
      <c r="AX928" s="13" t="s">
        <v>73</v>
      </c>
      <c r="AY928" s="257" t="s">
        <v>205</v>
      </c>
    </row>
    <row r="929" s="14" customFormat="1">
      <c r="A929" s="14"/>
      <c r="B929" s="258"/>
      <c r="C929" s="259"/>
      <c r="D929" s="243" t="s">
        <v>216</v>
      </c>
      <c r="E929" s="260" t="s">
        <v>1</v>
      </c>
      <c r="F929" s="261" t="s">
        <v>4754</v>
      </c>
      <c r="G929" s="259"/>
      <c r="H929" s="262">
        <v>553.27999999999997</v>
      </c>
      <c r="I929" s="263"/>
      <c r="J929" s="259"/>
      <c r="K929" s="259"/>
      <c r="L929" s="264"/>
      <c r="M929" s="265"/>
      <c r="N929" s="266"/>
      <c r="O929" s="266"/>
      <c r="P929" s="266"/>
      <c r="Q929" s="266"/>
      <c r="R929" s="266"/>
      <c r="S929" s="266"/>
      <c r="T929" s="267"/>
      <c r="U929" s="14"/>
      <c r="V929" s="14"/>
      <c r="W929" s="14"/>
      <c r="X929" s="14"/>
      <c r="Y929" s="14"/>
      <c r="Z929" s="14"/>
      <c r="AA929" s="14"/>
      <c r="AB929" s="14"/>
      <c r="AC929" s="14"/>
      <c r="AD929" s="14"/>
      <c r="AE929" s="14"/>
      <c r="AT929" s="268" t="s">
        <v>216</v>
      </c>
      <c r="AU929" s="268" t="s">
        <v>81</v>
      </c>
      <c r="AV929" s="14" t="s">
        <v>81</v>
      </c>
      <c r="AW929" s="14" t="s">
        <v>30</v>
      </c>
      <c r="AX929" s="14" t="s">
        <v>73</v>
      </c>
      <c r="AY929" s="268" t="s">
        <v>205</v>
      </c>
    </row>
    <row r="930" s="13" customFormat="1">
      <c r="A930" s="13"/>
      <c r="B930" s="248"/>
      <c r="C930" s="249"/>
      <c r="D930" s="243" t="s">
        <v>216</v>
      </c>
      <c r="E930" s="250" t="s">
        <v>1</v>
      </c>
      <c r="F930" s="251" t="s">
        <v>4755</v>
      </c>
      <c r="G930" s="249"/>
      <c r="H930" s="250" t="s">
        <v>1</v>
      </c>
      <c r="I930" s="252"/>
      <c r="J930" s="249"/>
      <c r="K930" s="249"/>
      <c r="L930" s="253"/>
      <c r="M930" s="254"/>
      <c r="N930" s="255"/>
      <c r="O930" s="255"/>
      <c r="P930" s="255"/>
      <c r="Q930" s="255"/>
      <c r="R930" s="255"/>
      <c r="S930" s="255"/>
      <c r="T930" s="256"/>
      <c r="U930" s="13"/>
      <c r="V930" s="13"/>
      <c r="W930" s="13"/>
      <c r="X930" s="13"/>
      <c r="Y930" s="13"/>
      <c r="Z930" s="13"/>
      <c r="AA930" s="13"/>
      <c r="AB930" s="13"/>
      <c r="AC930" s="13"/>
      <c r="AD930" s="13"/>
      <c r="AE930" s="13"/>
      <c r="AT930" s="257" t="s">
        <v>216</v>
      </c>
      <c r="AU930" s="257" t="s">
        <v>81</v>
      </c>
      <c r="AV930" s="13" t="s">
        <v>79</v>
      </c>
      <c r="AW930" s="13" t="s">
        <v>30</v>
      </c>
      <c r="AX930" s="13" t="s">
        <v>73</v>
      </c>
      <c r="AY930" s="257" t="s">
        <v>205</v>
      </c>
    </row>
    <row r="931" s="14" customFormat="1">
      <c r="A931" s="14"/>
      <c r="B931" s="258"/>
      <c r="C931" s="259"/>
      <c r="D931" s="243" t="s">
        <v>216</v>
      </c>
      <c r="E931" s="260" t="s">
        <v>1</v>
      </c>
      <c r="F931" s="261" t="s">
        <v>4756</v>
      </c>
      <c r="G931" s="259"/>
      <c r="H931" s="262">
        <v>538.01999999999998</v>
      </c>
      <c r="I931" s="263"/>
      <c r="J931" s="259"/>
      <c r="K931" s="259"/>
      <c r="L931" s="264"/>
      <c r="M931" s="265"/>
      <c r="N931" s="266"/>
      <c r="O931" s="266"/>
      <c r="P931" s="266"/>
      <c r="Q931" s="266"/>
      <c r="R931" s="266"/>
      <c r="S931" s="266"/>
      <c r="T931" s="267"/>
      <c r="U931" s="14"/>
      <c r="V931" s="14"/>
      <c r="W931" s="14"/>
      <c r="X931" s="14"/>
      <c r="Y931" s="14"/>
      <c r="Z931" s="14"/>
      <c r="AA931" s="14"/>
      <c r="AB931" s="14"/>
      <c r="AC931" s="14"/>
      <c r="AD931" s="14"/>
      <c r="AE931" s="14"/>
      <c r="AT931" s="268" t="s">
        <v>216</v>
      </c>
      <c r="AU931" s="268" t="s">
        <v>81</v>
      </c>
      <c r="AV931" s="14" t="s">
        <v>81</v>
      </c>
      <c r="AW931" s="14" t="s">
        <v>30</v>
      </c>
      <c r="AX931" s="14" t="s">
        <v>73</v>
      </c>
      <c r="AY931" s="268" t="s">
        <v>205</v>
      </c>
    </row>
    <row r="932" s="13" customFormat="1">
      <c r="A932" s="13"/>
      <c r="B932" s="248"/>
      <c r="C932" s="249"/>
      <c r="D932" s="243" t="s">
        <v>216</v>
      </c>
      <c r="E932" s="250" t="s">
        <v>1</v>
      </c>
      <c r="F932" s="251" t="s">
        <v>1394</v>
      </c>
      <c r="G932" s="249"/>
      <c r="H932" s="250" t="s">
        <v>1</v>
      </c>
      <c r="I932" s="252"/>
      <c r="J932" s="249"/>
      <c r="K932" s="249"/>
      <c r="L932" s="253"/>
      <c r="M932" s="254"/>
      <c r="N932" s="255"/>
      <c r="O932" s="255"/>
      <c r="P932" s="255"/>
      <c r="Q932" s="255"/>
      <c r="R932" s="255"/>
      <c r="S932" s="255"/>
      <c r="T932" s="256"/>
      <c r="U932" s="13"/>
      <c r="V932" s="13"/>
      <c r="W932" s="13"/>
      <c r="X932" s="13"/>
      <c r="Y932" s="13"/>
      <c r="Z932" s="13"/>
      <c r="AA932" s="13"/>
      <c r="AB932" s="13"/>
      <c r="AC932" s="13"/>
      <c r="AD932" s="13"/>
      <c r="AE932" s="13"/>
      <c r="AT932" s="257" t="s">
        <v>216</v>
      </c>
      <c r="AU932" s="257" t="s">
        <v>81</v>
      </c>
      <c r="AV932" s="13" t="s">
        <v>79</v>
      </c>
      <c r="AW932" s="13" t="s">
        <v>30</v>
      </c>
      <c r="AX932" s="13" t="s">
        <v>73</v>
      </c>
      <c r="AY932" s="257" t="s">
        <v>205</v>
      </c>
    </row>
    <row r="933" s="14" customFormat="1">
      <c r="A933" s="14"/>
      <c r="B933" s="258"/>
      <c r="C933" s="259"/>
      <c r="D933" s="243" t="s">
        <v>216</v>
      </c>
      <c r="E933" s="260" t="s">
        <v>1</v>
      </c>
      <c r="F933" s="261" t="s">
        <v>4757</v>
      </c>
      <c r="G933" s="259"/>
      <c r="H933" s="262">
        <v>862.01700000000005</v>
      </c>
      <c r="I933" s="263"/>
      <c r="J933" s="259"/>
      <c r="K933" s="259"/>
      <c r="L933" s="264"/>
      <c r="M933" s="265"/>
      <c r="N933" s="266"/>
      <c r="O933" s="266"/>
      <c r="P933" s="266"/>
      <c r="Q933" s="266"/>
      <c r="R933" s="266"/>
      <c r="S933" s="266"/>
      <c r="T933" s="267"/>
      <c r="U933" s="14"/>
      <c r="V933" s="14"/>
      <c r="W933" s="14"/>
      <c r="X933" s="14"/>
      <c r="Y933" s="14"/>
      <c r="Z933" s="14"/>
      <c r="AA933" s="14"/>
      <c r="AB933" s="14"/>
      <c r="AC933" s="14"/>
      <c r="AD933" s="14"/>
      <c r="AE933" s="14"/>
      <c r="AT933" s="268" t="s">
        <v>216</v>
      </c>
      <c r="AU933" s="268" t="s">
        <v>81</v>
      </c>
      <c r="AV933" s="14" t="s">
        <v>81</v>
      </c>
      <c r="AW933" s="14" t="s">
        <v>30</v>
      </c>
      <c r="AX933" s="14" t="s">
        <v>73</v>
      </c>
      <c r="AY933" s="268" t="s">
        <v>205</v>
      </c>
    </row>
    <row r="934" s="13" customFormat="1">
      <c r="A934" s="13"/>
      <c r="B934" s="248"/>
      <c r="C934" s="249"/>
      <c r="D934" s="243" t="s">
        <v>216</v>
      </c>
      <c r="E934" s="250" t="s">
        <v>1</v>
      </c>
      <c r="F934" s="251" t="s">
        <v>4758</v>
      </c>
      <c r="G934" s="249"/>
      <c r="H934" s="250" t="s">
        <v>1</v>
      </c>
      <c r="I934" s="252"/>
      <c r="J934" s="249"/>
      <c r="K934" s="249"/>
      <c r="L934" s="253"/>
      <c r="M934" s="254"/>
      <c r="N934" s="255"/>
      <c r="O934" s="255"/>
      <c r="P934" s="255"/>
      <c r="Q934" s="255"/>
      <c r="R934" s="255"/>
      <c r="S934" s="255"/>
      <c r="T934" s="256"/>
      <c r="U934" s="13"/>
      <c r="V934" s="13"/>
      <c r="W934" s="13"/>
      <c r="X934" s="13"/>
      <c r="Y934" s="13"/>
      <c r="Z934" s="13"/>
      <c r="AA934" s="13"/>
      <c r="AB934" s="13"/>
      <c r="AC934" s="13"/>
      <c r="AD934" s="13"/>
      <c r="AE934" s="13"/>
      <c r="AT934" s="257" t="s">
        <v>216</v>
      </c>
      <c r="AU934" s="257" t="s">
        <v>81</v>
      </c>
      <c r="AV934" s="13" t="s">
        <v>79</v>
      </c>
      <c r="AW934" s="13" t="s">
        <v>30</v>
      </c>
      <c r="AX934" s="13" t="s">
        <v>73</v>
      </c>
      <c r="AY934" s="257" t="s">
        <v>205</v>
      </c>
    </row>
    <row r="935" s="14" customFormat="1">
      <c r="A935" s="14"/>
      <c r="B935" s="258"/>
      <c r="C935" s="259"/>
      <c r="D935" s="243" t="s">
        <v>216</v>
      </c>
      <c r="E935" s="260" t="s">
        <v>1</v>
      </c>
      <c r="F935" s="261" t="s">
        <v>4759</v>
      </c>
      <c r="G935" s="259"/>
      <c r="H935" s="262">
        <v>572</v>
      </c>
      <c r="I935" s="263"/>
      <c r="J935" s="259"/>
      <c r="K935" s="259"/>
      <c r="L935" s="264"/>
      <c r="M935" s="265"/>
      <c r="N935" s="266"/>
      <c r="O935" s="266"/>
      <c r="P935" s="266"/>
      <c r="Q935" s="266"/>
      <c r="R935" s="266"/>
      <c r="S935" s="266"/>
      <c r="T935" s="267"/>
      <c r="U935" s="14"/>
      <c r="V935" s="14"/>
      <c r="W935" s="14"/>
      <c r="X935" s="14"/>
      <c r="Y935" s="14"/>
      <c r="Z935" s="14"/>
      <c r="AA935" s="14"/>
      <c r="AB935" s="14"/>
      <c r="AC935" s="14"/>
      <c r="AD935" s="14"/>
      <c r="AE935" s="14"/>
      <c r="AT935" s="268" t="s">
        <v>216</v>
      </c>
      <c r="AU935" s="268" t="s">
        <v>81</v>
      </c>
      <c r="AV935" s="14" t="s">
        <v>81</v>
      </c>
      <c r="AW935" s="14" t="s">
        <v>30</v>
      </c>
      <c r="AX935" s="14" t="s">
        <v>73</v>
      </c>
      <c r="AY935" s="268" t="s">
        <v>205</v>
      </c>
    </row>
    <row r="936" s="15" customFormat="1">
      <c r="A936" s="15"/>
      <c r="B936" s="269"/>
      <c r="C936" s="270"/>
      <c r="D936" s="243" t="s">
        <v>216</v>
      </c>
      <c r="E936" s="271" t="s">
        <v>1</v>
      </c>
      <c r="F936" s="272" t="s">
        <v>222</v>
      </c>
      <c r="G936" s="270"/>
      <c r="H936" s="273">
        <v>2525.317</v>
      </c>
      <c r="I936" s="274"/>
      <c r="J936" s="270"/>
      <c r="K936" s="270"/>
      <c r="L936" s="275"/>
      <c r="M936" s="276"/>
      <c r="N936" s="277"/>
      <c r="O936" s="277"/>
      <c r="P936" s="277"/>
      <c r="Q936" s="277"/>
      <c r="R936" s="277"/>
      <c r="S936" s="277"/>
      <c r="T936" s="278"/>
      <c r="U936" s="15"/>
      <c r="V936" s="15"/>
      <c r="W936" s="15"/>
      <c r="X936" s="15"/>
      <c r="Y936" s="15"/>
      <c r="Z936" s="15"/>
      <c r="AA936" s="15"/>
      <c r="AB936" s="15"/>
      <c r="AC936" s="15"/>
      <c r="AD936" s="15"/>
      <c r="AE936" s="15"/>
      <c r="AT936" s="279" t="s">
        <v>216</v>
      </c>
      <c r="AU936" s="279" t="s">
        <v>81</v>
      </c>
      <c r="AV936" s="15" t="s">
        <v>212</v>
      </c>
      <c r="AW936" s="15" t="s">
        <v>30</v>
      </c>
      <c r="AX936" s="15" t="s">
        <v>79</v>
      </c>
      <c r="AY936" s="279" t="s">
        <v>205</v>
      </c>
    </row>
    <row r="937" s="2" customFormat="1" ht="16.5" customHeight="1">
      <c r="A937" s="39"/>
      <c r="B937" s="40"/>
      <c r="C937" s="292" t="s">
        <v>1335</v>
      </c>
      <c r="D937" s="292" t="s">
        <v>301</v>
      </c>
      <c r="E937" s="293" t="s">
        <v>1459</v>
      </c>
      <c r="F937" s="294" t="s">
        <v>1460</v>
      </c>
      <c r="G937" s="295" t="s">
        <v>245</v>
      </c>
      <c r="H937" s="296">
        <v>0.55300000000000005</v>
      </c>
      <c r="I937" s="297"/>
      <c r="J937" s="298">
        <f>ROUND(I937*H937,2)</f>
        <v>0</v>
      </c>
      <c r="K937" s="294" t="s">
        <v>211</v>
      </c>
      <c r="L937" s="299"/>
      <c r="M937" s="300" t="s">
        <v>1</v>
      </c>
      <c r="N937" s="301" t="s">
        <v>38</v>
      </c>
      <c r="O937" s="92"/>
      <c r="P937" s="239">
        <f>O937*H937</f>
        <v>0</v>
      </c>
      <c r="Q937" s="239">
        <v>1</v>
      </c>
      <c r="R937" s="239">
        <f>Q937*H937</f>
        <v>0.55300000000000005</v>
      </c>
      <c r="S937" s="239">
        <v>0</v>
      </c>
      <c r="T937" s="240">
        <f>S937*H937</f>
        <v>0</v>
      </c>
      <c r="U937" s="39"/>
      <c r="V937" s="39"/>
      <c r="W937" s="39"/>
      <c r="X937" s="39"/>
      <c r="Y937" s="39"/>
      <c r="Z937" s="39"/>
      <c r="AA937" s="39"/>
      <c r="AB937" s="39"/>
      <c r="AC937" s="39"/>
      <c r="AD937" s="39"/>
      <c r="AE937" s="39"/>
      <c r="AR937" s="241" t="s">
        <v>422</v>
      </c>
      <c r="AT937" s="241" t="s">
        <v>301</v>
      </c>
      <c r="AU937" s="241" t="s">
        <v>81</v>
      </c>
      <c r="AY937" s="18" t="s">
        <v>205</v>
      </c>
      <c r="BE937" s="242">
        <f>IF(N937="základní",J937,0)</f>
        <v>0</v>
      </c>
      <c r="BF937" s="242">
        <f>IF(N937="snížená",J937,0)</f>
        <v>0</v>
      </c>
      <c r="BG937" s="242">
        <f>IF(N937="zákl. přenesená",J937,0)</f>
        <v>0</v>
      </c>
      <c r="BH937" s="242">
        <f>IF(N937="sníž. přenesená",J937,0)</f>
        <v>0</v>
      </c>
      <c r="BI937" s="242">
        <f>IF(N937="nulová",J937,0)</f>
        <v>0</v>
      </c>
      <c r="BJ937" s="18" t="s">
        <v>79</v>
      </c>
      <c r="BK937" s="242">
        <f>ROUND(I937*H937,2)</f>
        <v>0</v>
      </c>
      <c r="BL937" s="18" t="s">
        <v>324</v>
      </c>
      <c r="BM937" s="241" t="s">
        <v>4760</v>
      </c>
    </row>
    <row r="938" s="2" customFormat="1">
      <c r="A938" s="39"/>
      <c r="B938" s="40"/>
      <c r="C938" s="41"/>
      <c r="D938" s="243" t="s">
        <v>214</v>
      </c>
      <c r="E938" s="41"/>
      <c r="F938" s="244" t="s">
        <v>1460</v>
      </c>
      <c r="G938" s="41"/>
      <c r="H938" s="41"/>
      <c r="I938" s="245"/>
      <c r="J938" s="41"/>
      <c r="K938" s="41"/>
      <c r="L938" s="45"/>
      <c r="M938" s="246"/>
      <c r="N938" s="247"/>
      <c r="O938" s="92"/>
      <c r="P938" s="92"/>
      <c r="Q938" s="92"/>
      <c r="R938" s="92"/>
      <c r="S938" s="92"/>
      <c r="T938" s="93"/>
      <c r="U938" s="39"/>
      <c r="V938" s="39"/>
      <c r="W938" s="39"/>
      <c r="X938" s="39"/>
      <c r="Y938" s="39"/>
      <c r="Z938" s="39"/>
      <c r="AA938" s="39"/>
      <c r="AB938" s="39"/>
      <c r="AC938" s="39"/>
      <c r="AD938" s="39"/>
      <c r="AE938" s="39"/>
      <c r="AT938" s="18" t="s">
        <v>214</v>
      </c>
      <c r="AU938" s="18" t="s">
        <v>81</v>
      </c>
    </row>
    <row r="939" s="2" customFormat="1">
      <c r="A939" s="39"/>
      <c r="B939" s="40"/>
      <c r="C939" s="41"/>
      <c r="D939" s="243" t="s">
        <v>231</v>
      </c>
      <c r="E939" s="41"/>
      <c r="F939" s="280" t="s">
        <v>1462</v>
      </c>
      <c r="G939" s="41"/>
      <c r="H939" s="41"/>
      <c r="I939" s="245"/>
      <c r="J939" s="41"/>
      <c r="K939" s="41"/>
      <c r="L939" s="45"/>
      <c r="M939" s="246"/>
      <c r="N939" s="247"/>
      <c r="O939" s="92"/>
      <c r="P939" s="92"/>
      <c r="Q939" s="92"/>
      <c r="R939" s="92"/>
      <c r="S939" s="92"/>
      <c r="T939" s="93"/>
      <c r="U939" s="39"/>
      <c r="V939" s="39"/>
      <c r="W939" s="39"/>
      <c r="X939" s="39"/>
      <c r="Y939" s="39"/>
      <c r="Z939" s="39"/>
      <c r="AA939" s="39"/>
      <c r="AB939" s="39"/>
      <c r="AC939" s="39"/>
      <c r="AD939" s="39"/>
      <c r="AE939" s="39"/>
      <c r="AT939" s="18" t="s">
        <v>231</v>
      </c>
      <c r="AU939" s="18" t="s">
        <v>81</v>
      </c>
    </row>
    <row r="940" s="13" customFormat="1">
      <c r="A940" s="13"/>
      <c r="B940" s="248"/>
      <c r="C940" s="249"/>
      <c r="D940" s="243" t="s">
        <v>216</v>
      </c>
      <c r="E940" s="250" t="s">
        <v>1</v>
      </c>
      <c r="F940" s="251" t="s">
        <v>4753</v>
      </c>
      <c r="G940" s="249"/>
      <c r="H940" s="250" t="s">
        <v>1</v>
      </c>
      <c r="I940" s="252"/>
      <c r="J940" s="249"/>
      <c r="K940" s="249"/>
      <c r="L940" s="253"/>
      <c r="M940" s="254"/>
      <c r="N940" s="255"/>
      <c r="O940" s="255"/>
      <c r="P940" s="255"/>
      <c r="Q940" s="255"/>
      <c r="R940" s="255"/>
      <c r="S940" s="255"/>
      <c r="T940" s="256"/>
      <c r="U940" s="13"/>
      <c r="V940" s="13"/>
      <c r="W940" s="13"/>
      <c r="X940" s="13"/>
      <c r="Y940" s="13"/>
      <c r="Z940" s="13"/>
      <c r="AA940" s="13"/>
      <c r="AB940" s="13"/>
      <c r="AC940" s="13"/>
      <c r="AD940" s="13"/>
      <c r="AE940" s="13"/>
      <c r="AT940" s="257" t="s">
        <v>216</v>
      </c>
      <c r="AU940" s="257" t="s">
        <v>81</v>
      </c>
      <c r="AV940" s="13" t="s">
        <v>79</v>
      </c>
      <c r="AW940" s="13" t="s">
        <v>30</v>
      </c>
      <c r="AX940" s="13" t="s">
        <v>73</v>
      </c>
      <c r="AY940" s="257" t="s">
        <v>205</v>
      </c>
    </row>
    <row r="941" s="14" customFormat="1">
      <c r="A941" s="14"/>
      <c r="B941" s="258"/>
      <c r="C941" s="259"/>
      <c r="D941" s="243" t="s">
        <v>216</v>
      </c>
      <c r="E941" s="260" t="s">
        <v>1</v>
      </c>
      <c r="F941" s="261" t="s">
        <v>4761</v>
      </c>
      <c r="G941" s="259"/>
      <c r="H941" s="262">
        <v>0.55300000000000005</v>
      </c>
      <c r="I941" s="263"/>
      <c r="J941" s="259"/>
      <c r="K941" s="259"/>
      <c r="L941" s="264"/>
      <c r="M941" s="265"/>
      <c r="N941" s="266"/>
      <c r="O941" s="266"/>
      <c r="P941" s="266"/>
      <c r="Q941" s="266"/>
      <c r="R941" s="266"/>
      <c r="S941" s="266"/>
      <c r="T941" s="267"/>
      <c r="U941" s="14"/>
      <c r="V941" s="14"/>
      <c r="W941" s="14"/>
      <c r="X941" s="14"/>
      <c r="Y941" s="14"/>
      <c r="Z941" s="14"/>
      <c r="AA941" s="14"/>
      <c r="AB941" s="14"/>
      <c r="AC941" s="14"/>
      <c r="AD941" s="14"/>
      <c r="AE941" s="14"/>
      <c r="AT941" s="268" t="s">
        <v>216</v>
      </c>
      <c r="AU941" s="268" t="s">
        <v>81</v>
      </c>
      <c r="AV941" s="14" t="s">
        <v>81</v>
      </c>
      <c r="AW941" s="14" t="s">
        <v>30</v>
      </c>
      <c r="AX941" s="14" t="s">
        <v>79</v>
      </c>
      <c r="AY941" s="268" t="s">
        <v>205</v>
      </c>
    </row>
    <row r="942" s="2" customFormat="1" ht="16.5" customHeight="1">
      <c r="A942" s="39"/>
      <c r="B942" s="40"/>
      <c r="C942" s="292" t="s">
        <v>1341</v>
      </c>
      <c r="D942" s="292" t="s">
        <v>301</v>
      </c>
      <c r="E942" s="293" t="s">
        <v>1452</v>
      </c>
      <c r="F942" s="294" t="s">
        <v>1453</v>
      </c>
      <c r="G942" s="295" t="s">
        <v>245</v>
      </c>
      <c r="H942" s="296">
        <v>0.53800000000000003</v>
      </c>
      <c r="I942" s="297"/>
      <c r="J942" s="298">
        <f>ROUND(I942*H942,2)</f>
        <v>0</v>
      </c>
      <c r="K942" s="294" t="s">
        <v>211</v>
      </c>
      <c r="L942" s="299"/>
      <c r="M942" s="300" t="s">
        <v>1</v>
      </c>
      <c r="N942" s="301" t="s">
        <v>38</v>
      </c>
      <c r="O942" s="92"/>
      <c r="P942" s="239">
        <f>O942*H942</f>
        <v>0</v>
      </c>
      <c r="Q942" s="239">
        <v>1</v>
      </c>
      <c r="R942" s="239">
        <f>Q942*H942</f>
        <v>0.53800000000000003</v>
      </c>
      <c r="S942" s="239">
        <v>0</v>
      </c>
      <c r="T942" s="240">
        <f>S942*H942</f>
        <v>0</v>
      </c>
      <c r="U942" s="39"/>
      <c r="V942" s="39"/>
      <c r="W942" s="39"/>
      <c r="X942" s="39"/>
      <c r="Y942" s="39"/>
      <c r="Z942" s="39"/>
      <c r="AA942" s="39"/>
      <c r="AB942" s="39"/>
      <c r="AC942" s="39"/>
      <c r="AD942" s="39"/>
      <c r="AE942" s="39"/>
      <c r="AR942" s="241" t="s">
        <v>422</v>
      </c>
      <c r="AT942" s="241" t="s">
        <v>301</v>
      </c>
      <c r="AU942" s="241" t="s">
        <v>81</v>
      </c>
      <c r="AY942" s="18" t="s">
        <v>205</v>
      </c>
      <c r="BE942" s="242">
        <f>IF(N942="základní",J942,0)</f>
        <v>0</v>
      </c>
      <c r="BF942" s="242">
        <f>IF(N942="snížená",J942,0)</f>
        <v>0</v>
      </c>
      <c r="BG942" s="242">
        <f>IF(N942="zákl. přenesená",J942,0)</f>
        <v>0</v>
      </c>
      <c r="BH942" s="242">
        <f>IF(N942="sníž. přenesená",J942,0)</f>
        <v>0</v>
      </c>
      <c r="BI942" s="242">
        <f>IF(N942="nulová",J942,0)</f>
        <v>0</v>
      </c>
      <c r="BJ942" s="18" t="s">
        <v>79</v>
      </c>
      <c r="BK942" s="242">
        <f>ROUND(I942*H942,2)</f>
        <v>0</v>
      </c>
      <c r="BL942" s="18" t="s">
        <v>324</v>
      </c>
      <c r="BM942" s="241" t="s">
        <v>4762</v>
      </c>
    </row>
    <row r="943" s="2" customFormat="1">
      <c r="A943" s="39"/>
      <c r="B943" s="40"/>
      <c r="C943" s="41"/>
      <c r="D943" s="243" t="s">
        <v>214</v>
      </c>
      <c r="E943" s="41"/>
      <c r="F943" s="244" t="s">
        <v>1453</v>
      </c>
      <c r="G943" s="41"/>
      <c r="H943" s="41"/>
      <c r="I943" s="245"/>
      <c r="J943" s="41"/>
      <c r="K943" s="41"/>
      <c r="L943" s="45"/>
      <c r="M943" s="246"/>
      <c r="N943" s="247"/>
      <c r="O943" s="92"/>
      <c r="P943" s="92"/>
      <c r="Q943" s="92"/>
      <c r="R943" s="92"/>
      <c r="S943" s="92"/>
      <c r="T943" s="93"/>
      <c r="U943" s="39"/>
      <c r="V943" s="39"/>
      <c r="W943" s="39"/>
      <c r="X943" s="39"/>
      <c r="Y943" s="39"/>
      <c r="Z943" s="39"/>
      <c r="AA943" s="39"/>
      <c r="AB943" s="39"/>
      <c r="AC943" s="39"/>
      <c r="AD943" s="39"/>
      <c r="AE943" s="39"/>
      <c r="AT943" s="18" t="s">
        <v>214</v>
      </c>
      <c r="AU943" s="18" t="s">
        <v>81</v>
      </c>
    </row>
    <row r="944" s="2" customFormat="1">
      <c r="A944" s="39"/>
      <c r="B944" s="40"/>
      <c r="C944" s="41"/>
      <c r="D944" s="243" t="s">
        <v>231</v>
      </c>
      <c r="E944" s="41"/>
      <c r="F944" s="280" t="s">
        <v>1455</v>
      </c>
      <c r="G944" s="41"/>
      <c r="H944" s="41"/>
      <c r="I944" s="245"/>
      <c r="J944" s="41"/>
      <c r="K944" s="41"/>
      <c r="L944" s="45"/>
      <c r="M944" s="246"/>
      <c r="N944" s="247"/>
      <c r="O944" s="92"/>
      <c r="P944" s="92"/>
      <c r="Q944" s="92"/>
      <c r="R944" s="92"/>
      <c r="S944" s="92"/>
      <c r="T944" s="93"/>
      <c r="U944" s="39"/>
      <c r="V944" s="39"/>
      <c r="W944" s="39"/>
      <c r="X944" s="39"/>
      <c r="Y944" s="39"/>
      <c r="Z944" s="39"/>
      <c r="AA944" s="39"/>
      <c r="AB944" s="39"/>
      <c r="AC944" s="39"/>
      <c r="AD944" s="39"/>
      <c r="AE944" s="39"/>
      <c r="AT944" s="18" t="s">
        <v>231</v>
      </c>
      <c r="AU944" s="18" t="s">
        <v>81</v>
      </c>
    </row>
    <row r="945" s="13" customFormat="1">
      <c r="A945" s="13"/>
      <c r="B945" s="248"/>
      <c r="C945" s="249"/>
      <c r="D945" s="243" t="s">
        <v>216</v>
      </c>
      <c r="E945" s="250" t="s">
        <v>1</v>
      </c>
      <c r="F945" s="251" t="s">
        <v>4755</v>
      </c>
      <c r="G945" s="249"/>
      <c r="H945" s="250" t="s">
        <v>1</v>
      </c>
      <c r="I945" s="252"/>
      <c r="J945" s="249"/>
      <c r="K945" s="249"/>
      <c r="L945" s="253"/>
      <c r="M945" s="254"/>
      <c r="N945" s="255"/>
      <c r="O945" s="255"/>
      <c r="P945" s="255"/>
      <c r="Q945" s="255"/>
      <c r="R945" s="255"/>
      <c r="S945" s="255"/>
      <c r="T945" s="256"/>
      <c r="U945" s="13"/>
      <c r="V945" s="13"/>
      <c r="W945" s="13"/>
      <c r="X945" s="13"/>
      <c r="Y945" s="13"/>
      <c r="Z945" s="13"/>
      <c r="AA945" s="13"/>
      <c r="AB945" s="13"/>
      <c r="AC945" s="13"/>
      <c r="AD945" s="13"/>
      <c r="AE945" s="13"/>
      <c r="AT945" s="257" t="s">
        <v>216</v>
      </c>
      <c r="AU945" s="257" t="s">
        <v>81</v>
      </c>
      <c r="AV945" s="13" t="s">
        <v>79</v>
      </c>
      <c r="AW945" s="13" t="s">
        <v>30</v>
      </c>
      <c r="AX945" s="13" t="s">
        <v>73</v>
      </c>
      <c r="AY945" s="257" t="s">
        <v>205</v>
      </c>
    </row>
    <row r="946" s="14" customFormat="1">
      <c r="A946" s="14"/>
      <c r="B946" s="258"/>
      <c r="C946" s="259"/>
      <c r="D946" s="243" t="s">
        <v>216</v>
      </c>
      <c r="E946" s="260" t="s">
        <v>1</v>
      </c>
      <c r="F946" s="261" t="s">
        <v>4763</v>
      </c>
      <c r="G946" s="259"/>
      <c r="H946" s="262">
        <v>0.53800000000000003</v>
      </c>
      <c r="I946" s="263"/>
      <c r="J946" s="259"/>
      <c r="K946" s="259"/>
      <c r="L946" s="264"/>
      <c r="M946" s="265"/>
      <c r="N946" s="266"/>
      <c r="O946" s="266"/>
      <c r="P946" s="266"/>
      <c r="Q946" s="266"/>
      <c r="R946" s="266"/>
      <c r="S946" s="266"/>
      <c r="T946" s="267"/>
      <c r="U946" s="14"/>
      <c r="V946" s="14"/>
      <c r="W946" s="14"/>
      <c r="X946" s="14"/>
      <c r="Y946" s="14"/>
      <c r="Z946" s="14"/>
      <c r="AA946" s="14"/>
      <c r="AB946" s="14"/>
      <c r="AC946" s="14"/>
      <c r="AD946" s="14"/>
      <c r="AE946" s="14"/>
      <c r="AT946" s="268" t="s">
        <v>216</v>
      </c>
      <c r="AU946" s="268" t="s">
        <v>81</v>
      </c>
      <c r="AV946" s="14" t="s">
        <v>81</v>
      </c>
      <c r="AW946" s="14" t="s">
        <v>30</v>
      </c>
      <c r="AX946" s="14" t="s">
        <v>79</v>
      </c>
      <c r="AY946" s="268" t="s">
        <v>205</v>
      </c>
    </row>
    <row r="947" s="2" customFormat="1" ht="16.5" customHeight="1">
      <c r="A947" s="39"/>
      <c r="B947" s="40"/>
      <c r="C947" s="292" t="s">
        <v>1348</v>
      </c>
      <c r="D947" s="292" t="s">
        <v>301</v>
      </c>
      <c r="E947" s="293" t="s">
        <v>4764</v>
      </c>
      <c r="F947" s="294" t="s">
        <v>4765</v>
      </c>
      <c r="G947" s="295" t="s">
        <v>245</v>
      </c>
      <c r="H947" s="296">
        <v>0.86199999999999999</v>
      </c>
      <c r="I947" s="297"/>
      <c r="J947" s="298">
        <f>ROUND(I947*H947,2)</f>
        <v>0</v>
      </c>
      <c r="K947" s="294" t="s">
        <v>211</v>
      </c>
      <c r="L947" s="299"/>
      <c r="M947" s="300" t="s">
        <v>1</v>
      </c>
      <c r="N947" s="301" t="s">
        <v>38</v>
      </c>
      <c r="O947" s="92"/>
      <c r="P947" s="239">
        <f>O947*H947</f>
        <v>0</v>
      </c>
      <c r="Q947" s="239">
        <v>1</v>
      </c>
      <c r="R947" s="239">
        <f>Q947*H947</f>
        <v>0.86199999999999999</v>
      </c>
      <c r="S947" s="239">
        <v>0</v>
      </c>
      <c r="T947" s="240">
        <f>S947*H947</f>
        <v>0</v>
      </c>
      <c r="U947" s="39"/>
      <c r="V947" s="39"/>
      <c r="W947" s="39"/>
      <c r="X947" s="39"/>
      <c r="Y947" s="39"/>
      <c r="Z947" s="39"/>
      <c r="AA947" s="39"/>
      <c r="AB947" s="39"/>
      <c r="AC947" s="39"/>
      <c r="AD947" s="39"/>
      <c r="AE947" s="39"/>
      <c r="AR947" s="241" t="s">
        <v>422</v>
      </c>
      <c r="AT947" s="241" t="s">
        <v>301</v>
      </c>
      <c r="AU947" s="241" t="s">
        <v>81</v>
      </c>
      <c r="AY947" s="18" t="s">
        <v>205</v>
      </c>
      <c r="BE947" s="242">
        <f>IF(N947="základní",J947,0)</f>
        <v>0</v>
      </c>
      <c r="BF947" s="242">
        <f>IF(N947="snížená",J947,0)</f>
        <v>0</v>
      </c>
      <c r="BG947" s="242">
        <f>IF(N947="zákl. přenesená",J947,0)</f>
        <v>0</v>
      </c>
      <c r="BH947" s="242">
        <f>IF(N947="sníž. přenesená",J947,0)</f>
        <v>0</v>
      </c>
      <c r="BI947" s="242">
        <f>IF(N947="nulová",J947,0)</f>
        <v>0</v>
      </c>
      <c r="BJ947" s="18" t="s">
        <v>79</v>
      </c>
      <c r="BK947" s="242">
        <f>ROUND(I947*H947,2)</f>
        <v>0</v>
      </c>
      <c r="BL947" s="18" t="s">
        <v>324</v>
      </c>
      <c r="BM947" s="241" t="s">
        <v>4766</v>
      </c>
    </row>
    <row r="948" s="2" customFormat="1">
      <c r="A948" s="39"/>
      <c r="B948" s="40"/>
      <c r="C948" s="41"/>
      <c r="D948" s="243" t="s">
        <v>214</v>
      </c>
      <c r="E948" s="41"/>
      <c r="F948" s="244" t="s">
        <v>4765</v>
      </c>
      <c r="G948" s="41"/>
      <c r="H948" s="41"/>
      <c r="I948" s="245"/>
      <c r="J948" s="41"/>
      <c r="K948" s="41"/>
      <c r="L948" s="45"/>
      <c r="M948" s="246"/>
      <c r="N948" s="247"/>
      <c r="O948" s="92"/>
      <c r="P948" s="92"/>
      <c r="Q948" s="92"/>
      <c r="R948" s="92"/>
      <c r="S948" s="92"/>
      <c r="T948" s="93"/>
      <c r="U948" s="39"/>
      <c r="V948" s="39"/>
      <c r="W948" s="39"/>
      <c r="X948" s="39"/>
      <c r="Y948" s="39"/>
      <c r="Z948" s="39"/>
      <c r="AA948" s="39"/>
      <c r="AB948" s="39"/>
      <c r="AC948" s="39"/>
      <c r="AD948" s="39"/>
      <c r="AE948" s="39"/>
      <c r="AT948" s="18" t="s">
        <v>214</v>
      </c>
      <c r="AU948" s="18" t="s">
        <v>81</v>
      </c>
    </row>
    <row r="949" s="2" customFormat="1">
      <c r="A949" s="39"/>
      <c r="B949" s="40"/>
      <c r="C949" s="41"/>
      <c r="D949" s="243" t="s">
        <v>231</v>
      </c>
      <c r="E949" s="41"/>
      <c r="F949" s="280" t="s">
        <v>4767</v>
      </c>
      <c r="G949" s="41"/>
      <c r="H949" s="41"/>
      <c r="I949" s="245"/>
      <c r="J949" s="41"/>
      <c r="K949" s="41"/>
      <c r="L949" s="45"/>
      <c r="M949" s="246"/>
      <c r="N949" s="247"/>
      <c r="O949" s="92"/>
      <c r="P949" s="92"/>
      <c r="Q949" s="92"/>
      <c r="R949" s="92"/>
      <c r="S949" s="92"/>
      <c r="T949" s="93"/>
      <c r="U949" s="39"/>
      <c r="V949" s="39"/>
      <c r="W949" s="39"/>
      <c r="X949" s="39"/>
      <c r="Y949" s="39"/>
      <c r="Z949" s="39"/>
      <c r="AA949" s="39"/>
      <c r="AB949" s="39"/>
      <c r="AC949" s="39"/>
      <c r="AD949" s="39"/>
      <c r="AE949" s="39"/>
      <c r="AT949" s="18" t="s">
        <v>231</v>
      </c>
      <c r="AU949" s="18" t="s">
        <v>81</v>
      </c>
    </row>
    <row r="950" s="13" customFormat="1">
      <c r="A950" s="13"/>
      <c r="B950" s="248"/>
      <c r="C950" s="249"/>
      <c r="D950" s="243" t="s">
        <v>216</v>
      </c>
      <c r="E950" s="250" t="s">
        <v>1</v>
      </c>
      <c r="F950" s="251" t="s">
        <v>1394</v>
      </c>
      <c r="G950" s="249"/>
      <c r="H950" s="250" t="s">
        <v>1</v>
      </c>
      <c r="I950" s="252"/>
      <c r="J950" s="249"/>
      <c r="K950" s="249"/>
      <c r="L950" s="253"/>
      <c r="M950" s="254"/>
      <c r="N950" s="255"/>
      <c r="O950" s="255"/>
      <c r="P950" s="255"/>
      <c r="Q950" s="255"/>
      <c r="R950" s="255"/>
      <c r="S950" s="255"/>
      <c r="T950" s="256"/>
      <c r="U950" s="13"/>
      <c r="V950" s="13"/>
      <c r="W950" s="13"/>
      <c r="X950" s="13"/>
      <c r="Y950" s="13"/>
      <c r="Z950" s="13"/>
      <c r="AA950" s="13"/>
      <c r="AB950" s="13"/>
      <c r="AC950" s="13"/>
      <c r="AD950" s="13"/>
      <c r="AE950" s="13"/>
      <c r="AT950" s="257" t="s">
        <v>216</v>
      </c>
      <c r="AU950" s="257" t="s">
        <v>81</v>
      </c>
      <c r="AV950" s="13" t="s">
        <v>79</v>
      </c>
      <c r="AW950" s="13" t="s">
        <v>30</v>
      </c>
      <c r="AX950" s="13" t="s">
        <v>73</v>
      </c>
      <c r="AY950" s="257" t="s">
        <v>205</v>
      </c>
    </row>
    <row r="951" s="14" customFormat="1">
      <c r="A951" s="14"/>
      <c r="B951" s="258"/>
      <c r="C951" s="259"/>
      <c r="D951" s="243" t="s">
        <v>216</v>
      </c>
      <c r="E951" s="260" t="s">
        <v>1</v>
      </c>
      <c r="F951" s="261" t="s">
        <v>4768</v>
      </c>
      <c r="G951" s="259"/>
      <c r="H951" s="262">
        <v>0.86199999999999999</v>
      </c>
      <c r="I951" s="263"/>
      <c r="J951" s="259"/>
      <c r="K951" s="259"/>
      <c r="L951" s="264"/>
      <c r="M951" s="265"/>
      <c r="N951" s="266"/>
      <c r="O951" s="266"/>
      <c r="P951" s="266"/>
      <c r="Q951" s="266"/>
      <c r="R951" s="266"/>
      <c r="S951" s="266"/>
      <c r="T951" s="267"/>
      <c r="U951" s="14"/>
      <c r="V951" s="14"/>
      <c r="W951" s="14"/>
      <c r="X951" s="14"/>
      <c r="Y951" s="14"/>
      <c r="Z951" s="14"/>
      <c r="AA951" s="14"/>
      <c r="AB951" s="14"/>
      <c r="AC951" s="14"/>
      <c r="AD951" s="14"/>
      <c r="AE951" s="14"/>
      <c r="AT951" s="268" t="s">
        <v>216</v>
      </c>
      <c r="AU951" s="268" t="s">
        <v>81</v>
      </c>
      <c r="AV951" s="14" t="s">
        <v>81</v>
      </c>
      <c r="AW951" s="14" t="s">
        <v>30</v>
      </c>
      <c r="AX951" s="14" t="s">
        <v>79</v>
      </c>
      <c r="AY951" s="268" t="s">
        <v>205</v>
      </c>
    </row>
    <row r="952" s="2" customFormat="1" ht="24.15" customHeight="1">
      <c r="A952" s="39"/>
      <c r="B952" s="40"/>
      <c r="C952" s="292" t="s">
        <v>1354</v>
      </c>
      <c r="D952" s="292" t="s">
        <v>301</v>
      </c>
      <c r="E952" s="293" t="s">
        <v>4769</v>
      </c>
      <c r="F952" s="294" t="s">
        <v>4770</v>
      </c>
      <c r="G952" s="295" t="s">
        <v>245</v>
      </c>
      <c r="H952" s="296">
        <v>0.57199999999999995</v>
      </c>
      <c r="I952" s="297"/>
      <c r="J952" s="298">
        <f>ROUND(I952*H952,2)</f>
        <v>0</v>
      </c>
      <c r="K952" s="294" t="s">
        <v>211</v>
      </c>
      <c r="L952" s="299"/>
      <c r="M952" s="300" t="s">
        <v>1</v>
      </c>
      <c r="N952" s="301" t="s">
        <v>38</v>
      </c>
      <c r="O952" s="92"/>
      <c r="P952" s="239">
        <f>O952*H952</f>
        <v>0</v>
      </c>
      <c r="Q952" s="239">
        <v>1</v>
      </c>
      <c r="R952" s="239">
        <f>Q952*H952</f>
        <v>0.57199999999999995</v>
      </c>
      <c r="S952" s="239">
        <v>0</v>
      </c>
      <c r="T952" s="240">
        <f>S952*H952</f>
        <v>0</v>
      </c>
      <c r="U952" s="39"/>
      <c r="V952" s="39"/>
      <c r="W952" s="39"/>
      <c r="X952" s="39"/>
      <c r="Y952" s="39"/>
      <c r="Z952" s="39"/>
      <c r="AA952" s="39"/>
      <c r="AB952" s="39"/>
      <c r="AC952" s="39"/>
      <c r="AD952" s="39"/>
      <c r="AE952" s="39"/>
      <c r="AR952" s="241" t="s">
        <v>422</v>
      </c>
      <c r="AT952" s="241" t="s">
        <v>301</v>
      </c>
      <c r="AU952" s="241" t="s">
        <v>81</v>
      </c>
      <c r="AY952" s="18" t="s">
        <v>205</v>
      </c>
      <c r="BE952" s="242">
        <f>IF(N952="základní",J952,0)</f>
        <v>0</v>
      </c>
      <c r="BF952" s="242">
        <f>IF(N952="snížená",J952,0)</f>
        <v>0</v>
      </c>
      <c r="BG952" s="242">
        <f>IF(N952="zákl. přenesená",J952,0)</f>
        <v>0</v>
      </c>
      <c r="BH952" s="242">
        <f>IF(N952="sníž. přenesená",J952,0)</f>
        <v>0</v>
      </c>
      <c r="BI952" s="242">
        <f>IF(N952="nulová",J952,0)</f>
        <v>0</v>
      </c>
      <c r="BJ952" s="18" t="s">
        <v>79</v>
      </c>
      <c r="BK952" s="242">
        <f>ROUND(I952*H952,2)</f>
        <v>0</v>
      </c>
      <c r="BL952" s="18" t="s">
        <v>324</v>
      </c>
      <c r="BM952" s="241" t="s">
        <v>4771</v>
      </c>
    </row>
    <row r="953" s="2" customFormat="1">
      <c r="A953" s="39"/>
      <c r="B953" s="40"/>
      <c r="C953" s="41"/>
      <c r="D953" s="243" t="s">
        <v>214</v>
      </c>
      <c r="E953" s="41"/>
      <c r="F953" s="244" t="s">
        <v>4770</v>
      </c>
      <c r="G953" s="41"/>
      <c r="H953" s="41"/>
      <c r="I953" s="245"/>
      <c r="J953" s="41"/>
      <c r="K953" s="41"/>
      <c r="L953" s="45"/>
      <c r="M953" s="246"/>
      <c r="N953" s="247"/>
      <c r="O953" s="92"/>
      <c r="P953" s="92"/>
      <c r="Q953" s="92"/>
      <c r="R953" s="92"/>
      <c r="S953" s="92"/>
      <c r="T953" s="93"/>
      <c r="U953" s="39"/>
      <c r="V953" s="39"/>
      <c r="W953" s="39"/>
      <c r="X953" s="39"/>
      <c r="Y953" s="39"/>
      <c r="Z953" s="39"/>
      <c r="AA953" s="39"/>
      <c r="AB953" s="39"/>
      <c r="AC953" s="39"/>
      <c r="AD953" s="39"/>
      <c r="AE953" s="39"/>
      <c r="AT953" s="18" t="s">
        <v>214</v>
      </c>
      <c r="AU953" s="18" t="s">
        <v>81</v>
      </c>
    </row>
    <row r="954" s="2" customFormat="1">
      <c r="A954" s="39"/>
      <c r="B954" s="40"/>
      <c r="C954" s="41"/>
      <c r="D954" s="243" t="s">
        <v>231</v>
      </c>
      <c r="E954" s="41"/>
      <c r="F954" s="280" t="s">
        <v>4772</v>
      </c>
      <c r="G954" s="41"/>
      <c r="H954" s="41"/>
      <c r="I954" s="245"/>
      <c r="J954" s="41"/>
      <c r="K954" s="41"/>
      <c r="L954" s="45"/>
      <c r="M954" s="246"/>
      <c r="N954" s="247"/>
      <c r="O954" s="92"/>
      <c r="P954" s="92"/>
      <c r="Q954" s="92"/>
      <c r="R954" s="92"/>
      <c r="S954" s="92"/>
      <c r="T954" s="93"/>
      <c r="U954" s="39"/>
      <c r="V954" s="39"/>
      <c r="W954" s="39"/>
      <c r="X954" s="39"/>
      <c r="Y954" s="39"/>
      <c r="Z954" s="39"/>
      <c r="AA954" s="39"/>
      <c r="AB954" s="39"/>
      <c r="AC954" s="39"/>
      <c r="AD954" s="39"/>
      <c r="AE954" s="39"/>
      <c r="AT954" s="18" t="s">
        <v>231</v>
      </c>
      <c r="AU954" s="18" t="s">
        <v>81</v>
      </c>
    </row>
    <row r="955" s="13" customFormat="1">
      <c r="A955" s="13"/>
      <c r="B955" s="248"/>
      <c r="C955" s="249"/>
      <c r="D955" s="243" t="s">
        <v>216</v>
      </c>
      <c r="E955" s="250" t="s">
        <v>1</v>
      </c>
      <c r="F955" s="251" t="s">
        <v>4758</v>
      </c>
      <c r="G955" s="249"/>
      <c r="H955" s="250" t="s">
        <v>1</v>
      </c>
      <c r="I955" s="252"/>
      <c r="J955" s="249"/>
      <c r="K955" s="249"/>
      <c r="L955" s="253"/>
      <c r="M955" s="254"/>
      <c r="N955" s="255"/>
      <c r="O955" s="255"/>
      <c r="P955" s="255"/>
      <c r="Q955" s="255"/>
      <c r="R955" s="255"/>
      <c r="S955" s="255"/>
      <c r="T955" s="256"/>
      <c r="U955" s="13"/>
      <c r="V955" s="13"/>
      <c r="W955" s="13"/>
      <c r="X955" s="13"/>
      <c r="Y955" s="13"/>
      <c r="Z955" s="13"/>
      <c r="AA955" s="13"/>
      <c r="AB955" s="13"/>
      <c r="AC955" s="13"/>
      <c r="AD955" s="13"/>
      <c r="AE955" s="13"/>
      <c r="AT955" s="257" t="s">
        <v>216</v>
      </c>
      <c r="AU955" s="257" t="s">
        <v>81</v>
      </c>
      <c r="AV955" s="13" t="s">
        <v>79</v>
      </c>
      <c r="AW955" s="13" t="s">
        <v>30</v>
      </c>
      <c r="AX955" s="13" t="s">
        <v>73</v>
      </c>
      <c r="AY955" s="257" t="s">
        <v>205</v>
      </c>
    </row>
    <row r="956" s="14" customFormat="1">
      <c r="A956" s="14"/>
      <c r="B956" s="258"/>
      <c r="C956" s="259"/>
      <c r="D956" s="243" t="s">
        <v>216</v>
      </c>
      <c r="E956" s="260" t="s">
        <v>1</v>
      </c>
      <c r="F956" s="261" t="s">
        <v>4773</v>
      </c>
      <c r="G956" s="259"/>
      <c r="H956" s="262">
        <v>0.57199999999999995</v>
      </c>
      <c r="I956" s="263"/>
      <c r="J956" s="259"/>
      <c r="K956" s="259"/>
      <c r="L956" s="264"/>
      <c r="M956" s="265"/>
      <c r="N956" s="266"/>
      <c r="O956" s="266"/>
      <c r="P956" s="266"/>
      <c r="Q956" s="266"/>
      <c r="R956" s="266"/>
      <c r="S956" s="266"/>
      <c r="T956" s="267"/>
      <c r="U956" s="14"/>
      <c r="V956" s="14"/>
      <c r="W956" s="14"/>
      <c r="X956" s="14"/>
      <c r="Y956" s="14"/>
      <c r="Z956" s="14"/>
      <c r="AA956" s="14"/>
      <c r="AB956" s="14"/>
      <c r="AC956" s="14"/>
      <c r="AD956" s="14"/>
      <c r="AE956" s="14"/>
      <c r="AT956" s="268" t="s">
        <v>216</v>
      </c>
      <c r="AU956" s="268" t="s">
        <v>81</v>
      </c>
      <c r="AV956" s="14" t="s">
        <v>81</v>
      </c>
      <c r="AW956" s="14" t="s">
        <v>30</v>
      </c>
      <c r="AX956" s="14" t="s">
        <v>79</v>
      </c>
      <c r="AY956" s="268" t="s">
        <v>205</v>
      </c>
    </row>
    <row r="957" s="2" customFormat="1" ht="24.15" customHeight="1">
      <c r="A957" s="39"/>
      <c r="B957" s="40"/>
      <c r="C957" s="230" t="s">
        <v>1360</v>
      </c>
      <c r="D957" s="230" t="s">
        <v>207</v>
      </c>
      <c r="E957" s="231" t="s">
        <v>1466</v>
      </c>
      <c r="F957" s="232" t="s">
        <v>1467</v>
      </c>
      <c r="G957" s="233" t="s">
        <v>661</v>
      </c>
      <c r="H957" s="234">
        <v>2977.0799999999999</v>
      </c>
      <c r="I957" s="235"/>
      <c r="J957" s="236">
        <f>ROUND(I957*H957,2)</f>
        <v>0</v>
      </c>
      <c r="K957" s="232" t="s">
        <v>211</v>
      </c>
      <c r="L957" s="45"/>
      <c r="M957" s="237" t="s">
        <v>1</v>
      </c>
      <c r="N957" s="238" t="s">
        <v>38</v>
      </c>
      <c r="O957" s="92"/>
      <c r="P957" s="239">
        <f>O957*H957</f>
        <v>0</v>
      </c>
      <c r="Q957" s="239">
        <v>4.6999999999999997E-05</v>
      </c>
      <c r="R957" s="239">
        <f>Q957*H957</f>
        <v>0.13992275999999998</v>
      </c>
      <c r="S957" s="239">
        <v>0</v>
      </c>
      <c r="T957" s="240">
        <f>S957*H957</f>
        <v>0</v>
      </c>
      <c r="U957" s="39"/>
      <c r="V957" s="39"/>
      <c r="W957" s="39"/>
      <c r="X957" s="39"/>
      <c r="Y957" s="39"/>
      <c r="Z957" s="39"/>
      <c r="AA957" s="39"/>
      <c r="AB957" s="39"/>
      <c r="AC957" s="39"/>
      <c r="AD957" s="39"/>
      <c r="AE957" s="39"/>
      <c r="AR957" s="241" t="s">
        <v>324</v>
      </c>
      <c r="AT957" s="241" t="s">
        <v>207</v>
      </c>
      <c r="AU957" s="241" t="s">
        <v>81</v>
      </c>
      <c r="AY957" s="18" t="s">
        <v>205</v>
      </c>
      <c r="BE957" s="242">
        <f>IF(N957="základní",J957,0)</f>
        <v>0</v>
      </c>
      <c r="BF957" s="242">
        <f>IF(N957="snížená",J957,0)</f>
        <v>0</v>
      </c>
      <c r="BG957" s="242">
        <f>IF(N957="zákl. přenesená",J957,0)</f>
        <v>0</v>
      </c>
      <c r="BH957" s="242">
        <f>IF(N957="sníž. přenesená",J957,0)</f>
        <v>0</v>
      </c>
      <c r="BI957" s="242">
        <f>IF(N957="nulová",J957,0)</f>
        <v>0</v>
      </c>
      <c r="BJ957" s="18" t="s">
        <v>79</v>
      </c>
      <c r="BK957" s="242">
        <f>ROUND(I957*H957,2)</f>
        <v>0</v>
      </c>
      <c r="BL957" s="18" t="s">
        <v>324</v>
      </c>
      <c r="BM957" s="241" t="s">
        <v>4774</v>
      </c>
    </row>
    <row r="958" s="2" customFormat="1">
      <c r="A958" s="39"/>
      <c r="B958" s="40"/>
      <c r="C958" s="41"/>
      <c r="D958" s="243" t="s">
        <v>214</v>
      </c>
      <c r="E958" s="41"/>
      <c r="F958" s="244" t="s">
        <v>1469</v>
      </c>
      <c r="G958" s="41"/>
      <c r="H958" s="41"/>
      <c r="I958" s="245"/>
      <c r="J958" s="41"/>
      <c r="K958" s="41"/>
      <c r="L958" s="45"/>
      <c r="M958" s="246"/>
      <c r="N958" s="247"/>
      <c r="O958" s="92"/>
      <c r="P958" s="92"/>
      <c r="Q958" s="92"/>
      <c r="R958" s="92"/>
      <c r="S958" s="92"/>
      <c r="T958" s="93"/>
      <c r="U958" s="39"/>
      <c r="V958" s="39"/>
      <c r="W958" s="39"/>
      <c r="X958" s="39"/>
      <c r="Y958" s="39"/>
      <c r="Z958" s="39"/>
      <c r="AA958" s="39"/>
      <c r="AB958" s="39"/>
      <c r="AC958" s="39"/>
      <c r="AD958" s="39"/>
      <c r="AE958" s="39"/>
      <c r="AT958" s="18" t="s">
        <v>214</v>
      </c>
      <c r="AU958" s="18" t="s">
        <v>81</v>
      </c>
    </row>
    <row r="959" s="13" customFormat="1">
      <c r="A959" s="13"/>
      <c r="B959" s="248"/>
      <c r="C959" s="249"/>
      <c r="D959" s="243" t="s">
        <v>216</v>
      </c>
      <c r="E959" s="250" t="s">
        <v>1</v>
      </c>
      <c r="F959" s="251" t="s">
        <v>1470</v>
      </c>
      <c r="G959" s="249"/>
      <c r="H959" s="250" t="s">
        <v>1</v>
      </c>
      <c r="I959" s="252"/>
      <c r="J959" s="249"/>
      <c r="K959" s="249"/>
      <c r="L959" s="253"/>
      <c r="M959" s="254"/>
      <c r="N959" s="255"/>
      <c r="O959" s="255"/>
      <c r="P959" s="255"/>
      <c r="Q959" s="255"/>
      <c r="R959" s="255"/>
      <c r="S959" s="255"/>
      <c r="T959" s="256"/>
      <c r="U959" s="13"/>
      <c r="V959" s="13"/>
      <c r="W959" s="13"/>
      <c r="X959" s="13"/>
      <c r="Y959" s="13"/>
      <c r="Z959" s="13"/>
      <c r="AA959" s="13"/>
      <c r="AB959" s="13"/>
      <c r="AC959" s="13"/>
      <c r="AD959" s="13"/>
      <c r="AE959" s="13"/>
      <c r="AT959" s="257" t="s">
        <v>216</v>
      </c>
      <c r="AU959" s="257" t="s">
        <v>81</v>
      </c>
      <c r="AV959" s="13" t="s">
        <v>79</v>
      </c>
      <c r="AW959" s="13" t="s">
        <v>30</v>
      </c>
      <c r="AX959" s="13" t="s">
        <v>73</v>
      </c>
      <c r="AY959" s="257" t="s">
        <v>205</v>
      </c>
    </row>
    <row r="960" s="14" customFormat="1">
      <c r="A960" s="14"/>
      <c r="B960" s="258"/>
      <c r="C960" s="259"/>
      <c r="D960" s="243" t="s">
        <v>216</v>
      </c>
      <c r="E960" s="260" t="s">
        <v>1</v>
      </c>
      <c r="F960" s="261" t="s">
        <v>4775</v>
      </c>
      <c r="G960" s="259"/>
      <c r="H960" s="262">
        <v>388.07999999999998</v>
      </c>
      <c r="I960" s="263"/>
      <c r="J960" s="259"/>
      <c r="K960" s="259"/>
      <c r="L960" s="264"/>
      <c r="M960" s="265"/>
      <c r="N960" s="266"/>
      <c r="O960" s="266"/>
      <c r="P960" s="266"/>
      <c r="Q960" s="266"/>
      <c r="R960" s="266"/>
      <c r="S960" s="266"/>
      <c r="T960" s="267"/>
      <c r="U960" s="14"/>
      <c r="V960" s="14"/>
      <c r="W960" s="14"/>
      <c r="X960" s="14"/>
      <c r="Y960" s="14"/>
      <c r="Z960" s="14"/>
      <c r="AA960" s="14"/>
      <c r="AB960" s="14"/>
      <c r="AC960" s="14"/>
      <c r="AD960" s="14"/>
      <c r="AE960" s="14"/>
      <c r="AT960" s="268" t="s">
        <v>216</v>
      </c>
      <c r="AU960" s="268" t="s">
        <v>81</v>
      </c>
      <c r="AV960" s="14" t="s">
        <v>81</v>
      </c>
      <c r="AW960" s="14" t="s">
        <v>30</v>
      </c>
      <c r="AX960" s="14" t="s">
        <v>73</v>
      </c>
      <c r="AY960" s="268" t="s">
        <v>205</v>
      </c>
    </row>
    <row r="961" s="13" customFormat="1">
      <c r="A961" s="13"/>
      <c r="B961" s="248"/>
      <c r="C961" s="249"/>
      <c r="D961" s="243" t="s">
        <v>216</v>
      </c>
      <c r="E961" s="250" t="s">
        <v>1</v>
      </c>
      <c r="F961" s="251" t="s">
        <v>1474</v>
      </c>
      <c r="G961" s="249"/>
      <c r="H961" s="250" t="s">
        <v>1</v>
      </c>
      <c r="I961" s="252"/>
      <c r="J961" s="249"/>
      <c r="K961" s="249"/>
      <c r="L961" s="253"/>
      <c r="M961" s="254"/>
      <c r="N961" s="255"/>
      <c r="O961" s="255"/>
      <c r="P961" s="255"/>
      <c r="Q961" s="255"/>
      <c r="R961" s="255"/>
      <c r="S961" s="255"/>
      <c r="T961" s="256"/>
      <c r="U961" s="13"/>
      <c r="V961" s="13"/>
      <c r="W961" s="13"/>
      <c r="X961" s="13"/>
      <c r="Y961" s="13"/>
      <c r="Z961" s="13"/>
      <c r="AA961" s="13"/>
      <c r="AB961" s="13"/>
      <c r="AC961" s="13"/>
      <c r="AD961" s="13"/>
      <c r="AE961" s="13"/>
      <c r="AT961" s="257" t="s">
        <v>216</v>
      </c>
      <c r="AU961" s="257" t="s">
        <v>81</v>
      </c>
      <c r="AV961" s="13" t="s">
        <v>79</v>
      </c>
      <c r="AW961" s="13" t="s">
        <v>30</v>
      </c>
      <c r="AX961" s="13" t="s">
        <v>73</v>
      </c>
      <c r="AY961" s="257" t="s">
        <v>205</v>
      </c>
    </row>
    <row r="962" s="14" customFormat="1">
      <c r="A962" s="14"/>
      <c r="B962" s="258"/>
      <c r="C962" s="259"/>
      <c r="D962" s="243" t="s">
        <v>216</v>
      </c>
      <c r="E962" s="260" t="s">
        <v>1</v>
      </c>
      <c r="F962" s="261" t="s">
        <v>4776</v>
      </c>
      <c r="G962" s="259"/>
      <c r="H962" s="262">
        <v>1932</v>
      </c>
      <c r="I962" s="263"/>
      <c r="J962" s="259"/>
      <c r="K962" s="259"/>
      <c r="L962" s="264"/>
      <c r="M962" s="265"/>
      <c r="N962" s="266"/>
      <c r="O962" s="266"/>
      <c r="P962" s="266"/>
      <c r="Q962" s="266"/>
      <c r="R962" s="266"/>
      <c r="S962" s="266"/>
      <c r="T962" s="267"/>
      <c r="U962" s="14"/>
      <c r="V962" s="14"/>
      <c r="W962" s="14"/>
      <c r="X962" s="14"/>
      <c r="Y962" s="14"/>
      <c r="Z962" s="14"/>
      <c r="AA962" s="14"/>
      <c r="AB962" s="14"/>
      <c r="AC962" s="14"/>
      <c r="AD962" s="14"/>
      <c r="AE962" s="14"/>
      <c r="AT962" s="268" t="s">
        <v>216</v>
      </c>
      <c r="AU962" s="268" t="s">
        <v>81</v>
      </c>
      <c r="AV962" s="14" t="s">
        <v>81</v>
      </c>
      <c r="AW962" s="14" t="s">
        <v>30</v>
      </c>
      <c r="AX962" s="14" t="s">
        <v>73</v>
      </c>
      <c r="AY962" s="268" t="s">
        <v>205</v>
      </c>
    </row>
    <row r="963" s="13" customFormat="1">
      <c r="A963" s="13"/>
      <c r="B963" s="248"/>
      <c r="C963" s="249"/>
      <c r="D963" s="243" t="s">
        <v>216</v>
      </c>
      <c r="E963" s="250" t="s">
        <v>1</v>
      </c>
      <c r="F963" s="251" t="s">
        <v>4777</v>
      </c>
      <c r="G963" s="249"/>
      <c r="H963" s="250" t="s">
        <v>1</v>
      </c>
      <c r="I963" s="252"/>
      <c r="J963" s="249"/>
      <c r="K963" s="249"/>
      <c r="L963" s="253"/>
      <c r="M963" s="254"/>
      <c r="N963" s="255"/>
      <c r="O963" s="255"/>
      <c r="P963" s="255"/>
      <c r="Q963" s="255"/>
      <c r="R963" s="255"/>
      <c r="S963" s="255"/>
      <c r="T963" s="256"/>
      <c r="U963" s="13"/>
      <c r="V963" s="13"/>
      <c r="W963" s="13"/>
      <c r="X963" s="13"/>
      <c r="Y963" s="13"/>
      <c r="Z963" s="13"/>
      <c r="AA963" s="13"/>
      <c r="AB963" s="13"/>
      <c r="AC963" s="13"/>
      <c r="AD963" s="13"/>
      <c r="AE963" s="13"/>
      <c r="AT963" s="257" t="s">
        <v>216</v>
      </c>
      <c r="AU963" s="257" t="s">
        <v>81</v>
      </c>
      <c r="AV963" s="13" t="s">
        <v>79</v>
      </c>
      <c r="AW963" s="13" t="s">
        <v>30</v>
      </c>
      <c r="AX963" s="13" t="s">
        <v>73</v>
      </c>
      <c r="AY963" s="257" t="s">
        <v>205</v>
      </c>
    </row>
    <row r="964" s="14" customFormat="1">
      <c r="A964" s="14"/>
      <c r="B964" s="258"/>
      <c r="C964" s="259"/>
      <c r="D964" s="243" t="s">
        <v>216</v>
      </c>
      <c r="E964" s="260" t="s">
        <v>1</v>
      </c>
      <c r="F964" s="261" t="s">
        <v>4778</v>
      </c>
      <c r="G964" s="259"/>
      <c r="H964" s="262">
        <v>657</v>
      </c>
      <c r="I964" s="263"/>
      <c r="J964" s="259"/>
      <c r="K964" s="259"/>
      <c r="L964" s="264"/>
      <c r="M964" s="265"/>
      <c r="N964" s="266"/>
      <c r="O964" s="266"/>
      <c r="P964" s="266"/>
      <c r="Q964" s="266"/>
      <c r="R964" s="266"/>
      <c r="S964" s="266"/>
      <c r="T964" s="267"/>
      <c r="U964" s="14"/>
      <c r="V964" s="14"/>
      <c r="W964" s="14"/>
      <c r="X964" s="14"/>
      <c r="Y964" s="14"/>
      <c r="Z964" s="14"/>
      <c r="AA964" s="14"/>
      <c r="AB964" s="14"/>
      <c r="AC964" s="14"/>
      <c r="AD964" s="14"/>
      <c r="AE964" s="14"/>
      <c r="AT964" s="268" t="s">
        <v>216</v>
      </c>
      <c r="AU964" s="268" t="s">
        <v>81</v>
      </c>
      <c r="AV964" s="14" t="s">
        <v>81</v>
      </c>
      <c r="AW964" s="14" t="s">
        <v>30</v>
      </c>
      <c r="AX964" s="14" t="s">
        <v>73</v>
      </c>
      <c r="AY964" s="268" t="s">
        <v>205</v>
      </c>
    </row>
    <row r="965" s="15" customFormat="1">
      <c r="A965" s="15"/>
      <c r="B965" s="269"/>
      <c r="C965" s="270"/>
      <c r="D965" s="243" t="s">
        <v>216</v>
      </c>
      <c r="E965" s="271" t="s">
        <v>1</v>
      </c>
      <c r="F965" s="272" t="s">
        <v>222</v>
      </c>
      <c r="G965" s="270"/>
      <c r="H965" s="273">
        <v>2977.0799999999999</v>
      </c>
      <c r="I965" s="274"/>
      <c r="J965" s="270"/>
      <c r="K965" s="270"/>
      <c r="L965" s="275"/>
      <c r="M965" s="276"/>
      <c r="N965" s="277"/>
      <c r="O965" s="277"/>
      <c r="P965" s="277"/>
      <c r="Q965" s="277"/>
      <c r="R965" s="277"/>
      <c r="S965" s="277"/>
      <c r="T965" s="278"/>
      <c r="U965" s="15"/>
      <c r="V965" s="15"/>
      <c r="W965" s="15"/>
      <c r="X965" s="15"/>
      <c r="Y965" s="15"/>
      <c r="Z965" s="15"/>
      <c r="AA965" s="15"/>
      <c r="AB965" s="15"/>
      <c r="AC965" s="15"/>
      <c r="AD965" s="15"/>
      <c r="AE965" s="15"/>
      <c r="AT965" s="279" t="s">
        <v>216</v>
      </c>
      <c r="AU965" s="279" t="s">
        <v>81</v>
      </c>
      <c r="AV965" s="15" t="s">
        <v>212</v>
      </c>
      <c r="AW965" s="15" t="s">
        <v>30</v>
      </c>
      <c r="AX965" s="15" t="s">
        <v>79</v>
      </c>
      <c r="AY965" s="279" t="s">
        <v>205</v>
      </c>
    </row>
    <row r="966" s="2" customFormat="1" ht="24.15" customHeight="1">
      <c r="A966" s="39"/>
      <c r="B966" s="40"/>
      <c r="C966" s="292" t="s">
        <v>1368</v>
      </c>
      <c r="D966" s="292" t="s">
        <v>301</v>
      </c>
      <c r="E966" s="293" t="s">
        <v>4779</v>
      </c>
      <c r="F966" s="294" t="s">
        <v>1478</v>
      </c>
      <c r="G966" s="295" t="s">
        <v>379</v>
      </c>
      <c r="H966" s="296">
        <v>0.38800000000000001</v>
      </c>
      <c r="I966" s="297"/>
      <c r="J966" s="298">
        <f>ROUND(I966*H966,2)</f>
        <v>0</v>
      </c>
      <c r="K966" s="294" t="s">
        <v>1</v>
      </c>
      <c r="L966" s="299"/>
      <c r="M966" s="300" t="s">
        <v>1</v>
      </c>
      <c r="N966" s="301" t="s">
        <v>38</v>
      </c>
      <c r="O966" s="92"/>
      <c r="P966" s="239">
        <f>O966*H966</f>
        <v>0</v>
      </c>
      <c r="Q966" s="239">
        <v>0.035720000000000002</v>
      </c>
      <c r="R966" s="239">
        <f>Q966*H966</f>
        <v>0.013859360000000001</v>
      </c>
      <c r="S966" s="239">
        <v>0</v>
      </c>
      <c r="T966" s="240">
        <f>S966*H966</f>
        <v>0</v>
      </c>
      <c r="U966" s="39"/>
      <c r="V966" s="39"/>
      <c r="W966" s="39"/>
      <c r="X966" s="39"/>
      <c r="Y966" s="39"/>
      <c r="Z966" s="39"/>
      <c r="AA966" s="39"/>
      <c r="AB966" s="39"/>
      <c r="AC966" s="39"/>
      <c r="AD966" s="39"/>
      <c r="AE966" s="39"/>
      <c r="AR966" s="241" t="s">
        <v>422</v>
      </c>
      <c r="AT966" s="241" t="s">
        <v>301</v>
      </c>
      <c r="AU966" s="241" t="s">
        <v>81</v>
      </c>
      <c r="AY966" s="18" t="s">
        <v>205</v>
      </c>
      <c r="BE966" s="242">
        <f>IF(N966="základní",J966,0)</f>
        <v>0</v>
      </c>
      <c r="BF966" s="242">
        <f>IF(N966="snížená",J966,0)</f>
        <v>0</v>
      </c>
      <c r="BG966" s="242">
        <f>IF(N966="zákl. přenesená",J966,0)</f>
        <v>0</v>
      </c>
      <c r="BH966" s="242">
        <f>IF(N966="sníž. přenesená",J966,0)</f>
        <v>0</v>
      </c>
      <c r="BI966" s="242">
        <f>IF(N966="nulová",J966,0)</f>
        <v>0</v>
      </c>
      <c r="BJ966" s="18" t="s">
        <v>79</v>
      </c>
      <c r="BK966" s="242">
        <f>ROUND(I966*H966,2)</f>
        <v>0</v>
      </c>
      <c r="BL966" s="18" t="s">
        <v>324</v>
      </c>
      <c r="BM966" s="241" t="s">
        <v>4780</v>
      </c>
    </row>
    <row r="967" s="2" customFormat="1">
      <c r="A967" s="39"/>
      <c r="B967" s="40"/>
      <c r="C967" s="41"/>
      <c r="D967" s="243" t="s">
        <v>214</v>
      </c>
      <c r="E967" s="41"/>
      <c r="F967" s="244" t="s">
        <v>1478</v>
      </c>
      <c r="G967" s="41"/>
      <c r="H967" s="41"/>
      <c r="I967" s="245"/>
      <c r="J967" s="41"/>
      <c r="K967" s="41"/>
      <c r="L967" s="45"/>
      <c r="M967" s="246"/>
      <c r="N967" s="247"/>
      <c r="O967" s="92"/>
      <c r="P967" s="92"/>
      <c r="Q967" s="92"/>
      <c r="R967" s="92"/>
      <c r="S967" s="92"/>
      <c r="T967" s="93"/>
      <c r="U967" s="39"/>
      <c r="V967" s="39"/>
      <c r="W967" s="39"/>
      <c r="X967" s="39"/>
      <c r="Y967" s="39"/>
      <c r="Z967" s="39"/>
      <c r="AA967" s="39"/>
      <c r="AB967" s="39"/>
      <c r="AC967" s="39"/>
      <c r="AD967" s="39"/>
      <c r="AE967" s="39"/>
      <c r="AT967" s="18" t="s">
        <v>214</v>
      </c>
      <c r="AU967" s="18" t="s">
        <v>81</v>
      </c>
    </row>
    <row r="968" s="13" customFormat="1">
      <c r="A968" s="13"/>
      <c r="B968" s="248"/>
      <c r="C968" s="249"/>
      <c r="D968" s="243" t="s">
        <v>216</v>
      </c>
      <c r="E968" s="250" t="s">
        <v>1</v>
      </c>
      <c r="F968" s="251" t="s">
        <v>1470</v>
      </c>
      <c r="G968" s="249"/>
      <c r="H968" s="250" t="s">
        <v>1</v>
      </c>
      <c r="I968" s="252"/>
      <c r="J968" s="249"/>
      <c r="K968" s="249"/>
      <c r="L968" s="253"/>
      <c r="M968" s="254"/>
      <c r="N968" s="255"/>
      <c r="O968" s="255"/>
      <c r="P968" s="255"/>
      <c r="Q968" s="255"/>
      <c r="R968" s="255"/>
      <c r="S968" s="255"/>
      <c r="T968" s="256"/>
      <c r="U968" s="13"/>
      <c r="V968" s="13"/>
      <c r="W968" s="13"/>
      <c r="X968" s="13"/>
      <c r="Y968" s="13"/>
      <c r="Z968" s="13"/>
      <c r="AA968" s="13"/>
      <c r="AB968" s="13"/>
      <c r="AC968" s="13"/>
      <c r="AD968" s="13"/>
      <c r="AE968" s="13"/>
      <c r="AT968" s="257" t="s">
        <v>216</v>
      </c>
      <c r="AU968" s="257" t="s">
        <v>81</v>
      </c>
      <c r="AV968" s="13" t="s">
        <v>79</v>
      </c>
      <c r="AW968" s="13" t="s">
        <v>30</v>
      </c>
      <c r="AX968" s="13" t="s">
        <v>73</v>
      </c>
      <c r="AY968" s="257" t="s">
        <v>205</v>
      </c>
    </row>
    <row r="969" s="14" customFormat="1">
      <c r="A969" s="14"/>
      <c r="B969" s="258"/>
      <c r="C969" s="259"/>
      <c r="D969" s="243" t="s">
        <v>216</v>
      </c>
      <c r="E969" s="260" t="s">
        <v>1</v>
      </c>
      <c r="F969" s="261" t="s">
        <v>4781</v>
      </c>
      <c r="G969" s="259"/>
      <c r="H969" s="262">
        <v>0.38800000000000001</v>
      </c>
      <c r="I969" s="263"/>
      <c r="J969" s="259"/>
      <c r="K969" s="259"/>
      <c r="L969" s="264"/>
      <c r="M969" s="265"/>
      <c r="N969" s="266"/>
      <c r="O969" s="266"/>
      <c r="P969" s="266"/>
      <c r="Q969" s="266"/>
      <c r="R969" s="266"/>
      <c r="S969" s="266"/>
      <c r="T969" s="267"/>
      <c r="U969" s="14"/>
      <c r="V969" s="14"/>
      <c r="W969" s="14"/>
      <c r="X969" s="14"/>
      <c r="Y969" s="14"/>
      <c r="Z969" s="14"/>
      <c r="AA969" s="14"/>
      <c r="AB969" s="14"/>
      <c r="AC969" s="14"/>
      <c r="AD969" s="14"/>
      <c r="AE969" s="14"/>
      <c r="AT969" s="268" t="s">
        <v>216</v>
      </c>
      <c r="AU969" s="268" t="s">
        <v>81</v>
      </c>
      <c r="AV969" s="14" t="s">
        <v>81</v>
      </c>
      <c r="AW969" s="14" t="s">
        <v>30</v>
      </c>
      <c r="AX969" s="14" t="s">
        <v>79</v>
      </c>
      <c r="AY969" s="268" t="s">
        <v>205</v>
      </c>
    </row>
    <row r="970" s="2" customFormat="1" ht="16.5" customHeight="1">
      <c r="A970" s="39"/>
      <c r="B970" s="40"/>
      <c r="C970" s="292" t="s">
        <v>1375</v>
      </c>
      <c r="D970" s="292" t="s">
        <v>301</v>
      </c>
      <c r="E970" s="293" t="s">
        <v>1490</v>
      </c>
      <c r="F970" s="294" t="s">
        <v>1491</v>
      </c>
      <c r="G970" s="295" t="s">
        <v>245</v>
      </c>
      <c r="H970" s="296">
        <v>1.9319999999999999</v>
      </c>
      <c r="I970" s="297"/>
      <c r="J970" s="298">
        <f>ROUND(I970*H970,2)</f>
        <v>0</v>
      </c>
      <c r="K970" s="294" t="s">
        <v>211</v>
      </c>
      <c r="L970" s="299"/>
      <c r="M970" s="300" t="s">
        <v>1</v>
      </c>
      <c r="N970" s="301" t="s">
        <v>38</v>
      </c>
      <c r="O970" s="92"/>
      <c r="P970" s="239">
        <f>O970*H970</f>
        <v>0</v>
      </c>
      <c r="Q970" s="239">
        <v>1</v>
      </c>
      <c r="R970" s="239">
        <f>Q970*H970</f>
        <v>1.9319999999999999</v>
      </c>
      <c r="S970" s="239">
        <v>0</v>
      </c>
      <c r="T970" s="240">
        <f>S970*H970</f>
        <v>0</v>
      </c>
      <c r="U970" s="39"/>
      <c r="V970" s="39"/>
      <c r="W970" s="39"/>
      <c r="X970" s="39"/>
      <c r="Y970" s="39"/>
      <c r="Z970" s="39"/>
      <c r="AA970" s="39"/>
      <c r="AB970" s="39"/>
      <c r="AC970" s="39"/>
      <c r="AD970" s="39"/>
      <c r="AE970" s="39"/>
      <c r="AR970" s="241" t="s">
        <v>422</v>
      </c>
      <c r="AT970" s="241" t="s">
        <v>301</v>
      </c>
      <c r="AU970" s="241" t="s">
        <v>81</v>
      </c>
      <c r="AY970" s="18" t="s">
        <v>205</v>
      </c>
      <c r="BE970" s="242">
        <f>IF(N970="základní",J970,0)</f>
        <v>0</v>
      </c>
      <c r="BF970" s="242">
        <f>IF(N970="snížená",J970,0)</f>
        <v>0</v>
      </c>
      <c r="BG970" s="242">
        <f>IF(N970="zákl. přenesená",J970,0)</f>
        <v>0</v>
      </c>
      <c r="BH970" s="242">
        <f>IF(N970="sníž. přenesená",J970,0)</f>
        <v>0</v>
      </c>
      <c r="BI970" s="242">
        <f>IF(N970="nulová",J970,0)</f>
        <v>0</v>
      </c>
      <c r="BJ970" s="18" t="s">
        <v>79</v>
      </c>
      <c r="BK970" s="242">
        <f>ROUND(I970*H970,2)</f>
        <v>0</v>
      </c>
      <c r="BL970" s="18" t="s">
        <v>324</v>
      </c>
      <c r="BM970" s="241" t="s">
        <v>4782</v>
      </c>
    </row>
    <row r="971" s="2" customFormat="1">
      <c r="A971" s="39"/>
      <c r="B971" s="40"/>
      <c r="C971" s="41"/>
      <c r="D971" s="243" t="s">
        <v>214</v>
      </c>
      <c r="E971" s="41"/>
      <c r="F971" s="244" t="s">
        <v>1491</v>
      </c>
      <c r="G971" s="41"/>
      <c r="H971" s="41"/>
      <c r="I971" s="245"/>
      <c r="J971" s="41"/>
      <c r="K971" s="41"/>
      <c r="L971" s="45"/>
      <c r="M971" s="246"/>
      <c r="N971" s="247"/>
      <c r="O971" s="92"/>
      <c r="P971" s="92"/>
      <c r="Q971" s="92"/>
      <c r="R971" s="92"/>
      <c r="S971" s="92"/>
      <c r="T971" s="93"/>
      <c r="U971" s="39"/>
      <c r="V971" s="39"/>
      <c r="W971" s="39"/>
      <c r="X971" s="39"/>
      <c r="Y971" s="39"/>
      <c r="Z971" s="39"/>
      <c r="AA971" s="39"/>
      <c r="AB971" s="39"/>
      <c r="AC971" s="39"/>
      <c r="AD971" s="39"/>
      <c r="AE971" s="39"/>
      <c r="AT971" s="18" t="s">
        <v>214</v>
      </c>
      <c r="AU971" s="18" t="s">
        <v>81</v>
      </c>
    </row>
    <row r="972" s="2" customFormat="1">
      <c r="A972" s="39"/>
      <c r="B972" s="40"/>
      <c r="C972" s="41"/>
      <c r="D972" s="243" t="s">
        <v>231</v>
      </c>
      <c r="E972" s="41"/>
      <c r="F972" s="280" t="s">
        <v>1493</v>
      </c>
      <c r="G972" s="41"/>
      <c r="H972" s="41"/>
      <c r="I972" s="245"/>
      <c r="J972" s="41"/>
      <c r="K972" s="41"/>
      <c r="L972" s="45"/>
      <c r="M972" s="246"/>
      <c r="N972" s="247"/>
      <c r="O972" s="92"/>
      <c r="P972" s="92"/>
      <c r="Q972" s="92"/>
      <c r="R972" s="92"/>
      <c r="S972" s="92"/>
      <c r="T972" s="93"/>
      <c r="U972" s="39"/>
      <c r="V972" s="39"/>
      <c r="W972" s="39"/>
      <c r="X972" s="39"/>
      <c r="Y972" s="39"/>
      <c r="Z972" s="39"/>
      <c r="AA972" s="39"/>
      <c r="AB972" s="39"/>
      <c r="AC972" s="39"/>
      <c r="AD972" s="39"/>
      <c r="AE972" s="39"/>
      <c r="AT972" s="18" t="s">
        <v>231</v>
      </c>
      <c r="AU972" s="18" t="s">
        <v>81</v>
      </c>
    </row>
    <row r="973" s="13" customFormat="1">
      <c r="A973" s="13"/>
      <c r="B973" s="248"/>
      <c r="C973" s="249"/>
      <c r="D973" s="243" t="s">
        <v>216</v>
      </c>
      <c r="E973" s="250" t="s">
        <v>1</v>
      </c>
      <c r="F973" s="251" t="s">
        <v>1474</v>
      </c>
      <c r="G973" s="249"/>
      <c r="H973" s="250" t="s">
        <v>1</v>
      </c>
      <c r="I973" s="252"/>
      <c r="J973" s="249"/>
      <c r="K973" s="249"/>
      <c r="L973" s="253"/>
      <c r="M973" s="254"/>
      <c r="N973" s="255"/>
      <c r="O973" s="255"/>
      <c r="P973" s="255"/>
      <c r="Q973" s="255"/>
      <c r="R973" s="255"/>
      <c r="S973" s="255"/>
      <c r="T973" s="256"/>
      <c r="U973" s="13"/>
      <c r="V973" s="13"/>
      <c r="W973" s="13"/>
      <c r="X973" s="13"/>
      <c r="Y973" s="13"/>
      <c r="Z973" s="13"/>
      <c r="AA973" s="13"/>
      <c r="AB973" s="13"/>
      <c r="AC973" s="13"/>
      <c r="AD973" s="13"/>
      <c r="AE973" s="13"/>
      <c r="AT973" s="257" t="s">
        <v>216</v>
      </c>
      <c r="AU973" s="257" t="s">
        <v>81</v>
      </c>
      <c r="AV973" s="13" t="s">
        <v>79</v>
      </c>
      <c r="AW973" s="13" t="s">
        <v>30</v>
      </c>
      <c r="AX973" s="13" t="s">
        <v>73</v>
      </c>
      <c r="AY973" s="257" t="s">
        <v>205</v>
      </c>
    </row>
    <row r="974" s="14" customFormat="1">
      <c r="A974" s="14"/>
      <c r="B974" s="258"/>
      <c r="C974" s="259"/>
      <c r="D974" s="243" t="s">
        <v>216</v>
      </c>
      <c r="E974" s="260" t="s">
        <v>1</v>
      </c>
      <c r="F974" s="261" t="s">
        <v>4783</v>
      </c>
      <c r="G974" s="259"/>
      <c r="H974" s="262">
        <v>1.9319999999999999</v>
      </c>
      <c r="I974" s="263"/>
      <c r="J974" s="259"/>
      <c r="K974" s="259"/>
      <c r="L974" s="264"/>
      <c r="M974" s="265"/>
      <c r="N974" s="266"/>
      <c r="O974" s="266"/>
      <c r="P974" s="266"/>
      <c r="Q974" s="266"/>
      <c r="R974" s="266"/>
      <c r="S974" s="266"/>
      <c r="T974" s="267"/>
      <c r="U974" s="14"/>
      <c r="V974" s="14"/>
      <c r="W974" s="14"/>
      <c r="X974" s="14"/>
      <c r="Y974" s="14"/>
      <c r="Z974" s="14"/>
      <c r="AA974" s="14"/>
      <c r="AB974" s="14"/>
      <c r="AC974" s="14"/>
      <c r="AD974" s="14"/>
      <c r="AE974" s="14"/>
      <c r="AT974" s="268" t="s">
        <v>216</v>
      </c>
      <c r="AU974" s="268" t="s">
        <v>81</v>
      </c>
      <c r="AV974" s="14" t="s">
        <v>81</v>
      </c>
      <c r="AW974" s="14" t="s">
        <v>30</v>
      </c>
      <c r="AX974" s="14" t="s">
        <v>79</v>
      </c>
      <c r="AY974" s="268" t="s">
        <v>205</v>
      </c>
    </row>
    <row r="975" s="2" customFormat="1" ht="16.5" customHeight="1">
      <c r="A975" s="39"/>
      <c r="B975" s="40"/>
      <c r="C975" s="292" t="s">
        <v>1382</v>
      </c>
      <c r="D975" s="292" t="s">
        <v>301</v>
      </c>
      <c r="E975" s="293" t="s">
        <v>4784</v>
      </c>
      <c r="F975" s="294" t="s">
        <v>4785</v>
      </c>
      <c r="G975" s="295" t="s">
        <v>245</v>
      </c>
      <c r="H975" s="296">
        <v>0.65700000000000003</v>
      </c>
      <c r="I975" s="297"/>
      <c r="J975" s="298">
        <f>ROUND(I975*H975,2)</f>
        <v>0</v>
      </c>
      <c r="K975" s="294" t="s">
        <v>211</v>
      </c>
      <c r="L975" s="299"/>
      <c r="M975" s="300" t="s">
        <v>1</v>
      </c>
      <c r="N975" s="301" t="s">
        <v>38</v>
      </c>
      <c r="O975" s="92"/>
      <c r="P975" s="239">
        <f>O975*H975</f>
        <v>0</v>
      </c>
      <c r="Q975" s="239">
        <v>1</v>
      </c>
      <c r="R975" s="239">
        <f>Q975*H975</f>
        <v>0.65700000000000003</v>
      </c>
      <c r="S975" s="239">
        <v>0</v>
      </c>
      <c r="T975" s="240">
        <f>S975*H975</f>
        <v>0</v>
      </c>
      <c r="U975" s="39"/>
      <c r="V975" s="39"/>
      <c r="W975" s="39"/>
      <c r="X975" s="39"/>
      <c r="Y975" s="39"/>
      <c r="Z975" s="39"/>
      <c r="AA975" s="39"/>
      <c r="AB975" s="39"/>
      <c r="AC975" s="39"/>
      <c r="AD975" s="39"/>
      <c r="AE975" s="39"/>
      <c r="AR975" s="241" t="s">
        <v>422</v>
      </c>
      <c r="AT975" s="241" t="s">
        <v>301</v>
      </c>
      <c r="AU975" s="241" t="s">
        <v>81</v>
      </c>
      <c r="AY975" s="18" t="s">
        <v>205</v>
      </c>
      <c r="BE975" s="242">
        <f>IF(N975="základní",J975,0)</f>
        <v>0</v>
      </c>
      <c r="BF975" s="242">
        <f>IF(N975="snížená",J975,0)</f>
        <v>0</v>
      </c>
      <c r="BG975" s="242">
        <f>IF(N975="zákl. přenesená",J975,0)</f>
        <v>0</v>
      </c>
      <c r="BH975" s="242">
        <f>IF(N975="sníž. přenesená",J975,0)</f>
        <v>0</v>
      </c>
      <c r="BI975" s="242">
        <f>IF(N975="nulová",J975,0)</f>
        <v>0</v>
      </c>
      <c r="BJ975" s="18" t="s">
        <v>79</v>
      </c>
      <c r="BK975" s="242">
        <f>ROUND(I975*H975,2)</f>
        <v>0</v>
      </c>
      <c r="BL975" s="18" t="s">
        <v>324</v>
      </c>
      <c r="BM975" s="241" t="s">
        <v>4786</v>
      </c>
    </row>
    <row r="976" s="2" customFormat="1">
      <c r="A976" s="39"/>
      <c r="B976" s="40"/>
      <c r="C976" s="41"/>
      <c r="D976" s="243" t="s">
        <v>214</v>
      </c>
      <c r="E976" s="41"/>
      <c r="F976" s="244" t="s">
        <v>4785</v>
      </c>
      <c r="G976" s="41"/>
      <c r="H976" s="41"/>
      <c r="I976" s="245"/>
      <c r="J976" s="41"/>
      <c r="K976" s="41"/>
      <c r="L976" s="45"/>
      <c r="M976" s="246"/>
      <c r="N976" s="247"/>
      <c r="O976" s="92"/>
      <c r="P976" s="92"/>
      <c r="Q976" s="92"/>
      <c r="R976" s="92"/>
      <c r="S976" s="92"/>
      <c r="T976" s="93"/>
      <c r="U976" s="39"/>
      <c r="V976" s="39"/>
      <c r="W976" s="39"/>
      <c r="X976" s="39"/>
      <c r="Y976" s="39"/>
      <c r="Z976" s="39"/>
      <c r="AA976" s="39"/>
      <c r="AB976" s="39"/>
      <c r="AC976" s="39"/>
      <c r="AD976" s="39"/>
      <c r="AE976" s="39"/>
      <c r="AT976" s="18" t="s">
        <v>214</v>
      </c>
      <c r="AU976" s="18" t="s">
        <v>81</v>
      </c>
    </row>
    <row r="977" s="2" customFormat="1">
      <c r="A977" s="39"/>
      <c r="B977" s="40"/>
      <c r="C977" s="41"/>
      <c r="D977" s="243" t="s">
        <v>231</v>
      </c>
      <c r="E977" s="41"/>
      <c r="F977" s="280" t="s">
        <v>4787</v>
      </c>
      <c r="G977" s="41"/>
      <c r="H977" s="41"/>
      <c r="I977" s="245"/>
      <c r="J977" s="41"/>
      <c r="K977" s="41"/>
      <c r="L977" s="45"/>
      <c r="M977" s="246"/>
      <c r="N977" s="247"/>
      <c r="O977" s="92"/>
      <c r="P977" s="92"/>
      <c r="Q977" s="92"/>
      <c r="R977" s="92"/>
      <c r="S977" s="92"/>
      <c r="T977" s="93"/>
      <c r="U977" s="39"/>
      <c r="V977" s="39"/>
      <c r="W977" s="39"/>
      <c r="X977" s="39"/>
      <c r="Y977" s="39"/>
      <c r="Z977" s="39"/>
      <c r="AA977" s="39"/>
      <c r="AB977" s="39"/>
      <c r="AC977" s="39"/>
      <c r="AD977" s="39"/>
      <c r="AE977" s="39"/>
      <c r="AT977" s="18" t="s">
        <v>231</v>
      </c>
      <c r="AU977" s="18" t="s">
        <v>81</v>
      </c>
    </row>
    <row r="978" s="13" customFormat="1">
      <c r="A978" s="13"/>
      <c r="B978" s="248"/>
      <c r="C978" s="249"/>
      <c r="D978" s="243" t="s">
        <v>216</v>
      </c>
      <c r="E978" s="250" t="s">
        <v>1</v>
      </c>
      <c r="F978" s="251" t="s">
        <v>4777</v>
      </c>
      <c r="G978" s="249"/>
      <c r="H978" s="250" t="s">
        <v>1</v>
      </c>
      <c r="I978" s="252"/>
      <c r="J978" s="249"/>
      <c r="K978" s="249"/>
      <c r="L978" s="253"/>
      <c r="M978" s="254"/>
      <c r="N978" s="255"/>
      <c r="O978" s="255"/>
      <c r="P978" s="255"/>
      <c r="Q978" s="255"/>
      <c r="R978" s="255"/>
      <c r="S978" s="255"/>
      <c r="T978" s="256"/>
      <c r="U978" s="13"/>
      <c r="V978" s="13"/>
      <c r="W978" s="13"/>
      <c r="X978" s="13"/>
      <c r="Y978" s="13"/>
      <c r="Z978" s="13"/>
      <c r="AA978" s="13"/>
      <c r="AB978" s="13"/>
      <c r="AC978" s="13"/>
      <c r="AD978" s="13"/>
      <c r="AE978" s="13"/>
      <c r="AT978" s="257" t="s">
        <v>216</v>
      </c>
      <c r="AU978" s="257" t="s">
        <v>81</v>
      </c>
      <c r="AV978" s="13" t="s">
        <v>79</v>
      </c>
      <c r="AW978" s="13" t="s">
        <v>30</v>
      </c>
      <c r="AX978" s="13" t="s">
        <v>73</v>
      </c>
      <c r="AY978" s="257" t="s">
        <v>205</v>
      </c>
    </row>
    <row r="979" s="14" customFormat="1">
      <c r="A979" s="14"/>
      <c r="B979" s="258"/>
      <c r="C979" s="259"/>
      <c r="D979" s="243" t="s">
        <v>216</v>
      </c>
      <c r="E979" s="260" t="s">
        <v>1</v>
      </c>
      <c r="F979" s="261" t="s">
        <v>4788</v>
      </c>
      <c r="G979" s="259"/>
      <c r="H979" s="262">
        <v>0.65700000000000003</v>
      </c>
      <c r="I979" s="263"/>
      <c r="J979" s="259"/>
      <c r="K979" s="259"/>
      <c r="L979" s="264"/>
      <c r="M979" s="265"/>
      <c r="N979" s="266"/>
      <c r="O979" s="266"/>
      <c r="P979" s="266"/>
      <c r="Q979" s="266"/>
      <c r="R979" s="266"/>
      <c r="S979" s="266"/>
      <c r="T979" s="267"/>
      <c r="U979" s="14"/>
      <c r="V979" s="14"/>
      <c r="W979" s="14"/>
      <c r="X979" s="14"/>
      <c r="Y979" s="14"/>
      <c r="Z979" s="14"/>
      <c r="AA979" s="14"/>
      <c r="AB979" s="14"/>
      <c r="AC979" s="14"/>
      <c r="AD979" s="14"/>
      <c r="AE979" s="14"/>
      <c r="AT979" s="268" t="s">
        <v>216</v>
      </c>
      <c r="AU979" s="268" t="s">
        <v>81</v>
      </c>
      <c r="AV979" s="14" t="s">
        <v>81</v>
      </c>
      <c r="AW979" s="14" t="s">
        <v>30</v>
      </c>
      <c r="AX979" s="14" t="s">
        <v>79</v>
      </c>
      <c r="AY979" s="268" t="s">
        <v>205</v>
      </c>
    </row>
    <row r="980" s="2" customFormat="1" ht="16.5" customHeight="1">
      <c r="A980" s="39"/>
      <c r="B980" s="40"/>
      <c r="C980" s="230" t="s">
        <v>1389</v>
      </c>
      <c r="D980" s="230" t="s">
        <v>207</v>
      </c>
      <c r="E980" s="231" t="s">
        <v>1497</v>
      </c>
      <c r="F980" s="232" t="s">
        <v>4789</v>
      </c>
      <c r="G980" s="233" t="s">
        <v>661</v>
      </c>
      <c r="H980" s="234">
        <v>1850</v>
      </c>
      <c r="I980" s="235"/>
      <c r="J980" s="236">
        <f>ROUND(I980*H980,2)</f>
        <v>0</v>
      </c>
      <c r="K980" s="232" t="s">
        <v>1</v>
      </c>
      <c r="L980" s="45"/>
      <c r="M980" s="237" t="s">
        <v>1</v>
      </c>
      <c r="N980" s="238" t="s">
        <v>38</v>
      </c>
      <c r="O980" s="92"/>
      <c r="P980" s="239">
        <f>O980*H980</f>
        <v>0</v>
      </c>
      <c r="Q980" s="239">
        <v>0</v>
      </c>
      <c r="R980" s="239">
        <f>Q980*H980</f>
        <v>0</v>
      </c>
      <c r="S980" s="239">
        <v>0</v>
      </c>
      <c r="T980" s="240">
        <f>S980*H980</f>
        <v>0</v>
      </c>
      <c r="U980" s="39"/>
      <c r="V980" s="39"/>
      <c r="W980" s="39"/>
      <c r="X980" s="39"/>
      <c r="Y980" s="39"/>
      <c r="Z980" s="39"/>
      <c r="AA980" s="39"/>
      <c r="AB980" s="39"/>
      <c r="AC980" s="39"/>
      <c r="AD980" s="39"/>
      <c r="AE980" s="39"/>
      <c r="AR980" s="241" t="s">
        <v>324</v>
      </c>
      <c r="AT980" s="241" t="s">
        <v>207</v>
      </c>
      <c r="AU980" s="241" t="s">
        <v>81</v>
      </c>
      <c r="AY980" s="18" t="s">
        <v>205</v>
      </c>
      <c r="BE980" s="242">
        <f>IF(N980="základní",J980,0)</f>
        <v>0</v>
      </c>
      <c r="BF980" s="242">
        <f>IF(N980="snížená",J980,0)</f>
        <v>0</v>
      </c>
      <c r="BG980" s="242">
        <f>IF(N980="zákl. přenesená",J980,0)</f>
        <v>0</v>
      </c>
      <c r="BH980" s="242">
        <f>IF(N980="sníž. přenesená",J980,0)</f>
        <v>0</v>
      </c>
      <c r="BI980" s="242">
        <f>IF(N980="nulová",J980,0)</f>
        <v>0</v>
      </c>
      <c r="BJ980" s="18" t="s">
        <v>79</v>
      </c>
      <c r="BK980" s="242">
        <f>ROUND(I980*H980,2)</f>
        <v>0</v>
      </c>
      <c r="BL980" s="18" t="s">
        <v>324</v>
      </c>
      <c r="BM980" s="241" t="s">
        <v>4790</v>
      </c>
    </row>
    <row r="981" s="13" customFormat="1">
      <c r="A981" s="13"/>
      <c r="B981" s="248"/>
      <c r="C981" s="249"/>
      <c r="D981" s="243" t="s">
        <v>216</v>
      </c>
      <c r="E981" s="250" t="s">
        <v>1</v>
      </c>
      <c r="F981" s="251" t="s">
        <v>4791</v>
      </c>
      <c r="G981" s="249"/>
      <c r="H981" s="250" t="s">
        <v>1</v>
      </c>
      <c r="I981" s="252"/>
      <c r="J981" s="249"/>
      <c r="K981" s="249"/>
      <c r="L981" s="253"/>
      <c r="M981" s="254"/>
      <c r="N981" s="255"/>
      <c r="O981" s="255"/>
      <c r="P981" s="255"/>
      <c r="Q981" s="255"/>
      <c r="R981" s="255"/>
      <c r="S981" s="255"/>
      <c r="T981" s="256"/>
      <c r="U981" s="13"/>
      <c r="V981" s="13"/>
      <c r="W981" s="13"/>
      <c r="X981" s="13"/>
      <c r="Y981" s="13"/>
      <c r="Z981" s="13"/>
      <c r="AA981" s="13"/>
      <c r="AB981" s="13"/>
      <c r="AC981" s="13"/>
      <c r="AD981" s="13"/>
      <c r="AE981" s="13"/>
      <c r="AT981" s="257" t="s">
        <v>216</v>
      </c>
      <c r="AU981" s="257" t="s">
        <v>81</v>
      </c>
      <c r="AV981" s="13" t="s">
        <v>79</v>
      </c>
      <c r="AW981" s="13" t="s">
        <v>30</v>
      </c>
      <c r="AX981" s="13" t="s">
        <v>73</v>
      </c>
      <c r="AY981" s="257" t="s">
        <v>205</v>
      </c>
    </row>
    <row r="982" s="14" customFormat="1">
      <c r="A982" s="14"/>
      <c r="B982" s="258"/>
      <c r="C982" s="259"/>
      <c r="D982" s="243" t="s">
        <v>216</v>
      </c>
      <c r="E982" s="260" t="s">
        <v>1</v>
      </c>
      <c r="F982" s="261" t="s">
        <v>4792</v>
      </c>
      <c r="G982" s="259"/>
      <c r="H982" s="262">
        <v>1850</v>
      </c>
      <c r="I982" s="263"/>
      <c r="J982" s="259"/>
      <c r="K982" s="259"/>
      <c r="L982" s="264"/>
      <c r="M982" s="265"/>
      <c r="N982" s="266"/>
      <c r="O982" s="266"/>
      <c r="P982" s="266"/>
      <c r="Q982" s="266"/>
      <c r="R982" s="266"/>
      <c r="S982" s="266"/>
      <c r="T982" s="267"/>
      <c r="U982" s="14"/>
      <c r="V982" s="14"/>
      <c r="W982" s="14"/>
      <c r="X982" s="14"/>
      <c r="Y982" s="14"/>
      <c r="Z982" s="14"/>
      <c r="AA982" s="14"/>
      <c r="AB982" s="14"/>
      <c r="AC982" s="14"/>
      <c r="AD982" s="14"/>
      <c r="AE982" s="14"/>
      <c r="AT982" s="268" t="s">
        <v>216</v>
      </c>
      <c r="AU982" s="268" t="s">
        <v>81</v>
      </c>
      <c r="AV982" s="14" t="s">
        <v>81</v>
      </c>
      <c r="AW982" s="14" t="s">
        <v>30</v>
      </c>
      <c r="AX982" s="14" t="s">
        <v>79</v>
      </c>
      <c r="AY982" s="268" t="s">
        <v>205</v>
      </c>
    </row>
    <row r="983" s="2" customFormat="1" ht="21.75" customHeight="1">
      <c r="A983" s="39"/>
      <c r="B983" s="40"/>
      <c r="C983" s="230" t="s">
        <v>1406</v>
      </c>
      <c r="D983" s="230" t="s">
        <v>207</v>
      </c>
      <c r="E983" s="231" t="s">
        <v>1503</v>
      </c>
      <c r="F983" s="232" t="s">
        <v>1504</v>
      </c>
      <c r="G983" s="233" t="s">
        <v>1251</v>
      </c>
      <c r="H983" s="234">
        <v>1</v>
      </c>
      <c r="I983" s="235"/>
      <c r="J983" s="236">
        <f>ROUND(I983*H983,2)</f>
        <v>0</v>
      </c>
      <c r="K983" s="232" t="s">
        <v>1</v>
      </c>
      <c r="L983" s="45"/>
      <c r="M983" s="237" t="s">
        <v>1</v>
      </c>
      <c r="N983" s="238" t="s">
        <v>38</v>
      </c>
      <c r="O983" s="92"/>
      <c r="P983" s="239">
        <f>O983*H983</f>
        <v>0</v>
      </c>
      <c r="Q983" s="239">
        <v>0</v>
      </c>
      <c r="R983" s="239">
        <f>Q983*H983</f>
        <v>0</v>
      </c>
      <c r="S983" s="239">
        <v>0</v>
      </c>
      <c r="T983" s="240">
        <f>S983*H983</f>
        <v>0</v>
      </c>
      <c r="U983" s="39"/>
      <c r="V983" s="39"/>
      <c r="W983" s="39"/>
      <c r="X983" s="39"/>
      <c r="Y983" s="39"/>
      <c r="Z983" s="39"/>
      <c r="AA983" s="39"/>
      <c r="AB983" s="39"/>
      <c r="AC983" s="39"/>
      <c r="AD983" s="39"/>
      <c r="AE983" s="39"/>
      <c r="AR983" s="241" t="s">
        <v>324</v>
      </c>
      <c r="AT983" s="241" t="s">
        <v>207</v>
      </c>
      <c r="AU983" s="241" t="s">
        <v>81</v>
      </c>
      <c r="AY983" s="18" t="s">
        <v>205</v>
      </c>
      <c r="BE983" s="242">
        <f>IF(N983="základní",J983,0)</f>
        <v>0</v>
      </c>
      <c r="BF983" s="242">
        <f>IF(N983="snížená",J983,0)</f>
        <v>0</v>
      </c>
      <c r="BG983" s="242">
        <f>IF(N983="zákl. přenesená",J983,0)</f>
        <v>0</v>
      </c>
      <c r="BH983" s="242">
        <f>IF(N983="sníž. přenesená",J983,0)</f>
        <v>0</v>
      </c>
      <c r="BI983" s="242">
        <f>IF(N983="nulová",J983,0)</f>
        <v>0</v>
      </c>
      <c r="BJ983" s="18" t="s">
        <v>79</v>
      </c>
      <c r="BK983" s="242">
        <f>ROUND(I983*H983,2)</f>
        <v>0</v>
      </c>
      <c r="BL983" s="18" t="s">
        <v>324</v>
      </c>
      <c r="BM983" s="241" t="s">
        <v>4793</v>
      </c>
    </row>
    <row r="984" s="2" customFormat="1" ht="16.5" customHeight="1">
      <c r="A984" s="39"/>
      <c r="B984" s="40"/>
      <c r="C984" s="230" t="s">
        <v>1409</v>
      </c>
      <c r="D984" s="230" t="s">
        <v>207</v>
      </c>
      <c r="E984" s="231" t="s">
        <v>1507</v>
      </c>
      <c r="F984" s="232" t="s">
        <v>1508</v>
      </c>
      <c r="G984" s="233" t="s">
        <v>279</v>
      </c>
      <c r="H984" s="234">
        <v>72</v>
      </c>
      <c r="I984" s="235"/>
      <c r="J984" s="236">
        <f>ROUND(I984*H984,2)</f>
        <v>0</v>
      </c>
      <c r="K984" s="232" t="s">
        <v>1</v>
      </c>
      <c r="L984" s="45"/>
      <c r="M984" s="237" t="s">
        <v>1</v>
      </c>
      <c r="N984" s="238" t="s">
        <v>38</v>
      </c>
      <c r="O984" s="92"/>
      <c r="P984" s="239">
        <f>O984*H984</f>
        <v>0</v>
      </c>
      <c r="Q984" s="239">
        <v>0.00027</v>
      </c>
      <c r="R984" s="239">
        <f>Q984*H984</f>
        <v>0.019439999999999999</v>
      </c>
      <c r="S984" s="239">
        <v>0</v>
      </c>
      <c r="T984" s="240">
        <f>S984*H984</f>
        <v>0</v>
      </c>
      <c r="U984" s="39"/>
      <c r="V984" s="39"/>
      <c r="W984" s="39"/>
      <c r="X984" s="39"/>
      <c r="Y984" s="39"/>
      <c r="Z984" s="39"/>
      <c r="AA984" s="39"/>
      <c r="AB984" s="39"/>
      <c r="AC984" s="39"/>
      <c r="AD984" s="39"/>
      <c r="AE984" s="39"/>
      <c r="AR984" s="241" t="s">
        <v>212</v>
      </c>
      <c r="AT984" s="241" t="s">
        <v>207</v>
      </c>
      <c r="AU984" s="241" t="s">
        <v>81</v>
      </c>
      <c r="AY984" s="18" t="s">
        <v>205</v>
      </c>
      <c r="BE984" s="242">
        <f>IF(N984="základní",J984,0)</f>
        <v>0</v>
      </c>
      <c r="BF984" s="242">
        <f>IF(N984="snížená",J984,0)</f>
        <v>0</v>
      </c>
      <c r="BG984" s="242">
        <f>IF(N984="zákl. přenesená",J984,0)</f>
        <v>0</v>
      </c>
      <c r="BH984" s="242">
        <f>IF(N984="sníž. přenesená",J984,0)</f>
        <v>0</v>
      </c>
      <c r="BI984" s="242">
        <f>IF(N984="nulová",J984,0)</f>
        <v>0</v>
      </c>
      <c r="BJ984" s="18" t="s">
        <v>79</v>
      </c>
      <c r="BK984" s="242">
        <f>ROUND(I984*H984,2)</f>
        <v>0</v>
      </c>
      <c r="BL984" s="18" t="s">
        <v>212</v>
      </c>
      <c r="BM984" s="241" t="s">
        <v>4794</v>
      </c>
    </row>
    <row r="985" s="2" customFormat="1">
      <c r="A985" s="39"/>
      <c r="B985" s="40"/>
      <c r="C985" s="41"/>
      <c r="D985" s="243" t="s">
        <v>214</v>
      </c>
      <c r="E985" s="41"/>
      <c r="F985" s="244" t="s">
        <v>1255</v>
      </c>
      <c r="G985" s="41"/>
      <c r="H985" s="41"/>
      <c r="I985" s="245"/>
      <c r="J985" s="41"/>
      <c r="K985" s="41"/>
      <c r="L985" s="45"/>
      <c r="M985" s="246"/>
      <c r="N985" s="247"/>
      <c r="O985" s="92"/>
      <c r="P985" s="92"/>
      <c r="Q985" s="92"/>
      <c r="R985" s="92"/>
      <c r="S985" s="92"/>
      <c r="T985" s="93"/>
      <c r="U985" s="39"/>
      <c r="V985" s="39"/>
      <c r="W985" s="39"/>
      <c r="X985" s="39"/>
      <c r="Y985" s="39"/>
      <c r="Z985" s="39"/>
      <c r="AA985" s="39"/>
      <c r="AB985" s="39"/>
      <c r="AC985" s="39"/>
      <c r="AD985" s="39"/>
      <c r="AE985" s="39"/>
      <c r="AT985" s="18" t="s">
        <v>214</v>
      </c>
      <c r="AU985" s="18" t="s">
        <v>81</v>
      </c>
    </row>
    <row r="986" s="2" customFormat="1" ht="24.15" customHeight="1">
      <c r="A986" s="39"/>
      <c r="B986" s="40"/>
      <c r="C986" s="230" t="s">
        <v>1414</v>
      </c>
      <c r="D986" s="230" t="s">
        <v>207</v>
      </c>
      <c r="E986" s="231" t="s">
        <v>659</v>
      </c>
      <c r="F986" s="232" t="s">
        <v>660</v>
      </c>
      <c r="G986" s="233" t="s">
        <v>661</v>
      </c>
      <c r="H986" s="234">
        <v>1678.04</v>
      </c>
      <c r="I986" s="235"/>
      <c r="J986" s="236">
        <f>ROUND(I986*H986,2)</f>
        <v>0</v>
      </c>
      <c r="K986" s="232" t="s">
        <v>211</v>
      </c>
      <c r="L986" s="45"/>
      <c r="M986" s="237" t="s">
        <v>1</v>
      </c>
      <c r="N986" s="238" t="s">
        <v>38</v>
      </c>
      <c r="O986" s="92"/>
      <c r="P986" s="239">
        <f>O986*H986</f>
        <v>0</v>
      </c>
      <c r="Q986" s="239">
        <v>6.0612500000000003E-05</v>
      </c>
      <c r="R986" s="239">
        <f>Q986*H986</f>
        <v>0.1017101995</v>
      </c>
      <c r="S986" s="239">
        <v>0</v>
      </c>
      <c r="T986" s="240">
        <f>S986*H986</f>
        <v>0</v>
      </c>
      <c r="U986" s="39"/>
      <c r="V986" s="39"/>
      <c r="W986" s="39"/>
      <c r="X986" s="39"/>
      <c r="Y986" s="39"/>
      <c r="Z986" s="39"/>
      <c r="AA986" s="39"/>
      <c r="AB986" s="39"/>
      <c r="AC986" s="39"/>
      <c r="AD986" s="39"/>
      <c r="AE986" s="39"/>
      <c r="AR986" s="241" t="s">
        <v>324</v>
      </c>
      <c r="AT986" s="241" t="s">
        <v>207</v>
      </c>
      <c r="AU986" s="241" t="s">
        <v>81</v>
      </c>
      <c r="AY986" s="18" t="s">
        <v>205</v>
      </c>
      <c r="BE986" s="242">
        <f>IF(N986="základní",J986,0)</f>
        <v>0</v>
      </c>
      <c r="BF986" s="242">
        <f>IF(N986="snížená",J986,0)</f>
        <v>0</v>
      </c>
      <c r="BG986" s="242">
        <f>IF(N986="zákl. přenesená",J986,0)</f>
        <v>0</v>
      </c>
      <c r="BH986" s="242">
        <f>IF(N986="sníž. přenesená",J986,0)</f>
        <v>0</v>
      </c>
      <c r="BI986" s="242">
        <f>IF(N986="nulová",J986,0)</f>
        <v>0</v>
      </c>
      <c r="BJ986" s="18" t="s">
        <v>79</v>
      </c>
      <c r="BK986" s="242">
        <f>ROUND(I986*H986,2)</f>
        <v>0</v>
      </c>
      <c r="BL986" s="18" t="s">
        <v>324</v>
      </c>
      <c r="BM986" s="241" t="s">
        <v>4795</v>
      </c>
    </row>
    <row r="987" s="2" customFormat="1">
      <c r="A987" s="39"/>
      <c r="B987" s="40"/>
      <c r="C987" s="41"/>
      <c r="D987" s="243" t="s">
        <v>214</v>
      </c>
      <c r="E987" s="41"/>
      <c r="F987" s="244" t="s">
        <v>663</v>
      </c>
      <c r="G987" s="41"/>
      <c r="H987" s="41"/>
      <c r="I987" s="245"/>
      <c r="J987" s="41"/>
      <c r="K987" s="41"/>
      <c r="L987" s="45"/>
      <c r="M987" s="246"/>
      <c r="N987" s="247"/>
      <c r="O987" s="92"/>
      <c r="P987" s="92"/>
      <c r="Q987" s="92"/>
      <c r="R987" s="92"/>
      <c r="S987" s="92"/>
      <c r="T987" s="93"/>
      <c r="U987" s="39"/>
      <c r="V987" s="39"/>
      <c r="W987" s="39"/>
      <c r="X987" s="39"/>
      <c r="Y987" s="39"/>
      <c r="Z987" s="39"/>
      <c r="AA987" s="39"/>
      <c r="AB987" s="39"/>
      <c r="AC987" s="39"/>
      <c r="AD987" s="39"/>
      <c r="AE987" s="39"/>
      <c r="AT987" s="18" t="s">
        <v>214</v>
      </c>
      <c r="AU987" s="18" t="s">
        <v>81</v>
      </c>
    </row>
    <row r="988" s="13" customFormat="1">
      <c r="A988" s="13"/>
      <c r="B988" s="248"/>
      <c r="C988" s="249"/>
      <c r="D988" s="243" t="s">
        <v>216</v>
      </c>
      <c r="E988" s="250" t="s">
        <v>1</v>
      </c>
      <c r="F988" s="251" t="s">
        <v>1512</v>
      </c>
      <c r="G988" s="249"/>
      <c r="H988" s="250" t="s">
        <v>1</v>
      </c>
      <c r="I988" s="252"/>
      <c r="J988" s="249"/>
      <c r="K988" s="249"/>
      <c r="L988" s="253"/>
      <c r="M988" s="254"/>
      <c r="N988" s="255"/>
      <c r="O988" s="255"/>
      <c r="P988" s="255"/>
      <c r="Q988" s="255"/>
      <c r="R988" s="255"/>
      <c r="S988" s="255"/>
      <c r="T988" s="256"/>
      <c r="U988" s="13"/>
      <c r="V988" s="13"/>
      <c r="W988" s="13"/>
      <c r="X988" s="13"/>
      <c r="Y988" s="13"/>
      <c r="Z988" s="13"/>
      <c r="AA988" s="13"/>
      <c r="AB988" s="13"/>
      <c r="AC988" s="13"/>
      <c r="AD988" s="13"/>
      <c r="AE988" s="13"/>
      <c r="AT988" s="257" t="s">
        <v>216</v>
      </c>
      <c r="AU988" s="257" t="s">
        <v>81</v>
      </c>
      <c r="AV988" s="13" t="s">
        <v>79</v>
      </c>
      <c r="AW988" s="13" t="s">
        <v>30</v>
      </c>
      <c r="AX988" s="13" t="s">
        <v>73</v>
      </c>
      <c r="AY988" s="257" t="s">
        <v>205</v>
      </c>
    </row>
    <row r="989" s="13" customFormat="1">
      <c r="A989" s="13"/>
      <c r="B989" s="248"/>
      <c r="C989" s="249"/>
      <c r="D989" s="243" t="s">
        <v>216</v>
      </c>
      <c r="E989" s="250" t="s">
        <v>1</v>
      </c>
      <c r="F989" s="251" t="s">
        <v>1538</v>
      </c>
      <c r="G989" s="249"/>
      <c r="H989" s="250" t="s">
        <v>1</v>
      </c>
      <c r="I989" s="252"/>
      <c r="J989" s="249"/>
      <c r="K989" s="249"/>
      <c r="L989" s="253"/>
      <c r="M989" s="254"/>
      <c r="N989" s="255"/>
      <c r="O989" s="255"/>
      <c r="P989" s="255"/>
      <c r="Q989" s="255"/>
      <c r="R989" s="255"/>
      <c r="S989" s="255"/>
      <c r="T989" s="256"/>
      <c r="U989" s="13"/>
      <c r="V989" s="13"/>
      <c r="W989" s="13"/>
      <c r="X989" s="13"/>
      <c r="Y989" s="13"/>
      <c r="Z989" s="13"/>
      <c r="AA989" s="13"/>
      <c r="AB989" s="13"/>
      <c r="AC989" s="13"/>
      <c r="AD989" s="13"/>
      <c r="AE989" s="13"/>
      <c r="AT989" s="257" t="s">
        <v>216</v>
      </c>
      <c r="AU989" s="257" t="s">
        <v>81</v>
      </c>
      <c r="AV989" s="13" t="s">
        <v>79</v>
      </c>
      <c r="AW989" s="13" t="s">
        <v>30</v>
      </c>
      <c r="AX989" s="13" t="s">
        <v>73</v>
      </c>
      <c r="AY989" s="257" t="s">
        <v>205</v>
      </c>
    </row>
    <row r="990" s="14" customFormat="1">
      <c r="A990" s="14"/>
      <c r="B990" s="258"/>
      <c r="C990" s="259"/>
      <c r="D990" s="243" t="s">
        <v>216</v>
      </c>
      <c r="E990" s="260" t="s">
        <v>1</v>
      </c>
      <c r="F990" s="261" t="s">
        <v>1518</v>
      </c>
      <c r="G990" s="259"/>
      <c r="H990" s="262">
        <v>86.400000000000006</v>
      </c>
      <c r="I990" s="263"/>
      <c r="J990" s="259"/>
      <c r="K990" s="259"/>
      <c r="L990" s="264"/>
      <c r="M990" s="265"/>
      <c r="N990" s="266"/>
      <c r="O990" s="266"/>
      <c r="P990" s="266"/>
      <c r="Q990" s="266"/>
      <c r="R990" s="266"/>
      <c r="S990" s="266"/>
      <c r="T990" s="267"/>
      <c r="U990" s="14"/>
      <c r="V990" s="14"/>
      <c r="W990" s="14"/>
      <c r="X990" s="14"/>
      <c r="Y990" s="14"/>
      <c r="Z990" s="14"/>
      <c r="AA990" s="14"/>
      <c r="AB990" s="14"/>
      <c r="AC990" s="14"/>
      <c r="AD990" s="14"/>
      <c r="AE990" s="14"/>
      <c r="AT990" s="268" t="s">
        <v>216</v>
      </c>
      <c r="AU990" s="268" t="s">
        <v>81</v>
      </c>
      <c r="AV990" s="14" t="s">
        <v>81</v>
      </c>
      <c r="AW990" s="14" t="s">
        <v>30</v>
      </c>
      <c r="AX990" s="14" t="s">
        <v>73</v>
      </c>
      <c r="AY990" s="268" t="s">
        <v>205</v>
      </c>
    </row>
    <row r="991" s="13" customFormat="1">
      <c r="A991" s="13"/>
      <c r="B991" s="248"/>
      <c r="C991" s="249"/>
      <c r="D991" s="243" t="s">
        <v>216</v>
      </c>
      <c r="E991" s="250" t="s">
        <v>1</v>
      </c>
      <c r="F991" s="251" t="s">
        <v>1512</v>
      </c>
      <c r="G991" s="249"/>
      <c r="H991" s="250" t="s">
        <v>1</v>
      </c>
      <c r="I991" s="252"/>
      <c r="J991" s="249"/>
      <c r="K991" s="249"/>
      <c r="L991" s="253"/>
      <c r="M991" s="254"/>
      <c r="N991" s="255"/>
      <c r="O991" s="255"/>
      <c r="P991" s="255"/>
      <c r="Q991" s="255"/>
      <c r="R991" s="255"/>
      <c r="S991" s="255"/>
      <c r="T991" s="256"/>
      <c r="U991" s="13"/>
      <c r="V991" s="13"/>
      <c r="W991" s="13"/>
      <c r="X991" s="13"/>
      <c r="Y991" s="13"/>
      <c r="Z991" s="13"/>
      <c r="AA991" s="13"/>
      <c r="AB991" s="13"/>
      <c r="AC991" s="13"/>
      <c r="AD991" s="13"/>
      <c r="AE991" s="13"/>
      <c r="AT991" s="257" t="s">
        <v>216</v>
      </c>
      <c r="AU991" s="257" t="s">
        <v>81</v>
      </c>
      <c r="AV991" s="13" t="s">
        <v>79</v>
      </c>
      <c r="AW991" s="13" t="s">
        <v>30</v>
      </c>
      <c r="AX991" s="13" t="s">
        <v>73</v>
      </c>
      <c r="AY991" s="257" t="s">
        <v>205</v>
      </c>
    </row>
    <row r="992" s="13" customFormat="1">
      <c r="A992" s="13"/>
      <c r="B992" s="248"/>
      <c r="C992" s="249"/>
      <c r="D992" s="243" t="s">
        <v>216</v>
      </c>
      <c r="E992" s="250" t="s">
        <v>1</v>
      </c>
      <c r="F992" s="251" t="s">
        <v>4796</v>
      </c>
      <c r="G992" s="249"/>
      <c r="H992" s="250" t="s">
        <v>1</v>
      </c>
      <c r="I992" s="252"/>
      <c r="J992" s="249"/>
      <c r="K992" s="249"/>
      <c r="L992" s="253"/>
      <c r="M992" s="254"/>
      <c r="N992" s="255"/>
      <c r="O992" s="255"/>
      <c r="P992" s="255"/>
      <c r="Q992" s="255"/>
      <c r="R992" s="255"/>
      <c r="S992" s="255"/>
      <c r="T992" s="256"/>
      <c r="U992" s="13"/>
      <c r="V992" s="13"/>
      <c r="W992" s="13"/>
      <c r="X992" s="13"/>
      <c r="Y992" s="13"/>
      <c r="Z992" s="13"/>
      <c r="AA992" s="13"/>
      <c r="AB992" s="13"/>
      <c r="AC992" s="13"/>
      <c r="AD992" s="13"/>
      <c r="AE992" s="13"/>
      <c r="AT992" s="257" t="s">
        <v>216</v>
      </c>
      <c r="AU992" s="257" t="s">
        <v>81</v>
      </c>
      <c r="AV992" s="13" t="s">
        <v>79</v>
      </c>
      <c r="AW992" s="13" t="s">
        <v>30</v>
      </c>
      <c r="AX992" s="13" t="s">
        <v>73</v>
      </c>
      <c r="AY992" s="257" t="s">
        <v>205</v>
      </c>
    </row>
    <row r="993" s="14" customFormat="1">
      <c r="A993" s="14"/>
      <c r="B993" s="258"/>
      <c r="C993" s="259"/>
      <c r="D993" s="243" t="s">
        <v>216</v>
      </c>
      <c r="E993" s="260" t="s">
        <v>1</v>
      </c>
      <c r="F993" s="261" t="s">
        <v>4797</v>
      </c>
      <c r="G993" s="259"/>
      <c r="H993" s="262">
        <v>1064.96</v>
      </c>
      <c r="I993" s="263"/>
      <c r="J993" s="259"/>
      <c r="K993" s="259"/>
      <c r="L993" s="264"/>
      <c r="M993" s="265"/>
      <c r="N993" s="266"/>
      <c r="O993" s="266"/>
      <c r="P993" s="266"/>
      <c r="Q993" s="266"/>
      <c r="R993" s="266"/>
      <c r="S993" s="266"/>
      <c r="T993" s="267"/>
      <c r="U993" s="14"/>
      <c r="V993" s="14"/>
      <c r="W993" s="14"/>
      <c r="X993" s="14"/>
      <c r="Y993" s="14"/>
      <c r="Z993" s="14"/>
      <c r="AA993" s="14"/>
      <c r="AB993" s="14"/>
      <c r="AC993" s="14"/>
      <c r="AD993" s="14"/>
      <c r="AE993" s="14"/>
      <c r="AT993" s="268" t="s">
        <v>216</v>
      </c>
      <c r="AU993" s="268" t="s">
        <v>81</v>
      </c>
      <c r="AV993" s="14" t="s">
        <v>81</v>
      </c>
      <c r="AW993" s="14" t="s">
        <v>30</v>
      </c>
      <c r="AX993" s="14" t="s">
        <v>73</v>
      </c>
      <c r="AY993" s="268" t="s">
        <v>205</v>
      </c>
    </row>
    <row r="994" s="13" customFormat="1">
      <c r="A994" s="13"/>
      <c r="B994" s="248"/>
      <c r="C994" s="249"/>
      <c r="D994" s="243" t="s">
        <v>216</v>
      </c>
      <c r="E994" s="250" t="s">
        <v>1</v>
      </c>
      <c r="F994" s="251" t="s">
        <v>1512</v>
      </c>
      <c r="G994" s="249"/>
      <c r="H994" s="250" t="s">
        <v>1</v>
      </c>
      <c r="I994" s="252"/>
      <c r="J994" s="249"/>
      <c r="K994" s="249"/>
      <c r="L994" s="253"/>
      <c r="M994" s="254"/>
      <c r="N994" s="255"/>
      <c r="O994" s="255"/>
      <c r="P994" s="255"/>
      <c r="Q994" s="255"/>
      <c r="R994" s="255"/>
      <c r="S994" s="255"/>
      <c r="T994" s="256"/>
      <c r="U994" s="13"/>
      <c r="V994" s="13"/>
      <c r="W994" s="13"/>
      <c r="X994" s="13"/>
      <c r="Y994" s="13"/>
      <c r="Z994" s="13"/>
      <c r="AA994" s="13"/>
      <c r="AB994" s="13"/>
      <c r="AC994" s="13"/>
      <c r="AD994" s="13"/>
      <c r="AE994" s="13"/>
      <c r="AT994" s="257" t="s">
        <v>216</v>
      </c>
      <c r="AU994" s="257" t="s">
        <v>81</v>
      </c>
      <c r="AV994" s="13" t="s">
        <v>79</v>
      </c>
      <c r="AW994" s="13" t="s">
        <v>30</v>
      </c>
      <c r="AX994" s="13" t="s">
        <v>73</v>
      </c>
      <c r="AY994" s="257" t="s">
        <v>205</v>
      </c>
    </row>
    <row r="995" s="13" customFormat="1">
      <c r="A995" s="13"/>
      <c r="B995" s="248"/>
      <c r="C995" s="249"/>
      <c r="D995" s="243" t="s">
        <v>216</v>
      </c>
      <c r="E995" s="250" t="s">
        <v>1</v>
      </c>
      <c r="F995" s="251" t="s">
        <v>4798</v>
      </c>
      <c r="G995" s="249"/>
      <c r="H995" s="250" t="s">
        <v>1</v>
      </c>
      <c r="I995" s="252"/>
      <c r="J995" s="249"/>
      <c r="K995" s="249"/>
      <c r="L995" s="253"/>
      <c r="M995" s="254"/>
      <c r="N995" s="255"/>
      <c r="O995" s="255"/>
      <c r="P995" s="255"/>
      <c r="Q995" s="255"/>
      <c r="R995" s="255"/>
      <c r="S995" s="255"/>
      <c r="T995" s="256"/>
      <c r="U995" s="13"/>
      <c r="V995" s="13"/>
      <c r="W995" s="13"/>
      <c r="X995" s="13"/>
      <c r="Y995" s="13"/>
      <c r="Z995" s="13"/>
      <c r="AA995" s="13"/>
      <c r="AB995" s="13"/>
      <c r="AC995" s="13"/>
      <c r="AD995" s="13"/>
      <c r="AE995" s="13"/>
      <c r="AT995" s="257" t="s">
        <v>216</v>
      </c>
      <c r="AU995" s="257" t="s">
        <v>81</v>
      </c>
      <c r="AV995" s="13" t="s">
        <v>79</v>
      </c>
      <c r="AW995" s="13" t="s">
        <v>30</v>
      </c>
      <c r="AX995" s="13" t="s">
        <v>73</v>
      </c>
      <c r="AY995" s="257" t="s">
        <v>205</v>
      </c>
    </row>
    <row r="996" s="14" customFormat="1">
      <c r="A996" s="14"/>
      <c r="B996" s="258"/>
      <c r="C996" s="259"/>
      <c r="D996" s="243" t="s">
        <v>216</v>
      </c>
      <c r="E996" s="260" t="s">
        <v>1</v>
      </c>
      <c r="F996" s="261" t="s">
        <v>4799</v>
      </c>
      <c r="G996" s="259"/>
      <c r="H996" s="262">
        <v>526.67999999999995</v>
      </c>
      <c r="I996" s="263"/>
      <c r="J996" s="259"/>
      <c r="K996" s="259"/>
      <c r="L996" s="264"/>
      <c r="M996" s="265"/>
      <c r="N996" s="266"/>
      <c r="O996" s="266"/>
      <c r="P996" s="266"/>
      <c r="Q996" s="266"/>
      <c r="R996" s="266"/>
      <c r="S996" s="266"/>
      <c r="T996" s="267"/>
      <c r="U996" s="14"/>
      <c r="V996" s="14"/>
      <c r="W996" s="14"/>
      <c r="X996" s="14"/>
      <c r="Y996" s="14"/>
      <c r="Z996" s="14"/>
      <c r="AA996" s="14"/>
      <c r="AB996" s="14"/>
      <c r="AC996" s="14"/>
      <c r="AD996" s="14"/>
      <c r="AE996" s="14"/>
      <c r="AT996" s="268" t="s">
        <v>216</v>
      </c>
      <c r="AU996" s="268" t="s">
        <v>81</v>
      </c>
      <c r="AV996" s="14" t="s">
        <v>81</v>
      </c>
      <c r="AW996" s="14" t="s">
        <v>30</v>
      </c>
      <c r="AX996" s="14" t="s">
        <v>73</v>
      </c>
      <c r="AY996" s="268" t="s">
        <v>205</v>
      </c>
    </row>
    <row r="997" s="15" customFormat="1">
      <c r="A997" s="15"/>
      <c r="B997" s="269"/>
      <c r="C997" s="270"/>
      <c r="D997" s="243" t="s">
        <v>216</v>
      </c>
      <c r="E997" s="271" t="s">
        <v>1</v>
      </c>
      <c r="F997" s="272" t="s">
        <v>222</v>
      </c>
      <c r="G997" s="270"/>
      <c r="H997" s="273">
        <v>1678.04</v>
      </c>
      <c r="I997" s="274"/>
      <c r="J997" s="270"/>
      <c r="K997" s="270"/>
      <c r="L997" s="275"/>
      <c r="M997" s="276"/>
      <c r="N997" s="277"/>
      <c r="O997" s="277"/>
      <c r="P997" s="277"/>
      <c r="Q997" s="277"/>
      <c r="R997" s="277"/>
      <c r="S997" s="277"/>
      <c r="T997" s="278"/>
      <c r="U997" s="15"/>
      <c r="V997" s="15"/>
      <c r="W997" s="15"/>
      <c r="X997" s="15"/>
      <c r="Y997" s="15"/>
      <c r="Z997" s="15"/>
      <c r="AA997" s="15"/>
      <c r="AB997" s="15"/>
      <c r="AC997" s="15"/>
      <c r="AD997" s="15"/>
      <c r="AE997" s="15"/>
      <c r="AT997" s="279" t="s">
        <v>216</v>
      </c>
      <c r="AU997" s="279" t="s">
        <v>81</v>
      </c>
      <c r="AV997" s="15" t="s">
        <v>212</v>
      </c>
      <c r="AW997" s="15" t="s">
        <v>30</v>
      </c>
      <c r="AX997" s="15" t="s">
        <v>79</v>
      </c>
      <c r="AY997" s="279" t="s">
        <v>205</v>
      </c>
    </row>
    <row r="998" s="2" customFormat="1" ht="21.75" customHeight="1">
      <c r="A998" s="39"/>
      <c r="B998" s="40"/>
      <c r="C998" s="292" t="s">
        <v>1421</v>
      </c>
      <c r="D998" s="292" t="s">
        <v>301</v>
      </c>
      <c r="E998" s="293" t="s">
        <v>1534</v>
      </c>
      <c r="F998" s="294" t="s">
        <v>1535</v>
      </c>
      <c r="G998" s="295" t="s">
        <v>245</v>
      </c>
      <c r="H998" s="296">
        <v>0.095000000000000001</v>
      </c>
      <c r="I998" s="297"/>
      <c r="J998" s="298">
        <f>ROUND(I998*H998,2)</f>
        <v>0</v>
      </c>
      <c r="K998" s="294" t="s">
        <v>211</v>
      </c>
      <c r="L998" s="299"/>
      <c r="M998" s="300" t="s">
        <v>1</v>
      </c>
      <c r="N998" s="301" t="s">
        <v>38</v>
      </c>
      <c r="O998" s="92"/>
      <c r="P998" s="239">
        <f>O998*H998</f>
        <v>0</v>
      </c>
      <c r="Q998" s="239">
        <v>1</v>
      </c>
      <c r="R998" s="239">
        <f>Q998*H998</f>
        <v>0.095000000000000001</v>
      </c>
      <c r="S998" s="239">
        <v>0</v>
      </c>
      <c r="T998" s="240">
        <f>S998*H998</f>
        <v>0</v>
      </c>
      <c r="U998" s="39"/>
      <c r="V998" s="39"/>
      <c r="W998" s="39"/>
      <c r="X998" s="39"/>
      <c r="Y998" s="39"/>
      <c r="Z998" s="39"/>
      <c r="AA998" s="39"/>
      <c r="AB998" s="39"/>
      <c r="AC998" s="39"/>
      <c r="AD998" s="39"/>
      <c r="AE998" s="39"/>
      <c r="AR998" s="241" t="s">
        <v>422</v>
      </c>
      <c r="AT998" s="241" t="s">
        <v>301</v>
      </c>
      <c r="AU998" s="241" t="s">
        <v>81</v>
      </c>
      <c r="AY998" s="18" t="s">
        <v>205</v>
      </c>
      <c r="BE998" s="242">
        <f>IF(N998="základní",J998,0)</f>
        <v>0</v>
      </c>
      <c r="BF998" s="242">
        <f>IF(N998="snížená",J998,0)</f>
        <v>0</v>
      </c>
      <c r="BG998" s="242">
        <f>IF(N998="zákl. přenesená",J998,0)</f>
        <v>0</v>
      </c>
      <c r="BH998" s="242">
        <f>IF(N998="sníž. přenesená",J998,0)</f>
        <v>0</v>
      </c>
      <c r="BI998" s="242">
        <f>IF(N998="nulová",J998,0)</f>
        <v>0</v>
      </c>
      <c r="BJ998" s="18" t="s">
        <v>79</v>
      </c>
      <c r="BK998" s="242">
        <f>ROUND(I998*H998,2)</f>
        <v>0</v>
      </c>
      <c r="BL998" s="18" t="s">
        <v>324</v>
      </c>
      <c r="BM998" s="241" t="s">
        <v>4800</v>
      </c>
    </row>
    <row r="999" s="2" customFormat="1">
      <c r="A999" s="39"/>
      <c r="B999" s="40"/>
      <c r="C999" s="41"/>
      <c r="D999" s="243" t="s">
        <v>214</v>
      </c>
      <c r="E999" s="41"/>
      <c r="F999" s="244" t="s">
        <v>1535</v>
      </c>
      <c r="G999" s="41"/>
      <c r="H999" s="41"/>
      <c r="I999" s="245"/>
      <c r="J999" s="41"/>
      <c r="K999" s="41"/>
      <c r="L999" s="45"/>
      <c r="M999" s="246"/>
      <c r="N999" s="247"/>
      <c r="O999" s="92"/>
      <c r="P999" s="92"/>
      <c r="Q999" s="92"/>
      <c r="R999" s="92"/>
      <c r="S999" s="92"/>
      <c r="T999" s="93"/>
      <c r="U999" s="39"/>
      <c r="V999" s="39"/>
      <c r="W999" s="39"/>
      <c r="X999" s="39"/>
      <c r="Y999" s="39"/>
      <c r="Z999" s="39"/>
      <c r="AA999" s="39"/>
      <c r="AB999" s="39"/>
      <c r="AC999" s="39"/>
      <c r="AD999" s="39"/>
      <c r="AE999" s="39"/>
      <c r="AT999" s="18" t="s">
        <v>214</v>
      </c>
      <c r="AU999" s="18" t="s">
        <v>81</v>
      </c>
    </row>
    <row r="1000" s="2" customFormat="1">
      <c r="A1000" s="39"/>
      <c r="B1000" s="40"/>
      <c r="C1000" s="41"/>
      <c r="D1000" s="243" t="s">
        <v>231</v>
      </c>
      <c r="E1000" s="41"/>
      <c r="F1000" s="280" t="s">
        <v>1537</v>
      </c>
      <c r="G1000" s="41"/>
      <c r="H1000" s="41"/>
      <c r="I1000" s="245"/>
      <c r="J1000" s="41"/>
      <c r="K1000" s="41"/>
      <c r="L1000" s="45"/>
      <c r="M1000" s="246"/>
      <c r="N1000" s="247"/>
      <c r="O1000" s="92"/>
      <c r="P1000" s="92"/>
      <c r="Q1000" s="92"/>
      <c r="R1000" s="92"/>
      <c r="S1000" s="92"/>
      <c r="T1000" s="93"/>
      <c r="U1000" s="39"/>
      <c r="V1000" s="39"/>
      <c r="W1000" s="39"/>
      <c r="X1000" s="39"/>
      <c r="Y1000" s="39"/>
      <c r="Z1000" s="39"/>
      <c r="AA1000" s="39"/>
      <c r="AB1000" s="39"/>
      <c r="AC1000" s="39"/>
      <c r="AD1000" s="39"/>
      <c r="AE1000" s="39"/>
      <c r="AT1000" s="18" t="s">
        <v>231</v>
      </c>
      <c r="AU1000" s="18" t="s">
        <v>81</v>
      </c>
    </row>
    <row r="1001" s="13" customFormat="1">
      <c r="A1001" s="13"/>
      <c r="B1001" s="248"/>
      <c r="C1001" s="249"/>
      <c r="D1001" s="243" t="s">
        <v>216</v>
      </c>
      <c r="E1001" s="250" t="s">
        <v>1</v>
      </c>
      <c r="F1001" s="251" t="s">
        <v>1512</v>
      </c>
      <c r="G1001" s="249"/>
      <c r="H1001" s="250" t="s">
        <v>1</v>
      </c>
      <c r="I1001" s="252"/>
      <c r="J1001" s="249"/>
      <c r="K1001" s="249"/>
      <c r="L1001" s="253"/>
      <c r="M1001" s="254"/>
      <c r="N1001" s="255"/>
      <c r="O1001" s="255"/>
      <c r="P1001" s="255"/>
      <c r="Q1001" s="255"/>
      <c r="R1001" s="255"/>
      <c r="S1001" s="255"/>
      <c r="T1001" s="256"/>
      <c r="U1001" s="13"/>
      <c r="V1001" s="13"/>
      <c r="W1001" s="13"/>
      <c r="X1001" s="13"/>
      <c r="Y1001" s="13"/>
      <c r="Z1001" s="13"/>
      <c r="AA1001" s="13"/>
      <c r="AB1001" s="13"/>
      <c r="AC1001" s="13"/>
      <c r="AD1001" s="13"/>
      <c r="AE1001" s="13"/>
      <c r="AT1001" s="257" t="s">
        <v>216</v>
      </c>
      <c r="AU1001" s="257" t="s">
        <v>81</v>
      </c>
      <c r="AV1001" s="13" t="s">
        <v>79</v>
      </c>
      <c r="AW1001" s="13" t="s">
        <v>30</v>
      </c>
      <c r="AX1001" s="13" t="s">
        <v>73</v>
      </c>
      <c r="AY1001" s="257" t="s">
        <v>205</v>
      </c>
    </row>
    <row r="1002" s="13" customFormat="1">
      <c r="A1002" s="13"/>
      <c r="B1002" s="248"/>
      <c r="C1002" s="249"/>
      <c r="D1002" s="243" t="s">
        <v>216</v>
      </c>
      <c r="E1002" s="250" t="s">
        <v>1</v>
      </c>
      <c r="F1002" s="251" t="s">
        <v>1538</v>
      </c>
      <c r="G1002" s="249"/>
      <c r="H1002" s="250" t="s">
        <v>1</v>
      </c>
      <c r="I1002" s="252"/>
      <c r="J1002" s="249"/>
      <c r="K1002" s="249"/>
      <c r="L1002" s="253"/>
      <c r="M1002" s="254"/>
      <c r="N1002" s="255"/>
      <c r="O1002" s="255"/>
      <c r="P1002" s="255"/>
      <c r="Q1002" s="255"/>
      <c r="R1002" s="255"/>
      <c r="S1002" s="255"/>
      <c r="T1002" s="256"/>
      <c r="U1002" s="13"/>
      <c r="V1002" s="13"/>
      <c r="W1002" s="13"/>
      <c r="X1002" s="13"/>
      <c r="Y1002" s="13"/>
      <c r="Z1002" s="13"/>
      <c r="AA1002" s="13"/>
      <c r="AB1002" s="13"/>
      <c r="AC1002" s="13"/>
      <c r="AD1002" s="13"/>
      <c r="AE1002" s="13"/>
      <c r="AT1002" s="257" t="s">
        <v>216</v>
      </c>
      <c r="AU1002" s="257" t="s">
        <v>81</v>
      </c>
      <c r="AV1002" s="13" t="s">
        <v>79</v>
      </c>
      <c r="AW1002" s="13" t="s">
        <v>30</v>
      </c>
      <c r="AX1002" s="13" t="s">
        <v>73</v>
      </c>
      <c r="AY1002" s="257" t="s">
        <v>205</v>
      </c>
    </row>
    <row r="1003" s="14" customFormat="1">
      <c r="A1003" s="14"/>
      <c r="B1003" s="258"/>
      <c r="C1003" s="259"/>
      <c r="D1003" s="243" t="s">
        <v>216</v>
      </c>
      <c r="E1003" s="260" t="s">
        <v>1</v>
      </c>
      <c r="F1003" s="261" t="s">
        <v>1539</v>
      </c>
      <c r="G1003" s="259"/>
      <c r="H1003" s="262">
        <v>0.085999999999999993</v>
      </c>
      <c r="I1003" s="263"/>
      <c r="J1003" s="259"/>
      <c r="K1003" s="259"/>
      <c r="L1003" s="264"/>
      <c r="M1003" s="265"/>
      <c r="N1003" s="266"/>
      <c r="O1003" s="266"/>
      <c r="P1003" s="266"/>
      <c r="Q1003" s="266"/>
      <c r="R1003" s="266"/>
      <c r="S1003" s="266"/>
      <c r="T1003" s="267"/>
      <c r="U1003" s="14"/>
      <c r="V1003" s="14"/>
      <c r="W1003" s="14"/>
      <c r="X1003" s="14"/>
      <c r="Y1003" s="14"/>
      <c r="Z1003" s="14"/>
      <c r="AA1003" s="14"/>
      <c r="AB1003" s="14"/>
      <c r="AC1003" s="14"/>
      <c r="AD1003" s="14"/>
      <c r="AE1003" s="14"/>
      <c r="AT1003" s="268" t="s">
        <v>216</v>
      </c>
      <c r="AU1003" s="268" t="s">
        <v>81</v>
      </c>
      <c r="AV1003" s="14" t="s">
        <v>81</v>
      </c>
      <c r="AW1003" s="14" t="s">
        <v>30</v>
      </c>
      <c r="AX1003" s="14" t="s">
        <v>79</v>
      </c>
      <c r="AY1003" s="268" t="s">
        <v>205</v>
      </c>
    </row>
    <row r="1004" s="14" customFormat="1">
      <c r="A1004" s="14"/>
      <c r="B1004" s="258"/>
      <c r="C1004" s="259"/>
      <c r="D1004" s="243" t="s">
        <v>216</v>
      </c>
      <c r="E1004" s="259"/>
      <c r="F1004" s="261" t="s">
        <v>4801</v>
      </c>
      <c r="G1004" s="259"/>
      <c r="H1004" s="262">
        <v>0.095000000000000001</v>
      </c>
      <c r="I1004" s="263"/>
      <c r="J1004" s="259"/>
      <c r="K1004" s="259"/>
      <c r="L1004" s="264"/>
      <c r="M1004" s="265"/>
      <c r="N1004" s="266"/>
      <c r="O1004" s="266"/>
      <c r="P1004" s="266"/>
      <c r="Q1004" s="266"/>
      <c r="R1004" s="266"/>
      <c r="S1004" s="266"/>
      <c r="T1004" s="267"/>
      <c r="U1004" s="14"/>
      <c r="V1004" s="14"/>
      <c r="W1004" s="14"/>
      <c r="X1004" s="14"/>
      <c r="Y1004" s="14"/>
      <c r="Z1004" s="14"/>
      <c r="AA1004" s="14"/>
      <c r="AB1004" s="14"/>
      <c r="AC1004" s="14"/>
      <c r="AD1004" s="14"/>
      <c r="AE1004" s="14"/>
      <c r="AT1004" s="268" t="s">
        <v>216</v>
      </c>
      <c r="AU1004" s="268" t="s">
        <v>81</v>
      </c>
      <c r="AV1004" s="14" t="s">
        <v>81</v>
      </c>
      <c r="AW1004" s="14" t="s">
        <v>4</v>
      </c>
      <c r="AX1004" s="14" t="s">
        <v>79</v>
      </c>
      <c r="AY1004" s="268" t="s">
        <v>205</v>
      </c>
    </row>
    <row r="1005" s="2" customFormat="1" ht="24.15" customHeight="1">
      <c r="A1005" s="39"/>
      <c r="B1005" s="40"/>
      <c r="C1005" s="292" t="s">
        <v>1428</v>
      </c>
      <c r="D1005" s="292" t="s">
        <v>301</v>
      </c>
      <c r="E1005" s="293" t="s">
        <v>1527</v>
      </c>
      <c r="F1005" s="294" t="s">
        <v>1528</v>
      </c>
      <c r="G1005" s="295" t="s">
        <v>245</v>
      </c>
      <c r="H1005" s="296">
        <v>0.57999999999999996</v>
      </c>
      <c r="I1005" s="297"/>
      <c r="J1005" s="298">
        <f>ROUND(I1005*H1005,2)</f>
        <v>0</v>
      </c>
      <c r="K1005" s="294" t="s">
        <v>211</v>
      </c>
      <c r="L1005" s="299"/>
      <c r="M1005" s="300" t="s">
        <v>1</v>
      </c>
      <c r="N1005" s="301" t="s">
        <v>38</v>
      </c>
      <c r="O1005" s="92"/>
      <c r="P1005" s="239">
        <f>O1005*H1005</f>
        <v>0</v>
      </c>
      <c r="Q1005" s="239">
        <v>1</v>
      </c>
      <c r="R1005" s="239">
        <f>Q1005*H1005</f>
        <v>0.57999999999999996</v>
      </c>
      <c r="S1005" s="239">
        <v>0</v>
      </c>
      <c r="T1005" s="240">
        <f>S1005*H1005</f>
        <v>0</v>
      </c>
      <c r="U1005" s="39"/>
      <c r="V1005" s="39"/>
      <c r="W1005" s="39"/>
      <c r="X1005" s="39"/>
      <c r="Y1005" s="39"/>
      <c r="Z1005" s="39"/>
      <c r="AA1005" s="39"/>
      <c r="AB1005" s="39"/>
      <c r="AC1005" s="39"/>
      <c r="AD1005" s="39"/>
      <c r="AE1005" s="39"/>
      <c r="AR1005" s="241" t="s">
        <v>422</v>
      </c>
      <c r="AT1005" s="241" t="s">
        <v>301</v>
      </c>
      <c r="AU1005" s="241" t="s">
        <v>81</v>
      </c>
      <c r="AY1005" s="18" t="s">
        <v>205</v>
      </c>
      <c r="BE1005" s="242">
        <f>IF(N1005="základní",J1005,0)</f>
        <v>0</v>
      </c>
      <c r="BF1005" s="242">
        <f>IF(N1005="snížená",J1005,0)</f>
        <v>0</v>
      </c>
      <c r="BG1005" s="242">
        <f>IF(N1005="zákl. přenesená",J1005,0)</f>
        <v>0</v>
      </c>
      <c r="BH1005" s="242">
        <f>IF(N1005="sníž. přenesená",J1005,0)</f>
        <v>0</v>
      </c>
      <c r="BI1005" s="242">
        <f>IF(N1005="nulová",J1005,0)</f>
        <v>0</v>
      </c>
      <c r="BJ1005" s="18" t="s">
        <v>79</v>
      </c>
      <c r="BK1005" s="242">
        <f>ROUND(I1005*H1005,2)</f>
        <v>0</v>
      </c>
      <c r="BL1005" s="18" t="s">
        <v>324</v>
      </c>
      <c r="BM1005" s="241" t="s">
        <v>4802</v>
      </c>
    </row>
    <row r="1006" s="2" customFormat="1">
      <c r="A1006" s="39"/>
      <c r="B1006" s="40"/>
      <c r="C1006" s="41"/>
      <c r="D1006" s="243" t="s">
        <v>214</v>
      </c>
      <c r="E1006" s="41"/>
      <c r="F1006" s="244" t="s">
        <v>1528</v>
      </c>
      <c r="G1006" s="41"/>
      <c r="H1006" s="41"/>
      <c r="I1006" s="245"/>
      <c r="J1006" s="41"/>
      <c r="K1006" s="41"/>
      <c r="L1006" s="45"/>
      <c r="M1006" s="246"/>
      <c r="N1006" s="247"/>
      <c r="O1006" s="92"/>
      <c r="P1006" s="92"/>
      <c r="Q1006" s="92"/>
      <c r="R1006" s="92"/>
      <c r="S1006" s="92"/>
      <c r="T1006" s="93"/>
      <c r="U1006" s="39"/>
      <c r="V1006" s="39"/>
      <c r="W1006" s="39"/>
      <c r="X1006" s="39"/>
      <c r="Y1006" s="39"/>
      <c r="Z1006" s="39"/>
      <c r="AA1006" s="39"/>
      <c r="AB1006" s="39"/>
      <c r="AC1006" s="39"/>
      <c r="AD1006" s="39"/>
      <c r="AE1006" s="39"/>
      <c r="AT1006" s="18" t="s">
        <v>214</v>
      </c>
      <c r="AU1006" s="18" t="s">
        <v>81</v>
      </c>
    </row>
    <row r="1007" s="2" customFormat="1">
      <c r="A1007" s="39"/>
      <c r="B1007" s="40"/>
      <c r="C1007" s="41"/>
      <c r="D1007" s="243" t="s">
        <v>231</v>
      </c>
      <c r="E1007" s="41"/>
      <c r="F1007" s="280" t="s">
        <v>1530</v>
      </c>
      <c r="G1007" s="41"/>
      <c r="H1007" s="41"/>
      <c r="I1007" s="245"/>
      <c r="J1007" s="41"/>
      <c r="K1007" s="41"/>
      <c r="L1007" s="45"/>
      <c r="M1007" s="246"/>
      <c r="N1007" s="247"/>
      <c r="O1007" s="92"/>
      <c r="P1007" s="92"/>
      <c r="Q1007" s="92"/>
      <c r="R1007" s="92"/>
      <c r="S1007" s="92"/>
      <c r="T1007" s="93"/>
      <c r="U1007" s="39"/>
      <c r="V1007" s="39"/>
      <c r="W1007" s="39"/>
      <c r="X1007" s="39"/>
      <c r="Y1007" s="39"/>
      <c r="Z1007" s="39"/>
      <c r="AA1007" s="39"/>
      <c r="AB1007" s="39"/>
      <c r="AC1007" s="39"/>
      <c r="AD1007" s="39"/>
      <c r="AE1007" s="39"/>
      <c r="AT1007" s="18" t="s">
        <v>231</v>
      </c>
      <c r="AU1007" s="18" t="s">
        <v>81</v>
      </c>
    </row>
    <row r="1008" s="13" customFormat="1">
      <c r="A1008" s="13"/>
      <c r="B1008" s="248"/>
      <c r="C1008" s="249"/>
      <c r="D1008" s="243" t="s">
        <v>216</v>
      </c>
      <c r="E1008" s="250" t="s">
        <v>1</v>
      </c>
      <c r="F1008" s="251" t="s">
        <v>1512</v>
      </c>
      <c r="G1008" s="249"/>
      <c r="H1008" s="250" t="s">
        <v>1</v>
      </c>
      <c r="I1008" s="252"/>
      <c r="J1008" s="249"/>
      <c r="K1008" s="249"/>
      <c r="L1008" s="253"/>
      <c r="M1008" s="254"/>
      <c r="N1008" s="255"/>
      <c r="O1008" s="255"/>
      <c r="P1008" s="255"/>
      <c r="Q1008" s="255"/>
      <c r="R1008" s="255"/>
      <c r="S1008" s="255"/>
      <c r="T1008" s="256"/>
      <c r="U1008" s="13"/>
      <c r="V1008" s="13"/>
      <c r="W1008" s="13"/>
      <c r="X1008" s="13"/>
      <c r="Y1008" s="13"/>
      <c r="Z1008" s="13"/>
      <c r="AA1008" s="13"/>
      <c r="AB1008" s="13"/>
      <c r="AC1008" s="13"/>
      <c r="AD1008" s="13"/>
      <c r="AE1008" s="13"/>
      <c r="AT1008" s="257" t="s">
        <v>216</v>
      </c>
      <c r="AU1008" s="257" t="s">
        <v>81</v>
      </c>
      <c r="AV1008" s="13" t="s">
        <v>79</v>
      </c>
      <c r="AW1008" s="13" t="s">
        <v>30</v>
      </c>
      <c r="AX1008" s="13" t="s">
        <v>73</v>
      </c>
      <c r="AY1008" s="257" t="s">
        <v>205</v>
      </c>
    </row>
    <row r="1009" s="13" customFormat="1">
      <c r="A1009" s="13"/>
      <c r="B1009" s="248"/>
      <c r="C1009" s="249"/>
      <c r="D1009" s="243" t="s">
        <v>216</v>
      </c>
      <c r="E1009" s="250" t="s">
        <v>1</v>
      </c>
      <c r="F1009" s="251" t="s">
        <v>4798</v>
      </c>
      <c r="G1009" s="249"/>
      <c r="H1009" s="250" t="s">
        <v>1</v>
      </c>
      <c r="I1009" s="252"/>
      <c r="J1009" s="249"/>
      <c r="K1009" s="249"/>
      <c r="L1009" s="253"/>
      <c r="M1009" s="254"/>
      <c r="N1009" s="255"/>
      <c r="O1009" s="255"/>
      <c r="P1009" s="255"/>
      <c r="Q1009" s="255"/>
      <c r="R1009" s="255"/>
      <c r="S1009" s="255"/>
      <c r="T1009" s="256"/>
      <c r="U1009" s="13"/>
      <c r="V1009" s="13"/>
      <c r="W1009" s="13"/>
      <c r="X1009" s="13"/>
      <c r="Y1009" s="13"/>
      <c r="Z1009" s="13"/>
      <c r="AA1009" s="13"/>
      <c r="AB1009" s="13"/>
      <c r="AC1009" s="13"/>
      <c r="AD1009" s="13"/>
      <c r="AE1009" s="13"/>
      <c r="AT1009" s="257" t="s">
        <v>216</v>
      </c>
      <c r="AU1009" s="257" t="s">
        <v>81</v>
      </c>
      <c r="AV1009" s="13" t="s">
        <v>79</v>
      </c>
      <c r="AW1009" s="13" t="s">
        <v>30</v>
      </c>
      <c r="AX1009" s="13" t="s">
        <v>73</v>
      </c>
      <c r="AY1009" s="257" t="s">
        <v>205</v>
      </c>
    </row>
    <row r="1010" s="14" customFormat="1">
      <c r="A1010" s="14"/>
      <c r="B1010" s="258"/>
      <c r="C1010" s="259"/>
      <c r="D1010" s="243" t="s">
        <v>216</v>
      </c>
      <c r="E1010" s="260" t="s">
        <v>1</v>
      </c>
      <c r="F1010" s="261" t="s">
        <v>4803</v>
      </c>
      <c r="G1010" s="259"/>
      <c r="H1010" s="262">
        <v>0.52700000000000002</v>
      </c>
      <c r="I1010" s="263"/>
      <c r="J1010" s="259"/>
      <c r="K1010" s="259"/>
      <c r="L1010" s="264"/>
      <c r="M1010" s="265"/>
      <c r="N1010" s="266"/>
      <c r="O1010" s="266"/>
      <c r="P1010" s="266"/>
      <c r="Q1010" s="266"/>
      <c r="R1010" s="266"/>
      <c r="S1010" s="266"/>
      <c r="T1010" s="267"/>
      <c r="U1010" s="14"/>
      <c r="V1010" s="14"/>
      <c r="W1010" s="14"/>
      <c r="X1010" s="14"/>
      <c r="Y1010" s="14"/>
      <c r="Z1010" s="14"/>
      <c r="AA1010" s="14"/>
      <c r="AB1010" s="14"/>
      <c r="AC1010" s="14"/>
      <c r="AD1010" s="14"/>
      <c r="AE1010" s="14"/>
      <c r="AT1010" s="268" t="s">
        <v>216</v>
      </c>
      <c r="AU1010" s="268" t="s">
        <v>81</v>
      </c>
      <c r="AV1010" s="14" t="s">
        <v>81</v>
      </c>
      <c r="AW1010" s="14" t="s">
        <v>30</v>
      </c>
      <c r="AX1010" s="14" t="s">
        <v>79</v>
      </c>
      <c r="AY1010" s="268" t="s">
        <v>205</v>
      </c>
    </row>
    <row r="1011" s="14" customFormat="1">
      <c r="A1011" s="14"/>
      <c r="B1011" s="258"/>
      <c r="C1011" s="259"/>
      <c r="D1011" s="243" t="s">
        <v>216</v>
      </c>
      <c r="E1011" s="259"/>
      <c r="F1011" s="261" t="s">
        <v>4804</v>
      </c>
      <c r="G1011" s="259"/>
      <c r="H1011" s="262">
        <v>0.57999999999999996</v>
      </c>
      <c r="I1011" s="263"/>
      <c r="J1011" s="259"/>
      <c r="K1011" s="259"/>
      <c r="L1011" s="264"/>
      <c r="M1011" s="265"/>
      <c r="N1011" s="266"/>
      <c r="O1011" s="266"/>
      <c r="P1011" s="266"/>
      <c r="Q1011" s="266"/>
      <c r="R1011" s="266"/>
      <c r="S1011" s="266"/>
      <c r="T1011" s="267"/>
      <c r="U1011" s="14"/>
      <c r="V1011" s="14"/>
      <c r="W1011" s="14"/>
      <c r="X1011" s="14"/>
      <c r="Y1011" s="14"/>
      <c r="Z1011" s="14"/>
      <c r="AA1011" s="14"/>
      <c r="AB1011" s="14"/>
      <c r="AC1011" s="14"/>
      <c r="AD1011" s="14"/>
      <c r="AE1011" s="14"/>
      <c r="AT1011" s="268" t="s">
        <v>216</v>
      </c>
      <c r="AU1011" s="268" t="s">
        <v>81</v>
      </c>
      <c r="AV1011" s="14" t="s">
        <v>81</v>
      </c>
      <c r="AW1011" s="14" t="s">
        <v>4</v>
      </c>
      <c r="AX1011" s="14" t="s">
        <v>79</v>
      </c>
      <c r="AY1011" s="268" t="s">
        <v>205</v>
      </c>
    </row>
    <row r="1012" s="2" customFormat="1" ht="24.15" customHeight="1">
      <c r="A1012" s="39"/>
      <c r="B1012" s="40"/>
      <c r="C1012" s="292" t="s">
        <v>1435</v>
      </c>
      <c r="D1012" s="292" t="s">
        <v>301</v>
      </c>
      <c r="E1012" s="293" t="s">
        <v>1520</v>
      </c>
      <c r="F1012" s="294" t="s">
        <v>1521</v>
      </c>
      <c r="G1012" s="295" t="s">
        <v>245</v>
      </c>
      <c r="H1012" s="296">
        <v>1.1719999999999999</v>
      </c>
      <c r="I1012" s="297"/>
      <c r="J1012" s="298">
        <f>ROUND(I1012*H1012,2)</f>
        <v>0</v>
      </c>
      <c r="K1012" s="294" t="s">
        <v>211</v>
      </c>
      <c r="L1012" s="299"/>
      <c r="M1012" s="300" t="s">
        <v>1</v>
      </c>
      <c r="N1012" s="301" t="s">
        <v>38</v>
      </c>
      <c r="O1012" s="92"/>
      <c r="P1012" s="239">
        <f>O1012*H1012</f>
        <v>0</v>
      </c>
      <c r="Q1012" s="239">
        <v>1</v>
      </c>
      <c r="R1012" s="239">
        <f>Q1012*H1012</f>
        <v>1.1719999999999999</v>
      </c>
      <c r="S1012" s="239">
        <v>0</v>
      </c>
      <c r="T1012" s="240">
        <f>S1012*H1012</f>
        <v>0</v>
      </c>
      <c r="U1012" s="39"/>
      <c r="V1012" s="39"/>
      <c r="W1012" s="39"/>
      <c r="X1012" s="39"/>
      <c r="Y1012" s="39"/>
      <c r="Z1012" s="39"/>
      <c r="AA1012" s="39"/>
      <c r="AB1012" s="39"/>
      <c r="AC1012" s="39"/>
      <c r="AD1012" s="39"/>
      <c r="AE1012" s="39"/>
      <c r="AR1012" s="241" t="s">
        <v>422</v>
      </c>
      <c r="AT1012" s="241" t="s">
        <v>301</v>
      </c>
      <c r="AU1012" s="241" t="s">
        <v>81</v>
      </c>
      <c r="AY1012" s="18" t="s">
        <v>205</v>
      </c>
      <c r="BE1012" s="242">
        <f>IF(N1012="základní",J1012,0)</f>
        <v>0</v>
      </c>
      <c r="BF1012" s="242">
        <f>IF(N1012="snížená",J1012,0)</f>
        <v>0</v>
      </c>
      <c r="BG1012" s="242">
        <f>IF(N1012="zákl. přenesená",J1012,0)</f>
        <v>0</v>
      </c>
      <c r="BH1012" s="242">
        <f>IF(N1012="sníž. přenesená",J1012,0)</f>
        <v>0</v>
      </c>
      <c r="BI1012" s="242">
        <f>IF(N1012="nulová",J1012,0)</f>
        <v>0</v>
      </c>
      <c r="BJ1012" s="18" t="s">
        <v>79</v>
      </c>
      <c r="BK1012" s="242">
        <f>ROUND(I1012*H1012,2)</f>
        <v>0</v>
      </c>
      <c r="BL1012" s="18" t="s">
        <v>324</v>
      </c>
      <c r="BM1012" s="241" t="s">
        <v>4805</v>
      </c>
    </row>
    <row r="1013" s="2" customFormat="1">
      <c r="A1013" s="39"/>
      <c r="B1013" s="40"/>
      <c r="C1013" s="41"/>
      <c r="D1013" s="243" t="s">
        <v>214</v>
      </c>
      <c r="E1013" s="41"/>
      <c r="F1013" s="244" t="s">
        <v>1521</v>
      </c>
      <c r="G1013" s="41"/>
      <c r="H1013" s="41"/>
      <c r="I1013" s="245"/>
      <c r="J1013" s="41"/>
      <c r="K1013" s="41"/>
      <c r="L1013" s="45"/>
      <c r="M1013" s="246"/>
      <c r="N1013" s="247"/>
      <c r="O1013" s="92"/>
      <c r="P1013" s="92"/>
      <c r="Q1013" s="92"/>
      <c r="R1013" s="92"/>
      <c r="S1013" s="92"/>
      <c r="T1013" s="93"/>
      <c r="U1013" s="39"/>
      <c r="V1013" s="39"/>
      <c r="W1013" s="39"/>
      <c r="X1013" s="39"/>
      <c r="Y1013" s="39"/>
      <c r="Z1013" s="39"/>
      <c r="AA1013" s="39"/>
      <c r="AB1013" s="39"/>
      <c r="AC1013" s="39"/>
      <c r="AD1013" s="39"/>
      <c r="AE1013" s="39"/>
      <c r="AT1013" s="18" t="s">
        <v>214</v>
      </c>
      <c r="AU1013" s="18" t="s">
        <v>81</v>
      </c>
    </row>
    <row r="1014" s="2" customFormat="1">
      <c r="A1014" s="39"/>
      <c r="B1014" s="40"/>
      <c r="C1014" s="41"/>
      <c r="D1014" s="243" t="s">
        <v>231</v>
      </c>
      <c r="E1014" s="41"/>
      <c r="F1014" s="280" t="s">
        <v>1523</v>
      </c>
      <c r="G1014" s="41"/>
      <c r="H1014" s="41"/>
      <c r="I1014" s="245"/>
      <c r="J1014" s="41"/>
      <c r="K1014" s="41"/>
      <c r="L1014" s="45"/>
      <c r="M1014" s="246"/>
      <c r="N1014" s="247"/>
      <c r="O1014" s="92"/>
      <c r="P1014" s="92"/>
      <c r="Q1014" s="92"/>
      <c r="R1014" s="92"/>
      <c r="S1014" s="92"/>
      <c r="T1014" s="93"/>
      <c r="U1014" s="39"/>
      <c r="V1014" s="39"/>
      <c r="W1014" s="39"/>
      <c r="X1014" s="39"/>
      <c r="Y1014" s="39"/>
      <c r="Z1014" s="39"/>
      <c r="AA1014" s="39"/>
      <c r="AB1014" s="39"/>
      <c r="AC1014" s="39"/>
      <c r="AD1014" s="39"/>
      <c r="AE1014" s="39"/>
      <c r="AT1014" s="18" t="s">
        <v>231</v>
      </c>
      <c r="AU1014" s="18" t="s">
        <v>81</v>
      </c>
    </row>
    <row r="1015" s="13" customFormat="1">
      <c r="A1015" s="13"/>
      <c r="B1015" s="248"/>
      <c r="C1015" s="249"/>
      <c r="D1015" s="243" t="s">
        <v>216</v>
      </c>
      <c r="E1015" s="250" t="s">
        <v>1</v>
      </c>
      <c r="F1015" s="251" t="s">
        <v>1512</v>
      </c>
      <c r="G1015" s="249"/>
      <c r="H1015" s="250" t="s">
        <v>1</v>
      </c>
      <c r="I1015" s="252"/>
      <c r="J1015" s="249"/>
      <c r="K1015" s="249"/>
      <c r="L1015" s="253"/>
      <c r="M1015" s="254"/>
      <c r="N1015" s="255"/>
      <c r="O1015" s="255"/>
      <c r="P1015" s="255"/>
      <c r="Q1015" s="255"/>
      <c r="R1015" s="255"/>
      <c r="S1015" s="255"/>
      <c r="T1015" s="256"/>
      <c r="U1015" s="13"/>
      <c r="V1015" s="13"/>
      <c r="W1015" s="13"/>
      <c r="X1015" s="13"/>
      <c r="Y1015" s="13"/>
      <c r="Z1015" s="13"/>
      <c r="AA1015" s="13"/>
      <c r="AB1015" s="13"/>
      <c r="AC1015" s="13"/>
      <c r="AD1015" s="13"/>
      <c r="AE1015" s="13"/>
      <c r="AT1015" s="257" t="s">
        <v>216</v>
      </c>
      <c r="AU1015" s="257" t="s">
        <v>81</v>
      </c>
      <c r="AV1015" s="13" t="s">
        <v>79</v>
      </c>
      <c r="AW1015" s="13" t="s">
        <v>30</v>
      </c>
      <c r="AX1015" s="13" t="s">
        <v>73</v>
      </c>
      <c r="AY1015" s="257" t="s">
        <v>205</v>
      </c>
    </row>
    <row r="1016" s="13" customFormat="1">
      <c r="A1016" s="13"/>
      <c r="B1016" s="248"/>
      <c r="C1016" s="249"/>
      <c r="D1016" s="243" t="s">
        <v>216</v>
      </c>
      <c r="E1016" s="250" t="s">
        <v>1</v>
      </c>
      <c r="F1016" s="251" t="s">
        <v>4796</v>
      </c>
      <c r="G1016" s="249"/>
      <c r="H1016" s="250" t="s">
        <v>1</v>
      </c>
      <c r="I1016" s="252"/>
      <c r="J1016" s="249"/>
      <c r="K1016" s="249"/>
      <c r="L1016" s="253"/>
      <c r="M1016" s="254"/>
      <c r="N1016" s="255"/>
      <c r="O1016" s="255"/>
      <c r="P1016" s="255"/>
      <c r="Q1016" s="255"/>
      <c r="R1016" s="255"/>
      <c r="S1016" s="255"/>
      <c r="T1016" s="256"/>
      <c r="U1016" s="13"/>
      <c r="V1016" s="13"/>
      <c r="W1016" s="13"/>
      <c r="X1016" s="13"/>
      <c r="Y1016" s="13"/>
      <c r="Z1016" s="13"/>
      <c r="AA1016" s="13"/>
      <c r="AB1016" s="13"/>
      <c r="AC1016" s="13"/>
      <c r="AD1016" s="13"/>
      <c r="AE1016" s="13"/>
      <c r="AT1016" s="257" t="s">
        <v>216</v>
      </c>
      <c r="AU1016" s="257" t="s">
        <v>81</v>
      </c>
      <c r="AV1016" s="13" t="s">
        <v>79</v>
      </c>
      <c r="AW1016" s="13" t="s">
        <v>30</v>
      </c>
      <c r="AX1016" s="13" t="s">
        <v>73</v>
      </c>
      <c r="AY1016" s="257" t="s">
        <v>205</v>
      </c>
    </row>
    <row r="1017" s="14" customFormat="1">
      <c r="A1017" s="14"/>
      <c r="B1017" s="258"/>
      <c r="C1017" s="259"/>
      <c r="D1017" s="243" t="s">
        <v>216</v>
      </c>
      <c r="E1017" s="260" t="s">
        <v>1</v>
      </c>
      <c r="F1017" s="261" t="s">
        <v>4806</v>
      </c>
      <c r="G1017" s="259"/>
      <c r="H1017" s="262">
        <v>1.065</v>
      </c>
      <c r="I1017" s="263"/>
      <c r="J1017" s="259"/>
      <c r="K1017" s="259"/>
      <c r="L1017" s="264"/>
      <c r="M1017" s="265"/>
      <c r="N1017" s="266"/>
      <c r="O1017" s="266"/>
      <c r="P1017" s="266"/>
      <c r="Q1017" s="266"/>
      <c r="R1017" s="266"/>
      <c r="S1017" s="266"/>
      <c r="T1017" s="267"/>
      <c r="U1017" s="14"/>
      <c r="V1017" s="14"/>
      <c r="W1017" s="14"/>
      <c r="X1017" s="14"/>
      <c r="Y1017" s="14"/>
      <c r="Z1017" s="14"/>
      <c r="AA1017" s="14"/>
      <c r="AB1017" s="14"/>
      <c r="AC1017" s="14"/>
      <c r="AD1017" s="14"/>
      <c r="AE1017" s="14"/>
      <c r="AT1017" s="268" t="s">
        <v>216</v>
      </c>
      <c r="AU1017" s="268" t="s">
        <v>81</v>
      </c>
      <c r="AV1017" s="14" t="s">
        <v>81</v>
      </c>
      <c r="AW1017" s="14" t="s">
        <v>30</v>
      </c>
      <c r="AX1017" s="14" t="s">
        <v>79</v>
      </c>
      <c r="AY1017" s="268" t="s">
        <v>205</v>
      </c>
    </row>
    <row r="1018" s="14" customFormat="1">
      <c r="A1018" s="14"/>
      <c r="B1018" s="258"/>
      <c r="C1018" s="259"/>
      <c r="D1018" s="243" t="s">
        <v>216</v>
      </c>
      <c r="E1018" s="259"/>
      <c r="F1018" s="261" t="s">
        <v>4807</v>
      </c>
      <c r="G1018" s="259"/>
      <c r="H1018" s="262">
        <v>1.1719999999999999</v>
      </c>
      <c r="I1018" s="263"/>
      <c r="J1018" s="259"/>
      <c r="K1018" s="259"/>
      <c r="L1018" s="264"/>
      <c r="M1018" s="265"/>
      <c r="N1018" s="266"/>
      <c r="O1018" s="266"/>
      <c r="P1018" s="266"/>
      <c r="Q1018" s="266"/>
      <c r="R1018" s="266"/>
      <c r="S1018" s="266"/>
      <c r="T1018" s="267"/>
      <c r="U1018" s="14"/>
      <c r="V1018" s="14"/>
      <c r="W1018" s="14"/>
      <c r="X1018" s="14"/>
      <c r="Y1018" s="14"/>
      <c r="Z1018" s="14"/>
      <c r="AA1018" s="14"/>
      <c r="AB1018" s="14"/>
      <c r="AC1018" s="14"/>
      <c r="AD1018" s="14"/>
      <c r="AE1018" s="14"/>
      <c r="AT1018" s="268" t="s">
        <v>216</v>
      </c>
      <c r="AU1018" s="268" t="s">
        <v>81</v>
      </c>
      <c r="AV1018" s="14" t="s">
        <v>81</v>
      </c>
      <c r="AW1018" s="14" t="s">
        <v>4</v>
      </c>
      <c r="AX1018" s="14" t="s">
        <v>79</v>
      </c>
      <c r="AY1018" s="268" t="s">
        <v>205</v>
      </c>
    </row>
    <row r="1019" s="2" customFormat="1" ht="24.15" customHeight="1">
      <c r="A1019" s="39"/>
      <c r="B1019" s="40"/>
      <c r="C1019" s="230" t="s">
        <v>1442</v>
      </c>
      <c r="D1019" s="230" t="s">
        <v>207</v>
      </c>
      <c r="E1019" s="231" t="s">
        <v>1541</v>
      </c>
      <c r="F1019" s="232" t="s">
        <v>1542</v>
      </c>
      <c r="G1019" s="233" t="s">
        <v>245</v>
      </c>
      <c r="H1019" s="234">
        <v>18.318999999999999</v>
      </c>
      <c r="I1019" s="235"/>
      <c r="J1019" s="236">
        <f>ROUND(I1019*H1019,2)</f>
        <v>0</v>
      </c>
      <c r="K1019" s="232" t="s">
        <v>211</v>
      </c>
      <c r="L1019" s="45"/>
      <c r="M1019" s="237" t="s">
        <v>1</v>
      </c>
      <c r="N1019" s="238" t="s">
        <v>38</v>
      </c>
      <c r="O1019" s="92"/>
      <c r="P1019" s="239">
        <f>O1019*H1019</f>
        <v>0</v>
      </c>
      <c r="Q1019" s="239">
        <v>0</v>
      </c>
      <c r="R1019" s="239">
        <f>Q1019*H1019</f>
        <v>0</v>
      </c>
      <c r="S1019" s="239">
        <v>0</v>
      </c>
      <c r="T1019" s="240">
        <f>S1019*H1019</f>
        <v>0</v>
      </c>
      <c r="U1019" s="39"/>
      <c r="V1019" s="39"/>
      <c r="W1019" s="39"/>
      <c r="X1019" s="39"/>
      <c r="Y1019" s="39"/>
      <c r="Z1019" s="39"/>
      <c r="AA1019" s="39"/>
      <c r="AB1019" s="39"/>
      <c r="AC1019" s="39"/>
      <c r="AD1019" s="39"/>
      <c r="AE1019" s="39"/>
      <c r="AR1019" s="241" t="s">
        <v>324</v>
      </c>
      <c r="AT1019" s="241" t="s">
        <v>207</v>
      </c>
      <c r="AU1019" s="241" t="s">
        <v>81</v>
      </c>
      <c r="AY1019" s="18" t="s">
        <v>205</v>
      </c>
      <c r="BE1019" s="242">
        <f>IF(N1019="základní",J1019,0)</f>
        <v>0</v>
      </c>
      <c r="BF1019" s="242">
        <f>IF(N1019="snížená",J1019,0)</f>
        <v>0</v>
      </c>
      <c r="BG1019" s="242">
        <f>IF(N1019="zákl. přenesená",J1019,0)</f>
        <v>0</v>
      </c>
      <c r="BH1019" s="242">
        <f>IF(N1019="sníž. přenesená",J1019,0)</f>
        <v>0</v>
      </c>
      <c r="BI1019" s="242">
        <f>IF(N1019="nulová",J1019,0)</f>
        <v>0</v>
      </c>
      <c r="BJ1019" s="18" t="s">
        <v>79</v>
      </c>
      <c r="BK1019" s="242">
        <f>ROUND(I1019*H1019,2)</f>
        <v>0</v>
      </c>
      <c r="BL1019" s="18" t="s">
        <v>324</v>
      </c>
      <c r="BM1019" s="241" t="s">
        <v>4808</v>
      </c>
    </row>
    <row r="1020" s="2" customFormat="1">
      <c r="A1020" s="39"/>
      <c r="B1020" s="40"/>
      <c r="C1020" s="41"/>
      <c r="D1020" s="243" t="s">
        <v>214</v>
      </c>
      <c r="E1020" s="41"/>
      <c r="F1020" s="244" t="s">
        <v>1544</v>
      </c>
      <c r="G1020" s="41"/>
      <c r="H1020" s="41"/>
      <c r="I1020" s="245"/>
      <c r="J1020" s="41"/>
      <c r="K1020" s="41"/>
      <c r="L1020" s="45"/>
      <c r="M1020" s="246"/>
      <c r="N1020" s="247"/>
      <c r="O1020" s="92"/>
      <c r="P1020" s="92"/>
      <c r="Q1020" s="92"/>
      <c r="R1020" s="92"/>
      <c r="S1020" s="92"/>
      <c r="T1020" s="93"/>
      <c r="U1020" s="39"/>
      <c r="V1020" s="39"/>
      <c r="W1020" s="39"/>
      <c r="X1020" s="39"/>
      <c r="Y1020" s="39"/>
      <c r="Z1020" s="39"/>
      <c r="AA1020" s="39"/>
      <c r="AB1020" s="39"/>
      <c r="AC1020" s="39"/>
      <c r="AD1020" s="39"/>
      <c r="AE1020" s="39"/>
      <c r="AT1020" s="18" t="s">
        <v>214</v>
      </c>
      <c r="AU1020" s="18" t="s">
        <v>81</v>
      </c>
    </row>
    <row r="1021" s="12" customFormat="1" ht="22.8" customHeight="1">
      <c r="A1021" s="12"/>
      <c r="B1021" s="214"/>
      <c r="C1021" s="215"/>
      <c r="D1021" s="216" t="s">
        <v>72</v>
      </c>
      <c r="E1021" s="228" t="s">
        <v>1545</v>
      </c>
      <c r="F1021" s="228" t="s">
        <v>1546</v>
      </c>
      <c r="G1021" s="215"/>
      <c r="H1021" s="215"/>
      <c r="I1021" s="218"/>
      <c r="J1021" s="229">
        <f>BK1021</f>
        <v>0</v>
      </c>
      <c r="K1021" s="215"/>
      <c r="L1021" s="220"/>
      <c r="M1021" s="221"/>
      <c r="N1021" s="222"/>
      <c r="O1021" s="222"/>
      <c r="P1021" s="223">
        <f>SUM(P1022:P1025)</f>
        <v>0</v>
      </c>
      <c r="Q1021" s="222"/>
      <c r="R1021" s="223">
        <f>SUM(R1022:R1025)</f>
        <v>0.00029</v>
      </c>
      <c r="S1021" s="222"/>
      <c r="T1021" s="224">
        <f>SUM(T1022:T1025)</f>
        <v>0</v>
      </c>
      <c r="U1021" s="12"/>
      <c r="V1021" s="12"/>
      <c r="W1021" s="12"/>
      <c r="X1021" s="12"/>
      <c r="Y1021" s="12"/>
      <c r="Z1021" s="12"/>
      <c r="AA1021" s="12"/>
      <c r="AB1021" s="12"/>
      <c r="AC1021" s="12"/>
      <c r="AD1021" s="12"/>
      <c r="AE1021" s="12"/>
      <c r="AR1021" s="225" t="s">
        <v>81</v>
      </c>
      <c r="AT1021" s="226" t="s">
        <v>72</v>
      </c>
      <c r="AU1021" s="226" t="s">
        <v>79</v>
      </c>
      <c r="AY1021" s="225" t="s">
        <v>205</v>
      </c>
      <c r="BK1021" s="227">
        <f>SUM(BK1022:BK1025)</f>
        <v>0</v>
      </c>
    </row>
    <row r="1022" s="2" customFormat="1" ht="24.15" customHeight="1">
      <c r="A1022" s="39"/>
      <c r="B1022" s="40"/>
      <c r="C1022" s="230" t="s">
        <v>1451</v>
      </c>
      <c r="D1022" s="230" t="s">
        <v>207</v>
      </c>
      <c r="E1022" s="231" t="s">
        <v>1548</v>
      </c>
      <c r="F1022" s="232" t="s">
        <v>1549</v>
      </c>
      <c r="G1022" s="233" t="s">
        <v>279</v>
      </c>
      <c r="H1022" s="234">
        <v>14.5</v>
      </c>
      <c r="I1022" s="235"/>
      <c r="J1022" s="236">
        <f>ROUND(I1022*H1022,2)</f>
        <v>0</v>
      </c>
      <c r="K1022" s="232" t="s">
        <v>1</v>
      </c>
      <c r="L1022" s="45"/>
      <c r="M1022" s="237" t="s">
        <v>1</v>
      </c>
      <c r="N1022" s="238" t="s">
        <v>38</v>
      </c>
      <c r="O1022" s="92"/>
      <c r="P1022" s="239">
        <f>O1022*H1022</f>
        <v>0</v>
      </c>
      <c r="Q1022" s="239">
        <v>2.0000000000000002E-05</v>
      </c>
      <c r="R1022" s="239">
        <f>Q1022*H1022</f>
        <v>0.00029</v>
      </c>
      <c r="S1022" s="239">
        <v>0</v>
      </c>
      <c r="T1022" s="240">
        <f>S1022*H1022</f>
        <v>0</v>
      </c>
      <c r="U1022" s="39"/>
      <c r="V1022" s="39"/>
      <c r="W1022" s="39"/>
      <c r="X1022" s="39"/>
      <c r="Y1022" s="39"/>
      <c r="Z1022" s="39"/>
      <c r="AA1022" s="39"/>
      <c r="AB1022" s="39"/>
      <c r="AC1022" s="39"/>
      <c r="AD1022" s="39"/>
      <c r="AE1022" s="39"/>
      <c r="AR1022" s="241" t="s">
        <v>324</v>
      </c>
      <c r="AT1022" s="241" t="s">
        <v>207</v>
      </c>
      <c r="AU1022" s="241" t="s">
        <v>81</v>
      </c>
      <c r="AY1022" s="18" t="s">
        <v>205</v>
      </c>
      <c r="BE1022" s="242">
        <f>IF(N1022="základní",J1022,0)</f>
        <v>0</v>
      </c>
      <c r="BF1022" s="242">
        <f>IF(N1022="snížená",J1022,0)</f>
        <v>0</v>
      </c>
      <c r="BG1022" s="242">
        <f>IF(N1022="zákl. přenesená",J1022,0)</f>
        <v>0</v>
      </c>
      <c r="BH1022" s="242">
        <f>IF(N1022="sníž. přenesená",J1022,0)</f>
        <v>0</v>
      </c>
      <c r="BI1022" s="242">
        <f>IF(N1022="nulová",J1022,0)</f>
        <v>0</v>
      </c>
      <c r="BJ1022" s="18" t="s">
        <v>79</v>
      </c>
      <c r="BK1022" s="242">
        <f>ROUND(I1022*H1022,2)</f>
        <v>0</v>
      </c>
      <c r="BL1022" s="18" t="s">
        <v>324</v>
      </c>
      <c r="BM1022" s="241" t="s">
        <v>4809</v>
      </c>
    </row>
    <row r="1023" s="2" customFormat="1">
      <c r="A1023" s="39"/>
      <c r="B1023" s="40"/>
      <c r="C1023" s="41"/>
      <c r="D1023" s="243" t="s">
        <v>214</v>
      </c>
      <c r="E1023" s="41"/>
      <c r="F1023" s="244" t="s">
        <v>1549</v>
      </c>
      <c r="G1023" s="41"/>
      <c r="H1023" s="41"/>
      <c r="I1023" s="245"/>
      <c r="J1023" s="41"/>
      <c r="K1023" s="41"/>
      <c r="L1023" s="45"/>
      <c r="M1023" s="246"/>
      <c r="N1023" s="247"/>
      <c r="O1023" s="92"/>
      <c r="P1023" s="92"/>
      <c r="Q1023" s="92"/>
      <c r="R1023" s="92"/>
      <c r="S1023" s="92"/>
      <c r="T1023" s="93"/>
      <c r="U1023" s="39"/>
      <c r="V1023" s="39"/>
      <c r="W1023" s="39"/>
      <c r="X1023" s="39"/>
      <c r="Y1023" s="39"/>
      <c r="Z1023" s="39"/>
      <c r="AA1023" s="39"/>
      <c r="AB1023" s="39"/>
      <c r="AC1023" s="39"/>
      <c r="AD1023" s="39"/>
      <c r="AE1023" s="39"/>
      <c r="AT1023" s="18" t="s">
        <v>214</v>
      </c>
      <c r="AU1023" s="18" t="s">
        <v>81</v>
      </c>
    </row>
    <row r="1024" s="13" customFormat="1">
      <c r="A1024" s="13"/>
      <c r="B1024" s="248"/>
      <c r="C1024" s="249"/>
      <c r="D1024" s="243" t="s">
        <v>216</v>
      </c>
      <c r="E1024" s="250" t="s">
        <v>1</v>
      </c>
      <c r="F1024" s="251" t="s">
        <v>1551</v>
      </c>
      <c r="G1024" s="249"/>
      <c r="H1024" s="250" t="s">
        <v>1</v>
      </c>
      <c r="I1024" s="252"/>
      <c r="J1024" s="249"/>
      <c r="K1024" s="249"/>
      <c r="L1024" s="253"/>
      <c r="M1024" s="254"/>
      <c r="N1024" s="255"/>
      <c r="O1024" s="255"/>
      <c r="P1024" s="255"/>
      <c r="Q1024" s="255"/>
      <c r="R1024" s="255"/>
      <c r="S1024" s="255"/>
      <c r="T1024" s="256"/>
      <c r="U1024" s="13"/>
      <c r="V1024" s="13"/>
      <c r="W1024" s="13"/>
      <c r="X1024" s="13"/>
      <c r="Y1024" s="13"/>
      <c r="Z1024" s="13"/>
      <c r="AA1024" s="13"/>
      <c r="AB1024" s="13"/>
      <c r="AC1024" s="13"/>
      <c r="AD1024" s="13"/>
      <c r="AE1024" s="13"/>
      <c r="AT1024" s="257" t="s">
        <v>216</v>
      </c>
      <c r="AU1024" s="257" t="s">
        <v>81</v>
      </c>
      <c r="AV1024" s="13" t="s">
        <v>79</v>
      </c>
      <c r="AW1024" s="13" t="s">
        <v>30</v>
      </c>
      <c r="AX1024" s="13" t="s">
        <v>73</v>
      </c>
      <c r="AY1024" s="257" t="s">
        <v>205</v>
      </c>
    </row>
    <row r="1025" s="14" customFormat="1">
      <c r="A1025" s="14"/>
      <c r="B1025" s="258"/>
      <c r="C1025" s="259"/>
      <c r="D1025" s="243" t="s">
        <v>216</v>
      </c>
      <c r="E1025" s="260" t="s">
        <v>1</v>
      </c>
      <c r="F1025" s="261" t="s">
        <v>1552</v>
      </c>
      <c r="G1025" s="259"/>
      <c r="H1025" s="262">
        <v>14.5</v>
      </c>
      <c r="I1025" s="263"/>
      <c r="J1025" s="259"/>
      <c r="K1025" s="259"/>
      <c r="L1025" s="264"/>
      <c r="M1025" s="303"/>
      <c r="N1025" s="304"/>
      <c r="O1025" s="304"/>
      <c r="P1025" s="304"/>
      <c r="Q1025" s="304"/>
      <c r="R1025" s="304"/>
      <c r="S1025" s="304"/>
      <c r="T1025" s="305"/>
      <c r="U1025" s="14"/>
      <c r="V1025" s="14"/>
      <c r="W1025" s="14"/>
      <c r="X1025" s="14"/>
      <c r="Y1025" s="14"/>
      <c r="Z1025" s="14"/>
      <c r="AA1025" s="14"/>
      <c r="AB1025" s="14"/>
      <c r="AC1025" s="14"/>
      <c r="AD1025" s="14"/>
      <c r="AE1025" s="14"/>
      <c r="AT1025" s="268" t="s">
        <v>216</v>
      </c>
      <c r="AU1025" s="268" t="s">
        <v>81</v>
      </c>
      <c r="AV1025" s="14" t="s">
        <v>81</v>
      </c>
      <c r="AW1025" s="14" t="s">
        <v>30</v>
      </c>
      <c r="AX1025" s="14" t="s">
        <v>79</v>
      </c>
      <c r="AY1025" s="268" t="s">
        <v>205</v>
      </c>
    </row>
    <row r="1026" s="2" customFormat="1" ht="6.96" customHeight="1">
      <c r="A1026" s="39"/>
      <c r="B1026" s="67"/>
      <c r="C1026" s="68"/>
      <c r="D1026" s="68"/>
      <c r="E1026" s="68"/>
      <c r="F1026" s="68"/>
      <c r="G1026" s="68"/>
      <c r="H1026" s="68"/>
      <c r="I1026" s="68"/>
      <c r="J1026" s="68"/>
      <c r="K1026" s="68"/>
      <c r="L1026" s="45"/>
      <c r="M1026" s="39"/>
      <c r="O1026" s="39"/>
      <c r="P1026" s="39"/>
      <c r="Q1026" s="39"/>
      <c r="R1026" s="39"/>
      <c r="S1026" s="39"/>
      <c r="T1026" s="39"/>
      <c r="U1026" s="39"/>
      <c r="V1026" s="39"/>
      <c r="W1026" s="39"/>
      <c r="X1026" s="39"/>
      <c r="Y1026" s="39"/>
      <c r="Z1026" s="39"/>
      <c r="AA1026" s="39"/>
      <c r="AB1026" s="39"/>
      <c r="AC1026" s="39"/>
      <c r="AD1026" s="39"/>
      <c r="AE1026" s="39"/>
    </row>
  </sheetData>
  <sheetProtection sheet="1" autoFilter="0" formatColumns="0" formatRows="0" objects="1" scenarios="1" spinCount="100000" saltValue="r0shYZTt1Wi1dn94UdXXgDeiO3taAn8MXPW/zHdhCgJh5aAsjHkySmTK6bI30of0TiamHCZF7RWkp7+yOUY5Vw==" hashValue="sooi8AgWQ7paHsD4YHttqUGvylD4p0fyJYbFo2eQ2f/Of+a/VpRExa62Ongq87WE8M53gMR64SowfHlW06iADA==" algorithmName="SHA-512" password="CC35"/>
  <autoFilter ref="C142:K1025"/>
  <mergeCells count="15">
    <mergeCell ref="E7:H7"/>
    <mergeCell ref="E11:H11"/>
    <mergeCell ref="E9:H9"/>
    <mergeCell ref="E13:H13"/>
    <mergeCell ref="E22:H22"/>
    <mergeCell ref="E31:H31"/>
    <mergeCell ref="E85:H85"/>
    <mergeCell ref="E89:H89"/>
    <mergeCell ref="E87:H87"/>
    <mergeCell ref="E91:H91"/>
    <mergeCell ref="E129:H129"/>
    <mergeCell ref="E133:H133"/>
    <mergeCell ref="E131:H131"/>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160</v>
      </c>
      <c r="L8" s="21"/>
    </row>
    <row r="9" hidden="1" s="1" customFormat="1" ht="23.25" customHeight="1">
      <c r="B9" s="21"/>
      <c r="E9" s="154" t="s">
        <v>4350</v>
      </c>
      <c r="F9" s="1"/>
      <c r="G9" s="1"/>
      <c r="H9" s="1"/>
      <c r="L9" s="21"/>
    </row>
    <row r="10" hidden="1" s="1" customFormat="1" ht="12" customHeight="1">
      <c r="B10" s="21"/>
      <c r="D10" s="153" t="s">
        <v>162</v>
      </c>
      <c r="L10" s="21"/>
    </row>
    <row r="11" hidden="1" s="2" customFormat="1" ht="16.5" customHeight="1">
      <c r="A11" s="39"/>
      <c r="B11" s="45"/>
      <c r="C11" s="39"/>
      <c r="D11" s="39"/>
      <c r="E11" s="155" t="s">
        <v>163</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164</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1555</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ROUND(J139,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ROUND((SUM(BE139:BE1140)),  2)</f>
        <v>0</v>
      </c>
      <c r="G37" s="39"/>
      <c r="H37" s="39"/>
      <c r="I37" s="167">
        <v>0.20999999999999999</v>
      </c>
      <c r="J37" s="166">
        <f>ROUND(((SUM(BE139:BE1140))*I37),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ROUND((SUM(BF139:BF1140)),  2)</f>
        <v>0</v>
      </c>
      <c r="G38" s="39"/>
      <c r="H38" s="39"/>
      <c r="I38" s="167">
        <v>0.14999999999999999</v>
      </c>
      <c r="J38" s="166">
        <f>ROUND(((SUM(BF139:BF1140))*I38),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ROUND((SUM(BG139:BG1140)),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ROUND((SUM(BH139:BH1140)),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ROUND((SUM(BI139:BI1140)),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1" customFormat="1" ht="23.25" customHeight="1">
      <c r="B87" s="22"/>
      <c r="C87" s="23"/>
      <c r="D87" s="23"/>
      <c r="E87" s="186" t="s">
        <v>4350</v>
      </c>
      <c r="F87" s="23"/>
      <c r="G87" s="23"/>
      <c r="H87" s="23"/>
      <c r="I87" s="23"/>
      <c r="J87" s="23"/>
      <c r="K87" s="23"/>
      <c r="L87" s="21"/>
    </row>
    <row r="88" s="1" customFormat="1" ht="12" customHeight="1">
      <c r="B88" s="22"/>
      <c r="C88" s="33" t="s">
        <v>162</v>
      </c>
      <c r="D88" s="23"/>
      <c r="E88" s="23"/>
      <c r="F88" s="23"/>
      <c r="G88" s="23"/>
      <c r="H88" s="23"/>
      <c r="I88" s="23"/>
      <c r="J88" s="23"/>
      <c r="K88" s="23"/>
      <c r="L88" s="21"/>
    </row>
    <row r="89" s="2" customFormat="1" ht="16.5" customHeight="1">
      <c r="A89" s="39"/>
      <c r="B89" s="40"/>
      <c r="C89" s="41"/>
      <c r="D89" s="41"/>
      <c r="E89" s="187" t="s">
        <v>163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D.1.1.u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167</v>
      </c>
      <c r="D98" s="189"/>
      <c r="E98" s="189"/>
      <c r="F98" s="189"/>
      <c r="G98" s="189"/>
      <c r="H98" s="189"/>
      <c r="I98" s="189"/>
      <c r="J98" s="190" t="s">
        <v>168</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169</v>
      </c>
      <c r="D100" s="41"/>
      <c r="E100" s="41"/>
      <c r="F100" s="41"/>
      <c r="G100" s="41"/>
      <c r="H100" s="41"/>
      <c r="I100" s="41"/>
      <c r="J100" s="111">
        <f>J139</f>
        <v>0</v>
      </c>
      <c r="K100" s="41"/>
      <c r="L100" s="64"/>
      <c r="S100" s="39"/>
      <c r="T100" s="39"/>
      <c r="U100" s="39"/>
      <c r="V100" s="39"/>
      <c r="W100" s="39"/>
      <c r="X100" s="39"/>
      <c r="Y100" s="39"/>
      <c r="Z100" s="39"/>
      <c r="AA100" s="39"/>
      <c r="AB100" s="39"/>
      <c r="AC100" s="39"/>
      <c r="AD100" s="39"/>
      <c r="AE100" s="39"/>
      <c r="AU100" s="18" t="s">
        <v>170</v>
      </c>
    </row>
    <row r="101" s="9" customFormat="1" ht="24.96" customHeight="1">
      <c r="A101" s="9"/>
      <c r="B101" s="192"/>
      <c r="C101" s="193"/>
      <c r="D101" s="194" t="s">
        <v>171</v>
      </c>
      <c r="E101" s="195"/>
      <c r="F101" s="195"/>
      <c r="G101" s="195"/>
      <c r="H101" s="195"/>
      <c r="I101" s="195"/>
      <c r="J101" s="196">
        <f>J140</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177</v>
      </c>
      <c r="E102" s="200"/>
      <c r="F102" s="200"/>
      <c r="G102" s="200"/>
      <c r="H102" s="200"/>
      <c r="I102" s="200"/>
      <c r="J102" s="201">
        <f>J141</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178</v>
      </c>
      <c r="E103" s="200"/>
      <c r="F103" s="200"/>
      <c r="G103" s="200"/>
      <c r="H103" s="200"/>
      <c r="I103" s="200"/>
      <c r="J103" s="201">
        <f>J202</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179</v>
      </c>
      <c r="E104" s="200"/>
      <c r="F104" s="200"/>
      <c r="G104" s="200"/>
      <c r="H104" s="200"/>
      <c r="I104" s="200"/>
      <c r="J104" s="201">
        <f>J283</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180</v>
      </c>
      <c r="E105" s="200"/>
      <c r="F105" s="200"/>
      <c r="G105" s="200"/>
      <c r="H105" s="200"/>
      <c r="I105" s="200"/>
      <c r="J105" s="201">
        <f>J310</f>
        <v>0</v>
      </c>
      <c r="K105" s="133"/>
      <c r="L105" s="202"/>
      <c r="S105" s="10"/>
      <c r="T105" s="10"/>
      <c r="U105" s="10"/>
      <c r="V105" s="10"/>
      <c r="W105" s="10"/>
      <c r="X105" s="10"/>
      <c r="Y105" s="10"/>
      <c r="Z105" s="10"/>
      <c r="AA105" s="10"/>
      <c r="AB105" s="10"/>
      <c r="AC105" s="10"/>
      <c r="AD105" s="10"/>
      <c r="AE105" s="10"/>
    </row>
    <row r="106" s="9" customFormat="1" ht="24.96" customHeight="1">
      <c r="A106" s="9"/>
      <c r="B106" s="192"/>
      <c r="C106" s="193"/>
      <c r="D106" s="194" t="s">
        <v>181</v>
      </c>
      <c r="E106" s="195"/>
      <c r="F106" s="195"/>
      <c r="G106" s="195"/>
      <c r="H106" s="195"/>
      <c r="I106" s="195"/>
      <c r="J106" s="196">
        <f>J313</f>
        <v>0</v>
      </c>
      <c r="K106" s="193"/>
      <c r="L106" s="197"/>
      <c r="S106" s="9"/>
      <c r="T106" s="9"/>
      <c r="U106" s="9"/>
      <c r="V106" s="9"/>
      <c r="W106" s="9"/>
      <c r="X106" s="9"/>
      <c r="Y106" s="9"/>
      <c r="Z106" s="9"/>
      <c r="AA106" s="9"/>
      <c r="AB106" s="9"/>
      <c r="AC106" s="9"/>
      <c r="AD106" s="9"/>
      <c r="AE106" s="9"/>
    </row>
    <row r="107" s="10" customFormat="1" ht="19.92" customHeight="1">
      <c r="A107" s="10"/>
      <c r="B107" s="198"/>
      <c r="C107" s="133"/>
      <c r="D107" s="199" t="s">
        <v>184</v>
      </c>
      <c r="E107" s="200"/>
      <c r="F107" s="200"/>
      <c r="G107" s="200"/>
      <c r="H107" s="200"/>
      <c r="I107" s="200"/>
      <c r="J107" s="201">
        <f>J314</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1557</v>
      </c>
      <c r="E108" s="200"/>
      <c r="F108" s="200"/>
      <c r="G108" s="200"/>
      <c r="H108" s="200"/>
      <c r="I108" s="200"/>
      <c r="J108" s="201">
        <f>J322</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187</v>
      </c>
      <c r="E109" s="200"/>
      <c r="F109" s="200"/>
      <c r="G109" s="200"/>
      <c r="H109" s="200"/>
      <c r="I109" s="200"/>
      <c r="J109" s="201">
        <f>J450</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188</v>
      </c>
      <c r="E110" s="200"/>
      <c r="F110" s="200"/>
      <c r="G110" s="200"/>
      <c r="H110" s="200"/>
      <c r="I110" s="200"/>
      <c r="J110" s="201">
        <f>J475</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1558</v>
      </c>
      <c r="E111" s="200"/>
      <c r="F111" s="200"/>
      <c r="G111" s="200"/>
      <c r="H111" s="200"/>
      <c r="I111" s="200"/>
      <c r="J111" s="201">
        <f>J480</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1559</v>
      </c>
      <c r="E112" s="200"/>
      <c r="F112" s="200"/>
      <c r="G112" s="200"/>
      <c r="H112" s="200"/>
      <c r="I112" s="200"/>
      <c r="J112" s="201">
        <f>J517</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1560</v>
      </c>
      <c r="E113" s="200"/>
      <c r="F113" s="200"/>
      <c r="G113" s="200"/>
      <c r="H113" s="200"/>
      <c r="I113" s="200"/>
      <c r="J113" s="201">
        <f>J585</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1561</v>
      </c>
      <c r="E114" s="200"/>
      <c r="F114" s="200"/>
      <c r="G114" s="200"/>
      <c r="H114" s="200"/>
      <c r="I114" s="200"/>
      <c r="J114" s="201">
        <f>J766</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189</v>
      </c>
      <c r="E115" s="200"/>
      <c r="F115" s="200"/>
      <c r="G115" s="200"/>
      <c r="H115" s="200"/>
      <c r="I115" s="200"/>
      <c r="J115" s="201">
        <f>J814</f>
        <v>0</v>
      </c>
      <c r="K115" s="133"/>
      <c r="L115" s="202"/>
      <c r="S115" s="10"/>
      <c r="T115" s="10"/>
      <c r="U115" s="10"/>
      <c r="V115" s="10"/>
      <c r="W115" s="10"/>
      <c r="X115" s="10"/>
      <c r="Y115" s="10"/>
      <c r="Z115" s="10"/>
      <c r="AA115" s="10"/>
      <c r="AB115" s="10"/>
      <c r="AC115" s="10"/>
      <c r="AD115" s="10"/>
      <c r="AE115" s="10"/>
    </row>
    <row r="116" s="2" customFormat="1" ht="21.84"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67"/>
      <c r="C117" s="68"/>
      <c r="D117" s="68"/>
      <c r="E117" s="68"/>
      <c r="F117" s="68"/>
      <c r="G117" s="68"/>
      <c r="H117" s="68"/>
      <c r="I117" s="68"/>
      <c r="J117" s="68"/>
      <c r="K117" s="68"/>
      <c r="L117" s="64"/>
      <c r="S117" s="39"/>
      <c r="T117" s="39"/>
      <c r="U117" s="39"/>
      <c r="V117" s="39"/>
      <c r="W117" s="39"/>
      <c r="X117" s="39"/>
      <c r="Y117" s="39"/>
      <c r="Z117" s="39"/>
      <c r="AA117" s="39"/>
      <c r="AB117" s="39"/>
      <c r="AC117" s="39"/>
      <c r="AD117" s="39"/>
      <c r="AE117" s="39"/>
    </row>
    <row r="121" s="2" customFormat="1" ht="6.96" customHeight="1">
      <c r="A121" s="39"/>
      <c r="B121" s="69"/>
      <c r="C121" s="70"/>
      <c r="D121" s="70"/>
      <c r="E121" s="70"/>
      <c r="F121" s="70"/>
      <c r="G121" s="70"/>
      <c r="H121" s="70"/>
      <c r="I121" s="70"/>
      <c r="J121" s="70"/>
      <c r="K121" s="70"/>
      <c r="L121" s="64"/>
      <c r="S121" s="39"/>
      <c r="T121" s="39"/>
      <c r="U121" s="39"/>
      <c r="V121" s="39"/>
      <c r="W121" s="39"/>
      <c r="X121" s="39"/>
      <c r="Y121" s="39"/>
      <c r="Z121" s="39"/>
      <c r="AA121" s="39"/>
      <c r="AB121" s="39"/>
      <c r="AC121" s="39"/>
      <c r="AD121" s="39"/>
      <c r="AE121" s="39"/>
    </row>
    <row r="122" s="2" customFormat="1" ht="24.96" customHeight="1">
      <c r="A122" s="39"/>
      <c r="B122" s="40"/>
      <c r="C122" s="24" t="s">
        <v>190</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16</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186" t="str">
        <f>E7</f>
        <v>ZŠ Švermova - rozdělení (bez interiéru) (e, u)</v>
      </c>
      <c r="F125" s="33"/>
      <c r="G125" s="33"/>
      <c r="H125" s="33"/>
      <c r="I125" s="41"/>
      <c r="J125" s="41"/>
      <c r="K125" s="41"/>
      <c r="L125" s="64"/>
      <c r="S125" s="39"/>
      <c r="T125" s="39"/>
      <c r="U125" s="39"/>
      <c r="V125" s="39"/>
      <c r="W125" s="39"/>
      <c r="X125" s="39"/>
      <c r="Y125" s="39"/>
      <c r="Z125" s="39"/>
      <c r="AA125" s="39"/>
      <c r="AB125" s="39"/>
      <c r="AC125" s="39"/>
      <c r="AD125" s="39"/>
      <c r="AE125" s="39"/>
    </row>
    <row r="126" s="1" customFormat="1" ht="12" customHeight="1">
      <c r="B126" s="22"/>
      <c r="C126" s="33" t="s">
        <v>160</v>
      </c>
      <c r="D126" s="23"/>
      <c r="E126" s="23"/>
      <c r="F126" s="23"/>
      <c r="G126" s="23"/>
      <c r="H126" s="23"/>
      <c r="I126" s="23"/>
      <c r="J126" s="23"/>
      <c r="K126" s="23"/>
      <c r="L126" s="21"/>
    </row>
    <row r="127" s="1" customFormat="1" ht="23.25" customHeight="1">
      <c r="B127" s="22"/>
      <c r="C127" s="23"/>
      <c r="D127" s="23"/>
      <c r="E127" s="186" t="s">
        <v>4350</v>
      </c>
      <c r="F127" s="23"/>
      <c r="G127" s="23"/>
      <c r="H127" s="23"/>
      <c r="I127" s="23"/>
      <c r="J127" s="23"/>
      <c r="K127" s="23"/>
      <c r="L127" s="21"/>
    </row>
    <row r="128" s="1" customFormat="1" ht="12" customHeight="1">
      <c r="B128" s="22"/>
      <c r="C128" s="33" t="s">
        <v>162</v>
      </c>
      <c r="D128" s="23"/>
      <c r="E128" s="23"/>
      <c r="F128" s="23"/>
      <c r="G128" s="23"/>
      <c r="H128" s="23"/>
      <c r="I128" s="23"/>
      <c r="J128" s="23"/>
      <c r="K128" s="23"/>
      <c r="L128" s="21"/>
    </row>
    <row r="129" s="2" customFormat="1" ht="16.5" customHeight="1">
      <c r="A129" s="39"/>
      <c r="B129" s="40"/>
      <c r="C129" s="41"/>
      <c r="D129" s="41"/>
      <c r="E129" s="187" t="s">
        <v>163</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164</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6.5" customHeight="1">
      <c r="A131" s="39"/>
      <c r="B131" s="40"/>
      <c r="C131" s="41"/>
      <c r="D131" s="41"/>
      <c r="E131" s="77" t="str">
        <f>E13</f>
        <v>D.1.1.u - Architektonicko stavební řešení</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20</v>
      </c>
      <c r="D133" s="41"/>
      <c r="E133" s="41"/>
      <c r="F133" s="28" t="str">
        <f>F16</f>
        <v xml:space="preserve"> </v>
      </c>
      <c r="G133" s="41"/>
      <c r="H133" s="41"/>
      <c r="I133" s="33" t="s">
        <v>22</v>
      </c>
      <c r="J133" s="80" t="str">
        <f>IF(J16="","",J16)</f>
        <v>30. 10. 2023</v>
      </c>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5.15" customHeight="1">
      <c r="A135" s="39"/>
      <c r="B135" s="40"/>
      <c r="C135" s="33" t="s">
        <v>24</v>
      </c>
      <c r="D135" s="41"/>
      <c r="E135" s="41"/>
      <c r="F135" s="28" t="str">
        <f>E19</f>
        <v xml:space="preserve"> </v>
      </c>
      <c r="G135" s="41"/>
      <c r="H135" s="41"/>
      <c r="I135" s="33" t="s">
        <v>29</v>
      </c>
      <c r="J135" s="37" t="str">
        <f>E25</f>
        <v xml:space="preserve"> </v>
      </c>
      <c r="K135" s="41"/>
      <c r="L135" s="64"/>
      <c r="S135" s="39"/>
      <c r="T135" s="39"/>
      <c r="U135" s="39"/>
      <c r="V135" s="39"/>
      <c r="W135" s="39"/>
      <c r="X135" s="39"/>
      <c r="Y135" s="39"/>
      <c r="Z135" s="39"/>
      <c r="AA135" s="39"/>
      <c r="AB135" s="39"/>
      <c r="AC135" s="39"/>
      <c r="AD135" s="39"/>
      <c r="AE135" s="39"/>
    </row>
    <row r="136" s="2" customFormat="1" ht="15.15" customHeight="1">
      <c r="A136" s="39"/>
      <c r="B136" s="40"/>
      <c r="C136" s="33" t="s">
        <v>27</v>
      </c>
      <c r="D136" s="41"/>
      <c r="E136" s="41"/>
      <c r="F136" s="28" t="str">
        <f>IF(E22="","",E22)</f>
        <v>Vyplň údaj</v>
      </c>
      <c r="G136" s="41"/>
      <c r="H136" s="41"/>
      <c r="I136" s="33" t="s">
        <v>31</v>
      </c>
      <c r="J136" s="37" t="str">
        <f>E28</f>
        <v xml:space="preserve"> </v>
      </c>
      <c r="K136" s="41"/>
      <c r="L136" s="64"/>
      <c r="S136" s="39"/>
      <c r="T136" s="39"/>
      <c r="U136" s="39"/>
      <c r="V136" s="39"/>
      <c r="W136" s="39"/>
      <c r="X136" s="39"/>
      <c r="Y136" s="39"/>
      <c r="Z136" s="39"/>
      <c r="AA136" s="39"/>
      <c r="AB136" s="39"/>
      <c r="AC136" s="39"/>
      <c r="AD136" s="39"/>
      <c r="AE136" s="39"/>
    </row>
    <row r="137" s="2" customFormat="1" ht="10.32"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11" customFormat="1" ht="29.28" customHeight="1">
      <c r="A138" s="203"/>
      <c r="B138" s="204"/>
      <c r="C138" s="205" t="s">
        <v>191</v>
      </c>
      <c r="D138" s="206" t="s">
        <v>58</v>
      </c>
      <c r="E138" s="206" t="s">
        <v>54</v>
      </c>
      <c r="F138" s="206" t="s">
        <v>55</v>
      </c>
      <c r="G138" s="206" t="s">
        <v>192</v>
      </c>
      <c r="H138" s="206" t="s">
        <v>193</v>
      </c>
      <c r="I138" s="206" t="s">
        <v>194</v>
      </c>
      <c r="J138" s="206" t="s">
        <v>168</v>
      </c>
      <c r="K138" s="207" t="s">
        <v>195</v>
      </c>
      <c r="L138" s="208"/>
      <c r="M138" s="101" t="s">
        <v>1</v>
      </c>
      <c r="N138" s="102" t="s">
        <v>37</v>
      </c>
      <c r="O138" s="102" t="s">
        <v>196</v>
      </c>
      <c r="P138" s="102" t="s">
        <v>197</v>
      </c>
      <c r="Q138" s="102" t="s">
        <v>198</v>
      </c>
      <c r="R138" s="102" t="s">
        <v>199</v>
      </c>
      <c r="S138" s="102" t="s">
        <v>200</v>
      </c>
      <c r="T138" s="103" t="s">
        <v>201</v>
      </c>
      <c r="U138" s="203"/>
      <c r="V138" s="203"/>
      <c r="W138" s="203"/>
      <c r="X138" s="203"/>
      <c r="Y138" s="203"/>
      <c r="Z138" s="203"/>
      <c r="AA138" s="203"/>
      <c r="AB138" s="203"/>
      <c r="AC138" s="203"/>
      <c r="AD138" s="203"/>
      <c r="AE138" s="203"/>
    </row>
    <row r="139" s="2" customFormat="1" ht="22.8" customHeight="1">
      <c r="A139" s="39"/>
      <c r="B139" s="40"/>
      <c r="C139" s="108" t="s">
        <v>202</v>
      </c>
      <c r="D139" s="41"/>
      <c r="E139" s="41"/>
      <c r="F139" s="41"/>
      <c r="G139" s="41"/>
      <c r="H139" s="41"/>
      <c r="I139" s="41"/>
      <c r="J139" s="209">
        <f>BK139</f>
        <v>0</v>
      </c>
      <c r="K139" s="41"/>
      <c r="L139" s="45"/>
      <c r="M139" s="104"/>
      <c r="N139" s="210"/>
      <c r="O139" s="105"/>
      <c r="P139" s="211">
        <f>P140+P313</f>
        <v>0</v>
      </c>
      <c r="Q139" s="105"/>
      <c r="R139" s="211">
        <f>R140+R313</f>
        <v>165.93255133074908</v>
      </c>
      <c r="S139" s="105"/>
      <c r="T139" s="212">
        <f>T140+T313</f>
        <v>86.210611130000018</v>
      </c>
      <c r="U139" s="39"/>
      <c r="V139" s="39"/>
      <c r="W139" s="39"/>
      <c r="X139" s="39"/>
      <c r="Y139" s="39"/>
      <c r="Z139" s="39"/>
      <c r="AA139" s="39"/>
      <c r="AB139" s="39"/>
      <c r="AC139" s="39"/>
      <c r="AD139" s="39"/>
      <c r="AE139" s="39"/>
      <c r="AT139" s="18" t="s">
        <v>72</v>
      </c>
      <c r="AU139" s="18" t="s">
        <v>170</v>
      </c>
      <c r="BK139" s="213">
        <f>BK140+BK313</f>
        <v>0</v>
      </c>
    </row>
    <row r="140" s="12" customFormat="1" ht="25.92" customHeight="1">
      <c r="A140" s="12"/>
      <c r="B140" s="214"/>
      <c r="C140" s="215"/>
      <c r="D140" s="216" t="s">
        <v>72</v>
      </c>
      <c r="E140" s="217" t="s">
        <v>203</v>
      </c>
      <c r="F140" s="217" t="s">
        <v>204</v>
      </c>
      <c r="G140" s="215"/>
      <c r="H140" s="215"/>
      <c r="I140" s="218"/>
      <c r="J140" s="219">
        <f>BK140</f>
        <v>0</v>
      </c>
      <c r="K140" s="215"/>
      <c r="L140" s="220"/>
      <c r="M140" s="221"/>
      <c r="N140" s="222"/>
      <c r="O140" s="222"/>
      <c r="P140" s="223">
        <f>P141+P202+P283+P310</f>
        <v>0</v>
      </c>
      <c r="Q140" s="222"/>
      <c r="R140" s="223">
        <f>R141+R202+R283+R310</f>
        <v>76.282118377599076</v>
      </c>
      <c r="S140" s="222"/>
      <c r="T140" s="224">
        <f>T141+T202+T283+T310</f>
        <v>75.709370000000021</v>
      </c>
      <c r="U140" s="12"/>
      <c r="V140" s="12"/>
      <c r="W140" s="12"/>
      <c r="X140" s="12"/>
      <c r="Y140" s="12"/>
      <c r="Z140" s="12"/>
      <c r="AA140" s="12"/>
      <c r="AB140" s="12"/>
      <c r="AC140" s="12"/>
      <c r="AD140" s="12"/>
      <c r="AE140" s="12"/>
      <c r="AR140" s="225" t="s">
        <v>79</v>
      </c>
      <c r="AT140" s="226" t="s">
        <v>72</v>
      </c>
      <c r="AU140" s="226" t="s">
        <v>73</v>
      </c>
      <c r="AY140" s="225" t="s">
        <v>205</v>
      </c>
      <c r="BK140" s="227">
        <f>BK141+BK202+BK283+BK310</f>
        <v>0</v>
      </c>
    </row>
    <row r="141" s="12" customFormat="1" ht="22.8" customHeight="1">
      <c r="A141" s="12"/>
      <c r="B141" s="214"/>
      <c r="C141" s="215"/>
      <c r="D141" s="216" t="s">
        <v>72</v>
      </c>
      <c r="E141" s="228" t="s">
        <v>251</v>
      </c>
      <c r="F141" s="228" t="s">
        <v>387</v>
      </c>
      <c r="G141" s="215"/>
      <c r="H141" s="215"/>
      <c r="I141" s="218"/>
      <c r="J141" s="229">
        <f>BK141</f>
        <v>0</v>
      </c>
      <c r="K141" s="215"/>
      <c r="L141" s="220"/>
      <c r="M141" s="221"/>
      <c r="N141" s="222"/>
      <c r="O141" s="222"/>
      <c r="P141" s="223">
        <f>SUM(P142:P201)</f>
        <v>0</v>
      </c>
      <c r="Q141" s="222"/>
      <c r="R141" s="223">
        <f>SUM(R142:R201)</f>
        <v>75.991832227599076</v>
      </c>
      <c r="S141" s="222"/>
      <c r="T141" s="224">
        <f>SUM(T142:T201)</f>
        <v>0</v>
      </c>
      <c r="U141" s="12"/>
      <c r="V141" s="12"/>
      <c r="W141" s="12"/>
      <c r="X141" s="12"/>
      <c r="Y141" s="12"/>
      <c r="Z141" s="12"/>
      <c r="AA141" s="12"/>
      <c r="AB141" s="12"/>
      <c r="AC141" s="12"/>
      <c r="AD141" s="12"/>
      <c r="AE141" s="12"/>
      <c r="AR141" s="225" t="s">
        <v>79</v>
      </c>
      <c r="AT141" s="226" t="s">
        <v>72</v>
      </c>
      <c r="AU141" s="226" t="s">
        <v>79</v>
      </c>
      <c r="AY141" s="225" t="s">
        <v>205</v>
      </c>
      <c r="BK141" s="227">
        <f>SUM(BK142:BK201)</f>
        <v>0</v>
      </c>
    </row>
    <row r="142" s="2" customFormat="1" ht="24.15" customHeight="1">
      <c r="A142" s="39"/>
      <c r="B142" s="40"/>
      <c r="C142" s="230" t="s">
        <v>79</v>
      </c>
      <c r="D142" s="230" t="s">
        <v>207</v>
      </c>
      <c r="E142" s="231" t="s">
        <v>4810</v>
      </c>
      <c r="F142" s="232" t="s">
        <v>4811</v>
      </c>
      <c r="G142" s="233" t="s">
        <v>157</v>
      </c>
      <c r="H142" s="234">
        <v>78.5</v>
      </c>
      <c r="I142" s="235"/>
      <c r="J142" s="236">
        <f>ROUND(I142*H142,2)</f>
        <v>0</v>
      </c>
      <c r="K142" s="232" t="s">
        <v>211</v>
      </c>
      <c r="L142" s="45"/>
      <c r="M142" s="237" t="s">
        <v>1</v>
      </c>
      <c r="N142" s="238" t="s">
        <v>38</v>
      </c>
      <c r="O142" s="92"/>
      <c r="P142" s="239">
        <f>O142*H142</f>
        <v>0</v>
      </c>
      <c r="Q142" s="239">
        <v>0.000263</v>
      </c>
      <c r="R142" s="239">
        <f>Q142*H142</f>
        <v>0.020645500000000001</v>
      </c>
      <c r="S142" s="239">
        <v>0</v>
      </c>
      <c r="T142" s="240">
        <f>S142*H142</f>
        <v>0</v>
      </c>
      <c r="U142" s="39"/>
      <c r="V142" s="39"/>
      <c r="W142" s="39"/>
      <c r="X142" s="39"/>
      <c r="Y142" s="39"/>
      <c r="Z142" s="39"/>
      <c r="AA142" s="39"/>
      <c r="AB142" s="39"/>
      <c r="AC142" s="39"/>
      <c r="AD142" s="39"/>
      <c r="AE142" s="39"/>
      <c r="AR142" s="241" t="s">
        <v>212</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4812</v>
      </c>
    </row>
    <row r="143" s="2" customFormat="1">
      <c r="A143" s="39"/>
      <c r="B143" s="40"/>
      <c r="C143" s="41"/>
      <c r="D143" s="243" t="s">
        <v>214</v>
      </c>
      <c r="E143" s="41"/>
      <c r="F143" s="244" t="s">
        <v>4813</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2" customFormat="1" ht="24.15" customHeight="1">
      <c r="A144" s="39"/>
      <c r="B144" s="40"/>
      <c r="C144" s="230" t="s">
        <v>81</v>
      </c>
      <c r="D144" s="230" t="s">
        <v>207</v>
      </c>
      <c r="E144" s="231" t="s">
        <v>1599</v>
      </c>
      <c r="F144" s="232" t="s">
        <v>1600</v>
      </c>
      <c r="G144" s="233" t="s">
        <v>157</v>
      </c>
      <c r="H144" s="234">
        <v>78.5</v>
      </c>
      <c r="I144" s="235"/>
      <c r="J144" s="236">
        <f>ROUND(I144*H144,2)</f>
        <v>0</v>
      </c>
      <c r="K144" s="232" t="s">
        <v>211</v>
      </c>
      <c r="L144" s="45"/>
      <c r="M144" s="237" t="s">
        <v>1</v>
      </c>
      <c r="N144" s="238" t="s">
        <v>38</v>
      </c>
      <c r="O144" s="92"/>
      <c r="P144" s="239">
        <f>O144*H144</f>
        <v>0</v>
      </c>
      <c r="Q144" s="239">
        <v>0.01575</v>
      </c>
      <c r="R144" s="239">
        <f>Q144*H144</f>
        <v>1.236375</v>
      </c>
      <c r="S144" s="239">
        <v>0</v>
      </c>
      <c r="T144" s="240">
        <f>S144*H144</f>
        <v>0</v>
      </c>
      <c r="U144" s="39"/>
      <c r="V144" s="39"/>
      <c r="W144" s="39"/>
      <c r="X144" s="39"/>
      <c r="Y144" s="39"/>
      <c r="Z144" s="39"/>
      <c r="AA144" s="39"/>
      <c r="AB144" s="39"/>
      <c r="AC144" s="39"/>
      <c r="AD144" s="39"/>
      <c r="AE144" s="39"/>
      <c r="AR144" s="241" t="s">
        <v>212</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4814</v>
      </c>
    </row>
    <row r="145" s="2" customFormat="1">
      <c r="A145" s="39"/>
      <c r="B145" s="40"/>
      <c r="C145" s="41"/>
      <c r="D145" s="243" t="s">
        <v>214</v>
      </c>
      <c r="E145" s="41"/>
      <c r="F145" s="244" t="s">
        <v>4815</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13" customFormat="1">
      <c r="A146" s="13"/>
      <c r="B146" s="248"/>
      <c r="C146" s="249"/>
      <c r="D146" s="243" t="s">
        <v>216</v>
      </c>
      <c r="E146" s="250" t="s">
        <v>1</v>
      </c>
      <c r="F146" s="251" t="s">
        <v>4816</v>
      </c>
      <c r="G146" s="249"/>
      <c r="H146" s="250" t="s">
        <v>1</v>
      </c>
      <c r="I146" s="252"/>
      <c r="J146" s="249"/>
      <c r="K146" s="249"/>
      <c r="L146" s="253"/>
      <c r="M146" s="254"/>
      <c r="N146" s="255"/>
      <c r="O146" s="255"/>
      <c r="P146" s="255"/>
      <c r="Q146" s="255"/>
      <c r="R146" s="255"/>
      <c r="S146" s="255"/>
      <c r="T146" s="256"/>
      <c r="U146" s="13"/>
      <c r="V146" s="13"/>
      <c r="W146" s="13"/>
      <c r="X146" s="13"/>
      <c r="Y146" s="13"/>
      <c r="Z146" s="13"/>
      <c r="AA146" s="13"/>
      <c r="AB146" s="13"/>
      <c r="AC146" s="13"/>
      <c r="AD146" s="13"/>
      <c r="AE146" s="13"/>
      <c r="AT146" s="257" t="s">
        <v>216</v>
      </c>
      <c r="AU146" s="257" t="s">
        <v>81</v>
      </c>
      <c r="AV146" s="13" t="s">
        <v>79</v>
      </c>
      <c r="AW146" s="13" t="s">
        <v>30</v>
      </c>
      <c r="AX146" s="13" t="s">
        <v>73</v>
      </c>
      <c r="AY146" s="257" t="s">
        <v>205</v>
      </c>
    </row>
    <row r="147" s="14" customFormat="1">
      <c r="A147" s="14"/>
      <c r="B147" s="258"/>
      <c r="C147" s="259"/>
      <c r="D147" s="243" t="s">
        <v>216</v>
      </c>
      <c r="E147" s="260" t="s">
        <v>1</v>
      </c>
      <c r="F147" s="261" t="s">
        <v>4817</v>
      </c>
      <c r="G147" s="259"/>
      <c r="H147" s="262">
        <v>78.5</v>
      </c>
      <c r="I147" s="263"/>
      <c r="J147" s="259"/>
      <c r="K147" s="259"/>
      <c r="L147" s="264"/>
      <c r="M147" s="265"/>
      <c r="N147" s="266"/>
      <c r="O147" s="266"/>
      <c r="P147" s="266"/>
      <c r="Q147" s="266"/>
      <c r="R147" s="266"/>
      <c r="S147" s="266"/>
      <c r="T147" s="267"/>
      <c r="U147" s="14"/>
      <c r="V147" s="14"/>
      <c r="W147" s="14"/>
      <c r="X147" s="14"/>
      <c r="Y147" s="14"/>
      <c r="Z147" s="14"/>
      <c r="AA147" s="14"/>
      <c r="AB147" s="14"/>
      <c r="AC147" s="14"/>
      <c r="AD147" s="14"/>
      <c r="AE147" s="14"/>
      <c r="AT147" s="268" t="s">
        <v>216</v>
      </c>
      <c r="AU147" s="268" t="s">
        <v>81</v>
      </c>
      <c r="AV147" s="14" t="s">
        <v>81</v>
      </c>
      <c r="AW147" s="14" t="s">
        <v>30</v>
      </c>
      <c r="AX147" s="14" t="s">
        <v>79</v>
      </c>
      <c r="AY147" s="268" t="s">
        <v>205</v>
      </c>
    </row>
    <row r="148" s="2" customFormat="1" ht="24.15" customHeight="1">
      <c r="A148" s="39"/>
      <c r="B148" s="40"/>
      <c r="C148" s="230" t="s">
        <v>88</v>
      </c>
      <c r="D148" s="230" t="s">
        <v>207</v>
      </c>
      <c r="E148" s="231" t="s">
        <v>4818</v>
      </c>
      <c r="F148" s="232" t="s">
        <v>4819</v>
      </c>
      <c r="G148" s="233" t="s">
        <v>279</v>
      </c>
      <c r="H148" s="234">
        <v>1</v>
      </c>
      <c r="I148" s="235"/>
      <c r="J148" s="236">
        <f>ROUND(I148*H148,2)</f>
        <v>0</v>
      </c>
      <c r="K148" s="232" t="s">
        <v>211</v>
      </c>
      <c r="L148" s="45"/>
      <c r="M148" s="237" t="s">
        <v>1</v>
      </c>
      <c r="N148" s="238" t="s">
        <v>38</v>
      </c>
      <c r="O148" s="92"/>
      <c r="P148" s="239">
        <f>O148*H148</f>
        <v>0</v>
      </c>
      <c r="Q148" s="239">
        <v>0.041500000000000002</v>
      </c>
      <c r="R148" s="239">
        <f>Q148*H148</f>
        <v>0.041500000000000002</v>
      </c>
      <c r="S148" s="239">
        <v>0</v>
      </c>
      <c r="T148" s="240">
        <f>S148*H148</f>
        <v>0</v>
      </c>
      <c r="U148" s="39"/>
      <c r="V148" s="39"/>
      <c r="W148" s="39"/>
      <c r="X148" s="39"/>
      <c r="Y148" s="39"/>
      <c r="Z148" s="39"/>
      <c r="AA148" s="39"/>
      <c r="AB148" s="39"/>
      <c r="AC148" s="39"/>
      <c r="AD148" s="39"/>
      <c r="AE148" s="39"/>
      <c r="AR148" s="241" t="s">
        <v>212</v>
      </c>
      <c r="AT148" s="241" t="s">
        <v>207</v>
      </c>
      <c r="AU148" s="241" t="s">
        <v>81</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212</v>
      </c>
      <c r="BM148" s="241" t="s">
        <v>4820</v>
      </c>
    </row>
    <row r="149" s="2" customFormat="1">
      <c r="A149" s="39"/>
      <c r="B149" s="40"/>
      <c r="C149" s="41"/>
      <c r="D149" s="243" t="s">
        <v>214</v>
      </c>
      <c r="E149" s="41"/>
      <c r="F149" s="244" t="s">
        <v>4821</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81</v>
      </c>
    </row>
    <row r="150" s="13" customFormat="1">
      <c r="A150" s="13"/>
      <c r="B150" s="248"/>
      <c r="C150" s="249"/>
      <c r="D150" s="243" t="s">
        <v>216</v>
      </c>
      <c r="E150" s="250" t="s">
        <v>1</v>
      </c>
      <c r="F150" s="251" t="s">
        <v>4375</v>
      </c>
      <c r="G150" s="249"/>
      <c r="H150" s="250" t="s">
        <v>1</v>
      </c>
      <c r="I150" s="252"/>
      <c r="J150" s="249"/>
      <c r="K150" s="249"/>
      <c r="L150" s="253"/>
      <c r="M150" s="254"/>
      <c r="N150" s="255"/>
      <c r="O150" s="255"/>
      <c r="P150" s="255"/>
      <c r="Q150" s="255"/>
      <c r="R150" s="255"/>
      <c r="S150" s="255"/>
      <c r="T150" s="256"/>
      <c r="U150" s="13"/>
      <c r="V150" s="13"/>
      <c r="W150" s="13"/>
      <c r="X150" s="13"/>
      <c r="Y150" s="13"/>
      <c r="Z150" s="13"/>
      <c r="AA150" s="13"/>
      <c r="AB150" s="13"/>
      <c r="AC150" s="13"/>
      <c r="AD150" s="13"/>
      <c r="AE150" s="13"/>
      <c r="AT150" s="257" t="s">
        <v>216</v>
      </c>
      <c r="AU150" s="257" t="s">
        <v>81</v>
      </c>
      <c r="AV150" s="13" t="s">
        <v>79</v>
      </c>
      <c r="AW150" s="13" t="s">
        <v>30</v>
      </c>
      <c r="AX150" s="13" t="s">
        <v>73</v>
      </c>
      <c r="AY150" s="257" t="s">
        <v>205</v>
      </c>
    </row>
    <row r="151" s="14" customFormat="1">
      <c r="A151" s="14"/>
      <c r="B151" s="258"/>
      <c r="C151" s="259"/>
      <c r="D151" s="243" t="s">
        <v>216</v>
      </c>
      <c r="E151" s="260" t="s">
        <v>1</v>
      </c>
      <c r="F151" s="261" t="s">
        <v>79</v>
      </c>
      <c r="G151" s="259"/>
      <c r="H151" s="262">
        <v>1</v>
      </c>
      <c r="I151" s="263"/>
      <c r="J151" s="259"/>
      <c r="K151" s="259"/>
      <c r="L151" s="264"/>
      <c r="M151" s="265"/>
      <c r="N151" s="266"/>
      <c r="O151" s="266"/>
      <c r="P151" s="266"/>
      <c r="Q151" s="266"/>
      <c r="R151" s="266"/>
      <c r="S151" s="266"/>
      <c r="T151" s="267"/>
      <c r="U151" s="14"/>
      <c r="V151" s="14"/>
      <c r="W151" s="14"/>
      <c r="X151" s="14"/>
      <c r="Y151" s="14"/>
      <c r="Z151" s="14"/>
      <c r="AA151" s="14"/>
      <c r="AB151" s="14"/>
      <c r="AC151" s="14"/>
      <c r="AD151" s="14"/>
      <c r="AE151" s="14"/>
      <c r="AT151" s="268" t="s">
        <v>216</v>
      </c>
      <c r="AU151" s="268" t="s">
        <v>81</v>
      </c>
      <c r="AV151" s="14" t="s">
        <v>81</v>
      </c>
      <c r="AW151" s="14" t="s">
        <v>30</v>
      </c>
      <c r="AX151" s="14" t="s">
        <v>79</v>
      </c>
      <c r="AY151" s="268" t="s">
        <v>205</v>
      </c>
    </row>
    <row r="152" s="2" customFormat="1" ht="24.15" customHeight="1">
      <c r="A152" s="39"/>
      <c r="B152" s="40"/>
      <c r="C152" s="230" t="s">
        <v>212</v>
      </c>
      <c r="D152" s="230" t="s">
        <v>207</v>
      </c>
      <c r="E152" s="231" t="s">
        <v>4822</v>
      </c>
      <c r="F152" s="232" t="s">
        <v>4823</v>
      </c>
      <c r="G152" s="233" t="s">
        <v>279</v>
      </c>
      <c r="H152" s="234">
        <v>3</v>
      </c>
      <c r="I152" s="235"/>
      <c r="J152" s="236">
        <f>ROUND(I152*H152,2)</f>
        <v>0</v>
      </c>
      <c r="K152" s="232" t="s">
        <v>211</v>
      </c>
      <c r="L152" s="45"/>
      <c r="M152" s="237" t="s">
        <v>1</v>
      </c>
      <c r="N152" s="238" t="s">
        <v>38</v>
      </c>
      <c r="O152" s="92"/>
      <c r="P152" s="239">
        <f>O152*H152</f>
        <v>0</v>
      </c>
      <c r="Q152" s="239">
        <v>0.1575</v>
      </c>
      <c r="R152" s="239">
        <f>Q152*H152</f>
        <v>0.47250000000000003</v>
      </c>
      <c r="S152" s="239">
        <v>0</v>
      </c>
      <c r="T152" s="240">
        <f>S152*H152</f>
        <v>0</v>
      </c>
      <c r="U152" s="39"/>
      <c r="V152" s="39"/>
      <c r="W152" s="39"/>
      <c r="X152" s="39"/>
      <c r="Y152" s="39"/>
      <c r="Z152" s="39"/>
      <c r="AA152" s="39"/>
      <c r="AB152" s="39"/>
      <c r="AC152" s="39"/>
      <c r="AD152" s="39"/>
      <c r="AE152" s="39"/>
      <c r="AR152" s="241" t="s">
        <v>212</v>
      </c>
      <c r="AT152" s="241" t="s">
        <v>207</v>
      </c>
      <c r="AU152" s="241" t="s">
        <v>81</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212</v>
      </c>
      <c r="BM152" s="241" t="s">
        <v>4824</v>
      </c>
    </row>
    <row r="153" s="2" customFormat="1">
      <c r="A153" s="39"/>
      <c r="B153" s="40"/>
      <c r="C153" s="41"/>
      <c r="D153" s="243" t="s">
        <v>214</v>
      </c>
      <c r="E153" s="41"/>
      <c r="F153" s="244" t="s">
        <v>4825</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81</v>
      </c>
    </row>
    <row r="154" s="13" customFormat="1">
      <c r="A154" s="13"/>
      <c r="B154" s="248"/>
      <c r="C154" s="249"/>
      <c r="D154" s="243" t="s">
        <v>216</v>
      </c>
      <c r="E154" s="250" t="s">
        <v>1</v>
      </c>
      <c r="F154" s="251" t="s">
        <v>266</v>
      </c>
      <c r="G154" s="249"/>
      <c r="H154" s="250" t="s">
        <v>1</v>
      </c>
      <c r="I154" s="252"/>
      <c r="J154" s="249"/>
      <c r="K154" s="249"/>
      <c r="L154" s="253"/>
      <c r="M154" s="254"/>
      <c r="N154" s="255"/>
      <c r="O154" s="255"/>
      <c r="P154" s="255"/>
      <c r="Q154" s="255"/>
      <c r="R154" s="255"/>
      <c r="S154" s="255"/>
      <c r="T154" s="256"/>
      <c r="U154" s="13"/>
      <c r="V154" s="13"/>
      <c r="W154" s="13"/>
      <c r="X154" s="13"/>
      <c r="Y154" s="13"/>
      <c r="Z154" s="13"/>
      <c r="AA154" s="13"/>
      <c r="AB154" s="13"/>
      <c r="AC154" s="13"/>
      <c r="AD154" s="13"/>
      <c r="AE154" s="13"/>
      <c r="AT154" s="257" t="s">
        <v>216</v>
      </c>
      <c r="AU154" s="257" t="s">
        <v>81</v>
      </c>
      <c r="AV154" s="13" t="s">
        <v>79</v>
      </c>
      <c r="AW154" s="13" t="s">
        <v>30</v>
      </c>
      <c r="AX154" s="13" t="s">
        <v>73</v>
      </c>
      <c r="AY154" s="257" t="s">
        <v>205</v>
      </c>
    </row>
    <row r="155" s="14" customFormat="1">
      <c r="A155" s="14"/>
      <c r="B155" s="258"/>
      <c r="C155" s="259"/>
      <c r="D155" s="243" t="s">
        <v>216</v>
      </c>
      <c r="E155" s="260" t="s">
        <v>1</v>
      </c>
      <c r="F155" s="261" t="s">
        <v>88</v>
      </c>
      <c r="G155" s="259"/>
      <c r="H155" s="262">
        <v>3</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216</v>
      </c>
      <c r="AU155" s="268" t="s">
        <v>81</v>
      </c>
      <c r="AV155" s="14" t="s">
        <v>81</v>
      </c>
      <c r="AW155" s="14" t="s">
        <v>30</v>
      </c>
      <c r="AX155" s="14" t="s">
        <v>79</v>
      </c>
      <c r="AY155" s="268" t="s">
        <v>205</v>
      </c>
    </row>
    <row r="156" s="2" customFormat="1" ht="24.15" customHeight="1">
      <c r="A156" s="39"/>
      <c r="B156" s="40"/>
      <c r="C156" s="230" t="s">
        <v>242</v>
      </c>
      <c r="D156" s="230" t="s">
        <v>207</v>
      </c>
      <c r="E156" s="231" t="s">
        <v>529</v>
      </c>
      <c r="F156" s="232" t="s">
        <v>4826</v>
      </c>
      <c r="G156" s="233" t="s">
        <v>210</v>
      </c>
      <c r="H156" s="234">
        <v>22.210999999999999</v>
      </c>
      <c r="I156" s="235"/>
      <c r="J156" s="236">
        <f>ROUND(I156*H156,2)</f>
        <v>0</v>
      </c>
      <c r="K156" s="232" t="s">
        <v>211</v>
      </c>
      <c r="L156" s="45"/>
      <c r="M156" s="237" t="s">
        <v>1</v>
      </c>
      <c r="N156" s="238" t="s">
        <v>38</v>
      </c>
      <c r="O156" s="92"/>
      <c r="P156" s="239">
        <f>O156*H156</f>
        <v>0</v>
      </c>
      <c r="Q156" s="239">
        <v>2.5018699999999998</v>
      </c>
      <c r="R156" s="239">
        <f>Q156*H156</f>
        <v>55.569034569999992</v>
      </c>
      <c r="S156" s="239">
        <v>0</v>
      </c>
      <c r="T156" s="240">
        <f>S156*H156</f>
        <v>0</v>
      </c>
      <c r="U156" s="39"/>
      <c r="V156" s="39"/>
      <c r="W156" s="39"/>
      <c r="X156" s="39"/>
      <c r="Y156" s="39"/>
      <c r="Z156" s="39"/>
      <c r="AA156" s="39"/>
      <c r="AB156" s="39"/>
      <c r="AC156" s="39"/>
      <c r="AD156" s="39"/>
      <c r="AE156" s="39"/>
      <c r="AR156" s="241" t="s">
        <v>212</v>
      </c>
      <c r="AT156" s="241" t="s">
        <v>207</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212</v>
      </c>
      <c r="BM156" s="241" t="s">
        <v>4827</v>
      </c>
    </row>
    <row r="157" s="2" customFormat="1">
      <c r="A157" s="39"/>
      <c r="B157" s="40"/>
      <c r="C157" s="41"/>
      <c r="D157" s="243" t="s">
        <v>214</v>
      </c>
      <c r="E157" s="41"/>
      <c r="F157" s="244" t="s">
        <v>532</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81</v>
      </c>
    </row>
    <row r="158" s="13" customFormat="1">
      <c r="A158" s="13"/>
      <c r="B158" s="248"/>
      <c r="C158" s="249"/>
      <c r="D158" s="243" t="s">
        <v>216</v>
      </c>
      <c r="E158" s="250" t="s">
        <v>1</v>
      </c>
      <c r="F158" s="251" t="s">
        <v>4828</v>
      </c>
      <c r="G158" s="249"/>
      <c r="H158" s="250" t="s">
        <v>1</v>
      </c>
      <c r="I158" s="252"/>
      <c r="J158" s="249"/>
      <c r="K158" s="249"/>
      <c r="L158" s="253"/>
      <c r="M158" s="254"/>
      <c r="N158" s="255"/>
      <c r="O158" s="255"/>
      <c r="P158" s="255"/>
      <c r="Q158" s="255"/>
      <c r="R158" s="255"/>
      <c r="S158" s="255"/>
      <c r="T158" s="256"/>
      <c r="U158" s="13"/>
      <c r="V158" s="13"/>
      <c r="W158" s="13"/>
      <c r="X158" s="13"/>
      <c r="Y158" s="13"/>
      <c r="Z158" s="13"/>
      <c r="AA158" s="13"/>
      <c r="AB158" s="13"/>
      <c r="AC158" s="13"/>
      <c r="AD158" s="13"/>
      <c r="AE158" s="13"/>
      <c r="AT158" s="257" t="s">
        <v>216</v>
      </c>
      <c r="AU158" s="257" t="s">
        <v>81</v>
      </c>
      <c r="AV158" s="13" t="s">
        <v>79</v>
      </c>
      <c r="AW158" s="13" t="s">
        <v>30</v>
      </c>
      <c r="AX158" s="13" t="s">
        <v>73</v>
      </c>
      <c r="AY158" s="257" t="s">
        <v>205</v>
      </c>
    </row>
    <row r="159" s="14" customFormat="1">
      <c r="A159" s="14"/>
      <c r="B159" s="258"/>
      <c r="C159" s="259"/>
      <c r="D159" s="243" t="s">
        <v>216</v>
      </c>
      <c r="E159" s="260" t="s">
        <v>1</v>
      </c>
      <c r="F159" s="261" t="s">
        <v>4829</v>
      </c>
      <c r="G159" s="259"/>
      <c r="H159" s="262">
        <v>1.298</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216</v>
      </c>
      <c r="AU159" s="268" t="s">
        <v>81</v>
      </c>
      <c r="AV159" s="14" t="s">
        <v>81</v>
      </c>
      <c r="AW159" s="14" t="s">
        <v>30</v>
      </c>
      <c r="AX159" s="14" t="s">
        <v>73</v>
      </c>
      <c r="AY159" s="268" t="s">
        <v>205</v>
      </c>
    </row>
    <row r="160" s="13" customFormat="1">
      <c r="A160" s="13"/>
      <c r="B160" s="248"/>
      <c r="C160" s="249"/>
      <c r="D160" s="243" t="s">
        <v>216</v>
      </c>
      <c r="E160" s="250" t="s">
        <v>1</v>
      </c>
      <c r="F160" s="251" t="s">
        <v>1659</v>
      </c>
      <c r="G160" s="249"/>
      <c r="H160" s="250" t="s">
        <v>1</v>
      </c>
      <c r="I160" s="252"/>
      <c r="J160" s="249"/>
      <c r="K160" s="249"/>
      <c r="L160" s="253"/>
      <c r="M160" s="254"/>
      <c r="N160" s="255"/>
      <c r="O160" s="255"/>
      <c r="P160" s="255"/>
      <c r="Q160" s="255"/>
      <c r="R160" s="255"/>
      <c r="S160" s="255"/>
      <c r="T160" s="256"/>
      <c r="U160" s="13"/>
      <c r="V160" s="13"/>
      <c r="W160" s="13"/>
      <c r="X160" s="13"/>
      <c r="Y160" s="13"/>
      <c r="Z160" s="13"/>
      <c r="AA160" s="13"/>
      <c r="AB160" s="13"/>
      <c r="AC160" s="13"/>
      <c r="AD160" s="13"/>
      <c r="AE160" s="13"/>
      <c r="AT160" s="257" t="s">
        <v>216</v>
      </c>
      <c r="AU160" s="257" t="s">
        <v>81</v>
      </c>
      <c r="AV160" s="13" t="s">
        <v>79</v>
      </c>
      <c r="AW160" s="13" t="s">
        <v>30</v>
      </c>
      <c r="AX160" s="13" t="s">
        <v>73</v>
      </c>
      <c r="AY160" s="257" t="s">
        <v>205</v>
      </c>
    </row>
    <row r="161" s="13" customFormat="1">
      <c r="A161" s="13"/>
      <c r="B161" s="248"/>
      <c r="C161" s="249"/>
      <c r="D161" s="243" t="s">
        <v>216</v>
      </c>
      <c r="E161" s="250" t="s">
        <v>1</v>
      </c>
      <c r="F161" s="251" t="s">
        <v>1660</v>
      </c>
      <c r="G161" s="249"/>
      <c r="H161" s="250" t="s">
        <v>1</v>
      </c>
      <c r="I161" s="252"/>
      <c r="J161" s="249"/>
      <c r="K161" s="249"/>
      <c r="L161" s="253"/>
      <c r="M161" s="254"/>
      <c r="N161" s="255"/>
      <c r="O161" s="255"/>
      <c r="P161" s="255"/>
      <c r="Q161" s="255"/>
      <c r="R161" s="255"/>
      <c r="S161" s="255"/>
      <c r="T161" s="256"/>
      <c r="U161" s="13"/>
      <c r="V161" s="13"/>
      <c r="W161" s="13"/>
      <c r="X161" s="13"/>
      <c r="Y161" s="13"/>
      <c r="Z161" s="13"/>
      <c r="AA161" s="13"/>
      <c r="AB161" s="13"/>
      <c r="AC161" s="13"/>
      <c r="AD161" s="13"/>
      <c r="AE161" s="13"/>
      <c r="AT161" s="257" t="s">
        <v>216</v>
      </c>
      <c r="AU161" s="257" t="s">
        <v>81</v>
      </c>
      <c r="AV161" s="13" t="s">
        <v>79</v>
      </c>
      <c r="AW161" s="13" t="s">
        <v>30</v>
      </c>
      <c r="AX161" s="13" t="s">
        <v>73</v>
      </c>
      <c r="AY161" s="257" t="s">
        <v>205</v>
      </c>
    </row>
    <row r="162" s="14" customFormat="1">
      <c r="A162" s="14"/>
      <c r="B162" s="258"/>
      <c r="C162" s="259"/>
      <c r="D162" s="243" t="s">
        <v>216</v>
      </c>
      <c r="E162" s="260" t="s">
        <v>1</v>
      </c>
      <c r="F162" s="261" t="s">
        <v>4830</v>
      </c>
      <c r="G162" s="259"/>
      <c r="H162" s="262">
        <v>20.913</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216</v>
      </c>
      <c r="AU162" s="268" t="s">
        <v>81</v>
      </c>
      <c r="AV162" s="14" t="s">
        <v>81</v>
      </c>
      <c r="AW162" s="14" t="s">
        <v>30</v>
      </c>
      <c r="AX162" s="14" t="s">
        <v>73</v>
      </c>
      <c r="AY162" s="268" t="s">
        <v>205</v>
      </c>
    </row>
    <row r="163" s="15" customFormat="1">
      <c r="A163" s="15"/>
      <c r="B163" s="269"/>
      <c r="C163" s="270"/>
      <c r="D163" s="243" t="s">
        <v>216</v>
      </c>
      <c r="E163" s="271" t="s">
        <v>1</v>
      </c>
      <c r="F163" s="272" t="s">
        <v>222</v>
      </c>
      <c r="G163" s="270"/>
      <c r="H163" s="273">
        <v>22.210999999999999</v>
      </c>
      <c r="I163" s="274"/>
      <c r="J163" s="270"/>
      <c r="K163" s="270"/>
      <c r="L163" s="275"/>
      <c r="M163" s="276"/>
      <c r="N163" s="277"/>
      <c r="O163" s="277"/>
      <c r="P163" s="277"/>
      <c r="Q163" s="277"/>
      <c r="R163" s="277"/>
      <c r="S163" s="277"/>
      <c r="T163" s="278"/>
      <c r="U163" s="15"/>
      <c r="V163" s="15"/>
      <c r="W163" s="15"/>
      <c r="X163" s="15"/>
      <c r="Y163" s="15"/>
      <c r="Z163" s="15"/>
      <c r="AA163" s="15"/>
      <c r="AB163" s="15"/>
      <c r="AC163" s="15"/>
      <c r="AD163" s="15"/>
      <c r="AE163" s="15"/>
      <c r="AT163" s="279" t="s">
        <v>216</v>
      </c>
      <c r="AU163" s="279" t="s">
        <v>81</v>
      </c>
      <c r="AV163" s="15" t="s">
        <v>212</v>
      </c>
      <c r="AW163" s="15" t="s">
        <v>30</v>
      </c>
      <c r="AX163" s="15" t="s">
        <v>79</v>
      </c>
      <c r="AY163" s="279" t="s">
        <v>205</v>
      </c>
    </row>
    <row r="164" s="2" customFormat="1" ht="24.15" customHeight="1">
      <c r="A164" s="39"/>
      <c r="B164" s="40"/>
      <c r="C164" s="230" t="s">
        <v>251</v>
      </c>
      <c r="D164" s="230" t="s">
        <v>207</v>
      </c>
      <c r="E164" s="231" t="s">
        <v>4831</v>
      </c>
      <c r="F164" s="232" t="s">
        <v>4832</v>
      </c>
      <c r="G164" s="233" t="s">
        <v>210</v>
      </c>
      <c r="H164" s="234">
        <v>3.1139999999999999</v>
      </c>
      <c r="I164" s="235"/>
      <c r="J164" s="236">
        <f>ROUND(I164*H164,2)</f>
        <v>0</v>
      </c>
      <c r="K164" s="232" t="s">
        <v>211</v>
      </c>
      <c r="L164" s="45"/>
      <c r="M164" s="237" t="s">
        <v>1</v>
      </c>
      <c r="N164" s="238" t="s">
        <v>38</v>
      </c>
      <c r="O164" s="92"/>
      <c r="P164" s="239">
        <f>O164*H164</f>
        <v>0</v>
      </c>
      <c r="Q164" s="239">
        <v>2.5018699999999998</v>
      </c>
      <c r="R164" s="239">
        <f>Q164*H164</f>
        <v>7.7908231799999994</v>
      </c>
      <c r="S164" s="239">
        <v>0</v>
      </c>
      <c r="T164" s="240">
        <f>S164*H164</f>
        <v>0</v>
      </c>
      <c r="U164" s="39"/>
      <c r="V164" s="39"/>
      <c r="W164" s="39"/>
      <c r="X164" s="39"/>
      <c r="Y164" s="39"/>
      <c r="Z164" s="39"/>
      <c r="AA164" s="39"/>
      <c r="AB164" s="39"/>
      <c r="AC164" s="39"/>
      <c r="AD164" s="39"/>
      <c r="AE164" s="39"/>
      <c r="AR164" s="241" t="s">
        <v>212</v>
      </c>
      <c r="AT164" s="241" t="s">
        <v>207</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4833</v>
      </c>
    </row>
    <row r="165" s="2" customFormat="1">
      <c r="A165" s="39"/>
      <c r="B165" s="40"/>
      <c r="C165" s="41"/>
      <c r="D165" s="243" t="s">
        <v>214</v>
      </c>
      <c r="E165" s="41"/>
      <c r="F165" s="244" t="s">
        <v>4834</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13" customFormat="1">
      <c r="A166" s="13"/>
      <c r="B166" s="248"/>
      <c r="C166" s="249"/>
      <c r="D166" s="243" t="s">
        <v>216</v>
      </c>
      <c r="E166" s="250" t="s">
        <v>1</v>
      </c>
      <c r="F166" s="251" t="s">
        <v>4828</v>
      </c>
      <c r="G166" s="249"/>
      <c r="H166" s="250" t="s">
        <v>1</v>
      </c>
      <c r="I166" s="252"/>
      <c r="J166" s="249"/>
      <c r="K166" s="249"/>
      <c r="L166" s="253"/>
      <c r="M166" s="254"/>
      <c r="N166" s="255"/>
      <c r="O166" s="255"/>
      <c r="P166" s="255"/>
      <c r="Q166" s="255"/>
      <c r="R166" s="255"/>
      <c r="S166" s="255"/>
      <c r="T166" s="256"/>
      <c r="U166" s="13"/>
      <c r="V166" s="13"/>
      <c r="W166" s="13"/>
      <c r="X166" s="13"/>
      <c r="Y166" s="13"/>
      <c r="Z166" s="13"/>
      <c r="AA166" s="13"/>
      <c r="AB166" s="13"/>
      <c r="AC166" s="13"/>
      <c r="AD166" s="13"/>
      <c r="AE166" s="13"/>
      <c r="AT166" s="257" t="s">
        <v>216</v>
      </c>
      <c r="AU166" s="257" t="s">
        <v>81</v>
      </c>
      <c r="AV166" s="13" t="s">
        <v>79</v>
      </c>
      <c r="AW166" s="13" t="s">
        <v>30</v>
      </c>
      <c r="AX166" s="13" t="s">
        <v>73</v>
      </c>
      <c r="AY166" s="257" t="s">
        <v>205</v>
      </c>
    </row>
    <row r="167" s="14" customFormat="1">
      <c r="A167" s="14"/>
      <c r="B167" s="258"/>
      <c r="C167" s="259"/>
      <c r="D167" s="243" t="s">
        <v>216</v>
      </c>
      <c r="E167" s="260" t="s">
        <v>1</v>
      </c>
      <c r="F167" s="261" t="s">
        <v>4835</v>
      </c>
      <c r="G167" s="259"/>
      <c r="H167" s="262">
        <v>3.1139999999999999</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216</v>
      </c>
      <c r="AU167" s="268" t="s">
        <v>81</v>
      </c>
      <c r="AV167" s="14" t="s">
        <v>81</v>
      </c>
      <c r="AW167" s="14" t="s">
        <v>30</v>
      </c>
      <c r="AX167" s="14" t="s">
        <v>79</v>
      </c>
      <c r="AY167" s="268" t="s">
        <v>205</v>
      </c>
    </row>
    <row r="168" s="2" customFormat="1" ht="16.5" customHeight="1">
      <c r="A168" s="39"/>
      <c r="B168" s="40"/>
      <c r="C168" s="230" t="s">
        <v>261</v>
      </c>
      <c r="D168" s="230" t="s">
        <v>207</v>
      </c>
      <c r="E168" s="231" t="s">
        <v>544</v>
      </c>
      <c r="F168" s="232" t="s">
        <v>545</v>
      </c>
      <c r="G168" s="233" t="s">
        <v>245</v>
      </c>
      <c r="H168" s="234">
        <v>0.079000000000000001</v>
      </c>
      <c r="I168" s="235"/>
      <c r="J168" s="236">
        <f>ROUND(I168*H168,2)</f>
        <v>0</v>
      </c>
      <c r="K168" s="232" t="s">
        <v>211</v>
      </c>
      <c r="L168" s="45"/>
      <c r="M168" s="237" t="s">
        <v>1</v>
      </c>
      <c r="N168" s="238" t="s">
        <v>38</v>
      </c>
      <c r="O168" s="92"/>
      <c r="P168" s="239">
        <f>O168*H168</f>
        <v>0</v>
      </c>
      <c r="Q168" s="239">
        <v>1.0627727797</v>
      </c>
      <c r="R168" s="239">
        <f>Q168*H168</f>
        <v>0.083959049596300003</v>
      </c>
      <c r="S168" s="239">
        <v>0</v>
      </c>
      <c r="T168" s="240">
        <f>S168*H168</f>
        <v>0</v>
      </c>
      <c r="U168" s="39"/>
      <c r="V168" s="39"/>
      <c r="W168" s="39"/>
      <c r="X168" s="39"/>
      <c r="Y168" s="39"/>
      <c r="Z168" s="39"/>
      <c r="AA168" s="39"/>
      <c r="AB168" s="39"/>
      <c r="AC168" s="39"/>
      <c r="AD168" s="39"/>
      <c r="AE168" s="39"/>
      <c r="AR168" s="241" t="s">
        <v>212</v>
      </c>
      <c r="AT168" s="241" t="s">
        <v>207</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4836</v>
      </c>
    </row>
    <row r="169" s="2" customFormat="1">
      <c r="A169" s="39"/>
      <c r="B169" s="40"/>
      <c r="C169" s="41"/>
      <c r="D169" s="243" t="s">
        <v>214</v>
      </c>
      <c r="E169" s="41"/>
      <c r="F169" s="244" t="s">
        <v>547</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13" customFormat="1">
      <c r="A170" s="13"/>
      <c r="B170" s="248"/>
      <c r="C170" s="249"/>
      <c r="D170" s="243" t="s">
        <v>216</v>
      </c>
      <c r="E170" s="250" t="s">
        <v>1</v>
      </c>
      <c r="F170" s="251" t="s">
        <v>4837</v>
      </c>
      <c r="G170" s="249"/>
      <c r="H170" s="250" t="s">
        <v>1</v>
      </c>
      <c r="I170" s="252"/>
      <c r="J170" s="249"/>
      <c r="K170" s="249"/>
      <c r="L170" s="253"/>
      <c r="M170" s="254"/>
      <c r="N170" s="255"/>
      <c r="O170" s="255"/>
      <c r="P170" s="255"/>
      <c r="Q170" s="255"/>
      <c r="R170" s="255"/>
      <c r="S170" s="255"/>
      <c r="T170" s="256"/>
      <c r="U170" s="13"/>
      <c r="V170" s="13"/>
      <c r="W170" s="13"/>
      <c r="X170" s="13"/>
      <c r="Y170" s="13"/>
      <c r="Z170" s="13"/>
      <c r="AA170" s="13"/>
      <c r="AB170" s="13"/>
      <c r="AC170" s="13"/>
      <c r="AD170" s="13"/>
      <c r="AE170" s="13"/>
      <c r="AT170" s="257" t="s">
        <v>216</v>
      </c>
      <c r="AU170" s="257" t="s">
        <v>81</v>
      </c>
      <c r="AV170" s="13" t="s">
        <v>79</v>
      </c>
      <c r="AW170" s="13" t="s">
        <v>30</v>
      </c>
      <c r="AX170" s="13" t="s">
        <v>73</v>
      </c>
      <c r="AY170" s="257" t="s">
        <v>205</v>
      </c>
    </row>
    <row r="171" s="13" customFormat="1">
      <c r="A171" s="13"/>
      <c r="B171" s="248"/>
      <c r="C171" s="249"/>
      <c r="D171" s="243" t="s">
        <v>216</v>
      </c>
      <c r="E171" s="250" t="s">
        <v>1</v>
      </c>
      <c r="F171" s="251" t="s">
        <v>4828</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216</v>
      </c>
      <c r="AU171" s="257" t="s">
        <v>81</v>
      </c>
      <c r="AV171" s="13" t="s">
        <v>79</v>
      </c>
      <c r="AW171" s="13" t="s">
        <v>30</v>
      </c>
      <c r="AX171" s="13" t="s">
        <v>73</v>
      </c>
      <c r="AY171" s="257" t="s">
        <v>205</v>
      </c>
    </row>
    <row r="172" s="14" customFormat="1">
      <c r="A172" s="14"/>
      <c r="B172" s="258"/>
      <c r="C172" s="259"/>
      <c r="D172" s="243" t="s">
        <v>216</v>
      </c>
      <c r="E172" s="260" t="s">
        <v>1</v>
      </c>
      <c r="F172" s="261" t="s">
        <v>4838</v>
      </c>
      <c r="G172" s="259"/>
      <c r="H172" s="262">
        <v>0.079000000000000001</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216</v>
      </c>
      <c r="AU172" s="268" t="s">
        <v>81</v>
      </c>
      <c r="AV172" s="14" t="s">
        <v>81</v>
      </c>
      <c r="AW172" s="14" t="s">
        <v>30</v>
      </c>
      <c r="AX172" s="14" t="s">
        <v>79</v>
      </c>
      <c r="AY172" s="268" t="s">
        <v>205</v>
      </c>
    </row>
    <row r="173" s="2" customFormat="1" ht="24.15" customHeight="1">
      <c r="A173" s="39"/>
      <c r="B173" s="40"/>
      <c r="C173" s="230" t="s">
        <v>268</v>
      </c>
      <c r="D173" s="230" t="s">
        <v>207</v>
      </c>
      <c r="E173" s="231" t="s">
        <v>4839</v>
      </c>
      <c r="F173" s="232" t="s">
        <v>4840</v>
      </c>
      <c r="G173" s="233" t="s">
        <v>157</v>
      </c>
      <c r="H173" s="234">
        <v>42.840000000000003</v>
      </c>
      <c r="I173" s="235"/>
      <c r="J173" s="236">
        <f>ROUND(I173*H173,2)</f>
        <v>0</v>
      </c>
      <c r="K173" s="232" t="s">
        <v>211</v>
      </c>
      <c r="L173" s="45"/>
      <c r="M173" s="237" t="s">
        <v>1</v>
      </c>
      <c r="N173" s="238" t="s">
        <v>38</v>
      </c>
      <c r="O173" s="92"/>
      <c r="P173" s="239">
        <f>O173*H173</f>
        <v>0</v>
      </c>
      <c r="Q173" s="239">
        <v>0.020400000000000001</v>
      </c>
      <c r="R173" s="239">
        <f>Q173*H173</f>
        <v>0.87393600000000016</v>
      </c>
      <c r="S173" s="239">
        <v>0</v>
      </c>
      <c r="T173" s="240">
        <f>S173*H173</f>
        <v>0</v>
      </c>
      <c r="U173" s="39"/>
      <c r="V173" s="39"/>
      <c r="W173" s="39"/>
      <c r="X173" s="39"/>
      <c r="Y173" s="39"/>
      <c r="Z173" s="39"/>
      <c r="AA173" s="39"/>
      <c r="AB173" s="39"/>
      <c r="AC173" s="39"/>
      <c r="AD173" s="39"/>
      <c r="AE173" s="39"/>
      <c r="AR173" s="241" t="s">
        <v>212</v>
      </c>
      <c r="AT173" s="241" t="s">
        <v>207</v>
      </c>
      <c r="AU173" s="241" t="s">
        <v>81</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4841</v>
      </c>
    </row>
    <row r="174" s="2" customFormat="1">
      <c r="A174" s="39"/>
      <c r="B174" s="40"/>
      <c r="C174" s="41"/>
      <c r="D174" s="243" t="s">
        <v>214</v>
      </c>
      <c r="E174" s="41"/>
      <c r="F174" s="244" t="s">
        <v>4842</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81</v>
      </c>
    </row>
    <row r="175" s="13" customFormat="1">
      <c r="A175" s="13"/>
      <c r="B175" s="248"/>
      <c r="C175" s="249"/>
      <c r="D175" s="243" t="s">
        <v>216</v>
      </c>
      <c r="E175" s="250" t="s">
        <v>1</v>
      </c>
      <c r="F175" s="251" t="s">
        <v>1821</v>
      </c>
      <c r="G175" s="249"/>
      <c r="H175" s="250" t="s">
        <v>1</v>
      </c>
      <c r="I175" s="252"/>
      <c r="J175" s="249"/>
      <c r="K175" s="249"/>
      <c r="L175" s="253"/>
      <c r="M175" s="254"/>
      <c r="N175" s="255"/>
      <c r="O175" s="255"/>
      <c r="P175" s="255"/>
      <c r="Q175" s="255"/>
      <c r="R175" s="255"/>
      <c r="S175" s="255"/>
      <c r="T175" s="256"/>
      <c r="U175" s="13"/>
      <c r="V175" s="13"/>
      <c r="W175" s="13"/>
      <c r="X175" s="13"/>
      <c r="Y175" s="13"/>
      <c r="Z175" s="13"/>
      <c r="AA175" s="13"/>
      <c r="AB175" s="13"/>
      <c r="AC175" s="13"/>
      <c r="AD175" s="13"/>
      <c r="AE175" s="13"/>
      <c r="AT175" s="257" t="s">
        <v>216</v>
      </c>
      <c r="AU175" s="257" t="s">
        <v>81</v>
      </c>
      <c r="AV175" s="13" t="s">
        <v>79</v>
      </c>
      <c r="AW175" s="13" t="s">
        <v>30</v>
      </c>
      <c r="AX175" s="13" t="s">
        <v>73</v>
      </c>
      <c r="AY175" s="257" t="s">
        <v>205</v>
      </c>
    </row>
    <row r="176" s="14" customFormat="1">
      <c r="A176" s="14"/>
      <c r="B176" s="258"/>
      <c r="C176" s="259"/>
      <c r="D176" s="243" t="s">
        <v>216</v>
      </c>
      <c r="E176" s="260" t="s">
        <v>1</v>
      </c>
      <c r="F176" s="261" t="s">
        <v>4843</v>
      </c>
      <c r="G176" s="259"/>
      <c r="H176" s="262">
        <v>42.840000000000003</v>
      </c>
      <c r="I176" s="263"/>
      <c r="J176" s="259"/>
      <c r="K176" s="259"/>
      <c r="L176" s="264"/>
      <c r="M176" s="265"/>
      <c r="N176" s="266"/>
      <c r="O176" s="266"/>
      <c r="P176" s="266"/>
      <c r="Q176" s="266"/>
      <c r="R176" s="266"/>
      <c r="S176" s="266"/>
      <c r="T176" s="267"/>
      <c r="U176" s="14"/>
      <c r="V176" s="14"/>
      <c r="W176" s="14"/>
      <c r="X176" s="14"/>
      <c r="Y176" s="14"/>
      <c r="Z176" s="14"/>
      <c r="AA176" s="14"/>
      <c r="AB176" s="14"/>
      <c r="AC176" s="14"/>
      <c r="AD176" s="14"/>
      <c r="AE176" s="14"/>
      <c r="AT176" s="268" t="s">
        <v>216</v>
      </c>
      <c r="AU176" s="268" t="s">
        <v>81</v>
      </c>
      <c r="AV176" s="14" t="s">
        <v>81</v>
      </c>
      <c r="AW176" s="14" t="s">
        <v>30</v>
      </c>
      <c r="AX176" s="14" t="s">
        <v>79</v>
      </c>
      <c r="AY176" s="268" t="s">
        <v>205</v>
      </c>
    </row>
    <row r="177" s="2" customFormat="1" ht="16.5" customHeight="1">
      <c r="A177" s="39"/>
      <c r="B177" s="40"/>
      <c r="C177" s="230" t="s">
        <v>276</v>
      </c>
      <c r="D177" s="230" t="s">
        <v>207</v>
      </c>
      <c r="E177" s="231" t="s">
        <v>1942</v>
      </c>
      <c r="F177" s="232" t="s">
        <v>1943</v>
      </c>
      <c r="G177" s="233" t="s">
        <v>157</v>
      </c>
      <c r="H177" s="234">
        <v>42.840000000000003</v>
      </c>
      <c r="I177" s="235"/>
      <c r="J177" s="236">
        <f>ROUND(I177*H177,2)</f>
        <v>0</v>
      </c>
      <c r="K177" s="232" t="s">
        <v>211</v>
      </c>
      <c r="L177" s="45"/>
      <c r="M177" s="237" t="s">
        <v>1</v>
      </c>
      <c r="N177" s="238" t="s">
        <v>38</v>
      </c>
      <c r="O177" s="92"/>
      <c r="P177" s="239">
        <f>O177*H177</f>
        <v>0</v>
      </c>
      <c r="Q177" s="239">
        <v>0.00029999999999999997</v>
      </c>
      <c r="R177" s="239">
        <f>Q177*H177</f>
        <v>0.012852000000000001</v>
      </c>
      <c r="S177" s="239">
        <v>0</v>
      </c>
      <c r="T177" s="240">
        <f>S177*H177</f>
        <v>0</v>
      </c>
      <c r="U177" s="39"/>
      <c r="V177" s="39"/>
      <c r="W177" s="39"/>
      <c r="X177" s="39"/>
      <c r="Y177" s="39"/>
      <c r="Z177" s="39"/>
      <c r="AA177" s="39"/>
      <c r="AB177" s="39"/>
      <c r="AC177" s="39"/>
      <c r="AD177" s="39"/>
      <c r="AE177" s="39"/>
      <c r="AR177" s="241" t="s">
        <v>212</v>
      </c>
      <c r="AT177" s="241" t="s">
        <v>207</v>
      </c>
      <c r="AU177" s="241" t="s">
        <v>81</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4844</v>
      </c>
    </row>
    <row r="178" s="2" customFormat="1">
      <c r="A178" s="39"/>
      <c r="B178" s="40"/>
      <c r="C178" s="41"/>
      <c r="D178" s="243" t="s">
        <v>214</v>
      </c>
      <c r="E178" s="41"/>
      <c r="F178" s="244" t="s">
        <v>1945</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81</v>
      </c>
    </row>
    <row r="179" s="13" customFormat="1">
      <c r="A179" s="13"/>
      <c r="B179" s="248"/>
      <c r="C179" s="249"/>
      <c r="D179" s="243" t="s">
        <v>216</v>
      </c>
      <c r="E179" s="250" t="s">
        <v>1</v>
      </c>
      <c r="F179" s="251" t="s">
        <v>1821</v>
      </c>
      <c r="G179" s="249"/>
      <c r="H179" s="250" t="s">
        <v>1</v>
      </c>
      <c r="I179" s="252"/>
      <c r="J179" s="249"/>
      <c r="K179" s="249"/>
      <c r="L179" s="253"/>
      <c r="M179" s="254"/>
      <c r="N179" s="255"/>
      <c r="O179" s="255"/>
      <c r="P179" s="255"/>
      <c r="Q179" s="255"/>
      <c r="R179" s="255"/>
      <c r="S179" s="255"/>
      <c r="T179" s="256"/>
      <c r="U179" s="13"/>
      <c r="V179" s="13"/>
      <c r="W179" s="13"/>
      <c r="X179" s="13"/>
      <c r="Y179" s="13"/>
      <c r="Z179" s="13"/>
      <c r="AA179" s="13"/>
      <c r="AB179" s="13"/>
      <c r="AC179" s="13"/>
      <c r="AD179" s="13"/>
      <c r="AE179" s="13"/>
      <c r="AT179" s="257" t="s">
        <v>216</v>
      </c>
      <c r="AU179" s="257" t="s">
        <v>81</v>
      </c>
      <c r="AV179" s="13" t="s">
        <v>79</v>
      </c>
      <c r="AW179" s="13" t="s">
        <v>30</v>
      </c>
      <c r="AX179" s="13" t="s">
        <v>73</v>
      </c>
      <c r="AY179" s="257" t="s">
        <v>205</v>
      </c>
    </row>
    <row r="180" s="14" customFormat="1">
      <c r="A180" s="14"/>
      <c r="B180" s="258"/>
      <c r="C180" s="259"/>
      <c r="D180" s="243" t="s">
        <v>216</v>
      </c>
      <c r="E180" s="260" t="s">
        <v>1</v>
      </c>
      <c r="F180" s="261" t="s">
        <v>4843</v>
      </c>
      <c r="G180" s="259"/>
      <c r="H180" s="262">
        <v>42.840000000000003</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216</v>
      </c>
      <c r="AU180" s="268" t="s">
        <v>81</v>
      </c>
      <c r="AV180" s="14" t="s">
        <v>81</v>
      </c>
      <c r="AW180" s="14" t="s">
        <v>30</v>
      </c>
      <c r="AX180" s="14" t="s">
        <v>79</v>
      </c>
      <c r="AY180" s="268" t="s">
        <v>205</v>
      </c>
    </row>
    <row r="181" s="2" customFormat="1" ht="21.75" customHeight="1">
      <c r="A181" s="39"/>
      <c r="B181" s="40"/>
      <c r="C181" s="230" t="s">
        <v>284</v>
      </c>
      <c r="D181" s="230" t="s">
        <v>207</v>
      </c>
      <c r="E181" s="231" t="s">
        <v>4845</v>
      </c>
      <c r="F181" s="232" t="s">
        <v>4846</v>
      </c>
      <c r="G181" s="233" t="s">
        <v>157</v>
      </c>
      <c r="H181" s="234">
        <v>42.840000000000003</v>
      </c>
      <c r="I181" s="235"/>
      <c r="J181" s="236">
        <f>ROUND(I181*H181,2)</f>
        <v>0</v>
      </c>
      <c r="K181" s="232" t="s">
        <v>211</v>
      </c>
      <c r="L181" s="45"/>
      <c r="M181" s="237" t="s">
        <v>1</v>
      </c>
      <c r="N181" s="238" t="s">
        <v>38</v>
      </c>
      <c r="O181" s="92"/>
      <c r="P181" s="239">
        <f>O181*H181</f>
        <v>0</v>
      </c>
      <c r="Q181" s="239">
        <v>3.472E-06</v>
      </c>
      <c r="R181" s="239">
        <f>Q181*H181</f>
        <v>0.00014874048000000002</v>
      </c>
      <c r="S181" s="239">
        <v>0</v>
      </c>
      <c r="T181" s="240">
        <f>S181*H181</f>
        <v>0</v>
      </c>
      <c r="U181" s="39"/>
      <c r="V181" s="39"/>
      <c r="W181" s="39"/>
      <c r="X181" s="39"/>
      <c r="Y181" s="39"/>
      <c r="Z181" s="39"/>
      <c r="AA181" s="39"/>
      <c r="AB181" s="39"/>
      <c r="AC181" s="39"/>
      <c r="AD181" s="39"/>
      <c r="AE181" s="39"/>
      <c r="AR181" s="241" t="s">
        <v>212</v>
      </c>
      <c r="AT181" s="241" t="s">
        <v>207</v>
      </c>
      <c r="AU181" s="241" t="s">
        <v>81</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4847</v>
      </c>
    </row>
    <row r="182" s="2" customFormat="1">
      <c r="A182" s="39"/>
      <c r="B182" s="40"/>
      <c r="C182" s="41"/>
      <c r="D182" s="243" t="s">
        <v>214</v>
      </c>
      <c r="E182" s="41"/>
      <c r="F182" s="244" t="s">
        <v>4846</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81</v>
      </c>
    </row>
    <row r="183" s="13" customFormat="1">
      <c r="A183" s="13"/>
      <c r="B183" s="248"/>
      <c r="C183" s="249"/>
      <c r="D183" s="243" t="s">
        <v>216</v>
      </c>
      <c r="E183" s="250" t="s">
        <v>1</v>
      </c>
      <c r="F183" s="251" t="s">
        <v>1821</v>
      </c>
      <c r="G183" s="249"/>
      <c r="H183" s="250" t="s">
        <v>1</v>
      </c>
      <c r="I183" s="252"/>
      <c r="J183" s="249"/>
      <c r="K183" s="249"/>
      <c r="L183" s="253"/>
      <c r="M183" s="254"/>
      <c r="N183" s="255"/>
      <c r="O183" s="255"/>
      <c r="P183" s="255"/>
      <c r="Q183" s="255"/>
      <c r="R183" s="255"/>
      <c r="S183" s="255"/>
      <c r="T183" s="256"/>
      <c r="U183" s="13"/>
      <c r="V183" s="13"/>
      <c r="W183" s="13"/>
      <c r="X183" s="13"/>
      <c r="Y183" s="13"/>
      <c r="Z183" s="13"/>
      <c r="AA183" s="13"/>
      <c r="AB183" s="13"/>
      <c r="AC183" s="13"/>
      <c r="AD183" s="13"/>
      <c r="AE183" s="13"/>
      <c r="AT183" s="257" t="s">
        <v>216</v>
      </c>
      <c r="AU183" s="257" t="s">
        <v>81</v>
      </c>
      <c r="AV183" s="13" t="s">
        <v>79</v>
      </c>
      <c r="AW183" s="13" t="s">
        <v>30</v>
      </c>
      <c r="AX183" s="13" t="s">
        <v>73</v>
      </c>
      <c r="AY183" s="257" t="s">
        <v>205</v>
      </c>
    </row>
    <row r="184" s="14" customFormat="1">
      <c r="A184" s="14"/>
      <c r="B184" s="258"/>
      <c r="C184" s="259"/>
      <c r="D184" s="243" t="s">
        <v>216</v>
      </c>
      <c r="E184" s="260" t="s">
        <v>1</v>
      </c>
      <c r="F184" s="261" t="s">
        <v>4843</v>
      </c>
      <c r="G184" s="259"/>
      <c r="H184" s="262">
        <v>42.840000000000003</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216</v>
      </c>
      <c r="AU184" s="268" t="s">
        <v>81</v>
      </c>
      <c r="AV184" s="14" t="s">
        <v>81</v>
      </c>
      <c r="AW184" s="14" t="s">
        <v>30</v>
      </c>
      <c r="AX184" s="14" t="s">
        <v>79</v>
      </c>
      <c r="AY184" s="268" t="s">
        <v>205</v>
      </c>
    </row>
    <row r="185" s="2" customFormat="1" ht="21.75" customHeight="1">
      <c r="A185" s="39"/>
      <c r="B185" s="40"/>
      <c r="C185" s="230" t="s">
        <v>292</v>
      </c>
      <c r="D185" s="230" t="s">
        <v>207</v>
      </c>
      <c r="E185" s="231" t="s">
        <v>1577</v>
      </c>
      <c r="F185" s="232" t="s">
        <v>1578</v>
      </c>
      <c r="G185" s="233" t="s">
        <v>210</v>
      </c>
      <c r="H185" s="234">
        <v>1.4199999999999999</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212</v>
      </c>
      <c r="AT185" s="241" t="s">
        <v>207</v>
      </c>
      <c r="AU185" s="241" t="s">
        <v>81</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4848</v>
      </c>
    </row>
    <row r="186" s="2" customFormat="1">
      <c r="A186" s="39"/>
      <c r="B186" s="40"/>
      <c r="C186" s="41"/>
      <c r="D186" s="243" t="s">
        <v>214</v>
      </c>
      <c r="E186" s="41"/>
      <c r="F186" s="244" t="s">
        <v>4849</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81</v>
      </c>
    </row>
    <row r="187" s="2" customFormat="1" ht="24.15" customHeight="1">
      <c r="A187" s="39"/>
      <c r="B187" s="40"/>
      <c r="C187" s="230" t="s">
        <v>300</v>
      </c>
      <c r="D187" s="230" t="s">
        <v>207</v>
      </c>
      <c r="E187" s="231" t="s">
        <v>529</v>
      </c>
      <c r="F187" s="232" t="s">
        <v>4826</v>
      </c>
      <c r="G187" s="233" t="s">
        <v>210</v>
      </c>
      <c r="H187" s="234">
        <v>3.8700000000000001</v>
      </c>
      <c r="I187" s="235"/>
      <c r="J187" s="236">
        <f>ROUND(I187*H187,2)</f>
        <v>0</v>
      </c>
      <c r="K187" s="232" t="s">
        <v>211</v>
      </c>
      <c r="L187" s="45"/>
      <c r="M187" s="237" t="s">
        <v>1</v>
      </c>
      <c r="N187" s="238" t="s">
        <v>38</v>
      </c>
      <c r="O187" s="92"/>
      <c r="P187" s="239">
        <f>O187*H187</f>
        <v>0</v>
      </c>
      <c r="Q187" s="239">
        <v>2.5018699999999998</v>
      </c>
      <c r="R187" s="239">
        <f>Q187*H187</f>
        <v>9.6822368999999995</v>
      </c>
      <c r="S187" s="239">
        <v>0</v>
      </c>
      <c r="T187" s="240">
        <f>S187*H187</f>
        <v>0</v>
      </c>
      <c r="U187" s="39"/>
      <c r="V187" s="39"/>
      <c r="W187" s="39"/>
      <c r="X187" s="39"/>
      <c r="Y187" s="39"/>
      <c r="Z187" s="39"/>
      <c r="AA187" s="39"/>
      <c r="AB187" s="39"/>
      <c r="AC187" s="39"/>
      <c r="AD187" s="39"/>
      <c r="AE187" s="39"/>
      <c r="AR187" s="241" t="s">
        <v>212</v>
      </c>
      <c r="AT187" s="241" t="s">
        <v>207</v>
      </c>
      <c r="AU187" s="241" t="s">
        <v>81</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4850</v>
      </c>
    </row>
    <row r="188" s="2" customFormat="1">
      <c r="A188" s="39"/>
      <c r="B188" s="40"/>
      <c r="C188" s="41"/>
      <c r="D188" s="243" t="s">
        <v>214</v>
      </c>
      <c r="E188" s="41"/>
      <c r="F188" s="244" t="s">
        <v>532</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81</v>
      </c>
    </row>
    <row r="189" s="13" customFormat="1">
      <c r="A189" s="13"/>
      <c r="B189" s="248"/>
      <c r="C189" s="249"/>
      <c r="D189" s="243" t="s">
        <v>216</v>
      </c>
      <c r="E189" s="250" t="s">
        <v>1</v>
      </c>
      <c r="F189" s="251" t="s">
        <v>533</v>
      </c>
      <c r="G189" s="249"/>
      <c r="H189" s="250" t="s">
        <v>1</v>
      </c>
      <c r="I189" s="252"/>
      <c r="J189" s="249"/>
      <c r="K189" s="249"/>
      <c r="L189" s="253"/>
      <c r="M189" s="254"/>
      <c r="N189" s="255"/>
      <c r="O189" s="255"/>
      <c r="P189" s="255"/>
      <c r="Q189" s="255"/>
      <c r="R189" s="255"/>
      <c r="S189" s="255"/>
      <c r="T189" s="256"/>
      <c r="U189" s="13"/>
      <c r="V189" s="13"/>
      <c r="W189" s="13"/>
      <c r="X189" s="13"/>
      <c r="Y189" s="13"/>
      <c r="Z189" s="13"/>
      <c r="AA189" s="13"/>
      <c r="AB189" s="13"/>
      <c r="AC189" s="13"/>
      <c r="AD189" s="13"/>
      <c r="AE189" s="13"/>
      <c r="AT189" s="257" t="s">
        <v>216</v>
      </c>
      <c r="AU189" s="257" t="s">
        <v>81</v>
      </c>
      <c r="AV189" s="13" t="s">
        <v>79</v>
      </c>
      <c r="AW189" s="13" t="s">
        <v>30</v>
      </c>
      <c r="AX189" s="13" t="s">
        <v>73</v>
      </c>
      <c r="AY189" s="257" t="s">
        <v>205</v>
      </c>
    </row>
    <row r="190" s="14" customFormat="1">
      <c r="A190" s="14"/>
      <c r="B190" s="258"/>
      <c r="C190" s="259"/>
      <c r="D190" s="243" t="s">
        <v>216</v>
      </c>
      <c r="E190" s="260" t="s">
        <v>1</v>
      </c>
      <c r="F190" s="261" t="s">
        <v>4851</v>
      </c>
      <c r="G190" s="259"/>
      <c r="H190" s="262">
        <v>2.52</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216</v>
      </c>
      <c r="AU190" s="268" t="s">
        <v>81</v>
      </c>
      <c r="AV190" s="14" t="s">
        <v>81</v>
      </c>
      <c r="AW190" s="14" t="s">
        <v>30</v>
      </c>
      <c r="AX190" s="14" t="s">
        <v>73</v>
      </c>
      <c r="AY190" s="268" t="s">
        <v>205</v>
      </c>
    </row>
    <row r="191" s="13" customFormat="1">
      <c r="A191" s="13"/>
      <c r="B191" s="248"/>
      <c r="C191" s="249"/>
      <c r="D191" s="243" t="s">
        <v>216</v>
      </c>
      <c r="E191" s="250" t="s">
        <v>1</v>
      </c>
      <c r="F191" s="251" t="s">
        <v>535</v>
      </c>
      <c r="G191" s="249"/>
      <c r="H191" s="250" t="s">
        <v>1</v>
      </c>
      <c r="I191" s="252"/>
      <c r="J191" s="249"/>
      <c r="K191" s="249"/>
      <c r="L191" s="253"/>
      <c r="M191" s="254"/>
      <c r="N191" s="255"/>
      <c r="O191" s="255"/>
      <c r="P191" s="255"/>
      <c r="Q191" s="255"/>
      <c r="R191" s="255"/>
      <c r="S191" s="255"/>
      <c r="T191" s="256"/>
      <c r="U191" s="13"/>
      <c r="V191" s="13"/>
      <c r="W191" s="13"/>
      <c r="X191" s="13"/>
      <c r="Y191" s="13"/>
      <c r="Z191" s="13"/>
      <c r="AA191" s="13"/>
      <c r="AB191" s="13"/>
      <c r="AC191" s="13"/>
      <c r="AD191" s="13"/>
      <c r="AE191" s="13"/>
      <c r="AT191" s="257" t="s">
        <v>216</v>
      </c>
      <c r="AU191" s="257" t="s">
        <v>81</v>
      </c>
      <c r="AV191" s="13" t="s">
        <v>79</v>
      </c>
      <c r="AW191" s="13" t="s">
        <v>30</v>
      </c>
      <c r="AX191" s="13" t="s">
        <v>73</v>
      </c>
      <c r="AY191" s="257" t="s">
        <v>205</v>
      </c>
    </row>
    <row r="192" s="14" customFormat="1">
      <c r="A192" s="14"/>
      <c r="B192" s="258"/>
      <c r="C192" s="259"/>
      <c r="D192" s="243" t="s">
        <v>216</v>
      </c>
      <c r="E192" s="260" t="s">
        <v>1</v>
      </c>
      <c r="F192" s="261" t="s">
        <v>4852</v>
      </c>
      <c r="G192" s="259"/>
      <c r="H192" s="262">
        <v>1.3500000000000001</v>
      </c>
      <c r="I192" s="263"/>
      <c r="J192" s="259"/>
      <c r="K192" s="259"/>
      <c r="L192" s="264"/>
      <c r="M192" s="265"/>
      <c r="N192" s="266"/>
      <c r="O192" s="266"/>
      <c r="P192" s="266"/>
      <c r="Q192" s="266"/>
      <c r="R192" s="266"/>
      <c r="S192" s="266"/>
      <c r="T192" s="267"/>
      <c r="U192" s="14"/>
      <c r="V192" s="14"/>
      <c r="W192" s="14"/>
      <c r="X192" s="14"/>
      <c r="Y192" s="14"/>
      <c r="Z192" s="14"/>
      <c r="AA192" s="14"/>
      <c r="AB192" s="14"/>
      <c r="AC192" s="14"/>
      <c r="AD192" s="14"/>
      <c r="AE192" s="14"/>
      <c r="AT192" s="268" t="s">
        <v>216</v>
      </c>
      <c r="AU192" s="268" t="s">
        <v>81</v>
      </c>
      <c r="AV192" s="14" t="s">
        <v>81</v>
      </c>
      <c r="AW192" s="14" t="s">
        <v>30</v>
      </c>
      <c r="AX192" s="14" t="s">
        <v>73</v>
      </c>
      <c r="AY192" s="268" t="s">
        <v>205</v>
      </c>
    </row>
    <row r="193" s="15" customFormat="1">
      <c r="A193" s="15"/>
      <c r="B193" s="269"/>
      <c r="C193" s="270"/>
      <c r="D193" s="243" t="s">
        <v>216</v>
      </c>
      <c r="E193" s="271" t="s">
        <v>1</v>
      </c>
      <c r="F193" s="272" t="s">
        <v>222</v>
      </c>
      <c r="G193" s="270"/>
      <c r="H193" s="273">
        <v>3.8700000000000001</v>
      </c>
      <c r="I193" s="274"/>
      <c r="J193" s="270"/>
      <c r="K193" s="270"/>
      <c r="L193" s="275"/>
      <c r="M193" s="276"/>
      <c r="N193" s="277"/>
      <c r="O193" s="277"/>
      <c r="P193" s="277"/>
      <c r="Q193" s="277"/>
      <c r="R193" s="277"/>
      <c r="S193" s="277"/>
      <c r="T193" s="278"/>
      <c r="U193" s="15"/>
      <c r="V193" s="15"/>
      <c r="W193" s="15"/>
      <c r="X193" s="15"/>
      <c r="Y193" s="15"/>
      <c r="Z193" s="15"/>
      <c r="AA193" s="15"/>
      <c r="AB193" s="15"/>
      <c r="AC193" s="15"/>
      <c r="AD193" s="15"/>
      <c r="AE193" s="15"/>
      <c r="AT193" s="279" t="s">
        <v>216</v>
      </c>
      <c r="AU193" s="279" t="s">
        <v>81</v>
      </c>
      <c r="AV193" s="15" t="s">
        <v>212</v>
      </c>
      <c r="AW193" s="15" t="s">
        <v>30</v>
      </c>
      <c r="AX193" s="15" t="s">
        <v>79</v>
      </c>
      <c r="AY193" s="279" t="s">
        <v>205</v>
      </c>
    </row>
    <row r="194" s="2" customFormat="1" ht="16.5" customHeight="1">
      <c r="A194" s="39"/>
      <c r="B194" s="40"/>
      <c r="C194" s="230" t="s">
        <v>306</v>
      </c>
      <c r="D194" s="230" t="s">
        <v>207</v>
      </c>
      <c r="E194" s="231" t="s">
        <v>538</v>
      </c>
      <c r="F194" s="232" t="s">
        <v>539</v>
      </c>
      <c r="G194" s="233" t="s">
        <v>245</v>
      </c>
      <c r="H194" s="234">
        <v>0.072999999999999995</v>
      </c>
      <c r="I194" s="235"/>
      <c r="J194" s="236">
        <f>ROUND(I194*H194,2)</f>
        <v>0</v>
      </c>
      <c r="K194" s="232" t="s">
        <v>211</v>
      </c>
      <c r="L194" s="45"/>
      <c r="M194" s="237" t="s">
        <v>1</v>
      </c>
      <c r="N194" s="238" t="s">
        <v>38</v>
      </c>
      <c r="O194" s="92"/>
      <c r="P194" s="239">
        <f>O194*H194</f>
        <v>0</v>
      </c>
      <c r="Q194" s="239">
        <v>1.04160908</v>
      </c>
      <c r="R194" s="239">
        <f>Q194*H194</f>
        <v>0.076037462839999986</v>
      </c>
      <c r="S194" s="239">
        <v>0</v>
      </c>
      <c r="T194" s="240">
        <f>S194*H194</f>
        <v>0</v>
      </c>
      <c r="U194" s="39"/>
      <c r="V194" s="39"/>
      <c r="W194" s="39"/>
      <c r="X194" s="39"/>
      <c r="Y194" s="39"/>
      <c r="Z194" s="39"/>
      <c r="AA194" s="39"/>
      <c r="AB194" s="39"/>
      <c r="AC194" s="39"/>
      <c r="AD194" s="39"/>
      <c r="AE194" s="39"/>
      <c r="AR194" s="241" t="s">
        <v>212</v>
      </c>
      <c r="AT194" s="241" t="s">
        <v>207</v>
      </c>
      <c r="AU194" s="241" t="s">
        <v>81</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212</v>
      </c>
      <c r="BM194" s="241" t="s">
        <v>4853</v>
      </c>
    </row>
    <row r="195" s="2" customFormat="1">
      <c r="A195" s="39"/>
      <c r="B195" s="40"/>
      <c r="C195" s="41"/>
      <c r="D195" s="243" t="s">
        <v>214</v>
      </c>
      <c r="E195" s="41"/>
      <c r="F195" s="244" t="s">
        <v>541</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81</v>
      </c>
    </row>
    <row r="196" s="13" customFormat="1">
      <c r="A196" s="13"/>
      <c r="B196" s="248"/>
      <c r="C196" s="249"/>
      <c r="D196" s="243" t="s">
        <v>216</v>
      </c>
      <c r="E196" s="250" t="s">
        <v>1</v>
      </c>
      <c r="F196" s="251" t="s">
        <v>533</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216</v>
      </c>
      <c r="AU196" s="257" t="s">
        <v>81</v>
      </c>
      <c r="AV196" s="13" t="s">
        <v>79</v>
      </c>
      <c r="AW196" s="13" t="s">
        <v>30</v>
      </c>
      <c r="AX196" s="13" t="s">
        <v>73</v>
      </c>
      <c r="AY196" s="257" t="s">
        <v>205</v>
      </c>
    </row>
    <row r="197" s="14" customFormat="1">
      <c r="A197" s="14"/>
      <c r="B197" s="258"/>
      <c r="C197" s="259"/>
      <c r="D197" s="243" t="s">
        <v>216</v>
      </c>
      <c r="E197" s="260" t="s">
        <v>1</v>
      </c>
      <c r="F197" s="261" t="s">
        <v>4854</v>
      </c>
      <c r="G197" s="259"/>
      <c r="H197" s="262">
        <v>0.072999999999999995</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216</v>
      </c>
      <c r="AU197" s="268" t="s">
        <v>81</v>
      </c>
      <c r="AV197" s="14" t="s">
        <v>81</v>
      </c>
      <c r="AW197" s="14" t="s">
        <v>30</v>
      </c>
      <c r="AX197" s="14" t="s">
        <v>79</v>
      </c>
      <c r="AY197" s="268" t="s">
        <v>205</v>
      </c>
    </row>
    <row r="198" s="2" customFormat="1" ht="16.5" customHeight="1">
      <c r="A198" s="39"/>
      <c r="B198" s="40"/>
      <c r="C198" s="230" t="s">
        <v>313</v>
      </c>
      <c r="D198" s="230" t="s">
        <v>207</v>
      </c>
      <c r="E198" s="231" t="s">
        <v>544</v>
      </c>
      <c r="F198" s="232" t="s">
        <v>545</v>
      </c>
      <c r="G198" s="233" t="s">
        <v>245</v>
      </c>
      <c r="H198" s="234">
        <v>0.124</v>
      </c>
      <c r="I198" s="235"/>
      <c r="J198" s="236">
        <f>ROUND(I198*H198,2)</f>
        <v>0</v>
      </c>
      <c r="K198" s="232" t="s">
        <v>211</v>
      </c>
      <c r="L198" s="45"/>
      <c r="M198" s="237" t="s">
        <v>1</v>
      </c>
      <c r="N198" s="238" t="s">
        <v>38</v>
      </c>
      <c r="O198" s="92"/>
      <c r="P198" s="239">
        <f>O198*H198</f>
        <v>0</v>
      </c>
      <c r="Q198" s="239">
        <v>1.0627727797</v>
      </c>
      <c r="R198" s="239">
        <f>Q198*H198</f>
        <v>0.13178382468280001</v>
      </c>
      <c r="S198" s="239">
        <v>0</v>
      </c>
      <c r="T198" s="240">
        <f>S198*H198</f>
        <v>0</v>
      </c>
      <c r="U198" s="39"/>
      <c r="V198" s="39"/>
      <c r="W198" s="39"/>
      <c r="X198" s="39"/>
      <c r="Y198" s="39"/>
      <c r="Z198" s="39"/>
      <c r="AA198" s="39"/>
      <c r="AB198" s="39"/>
      <c r="AC198" s="39"/>
      <c r="AD198" s="39"/>
      <c r="AE198" s="39"/>
      <c r="AR198" s="241" t="s">
        <v>212</v>
      </c>
      <c r="AT198" s="241" t="s">
        <v>207</v>
      </c>
      <c r="AU198" s="241" t="s">
        <v>81</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212</v>
      </c>
      <c r="BM198" s="241" t="s">
        <v>4855</v>
      </c>
    </row>
    <row r="199" s="2" customFormat="1">
      <c r="A199" s="39"/>
      <c r="B199" s="40"/>
      <c r="C199" s="41"/>
      <c r="D199" s="243" t="s">
        <v>214</v>
      </c>
      <c r="E199" s="41"/>
      <c r="F199" s="244" t="s">
        <v>547</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81</v>
      </c>
    </row>
    <row r="200" s="13" customFormat="1">
      <c r="A200" s="13"/>
      <c r="B200" s="248"/>
      <c r="C200" s="249"/>
      <c r="D200" s="243" t="s">
        <v>216</v>
      </c>
      <c r="E200" s="250" t="s">
        <v>1</v>
      </c>
      <c r="F200" s="251" t="s">
        <v>533</v>
      </c>
      <c r="G200" s="249"/>
      <c r="H200" s="250" t="s">
        <v>1</v>
      </c>
      <c r="I200" s="252"/>
      <c r="J200" s="249"/>
      <c r="K200" s="249"/>
      <c r="L200" s="253"/>
      <c r="M200" s="254"/>
      <c r="N200" s="255"/>
      <c r="O200" s="255"/>
      <c r="P200" s="255"/>
      <c r="Q200" s="255"/>
      <c r="R200" s="255"/>
      <c r="S200" s="255"/>
      <c r="T200" s="256"/>
      <c r="U200" s="13"/>
      <c r="V200" s="13"/>
      <c r="W200" s="13"/>
      <c r="X200" s="13"/>
      <c r="Y200" s="13"/>
      <c r="Z200" s="13"/>
      <c r="AA200" s="13"/>
      <c r="AB200" s="13"/>
      <c r="AC200" s="13"/>
      <c r="AD200" s="13"/>
      <c r="AE200" s="13"/>
      <c r="AT200" s="257" t="s">
        <v>216</v>
      </c>
      <c r="AU200" s="257" t="s">
        <v>81</v>
      </c>
      <c r="AV200" s="13" t="s">
        <v>79</v>
      </c>
      <c r="AW200" s="13" t="s">
        <v>30</v>
      </c>
      <c r="AX200" s="13" t="s">
        <v>73</v>
      </c>
      <c r="AY200" s="257" t="s">
        <v>205</v>
      </c>
    </row>
    <row r="201" s="14" customFormat="1">
      <c r="A201" s="14"/>
      <c r="B201" s="258"/>
      <c r="C201" s="259"/>
      <c r="D201" s="243" t="s">
        <v>216</v>
      </c>
      <c r="E201" s="260" t="s">
        <v>1</v>
      </c>
      <c r="F201" s="261" t="s">
        <v>4856</v>
      </c>
      <c r="G201" s="259"/>
      <c r="H201" s="262">
        <v>0.124</v>
      </c>
      <c r="I201" s="263"/>
      <c r="J201" s="259"/>
      <c r="K201" s="259"/>
      <c r="L201" s="264"/>
      <c r="M201" s="265"/>
      <c r="N201" s="266"/>
      <c r="O201" s="266"/>
      <c r="P201" s="266"/>
      <c r="Q201" s="266"/>
      <c r="R201" s="266"/>
      <c r="S201" s="266"/>
      <c r="T201" s="267"/>
      <c r="U201" s="14"/>
      <c r="V201" s="14"/>
      <c r="W201" s="14"/>
      <c r="X201" s="14"/>
      <c r="Y201" s="14"/>
      <c r="Z201" s="14"/>
      <c r="AA201" s="14"/>
      <c r="AB201" s="14"/>
      <c r="AC201" s="14"/>
      <c r="AD201" s="14"/>
      <c r="AE201" s="14"/>
      <c r="AT201" s="268" t="s">
        <v>216</v>
      </c>
      <c r="AU201" s="268" t="s">
        <v>81</v>
      </c>
      <c r="AV201" s="14" t="s">
        <v>81</v>
      </c>
      <c r="AW201" s="14" t="s">
        <v>30</v>
      </c>
      <c r="AX201" s="14" t="s">
        <v>79</v>
      </c>
      <c r="AY201" s="268" t="s">
        <v>205</v>
      </c>
    </row>
    <row r="202" s="12" customFormat="1" ht="22.8" customHeight="1">
      <c r="A202" s="12"/>
      <c r="B202" s="214"/>
      <c r="C202" s="215"/>
      <c r="D202" s="216" t="s">
        <v>72</v>
      </c>
      <c r="E202" s="228" t="s">
        <v>276</v>
      </c>
      <c r="F202" s="228" t="s">
        <v>560</v>
      </c>
      <c r="G202" s="215"/>
      <c r="H202" s="215"/>
      <c r="I202" s="218"/>
      <c r="J202" s="229">
        <f>BK202</f>
        <v>0</v>
      </c>
      <c r="K202" s="215"/>
      <c r="L202" s="220"/>
      <c r="M202" s="221"/>
      <c r="N202" s="222"/>
      <c r="O202" s="222"/>
      <c r="P202" s="223">
        <f>SUM(P203:P282)</f>
        <v>0</v>
      </c>
      <c r="Q202" s="222"/>
      <c r="R202" s="223">
        <f>SUM(R203:R282)</f>
        <v>0.29028614999999997</v>
      </c>
      <c r="S202" s="222"/>
      <c r="T202" s="224">
        <f>SUM(T203:T282)</f>
        <v>75.709370000000021</v>
      </c>
      <c r="U202" s="12"/>
      <c r="V202" s="12"/>
      <c r="W202" s="12"/>
      <c r="X202" s="12"/>
      <c r="Y202" s="12"/>
      <c r="Z202" s="12"/>
      <c r="AA202" s="12"/>
      <c r="AB202" s="12"/>
      <c r="AC202" s="12"/>
      <c r="AD202" s="12"/>
      <c r="AE202" s="12"/>
      <c r="AR202" s="225" t="s">
        <v>79</v>
      </c>
      <c r="AT202" s="226" t="s">
        <v>72</v>
      </c>
      <c r="AU202" s="226" t="s">
        <v>79</v>
      </c>
      <c r="AY202" s="225" t="s">
        <v>205</v>
      </c>
      <c r="BK202" s="227">
        <f>SUM(BK203:BK282)</f>
        <v>0</v>
      </c>
    </row>
    <row r="203" s="2" customFormat="1" ht="24.15" customHeight="1">
      <c r="A203" s="39"/>
      <c r="B203" s="40"/>
      <c r="C203" s="230" t="s">
        <v>8</v>
      </c>
      <c r="D203" s="230" t="s">
        <v>207</v>
      </c>
      <c r="E203" s="231" t="s">
        <v>1678</v>
      </c>
      <c r="F203" s="232" t="s">
        <v>1679</v>
      </c>
      <c r="G203" s="233" t="s">
        <v>1680</v>
      </c>
      <c r="H203" s="234">
        <v>1</v>
      </c>
      <c r="I203" s="235"/>
      <c r="J203" s="236">
        <f>ROUND(I203*H203,2)</f>
        <v>0</v>
      </c>
      <c r="K203" s="232" t="s">
        <v>1</v>
      </c>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212</v>
      </c>
      <c r="AT203" s="241" t="s">
        <v>207</v>
      </c>
      <c r="AU203" s="241" t="s">
        <v>81</v>
      </c>
      <c r="AY203" s="18" t="s">
        <v>205</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212</v>
      </c>
      <c r="BM203" s="241" t="s">
        <v>4857</v>
      </c>
    </row>
    <row r="204" s="2" customFormat="1" ht="24.15" customHeight="1">
      <c r="A204" s="39"/>
      <c r="B204" s="40"/>
      <c r="C204" s="230" t="s">
        <v>324</v>
      </c>
      <c r="D204" s="230" t="s">
        <v>207</v>
      </c>
      <c r="E204" s="231" t="s">
        <v>1685</v>
      </c>
      <c r="F204" s="232" t="s">
        <v>1686</v>
      </c>
      <c r="G204" s="233" t="s">
        <v>485</v>
      </c>
      <c r="H204" s="234">
        <v>1</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212</v>
      </c>
      <c r="AT204" s="241" t="s">
        <v>207</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4858</v>
      </c>
    </row>
    <row r="205" s="2" customFormat="1">
      <c r="A205" s="39"/>
      <c r="B205" s="40"/>
      <c r="C205" s="41"/>
      <c r="D205" s="243" t="s">
        <v>214</v>
      </c>
      <c r="E205" s="41"/>
      <c r="F205" s="244" t="s">
        <v>1688</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2" customFormat="1" ht="33" customHeight="1">
      <c r="A206" s="39"/>
      <c r="B206" s="40"/>
      <c r="C206" s="230" t="s">
        <v>331</v>
      </c>
      <c r="D206" s="230" t="s">
        <v>207</v>
      </c>
      <c r="E206" s="231" t="s">
        <v>1689</v>
      </c>
      <c r="F206" s="232" t="s">
        <v>1690</v>
      </c>
      <c r="G206" s="233" t="s">
        <v>157</v>
      </c>
      <c r="H206" s="234">
        <v>1759.31</v>
      </c>
      <c r="I206" s="235"/>
      <c r="J206" s="236">
        <f>ROUND(I206*H206,2)</f>
        <v>0</v>
      </c>
      <c r="K206" s="232" t="s">
        <v>211</v>
      </c>
      <c r="L206" s="45"/>
      <c r="M206" s="237" t="s">
        <v>1</v>
      </c>
      <c r="N206" s="238" t="s">
        <v>38</v>
      </c>
      <c r="O206" s="92"/>
      <c r="P206" s="239">
        <f>O206*H206</f>
        <v>0</v>
      </c>
      <c r="Q206" s="239">
        <v>0.00012999999999999999</v>
      </c>
      <c r="R206" s="239">
        <f>Q206*H206</f>
        <v>0.22871029999999998</v>
      </c>
      <c r="S206" s="239">
        <v>0</v>
      </c>
      <c r="T206" s="240">
        <f>S206*H206</f>
        <v>0</v>
      </c>
      <c r="U206" s="39"/>
      <c r="V206" s="39"/>
      <c r="W206" s="39"/>
      <c r="X206" s="39"/>
      <c r="Y206" s="39"/>
      <c r="Z206" s="39"/>
      <c r="AA206" s="39"/>
      <c r="AB206" s="39"/>
      <c r="AC206" s="39"/>
      <c r="AD206" s="39"/>
      <c r="AE206" s="39"/>
      <c r="AR206" s="241" t="s">
        <v>212</v>
      </c>
      <c r="AT206" s="241" t="s">
        <v>207</v>
      </c>
      <c r="AU206" s="241" t="s">
        <v>81</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4859</v>
      </c>
    </row>
    <row r="207" s="2" customFormat="1">
      <c r="A207" s="39"/>
      <c r="B207" s="40"/>
      <c r="C207" s="41"/>
      <c r="D207" s="243" t="s">
        <v>214</v>
      </c>
      <c r="E207" s="41"/>
      <c r="F207" s="244" t="s">
        <v>1692</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81</v>
      </c>
    </row>
    <row r="208" s="13" customFormat="1">
      <c r="A208" s="13"/>
      <c r="B208" s="248"/>
      <c r="C208" s="249"/>
      <c r="D208" s="243" t="s">
        <v>216</v>
      </c>
      <c r="E208" s="250" t="s">
        <v>1</v>
      </c>
      <c r="F208" s="251" t="s">
        <v>573</v>
      </c>
      <c r="G208" s="249"/>
      <c r="H208" s="250" t="s">
        <v>1</v>
      </c>
      <c r="I208" s="252"/>
      <c r="J208" s="249"/>
      <c r="K208" s="249"/>
      <c r="L208" s="253"/>
      <c r="M208" s="254"/>
      <c r="N208" s="255"/>
      <c r="O208" s="255"/>
      <c r="P208" s="255"/>
      <c r="Q208" s="255"/>
      <c r="R208" s="255"/>
      <c r="S208" s="255"/>
      <c r="T208" s="256"/>
      <c r="U208" s="13"/>
      <c r="V208" s="13"/>
      <c r="W208" s="13"/>
      <c r="X208" s="13"/>
      <c r="Y208" s="13"/>
      <c r="Z208" s="13"/>
      <c r="AA208" s="13"/>
      <c r="AB208" s="13"/>
      <c r="AC208" s="13"/>
      <c r="AD208" s="13"/>
      <c r="AE208" s="13"/>
      <c r="AT208" s="257" t="s">
        <v>216</v>
      </c>
      <c r="AU208" s="257" t="s">
        <v>81</v>
      </c>
      <c r="AV208" s="13" t="s">
        <v>79</v>
      </c>
      <c r="AW208" s="13" t="s">
        <v>30</v>
      </c>
      <c r="AX208" s="13" t="s">
        <v>73</v>
      </c>
      <c r="AY208" s="257" t="s">
        <v>205</v>
      </c>
    </row>
    <row r="209" s="14" customFormat="1">
      <c r="A209" s="14"/>
      <c r="B209" s="258"/>
      <c r="C209" s="259"/>
      <c r="D209" s="243" t="s">
        <v>216</v>
      </c>
      <c r="E209" s="260" t="s">
        <v>1</v>
      </c>
      <c r="F209" s="261" t="s">
        <v>4860</v>
      </c>
      <c r="G209" s="259"/>
      <c r="H209" s="262">
        <v>628.37</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216</v>
      </c>
      <c r="AU209" s="268" t="s">
        <v>81</v>
      </c>
      <c r="AV209" s="14" t="s">
        <v>81</v>
      </c>
      <c r="AW209" s="14" t="s">
        <v>30</v>
      </c>
      <c r="AX209" s="14" t="s">
        <v>73</v>
      </c>
      <c r="AY209" s="268" t="s">
        <v>205</v>
      </c>
    </row>
    <row r="210" s="13" customFormat="1">
      <c r="A210" s="13"/>
      <c r="B210" s="248"/>
      <c r="C210" s="249"/>
      <c r="D210" s="243" t="s">
        <v>216</v>
      </c>
      <c r="E210" s="250" t="s">
        <v>1</v>
      </c>
      <c r="F210" s="251" t="s">
        <v>575</v>
      </c>
      <c r="G210" s="249"/>
      <c r="H210" s="250" t="s">
        <v>1</v>
      </c>
      <c r="I210" s="252"/>
      <c r="J210" s="249"/>
      <c r="K210" s="249"/>
      <c r="L210" s="253"/>
      <c r="M210" s="254"/>
      <c r="N210" s="255"/>
      <c r="O210" s="255"/>
      <c r="P210" s="255"/>
      <c r="Q210" s="255"/>
      <c r="R210" s="255"/>
      <c r="S210" s="255"/>
      <c r="T210" s="256"/>
      <c r="U210" s="13"/>
      <c r="V210" s="13"/>
      <c r="W210" s="13"/>
      <c r="X210" s="13"/>
      <c r="Y210" s="13"/>
      <c r="Z210" s="13"/>
      <c r="AA210" s="13"/>
      <c r="AB210" s="13"/>
      <c r="AC210" s="13"/>
      <c r="AD210" s="13"/>
      <c r="AE210" s="13"/>
      <c r="AT210" s="257" t="s">
        <v>216</v>
      </c>
      <c r="AU210" s="257" t="s">
        <v>81</v>
      </c>
      <c r="AV210" s="13" t="s">
        <v>79</v>
      </c>
      <c r="AW210" s="13" t="s">
        <v>30</v>
      </c>
      <c r="AX210" s="13" t="s">
        <v>73</v>
      </c>
      <c r="AY210" s="257" t="s">
        <v>205</v>
      </c>
    </row>
    <row r="211" s="14" customFormat="1">
      <c r="A211" s="14"/>
      <c r="B211" s="258"/>
      <c r="C211" s="259"/>
      <c r="D211" s="243" t="s">
        <v>216</v>
      </c>
      <c r="E211" s="260" t="s">
        <v>1</v>
      </c>
      <c r="F211" s="261" t="s">
        <v>4861</v>
      </c>
      <c r="G211" s="259"/>
      <c r="H211" s="262">
        <v>619.55999999999995</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216</v>
      </c>
      <c r="AU211" s="268" t="s">
        <v>81</v>
      </c>
      <c r="AV211" s="14" t="s">
        <v>81</v>
      </c>
      <c r="AW211" s="14" t="s">
        <v>30</v>
      </c>
      <c r="AX211" s="14" t="s">
        <v>73</v>
      </c>
      <c r="AY211" s="268" t="s">
        <v>205</v>
      </c>
    </row>
    <row r="212" s="13" customFormat="1">
      <c r="A212" s="13"/>
      <c r="B212" s="248"/>
      <c r="C212" s="249"/>
      <c r="D212" s="243" t="s">
        <v>216</v>
      </c>
      <c r="E212" s="250" t="s">
        <v>1</v>
      </c>
      <c r="F212" s="251" t="s">
        <v>4407</v>
      </c>
      <c r="G212" s="249"/>
      <c r="H212" s="250" t="s">
        <v>1</v>
      </c>
      <c r="I212" s="252"/>
      <c r="J212" s="249"/>
      <c r="K212" s="249"/>
      <c r="L212" s="253"/>
      <c r="M212" s="254"/>
      <c r="N212" s="255"/>
      <c r="O212" s="255"/>
      <c r="P212" s="255"/>
      <c r="Q212" s="255"/>
      <c r="R212" s="255"/>
      <c r="S212" s="255"/>
      <c r="T212" s="256"/>
      <c r="U212" s="13"/>
      <c r="V212" s="13"/>
      <c r="W212" s="13"/>
      <c r="X212" s="13"/>
      <c r="Y212" s="13"/>
      <c r="Z212" s="13"/>
      <c r="AA212" s="13"/>
      <c r="AB212" s="13"/>
      <c r="AC212" s="13"/>
      <c r="AD212" s="13"/>
      <c r="AE212" s="13"/>
      <c r="AT212" s="257" t="s">
        <v>216</v>
      </c>
      <c r="AU212" s="257" t="s">
        <v>81</v>
      </c>
      <c r="AV212" s="13" t="s">
        <v>79</v>
      </c>
      <c r="AW212" s="13" t="s">
        <v>30</v>
      </c>
      <c r="AX212" s="13" t="s">
        <v>73</v>
      </c>
      <c r="AY212" s="257" t="s">
        <v>205</v>
      </c>
    </row>
    <row r="213" s="14" customFormat="1">
      <c r="A213" s="14"/>
      <c r="B213" s="258"/>
      <c r="C213" s="259"/>
      <c r="D213" s="243" t="s">
        <v>216</v>
      </c>
      <c r="E213" s="260" t="s">
        <v>1</v>
      </c>
      <c r="F213" s="261" t="s">
        <v>4862</v>
      </c>
      <c r="G213" s="259"/>
      <c r="H213" s="262">
        <v>629.74000000000001</v>
      </c>
      <c r="I213" s="263"/>
      <c r="J213" s="259"/>
      <c r="K213" s="259"/>
      <c r="L213" s="264"/>
      <c r="M213" s="265"/>
      <c r="N213" s="266"/>
      <c r="O213" s="266"/>
      <c r="P213" s="266"/>
      <c r="Q213" s="266"/>
      <c r="R213" s="266"/>
      <c r="S213" s="266"/>
      <c r="T213" s="267"/>
      <c r="U213" s="14"/>
      <c r="V213" s="14"/>
      <c r="W213" s="14"/>
      <c r="X213" s="14"/>
      <c r="Y213" s="14"/>
      <c r="Z213" s="14"/>
      <c r="AA213" s="14"/>
      <c r="AB213" s="14"/>
      <c r="AC213" s="14"/>
      <c r="AD213" s="14"/>
      <c r="AE213" s="14"/>
      <c r="AT213" s="268" t="s">
        <v>216</v>
      </c>
      <c r="AU213" s="268" t="s">
        <v>81</v>
      </c>
      <c r="AV213" s="14" t="s">
        <v>81</v>
      </c>
      <c r="AW213" s="14" t="s">
        <v>30</v>
      </c>
      <c r="AX213" s="14" t="s">
        <v>73</v>
      </c>
      <c r="AY213" s="268" t="s">
        <v>205</v>
      </c>
    </row>
    <row r="214" s="13" customFormat="1">
      <c r="A214" s="13"/>
      <c r="B214" s="248"/>
      <c r="C214" s="249"/>
      <c r="D214" s="243" t="s">
        <v>216</v>
      </c>
      <c r="E214" s="250" t="s">
        <v>1</v>
      </c>
      <c r="F214" s="251" t="s">
        <v>4863</v>
      </c>
      <c r="G214" s="249"/>
      <c r="H214" s="250" t="s">
        <v>1</v>
      </c>
      <c r="I214" s="252"/>
      <c r="J214" s="249"/>
      <c r="K214" s="249"/>
      <c r="L214" s="253"/>
      <c r="M214" s="254"/>
      <c r="N214" s="255"/>
      <c r="O214" s="255"/>
      <c r="P214" s="255"/>
      <c r="Q214" s="255"/>
      <c r="R214" s="255"/>
      <c r="S214" s="255"/>
      <c r="T214" s="256"/>
      <c r="U214" s="13"/>
      <c r="V214" s="13"/>
      <c r="W214" s="13"/>
      <c r="X214" s="13"/>
      <c r="Y214" s="13"/>
      <c r="Z214" s="13"/>
      <c r="AA214" s="13"/>
      <c r="AB214" s="13"/>
      <c r="AC214" s="13"/>
      <c r="AD214" s="13"/>
      <c r="AE214" s="13"/>
      <c r="AT214" s="257" t="s">
        <v>216</v>
      </c>
      <c r="AU214" s="257" t="s">
        <v>81</v>
      </c>
      <c r="AV214" s="13" t="s">
        <v>79</v>
      </c>
      <c r="AW214" s="13" t="s">
        <v>30</v>
      </c>
      <c r="AX214" s="13" t="s">
        <v>73</v>
      </c>
      <c r="AY214" s="257" t="s">
        <v>205</v>
      </c>
    </row>
    <row r="215" s="14" customFormat="1">
      <c r="A215" s="14"/>
      <c r="B215" s="258"/>
      <c r="C215" s="259"/>
      <c r="D215" s="243" t="s">
        <v>216</v>
      </c>
      <c r="E215" s="260" t="s">
        <v>1</v>
      </c>
      <c r="F215" s="261" t="s">
        <v>4864</v>
      </c>
      <c r="G215" s="259"/>
      <c r="H215" s="262">
        <v>-118.36</v>
      </c>
      <c r="I215" s="263"/>
      <c r="J215" s="259"/>
      <c r="K215" s="259"/>
      <c r="L215" s="264"/>
      <c r="M215" s="265"/>
      <c r="N215" s="266"/>
      <c r="O215" s="266"/>
      <c r="P215" s="266"/>
      <c r="Q215" s="266"/>
      <c r="R215" s="266"/>
      <c r="S215" s="266"/>
      <c r="T215" s="267"/>
      <c r="U215" s="14"/>
      <c r="V215" s="14"/>
      <c r="W215" s="14"/>
      <c r="X215" s="14"/>
      <c r="Y215" s="14"/>
      <c r="Z215" s="14"/>
      <c r="AA215" s="14"/>
      <c r="AB215" s="14"/>
      <c r="AC215" s="14"/>
      <c r="AD215" s="14"/>
      <c r="AE215" s="14"/>
      <c r="AT215" s="268" t="s">
        <v>216</v>
      </c>
      <c r="AU215" s="268" t="s">
        <v>81</v>
      </c>
      <c r="AV215" s="14" t="s">
        <v>81</v>
      </c>
      <c r="AW215" s="14" t="s">
        <v>30</v>
      </c>
      <c r="AX215" s="14" t="s">
        <v>73</v>
      </c>
      <c r="AY215" s="268" t="s">
        <v>205</v>
      </c>
    </row>
    <row r="216" s="15" customFormat="1">
      <c r="A216" s="15"/>
      <c r="B216" s="269"/>
      <c r="C216" s="270"/>
      <c r="D216" s="243" t="s">
        <v>216</v>
      </c>
      <c r="E216" s="271" t="s">
        <v>1</v>
      </c>
      <c r="F216" s="272" t="s">
        <v>222</v>
      </c>
      <c r="G216" s="270"/>
      <c r="H216" s="273">
        <v>1759.31</v>
      </c>
      <c r="I216" s="274"/>
      <c r="J216" s="270"/>
      <c r="K216" s="270"/>
      <c r="L216" s="275"/>
      <c r="M216" s="276"/>
      <c r="N216" s="277"/>
      <c r="O216" s="277"/>
      <c r="P216" s="277"/>
      <c r="Q216" s="277"/>
      <c r="R216" s="277"/>
      <c r="S216" s="277"/>
      <c r="T216" s="278"/>
      <c r="U216" s="15"/>
      <c r="V216" s="15"/>
      <c r="W216" s="15"/>
      <c r="X216" s="15"/>
      <c r="Y216" s="15"/>
      <c r="Z216" s="15"/>
      <c r="AA216" s="15"/>
      <c r="AB216" s="15"/>
      <c r="AC216" s="15"/>
      <c r="AD216" s="15"/>
      <c r="AE216" s="15"/>
      <c r="AT216" s="279" t="s">
        <v>216</v>
      </c>
      <c r="AU216" s="279" t="s">
        <v>81</v>
      </c>
      <c r="AV216" s="15" t="s">
        <v>212</v>
      </c>
      <c r="AW216" s="15" t="s">
        <v>30</v>
      </c>
      <c r="AX216" s="15" t="s">
        <v>79</v>
      </c>
      <c r="AY216" s="279" t="s">
        <v>205</v>
      </c>
    </row>
    <row r="217" s="2" customFormat="1" ht="24.15" customHeight="1">
      <c r="A217" s="39"/>
      <c r="B217" s="40"/>
      <c r="C217" s="230" t="s">
        <v>337</v>
      </c>
      <c r="D217" s="230" t="s">
        <v>207</v>
      </c>
      <c r="E217" s="231" t="s">
        <v>1695</v>
      </c>
      <c r="F217" s="232" t="s">
        <v>1696</v>
      </c>
      <c r="G217" s="233" t="s">
        <v>157</v>
      </c>
      <c r="H217" s="234">
        <v>1759.31</v>
      </c>
      <c r="I217" s="235"/>
      <c r="J217" s="236">
        <f>ROUND(I217*H217,2)</f>
        <v>0</v>
      </c>
      <c r="K217" s="232" t="s">
        <v>211</v>
      </c>
      <c r="L217" s="45"/>
      <c r="M217" s="237" t="s">
        <v>1</v>
      </c>
      <c r="N217" s="238" t="s">
        <v>38</v>
      </c>
      <c r="O217" s="92"/>
      <c r="P217" s="239">
        <f>O217*H217</f>
        <v>0</v>
      </c>
      <c r="Q217" s="239">
        <v>3.4999999999999997E-05</v>
      </c>
      <c r="R217" s="239">
        <f>Q217*H217</f>
        <v>0.061575849999999994</v>
      </c>
      <c r="S217" s="239">
        <v>0</v>
      </c>
      <c r="T217" s="240">
        <f>S217*H217</f>
        <v>0</v>
      </c>
      <c r="U217" s="39"/>
      <c r="V217" s="39"/>
      <c r="W217" s="39"/>
      <c r="X217" s="39"/>
      <c r="Y217" s="39"/>
      <c r="Z217" s="39"/>
      <c r="AA217" s="39"/>
      <c r="AB217" s="39"/>
      <c r="AC217" s="39"/>
      <c r="AD217" s="39"/>
      <c r="AE217" s="39"/>
      <c r="AR217" s="241" t="s">
        <v>212</v>
      </c>
      <c r="AT217" s="241" t="s">
        <v>207</v>
      </c>
      <c r="AU217" s="241" t="s">
        <v>81</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4865</v>
      </c>
    </row>
    <row r="218" s="2" customFormat="1">
      <c r="A218" s="39"/>
      <c r="B218" s="40"/>
      <c r="C218" s="41"/>
      <c r="D218" s="243" t="s">
        <v>214</v>
      </c>
      <c r="E218" s="41"/>
      <c r="F218" s="244" t="s">
        <v>1698</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81</v>
      </c>
    </row>
    <row r="219" s="2" customFormat="1" ht="21.75" customHeight="1">
      <c r="A219" s="39"/>
      <c r="B219" s="40"/>
      <c r="C219" s="230" t="s">
        <v>344</v>
      </c>
      <c r="D219" s="230" t="s">
        <v>207</v>
      </c>
      <c r="E219" s="231" t="s">
        <v>1699</v>
      </c>
      <c r="F219" s="232" t="s">
        <v>1700</v>
      </c>
      <c r="G219" s="233" t="s">
        <v>157</v>
      </c>
      <c r="H219" s="234">
        <v>21.096</v>
      </c>
      <c r="I219" s="235"/>
      <c r="J219" s="236">
        <f>ROUND(I219*H219,2)</f>
        <v>0</v>
      </c>
      <c r="K219" s="232" t="s">
        <v>211</v>
      </c>
      <c r="L219" s="45"/>
      <c r="M219" s="237" t="s">
        <v>1</v>
      </c>
      <c r="N219" s="238" t="s">
        <v>38</v>
      </c>
      <c r="O219" s="92"/>
      <c r="P219" s="239">
        <f>O219*H219</f>
        <v>0</v>
      </c>
      <c r="Q219" s="239">
        <v>0</v>
      </c>
      <c r="R219" s="239">
        <f>Q219*H219</f>
        <v>0</v>
      </c>
      <c r="S219" s="239">
        <v>0.26100000000000001</v>
      </c>
      <c r="T219" s="240">
        <f>S219*H219</f>
        <v>5.5060560000000001</v>
      </c>
      <c r="U219" s="39"/>
      <c r="V219" s="39"/>
      <c r="W219" s="39"/>
      <c r="X219" s="39"/>
      <c r="Y219" s="39"/>
      <c r="Z219" s="39"/>
      <c r="AA219" s="39"/>
      <c r="AB219" s="39"/>
      <c r="AC219" s="39"/>
      <c r="AD219" s="39"/>
      <c r="AE219" s="39"/>
      <c r="AR219" s="241" t="s">
        <v>212</v>
      </c>
      <c r="AT219" s="241" t="s">
        <v>207</v>
      </c>
      <c r="AU219" s="241" t="s">
        <v>81</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4866</v>
      </c>
    </row>
    <row r="220" s="2" customFormat="1">
      <c r="A220" s="39"/>
      <c r="B220" s="40"/>
      <c r="C220" s="41"/>
      <c r="D220" s="243" t="s">
        <v>214</v>
      </c>
      <c r="E220" s="41"/>
      <c r="F220" s="244" t="s">
        <v>4867</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81</v>
      </c>
    </row>
    <row r="221" s="13" customFormat="1">
      <c r="A221" s="13"/>
      <c r="B221" s="248"/>
      <c r="C221" s="249"/>
      <c r="D221" s="243" t="s">
        <v>216</v>
      </c>
      <c r="E221" s="250" t="s">
        <v>1</v>
      </c>
      <c r="F221" s="251" t="s">
        <v>4868</v>
      </c>
      <c r="G221" s="249"/>
      <c r="H221" s="250" t="s">
        <v>1</v>
      </c>
      <c r="I221" s="252"/>
      <c r="J221" s="249"/>
      <c r="K221" s="249"/>
      <c r="L221" s="253"/>
      <c r="M221" s="254"/>
      <c r="N221" s="255"/>
      <c r="O221" s="255"/>
      <c r="P221" s="255"/>
      <c r="Q221" s="255"/>
      <c r="R221" s="255"/>
      <c r="S221" s="255"/>
      <c r="T221" s="256"/>
      <c r="U221" s="13"/>
      <c r="V221" s="13"/>
      <c r="W221" s="13"/>
      <c r="X221" s="13"/>
      <c r="Y221" s="13"/>
      <c r="Z221" s="13"/>
      <c r="AA221" s="13"/>
      <c r="AB221" s="13"/>
      <c r="AC221" s="13"/>
      <c r="AD221" s="13"/>
      <c r="AE221" s="13"/>
      <c r="AT221" s="257" t="s">
        <v>216</v>
      </c>
      <c r="AU221" s="257" t="s">
        <v>81</v>
      </c>
      <c r="AV221" s="13" t="s">
        <v>79</v>
      </c>
      <c r="AW221" s="13" t="s">
        <v>30</v>
      </c>
      <c r="AX221" s="13" t="s">
        <v>73</v>
      </c>
      <c r="AY221" s="257" t="s">
        <v>205</v>
      </c>
    </row>
    <row r="222" s="14" customFormat="1">
      <c r="A222" s="14"/>
      <c r="B222" s="258"/>
      <c r="C222" s="259"/>
      <c r="D222" s="243" t="s">
        <v>216</v>
      </c>
      <c r="E222" s="260" t="s">
        <v>1</v>
      </c>
      <c r="F222" s="261" t="s">
        <v>4869</v>
      </c>
      <c r="G222" s="259"/>
      <c r="H222" s="262">
        <v>21.096</v>
      </c>
      <c r="I222" s="263"/>
      <c r="J222" s="259"/>
      <c r="K222" s="259"/>
      <c r="L222" s="264"/>
      <c r="M222" s="265"/>
      <c r="N222" s="266"/>
      <c r="O222" s="266"/>
      <c r="P222" s="266"/>
      <c r="Q222" s="266"/>
      <c r="R222" s="266"/>
      <c r="S222" s="266"/>
      <c r="T222" s="267"/>
      <c r="U222" s="14"/>
      <c r="V222" s="14"/>
      <c r="W222" s="14"/>
      <c r="X222" s="14"/>
      <c r="Y222" s="14"/>
      <c r="Z222" s="14"/>
      <c r="AA222" s="14"/>
      <c r="AB222" s="14"/>
      <c r="AC222" s="14"/>
      <c r="AD222" s="14"/>
      <c r="AE222" s="14"/>
      <c r="AT222" s="268" t="s">
        <v>216</v>
      </c>
      <c r="AU222" s="268" t="s">
        <v>81</v>
      </c>
      <c r="AV222" s="14" t="s">
        <v>81</v>
      </c>
      <c r="AW222" s="14" t="s">
        <v>30</v>
      </c>
      <c r="AX222" s="14" t="s">
        <v>79</v>
      </c>
      <c r="AY222" s="268" t="s">
        <v>205</v>
      </c>
    </row>
    <row r="223" s="2" customFormat="1" ht="37.8" customHeight="1">
      <c r="A223" s="39"/>
      <c r="B223" s="40"/>
      <c r="C223" s="230" t="s">
        <v>350</v>
      </c>
      <c r="D223" s="230" t="s">
        <v>207</v>
      </c>
      <c r="E223" s="231" t="s">
        <v>1710</v>
      </c>
      <c r="F223" s="232" t="s">
        <v>1711</v>
      </c>
      <c r="G223" s="233" t="s">
        <v>210</v>
      </c>
      <c r="H223" s="234">
        <v>26.463000000000001</v>
      </c>
      <c r="I223" s="235"/>
      <c r="J223" s="236">
        <f>ROUND(I223*H223,2)</f>
        <v>0</v>
      </c>
      <c r="K223" s="232" t="s">
        <v>211</v>
      </c>
      <c r="L223" s="45"/>
      <c r="M223" s="237" t="s">
        <v>1</v>
      </c>
      <c r="N223" s="238" t="s">
        <v>38</v>
      </c>
      <c r="O223" s="92"/>
      <c r="P223" s="239">
        <f>O223*H223</f>
        <v>0</v>
      </c>
      <c r="Q223" s="239">
        <v>0</v>
      </c>
      <c r="R223" s="239">
        <f>Q223*H223</f>
        <v>0</v>
      </c>
      <c r="S223" s="239">
        <v>2.2000000000000002</v>
      </c>
      <c r="T223" s="240">
        <f>S223*H223</f>
        <v>58.218600000000009</v>
      </c>
      <c r="U223" s="39"/>
      <c r="V223" s="39"/>
      <c r="W223" s="39"/>
      <c r="X223" s="39"/>
      <c r="Y223" s="39"/>
      <c r="Z223" s="39"/>
      <c r="AA223" s="39"/>
      <c r="AB223" s="39"/>
      <c r="AC223" s="39"/>
      <c r="AD223" s="39"/>
      <c r="AE223" s="39"/>
      <c r="AR223" s="241" t="s">
        <v>212</v>
      </c>
      <c r="AT223" s="241" t="s">
        <v>207</v>
      </c>
      <c r="AU223" s="241" t="s">
        <v>81</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212</v>
      </c>
      <c r="BM223" s="241" t="s">
        <v>4870</v>
      </c>
    </row>
    <row r="224" s="2" customFormat="1">
      <c r="A224" s="39"/>
      <c r="B224" s="40"/>
      <c r="C224" s="41"/>
      <c r="D224" s="243" t="s">
        <v>214</v>
      </c>
      <c r="E224" s="41"/>
      <c r="F224" s="244" t="s">
        <v>1713</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81</v>
      </c>
    </row>
    <row r="225" s="13" customFormat="1">
      <c r="A225" s="13"/>
      <c r="B225" s="248"/>
      <c r="C225" s="249"/>
      <c r="D225" s="243" t="s">
        <v>216</v>
      </c>
      <c r="E225" s="250" t="s">
        <v>1</v>
      </c>
      <c r="F225" s="251" t="s">
        <v>1714</v>
      </c>
      <c r="G225" s="249"/>
      <c r="H225" s="250" t="s">
        <v>1</v>
      </c>
      <c r="I225" s="252"/>
      <c r="J225" s="249"/>
      <c r="K225" s="249"/>
      <c r="L225" s="253"/>
      <c r="M225" s="254"/>
      <c r="N225" s="255"/>
      <c r="O225" s="255"/>
      <c r="P225" s="255"/>
      <c r="Q225" s="255"/>
      <c r="R225" s="255"/>
      <c r="S225" s="255"/>
      <c r="T225" s="256"/>
      <c r="U225" s="13"/>
      <c r="V225" s="13"/>
      <c r="W225" s="13"/>
      <c r="X225" s="13"/>
      <c r="Y225" s="13"/>
      <c r="Z225" s="13"/>
      <c r="AA225" s="13"/>
      <c r="AB225" s="13"/>
      <c r="AC225" s="13"/>
      <c r="AD225" s="13"/>
      <c r="AE225" s="13"/>
      <c r="AT225" s="257" t="s">
        <v>216</v>
      </c>
      <c r="AU225" s="257" t="s">
        <v>81</v>
      </c>
      <c r="AV225" s="13" t="s">
        <v>79</v>
      </c>
      <c r="AW225" s="13" t="s">
        <v>30</v>
      </c>
      <c r="AX225" s="13" t="s">
        <v>73</v>
      </c>
      <c r="AY225" s="257" t="s">
        <v>205</v>
      </c>
    </row>
    <row r="226" s="14" customFormat="1">
      <c r="A226" s="14"/>
      <c r="B226" s="258"/>
      <c r="C226" s="259"/>
      <c r="D226" s="243" t="s">
        <v>216</v>
      </c>
      <c r="E226" s="260" t="s">
        <v>1</v>
      </c>
      <c r="F226" s="261" t="s">
        <v>4871</v>
      </c>
      <c r="G226" s="259"/>
      <c r="H226" s="262">
        <v>5.5499999999999998</v>
      </c>
      <c r="I226" s="263"/>
      <c r="J226" s="259"/>
      <c r="K226" s="259"/>
      <c r="L226" s="264"/>
      <c r="M226" s="265"/>
      <c r="N226" s="266"/>
      <c r="O226" s="266"/>
      <c r="P226" s="266"/>
      <c r="Q226" s="266"/>
      <c r="R226" s="266"/>
      <c r="S226" s="266"/>
      <c r="T226" s="267"/>
      <c r="U226" s="14"/>
      <c r="V226" s="14"/>
      <c r="W226" s="14"/>
      <c r="X226" s="14"/>
      <c r="Y226" s="14"/>
      <c r="Z226" s="14"/>
      <c r="AA226" s="14"/>
      <c r="AB226" s="14"/>
      <c r="AC226" s="14"/>
      <c r="AD226" s="14"/>
      <c r="AE226" s="14"/>
      <c r="AT226" s="268" t="s">
        <v>216</v>
      </c>
      <c r="AU226" s="268" t="s">
        <v>81</v>
      </c>
      <c r="AV226" s="14" t="s">
        <v>81</v>
      </c>
      <c r="AW226" s="14" t="s">
        <v>30</v>
      </c>
      <c r="AX226" s="14" t="s">
        <v>73</v>
      </c>
      <c r="AY226" s="268" t="s">
        <v>205</v>
      </c>
    </row>
    <row r="227" s="13" customFormat="1">
      <c r="A227" s="13"/>
      <c r="B227" s="248"/>
      <c r="C227" s="249"/>
      <c r="D227" s="243" t="s">
        <v>216</v>
      </c>
      <c r="E227" s="250" t="s">
        <v>1</v>
      </c>
      <c r="F227" s="251" t="s">
        <v>1716</v>
      </c>
      <c r="G227" s="249"/>
      <c r="H227" s="250" t="s">
        <v>1</v>
      </c>
      <c r="I227" s="252"/>
      <c r="J227" s="249"/>
      <c r="K227" s="249"/>
      <c r="L227" s="253"/>
      <c r="M227" s="254"/>
      <c r="N227" s="255"/>
      <c r="O227" s="255"/>
      <c r="P227" s="255"/>
      <c r="Q227" s="255"/>
      <c r="R227" s="255"/>
      <c r="S227" s="255"/>
      <c r="T227" s="256"/>
      <c r="U227" s="13"/>
      <c r="V227" s="13"/>
      <c r="W227" s="13"/>
      <c r="X227" s="13"/>
      <c r="Y227" s="13"/>
      <c r="Z227" s="13"/>
      <c r="AA227" s="13"/>
      <c r="AB227" s="13"/>
      <c r="AC227" s="13"/>
      <c r="AD227" s="13"/>
      <c r="AE227" s="13"/>
      <c r="AT227" s="257" t="s">
        <v>216</v>
      </c>
      <c r="AU227" s="257" t="s">
        <v>81</v>
      </c>
      <c r="AV227" s="13" t="s">
        <v>79</v>
      </c>
      <c r="AW227" s="13" t="s">
        <v>30</v>
      </c>
      <c r="AX227" s="13" t="s">
        <v>73</v>
      </c>
      <c r="AY227" s="257" t="s">
        <v>205</v>
      </c>
    </row>
    <row r="228" s="13" customFormat="1">
      <c r="A228" s="13"/>
      <c r="B228" s="248"/>
      <c r="C228" s="249"/>
      <c r="D228" s="243" t="s">
        <v>216</v>
      </c>
      <c r="E228" s="250" t="s">
        <v>1</v>
      </c>
      <c r="F228" s="251" t="s">
        <v>1660</v>
      </c>
      <c r="G228" s="249"/>
      <c r="H228" s="250" t="s">
        <v>1</v>
      </c>
      <c r="I228" s="252"/>
      <c r="J228" s="249"/>
      <c r="K228" s="249"/>
      <c r="L228" s="253"/>
      <c r="M228" s="254"/>
      <c r="N228" s="255"/>
      <c r="O228" s="255"/>
      <c r="P228" s="255"/>
      <c r="Q228" s="255"/>
      <c r="R228" s="255"/>
      <c r="S228" s="255"/>
      <c r="T228" s="256"/>
      <c r="U228" s="13"/>
      <c r="V228" s="13"/>
      <c r="W228" s="13"/>
      <c r="X228" s="13"/>
      <c r="Y228" s="13"/>
      <c r="Z228" s="13"/>
      <c r="AA228" s="13"/>
      <c r="AB228" s="13"/>
      <c r="AC228" s="13"/>
      <c r="AD228" s="13"/>
      <c r="AE228" s="13"/>
      <c r="AT228" s="257" t="s">
        <v>216</v>
      </c>
      <c r="AU228" s="257" t="s">
        <v>81</v>
      </c>
      <c r="AV228" s="13" t="s">
        <v>79</v>
      </c>
      <c r="AW228" s="13" t="s">
        <v>30</v>
      </c>
      <c r="AX228" s="13" t="s">
        <v>73</v>
      </c>
      <c r="AY228" s="257" t="s">
        <v>205</v>
      </c>
    </row>
    <row r="229" s="14" customFormat="1">
      <c r="A229" s="14"/>
      <c r="B229" s="258"/>
      <c r="C229" s="259"/>
      <c r="D229" s="243" t="s">
        <v>216</v>
      </c>
      <c r="E229" s="260" t="s">
        <v>1</v>
      </c>
      <c r="F229" s="261" t="s">
        <v>4830</v>
      </c>
      <c r="G229" s="259"/>
      <c r="H229" s="262">
        <v>20.913</v>
      </c>
      <c r="I229" s="263"/>
      <c r="J229" s="259"/>
      <c r="K229" s="259"/>
      <c r="L229" s="264"/>
      <c r="M229" s="265"/>
      <c r="N229" s="266"/>
      <c r="O229" s="266"/>
      <c r="P229" s="266"/>
      <c r="Q229" s="266"/>
      <c r="R229" s="266"/>
      <c r="S229" s="266"/>
      <c r="T229" s="267"/>
      <c r="U229" s="14"/>
      <c r="V229" s="14"/>
      <c r="W229" s="14"/>
      <c r="X229" s="14"/>
      <c r="Y229" s="14"/>
      <c r="Z229" s="14"/>
      <c r="AA229" s="14"/>
      <c r="AB229" s="14"/>
      <c r="AC229" s="14"/>
      <c r="AD229" s="14"/>
      <c r="AE229" s="14"/>
      <c r="AT229" s="268" t="s">
        <v>216</v>
      </c>
      <c r="AU229" s="268" t="s">
        <v>81</v>
      </c>
      <c r="AV229" s="14" t="s">
        <v>81</v>
      </c>
      <c r="AW229" s="14" t="s">
        <v>30</v>
      </c>
      <c r="AX229" s="14" t="s">
        <v>73</v>
      </c>
      <c r="AY229" s="268" t="s">
        <v>205</v>
      </c>
    </row>
    <row r="230" s="15" customFormat="1">
      <c r="A230" s="15"/>
      <c r="B230" s="269"/>
      <c r="C230" s="270"/>
      <c r="D230" s="243" t="s">
        <v>216</v>
      </c>
      <c r="E230" s="271" t="s">
        <v>1</v>
      </c>
      <c r="F230" s="272" t="s">
        <v>222</v>
      </c>
      <c r="G230" s="270"/>
      <c r="H230" s="273">
        <v>26.463000000000001</v>
      </c>
      <c r="I230" s="274"/>
      <c r="J230" s="270"/>
      <c r="K230" s="270"/>
      <c r="L230" s="275"/>
      <c r="M230" s="276"/>
      <c r="N230" s="277"/>
      <c r="O230" s="277"/>
      <c r="P230" s="277"/>
      <c r="Q230" s="277"/>
      <c r="R230" s="277"/>
      <c r="S230" s="277"/>
      <c r="T230" s="278"/>
      <c r="U230" s="15"/>
      <c r="V230" s="15"/>
      <c r="W230" s="15"/>
      <c r="X230" s="15"/>
      <c r="Y230" s="15"/>
      <c r="Z230" s="15"/>
      <c r="AA230" s="15"/>
      <c r="AB230" s="15"/>
      <c r="AC230" s="15"/>
      <c r="AD230" s="15"/>
      <c r="AE230" s="15"/>
      <c r="AT230" s="279" t="s">
        <v>216</v>
      </c>
      <c r="AU230" s="279" t="s">
        <v>81</v>
      </c>
      <c r="AV230" s="15" t="s">
        <v>212</v>
      </c>
      <c r="AW230" s="15" t="s">
        <v>30</v>
      </c>
      <c r="AX230" s="15" t="s">
        <v>79</v>
      </c>
      <c r="AY230" s="279" t="s">
        <v>205</v>
      </c>
    </row>
    <row r="231" s="2" customFormat="1" ht="24.15" customHeight="1">
      <c r="A231" s="39"/>
      <c r="B231" s="40"/>
      <c r="C231" s="230" t="s">
        <v>7</v>
      </c>
      <c r="D231" s="230" t="s">
        <v>207</v>
      </c>
      <c r="E231" s="231" t="s">
        <v>651</v>
      </c>
      <c r="F231" s="232" t="s">
        <v>652</v>
      </c>
      <c r="G231" s="233" t="s">
        <v>157</v>
      </c>
      <c r="H231" s="234">
        <v>9.2100000000000009</v>
      </c>
      <c r="I231" s="235"/>
      <c r="J231" s="236">
        <f>ROUND(I231*H231,2)</f>
        <v>0</v>
      </c>
      <c r="K231" s="232" t="s">
        <v>211</v>
      </c>
      <c r="L231" s="45"/>
      <c r="M231" s="237" t="s">
        <v>1</v>
      </c>
      <c r="N231" s="238" t="s">
        <v>38</v>
      </c>
      <c r="O231" s="92"/>
      <c r="P231" s="239">
        <f>O231*H231</f>
        <v>0</v>
      </c>
      <c r="Q231" s="239">
        <v>0</v>
      </c>
      <c r="R231" s="239">
        <f>Q231*H231</f>
        <v>0</v>
      </c>
      <c r="S231" s="239">
        <v>0.055</v>
      </c>
      <c r="T231" s="240">
        <f>S231*H231</f>
        <v>0.50655000000000006</v>
      </c>
      <c r="U231" s="39"/>
      <c r="V231" s="39"/>
      <c r="W231" s="39"/>
      <c r="X231" s="39"/>
      <c r="Y231" s="39"/>
      <c r="Z231" s="39"/>
      <c r="AA231" s="39"/>
      <c r="AB231" s="39"/>
      <c r="AC231" s="39"/>
      <c r="AD231" s="39"/>
      <c r="AE231" s="39"/>
      <c r="AR231" s="241" t="s">
        <v>212</v>
      </c>
      <c r="AT231" s="241" t="s">
        <v>207</v>
      </c>
      <c r="AU231" s="241" t="s">
        <v>81</v>
      </c>
      <c r="AY231" s="18" t="s">
        <v>205</v>
      </c>
      <c r="BE231" s="242">
        <f>IF(N231="základní",J231,0)</f>
        <v>0</v>
      </c>
      <c r="BF231" s="242">
        <f>IF(N231="snížená",J231,0)</f>
        <v>0</v>
      </c>
      <c r="BG231" s="242">
        <f>IF(N231="zákl. přenesená",J231,0)</f>
        <v>0</v>
      </c>
      <c r="BH231" s="242">
        <f>IF(N231="sníž. přenesená",J231,0)</f>
        <v>0</v>
      </c>
      <c r="BI231" s="242">
        <f>IF(N231="nulová",J231,0)</f>
        <v>0</v>
      </c>
      <c r="BJ231" s="18" t="s">
        <v>79</v>
      </c>
      <c r="BK231" s="242">
        <f>ROUND(I231*H231,2)</f>
        <v>0</v>
      </c>
      <c r="BL231" s="18" t="s">
        <v>212</v>
      </c>
      <c r="BM231" s="241" t="s">
        <v>4872</v>
      </c>
    </row>
    <row r="232" s="2" customFormat="1">
      <c r="A232" s="39"/>
      <c r="B232" s="40"/>
      <c r="C232" s="41"/>
      <c r="D232" s="243" t="s">
        <v>214</v>
      </c>
      <c r="E232" s="41"/>
      <c r="F232" s="244" t="s">
        <v>654</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214</v>
      </c>
      <c r="AU232" s="18" t="s">
        <v>81</v>
      </c>
    </row>
    <row r="233" s="13" customFormat="1">
      <c r="A233" s="13"/>
      <c r="B233" s="248"/>
      <c r="C233" s="249"/>
      <c r="D233" s="243" t="s">
        <v>216</v>
      </c>
      <c r="E233" s="250" t="s">
        <v>1</v>
      </c>
      <c r="F233" s="251" t="s">
        <v>614</v>
      </c>
      <c r="G233" s="249"/>
      <c r="H233" s="250" t="s">
        <v>1</v>
      </c>
      <c r="I233" s="252"/>
      <c r="J233" s="249"/>
      <c r="K233" s="249"/>
      <c r="L233" s="253"/>
      <c r="M233" s="254"/>
      <c r="N233" s="255"/>
      <c r="O233" s="255"/>
      <c r="P233" s="255"/>
      <c r="Q233" s="255"/>
      <c r="R233" s="255"/>
      <c r="S233" s="255"/>
      <c r="T233" s="256"/>
      <c r="U233" s="13"/>
      <c r="V233" s="13"/>
      <c r="W233" s="13"/>
      <c r="X233" s="13"/>
      <c r="Y233" s="13"/>
      <c r="Z233" s="13"/>
      <c r="AA233" s="13"/>
      <c r="AB233" s="13"/>
      <c r="AC233" s="13"/>
      <c r="AD233" s="13"/>
      <c r="AE233" s="13"/>
      <c r="AT233" s="257" t="s">
        <v>216</v>
      </c>
      <c r="AU233" s="257" t="s">
        <v>81</v>
      </c>
      <c r="AV233" s="13" t="s">
        <v>79</v>
      </c>
      <c r="AW233" s="13" t="s">
        <v>30</v>
      </c>
      <c r="AX233" s="13" t="s">
        <v>73</v>
      </c>
      <c r="AY233" s="257" t="s">
        <v>205</v>
      </c>
    </row>
    <row r="234" s="14" customFormat="1">
      <c r="A234" s="14"/>
      <c r="B234" s="258"/>
      <c r="C234" s="259"/>
      <c r="D234" s="243" t="s">
        <v>216</v>
      </c>
      <c r="E234" s="260" t="s">
        <v>1</v>
      </c>
      <c r="F234" s="261" t="s">
        <v>4873</v>
      </c>
      <c r="G234" s="259"/>
      <c r="H234" s="262">
        <v>2.7000000000000002</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216</v>
      </c>
      <c r="AU234" s="268" t="s">
        <v>81</v>
      </c>
      <c r="AV234" s="14" t="s">
        <v>81</v>
      </c>
      <c r="AW234" s="14" t="s">
        <v>30</v>
      </c>
      <c r="AX234" s="14" t="s">
        <v>73</v>
      </c>
      <c r="AY234" s="268" t="s">
        <v>205</v>
      </c>
    </row>
    <row r="235" s="14" customFormat="1">
      <c r="A235" s="14"/>
      <c r="B235" s="258"/>
      <c r="C235" s="259"/>
      <c r="D235" s="243" t="s">
        <v>216</v>
      </c>
      <c r="E235" s="260" t="s">
        <v>1</v>
      </c>
      <c r="F235" s="261" t="s">
        <v>4874</v>
      </c>
      <c r="G235" s="259"/>
      <c r="H235" s="262">
        <v>1.8600000000000001</v>
      </c>
      <c r="I235" s="263"/>
      <c r="J235" s="259"/>
      <c r="K235" s="259"/>
      <c r="L235" s="264"/>
      <c r="M235" s="265"/>
      <c r="N235" s="266"/>
      <c r="O235" s="266"/>
      <c r="P235" s="266"/>
      <c r="Q235" s="266"/>
      <c r="R235" s="266"/>
      <c r="S235" s="266"/>
      <c r="T235" s="267"/>
      <c r="U235" s="14"/>
      <c r="V235" s="14"/>
      <c r="W235" s="14"/>
      <c r="X235" s="14"/>
      <c r="Y235" s="14"/>
      <c r="Z235" s="14"/>
      <c r="AA235" s="14"/>
      <c r="AB235" s="14"/>
      <c r="AC235" s="14"/>
      <c r="AD235" s="14"/>
      <c r="AE235" s="14"/>
      <c r="AT235" s="268" t="s">
        <v>216</v>
      </c>
      <c r="AU235" s="268" t="s">
        <v>81</v>
      </c>
      <c r="AV235" s="14" t="s">
        <v>81</v>
      </c>
      <c r="AW235" s="14" t="s">
        <v>30</v>
      </c>
      <c r="AX235" s="14" t="s">
        <v>73</v>
      </c>
      <c r="AY235" s="268" t="s">
        <v>205</v>
      </c>
    </row>
    <row r="236" s="13" customFormat="1">
      <c r="A236" s="13"/>
      <c r="B236" s="248"/>
      <c r="C236" s="249"/>
      <c r="D236" s="243" t="s">
        <v>216</v>
      </c>
      <c r="E236" s="250" t="s">
        <v>1</v>
      </c>
      <c r="F236" s="251" t="s">
        <v>397</v>
      </c>
      <c r="G236" s="249"/>
      <c r="H236" s="250" t="s">
        <v>1</v>
      </c>
      <c r="I236" s="252"/>
      <c r="J236" s="249"/>
      <c r="K236" s="249"/>
      <c r="L236" s="253"/>
      <c r="M236" s="254"/>
      <c r="N236" s="255"/>
      <c r="O236" s="255"/>
      <c r="P236" s="255"/>
      <c r="Q236" s="255"/>
      <c r="R236" s="255"/>
      <c r="S236" s="255"/>
      <c r="T236" s="256"/>
      <c r="U236" s="13"/>
      <c r="V236" s="13"/>
      <c r="W236" s="13"/>
      <c r="X236" s="13"/>
      <c r="Y236" s="13"/>
      <c r="Z236" s="13"/>
      <c r="AA236" s="13"/>
      <c r="AB236" s="13"/>
      <c r="AC236" s="13"/>
      <c r="AD236" s="13"/>
      <c r="AE236" s="13"/>
      <c r="AT236" s="257" t="s">
        <v>216</v>
      </c>
      <c r="AU236" s="257" t="s">
        <v>81</v>
      </c>
      <c r="AV236" s="13" t="s">
        <v>79</v>
      </c>
      <c r="AW236" s="13" t="s">
        <v>30</v>
      </c>
      <c r="AX236" s="13" t="s">
        <v>73</v>
      </c>
      <c r="AY236" s="257" t="s">
        <v>205</v>
      </c>
    </row>
    <row r="237" s="14" customFormat="1">
      <c r="A237" s="14"/>
      <c r="B237" s="258"/>
      <c r="C237" s="259"/>
      <c r="D237" s="243" t="s">
        <v>216</v>
      </c>
      <c r="E237" s="260" t="s">
        <v>1</v>
      </c>
      <c r="F237" s="261" t="s">
        <v>4875</v>
      </c>
      <c r="G237" s="259"/>
      <c r="H237" s="262">
        <v>2.7000000000000002</v>
      </c>
      <c r="I237" s="263"/>
      <c r="J237" s="259"/>
      <c r="K237" s="259"/>
      <c r="L237" s="264"/>
      <c r="M237" s="265"/>
      <c r="N237" s="266"/>
      <c r="O237" s="266"/>
      <c r="P237" s="266"/>
      <c r="Q237" s="266"/>
      <c r="R237" s="266"/>
      <c r="S237" s="266"/>
      <c r="T237" s="267"/>
      <c r="U237" s="14"/>
      <c r="V237" s="14"/>
      <c r="W237" s="14"/>
      <c r="X237" s="14"/>
      <c r="Y237" s="14"/>
      <c r="Z237" s="14"/>
      <c r="AA237" s="14"/>
      <c r="AB237" s="14"/>
      <c r="AC237" s="14"/>
      <c r="AD237" s="14"/>
      <c r="AE237" s="14"/>
      <c r="AT237" s="268" t="s">
        <v>216</v>
      </c>
      <c r="AU237" s="268" t="s">
        <v>81</v>
      </c>
      <c r="AV237" s="14" t="s">
        <v>81</v>
      </c>
      <c r="AW237" s="14" t="s">
        <v>30</v>
      </c>
      <c r="AX237" s="14" t="s">
        <v>73</v>
      </c>
      <c r="AY237" s="268" t="s">
        <v>205</v>
      </c>
    </row>
    <row r="238" s="13" customFormat="1">
      <c r="A238" s="13"/>
      <c r="B238" s="248"/>
      <c r="C238" s="249"/>
      <c r="D238" s="243" t="s">
        <v>216</v>
      </c>
      <c r="E238" s="250" t="s">
        <v>1</v>
      </c>
      <c r="F238" s="251" t="s">
        <v>4876</v>
      </c>
      <c r="G238" s="249"/>
      <c r="H238" s="250" t="s">
        <v>1</v>
      </c>
      <c r="I238" s="252"/>
      <c r="J238" s="249"/>
      <c r="K238" s="249"/>
      <c r="L238" s="253"/>
      <c r="M238" s="254"/>
      <c r="N238" s="255"/>
      <c r="O238" s="255"/>
      <c r="P238" s="255"/>
      <c r="Q238" s="255"/>
      <c r="R238" s="255"/>
      <c r="S238" s="255"/>
      <c r="T238" s="256"/>
      <c r="U238" s="13"/>
      <c r="V238" s="13"/>
      <c r="W238" s="13"/>
      <c r="X238" s="13"/>
      <c r="Y238" s="13"/>
      <c r="Z238" s="13"/>
      <c r="AA238" s="13"/>
      <c r="AB238" s="13"/>
      <c r="AC238" s="13"/>
      <c r="AD238" s="13"/>
      <c r="AE238" s="13"/>
      <c r="AT238" s="257" t="s">
        <v>216</v>
      </c>
      <c r="AU238" s="257" t="s">
        <v>81</v>
      </c>
      <c r="AV238" s="13" t="s">
        <v>79</v>
      </c>
      <c r="AW238" s="13" t="s">
        <v>30</v>
      </c>
      <c r="AX238" s="13" t="s">
        <v>73</v>
      </c>
      <c r="AY238" s="257" t="s">
        <v>205</v>
      </c>
    </row>
    <row r="239" s="14" customFormat="1">
      <c r="A239" s="14"/>
      <c r="B239" s="258"/>
      <c r="C239" s="259"/>
      <c r="D239" s="243" t="s">
        <v>216</v>
      </c>
      <c r="E239" s="260" t="s">
        <v>1</v>
      </c>
      <c r="F239" s="261" t="s">
        <v>4877</v>
      </c>
      <c r="G239" s="259"/>
      <c r="H239" s="262">
        <v>1.95</v>
      </c>
      <c r="I239" s="263"/>
      <c r="J239" s="259"/>
      <c r="K239" s="259"/>
      <c r="L239" s="264"/>
      <c r="M239" s="265"/>
      <c r="N239" s="266"/>
      <c r="O239" s="266"/>
      <c r="P239" s="266"/>
      <c r="Q239" s="266"/>
      <c r="R239" s="266"/>
      <c r="S239" s="266"/>
      <c r="T239" s="267"/>
      <c r="U239" s="14"/>
      <c r="V239" s="14"/>
      <c r="W239" s="14"/>
      <c r="X239" s="14"/>
      <c r="Y239" s="14"/>
      <c r="Z239" s="14"/>
      <c r="AA239" s="14"/>
      <c r="AB239" s="14"/>
      <c r="AC239" s="14"/>
      <c r="AD239" s="14"/>
      <c r="AE239" s="14"/>
      <c r="AT239" s="268" t="s">
        <v>216</v>
      </c>
      <c r="AU239" s="268" t="s">
        <v>81</v>
      </c>
      <c r="AV239" s="14" t="s">
        <v>81</v>
      </c>
      <c r="AW239" s="14" t="s">
        <v>30</v>
      </c>
      <c r="AX239" s="14" t="s">
        <v>73</v>
      </c>
      <c r="AY239" s="268" t="s">
        <v>205</v>
      </c>
    </row>
    <row r="240" s="15" customFormat="1">
      <c r="A240" s="15"/>
      <c r="B240" s="269"/>
      <c r="C240" s="270"/>
      <c r="D240" s="243" t="s">
        <v>216</v>
      </c>
      <c r="E240" s="271" t="s">
        <v>1</v>
      </c>
      <c r="F240" s="272" t="s">
        <v>222</v>
      </c>
      <c r="G240" s="270"/>
      <c r="H240" s="273">
        <v>9.2100000000000009</v>
      </c>
      <c r="I240" s="274"/>
      <c r="J240" s="270"/>
      <c r="K240" s="270"/>
      <c r="L240" s="275"/>
      <c r="M240" s="276"/>
      <c r="N240" s="277"/>
      <c r="O240" s="277"/>
      <c r="P240" s="277"/>
      <c r="Q240" s="277"/>
      <c r="R240" s="277"/>
      <c r="S240" s="277"/>
      <c r="T240" s="278"/>
      <c r="U240" s="15"/>
      <c r="V240" s="15"/>
      <c r="W240" s="15"/>
      <c r="X240" s="15"/>
      <c r="Y240" s="15"/>
      <c r="Z240" s="15"/>
      <c r="AA240" s="15"/>
      <c r="AB240" s="15"/>
      <c r="AC240" s="15"/>
      <c r="AD240" s="15"/>
      <c r="AE240" s="15"/>
      <c r="AT240" s="279" t="s">
        <v>216</v>
      </c>
      <c r="AU240" s="279" t="s">
        <v>81</v>
      </c>
      <c r="AV240" s="15" t="s">
        <v>212</v>
      </c>
      <c r="AW240" s="15" t="s">
        <v>30</v>
      </c>
      <c r="AX240" s="15" t="s">
        <v>79</v>
      </c>
      <c r="AY240" s="279" t="s">
        <v>205</v>
      </c>
    </row>
    <row r="241" s="2" customFormat="1" ht="21.75" customHeight="1">
      <c r="A241" s="39"/>
      <c r="B241" s="40"/>
      <c r="C241" s="230" t="s">
        <v>362</v>
      </c>
      <c r="D241" s="230" t="s">
        <v>207</v>
      </c>
      <c r="E241" s="231" t="s">
        <v>592</v>
      </c>
      <c r="F241" s="232" t="s">
        <v>593</v>
      </c>
      <c r="G241" s="233" t="s">
        <v>157</v>
      </c>
      <c r="H241" s="234">
        <v>86.088999999999999</v>
      </c>
      <c r="I241" s="235"/>
      <c r="J241" s="236">
        <f>ROUND(I241*H241,2)</f>
        <v>0</v>
      </c>
      <c r="K241" s="232" t="s">
        <v>211</v>
      </c>
      <c r="L241" s="45"/>
      <c r="M241" s="237" t="s">
        <v>1</v>
      </c>
      <c r="N241" s="238" t="s">
        <v>38</v>
      </c>
      <c r="O241" s="92"/>
      <c r="P241" s="239">
        <f>O241*H241</f>
        <v>0</v>
      </c>
      <c r="Q241" s="239">
        <v>0</v>
      </c>
      <c r="R241" s="239">
        <f>Q241*H241</f>
        <v>0</v>
      </c>
      <c r="S241" s="239">
        <v>0.075999999999999998</v>
      </c>
      <c r="T241" s="240">
        <f>S241*H241</f>
        <v>6.542764</v>
      </c>
      <c r="U241" s="39"/>
      <c r="V241" s="39"/>
      <c r="W241" s="39"/>
      <c r="X241" s="39"/>
      <c r="Y241" s="39"/>
      <c r="Z241" s="39"/>
      <c r="AA241" s="39"/>
      <c r="AB241" s="39"/>
      <c r="AC241" s="39"/>
      <c r="AD241" s="39"/>
      <c r="AE241" s="39"/>
      <c r="AR241" s="241" t="s">
        <v>212</v>
      </c>
      <c r="AT241" s="241" t="s">
        <v>207</v>
      </c>
      <c r="AU241" s="241" t="s">
        <v>81</v>
      </c>
      <c r="AY241" s="18" t="s">
        <v>205</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212</v>
      </c>
      <c r="BM241" s="241" t="s">
        <v>4878</v>
      </c>
    </row>
    <row r="242" s="2" customFormat="1">
      <c r="A242" s="39"/>
      <c r="B242" s="40"/>
      <c r="C242" s="41"/>
      <c r="D242" s="243" t="s">
        <v>214</v>
      </c>
      <c r="E242" s="41"/>
      <c r="F242" s="244" t="s">
        <v>595</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214</v>
      </c>
      <c r="AU242" s="18" t="s">
        <v>81</v>
      </c>
    </row>
    <row r="243" s="14" customFormat="1">
      <c r="A243" s="14"/>
      <c r="B243" s="258"/>
      <c r="C243" s="259"/>
      <c r="D243" s="243" t="s">
        <v>216</v>
      </c>
      <c r="E243" s="260" t="s">
        <v>1</v>
      </c>
      <c r="F243" s="261" t="s">
        <v>4879</v>
      </c>
      <c r="G243" s="259"/>
      <c r="H243" s="262">
        <v>10.638</v>
      </c>
      <c r="I243" s="263"/>
      <c r="J243" s="259"/>
      <c r="K243" s="259"/>
      <c r="L243" s="264"/>
      <c r="M243" s="265"/>
      <c r="N243" s="266"/>
      <c r="O243" s="266"/>
      <c r="P243" s="266"/>
      <c r="Q243" s="266"/>
      <c r="R243" s="266"/>
      <c r="S243" s="266"/>
      <c r="T243" s="267"/>
      <c r="U243" s="14"/>
      <c r="V243" s="14"/>
      <c r="W243" s="14"/>
      <c r="X243" s="14"/>
      <c r="Y243" s="14"/>
      <c r="Z243" s="14"/>
      <c r="AA243" s="14"/>
      <c r="AB243" s="14"/>
      <c r="AC243" s="14"/>
      <c r="AD243" s="14"/>
      <c r="AE243" s="14"/>
      <c r="AT243" s="268" t="s">
        <v>216</v>
      </c>
      <c r="AU243" s="268" t="s">
        <v>81</v>
      </c>
      <c r="AV243" s="14" t="s">
        <v>81</v>
      </c>
      <c r="AW243" s="14" t="s">
        <v>30</v>
      </c>
      <c r="AX243" s="14" t="s">
        <v>73</v>
      </c>
      <c r="AY243" s="268" t="s">
        <v>205</v>
      </c>
    </row>
    <row r="244" s="14" customFormat="1">
      <c r="A244" s="14"/>
      <c r="B244" s="258"/>
      <c r="C244" s="259"/>
      <c r="D244" s="243" t="s">
        <v>216</v>
      </c>
      <c r="E244" s="260" t="s">
        <v>1</v>
      </c>
      <c r="F244" s="261" t="s">
        <v>4880</v>
      </c>
      <c r="G244" s="259"/>
      <c r="H244" s="262">
        <v>13.789999999999999</v>
      </c>
      <c r="I244" s="263"/>
      <c r="J244" s="259"/>
      <c r="K244" s="259"/>
      <c r="L244" s="264"/>
      <c r="M244" s="265"/>
      <c r="N244" s="266"/>
      <c r="O244" s="266"/>
      <c r="P244" s="266"/>
      <c r="Q244" s="266"/>
      <c r="R244" s="266"/>
      <c r="S244" s="266"/>
      <c r="T244" s="267"/>
      <c r="U244" s="14"/>
      <c r="V244" s="14"/>
      <c r="W244" s="14"/>
      <c r="X244" s="14"/>
      <c r="Y244" s="14"/>
      <c r="Z244" s="14"/>
      <c r="AA244" s="14"/>
      <c r="AB244" s="14"/>
      <c r="AC244" s="14"/>
      <c r="AD244" s="14"/>
      <c r="AE244" s="14"/>
      <c r="AT244" s="268" t="s">
        <v>216</v>
      </c>
      <c r="AU244" s="268" t="s">
        <v>81</v>
      </c>
      <c r="AV244" s="14" t="s">
        <v>81</v>
      </c>
      <c r="AW244" s="14" t="s">
        <v>30</v>
      </c>
      <c r="AX244" s="14" t="s">
        <v>73</v>
      </c>
      <c r="AY244" s="268" t="s">
        <v>205</v>
      </c>
    </row>
    <row r="245" s="14" customFormat="1">
      <c r="A245" s="14"/>
      <c r="B245" s="258"/>
      <c r="C245" s="259"/>
      <c r="D245" s="243" t="s">
        <v>216</v>
      </c>
      <c r="E245" s="260" t="s">
        <v>1</v>
      </c>
      <c r="F245" s="261" t="s">
        <v>4881</v>
      </c>
      <c r="G245" s="259"/>
      <c r="H245" s="262">
        <v>47.280000000000001</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216</v>
      </c>
      <c r="AU245" s="268" t="s">
        <v>81</v>
      </c>
      <c r="AV245" s="14" t="s">
        <v>81</v>
      </c>
      <c r="AW245" s="14" t="s">
        <v>30</v>
      </c>
      <c r="AX245" s="14" t="s">
        <v>73</v>
      </c>
      <c r="AY245" s="268" t="s">
        <v>205</v>
      </c>
    </row>
    <row r="246" s="14" customFormat="1">
      <c r="A246" s="14"/>
      <c r="B246" s="258"/>
      <c r="C246" s="259"/>
      <c r="D246" s="243" t="s">
        <v>216</v>
      </c>
      <c r="E246" s="260" t="s">
        <v>1</v>
      </c>
      <c r="F246" s="261" t="s">
        <v>4882</v>
      </c>
      <c r="G246" s="259"/>
      <c r="H246" s="262">
        <v>33.686999999999998</v>
      </c>
      <c r="I246" s="263"/>
      <c r="J246" s="259"/>
      <c r="K246" s="259"/>
      <c r="L246" s="264"/>
      <c r="M246" s="265"/>
      <c r="N246" s="266"/>
      <c r="O246" s="266"/>
      <c r="P246" s="266"/>
      <c r="Q246" s="266"/>
      <c r="R246" s="266"/>
      <c r="S246" s="266"/>
      <c r="T246" s="267"/>
      <c r="U246" s="14"/>
      <c r="V246" s="14"/>
      <c r="W246" s="14"/>
      <c r="X246" s="14"/>
      <c r="Y246" s="14"/>
      <c r="Z246" s="14"/>
      <c r="AA246" s="14"/>
      <c r="AB246" s="14"/>
      <c r="AC246" s="14"/>
      <c r="AD246" s="14"/>
      <c r="AE246" s="14"/>
      <c r="AT246" s="268" t="s">
        <v>216</v>
      </c>
      <c r="AU246" s="268" t="s">
        <v>81</v>
      </c>
      <c r="AV246" s="14" t="s">
        <v>81</v>
      </c>
      <c r="AW246" s="14" t="s">
        <v>30</v>
      </c>
      <c r="AX246" s="14" t="s">
        <v>73</v>
      </c>
      <c r="AY246" s="268" t="s">
        <v>205</v>
      </c>
    </row>
    <row r="247" s="14" customFormat="1">
      <c r="A247" s="14"/>
      <c r="B247" s="258"/>
      <c r="C247" s="259"/>
      <c r="D247" s="243" t="s">
        <v>216</v>
      </c>
      <c r="E247" s="260" t="s">
        <v>1</v>
      </c>
      <c r="F247" s="261" t="s">
        <v>4883</v>
      </c>
      <c r="G247" s="259"/>
      <c r="H247" s="262">
        <v>-8.2739999999999991</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216</v>
      </c>
      <c r="AU247" s="268" t="s">
        <v>81</v>
      </c>
      <c r="AV247" s="14" t="s">
        <v>81</v>
      </c>
      <c r="AW247" s="14" t="s">
        <v>30</v>
      </c>
      <c r="AX247" s="14" t="s">
        <v>73</v>
      </c>
      <c r="AY247" s="268" t="s">
        <v>205</v>
      </c>
    </row>
    <row r="248" s="14" customFormat="1">
      <c r="A248" s="14"/>
      <c r="B248" s="258"/>
      <c r="C248" s="259"/>
      <c r="D248" s="243" t="s">
        <v>216</v>
      </c>
      <c r="E248" s="260" t="s">
        <v>1</v>
      </c>
      <c r="F248" s="261" t="s">
        <v>4884</v>
      </c>
      <c r="G248" s="259"/>
      <c r="H248" s="262">
        <v>-11.032</v>
      </c>
      <c r="I248" s="263"/>
      <c r="J248" s="259"/>
      <c r="K248" s="259"/>
      <c r="L248" s="264"/>
      <c r="M248" s="265"/>
      <c r="N248" s="266"/>
      <c r="O248" s="266"/>
      <c r="P248" s="266"/>
      <c r="Q248" s="266"/>
      <c r="R248" s="266"/>
      <c r="S248" s="266"/>
      <c r="T248" s="267"/>
      <c r="U248" s="14"/>
      <c r="V248" s="14"/>
      <c r="W248" s="14"/>
      <c r="X248" s="14"/>
      <c r="Y248" s="14"/>
      <c r="Z248" s="14"/>
      <c r="AA248" s="14"/>
      <c r="AB248" s="14"/>
      <c r="AC248" s="14"/>
      <c r="AD248" s="14"/>
      <c r="AE248" s="14"/>
      <c r="AT248" s="268" t="s">
        <v>216</v>
      </c>
      <c r="AU248" s="268" t="s">
        <v>81</v>
      </c>
      <c r="AV248" s="14" t="s">
        <v>81</v>
      </c>
      <c r="AW248" s="14" t="s">
        <v>30</v>
      </c>
      <c r="AX248" s="14" t="s">
        <v>73</v>
      </c>
      <c r="AY248" s="268" t="s">
        <v>205</v>
      </c>
    </row>
    <row r="249" s="15" customFormat="1">
      <c r="A249" s="15"/>
      <c r="B249" s="269"/>
      <c r="C249" s="270"/>
      <c r="D249" s="243" t="s">
        <v>216</v>
      </c>
      <c r="E249" s="271" t="s">
        <v>1</v>
      </c>
      <c r="F249" s="272" t="s">
        <v>222</v>
      </c>
      <c r="G249" s="270"/>
      <c r="H249" s="273">
        <v>86.088999999999999</v>
      </c>
      <c r="I249" s="274"/>
      <c r="J249" s="270"/>
      <c r="K249" s="270"/>
      <c r="L249" s="275"/>
      <c r="M249" s="276"/>
      <c r="N249" s="277"/>
      <c r="O249" s="277"/>
      <c r="P249" s="277"/>
      <c r="Q249" s="277"/>
      <c r="R249" s="277"/>
      <c r="S249" s="277"/>
      <c r="T249" s="278"/>
      <c r="U249" s="15"/>
      <c r="V249" s="15"/>
      <c r="W249" s="15"/>
      <c r="X249" s="15"/>
      <c r="Y249" s="15"/>
      <c r="Z249" s="15"/>
      <c r="AA249" s="15"/>
      <c r="AB249" s="15"/>
      <c r="AC249" s="15"/>
      <c r="AD249" s="15"/>
      <c r="AE249" s="15"/>
      <c r="AT249" s="279" t="s">
        <v>216</v>
      </c>
      <c r="AU249" s="279" t="s">
        <v>81</v>
      </c>
      <c r="AV249" s="15" t="s">
        <v>212</v>
      </c>
      <c r="AW249" s="15" t="s">
        <v>30</v>
      </c>
      <c r="AX249" s="15" t="s">
        <v>79</v>
      </c>
      <c r="AY249" s="279" t="s">
        <v>205</v>
      </c>
    </row>
    <row r="250" s="2" customFormat="1" ht="24.15" customHeight="1">
      <c r="A250" s="39"/>
      <c r="B250" s="40"/>
      <c r="C250" s="230" t="s">
        <v>366</v>
      </c>
      <c r="D250" s="230" t="s">
        <v>207</v>
      </c>
      <c r="E250" s="231" t="s">
        <v>4885</v>
      </c>
      <c r="F250" s="232" t="s">
        <v>4886</v>
      </c>
      <c r="G250" s="233" t="s">
        <v>279</v>
      </c>
      <c r="H250" s="234">
        <v>1</v>
      </c>
      <c r="I250" s="235"/>
      <c r="J250" s="236">
        <f>ROUND(I250*H250,2)</f>
        <v>0</v>
      </c>
      <c r="K250" s="232" t="s">
        <v>211</v>
      </c>
      <c r="L250" s="45"/>
      <c r="M250" s="237" t="s">
        <v>1</v>
      </c>
      <c r="N250" s="238" t="s">
        <v>38</v>
      </c>
      <c r="O250" s="92"/>
      <c r="P250" s="239">
        <f>O250*H250</f>
        <v>0</v>
      </c>
      <c r="Q250" s="239">
        <v>0</v>
      </c>
      <c r="R250" s="239">
        <f>Q250*H250</f>
        <v>0</v>
      </c>
      <c r="S250" s="239">
        <v>0.025000000000000001</v>
      </c>
      <c r="T250" s="240">
        <f>S250*H250</f>
        <v>0.025000000000000001</v>
      </c>
      <c r="U250" s="39"/>
      <c r="V250" s="39"/>
      <c r="W250" s="39"/>
      <c r="X250" s="39"/>
      <c r="Y250" s="39"/>
      <c r="Z250" s="39"/>
      <c r="AA250" s="39"/>
      <c r="AB250" s="39"/>
      <c r="AC250" s="39"/>
      <c r="AD250" s="39"/>
      <c r="AE250" s="39"/>
      <c r="AR250" s="241" t="s">
        <v>212</v>
      </c>
      <c r="AT250" s="241" t="s">
        <v>207</v>
      </c>
      <c r="AU250" s="241" t="s">
        <v>81</v>
      </c>
      <c r="AY250" s="18" t="s">
        <v>205</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212</v>
      </c>
      <c r="BM250" s="241" t="s">
        <v>4887</v>
      </c>
    </row>
    <row r="251" s="2" customFormat="1">
      <c r="A251" s="39"/>
      <c r="B251" s="40"/>
      <c r="C251" s="41"/>
      <c r="D251" s="243" t="s">
        <v>214</v>
      </c>
      <c r="E251" s="41"/>
      <c r="F251" s="244" t="s">
        <v>4888</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214</v>
      </c>
      <c r="AU251" s="18" t="s">
        <v>81</v>
      </c>
    </row>
    <row r="252" s="13" customFormat="1">
      <c r="A252" s="13"/>
      <c r="B252" s="248"/>
      <c r="C252" s="249"/>
      <c r="D252" s="243" t="s">
        <v>216</v>
      </c>
      <c r="E252" s="250" t="s">
        <v>1</v>
      </c>
      <c r="F252" s="251" t="s">
        <v>4889</v>
      </c>
      <c r="G252" s="249"/>
      <c r="H252" s="250" t="s">
        <v>1</v>
      </c>
      <c r="I252" s="252"/>
      <c r="J252" s="249"/>
      <c r="K252" s="249"/>
      <c r="L252" s="253"/>
      <c r="M252" s="254"/>
      <c r="N252" s="255"/>
      <c r="O252" s="255"/>
      <c r="P252" s="255"/>
      <c r="Q252" s="255"/>
      <c r="R252" s="255"/>
      <c r="S252" s="255"/>
      <c r="T252" s="256"/>
      <c r="U252" s="13"/>
      <c r="V252" s="13"/>
      <c r="W252" s="13"/>
      <c r="X252" s="13"/>
      <c r="Y252" s="13"/>
      <c r="Z252" s="13"/>
      <c r="AA252" s="13"/>
      <c r="AB252" s="13"/>
      <c r="AC252" s="13"/>
      <c r="AD252" s="13"/>
      <c r="AE252" s="13"/>
      <c r="AT252" s="257" t="s">
        <v>216</v>
      </c>
      <c r="AU252" s="257" t="s">
        <v>81</v>
      </c>
      <c r="AV252" s="13" t="s">
        <v>79</v>
      </c>
      <c r="AW252" s="13" t="s">
        <v>30</v>
      </c>
      <c r="AX252" s="13" t="s">
        <v>73</v>
      </c>
      <c r="AY252" s="257" t="s">
        <v>205</v>
      </c>
    </row>
    <row r="253" s="14" customFormat="1">
      <c r="A253" s="14"/>
      <c r="B253" s="258"/>
      <c r="C253" s="259"/>
      <c r="D253" s="243" t="s">
        <v>216</v>
      </c>
      <c r="E253" s="260" t="s">
        <v>1</v>
      </c>
      <c r="F253" s="261" t="s">
        <v>79</v>
      </c>
      <c r="G253" s="259"/>
      <c r="H253" s="262">
        <v>1</v>
      </c>
      <c r="I253" s="263"/>
      <c r="J253" s="259"/>
      <c r="K253" s="259"/>
      <c r="L253" s="264"/>
      <c r="M253" s="265"/>
      <c r="N253" s="266"/>
      <c r="O253" s="266"/>
      <c r="P253" s="266"/>
      <c r="Q253" s="266"/>
      <c r="R253" s="266"/>
      <c r="S253" s="266"/>
      <c r="T253" s="267"/>
      <c r="U253" s="14"/>
      <c r="V253" s="14"/>
      <c r="W253" s="14"/>
      <c r="X253" s="14"/>
      <c r="Y253" s="14"/>
      <c r="Z253" s="14"/>
      <c r="AA253" s="14"/>
      <c r="AB253" s="14"/>
      <c r="AC253" s="14"/>
      <c r="AD253" s="14"/>
      <c r="AE253" s="14"/>
      <c r="AT253" s="268" t="s">
        <v>216</v>
      </c>
      <c r="AU253" s="268" t="s">
        <v>81</v>
      </c>
      <c r="AV253" s="14" t="s">
        <v>81</v>
      </c>
      <c r="AW253" s="14" t="s">
        <v>30</v>
      </c>
      <c r="AX253" s="14" t="s">
        <v>79</v>
      </c>
      <c r="AY253" s="268" t="s">
        <v>205</v>
      </c>
    </row>
    <row r="254" s="2" customFormat="1" ht="24.15" customHeight="1">
      <c r="A254" s="39"/>
      <c r="B254" s="40"/>
      <c r="C254" s="230" t="s">
        <v>370</v>
      </c>
      <c r="D254" s="230" t="s">
        <v>207</v>
      </c>
      <c r="E254" s="231" t="s">
        <v>604</v>
      </c>
      <c r="F254" s="232" t="s">
        <v>605</v>
      </c>
      <c r="G254" s="233" t="s">
        <v>279</v>
      </c>
      <c r="H254" s="234">
        <v>15</v>
      </c>
      <c r="I254" s="235"/>
      <c r="J254" s="236">
        <f>ROUND(I254*H254,2)</f>
        <v>0</v>
      </c>
      <c r="K254" s="232" t="s">
        <v>211</v>
      </c>
      <c r="L254" s="45"/>
      <c r="M254" s="237" t="s">
        <v>1</v>
      </c>
      <c r="N254" s="238" t="s">
        <v>38</v>
      </c>
      <c r="O254" s="92"/>
      <c r="P254" s="239">
        <f>O254*H254</f>
        <v>0</v>
      </c>
      <c r="Q254" s="239">
        <v>0</v>
      </c>
      <c r="R254" s="239">
        <f>Q254*H254</f>
        <v>0</v>
      </c>
      <c r="S254" s="239">
        <v>0.069000000000000006</v>
      </c>
      <c r="T254" s="240">
        <f>S254*H254</f>
        <v>1.0350000000000001</v>
      </c>
      <c r="U254" s="39"/>
      <c r="V254" s="39"/>
      <c r="W254" s="39"/>
      <c r="X254" s="39"/>
      <c r="Y254" s="39"/>
      <c r="Z254" s="39"/>
      <c r="AA254" s="39"/>
      <c r="AB254" s="39"/>
      <c r="AC254" s="39"/>
      <c r="AD254" s="39"/>
      <c r="AE254" s="39"/>
      <c r="AR254" s="241" t="s">
        <v>212</v>
      </c>
      <c r="AT254" s="241" t="s">
        <v>207</v>
      </c>
      <c r="AU254" s="241" t="s">
        <v>81</v>
      </c>
      <c r="AY254" s="18" t="s">
        <v>205</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212</v>
      </c>
      <c r="BM254" s="241" t="s">
        <v>4890</v>
      </c>
    </row>
    <row r="255" s="2" customFormat="1">
      <c r="A255" s="39"/>
      <c r="B255" s="40"/>
      <c r="C255" s="41"/>
      <c r="D255" s="243" t="s">
        <v>214</v>
      </c>
      <c r="E255" s="41"/>
      <c r="F255" s="244" t="s">
        <v>607</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214</v>
      </c>
      <c r="AU255" s="18" t="s">
        <v>81</v>
      </c>
    </row>
    <row r="256" s="13" customFormat="1">
      <c r="A256" s="13"/>
      <c r="B256" s="248"/>
      <c r="C256" s="249"/>
      <c r="D256" s="243" t="s">
        <v>216</v>
      </c>
      <c r="E256" s="250" t="s">
        <v>1</v>
      </c>
      <c r="F256" s="251" t="s">
        <v>608</v>
      </c>
      <c r="G256" s="249"/>
      <c r="H256" s="250" t="s">
        <v>1</v>
      </c>
      <c r="I256" s="252"/>
      <c r="J256" s="249"/>
      <c r="K256" s="249"/>
      <c r="L256" s="253"/>
      <c r="M256" s="254"/>
      <c r="N256" s="255"/>
      <c r="O256" s="255"/>
      <c r="P256" s="255"/>
      <c r="Q256" s="255"/>
      <c r="R256" s="255"/>
      <c r="S256" s="255"/>
      <c r="T256" s="256"/>
      <c r="U256" s="13"/>
      <c r="V256" s="13"/>
      <c r="W256" s="13"/>
      <c r="X256" s="13"/>
      <c r="Y256" s="13"/>
      <c r="Z256" s="13"/>
      <c r="AA256" s="13"/>
      <c r="AB256" s="13"/>
      <c r="AC256" s="13"/>
      <c r="AD256" s="13"/>
      <c r="AE256" s="13"/>
      <c r="AT256" s="257" t="s">
        <v>216</v>
      </c>
      <c r="AU256" s="257" t="s">
        <v>81</v>
      </c>
      <c r="AV256" s="13" t="s">
        <v>79</v>
      </c>
      <c r="AW256" s="13" t="s">
        <v>30</v>
      </c>
      <c r="AX256" s="13" t="s">
        <v>73</v>
      </c>
      <c r="AY256" s="257" t="s">
        <v>205</v>
      </c>
    </row>
    <row r="257" s="14" customFormat="1">
      <c r="A257" s="14"/>
      <c r="B257" s="258"/>
      <c r="C257" s="259"/>
      <c r="D257" s="243" t="s">
        <v>216</v>
      </c>
      <c r="E257" s="260" t="s">
        <v>1</v>
      </c>
      <c r="F257" s="261" t="s">
        <v>313</v>
      </c>
      <c r="G257" s="259"/>
      <c r="H257" s="262">
        <v>14</v>
      </c>
      <c r="I257" s="263"/>
      <c r="J257" s="259"/>
      <c r="K257" s="259"/>
      <c r="L257" s="264"/>
      <c r="M257" s="265"/>
      <c r="N257" s="266"/>
      <c r="O257" s="266"/>
      <c r="P257" s="266"/>
      <c r="Q257" s="266"/>
      <c r="R257" s="266"/>
      <c r="S257" s="266"/>
      <c r="T257" s="267"/>
      <c r="U257" s="14"/>
      <c r="V257" s="14"/>
      <c r="W257" s="14"/>
      <c r="X257" s="14"/>
      <c r="Y257" s="14"/>
      <c r="Z257" s="14"/>
      <c r="AA257" s="14"/>
      <c r="AB257" s="14"/>
      <c r="AC257" s="14"/>
      <c r="AD257" s="14"/>
      <c r="AE257" s="14"/>
      <c r="AT257" s="268" t="s">
        <v>216</v>
      </c>
      <c r="AU257" s="268" t="s">
        <v>81</v>
      </c>
      <c r="AV257" s="14" t="s">
        <v>81</v>
      </c>
      <c r="AW257" s="14" t="s">
        <v>30</v>
      </c>
      <c r="AX257" s="14" t="s">
        <v>73</v>
      </c>
      <c r="AY257" s="268" t="s">
        <v>205</v>
      </c>
    </row>
    <row r="258" s="13" customFormat="1">
      <c r="A258" s="13"/>
      <c r="B258" s="248"/>
      <c r="C258" s="249"/>
      <c r="D258" s="243" t="s">
        <v>216</v>
      </c>
      <c r="E258" s="250" t="s">
        <v>1</v>
      </c>
      <c r="F258" s="251" t="s">
        <v>4375</v>
      </c>
      <c r="G258" s="249"/>
      <c r="H258" s="250" t="s">
        <v>1</v>
      </c>
      <c r="I258" s="252"/>
      <c r="J258" s="249"/>
      <c r="K258" s="249"/>
      <c r="L258" s="253"/>
      <c r="M258" s="254"/>
      <c r="N258" s="255"/>
      <c r="O258" s="255"/>
      <c r="P258" s="255"/>
      <c r="Q258" s="255"/>
      <c r="R258" s="255"/>
      <c r="S258" s="255"/>
      <c r="T258" s="256"/>
      <c r="U258" s="13"/>
      <c r="V258" s="13"/>
      <c r="W258" s="13"/>
      <c r="X258" s="13"/>
      <c r="Y258" s="13"/>
      <c r="Z258" s="13"/>
      <c r="AA258" s="13"/>
      <c r="AB258" s="13"/>
      <c r="AC258" s="13"/>
      <c r="AD258" s="13"/>
      <c r="AE258" s="13"/>
      <c r="AT258" s="257" t="s">
        <v>216</v>
      </c>
      <c r="AU258" s="257" t="s">
        <v>81</v>
      </c>
      <c r="AV258" s="13" t="s">
        <v>79</v>
      </c>
      <c r="AW258" s="13" t="s">
        <v>30</v>
      </c>
      <c r="AX258" s="13" t="s">
        <v>73</v>
      </c>
      <c r="AY258" s="257" t="s">
        <v>205</v>
      </c>
    </row>
    <row r="259" s="14" customFormat="1">
      <c r="A259" s="14"/>
      <c r="B259" s="258"/>
      <c r="C259" s="259"/>
      <c r="D259" s="243" t="s">
        <v>216</v>
      </c>
      <c r="E259" s="260" t="s">
        <v>1</v>
      </c>
      <c r="F259" s="261" t="s">
        <v>79</v>
      </c>
      <c r="G259" s="259"/>
      <c r="H259" s="262">
        <v>1</v>
      </c>
      <c r="I259" s="263"/>
      <c r="J259" s="259"/>
      <c r="K259" s="259"/>
      <c r="L259" s="264"/>
      <c r="M259" s="265"/>
      <c r="N259" s="266"/>
      <c r="O259" s="266"/>
      <c r="P259" s="266"/>
      <c r="Q259" s="266"/>
      <c r="R259" s="266"/>
      <c r="S259" s="266"/>
      <c r="T259" s="267"/>
      <c r="U259" s="14"/>
      <c r="V259" s="14"/>
      <c r="W259" s="14"/>
      <c r="X259" s="14"/>
      <c r="Y259" s="14"/>
      <c r="Z259" s="14"/>
      <c r="AA259" s="14"/>
      <c r="AB259" s="14"/>
      <c r="AC259" s="14"/>
      <c r="AD259" s="14"/>
      <c r="AE259" s="14"/>
      <c r="AT259" s="268" t="s">
        <v>216</v>
      </c>
      <c r="AU259" s="268" t="s">
        <v>81</v>
      </c>
      <c r="AV259" s="14" t="s">
        <v>81</v>
      </c>
      <c r="AW259" s="14" t="s">
        <v>30</v>
      </c>
      <c r="AX259" s="14" t="s">
        <v>73</v>
      </c>
      <c r="AY259" s="268" t="s">
        <v>205</v>
      </c>
    </row>
    <row r="260" s="15" customFormat="1">
      <c r="A260" s="15"/>
      <c r="B260" s="269"/>
      <c r="C260" s="270"/>
      <c r="D260" s="243" t="s">
        <v>216</v>
      </c>
      <c r="E260" s="271" t="s">
        <v>1</v>
      </c>
      <c r="F260" s="272" t="s">
        <v>222</v>
      </c>
      <c r="G260" s="270"/>
      <c r="H260" s="273">
        <v>15</v>
      </c>
      <c r="I260" s="274"/>
      <c r="J260" s="270"/>
      <c r="K260" s="270"/>
      <c r="L260" s="275"/>
      <c r="M260" s="276"/>
      <c r="N260" s="277"/>
      <c r="O260" s="277"/>
      <c r="P260" s="277"/>
      <c r="Q260" s="277"/>
      <c r="R260" s="277"/>
      <c r="S260" s="277"/>
      <c r="T260" s="278"/>
      <c r="U260" s="15"/>
      <c r="V260" s="15"/>
      <c r="W260" s="15"/>
      <c r="X260" s="15"/>
      <c r="Y260" s="15"/>
      <c r="Z260" s="15"/>
      <c r="AA260" s="15"/>
      <c r="AB260" s="15"/>
      <c r="AC260" s="15"/>
      <c r="AD260" s="15"/>
      <c r="AE260" s="15"/>
      <c r="AT260" s="279" t="s">
        <v>216</v>
      </c>
      <c r="AU260" s="279" t="s">
        <v>81</v>
      </c>
      <c r="AV260" s="15" t="s">
        <v>212</v>
      </c>
      <c r="AW260" s="15" t="s">
        <v>30</v>
      </c>
      <c r="AX260" s="15" t="s">
        <v>79</v>
      </c>
      <c r="AY260" s="279" t="s">
        <v>205</v>
      </c>
    </row>
    <row r="261" s="2" customFormat="1" ht="24.15" customHeight="1">
      <c r="A261" s="39"/>
      <c r="B261" s="40"/>
      <c r="C261" s="230" t="s">
        <v>376</v>
      </c>
      <c r="D261" s="230" t="s">
        <v>207</v>
      </c>
      <c r="E261" s="231" t="s">
        <v>616</v>
      </c>
      <c r="F261" s="232" t="s">
        <v>617</v>
      </c>
      <c r="G261" s="233" t="s">
        <v>210</v>
      </c>
      <c r="H261" s="234">
        <v>0.64500000000000002</v>
      </c>
      <c r="I261" s="235"/>
      <c r="J261" s="236">
        <f>ROUND(I261*H261,2)</f>
        <v>0</v>
      </c>
      <c r="K261" s="232" t="s">
        <v>211</v>
      </c>
      <c r="L261" s="45"/>
      <c r="M261" s="237" t="s">
        <v>1</v>
      </c>
      <c r="N261" s="238" t="s">
        <v>38</v>
      </c>
      <c r="O261" s="92"/>
      <c r="P261" s="239">
        <f>O261*H261</f>
        <v>0</v>
      </c>
      <c r="Q261" s="239">
        <v>0</v>
      </c>
      <c r="R261" s="239">
        <f>Q261*H261</f>
        <v>0</v>
      </c>
      <c r="S261" s="239">
        <v>1.8</v>
      </c>
      <c r="T261" s="240">
        <f>S261*H261</f>
        <v>1.161</v>
      </c>
      <c r="U261" s="39"/>
      <c r="V261" s="39"/>
      <c r="W261" s="39"/>
      <c r="X261" s="39"/>
      <c r="Y261" s="39"/>
      <c r="Z261" s="39"/>
      <c r="AA261" s="39"/>
      <c r="AB261" s="39"/>
      <c r="AC261" s="39"/>
      <c r="AD261" s="39"/>
      <c r="AE261" s="39"/>
      <c r="AR261" s="241" t="s">
        <v>212</v>
      </c>
      <c r="AT261" s="241" t="s">
        <v>207</v>
      </c>
      <c r="AU261" s="241" t="s">
        <v>81</v>
      </c>
      <c r="AY261" s="18" t="s">
        <v>205</v>
      </c>
      <c r="BE261" s="242">
        <f>IF(N261="základní",J261,0)</f>
        <v>0</v>
      </c>
      <c r="BF261" s="242">
        <f>IF(N261="snížená",J261,0)</f>
        <v>0</v>
      </c>
      <c r="BG261" s="242">
        <f>IF(N261="zákl. přenesená",J261,0)</f>
        <v>0</v>
      </c>
      <c r="BH261" s="242">
        <f>IF(N261="sníž. přenesená",J261,0)</f>
        <v>0</v>
      </c>
      <c r="BI261" s="242">
        <f>IF(N261="nulová",J261,0)</f>
        <v>0</v>
      </c>
      <c r="BJ261" s="18" t="s">
        <v>79</v>
      </c>
      <c r="BK261" s="242">
        <f>ROUND(I261*H261,2)</f>
        <v>0</v>
      </c>
      <c r="BL261" s="18" t="s">
        <v>212</v>
      </c>
      <c r="BM261" s="241" t="s">
        <v>4891</v>
      </c>
    </row>
    <row r="262" s="2" customFormat="1">
      <c r="A262" s="39"/>
      <c r="B262" s="40"/>
      <c r="C262" s="41"/>
      <c r="D262" s="243" t="s">
        <v>214</v>
      </c>
      <c r="E262" s="41"/>
      <c r="F262" s="244" t="s">
        <v>619</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214</v>
      </c>
      <c r="AU262" s="18" t="s">
        <v>81</v>
      </c>
    </row>
    <row r="263" s="13" customFormat="1">
      <c r="A263" s="13"/>
      <c r="B263" s="248"/>
      <c r="C263" s="249"/>
      <c r="D263" s="243" t="s">
        <v>216</v>
      </c>
      <c r="E263" s="250" t="s">
        <v>1</v>
      </c>
      <c r="F263" s="251" t="s">
        <v>614</v>
      </c>
      <c r="G263" s="249"/>
      <c r="H263" s="250" t="s">
        <v>1</v>
      </c>
      <c r="I263" s="252"/>
      <c r="J263" s="249"/>
      <c r="K263" s="249"/>
      <c r="L263" s="253"/>
      <c r="M263" s="254"/>
      <c r="N263" s="255"/>
      <c r="O263" s="255"/>
      <c r="P263" s="255"/>
      <c r="Q263" s="255"/>
      <c r="R263" s="255"/>
      <c r="S263" s="255"/>
      <c r="T263" s="256"/>
      <c r="U263" s="13"/>
      <c r="V263" s="13"/>
      <c r="W263" s="13"/>
      <c r="X263" s="13"/>
      <c r="Y263" s="13"/>
      <c r="Z263" s="13"/>
      <c r="AA263" s="13"/>
      <c r="AB263" s="13"/>
      <c r="AC263" s="13"/>
      <c r="AD263" s="13"/>
      <c r="AE263" s="13"/>
      <c r="AT263" s="257" t="s">
        <v>216</v>
      </c>
      <c r="AU263" s="257" t="s">
        <v>81</v>
      </c>
      <c r="AV263" s="13" t="s">
        <v>79</v>
      </c>
      <c r="AW263" s="13" t="s">
        <v>30</v>
      </c>
      <c r="AX263" s="13" t="s">
        <v>73</v>
      </c>
      <c r="AY263" s="257" t="s">
        <v>205</v>
      </c>
    </row>
    <row r="264" s="14" customFormat="1">
      <c r="A264" s="14"/>
      <c r="B264" s="258"/>
      <c r="C264" s="259"/>
      <c r="D264" s="243" t="s">
        <v>216</v>
      </c>
      <c r="E264" s="260" t="s">
        <v>1</v>
      </c>
      <c r="F264" s="261" t="s">
        <v>4892</v>
      </c>
      <c r="G264" s="259"/>
      <c r="H264" s="262">
        <v>0.29999999999999999</v>
      </c>
      <c r="I264" s="263"/>
      <c r="J264" s="259"/>
      <c r="K264" s="259"/>
      <c r="L264" s="264"/>
      <c r="M264" s="265"/>
      <c r="N264" s="266"/>
      <c r="O264" s="266"/>
      <c r="P264" s="266"/>
      <c r="Q264" s="266"/>
      <c r="R264" s="266"/>
      <c r="S264" s="266"/>
      <c r="T264" s="267"/>
      <c r="U264" s="14"/>
      <c r="V264" s="14"/>
      <c r="W264" s="14"/>
      <c r="X264" s="14"/>
      <c r="Y264" s="14"/>
      <c r="Z264" s="14"/>
      <c r="AA264" s="14"/>
      <c r="AB264" s="14"/>
      <c r="AC264" s="14"/>
      <c r="AD264" s="14"/>
      <c r="AE264" s="14"/>
      <c r="AT264" s="268" t="s">
        <v>216</v>
      </c>
      <c r="AU264" s="268" t="s">
        <v>81</v>
      </c>
      <c r="AV264" s="14" t="s">
        <v>81</v>
      </c>
      <c r="AW264" s="14" t="s">
        <v>30</v>
      </c>
      <c r="AX264" s="14" t="s">
        <v>73</v>
      </c>
      <c r="AY264" s="268" t="s">
        <v>205</v>
      </c>
    </row>
    <row r="265" s="14" customFormat="1">
      <c r="A265" s="14"/>
      <c r="B265" s="258"/>
      <c r="C265" s="259"/>
      <c r="D265" s="243" t="s">
        <v>216</v>
      </c>
      <c r="E265" s="260" t="s">
        <v>1</v>
      </c>
      <c r="F265" s="261" t="s">
        <v>4893</v>
      </c>
      <c r="G265" s="259"/>
      <c r="H265" s="262">
        <v>0.19500000000000001</v>
      </c>
      <c r="I265" s="263"/>
      <c r="J265" s="259"/>
      <c r="K265" s="259"/>
      <c r="L265" s="264"/>
      <c r="M265" s="265"/>
      <c r="N265" s="266"/>
      <c r="O265" s="266"/>
      <c r="P265" s="266"/>
      <c r="Q265" s="266"/>
      <c r="R265" s="266"/>
      <c r="S265" s="266"/>
      <c r="T265" s="267"/>
      <c r="U265" s="14"/>
      <c r="V265" s="14"/>
      <c r="W265" s="14"/>
      <c r="X265" s="14"/>
      <c r="Y265" s="14"/>
      <c r="Z265" s="14"/>
      <c r="AA265" s="14"/>
      <c r="AB265" s="14"/>
      <c r="AC265" s="14"/>
      <c r="AD265" s="14"/>
      <c r="AE265" s="14"/>
      <c r="AT265" s="268" t="s">
        <v>216</v>
      </c>
      <c r="AU265" s="268" t="s">
        <v>81</v>
      </c>
      <c r="AV265" s="14" t="s">
        <v>81</v>
      </c>
      <c r="AW265" s="14" t="s">
        <v>30</v>
      </c>
      <c r="AX265" s="14" t="s">
        <v>73</v>
      </c>
      <c r="AY265" s="268" t="s">
        <v>205</v>
      </c>
    </row>
    <row r="266" s="13" customFormat="1">
      <c r="A266" s="13"/>
      <c r="B266" s="248"/>
      <c r="C266" s="249"/>
      <c r="D266" s="243" t="s">
        <v>216</v>
      </c>
      <c r="E266" s="250" t="s">
        <v>1</v>
      </c>
      <c r="F266" s="251" t="s">
        <v>397</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216</v>
      </c>
      <c r="AU266" s="257" t="s">
        <v>81</v>
      </c>
      <c r="AV266" s="13" t="s">
        <v>79</v>
      </c>
      <c r="AW266" s="13" t="s">
        <v>30</v>
      </c>
      <c r="AX266" s="13" t="s">
        <v>73</v>
      </c>
      <c r="AY266" s="257" t="s">
        <v>205</v>
      </c>
    </row>
    <row r="267" s="14" customFormat="1">
      <c r="A267" s="14"/>
      <c r="B267" s="258"/>
      <c r="C267" s="259"/>
      <c r="D267" s="243" t="s">
        <v>216</v>
      </c>
      <c r="E267" s="260" t="s">
        <v>1</v>
      </c>
      <c r="F267" s="261" t="s">
        <v>4894</v>
      </c>
      <c r="G267" s="259"/>
      <c r="H267" s="262">
        <v>0.14999999999999999</v>
      </c>
      <c r="I267" s="263"/>
      <c r="J267" s="259"/>
      <c r="K267" s="259"/>
      <c r="L267" s="264"/>
      <c r="M267" s="265"/>
      <c r="N267" s="266"/>
      <c r="O267" s="266"/>
      <c r="P267" s="266"/>
      <c r="Q267" s="266"/>
      <c r="R267" s="266"/>
      <c r="S267" s="266"/>
      <c r="T267" s="267"/>
      <c r="U267" s="14"/>
      <c r="V267" s="14"/>
      <c r="W267" s="14"/>
      <c r="X267" s="14"/>
      <c r="Y267" s="14"/>
      <c r="Z267" s="14"/>
      <c r="AA267" s="14"/>
      <c r="AB267" s="14"/>
      <c r="AC267" s="14"/>
      <c r="AD267" s="14"/>
      <c r="AE267" s="14"/>
      <c r="AT267" s="268" t="s">
        <v>216</v>
      </c>
      <c r="AU267" s="268" t="s">
        <v>81</v>
      </c>
      <c r="AV267" s="14" t="s">
        <v>81</v>
      </c>
      <c r="AW267" s="14" t="s">
        <v>30</v>
      </c>
      <c r="AX267" s="14" t="s">
        <v>73</v>
      </c>
      <c r="AY267" s="268" t="s">
        <v>205</v>
      </c>
    </row>
    <row r="268" s="15" customFormat="1">
      <c r="A268" s="15"/>
      <c r="B268" s="269"/>
      <c r="C268" s="270"/>
      <c r="D268" s="243" t="s">
        <v>216</v>
      </c>
      <c r="E268" s="271" t="s">
        <v>1</v>
      </c>
      <c r="F268" s="272" t="s">
        <v>222</v>
      </c>
      <c r="G268" s="270"/>
      <c r="H268" s="273">
        <v>0.64500000000000002</v>
      </c>
      <c r="I268" s="274"/>
      <c r="J268" s="270"/>
      <c r="K268" s="270"/>
      <c r="L268" s="275"/>
      <c r="M268" s="276"/>
      <c r="N268" s="277"/>
      <c r="O268" s="277"/>
      <c r="P268" s="277"/>
      <c r="Q268" s="277"/>
      <c r="R268" s="277"/>
      <c r="S268" s="277"/>
      <c r="T268" s="278"/>
      <c r="U268" s="15"/>
      <c r="V268" s="15"/>
      <c r="W268" s="15"/>
      <c r="X268" s="15"/>
      <c r="Y268" s="15"/>
      <c r="Z268" s="15"/>
      <c r="AA268" s="15"/>
      <c r="AB268" s="15"/>
      <c r="AC268" s="15"/>
      <c r="AD268" s="15"/>
      <c r="AE268" s="15"/>
      <c r="AT268" s="279" t="s">
        <v>216</v>
      </c>
      <c r="AU268" s="279" t="s">
        <v>81</v>
      </c>
      <c r="AV268" s="15" t="s">
        <v>212</v>
      </c>
      <c r="AW268" s="15" t="s">
        <v>30</v>
      </c>
      <c r="AX268" s="15" t="s">
        <v>79</v>
      </c>
      <c r="AY268" s="279" t="s">
        <v>205</v>
      </c>
    </row>
    <row r="269" s="2" customFormat="1" ht="24.15" customHeight="1">
      <c r="A269" s="39"/>
      <c r="B269" s="40"/>
      <c r="C269" s="230" t="s">
        <v>382</v>
      </c>
      <c r="D269" s="230" t="s">
        <v>207</v>
      </c>
      <c r="E269" s="231" t="s">
        <v>616</v>
      </c>
      <c r="F269" s="232" t="s">
        <v>617</v>
      </c>
      <c r="G269" s="233" t="s">
        <v>210</v>
      </c>
      <c r="H269" s="234">
        <v>0.90000000000000002</v>
      </c>
      <c r="I269" s="235"/>
      <c r="J269" s="236">
        <f>ROUND(I269*H269,2)</f>
        <v>0</v>
      </c>
      <c r="K269" s="232" t="s">
        <v>211</v>
      </c>
      <c r="L269" s="45"/>
      <c r="M269" s="237" t="s">
        <v>1</v>
      </c>
      <c r="N269" s="238" t="s">
        <v>38</v>
      </c>
      <c r="O269" s="92"/>
      <c r="P269" s="239">
        <f>O269*H269</f>
        <v>0</v>
      </c>
      <c r="Q269" s="239">
        <v>0</v>
      </c>
      <c r="R269" s="239">
        <f>Q269*H269</f>
        <v>0</v>
      </c>
      <c r="S269" s="239">
        <v>1.8</v>
      </c>
      <c r="T269" s="240">
        <f>S269*H269</f>
        <v>1.6200000000000001</v>
      </c>
      <c r="U269" s="39"/>
      <c r="V269" s="39"/>
      <c r="W269" s="39"/>
      <c r="X269" s="39"/>
      <c r="Y269" s="39"/>
      <c r="Z269" s="39"/>
      <c r="AA269" s="39"/>
      <c r="AB269" s="39"/>
      <c r="AC269" s="39"/>
      <c r="AD269" s="39"/>
      <c r="AE269" s="39"/>
      <c r="AR269" s="241" t="s">
        <v>212</v>
      </c>
      <c r="AT269" s="241" t="s">
        <v>207</v>
      </c>
      <c r="AU269" s="241" t="s">
        <v>81</v>
      </c>
      <c r="AY269" s="18" t="s">
        <v>205</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212</v>
      </c>
      <c r="BM269" s="241" t="s">
        <v>4895</v>
      </c>
    </row>
    <row r="270" s="2" customFormat="1">
      <c r="A270" s="39"/>
      <c r="B270" s="40"/>
      <c r="C270" s="41"/>
      <c r="D270" s="243" t="s">
        <v>214</v>
      </c>
      <c r="E270" s="41"/>
      <c r="F270" s="244" t="s">
        <v>619</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214</v>
      </c>
      <c r="AU270" s="18" t="s">
        <v>81</v>
      </c>
    </row>
    <row r="271" s="13" customFormat="1">
      <c r="A271" s="13"/>
      <c r="B271" s="248"/>
      <c r="C271" s="249"/>
      <c r="D271" s="243" t="s">
        <v>216</v>
      </c>
      <c r="E271" s="250" t="s">
        <v>1</v>
      </c>
      <c r="F271" s="251" t="s">
        <v>266</v>
      </c>
      <c r="G271" s="249"/>
      <c r="H271" s="250" t="s">
        <v>1</v>
      </c>
      <c r="I271" s="252"/>
      <c r="J271" s="249"/>
      <c r="K271" s="249"/>
      <c r="L271" s="253"/>
      <c r="M271" s="254"/>
      <c r="N271" s="255"/>
      <c r="O271" s="255"/>
      <c r="P271" s="255"/>
      <c r="Q271" s="255"/>
      <c r="R271" s="255"/>
      <c r="S271" s="255"/>
      <c r="T271" s="256"/>
      <c r="U271" s="13"/>
      <c r="V271" s="13"/>
      <c r="W271" s="13"/>
      <c r="X271" s="13"/>
      <c r="Y271" s="13"/>
      <c r="Z271" s="13"/>
      <c r="AA271" s="13"/>
      <c r="AB271" s="13"/>
      <c r="AC271" s="13"/>
      <c r="AD271" s="13"/>
      <c r="AE271" s="13"/>
      <c r="AT271" s="257" t="s">
        <v>216</v>
      </c>
      <c r="AU271" s="257" t="s">
        <v>81</v>
      </c>
      <c r="AV271" s="13" t="s">
        <v>79</v>
      </c>
      <c r="AW271" s="13" t="s">
        <v>30</v>
      </c>
      <c r="AX271" s="13" t="s">
        <v>73</v>
      </c>
      <c r="AY271" s="257" t="s">
        <v>205</v>
      </c>
    </row>
    <row r="272" s="14" customFormat="1">
      <c r="A272" s="14"/>
      <c r="B272" s="258"/>
      <c r="C272" s="259"/>
      <c r="D272" s="243" t="s">
        <v>216</v>
      </c>
      <c r="E272" s="260" t="s">
        <v>1</v>
      </c>
      <c r="F272" s="261" t="s">
        <v>4896</v>
      </c>
      <c r="G272" s="259"/>
      <c r="H272" s="262">
        <v>0.90000000000000002</v>
      </c>
      <c r="I272" s="263"/>
      <c r="J272" s="259"/>
      <c r="K272" s="259"/>
      <c r="L272" s="264"/>
      <c r="M272" s="265"/>
      <c r="N272" s="266"/>
      <c r="O272" s="266"/>
      <c r="P272" s="266"/>
      <c r="Q272" s="266"/>
      <c r="R272" s="266"/>
      <c r="S272" s="266"/>
      <c r="T272" s="267"/>
      <c r="U272" s="14"/>
      <c r="V272" s="14"/>
      <c r="W272" s="14"/>
      <c r="X272" s="14"/>
      <c r="Y272" s="14"/>
      <c r="Z272" s="14"/>
      <c r="AA272" s="14"/>
      <c r="AB272" s="14"/>
      <c r="AC272" s="14"/>
      <c r="AD272" s="14"/>
      <c r="AE272" s="14"/>
      <c r="AT272" s="268" t="s">
        <v>216</v>
      </c>
      <c r="AU272" s="268" t="s">
        <v>81</v>
      </c>
      <c r="AV272" s="14" t="s">
        <v>81</v>
      </c>
      <c r="AW272" s="14" t="s">
        <v>30</v>
      </c>
      <c r="AX272" s="14" t="s">
        <v>79</v>
      </c>
      <c r="AY272" s="268" t="s">
        <v>205</v>
      </c>
    </row>
    <row r="273" s="2" customFormat="1" ht="24.15" customHeight="1">
      <c r="A273" s="39"/>
      <c r="B273" s="40"/>
      <c r="C273" s="230" t="s">
        <v>388</v>
      </c>
      <c r="D273" s="230" t="s">
        <v>207</v>
      </c>
      <c r="E273" s="231" t="s">
        <v>623</v>
      </c>
      <c r="F273" s="232" t="s">
        <v>624</v>
      </c>
      <c r="G273" s="233" t="s">
        <v>210</v>
      </c>
      <c r="H273" s="234">
        <v>0.47999999999999998</v>
      </c>
      <c r="I273" s="235"/>
      <c r="J273" s="236">
        <f>ROUND(I273*H273,2)</f>
        <v>0</v>
      </c>
      <c r="K273" s="232" t="s">
        <v>211</v>
      </c>
      <c r="L273" s="45"/>
      <c r="M273" s="237" t="s">
        <v>1</v>
      </c>
      <c r="N273" s="238" t="s">
        <v>38</v>
      </c>
      <c r="O273" s="92"/>
      <c r="P273" s="239">
        <f>O273*H273</f>
        <v>0</v>
      </c>
      <c r="Q273" s="239">
        <v>0</v>
      </c>
      <c r="R273" s="239">
        <f>Q273*H273</f>
        <v>0</v>
      </c>
      <c r="S273" s="239">
        <v>1.8</v>
      </c>
      <c r="T273" s="240">
        <f>S273*H273</f>
        <v>0.86399999999999999</v>
      </c>
      <c r="U273" s="39"/>
      <c r="V273" s="39"/>
      <c r="W273" s="39"/>
      <c r="X273" s="39"/>
      <c r="Y273" s="39"/>
      <c r="Z273" s="39"/>
      <c r="AA273" s="39"/>
      <c r="AB273" s="39"/>
      <c r="AC273" s="39"/>
      <c r="AD273" s="39"/>
      <c r="AE273" s="39"/>
      <c r="AR273" s="241" t="s">
        <v>212</v>
      </c>
      <c r="AT273" s="241" t="s">
        <v>207</v>
      </c>
      <c r="AU273" s="241" t="s">
        <v>81</v>
      </c>
      <c r="AY273" s="18" t="s">
        <v>205</v>
      </c>
      <c r="BE273" s="242">
        <f>IF(N273="základní",J273,0)</f>
        <v>0</v>
      </c>
      <c r="BF273" s="242">
        <f>IF(N273="snížená",J273,0)</f>
        <v>0</v>
      </c>
      <c r="BG273" s="242">
        <f>IF(N273="zákl. přenesená",J273,0)</f>
        <v>0</v>
      </c>
      <c r="BH273" s="242">
        <f>IF(N273="sníž. přenesená",J273,0)</f>
        <v>0</v>
      </c>
      <c r="BI273" s="242">
        <f>IF(N273="nulová",J273,0)</f>
        <v>0</v>
      </c>
      <c r="BJ273" s="18" t="s">
        <v>79</v>
      </c>
      <c r="BK273" s="242">
        <f>ROUND(I273*H273,2)</f>
        <v>0</v>
      </c>
      <c r="BL273" s="18" t="s">
        <v>212</v>
      </c>
      <c r="BM273" s="241" t="s">
        <v>4897</v>
      </c>
    </row>
    <row r="274" s="2" customFormat="1">
      <c r="A274" s="39"/>
      <c r="B274" s="40"/>
      <c r="C274" s="41"/>
      <c r="D274" s="243" t="s">
        <v>214</v>
      </c>
      <c r="E274" s="41"/>
      <c r="F274" s="244" t="s">
        <v>4898</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214</v>
      </c>
      <c r="AU274" s="18" t="s">
        <v>81</v>
      </c>
    </row>
    <row r="275" s="13" customFormat="1">
      <c r="A275" s="13"/>
      <c r="B275" s="248"/>
      <c r="C275" s="249"/>
      <c r="D275" s="243" t="s">
        <v>216</v>
      </c>
      <c r="E275" s="250" t="s">
        <v>1</v>
      </c>
      <c r="F275" s="251" t="s">
        <v>4876</v>
      </c>
      <c r="G275" s="249"/>
      <c r="H275" s="250" t="s">
        <v>1</v>
      </c>
      <c r="I275" s="252"/>
      <c r="J275" s="249"/>
      <c r="K275" s="249"/>
      <c r="L275" s="253"/>
      <c r="M275" s="254"/>
      <c r="N275" s="255"/>
      <c r="O275" s="255"/>
      <c r="P275" s="255"/>
      <c r="Q275" s="255"/>
      <c r="R275" s="255"/>
      <c r="S275" s="255"/>
      <c r="T275" s="256"/>
      <c r="U275" s="13"/>
      <c r="V275" s="13"/>
      <c r="W275" s="13"/>
      <c r="X275" s="13"/>
      <c r="Y275" s="13"/>
      <c r="Z275" s="13"/>
      <c r="AA275" s="13"/>
      <c r="AB275" s="13"/>
      <c r="AC275" s="13"/>
      <c r="AD275" s="13"/>
      <c r="AE275" s="13"/>
      <c r="AT275" s="257" t="s">
        <v>216</v>
      </c>
      <c r="AU275" s="257" t="s">
        <v>81</v>
      </c>
      <c r="AV275" s="13" t="s">
        <v>79</v>
      </c>
      <c r="AW275" s="13" t="s">
        <v>30</v>
      </c>
      <c r="AX275" s="13" t="s">
        <v>73</v>
      </c>
      <c r="AY275" s="257" t="s">
        <v>205</v>
      </c>
    </row>
    <row r="276" s="14" customFormat="1">
      <c r="A276" s="14"/>
      <c r="B276" s="258"/>
      <c r="C276" s="259"/>
      <c r="D276" s="243" t="s">
        <v>216</v>
      </c>
      <c r="E276" s="260" t="s">
        <v>1</v>
      </c>
      <c r="F276" s="261" t="s">
        <v>4899</v>
      </c>
      <c r="G276" s="259"/>
      <c r="H276" s="262">
        <v>0.14999999999999999</v>
      </c>
      <c r="I276" s="263"/>
      <c r="J276" s="259"/>
      <c r="K276" s="259"/>
      <c r="L276" s="264"/>
      <c r="M276" s="265"/>
      <c r="N276" s="266"/>
      <c r="O276" s="266"/>
      <c r="P276" s="266"/>
      <c r="Q276" s="266"/>
      <c r="R276" s="266"/>
      <c r="S276" s="266"/>
      <c r="T276" s="267"/>
      <c r="U276" s="14"/>
      <c r="V276" s="14"/>
      <c r="W276" s="14"/>
      <c r="X276" s="14"/>
      <c r="Y276" s="14"/>
      <c r="Z276" s="14"/>
      <c r="AA276" s="14"/>
      <c r="AB276" s="14"/>
      <c r="AC276" s="14"/>
      <c r="AD276" s="14"/>
      <c r="AE276" s="14"/>
      <c r="AT276" s="268" t="s">
        <v>216</v>
      </c>
      <c r="AU276" s="268" t="s">
        <v>81</v>
      </c>
      <c r="AV276" s="14" t="s">
        <v>81</v>
      </c>
      <c r="AW276" s="14" t="s">
        <v>30</v>
      </c>
      <c r="AX276" s="14" t="s">
        <v>73</v>
      </c>
      <c r="AY276" s="268" t="s">
        <v>205</v>
      </c>
    </row>
    <row r="277" s="14" customFormat="1">
      <c r="A277" s="14"/>
      <c r="B277" s="258"/>
      <c r="C277" s="259"/>
      <c r="D277" s="243" t="s">
        <v>216</v>
      </c>
      <c r="E277" s="260" t="s">
        <v>1</v>
      </c>
      <c r="F277" s="261" t="s">
        <v>4900</v>
      </c>
      <c r="G277" s="259"/>
      <c r="H277" s="262">
        <v>0.33000000000000002</v>
      </c>
      <c r="I277" s="263"/>
      <c r="J277" s="259"/>
      <c r="K277" s="259"/>
      <c r="L277" s="264"/>
      <c r="M277" s="265"/>
      <c r="N277" s="266"/>
      <c r="O277" s="266"/>
      <c r="P277" s="266"/>
      <c r="Q277" s="266"/>
      <c r="R277" s="266"/>
      <c r="S277" s="266"/>
      <c r="T277" s="267"/>
      <c r="U277" s="14"/>
      <c r="V277" s="14"/>
      <c r="W277" s="14"/>
      <c r="X277" s="14"/>
      <c r="Y277" s="14"/>
      <c r="Z277" s="14"/>
      <c r="AA277" s="14"/>
      <c r="AB277" s="14"/>
      <c r="AC277" s="14"/>
      <c r="AD277" s="14"/>
      <c r="AE277" s="14"/>
      <c r="AT277" s="268" t="s">
        <v>216</v>
      </c>
      <c r="AU277" s="268" t="s">
        <v>81</v>
      </c>
      <c r="AV277" s="14" t="s">
        <v>81</v>
      </c>
      <c r="AW277" s="14" t="s">
        <v>30</v>
      </c>
      <c r="AX277" s="14" t="s">
        <v>73</v>
      </c>
      <c r="AY277" s="268" t="s">
        <v>205</v>
      </c>
    </row>
    <row r="278" s="15" customFormat="1">
      <c r="A278" s="15"/>
      <c r="B278" s="269"/>
      <c r="C278" s="270"/>
      <c r="D278" s="243" t="s">
        <v>216</v>
      </c>
      <c r="E278" s="271" t="s">
        <v>1</v>
      </c>
      <c r="F278" s="272" t="s">
        <v>222</v>
      </c>
      <c r="G278" s="270"/>
      <c r="H278" s="273">
        <v>0.47999999999999998</v>
      </c>
      <c r="I278" s="274"/>
      <c r="J278" s="270"/>
      <c r="K278" s="270"/>
      <c r="L278" s="275"/>
      <c r="M278" s="276"/>
      <c r="N278" s="277"/>
      <c r="O278" s="277"/>
      <c r="P278" s="277"/>
      <c r="Q278" s="277"/>
      <c r="R278" s="277"/>
      <c r="S278" s="277"/>
      <c r="T278" s="278"/>
      <c r="U278" s="15"/>
      <c r="V278" s="15"/>
      <c r="W278" s="15"/>
      <c r="X278" s="15"/>
      <c r="Y278" s="15"/>
      <c r="Z278" s="15"/>
      <c r="AA278" s="15"/>
      <c r="AB278" s="15"/>
      <c r="AC278" s="15"/>
      <c r="AD278" s="15"/>
      <c r="AE278" s="15"/>
      <c r="AT278" s="279" t="s">
        <v>216</v>
      </c>
      <c r="AU278" s="279" t="s">
        <v>81</v>
      </c>
      <c r="AV278" s="15" t="s">
        <v>212</v>
      </c>
      <c r="AW278" s="15" t="s">
        <v>30</v>
      </c>
      <c r="AX278" s="15" t="s">
        <v>79</v>
      </c>
      <c r="AY278" s="279" t="s">
        <v>205</v>
      </c>
    </row>
    <row r="279" s="2" customFormat="1" ht="24.15" customHeight="1">
      <c r="A279" s="39"/>
      <c r="B279" s="40"/>
      <c r="C279" s="230" t="s">
        <v>401</v>
      </c>
      <c r="D279" s="230" t="s">
        <v>207</v>
      </c>
      <c r="E279" s="231" t="s">
        <v>4901</v>
      </c>
      <c r="F279" s="232" t="s">
        <v>4902</v>
      </c>
      <c r="G279" s="233" t="s">
        <v>210</v>
      </c>
      <c r="H279" s="234">
        <v>0.096000000000000002</v>
      </c>
      <c r="I279" s="235"/>
      <c r="J279" s="236">
        <f>ROUND(I279*H279,2)</f>
        <v>0</v>
      </c>
      <c r="K279" s="232" t="s">
        <v>211</v>
      </c>
      <c r="L279" s="45"/>
      <c r="M279" s="237" t="s">
        <v>1</v>
      </c>
      <c r="N279" s="238" t="s">
        <v>38</v>
      </c>
      <c r="O279" s="92"/>
      <c r="P279" s="239">
        <f>O279*H279</f>
        <v>0</v>
      </c>
      <c r="Q279" s="239">
        <v>0</v>
      </c>
      <c r="R279" s="239">
        <f>Q279*H279</f>
        <v>0</v>
      </c>
      <c r="S279" s="239">
        <v>2.3999999999999999</v>
      </c>
      <c r="T279" s="240">
        <f>S279*H279</f>
        <v>0.23039999999999999</v>
      </c>
      <c r="U279" s="39"/>
      <c r="V279" s="39"/>
      <c r="W279" s="39"/>
      <c r="X279" s="39"/>
      <c r="Y279" s="39"/>
      <c r="Z279" s="39"/>
      <c r="AA279" s="39"/>
      <c r="AB279" s="39"/>
      <c r="AC279" s="39"/>
      <c r="AD279" s="39"/>
      <c r="AE279" s="39"/>
      <c r="AR279" s="241" t="s">
        <v>212</v>
      </c>
      <c r="AT279" s="241" t="s">
        <v>207</v>
      </c>
      <c r="AU279" s="241" t="s">
        <v>81</v>
      </c>
      <c r="AY279" s="18" t="s">
        <v>205</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212</v>
      </c>
      <c r="BM279" s="241" t="s">
        <v>4903</v>
      </c>
    </row>
    <row r="280" s="2" customFormat="1">
      <c r="A280" s="39"/>
      <c r="B280" s="40"/>
      <c r="C280" s="41"/>
      <c r="D280" s="243" t="s">
        <v>214</v>
      </c>
      <c r="E280" s="41"/>
      <c r="F280" s="244" t="s">
        <v>4904</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214</v>
      </c>
      <c r="AU280" s="18" t="s">
        <v>81</v>
      </c>
    </row>
    <row r="281" s="13" customFormat="1">
      <c r="A281" s="13"/>
      <c r="B281" s="248"/>
      <c r="C281" s="249"/>
      <c r="D281" s="243" t="s">
        <v>216</v>
      </c>
      <c r="E281" s="250" t="s">
        <v>1</v>
      </c>
      <c r="F281" s="251" t="s">
        <v>1799</v>
      </c>
      <c r="G281" s="249"/>
      <c r="H281" s="250" t="s">
        <v>1</v>
      </c>
      <c r="I281" s="252"/>
      <c r="J281" s="249"/>
      <c r="K281" s="249"/>
      <c r="L281" s="253"/>
      <c r="M281" s="254"/>
      <c r="N281" s="255"/>
      <c r="O281" s="255"/>
      <c r="P281" s="255"/>
      <c r="Q281" s="255"/>
      <c r="R281" s="255"/>
      <c r="S281" s="255"/>
      <c r="T281" s="256"/>
      <c r="U281" s="13"/>
      <c r="V281" s="13"/>
      <c r="W281" s="13"/>
      <c r="X281" s="13"/>
      <c r="Y281" s="13"/>
      <c r="Z281" s="13"/>
      <c r="AA281" s="13"/>
      <c r="AB281" s="13"/>
      <c r="AC281" s="13"/>
      <c r="AD281" s="13"/>
      <c r="AE281" s="13"/>
      <c r="AT281" s="257" t="s">
        <v>216</v>
      </c>
      <c r="AU281" s="257" t="s">
        <v>81</v>
      </c>
      <c r="AV281" s="13" t="s">
        <v>79</v>
      </c>
      <c r="AW281" s="13" t="s">
        <v>30</v>
      </c>
      <c r="AX281" s="13" t="s">
        <v>73</v>
      </c>
      <c r="AY281" s="257" t="s">
        <v>205</v>
      </c>
    </row>
    <row r="282" s="14" customFormat="1">
      <c r="A282" s="14"/>
      <c r="B282" s="258"/>
      <c r="C282" s="259"/>
      <c r="D282" s="243" t="s">
        <v>216</v>
      </c>
      <c r="E282" s="260" t="s">
        <v>1</v>
      </c>
      <c r="F282" s="261" t="s">
        <v>4905</v>
      </c>
      <c r="G282" s="259"/>
      <c r="H282" s="262">
        <v>0.096000000000000002</v>
      </c>
      <c r="I282" s="263"/>
      <c r="J282" s="259"/>
      <c r="K282" s="259"/>
      <c r="L282" s="264"/>
      <c r="M282" s="265"/>
      <c r="N282" s="266"/>
      <c r="O282" s="266"/>
      <c r="P282" s="266"/>
      <c r="Q282" s="266"/>
      <c r="R282" s="266"/>
      <c r="S282" s="266"/>
      <c r="T282" s="267"/>
      <c r="U282" s="14"/>
      <c r="V282" s="14"/>
      <c r="W282" s="14"/>
      <c r="X282" s="14"/>
      <c r="Y282" s="14"/>
      <c r="Z282" s="14"/>
      <c r="AA282" s="14"/>
      <c r="AB282" s="14"/>
      <c r="AC282" s="14"/>
      <c r="AD282" s="14"/>
      <c r="AE282" s="14"/>
      <c r="AT282" s="268" t="s">
        <v>216</v>
      </c>
      <c r="AU282" s="268" t="s">
        <v>81</v>
      </c>
      <c r="AV282" s="14" t="s">
        <v>81</v>
      </c>
      <c r="AW282" s="14" t="s">
        <v>30</v>
      </c>
      <c r="AX282" s="14" t="s">
        <v>79</v>
      </c>
      <c r="AY282" s="268" t="s">
        <v>205</v>
      </c>
    </row>
    <row r="283" s="12" customFormat="1" ht="22.8" customHeight="1">
      <c r="A283" s="12"/>
      <c r="B283" s="214"/>
      <c r="C283" s="215"/>
      <c r="D283" s="216" t="s">
        <v>72</v>
      </c>
      <c r="E283" s="228" t="s">
        <v>723</v>
      </c>
      <c r="F283" s="228" t="s">
        <v>724</v>
      </c>
      <c r="G283" s="215"/>
      <c r="H283" s="215"/>
      <c r="I283" s="218"/>
      <c r="J283" s="229">
        <f>BK283</f>
        <v>0</v>
      </c>
      <c r="K283" s="215"/>
      <c r="L283" s="220"/>
      <c r="M283" s="221"/>
      <c r="N283" s="222"/>
      <c r="O283" s="222"/>
      <c r="P283" s="223">
        <f>SUM(P284:P309)</f>
        <v>0</v>
      </c>
      <c r="Q283" s="222"/>
      <c r="R283" s="223">
        <f>SUM(R284:R309)</f>
        <v>0</v>
      </c>
      <c r="S283" s="222"/>
      <c r="T283" s="224">
        <f>SUM(T284:T309)</f>
        <v>0</v>
      </c>
      <c r="U283" s="12"/>
      <c r="V283" s="12"/>
      <c r="W283" s="12"/>
      <c r="X283" s="12"/>
      <c r="Y283" s="12"/>
      <c r="Z283" s="12"/>
      <c r="AA283" s="12"/>
      <c r="AB283" s="12"/>
      <c r="AC283" s="12"/>
      <c r="AD283" s="12"/>
      <c r="AE283" s="12"/>
      <c r="AR283" s="225" t="s">
        <v>79</v>
      </c>
      <c r="AT283" s="226" t="s">
        <v>72</v>
      </c>
      <c r="AU283" s="226" t="s">
        <v>79</v>
      </c>
      <c r="AY283" s="225" t="s">
        <v>205</v>
      </c>
      <c r="BK283" s="227">
        <f>SUM(BK284:BK309)</f>
        <v>0</v>
      </c>
    </row>
    <row r="284" s="2" customFormat="1" ht="24.15" customHeight="1">
      <c r="A284" s="39"/>
      <c r="B284" s="40"/>
      <c r="C284" s="230" t="s">
        <v>406</v>
      </c>
      <c r="D284" s="230" t="s">
        <v>207</v>
      </c>
      <c r="E284" s="231" t="s">
        <v>726</v>
      </c>
      <c r="F284" s="232" t="s">
        <v>727</v>
      </c>
      <c r="G284" s="233" t="s">
        <v>245</v>
      </c>
      <c r="H284" s="234">
        <v>86.210999999999999</v>
      </c>
      <c r="I284" s="235"/>
      <c r="J284" s="236">
        <f>ROUND(I284*H284,2)</f>
        <v>0</v>
      </c>
      <c r="K284" s="232" t="s">
        <v>211</v>
      </c>
      <c r="L284" s="45"/>
      <c r="M284" s="237" t="s">
        <v>1</v>
      </c>
      <c r="N284" s="238" t="s">
        <v>38</v>
      </c>
      <c r="O284" s="92"/>
      <c r="P284" s="239">
        <f>O284*H284</f>
        <v>0</v>
      </c>
      <c r="Q284" s="239">
        <v>0</v>
      </c>
      <c r="R284" s="239">
        <f>Q284*H284</f>
        <v>0</v>
      </c>
      <c r="S284" s="239">
        <v>0</v>
      </c>
      <c r="T284" s="240">
        <f>S284*H284</f>
        <v>0</v>
      </c>
      <c r="U284" s="39"/>
      <c r="V284" s="39"/>
      <c r="W284" s="39"/>
      <c r="X284" s="39"/>
      <c r="Y284" s="39"/>
      <c r="Z284" s="39"/>
      <c r="AA284" s="39"/>
      <c r="AB284" s="39"/>
      <c r="AC284" s="39"/>
      <c r="AD284" s="39"/>
      <c r="AE284" s="39"/>
      <c r="AR284" s="241" t="s">
        <v>212</v>
      </c>
      <c r="AT284" s="241" t="s">
        <v>207</v>
      </c>
      <c r="AU284" s="241" t="s">
        <v>81</v>
      </c>
      <c r="AY284" s="18" t="s">
        <v>205</v>
      </c>
      <c r="BE284" s="242">
        <f>IF(N284="základní",J284,0)</f>
        <v>0</v>
      </c>
      <c r="BF284" s="242">
        <f>IF(N284="snížená",J284,0)</f>
        <v>0</v>
      </c>
      <c r="BG284" s="242">
        <f>IF(N284="zákl. přenesená",J284,0)</f>
        <v>0</v>
      </c>
      <c r="BH284" s="242">
        <f>IF(N284="sníž. přenesená",J284,0)</f>
        <v>0</v>
      </c>
      <c r="BI284" s="242">
        <f>IF(N284="nulová",J284,0)</f>
        <v>0</v>
      </c>
      <c r="BJ284" s="18" t="s">
        <v>79</v>
      </c>
      <c r="BK284" s="242">
        <f>ROUND(I284*H284,2)</f>
        <v>0</v>
      </c>
      <c r="BL284" s="18" t="s">
        <v>212</v>
      </c>
      <c r="BM284" s="241" t="s">
        <v>4906</v>
      </c>
    </row>
    <row r="285" s="2" customFormat="1">
      <c r="A285" s="39"/>
      <c r="B285" s="40"/>
      <c r="C285" s="41"/>
      <c r="D285" s="243" t="s">
        <v>214</v>
      </c>
      <c r="E285" s="41"/>
      <c r="F285" s="244" t="s">
        <v>729</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214</v>
      </c>
      <c r="AU285" s="18" t="s">
        <v>81</v>
      </c>
    </row>
    <row r="286" s="2" customFormat="1" ht="24.15" customHeight="1">
      <c r="A286" s="39"/>
      <c r="B286" s="40"/>
      <c r="C286" s="230" t="s">
        <v>411</v>
      </c>
      <c r="D286" s="230" t="s">
        <v>207</v>
      </c>
      <c r="E286" s="231" t="s">
        <v>731</v>
      </c>
      <c r="F286" s="232" t="s">
        <v>732</v>
      </c>
      <c r="G286" s="233" t="s">
        <v>245</v>
      </c>
      <c r="H286" s="234">
        <v>86.210999999999999</v>
      </c>
      <c r="I286" s="235"/>
      <c r="J286" s="236">
        <f>ROUND(I286*H286,2)</f>
        <v>0</v>
      </c>
      <c r="K286" s="232" t="s">
        <v>211</v>
      </c>
      <c r="L286" s="45"/>
      <c r="M286" s="237" t="s">
        <v>1</v>
      </c>
      <c r="N286" s="238" t="s">
        <v>38</v>
      </c>
      <c r="O286" s="92"/>
      <c r="P286" s="239">
        <f>O286*H286</f>
        <v>0</v>
      </c>
      <c r="Q286" s="239">
        <v>0</v>
      </c>
      <c r="R286" s="239">
        <f>Q286*H286</f>
        <v>0</v>
      </c>
      <c r="S286" s="239">
        <v>0</v>
      </c>
      <c r="T286" s="240">
        <f>S286*H286</f>
        <v>0</v>
      </c>
      <c r="U286" s="39"/>
      <c r="V286" s="39"/>
      <c r="W286" s="39"/>
      <c r="X286" s="39"/>
      <c r="Y286" s="39"/>
      <c r="Z286" s="39"/>
      <c r="AA286" s="39"/>
      <c r="AB286" s="39"/>
      <c r="AC286" s="39"/>
      <c r="AD286" s="39"/>
      <c r="AE286" s="39"/>
      <c r="AR286" s="241" t="s">
        <v>212</v>
      </c>
      <c r="AT286" s="241" t="s">
        <v>207</v>
      </c>
      <c r="AU286" s="241" t="s">
        <v>81</v>
      </c>
      <c r="AY286" s="18" t="s">
        <v>205</v>
      </c>
      <c r="BE286" s="242">
        <f>IF(N286="základní",J286,0)</f>
        <v>0</v>
      </c>
      <c r="BF286" s="242">
        <f>IF(N286="snížená",J286,0)</f>
        <v>0</v>
      </c>
      <c r="BG286" s="242">
        <f>IF(N286="zákl. přenesená",J286,0)</f>
        <v>0</v>
      </c>
      <c r="BH286" s="242">
        <f>IF(N286="sníž. přenesená",J286,0)</f>
        <v>0</v>
      </c>
      <c r="BI286" s="242">
        <f>IF(N286="nulová",J286,0)</f>
        <v>0</v>
      </c>
      <c r="BJ286" s="18" t="s">
        <v>79</v>
      </c>
      <c r="BK286" s="242">
        <f>ROUND(I286*H286,2)</f>
        <v>0</v>
      </c>
      <c r="BL286" s="18" t="s">
        <v>212</v>
      </c>
      <c r="BM286" s="241" t="s">
        <v>4907</v>
      </c>
    </row>
    <row r="287" s="2" customFormat="1">
      <c r="A287" s="39"/>
      <c r="B287" s="40"/>
      <c r="C287" s="41"/>
      <c r="D287" s="243" t="s">
        <v>214</v>
      </c>
      <c r="E287" s="41"/>
      <c r="F287" s="244" t="s">
        <v>734</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214</v>
      </c>
      <c r="AU287" s="18" t="s">
        <v>81</v>
      </c>
    </row>
    <row r="288" s="2" customFormat="1" ht="24.15" customHeight="1">
      <c r="A288" s="39"/>
      <c r="B288" s="40"/>
      <c r="C288" s="230" t="s">
        <v>415</v>
      </c>
      <c r="D288" s="230" t="s">
        <v>207</v>
      </c>
      <c r="E288" s="231" t="s">
        <v>736</v>
      </c>
      <c r="F288" s="232" t="s">
        <v>737</v>
      </c>
      <c r="G288" s="233" t="s">
        <v>245</v>
      </c>
      <c r="H288" s="234">
        <v>344.84399999999999</v>
      </c>
      <c r="I288" s="235"/>
      <c r="J288" s="236">
        <f>ROUND(I288*H288,2)</f>
        <v>0</v>
      </c>
      <c r="K288" s="232" t="s">
        <v>211</v>
      </c>
      <c r="L288" s="45"/>
      <c r="M288" s="237" t="s">
        <v>1</v>
      </c>
      <c r="N288" s="238" t="s">
        <v>38</v>
      </c>
      <c r="O288" s="92"/>
      <c r="P288" s="239">
        <f>O288*H288</f>
        <v>0</v>
      </c>
      <c r="Q288" s="239">
        <v>0</v>
      </c>
      <c r="R288" s="239">
        <f>Q288*H288</f>
        <v>0</v>
      </c>
      <c r="S288" s="239">
        <v>0</v>
      </c>
      <c r="T288" s="240">
        <f>S288*H288</f>
        <v>0</v>
      </c>
      <c r="U288" s="39"/>
      <c r="V288" s="39"/>
      <c r="W288" s="39"/>
      <c r="X288" s="39"/>
      <c r="Y288" s="39"/>
      <c r="Z288" s="39"/>
      <c r="AA288" s="39"/>
      <c r="AB288" s="39"/>
      <c r="AC288" s="39"/>
      <c r="AD288" s="39"/>
      <c r="AE288" s="39"/>
      <c r="AR288" s="241" t="s">
        <v>212</v>
      </c>
      <c r="AT288" s="241" t="s">
        <v>207</v>
      </c>
      <c r="AU288" s="241" t="s">
        <v>81</v>
      </c>
      <c r="AY288" s="18" t="s">
        <v>205</v>
      </c>
      <c r="BE288" s="242">
        <f>IF(N288="základní",J288,0)</f>
        <v>0</v>
      </c>
      <c r="BF288" s="242">
        <f>IF(N288="snížená",J288,0)</f>
        <v>0</v>
      </c>
      <c r="BG288" s="242">
        <f>IF(N288="zákl. přenesená",J288,0)</f>
        <v>0</v>
      </c>
      <c r="BH288" s="242">
        <f>IF(N288="sníž. přenesená",J288,0)</f>
        <v>0</v>
      </c>
      <c r="BI288" s="242">
        <f>IF(N288="nulová",J288,0)</f>
        <v>0</v>
      </c>
      <c r="BJ288" s="18" t="s">
        <v>79</v>
      </c>
      <c r="BK288" s="242">
        <f>ROUND(I288*H288,2)</f>
        <v>0</v>
      </c>
      <c r="BL288" s="18" t="s">
        <v>212</v>
      </c>
      <c r="BM288" s="241" t="s">
        <v>4908</v>
      </c>
    </row>
    <row r="289" s="2" customFormat="1">
      <c r="A289" s="39"/>
      <c r="B289" s="40"/>
      <c r="C289" s="41"/>
      <c r="D289" s="243" t="s">
        <v>214</v>
      </c>
      <c r="E289" s="41"/>
      <c r="F289" s="244" t="s">
        <v>739</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214</v>
      </c>
      <c r="AU289" s="18" t="s">
        <v>81</v>
      </c>
    </row>
    <row r="290" s="2" customFormat="1">
      <c r="A290" s="39"/>
      <c r="B290" s="40"/>
      <c r="C290" s="41"/>
      <c r="D290" s="243" t="s">
        <v>231</v>
      </c>
      <c r="E290" s="41"/>
      <c r="F290" s="280" t="s">
        <v>740</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231</v>
      </c>
      <c r="AU290" s="18" t="s">
        <v>81</v>
      </c>
    </row>
    <row r="291" s="14" customFormat="1">
      <c r="A291" s="14"/>
      <c r="B291" s="258"/>
      <c r="C291" s="259"/>
      <c r="D291" s="243" t="s">
        <v>216</v>
      </c>
      <c r="E291" s="259"/>
      <c r="F291" s="261" t="s">
        <v>4909</v>
      </c>
      <c r="G291" s="259"/>
      <c r="H291" s="262">
        <v>344.84399999999999</v>
      </c>
      <c r="I291" s="263"/>
      <c r="J291" s="259"/>
      <c r="K291" s="259"/>
      <c r="L291" s="264"/>
      <c r="M291" s="265"/>
      <c r="N291" s="266"/>
      <c r="O291" s="266"/>
      <c r="P291" s="266"/>
      <c r="Q291" s="266"/>
      <c r="R291" s="266"/>
      <c r="S291" s="266"/>
      <c r="T291" s="267"/>
      <c r="U291" s="14"/>
      <c r="V291" s="14"/>
      <c r="W291" s="14"/>
      <c r="X291" s="14"/>
      <c r="Y291" s="14"/>
      <c r="Z291" s="14"/>
      <c r="AA291" s="14"/>
      <c r="AB291" s="14"/>
      <c r="AC291" s="14"/>
      <c r="AD291" s="14"/>
      <c r="AE291" s="14"/>
      <c r="AT291" s="268" t="s">
        <v>216</v>
      </c>
      <c r="AU291" s="268" t="s">
        <v>81</v>
      </c>
      <c r="AV291" s="14" t="s">
        <v>81</v>
      </c>
      <c r="AW291" s="14" t="s">
        <v>4</v>
      </c>
      <c r="AX291" s="14" t="s">
        <v>79</v>
      </c>
      <c r="AY291" s="268" t="s">
        <v>205</v>
      </c>
    </row>
    <row r="292" s="2" customFormat="1" ht="33" customHeight="1">
      <c r="A292" s="39"/>
      <c r="B292" s="40"/>
      <c r="C292" s="230" t="s">
        <v>422</v>
      </c>
      <c r="D292" s="230" t="s">
        <v>207</v>
      </c>
      <c r="E292" s="231" t="s">
        <v>743</v>
      </c>
      <c r="F292" s="232" t="s">
        <v>744</v>
      </c>
      <c r="G292" s="233" t="s">
        <v>245</v>
      </c>
      <c r="H292" s="234">
        <v>2.0630000000000002</v>
      </c>
      <c r="I292" s="235"/>
      <c r="J292" s="236">
        <f>ROUND(I292*H292,2)</f>
        <v>0</v>
      </c>
      <c r="K292" s="232" t="s">
        <v>211</v>
      </c>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212</v>
      </c>
      <c r="AT292" s="241" t="s">
        <v>207</v>
      </c>
      <c r="AU292" s="241" t="s">
        <v>81</v>
      </c>
      <c r="AY292" s="18" t="s">
        <v>205</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212</v>
      </c>
      <c r="BM292" s="241" t="s">
        <v>4910</v>
      </c>
    </row>
    <row r="293" s="2" customFormat="1">
      <c r="A293" s="39"/>
      <c r="B293" s="40"/>
      <c r="C293" s="41"/>
      <c r="D293" s="243" t="s">
        <v>214</v>
      </c>
      <c r="E293" s="41"/>
      <c r="F293" s="244" t="s">
        <v>746</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214</v>
      </c>
      <c r="AU293" s="18" t="s">
        <v>81</v>
      </c>
    </row>
    <row r="294" s="14" customFormat="1">
      <c r="A294" s="14"/>
      <c r="B294" s="258"/>
      <c r="C294" s="259"/>
      <c r="D294" s="243" t="s">
        <v>216</v>
      </c>
      <c r="E294" s="260" t="s">
        <v>1</v>
      </c>
      <c r="F294" s="261" t="s">
        <v>4911</v>
      </c>
      <c r="G294" s="259"/>
      <c r="H294" s="262">
        <v>2.0630000000000002</v>
      </c>
      <c r="I294" s="263"/>
      <c r="J294" s="259"/>
      <c r="K294" s="259"/>
      <c r="L294" s="264"/>
      <c r="M294" s="265"/>
      <c r="N294" s="266"/>
      <c r="O294" s="266"/>
      <c r="P294" s="266"/>
      <c r="Q294" s="266"/>
      <c r="R294" s="266"/>
      <c r="S294" s="266"/>
      <c r="T294" s="267"/>
      <c r="U294" s="14"/>
      <c r="V294" s="14"/>
      <c r="W294" s="14"/>
      <c r="X294" s="14"/>
      <c r="Y294" s="14"/>
      <c r="Z294" s="14"/>
      <c r="AA294" s="14"/>
      <c r="AB294" s="14"/>
      <c r="AC294" s="14"/>
      <c r="AD294" s="14"/>
      <c r="AE294" s="14"/>
      <c r="AT294" s="268" t="s">
        <v>216</v>
      </c>
      <c r="AU294" s="268" t="s">
        <v>81</v>
      </c>
      <c r="AV294" s="14" t="s">
        <v>81</v>
      </c>
      <c r="AW294" s="14" t="s">
        <v>30</v>
      </c>
      <c r="AX294" s="14" t="s">
        <v>79</v>
      </c>
      <c r="AY294" s="268" t="s">
        <v>205</v>
      </c>
    </row>
    <row r="295" s="2" customFormat="1" ht="33" customHeight="1">
      <c r="A295" s="39"/>
      <c r="B295" s="40"/>
      <c r="C295" s="230" t="s">
        <v>429</v>
      </c>
      <c r="D295" s="230" t="s">
        <v>207</v>
      </c>
      <c r="E295" s="231" t="s">
        <v>748</v>
      </c>
      <c r="F295" s="232" t="s">
        <v>749</v>
      </c>
      <c r="G295" s="233" t="s">
        <v>245</v>
      </c>
      <c r="H295" s="234">
        <v>1.411</v>
      </c>
      <c r="I295" s="235"/>
      <c r="J295" s="236">
        <f>ROUND(I295*H295,2)</f>
        <v>0</v>
      </c>
      <c r="K295" s="232" t="s">
        <v>211</v>
      </c>
      <c r="L295" s="45"/>
      <c r="M295" s="237" t="s">
        <v>1</v>
      </c>
      <c r="N295" s="238" t="s">
        <v>38</v>
      </c>
      <c r="O295" s="92"/>
      <c r="P295" s="239">
        <f>O295*H295</f>
        <v>0</v>
      </c>
      <c r="Q295" s="239">
        <v>0</v>
      </c>
      <c r="R295" s="239">
        <f>Q295*H295</f>
        <v>0</v>
      </c>
      <c r="S295" s="239">
        <v>0</v>
      </c>
      <c r="T295" s="240">
        <f>S295*H295</f>
        <v>0</v>
      </c>
      <c r="U295" s="39"/>
      <c r="V295" s="39"/>
      <c r="W295" s="39"/>
      <c r="X295" s="39"/>
      <c r="Y295" s="39"/>
      <c r="Z295" s="39"/>
      <c r="AA295" s="39"/>
      <c r="AB295" s="39"/>
      <c r="AC295" s="39"/>
      <c r="AD295" s="39"/>
      <c r="AE295" s="39"/>
      <c r="AR295" s="241" t="s">
        <v>212</v>
      </c>
      <c r="AT295" s="241" t="s">
        <v>207</v>
      </c>
      <c r="AU295" s="241" t="s">
        <v>81</v>
      </c>
      <c r="AY295" s="18" t="s">
        <v>205</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212</v>
      </c>
      <c r="BM295" s="241" t="s">
        <v>4912</v>
      </c>
    </row>
    <row r="296" s="2" customFormat="1">
      <c r="A296" s="39"/>
      <c r="B296" s="40"/>
      <c r="C296" s="41"/>
      <c r="D296" s="243" t="s">
        <v>214</v>
      </c>
      <c r="E296" s="41"/>
      <c r="F296" s="244" t="s">
        <v>751</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214</v>
      </c>
      <c r="AU296" s="18" t="s">
        <v>81</v>
      </c>
    </row>
    <row r="297" s="2" customFormat="1" ht="37.8" customHeight="1">
      <c r="A297" s="39"/>
      <c r="B297" s="40"/>
      <c r="C297" s="230" t="s">
        <v>433</v>
      </c>
      <c r="D297" s="230" t="s">
        <v>207</v>
      </c>
      <c r="E297" s="231" t="s">
        <v>752</v>
      </c>
      <c r="F297" s="232" t="s">
        <v>753</v>
      </c>
      <c r="G297" s="233" t="s">
        <v>245</v>
      </c>
      <c r="H297" s="234">
        <v>5.0979999999999999</v>
      </c>
      <c r="I297" s="235"/>
      <c r="J297" s="236">
        <f>ROUND(I297*H297,2)</f>
        <v>0</v>
      </c>
      <c r="K297" s="232" t="s">
        <v>211</v>
      </c>
      <c r="L297" s="45"/>
      <c r="M297" s="237" t="s">
        <v>1</v>
      </c>
      <c r="N297" s="238" t="s">
        <v>38</v>
      </c>
      <c r="O297" s="92"/>
      <c r="P297" s="239">
        <f>O297*H297</f>
        <v>0</v>
      </c>
      <c r="Q297" s="239">
        <v>0</v>
      </c>
      <c r="R297" s="239">
        <f>Q297*H297</f>
        <v>0</v>
      </c>
      <c r="S297" s="239">
        <v>0</v>
      </c>
      <c r="T297" s="240">
        <f>S297*H297</f>
        <v>0</v>
      </c>
      <c r="U297" s="39"/>
      <c r="V297" s="39"/>
      <c r="W297" s="39"/>
      <c r="X297" s="39"/>
      <c r="Y297" s="39"/>
      <c r="Z297" s="39"/>
      <c r="AA297" s="39"/>
      <c r="AB297" s="39"/>
      <c r="AC297" s="39"/>
      <c r="AD297" s="39"/>
      <c r="AE297" s="39"/>
      <c r="AR297" s="241" t="s">
        <v>212</v>
      </c>
      <c r="AT297" s="241" t="s">
        <v>207</v>
      </c>
      <c r="AU297" s="241" t="s">
        <v>81</v>
      </c>
      <c r="AY297" s="18" t="s">
        <v>205</v>
      </c>
      <c r="BE297" s="242">
        <f>IF(N297="základní",J297,0)</f>
        <v>0</v>
      </c>
      <c r="BF297" s="242">
        <f>IF(N297="snížená",J297,0)</f>
        <v>0</v>
      </c>
      <c r="BG297" s="242">
        <f>IF(N297="zákl. přenesená",J297,0)</f>
        <v>0</v>
      </c>
      <c r="BH297" s="242">
        <f>IF(N297="sníž. přenesená",J297,0)</f>
        <v>0</v>
      </c>
      <c r="BI297" s="242">
        <f>IF(N297="nulová",J297,0)</f>
        <v>0</v>
      </c>
      <c r="BJ297" s="18" t="s">
        <v>79</v>
      </c>
      <c r="BK297" s="242">
        <f>ROUND(I297*H297,2)</f>
        <v>0</v>
      </c>
      <c r="BL297" s="18" t="s">
        <v>212</v>
      </c>
      <c r="BM297" s="241" t="s">
        <v>4913</v>
      </c>
    </row>
    <row r="298" s="2" customFormat="1">
      <c r="A298" s="39"/>
      <c r="B298" s="40"/>
      <c r="C298" s="41"/>
      <c r="D298" s="243" t="s">
        <v>214</v>
      </c>
      <c r="E298" s="41"/>
      <c r="F298" s="244" t="s">
        <v>755</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214</v>
      </c>
      <c r="AU298" s="18" t="s">
        <v>81</v>
      </c>
    </row>
    <row r="299" s="2" customFormat="1" ht="37.8" customHeight="1">
      <c r="A299" s="39"/>
      <c r="B299" s="40"/>
      <c r="C299" s="230" t="s">
        <v>438</v>
      </c>
      <c r="D299" s="230" t="s">
        <v>207</v>
      </c>
      <c r="E299" s="231" t="s">
        <v>757</v>
      </c>
      <c r="F299" s="232" t="s">
        <v>758</v>
      </c>
      <c r="G299" s="233" t="s">
        <v>245</v>
      </c>
      <c r="H299" s="234">
        <v>58.219000000000001</v>
      </c>
      <c r="I299" s="235"/>
      <c r="J299" s="236">
        <f>ROUND(I299*H299,2)</f>
        <v>0</v>
      </c>
      <c r="K299" s="232" t="s">
        <v>211</v>
      </c>
      <c r="L299" s="45"/>
      <c r="M299" s="237" t="s">
        <v>1</v>
      </c>
      <c r="N299" s="238" t="s">
        <v>38</v>
      </c>
      <c r="O299" s="92"/>
      <c r="P299" s="239">
        <f>O299*H299</f>
        <v>0</v>
      </c>
      <c r="Q299" s="239">
        <v>0</v>
      </c>
      <c r="R299" s="239">
        <f>Q299*H299</f>
        <v>0</v>
      </c>
      <c r="S299" s="239">
        <v>0</v>
      </c>
      <c r="T299" s="240">
        <f>S299*H299</f>
        <v>0</v>
      </c>
      <c r="U299" s="39"/>
      <c r="V299" s="39"/>
      <c r="W299" s="39"/>
      <c r="X299" s="39"/>
      <c r="Y299" s="39"/>
      <c r="Z299" s="39"/>
      <c r="AA299" s="39"/>
      <c r="AB299" s="39"/>
      <c r="AC299" s="39"/>
      <c r="AD299" s="39"/>
      <c r="AE299" s="39"/>
      <c r="AR299" s="241" t="s">
        <v>212</v>
      </c>
      <c r="AT299" s="241" t="s">
        <v>207</v>
      </c>
      <c r="AU299" s="241" t="s">
        <v>81</v>
      </c>
      <c r="AY299" s="18" t="s">
        <v>205</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212</v>
      </c>
      <c r="BM299" s="241" t="s">
        <v>4914</v>
      </c>
    </row>
    <row r="300" s="2" customFormat="1">
      <c r="A300" s="39"/>
      <c r="B300" s="40"/>
      <c r="C300" s="41"/>
      <c r="D300" s="243" t="s">
        <v>214</v>
      </c>
      <c r="E300" s="41"/>
      <c r="F300" s="244" t="s">
        <v>760</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214</v>
      </c>
      <c r="AU300" s="18" t="s">
        <v>81</v>
      </c>
    </row>
    <row r="301" s="2" customFormat="1" ht="37.8" customHeight="1">
      <c r="A301" s="39"/>
      <c r="B301" s="40"/>
      <c r="C301" s="230" t="s">
        <v>464</v>
      </c>
      <c r="D301" s="230" t="s">
        <v>207</v>
      </c>
      <c r="E301" s="231" t="s">
        <v>4497</v>
      </c>
      <c r="F301" s="232" t="s">
        <v>4498</v>
      </c>
      <c r="G301" s="233" t="s">
        <v>245</v>
      </c>
      <c r="H301" s="234">
        <v>0.23000000000000001</v>
      </c>
      <c r="I301" s="235"/>
      <c r="J301" s="236">
        <f>ROUND(I301*H301,2)</f>
        <v>0</v>
      </c>
      <c r="K301" s="232" t="s">
        <v>211</v>
      </c>
      <c r="L301" s="45"/>
      <c r="M301" s="237" t="s">
        <v>1</v>
      </c>
      <c r="N301" s="238"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212</v>
      </c>
      <c r="AT301" s="241" t="s">
        <v>207</v>
      </c>
      <c r="AU301" s="241" t="s">
        <v>81</v>
      </c>
      <c r="AY301" s="18" t="s">
        <v>205</v>
      </c>
      <c r="BE301" s="242">
        <f>IF(N301="základní",J301,0)</f>
        <v>0</v>
      </c>
      <c r="BF301" s="242">
        <f>IF(N301="snížená",J301,0)</f>
        <v>0</v>
      </c>
      <c r="BG301" s="242">
        <f>IF(N301="zákl. přenesená",J301,0)</f>
        <v>0</v>
      </c>
      <c r="BH301" s="242">
        <f>IF(N301="sníž. přenesená",J301,0)</f>
        <v>0</v>
      </c>
      <c r="BI301" s="242">
        <f>IF(N301="nulová",J301,0)</f>
        <v>0</v>
      </c>
      <c r="BJ301" s="18" t="s">
        <v>79</v>
      </c>
      <c r="BK301" s="242">
        <f>ROUND(I301*H301,2)</f>
        <v>0</v>
      </c>
      <c r="BL301" s="18" t="s">
        <v>212</v>
      </c>
      <c r="BM301" s="241" t="s">
        <v>4915</v>
      </c>
    </row>
    <row r="302" s="2" customFormat="1">
      <c r="A302" s="39"/>
      <c r="B302" s="40"/>
      <c r="C302" s="41"/>
      <c r="D302" s="243" t="s">
        <v>214</v>
      </c>
      <c r="E302" s="41"/>
      <c r="F302" s="244" t="s">
        <v>4500</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214</v>
      </c>
      <c r="AU302" s="18" t="s">
        <v>81</v>
      </c>
    </row>
    <row r="303" s="2" customFormat="1" ht="33" customHeight="1">
      <c r="A303" s="39"/>
      <c r="B303" s="40"/>
      <c r="C303" s="230" t="s">
        <v>469</v>
      </c>
      <c r="D303" s="230" t="s">
        <v>207</v>
      </c>
      <c r="E303" s="231" t="s">
        <v>762</v>
      </c>
      <c r="F303" s="232" t="s">
        <v>763</v>
      </c>
      <c r="G303" s="233" t="s">
        <v>245</v>
      </c>
      <c r="H303" s="234">
        <v>9.0980000000000008</v>
      </c>
      <c r="I303" s="235"/>
      <c r="J303" s="236">
        <f>ROUND(I303*H303,2)</f>
        <v>0</v>
      </c>
      <c r="K303" s="232" t="s">
        <v>211</v>
      </c>
      <c r="L303" s="45"/>
      <c r="M303" s="237" t="s">
        <v>1</v>
      </c>
      <c r="N303" s="238"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212</v>
      </c>
      <c r="AT303" s="241" t="s">
        <v>207</v>
      </c>
      <c r="AU303" s="241" t="s">
        <v>81</v>
      </c>
      <c r="AY303" s="18" t="s">
        <v>205</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212</v>
      </c>
      <c r="BM303" s="241" t="s">
        <v>4916</v>
      </c>
    </row>
    <row r="304" s="2" customFormat="1">
      <c r="A304" s="39"/>
      <c r="B304" s="40"/>
      <c r="C304" s="41"/>
      <c r="D304" s="243" t="s">
        <v>214</v>
      </c>
      <c r="E304" s="41"/>
      <c r="F304" s="244" t="s">
        <v>765</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214</v>
      </c>
      <c r="AU304" s="18" t="s">
        <v>81</v>
      </c>
    </row>
    <row r="305" s="2" customFormat="1" ht="37.8" customHeight="1">
      <c r="A305" s="39"/>
      <c r="B305" s="40"/>
      <c r="C305" s="230" t="s">
        <v>476</v>
      </c>
      <c r="D305" s="230" t="s">
        <v>207</v>
      </c>
      <c r="E305" s="231" t="s">
        <v>767</v>
      </c>
      <c r="F305" s="232" t="s">
        <v>768</v>
      </c>
      <c r="G305" s="233" t="s">
        <v>245</v>
      </c>
      <c r="H305" s="234">
        <v>2.3149999999999999</v>
      </c>
      <c r="I305" s="235"/>
      <c r="J305" s="236">
        <f>ROUND(I305*H305,2)</f>
        <v>0</v>
      </c>
      <c r="K305" s="232" t="s">
        <v>211</v>
      </c>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212</v>
      </c>
      <c r="AT305" s="241" t="s">
        <v>207</v>
      </c>
      <c r="AU305" s="241" t="s">
        <v>81</v>
      </c>
      <c r="AY305" s="18" t="s">
        <v>205</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212</v>
      </c>
      <c r="BM305" s="241" t="s">
        <v>4917</v>
      </c>
    </row>
    <row r="306" s="2" customFormat="1">
      <c r="A306" s="39"/>
      <c r="B306" s="40"/>
      <c r="C306" s="41"/>
      <c r="D306" s="243" t="s">
        <v>214</v>
      </c>
      <c r="E306" s="41"/>
      <c r="F306" s="244" t="s">
        <v>770</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214</v>
      </c>
      <c r="AU306" s="18" t="s">
        <v>81</v>
      </c>
    </row>
    <row r="307" s="2" customFormat="1" ht="44.25" customHeight="1">
      <c r="A307" s="39"/>
      <c r="B307" s="40"/>
      <c r="C307" s="230" t="s">
        <v>482</v>
      </c>
      <c r="D307" s="230" t="s">
        <v>207</v>
      </c>
      <c r="E307" s="231" t="s">
        <v>772</v>
      </c>
      <c r="F307" s="232" t="s">
        <v>773</v>
      </c>
      <c r="G307" s="233" t="s">
        <v>245</v>
      </c>
      <c r="H307" s="234">
        <v>0.44</v>
      </c>
      <c r="I307" s="235"/>
      <c r="J307" s="236">
        <f>ROUND(I307*H307,2)</f>
        <v>0</v>
      </c>
      <c r="K307" s="232" t="s">
        <v>211</v>
      </c>
      <c r="L307" s="45"/>
      <c r="M307" s="237" t="s">
        <v>1</v>
      </c>
      <c r="N307" s="238"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212</v>
      </c>
      <c r="AT307" s="241" t="s">
        <v>207</v>
      </c>
      <c r="AU307" s="241" t="s">
        <v>81</v>
      </c>
      <c r="AY307" s="18" t="s">
        <v>205</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212</v>
      </c>
      <c r="BM307" s="241" t="s">
        <v>4918</v>
      </c>
    </row>
    <row r="308" s="2" customFormat="1">
      <c r="A308" s="39"/>
      <c r="B308" s="40"/>
      <c r="C308" s="41"/>
      <c r="D308" s="243" t="s">
        <v>214</v>
      </c>
      <c r="E308" s="41"/>
      <c r="F308" s="244" t="s">
        <v>775</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214</v>
      </c>
      <c r="AU308" s="18" t="s">
        <v>81</v>
      </c>
    </row>
    <row r="309" s="14" customFormat="1">
      <c r="A309" s="14"/>
      <c r="B309" s="258"/>
      <c r="C309" s="259"/>
      <c r="D309" s="243" t="s">
        <v>216</v>
      </c>
      <c r="E309" s="260" t="s">
        <v>1</v>
      </c>
      <c r="F309" s="261" t="s">
        <v>4919</v>
      </c>
      <c r="G309" s="259"/>
      <c r="H309" s="262">
        <v>0.44</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216</v>
      </c>
      <c r="AU309" s="268" t="s">
        <v>81</v>
      </c>
      <c r="AV309" s="14" t="s">
        <v>81</v>
      </c>
      <c r="AW309" s="14" t="s">
        <v>30</v>
      </c>
      <c r="AX309" s="14" t="s">
        <v>79</v>
      </c>
      <c r="AY309" s="268" t="s">
        <v>205</v>
      </c>
    </row>
    <row r="310" s="12" customFormat="1" ht="22.8" customHeight="1">
      <c r="A310" s="12"/>
      <c r="B310" s="214"/>
      <c r="C310" s="215"/>
      <c r="D310" s="216" t="s">
        <v>72</v>
      </c>
      <c r="E310" s="228" t="s">
        <v>776</v>
      </c>
      <c r="F310" s="228" t="s">
        <v>777</v>
      </c>
      <c r="G310" s="215"/>
      <c r="H310" s="215"/>
      <c r="I310" s="218"/>
      <c r="J310" s="229">
        <f>BK310</f>
        <v>0</v>
      </c>
      <c r="K310" s="215"/>
      <c r="L310" s="220"/>
      <c r="M310" s="221"/>
      <c r="N310" s="222"/>
      <c r="O310" s="222"/>
      <c r="P310" s="223">
        <f>SUM(P311:P312)</f>
        <v>0</v>
      </c>
      <c r="Q310" s="222"/>
      <c r="R310" s="223">
        <f>SUM(R311:R312)</f>
        <v>0</v>
      </c>
      <c r="S310" s="222"/>
      <c r="T310" s="224">
        <f>SUM(T311:T312)</f>
        <v>0</v>
      </c>
      <c r="U310" s="12"/>
      <c r="V310" s="12"/>
      <c r="W310" s="12"/>
      <c r="X310" s="12"/>
      <c r="Y310" s="12"/>
      <c r="Z310" s="12"/>
      <c r="AA310" s="12"/>
      <c r="AB310" s="12"/>
      <c r="AC310" s="12"/>
      <c r="AD310" s="12"/>
      <c r="AE310" s="12"/>
      <c r="AR310" s="225" t="s">
        <v>79</v>
      </c>
      <c r="AT310" s="226" t="s">
        <v>72</v>
      </c>
      <c r="AU310" s="226" t="s">
        <v>79</v>
      </c>
      <c r="AY310" s="225" t="s">
        <v>205</v>
      </c>
      <c r="BK310" s="227">
        <f>SUM(BK311:BK312)</f>
        <v>0</v>
      </c>
    </row>
    <row r="311" s="2" customFormat="1" ht="16.5" customHeight="1">
      <c r="A311" s="39"/>
      <c r="B311" s="40"/>
      <c r="C311" s="230" t="s">
        <v>487</v>
      </c>
      <c r="D311" s="230" t="s">
        <v>207</v>
      </c>
      <c r="E311" s="231" t="s">
        <v>779</v>
      </c>
      <c r="F311" s="232" t="s">
        <v>780</v>
      </c>
      <c r="G311" s="233" t="s">
        <v>245</v>
      </c>
      <c r="H311" s="234">
        <v>76.281999999999996</v>
      </c>
      <c r="I311" s="235"/>
      <c r="J311" s="236">
        <f>ROUND(I311*H311,2)</f>
        <v>0</v>
      </c>
      <c r="K311" s="232" t="s">
        <v>211</v>
      </c>
      <c r="L311" s="45"/>
      <c r="M311" s="237" t="s">
        <v>1</v>
      </c>
      <c r="N311" s="238"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212</v>
      </c>
      <c r="AT311" s="241" t="s">
        <v>207</v>
      </c>
      <c r="AU311" s="241" t="s">
        <v>81</v>
      </c>
      <c r="AY311" s="18" t="s">
        <v>205</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212</v>
      </c>
      <c r="BM311" s="241" t="s">
        <v>4920</v>
      </c>
    </row>
    <row r="312" s="2" customFormat="1">
      <c r="A312" s="39"/>
      <c r="B312" s="40"/>
      <c r="C312" s="41"/>
      <c r="D312" s="243" t="s">
        <v>214</v>
      </c>
      <c r="E312" s="41"/>
      <c r="F312" s="244" t="s">
        <v>782</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214</v>
      </c>
      <c r="AU312" s="18" t="s">
        <v>81</v>
      </c>
    </row>
    <row r="313" s="12" customFormat="1" ht="25.92" customHeight="1">
      <c r="A313" s="12"/>
      <c r="B313" s="214"/>
      <c r="C313" s="215"/>
      <c r="D313" s="216" t="s">
        <v>72</v>
      </c>
      <c r="E313" s="217" t="s">
        <v>783</v>
      </c>
      <c r="F313" s="217" t="s">
        <v>784</v>
      </c>
      <c r="G313" s="215"/>
      <c r="H313" s="215"/>
      <c r="I313" s="218"/>
      <c r="J313" s="219">
        <f>BK313</f>
        <v>0</v>
      </c>
      <c r="K313" s="215"/>
      <c r="L313" s="220"/>
      <c r="M313" s="221"/>
      <c r="N313" s="222"/>
      <c r="O313" s="222"/>
      <c r="P313" s="223">
        <f>P314+P322+P450+P475+P480+P517+P585+P766+P814</f>
        <v>0</v>
      </c>
      <c r="Q313" s="222"/>
      <c r="R313" s="223">
        <f>R314+R322+R450+R475+R480+R517+R585+R766+R814</f>
        <v>89.650432953150002</v>
      </c>
      <c r="S313" s="222"/>
      <c r="T313" s="224">
        <f>T314+T322+T450+T475+T480+T517+T585+T766+T814</f>
        <v>10.501241129999999</v>
      </c>
      <c r="U313" s="12"/>
      <c r="V313" s="12"/>
      <c r="W313" s="12"/>
      <c r="X313" s="12"/>
      <c r="Y313" s="12"/>
      <c r="Z313" s="12"/>
      <c r="AA313" s="12"/>
      <c r="AB313" s="12"/>
      <c r="AC313" s="12"/>
      <c r="AD313" s="12"/>
      <c r="AE313" s="12"/>
      <c r="AR313" s="225" t="s">
        <v>81</v>
      </c>
      <c r="AT313" s="226" t="s">
        <v>72</v>
      </c>
      <c r="AU313" s="226" t="s">
        <v>73</v>
      </c>
      <c r="AY313" s="225" t="s">
        <v>205</v>
      </c>
      <c r="BK313" s="227">
        <f>BK314+BK322+BK450+BK475+BK480+BK517+BK585+BK766+BK814</f>
        <v>0</v>
      </c>
    </row>
    <row r="314" s="12" customFormat="1" ht="22.8" customHeight="1">
      <c r="A314" s="12"/>
      <c r="B314" s="214"/>
      <c r="C314" s="215"/>
      <c r="D314" s="216" t="s">
        <v>72</v>
      </c>
      <c r="E314" s="228" t="s">
        <v>945</v>
      </c>
      <c r="F314" s="228" t="s">
        <v>946</v>
      </c>
      <c r="G314" s="215"/>
      <c r="H314" s="215"/>
      <c r="I314" s="218"/>
      <c r="J314" s="229">
        <f>BK314</f>
        <v>0</v>
      </c>
      <c r="K314" s="215"/>
      <c r="L314" s="220"/>
      <c r="M314" s="221"/>
      <c r="N314" s="222"/>
      <c r="O314" s="222"/>
      <c r="P314" s="223">
        <f>SUM(P315:P321)</f>
        <v>0</v>
      </c>
      <c r="Q314" s="222"/>
      <c r="R314" s="223">
        <f>SUM(R315:R321)</f>
        <v>0.075599999999999987</v>
      </c>
      <c r="S314" s="222"/>
      <c r="T314" s="224">
        <f>SUM(T315:T321)</f>
        <v>0</v>
      </c>
      <c r="U314" s="12"/>
      <c r="V314" s="12"/>
      <c r="W314" s="12"/>
      <c r="X314" s="12"/>
      <c r="Y314" s="12"/>
      <c r="Z314" s="12"/>
      <c r="AA314" s="12"/>
      <c r="AB314" s="12"/>
      <c r="AC314" s="12"/>
      <c r="AD314" s="12"/>
      <c r="AE314" s="12"/>
      <c r="AR314" s="225" t="s">
        <v>81</v>
      </c>
      <c r="AT314" s="226" t="s">
        <v>72</v>
      </c>
      <c r="AU314" s="226" t="s">
        <v>79</v>
      </c>
      <c r="AY314" s="225" t="s">
        <v>205</v>
      </c>
      <c r="BK314" s="227">
        <f>SUM(BK315:BK321)</f>
        <v>0</v>
      </c>
    </row>
    <row r="315" s="2" customFormat="1" ht="24.15" customHeight="1">
      <c r="A315" s="39"/>
      <c r="B315" s="40"/>
      <c r="C315" s="230" t="s">
        <v>492</v>
      </c>
      <c r="D315" s="230" t="s">
        <v>207</v>
      </c>
      <c r="E315" s="231" t="s">
        <v>948</v>
      </c>
      <c r="F315" s="232" t="s">
        <v>949</v>
      </c>
      <c r="G315" s="233" t="s">
        <v>157</v>
      </c>
      <c r="H315" s="234">
        <v>30</v>
      </c>
      <c r="I315" s="235"/>
      <c r="J315" s="236">
        <f>ROUND(I315*H315,2)</f>
        <v>0</v>
      </c>
      <c r="K315" s="232" t="s">
        <v>211</v>
      </c>
      <c r="L315" s="45"/>
      <c r="M315" s="237" t="s">
        <v>1</v>
      </c>
      <c r="N315" s="238"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324</v>
      </c>
      <c r="AT315" s="241" t="s">
        <v>207</v>
      </c>
      <c r="AU315" s="241" t="s">
        <v>81</v>
      </c>
      <c r="AY315" s="18" t="s">
        <v>205</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324</v>
      </c>
      <c r="BM315" s="241" t="s">
        <v>4921</v>
      </c>
    </row>
    <row r="316" s="2" customFormat="1">
      <c r="A316" s="39"/>
      <c r="B316" s="40"/>
      <c r="C316" s="41"/>
      <c r="D316" s="243" t="s">
        <v>214</v>
      </c>
      <c r="E316" s="41"/>
      <c r="F316" s="244" t="s">
        <v>951</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214</v>
      </c>
      <c r="AU316" s="18" t="s">
        <v>81</v>
      </c>
    </row>
    <row r="317" s="13" customFormat="1">
      <c r="A317" s="13"/>
      <c r="B317" s="248"/>
      <c r="C317" s="249"/>
      <c r="D317" s="243" t="s">
        <v>216</v>
      </c>
      <c r="E317" s="250" t="s">
        <v>1</v>
      </c>
      <c r="F317" s="251" t="s">
        <v>535</v>
      </c>
      <c r="G317" s="249"/>
      <c r="H317" s="250" t="s">
        <v>1</v>
      </c>
      <c r="I317" s="252"/>
      <c r="J317" s="249"/>
      <c r="K317" s="249"/>
      <c r="L317" s="253"/>
      <c r="M317" s="254"/>
      <c r="N317" s="255"/>
      <c r="O317" s="255"/>
      <c r="P317" s="255"/>
      <c r="Q317" s="255"/>
      <c r="R317" s="255"/>
      <c r="S317" s="255"/>
      <c r="T317" s="256"/>
      <c r="U317" s="13"/>
      <c r="V317" s="13"/>
      <c r="W317" s="13"/>
      <c r="X317" s="13"/>
      <c r="Y317" s="13"/>
      <c r="Z317" s="13"/>
      <c r="AA317" s="13"/>
      <c r="AB317" s="13"/>
      <c r="AC317" s="13"/>
      <c r="AD317" s="13"/>
      <c r="AE317" s="13"/>
      <c r="AT317" s="257" t="s">
        <v>216</v>
      </c>
      <c r="AU317" s="257" t="s">
        <v>81</v>
      </c>
      <c r="AV317" s="13" t="s">
        <v>79</v>
      </c>
      <c r="AW317" s="13" t="s">
        <v>30</v>
      </c>
      <c r="AX317" s="13" t="s">
        <v>73</v>
      </c>
      <c r="AY317" s="257" t="s">
        <v>205</v>
      </c>
    </row>
    <row r="318" s="14" customFormat="1">
      <c r="A318" s="14"/>
      <c r="B318" s="258"/>
      <c r="C318" s="259"/>
      <c r="D318" s="243" t="s">
        <v>216</v>
      </c>
      <c r="E318" s="260" t="s">
        <v>1</v>
      </c>
      <c r="F318" s="261" t="s">
        <v>4517</v>
      </c>
      <c r="G318" s="259"/>
      <c r="H318" s="262">
        <v>30</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216</v>
      </c>
      <c r="AU318" s="268" t="s">
        <v>81</v>
      </c>
      <c r="AV318" s="14" t="s">
        <v>81</v>
      </c>
      <c r="AW318" s="14" t="s">
        <v>30</v>
      </c>
      <c r="AX318" s="14" t="s">
        <v>79</v>
      </c>
      <c r="AY318" s="268" t="s">
        <v>205</v>
      </c>
    </row>
    <row r="319" s="2" customFormat="1" ht="24.15" customHeight="1">
      <c r="A319" s="39"/>
      <c r="B319" s="40"/>
      <c r="C319" s="292" t="s">
        <v>497</v>
      </c>
      <c r="D319" s="292" t="s">
        <v>301</v>
      </c>
      <c r="E319" s="293" t="s">
        <v>953</v>
      </c>
      <c r="F319" s="294" t="s">
        <v>954</v>
      </c>
      <c r="G319" s="295" t="s">
        <v>157</v>
      </c>
      <c r="H319" s="296">
        <v>31.5</v>
      </c>
      <c r="I319" s="297"/>
      <c r="J319" s="298">
        <f>ROUND(I319*H319,2)</f>
        <v>0</v>
      </c>
      <c r="K319" s="294" t="s">
        <v>211</v>
      </c>
      <c r="L319" s="299"/>
      <c r="M319" s="300" t="s">
        <v>1</v>
      </c>
      <c r="N319" s="301" t="s">
        <v>38</v>
      </c>
      <c r="O319" s="92"/>
      <c r="P319" s="239">
        <f>O319*H319</f>
        <v>0</v>
      </c>
      <c r="Q319" s="239">
        <v>0.0023999999999999998</v>
      </c>
      <c r="R319" s="239">
        <f>Q319*H319</f>
        <v>0.075599999999999987</v>
      </c>
      <c r="S319" s="239">
        <v>0</v>
      </c>
      <c r="T319" s="240">
        <f>S319*H319</f>
        <v>0</v>
      </c>
      <c r="U319" s="39"/>
      <c r="V319" s="39"/>
      <c r="W319" s="39"/>
      <c r="X319" s="39"/>
      <c r="Y319" s="39"/>
      <c r="Z319" s="39"/>
      <c r="AA319" s="39"/>
      <c r="AB319" s="39"/>
      <c r="AC319" s="39"/>
      <c r="AD319" s="39"/>
      <c r="AE319" s="39"/>
      <c r="AR319" s="241" t="s">
        <v>422</v>
      </c>
      <c r="AT319" s="241" t="s">
        <v>301</v>
      </c>
      <c r="AU319" s="241" t="s">
        <v>81</v>
      </c>
      <c r="AY319" s="18" t="s">
        <v>205</v>
      </c>
      <c r="BE319" s="242">
        <f>IF(N319="základní",J319,0)</f>
        <v>0</v>
      </c>
      <c r="BF319" s="242">
        <f>IF(N319="snížená",J319,0)</f>
        <v>0</v>
      </c>
      <c r="BG319" s="242">
        <f>IF(N319="zákl. přenesená",J319,0)</f>
        <v>0</v>
      </c>
      <c r="BH319" s="242">
        <f>IF(N319="sníž. přenesená",J319,0)</f>
        <v>0</v>
      </c>
      <c r="BI319" s="242">
        <f>IF(N319="nulová",J319,0)</f>
        <v>0</v>
      </c>
      <c r="BJ319" s="18" t="s">
        <v>79</v>
      </c>
      <c r="BK319" s="242">
        <f>ROUND(I319*H319,2)</f>
        <v>0</v>
      </c>
      <c r="BL319" s="18" t="s">
        <v>324</v>
      </c>
      <c r="BM319" s="241" t="s">
        <v>4922</v>
      </c>
    </row>
    <row r="320" s="2" customFormat="1">
      <c r="A320" s="39"/>
      <c r="B320" s="40"/>
      <c r="C320" s="41"/>
      <c r="D320" s="243" t="s">
        <v>214</v>
      </c>
      <c r="E320" s="41"/>
      <c r="F320" s="244" t="s">
        <v>954</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214</v>
      </c>
      <c r="AU320" s="18" t="s">
        <v>81</v>
      </c>
    </row>
    <row r="321" s="14" customFormat="1">
      <c r="A321" s="14"/>
      <c r="B321" s="258"/>
      <c r="C321" s="259"/>
      <c r="D321" s="243" t="s">
        <v>216</v>
      </c>
      <c r="E321" s="259"/>
      <c r="F321" s="261" t="s">
        <v>4923</v>
      </c>
      <c r="G321" s="259"/>
      <c r="H321" s="262">
        <v>31.5</v>
      </c>
      <c r="I321" s="263"/>
      <c r="J321" s="259"/>
      <c r="K321" s="259"/>
      <c r="L321" s="264"/>
      <c r="M321" s="265"/>
      <c r="N321" s="266"/>
      <c r="O321" s="266"/>
      <c r="P321" s="266"/>
      <c r="Q321" s="266"/>
      <c r="R321" s="266"/>
      <c r="S321" s="266"/>
      <c r="T321" s="267"/>
      <c r="U321" s="14"/>
      <c r="V321" s="14"/>
      <c r="W321" s="14"/>
      <c r="X321" s="14"/>
      <c r="Y321" s="14"/>
      <c r="Z321" s="14"/>
      <c r="AA321" s="14"/>
      <c r="AB321" s="14"/>
      <c r="AC321" s="14"/>
      <c r="AD321" s="14"/>
      <c r="AE321" s="14"/>
      <c r="AT321" s="268" t="s">
        <v>216</v>
      </c>
      <c r="AU321" s="268" t="s">
        <v>81</v>
      </c>
      <c r="AV321" s="14" t="s">
        <v>81</v>
      </c>
      <c r="AW321" s="14" t="s">
        <v>4</v>
      </c>
      <c r="AX321" s="14" t="s">
        <v>79</v>
      </c>
      <c r="AY321" s="268" t="s">
        <v>205</v>
      </c>
    </row>
    <row r="322" s="12" customFormat="1" ht="22.8" customHeight="1">
      <c r="A322" s="12"/>
      <c r="B322" s="214"/>
      <c r="C322" s="215"/>
      <c r="D322" s="216" t="s">
        <v>72</v>
      </c>
      <c r="E322" s="228" t="s">
        <v>1743</v>
      </c>
      <c r="F322" s="228" t="s">
        <v>1744</v>
      </c>
      <c r="G322" s="215"/>
      <c r="H322" s="215"/>
      <c r="I322" s="218"/>
      <c r="J322" s="229">
        <f>BK322</f>
        <v>0</v>
      </c>
      <c r="K322" s="215"/>
      <c r="L322" s="220"/>
      <c r="M322" s="221"/>
      <c r="N322" s="222"/>
      <c r="O322" s="222"/>
      <c r="P322" s="223">
        <f>SUM(P323:P449)</f>
        <v>0</v>
      </c>
      <c r="Q322" s="222"/>
      <c r="R322" s="223">
        <f>SUM(R323:R449)</f>
        <v>19.229457322199998</v>
      </c>
      <c r="S322" s="222"/>
      <c r="T322" s="224">
        <f>SUM(T323:T449)</f>
        <v>1.411338</v>
      </c>
      <c r="U322" s="12"/>
      <c r="V322" s="12"/>
      <c r="W322" s="12"/>
      <c r="X322" s="12"/>
      <c r="Y322" s="12"/>
      <c r="Z322" s="12"/>
      <c r="AA322" s="12"/>
      <c r="AB322" s="12"/>
      <c r="AC322" s="12"/>
      <c r="AD322" s="12"/>
      <c r="AE322" s="12"/>
      <c r="AR322" s="225" t="s">
        <v>81</v>
      </c>
      <c r="AT322" s="226" t="s">
        <v>72</v>
      </c>
      <c r="AU322" s="226" t="s">
        <v>79</v>
      </c>
      <c r="AY322" s="225" t="s">
        <v>205</v>
      </c>
      <c r="BK322" s="227">
        <f>SUM(BK323:BK449)</f>
        <v>0</v>
      </c>
    </row>
    <row r="323" s="2" customFormat="1" ht="16.5" customHeight="1">
      <c r="A323" s="39"/>
      <c r="B323" s="40"/>
      <c r="C323" s="230" t="s">
        <v>508</v>
      </c>
      <c r="D323" s="230" t="s">
        <v>207</v>
      </c>
      <c r="E323" s="231" t="s">
        <v>1745</v>
      </c>
      <c r="F323" s="232" t="s">
        <v>1746</v>
      </c>
      <c r="G323" s="233" t="s">
        <v>157</v>
      </c>
      <c r="H323" s="234">
        <v>8.0399999999999991</v>
      </c>
      <c r="I323" s="235"/>
      <c r="J323" s="236">
        <f>ROUND(I323*H323,2)</f>
        <v>0</v>
      </c>
      <c r="K323" s="232" t="s">
        <v>1</v>
      </c>
      <c r="L323" s="45"/>
      <c r="M323" s="237" t="s">
        <v>1</v>
      </c>
      <c r="N323" s="238" t="s">
        <v>38</v>
      </c>
      <c r="O323" s="92"/>
      <c r="P323" s="239">
        <f>O323*H323</f>
        <v>0</v>
      </c>
      <c r="Q323" s="239">
        <v>0.011820000000000001</v>
      </c>
      <c r="R323" s="239">
        <f>Q323*H323</f>
        <v>0.095032800000000001</v>
      </c>
      <c r="S323" s="239">
        <v>0</v>
      </c>
      <c r="T323" s="240">
        <f>S323*H323</f>
        <v>0</v>
      </c>
      <c r="U323" s="39"/>
      <c r="V323" s="39"/>
      <c r="W323" s="39"/>
      <c r="X323" s="39"/>
      <c r="Y323" s="39"/>
      <c r="Z323" s="39"/>
      <c r="AA323" s="39"/>
      <c r="AB323" s="39"/>
      <c r="AC323" s="39"/>
      <c r="AD323" s="39"/>
      <c r="AE323" s="39"/>
      <c r="AR323" s="241" t="s">
        <v>324</v>
      </c>
      <c r="AT323" s="241" t="s">
        <v>207</v>
      </c>
      <c r="AU323" s="241" t="s">
        <v>81</v>
      </c>
      <c r="AY323" s="18" t="s">
        <v>205</v>
      </c>
      <c r="BE323" s="242">
        <f>IF(N323="základní",J323,0)</f>
        <v>0</v>
      </c>
      <c r="BF323" s="242">
        <f>IF(N323="snížená",J323,0)</f>
        <v>0</v>
      </c>
      <c r="BG323" s="242">
        <f>IF(N323="zákl. přenesená",J323,0)</f>
        <v>0</v>
      </c>
      <c r="BH323" s="242">
        <f>IF(N323="sníž. přenesená",J323,0)</f>
        <v>0</v>
      </c>
      <c r="BI323" s="242">
        <f>IF(N323="nulová",J323,0)</f>
        <v>0</v>
      </c>
      <c r="BJ323" s="18" t="s">
        <v>79</v>
      </c>
      <c r="BK323" s="242">
        <f>ROUND(I323*H323,2)</f>
        <v>0</v>
      </c>
      <c r="BL323" s="18" t="s">
        <v>324</v>
      </c>
      <c r="BM323" s="241" t="s">
        <v>4924</v>
      </c>
    </row>
    <row r="324" s="2" customFormat="1">
      <c r="A324" s="39"/>
      <c r="B324" s="40"/>
      <c r="C324" s="41"/>
      <c r="D324" s="243" t="s">
        <v>214</v>
      </c>
      <c r="E324" s="41"/>
      <c r="F324" s="244" t="s">
        <v>1748</v>
      </c>
      <c r="G324" s="41"/>
      <c r="H324" s="41"/>
      <c r="I324" s="245"/>
      <c r="J324" s="41"/>
      <c r="K324" s="41"/>
      <c r="L324" s="45"/>
      <c r="M324" s="246"/>
      <c r="N324" s="247"/>
      <c r="O324" s="92"/>
      <c r="P324" s="92"/>
      <c r="Q324" s="92"/>
      <c r="R324" s="92"/>
      <c r="S324" s="92"/>
      <c r="T324" s="93"/>
      <c r="U324" s="39"/>
      <c r="V324" s="39"/>
      <c r="W324" s="39"/>
      <c r="X324" s="39"/>
      <c r="Y324" s="39"/>
      <c r="Z324" s="39"/>
      <c r="AA324" s="39"/>
      <c r="AB324" s="39"/>
      <c r="AC324" s="39"/>
      <c r="AD324" s="39"/>
      <c r="AE324" s="39"/>
      <c r="AT324" s="18" t="s">
        <v>214</v>
      </c>
      <c r="AU324" s="18" t="s">
        <v>81</v>
      </c>
    </row>
    <row r="325" s="13" customFormat="1">
      <c r="A325" s="13"/>
      <c r="B325" s="248"/>
      <c r="C325" s="249"/>
      <c r="D325" s="243" t="s">
        <v>216</v>
      </c>
      <c r="E325" s="250" t="s">
        <v>1</v>
      </c>
      <c r="F325" s="251" t="s">
        <v>1749</v>
      </c>
      <c r="G325" s="249"/>
      <c r="H325" s="250" t="s">
        <v>1</v>
      </c>
      <c r="I325" s="252"/>
      <c r="J325" s="249"/>
      <c r="K325" s="249"/>
      <c r="L325" s="253"/>
      <c r="M325" s="254"/>
      <c r="N325" s="255"/>
      <c r="O325" s="255"/>
      <c r="P325" s="255"/>
      <c r="Q325" s="255"/>
      <c r="R325" s="255"/>
      <c r="S325" s="255"/>
      <c r="T325" s="256"/>
      <c r="U325" s="13"/>
      <c r="V325" s="13"/>
      <c r="W325" s="13"/>
      <c r="X325" s="13"/>
      <c r="Y325" s="13"/>
      <c r="Z325" s="13"/>
      <c r="AA325" s="13"/>
      <c r="AB325" s="13"/>
      <c r="AC325" s="13"/>
      <c r="AD325" s="13"/>
      <c r="AE325" s="13"/>
      <c r="AT325" s="257" t="s">
        <v>216</v>
      </c>
      <c r="AU325" s="257" t="s">
        <v>81</v>
      </c>
      <c r="AV325" s="13" t="s">
        <v>79</v>
      </c>
      <c r="AW325" s="13" t="s">
        <v>30</v>
      </c>
      <c r="AX325" s="13" t="s">
        <v>73</v>
      </c>
      <c r="AY325" s="257" t="s">
        <v>205</v>
      </c>
    </row>
    <row r="326" s="13" customFormat="1">
      <c r="A326" s="13"/>
      <c r="B326" s="248"/>
      <c r="C326" s="249"/>
      <c r="D326" s="243" t="s">
        <v>216</v>
      </c>
      <c r="E326" s="250" t="s">
        <v>1</v>
      </c>
      <c r="F326" s="251" t="s">
        <v>1750</v>
      </c>
      <c r="G326" s="249"/>
      <c r="H326" s="250" t="s">
        <v>1</v>
      </c>
      <c r="I326" s="252"/>
      <c r="J326" s="249"/>
      <c r="K326" s="249"/>
      <c r="L326" s="253"/>
      <c r="M326" s="254"/>
      <c r="N326" s="255"/>
      <c r="O326" s="255"/>
      <c r="P326" s="255"/>
      <c r="Q326" s="255"/>
      <c r="R326" s="255"/>
      <c r="S326" s="255"/>
      <c r="T326" s="256"/>
      <c r="U326" s="13"/>
      <c r="V326" s="13"/>
      <c r="W326" s="13"/>
      <c r="X326" s="13"/>
      <c r="Y326" s="13"/>
      <c r="Z326" s="13"/>
      <c r="AA326" s="13"/>
      <c r="AB326" s="13"/>
      <c r="AC326" s="13"/>
      <c r="AD326" s="13"/>
      <c r="AE326" s="13"/>
      <c r="AT326" s="257" t="s">
        <v>216</v>
      </c>
      <c r="AU326" s="257" t="s">
        <v>81</v>
      </c>
      <c r="AV326" s="13" t="s">
        <v>79</v>
      </c>
      <c r="AW326" s="13" t="s">
        <v>30</v>
      </c>
      <c r="AX326" s="13" t="s">
        <v>73</v>
      </c>
      <c r="AY326" s="257" t="s">
        <v>205</v>
      </c>
    </row>
    <row r="327" s="14" customFormat="1">
      <c r="A327" s="14"/>
      <c r="B327" s="258"/>
      <c r="C327" s="259"/>
      <c r="D327" s="243" t="s">
        <v>216</v>
      </c>
      <c r="E327" s="260" t="s">
        <v>1</v>
      </c>
      <c r="F327" s="261" t="s">
        <v>4925</v>
      </c>
      <c r="G327" s="259"/>
      <c r="H327" s="262">
        <v>7.1399999999999997</v>
      </c>
      <c r="I327" s="263"/>
      <c r="J327" s="259"/>
      <c r="K327" s="259"/>
      <c r="L327" s="264"/>
      <c r="M327" s="265"/>
      <c r="N327" s="266"/>
      <c r="O327" s="266"/>
      <c r="P327" s="266"/>
      <c r="Q327" s="266"/>
      <c r="R327" s="266"/>
      <c r="S327" s="266"/>
      <c r="T327" s="267"/>
      <c r="U327" s="14"/>
      <c r="V327" s="14"/>
      <c r="W327" s="14"/>
      <c r="X327" s="14"/>
      <c r="Y327" s="14"/>
      <c r="Z327" s="14"/>
      <c r="AA327" s="14"/>
      <c r="AB327" s="14"/>
      <c r="AC327" s="14"/>
      <c r="AD327" s="14"/>
      <c r="AE327" s="14"/>
      <c r="AT327" s="268" t="s">
        <v>216</v>
      </c>
      <c r="AU327" s="268" t="s">
        <v>81</v>
      </c>
      <c r="AV327" s="14" t="s">
        <v>81</v>
      </c>
      <c r="AW327" s="14" t="s">
        <v>30</v>
      </c>
      <c r="AX327" s="14" t="s">
        <v>73</v>
      </c>
      <c r="AY327" s="268" t="s">
        <v>205</v>
      </c>
    </row>
    <row r="328" s="13" customFormat="1">
      <c r="A328" s="13"/>
      <c r="B328" s="248"/>
      <c r="C328" s="249"/>
      <c r="D328" s="243" t="s">
        <v>216</v>
      </c>
      <c r="E328" s="250" t="s">
        <v>1</v>
      </c>
      <c r="F328" s="251" t="s">
        <v>4926</v>
      </c>
      <c r="G328" s="249"/>
      <c r="H328" s="250" t="s">
        <v>1</v>
      </c>
      <c r="I328" s="252"/>
      <c r="J328" s="249"/>
      <c r="K328" s="249"/>
      <c r="L328" s="253"/>
      <c r="M328" s="254"/>
      <c r="N328" s="255"/>
      <c r="O328" s="255"/>
      <c r="P328" s="255"/>
      <c r="Q328" s="255"/>
      <c r="R328" s="255"/>
      <c r="S328" s="255"/>
      <c r="T328" s="256"/>
      <c r="U328" s="13"/>
      <c r="V328" s="13"/>
      <c r="W328" s="13"/>
      <c r="X328" s="13"/>
      <c r="Y328" s="13"/>
      <c r="Z328" s="13"/>
      <c r="AA328" s="13"/>
      <c r="AB328" s="13"/>
      <c r="AC328" s="13"/>
      <c r="AD328" s="13"/>
      <c r="AE328" s="13"/>
      <c r="AT328" s="257" t="s">
        <v>216</v>
      </c>
      <c r="AU328" s="257" t="s">
        <v>81</v>
      </c>
      <c r="AV328" s="13" t="s">
        <v>79</v>
      </c>
      <c r="AW328" s="13" t="s">
        <v>30</v>
      </c>
      <c r="AX328" s="13" t="s">
        <v>73</v>
      </c>
      <c r="AY328" s="257" t="s">
        <v>205</v>
      </c>
    </row>
    <row r="329" s="14" customFormat="1">
      <c r="A329" s="14"/>
      <c r="B329" s="258"/>
      <c r="C329" s="259"/>
      <c r="D329" s="243" t="s">
        <v>216</v>
      </c>
      <c r="E329" s="260" t="s">
        <v>1</v>
      </c>
      <c r="F329" s="261" t="s">
        <v>4927</v>
      </c>
      <c r="G329" s="259"/>
      <c r="H329" s="262">
        <v>0.90000000000000002</v>
      </c>
      <c r="I329" s="263"/>
      <c r="J329" s="259"/>
      <c r="K329" s="259"/>
      <c r="L329" s="264"/>
      <c r="M329" s="265"/>
      <c r="N329" s="266"/>
      <c r="O329" s="266"/>
      <c r="P329" s="266"/>
      <c r="Q329" s="266"/>
      <c r="R329" s="266"/>
      <c r="S329" s="266"/>
      <c r="T329" s="267"/>
      <c r="U329" s="14"/>
      <c r="V329" s="14"/>
      <c r="W329" s="14"/>
      <c r="X329" s="14"/>
      <c r="Y329" s="14"/>
      <c r="Z329" s="14"/>
      <c r="AA329" s="14"/>
      <c r="AB329" s="14"/>
      <c r="AC329" s="14"/>
      <c r="AD329" s="14"/>
      <c r="AE329" s="14"/>
      <c r="AT329" s="268" t="s">
        <v>216</v>
      </c>
      <c r="AU329" s="268" t="s">
        <v>81</v>
      </c>
      <c r="AV329" s="14" t="s">
        <v>81</v>
      </c>
      <c r="AW329" s="14" t="s">
        <v>30</v>
      </c>
      <c r="AX329" s="14" t="s">
        <v>73</v>
      </c>
      <c r="AY329" s="268" t="s">
        <v>205</v>
      </c>
    </row>
    <row r="330" s="15" customFormat="1">
      <c r="A330" s="15"/>
      <c r="B330" s="269"/>
      <c r="C330" s="270"/>
      <c r="D330" s="243" t="s">
        <v>216</v>
      </c>
      <c r="E330" s="271" t="s">
        <v>1</v>
      </c>
      <c r="F330" s="272" t="s">
        <v>222</v>
      </c>
      <c r="G330" s="270"/>
      <c r="H330" s="273">
        <v>8.0399999999999991</v>
      </c>
      <c r="I330" s="274"/>
      <c r="J330" s="270"/>
      <c r="K330" s="270"/>
      <c r="L330" s="275"/>
      <c r="M330" s="276"/>
      <c r="N330" s="277"/>
      <c r="O330" s="277"/>
      <c r="P330" s="277"/>
      <c r="Q330" s="277"/>
      <c r="R330" s="277"/>
      <c r="S330" s="277"/>
      <c r="T330" s="278"/>
      <c r="U330" s="15"/>
      <c r="V330" s="15"/>
      <c r="W330" s="15"/>
      <c r="X330" s="15"/>
      <c r="Y330" s="15"/>
      <c r="Z330" s="15"/>
      <c r="AA330" s="15"/>
      <c r="AB330" s="15"/>
      <c r="AC330" s="15"/>
      <c r="AD330" s="15"/>
      <c r="AE330" s="15"/>
      <c r="AT330" s="279" t="s">
        <v>216</v>
      </c>
      <c r="AU330" s="279" t="s">
        <v>81</v>
      </c>
      <c r="AV330" s="15" t="s">
        <v>212</v>
      </c>
      <c r="AW330" s="15" t="s">
        <v>30</v>
      </c>
      <c r="AX330" s="15" t="s">
        <v>79</v>
      </c>
      <c r="AY330" s="279" t="s">
        <v>205</v>
      </c>
    </row>
    <row r="331" s="2" customFormat="1" ht="24.15" customHeight="1">
      <c r="A331" s="39"/>
      <c r="B331" s="40"/>
      <c r="C331" s="230" t="s">
        <v>512</v>
      </c>
      <c r="D331" s="230" t="s">
        <v>207</v>
      </c>
      <c r="E331" s="231" t="s">
        <v>1764</v>
      </c>
      <c r="F331" s="232" t="s">
        <v>1765</v>
      </c>
      <c r="G331" s="233" t="s">
        <v>157</v>
      </c>
      <c r="H331" s="234">
        <v>76.5</v>
      </c>
      <c r="I331" s="235"/>
      <c r="J331" s="236">
        <f>ROUND(I331*H331,2)</f>
        <v>0</v>
      </c>
      <c r="K331" s="232" t="s">
        <v>211</v>
      </c>
      <c r="L331" s="45"/>
      <c r="M331" s="237" t="s">
        <v>1</v>
      </c>
      <c r="N331" s="238" t="s">
        <v>38</v>
      </c>
      <c r="O331" s="92"/>
      <c r="P331" s="239">
        <f>O331*H331</f>
        <v>0</v>
      </c>
      <c r="Q331" s="239">
        <v>0.011815000000000001</v>
      </c>
      <c r="R331" s="239">
        <f>Q331*H331</f>
        <v>0.90384750000000003</v>
      </c>
      <c r="S331" s="239">
        <v>0</v>
      </c>
      <c r="T331" s="240">
        <f>S331*H331</f>
        <v>0</v>
      </c>
      <c r="U331" s="39"/>
      <c r="V331" s="39"/>
      <c r="W331" s="39"/>
      <c r="X331" s="39"/>
      <c r="Y331" s="39"/>
      <c r="Z331" s="39"/>
      <c r="AA331" s="39"/>
      <c r="AB331" s="39"/>
      <c r="AC331" s="39"/>
      <c r="AD331" s="39"/>
      <c r="AE331" s="39"/>
      <c r="AR331" s="241" t="s">
        <v>324</v>
      </c>
      <c r="AT331" s="241" t="s">
        <v>207</v>
      </c>
      <c r="AU331" s="241" t="s">
        <v>81</v>
      </c>
      <c r="AY331" s="18" t="s">
        <v>205</v>
      </c>
      <c r="BE331" s="242">
        <f>IF(N331="základní",J331,0)</f>
        <v>0</v>
      </c>
      <c r="BF331" s="242">
        <f>IF(N331="snížená",J331,0)</f>
        <v>0</v>
      </c>
      <c r="BG331" s="242">
        <f>IF(N331="zákl. přenesená",J331,0)</f>
        <v>0</v>
      </c>
      <c r="BH331" s="242">
        <f>IF(N331="sníž. přenesená",J331,0)</f>
        <v>0</v>
      </c>
      <c r="BI331" s="242">
        <f>IF(N331="nulová",J331,0)</f>
        <v>0</v>
      </c>
      <c r="BJ331" s="18" t="s">
        <v>79</v>
      </c>
      <c r="BK331" s="242">
        <f>ROUND(I331*H331,2)</f>
        <v>0</v>
      </c>
      <c r="BL331" s="18" t="s">
        <v>324</v>
      </c>
      <c r="BM331" s="241" t="s">
        <v>4928</v>
      </c>
    </row>
    <row r="332" s="2" customFormat="1">
      <c r="A332" s="39"/>
      <c r="B332" s="40"/>
      <c r="C332" s="41"/>
      <c r="D332" s="243" t="s">
        <v>214</v>
      </c>
      <c r="E332" s="41"/>
      <c r="F332" s="244" t="s">
        <v>1767</v>
      </c>
      <c r="G332" s="41"/>
      <c r="H332" s="41"/>
      <c r="I332" s="245"/>
      <c r="J332" s="41"/>
      <c r="K332" s="41"/>
      <c r="L332" s="45"/>
      <c r="M332" s="246"/>
      <c r="N332" s="247"/>
      <c r="O332" s="92"/>
      <c r="P332" s="92"/>
      <c r="Q332" s="92"/>
      <c r="R332" s="92"/>
      <c r="S332" s="92"/>
      <c r="T332" s="93"/>
      <c r="U332" s="39"/>
      <c r="V332" s="39"/>
      <c r="W332" s="39"/>
      <c r="X332" s="39"/>
      <c r="Y332" s="39"/>
      <c r="Z332" s="39"/>
      <c r="AA332" s="39"/>
      <c r="AB332" s="39"/>
      <c r="AC332" s="39"/>
      <c r="AD332" s="39"/>
      <c r="AE332" s="39"/>
      <c r="AT332" s="18" t="s">
        <v>214</v>
      </c>
      <c r="AU332" s="18" t="s">
        <v>81</v>
      </c>
    </row>
    <row r="333" s="13" customFormat="1">
      <c r="A333" s="13"/>
      <c r="B333" s="248"/>
      <c r="C333" s="249"/>
      <c r="D333" s="243" t="s">
        <v>216</v>
      </c>
      <c r="E333" s="250" t="s">
        <v>1</v>
      </c>
      <c r="F333" s="251" t="s">
        <v>4929</v>
      </c>
      <c r="G333" s="249"/>
      <c r="H333" s="250" t="s">
        <v>1</v>
      </c>
      <c r="I333" s="252"/>
      <c r="J333" s="249"/>
      <c r="K333" s="249"/>
      <c r="L333" s="253"/>
      <c r="M333" s="254"/>
      <c r="N333" s="255"/>
      <c r="O333" s="255"/>
      <c r="P333" s="255"/>
      <c r="Q333" s="255"/>
      <c r="R333" s="255"/>
      <c r="S333" s="255"/>
      <c r="T333" s="256"/>
      <c r="U333" s="13"/>
      <c r="V333" s="13"/>
      <c r="W333" s="13"/>
      <c r="X333" s="13"/>
      <c r="Y333" s="13"/>
      <c r="Z333" s="13"/>
      <c r="AA333" s="13"/>
      <c r="AB333" s="13"/>
      <c r="AC333" s="13"/>
      <c r="AD333" s="13"/>
      <c r="AE333" s="13"/>
      <c r="AT333" s="257" t="s">
        <v>216</v>
      </c>
      <c r="AU333" s="257" t="s">
        <v>81</v>
      </c>
      <c r="AV333" s="13" t="s">
        <v>79</v>
      </c>
      <c r="AW333" s="13" t="s">
        <v>30</v>
      </c>
      <c r="AX333" s="13" t="s">
        <v>73</v>
      </c>
      <c r="AY333" s="257" t="s">
        <v>205</v>
      </c>
    </row>
    <row r="334" s="14" customFormat="1">
      <c r="A334" s="14"/>
      <c r="B334" s="258"/>
      <c r="C334" s="259"/>
      <c r="D334" s="243" t="s">
        <v>216</v>
      </c>
      <c r="E334" s="260" t="s">
        <v>1</v>
      </c>
      <c r="F334" s="261" t="s">
        <v>4930</v>
      </c>
      <c r="G334" s="259"/>
      <c r="H334" s="262">
        <v>3.2999999999999998</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216</v>
      </c>
      <c r="AU334" s="268" t="s">
        <v>81</v>
      </c>
      <c r="AV334" s="14" t="s">
        <v>81</v>
      </c>
      <c r="AW334" s="14" t="s">
        <v>30</v>
      </c>
      <c r="AX334" s="14" t="s">
        <v>73</v>
      </c>
      <c r="AY334" s="268" t="s">
        <v>205</v>
      </c>
    </row>
    <row r="335" s="13" customFormat="1">
      <c r="A335" s="13"/>
      <c r="B335" s="248"/>
      <c r="C335" s="249"/>
      <c r="D335" s="243" t="s">
        <v>216</v>
      </c>
      <c r="E335" s="250" t="s">
        <v>1</v>
      </c>
      <c r="F335" s="251" t="s">
        <v>4931</v>
      </c>
      <c r="G335" s="249"/>
      <c r="H335" s="250" t="s">
        <v>1</v>
      </c>
      <c r="I335" s="252"/>
      <c r="J335" s="249"/>
      <c r="K335" s="249"/>
      <c r="L335" s="253"/>
      <c r="M335" s="254"/>
      <c r="N335" s="255"/>
      <c r="O335" s="255"/>
      <c r="P335" s="255"/>
      <c r="Q335" s="255"/>
      <c r="R335" s="255"/>
      <c r="S335" s="255"/>
      <c r="T335" s="256"/>
      <c r="U335" s="13"/>
      <c r="V335" s="13"/>
      <c r="W335" s="13"/>
      <c r="X335" s="13"/>
      <c r="Y335" s="13"/>
      <c r="Z335" s="13"/>
      <c r="AA335" s="13"/>
      <c r="AB335" s="13"/>
      <c r="AC335" s="13"/>
      <c r="AD335" s="13"/>
      <c r="AE335" s="13"/>
      <c r="AT335" s="257" t="s">
        <v>216</v>
      </c>
      <c r="AU335" s="257" t="s">
        <v>81</v>
      </c>
      <c r="AV335" s="13" t="s">
        <v>79</v>
      </c>
      <c r="AW335" s="13" t="s">
        <v>30</v>
      </c>
      <c r="AX335" s="13" t="s">
        <v>73</v>
      </c>
      <c r="AY335" s="257" t="s">
        <v>205</v>
      </c>
    </row>
    <row r="336" s="14" customFormat="1">
      <c r="A336" s="14"/>
      <c r="B336" s="258"/>
      <c r="C336" s="259"/>
      <c r="D336" s="243" t="s">
        <v>216</v>
      </c>
      <c r="E336" s="260" t="s">
        <v>1</v>
      </c>
      <c r="F336" s="261" t="s">
        <v>4932</v>
      </c>
      <c r="G336" s="259"/>
      <c r="H336" s="262">
        <v>3.2999999999999998</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216</v>
      </c>
      <c r="AU336" s="268" t="s">
        <v>81</v>
      </c>
      <c r="AV336" s="14" t="s">
        <v>81</v>
      </c>
      <c r="AW336" s="14" t="s">
        <v>30</v>
      </c>
      <c r="AX336" s="14" t="s">
        <v>73</v>
      </c>
      <c r="AY336" s="268" t="s">
        <v>205</v>
      </c>
    </row>
    <row r="337" s="13" customFormat="1">
      <c r="A337" s="13"/>
      <c r="B337" s="248"/>
      <c r="C337" s="249"/>
      <c r="D337" s="243" t="s">
        <v>216</v>
      </c>
      <c r="E337" s="250" t="s">
        <v>1</v>
      </c>
      <c r="F337" s="251" t="s">
        <v>4933</v>
      </c>
      <c r="G337" s="249"/>
      <c r="H337" s="250" t="s">
        <v>1</v>
      </c>
      <c r="I337" s="252"/>
      <c r="J337" s="249"/>
      <c r="K337" s="249"/>
      <c r="L337" s="253"/>
      <c r="M337" s="254"/>
      <c r="N337" s="255"/>
      <c r="O337" s="255"/>
      <c r="P337" s="255"/>
      <c r="Q337" s="255"/>
      <c r="R337" s="255"/>
      <c r="S337" s="255"/>
      <c r="T337" s="256"/>
      <c r="U337" s="13"/>
      <c r="V337" s="13"/>
      <c r="W337" s="13"/>
      <c r="X337" s="13"/>
      <c r="Y337" s="13"/>
      <c r="Z337" s="13"/>
      <c r="AA337" s="13"/>
      <c r="AB337" s="13"/>
      <c r="AC337" s="13"/>
      <c r="AD337" s="13"/>
      <c r="AE337" s="13"/>
      <c r="AT337" s="257" t="s">
        <v>216</v>
      </c>
      <c r="AU337" s="257" t="s">
        <v>81</v>
      </c>
      <c r="AV337" s="13" t="s">
        <v>79</v>
      </c>
      <c r="AW337" s="13" t="s">
        <v>30</v>
      </c>
      <c r="AX337" s="13" t="s">
        <v>73</v>
      </c>
      <c r="AY337" s="257" t="s">
        <v>205</v>
      </c>
    </row>
    <row r="338" s="14" customFormat="1">
      <c r="A338" s="14"/>
      <c r="B338" s="258"/>
      <c r="C338" s="259"/>
      <c r="D338" s="243" t="s">
        <v>216</v>
      </c>
      <c r="E338" s="260" t="s">
        <v>1</v>
      </c>
      <c r="F338" s="261" t="s">
        <v>4932</v>
      </c>
      <c r="G338" s="259"/>
      <c r="H338" s="262">
        <v>3.2999999999999998</v>
      </c>
      <c r="I338" s="263"/>
      <c r="J338" s="259"/>
      <c r="K338" s="259"/>
      <c r="L338" s="264"/>
      <c r="M338" s="265"/>
      <c r="N338" s="266"/>
      <c r="O338" s="266"/>
      <c r="P338" s="266"/>
      <c r="Q338" s="266"/>
      <c r="R338" s="266"/>
      <c r="S338" s="266"/>
      <c r="T338" s="267"/>
      <c r="U338" s="14"/>
      <c r="V338" s="14"/>
      <c r="W338" s="14"/>
      <c r="X338" s="14"/>
      <c r="Y338" s="14"/>
      <c r="Z338" s="14"/>
      <c r="AA338" s="14"/>
      <c r="AB338" s="14"/>
      <c r="AC338" s="14"/>
      <c r="AD338" s="14"/>
      <c r="AE338" s="14"/>
      <c r="AT338" s="268" t="s">
        <v>216</v>
      </c>
      <c r="AU338" s="268" t="s">
        <v>81</v>
      </c>
      <c r="AV338" s="14" t="s">
        <v>81</v>
      </c>
      <c r="AW338" s="14" t="s">
        <v>30</v>
      </c>
      <c r="AX338" s="14" t="s">
        <v>73</v>
      </c>
      <c r="AY338" s="268" t="s">
        <v>205</v>
      </c>
    </row>
    <row r="339" s="13" customFormat="1">
      <c r="A339" s="13"/>
      <c r="B339" s="248"/>
      <c r="C339" s="249"/>
      <c r="D339" s="243" t="s">
        <v>216</v>
      </c>
      <c r="E339" s="250" t="s">
        <v>1</v>
      </c>
      <c r="F339" s="251" t="s">
        <v>4934</v>
      </c>
      <c r="G339" s="249"/>
      <c r="H339" s="250" t="s">
        <v>1</v>
      </c>
      <c r="I339" s="252"/>
      <c r="J339" s="249"/>
      <c r="K339" s="249"/>
      <c r="L339" s="253"/>
      <c r="M339" s="254"/>
      <c r="N339" s="255"/>
      <c r="O339" s="255"/>
      <c r="P339" s="255"/>
      <c r="Q339" s="255"/>
      <c r="R339" s="255"/>
      <c r="S339" s="255"/>
      <c r="T339" s="256"/>
      <c r="U339" s="13"/>
      <c r="V339" s="13"/>
      <c r="W339" s="13"/>
      <c r="X339" s="13"/>
      <c r="Y339" s="13"/>
      <c r="Z339" s="13"/>
      <c r="AA339" s="13"/>
      <c r="AB339" s="13"/>
      <c r="AC339" s="13"/>
      <c r="AD339" s="13"/>
      <c r="AE339" s="13"/>
      <c r="AT339" s="257" t="s">
        <v>216</v>
      </c>
      <c r="AU339" s="257" t="s">
        <v>81</v>
      </c>
      <c r="AV339" s="13" t="s">
        <v>79</v>
      </c>
      <c r="AW339" s="13" t="s">
        <v>30</v>
      </c>
      <c r="AX339" s="13" t="s">
        <v>73</v>
      </c>
      <c r="AY339" s="257" t="s">
        <v>205</v>
      </c>
    </row>
    <row r="340" s="14" customFormat="1">
      <c r="A340" s="14"/>
      <c r="B340" s="258"/>
      <c r="C340" s="259"/>
      <c r="D340" s="243" t="s">
        <v>216</v>
      </c>
      <c r="E340" s="260" t="s">
        <v>1</v>
      </c>
      <c r="F340" s="261" t="s">
        <v>1790</v>
      </c>
      <c r="G340" s="259"/>
      <c r="H340" s="262">
        <v>4.2000000000000002</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216</v>
      </c>
      <c r="AU340" s="268" t="s">
        <v>81</v>
      </c>
      <c r="AV340" s="14" t="s">
        <v>81</v>
      </c>
      <c r="AW340" s="14" t="s">
        <v>30</v>
      </c>
      <c r="AX340" s="14" t="s">
        <v>73</v>
      </c>
      <c r="AY340" s="268" t="s">
        <v>205</v>
      </c>
    </row>
    <row r="341" s="13" customFormat="1">
      <c r="A341" s="13"/>
      <c r="B341" s="248"/>
      <c r="C341" s="249"/>
      <c r="D341" s="243" t="s">
        <v>216</v>
      </c>
      <c r="E341" s="250" t="s">
        <v>1</v>
      </c>
      <c r="F341" s="251" t="s">
        <v>1821</v>
      </c>
      <c r="G341" s="249"/>
      <c r="H341" s="250" t="s">
        <v>1</v>
      </c>
      <c r="I341" s="252"/>
      <c r="J341" s="249"/>
      <c r="K341" s="249"/>
      <c r="L341" s="253"/>
      <c r="M341" s="254"/>
      <c r="N341" s="255"/>
      <c r="O341" s="255"/>
      <c r="P341" s="255"/>
      <c r="Q341" s="255"/>
      <c r="R341" s="255"/>
      <c r="S341" s="255"/>
      <c r="T341" s="256"/>
      <c r="U341" s="13"/>
      <c r="V341" s="13"/>
      <c r="W341" s="13"/>
      <c r="X341" s="13"/>
      <c r="Y341" s="13"/>
      <c r="Z341" s="13"/>
      <c r="AA341" s="13"/>
      <c r="AB341" s="13"/>
      <c r="AC341" s="13"/>
      <c r="AD341" s="13"/>
      <c r="AE341" s="13"/>
      <c r="AT341" s="257" t="s">
        <v>216</v>
      </c>
      <c r="AU341" s="257" t="s">
        <v>81</v>
      </c>
      <c r="AV341" s="13" t="s">
        <v>79</v>
      </c>
      <c r="AW341" s="13" t="s">
        <v>30</v>
      </c>
      <c r="AX341" s="13" t="s">
        <v>73</v>
      </c>
      <c r="AY341" s="257" t="s">
        <v>205</v>
      </c>
    </row>
    <row r="342" s="14" customFormat="1">
      <c r="A342" s="14"/>
      <c r="B342" s="258"/>
      <c r="C342" s="259"/>
      <c r="D342" s="243" t="s">
        <v>216</v>
      </c>
      <c r="E342" s="260" t="s">
        <v>1</v>
      </c>
      <c r="F342" s="261" t="s">
        <v>4935</v>
      </c>
      <c r="G342" s="259"/>
      <c r="H342" s="262">
        <v>4.0499999999999998</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216</v>
      </c>
      <c r="AU342" s="268" t="s">
        <v>81</v>
      </c>
      <c r="AV342" s="14" t="s">
        <v>81</v>
      </c>
      <c r="AW342" s="14" t="s">
        <v>30</v>
      </c>
      <c r="AX342" s="14" t="s">
        <v>73</v>
      </c>
      <c r="AY342" s="268" t="s">
        <v>205</v>
      </c>
    </row>
    <row r="343" s="13" customFormat="1">
      <c r="A343" s="13"/>
      <c r="B343" s="248"/>
      <c r="C343" s="249"/>
      <c r="D343" s="243" t="s">
        <v>216</v>
      </c>
      <c r="E343" s="250" t="s">
        <v>1</v>
      </c>
      <c r="F343" s="251" t="s">
        <v>4936</v>
      </c>
      <c r="G343" s="249"/>
      <c r="H343" s="250" t="s">
        <v>1</v>
      </c>
      <c r="I343" s="252"/>
      <c r="J343" s="249"/>
      <c r="K343" s="249"/>
      <c r="L343" s="253"/>
      <c r="M343" s="254"/>
      <c r="N343" s="255"/>
      <c r="O343" s="255"/>
      <c r="P343" s="255"/>
      <c r="Q343" s="255"/>
      <c r="R343" s="255"/>
      <c r="S343" s="255"/>
      <c r="T343" s="256"/>
      <c r="U343" s="13"/>
      <c r="V343" s="13"/>
      <c r="W343" s="13"/>
      <c r="X343" s="13"/>
      <c r="Y343" s="13"/>
      <c r="Z343" s="13"/>
      <c r="AA343" s="13"/>
      <c r="AB343" s="13"/>
      <c r="AC343" s="13"/>
      <c r="AD343" s="13"/>
      <c r="AE343" s="13"/>
      <c r="AT343" s="257" t="s">
        <v>216</v>
      </c>
      <c r="AU343" s="257" t="s">
        <v>81</v>
      </c>
      <c r="AV343" s="13" t="s">
        <v>79</v>
      </c>
      <c r="AW343" s="13" t="s">
        <v>30</v>
      </c>
      <c r="AX343" s="13" t="s">
        <v>73</v>
      </c>
      <c r="AY343" s="257" t="s">
        <v>205</v>
      </c>
    </row>
    <row r="344" s="14" customFormat="1">
      <c r="A344" s="14"/>
      <c r="B344" s="258"/>
      <c r="C344" s="259"/>
      <c r="D344" s="243" t="s">
        <v>216</v>
      </c>
      <c r="E344" s="260" t="s">
        <v>1</v>
      </c>
      <c r="F344" s="261" t="s">
        <v>4937</v>
      </c>
      <c r="G344" s="259"/>
      <c r="H344" s="262">
        <v>5.4000000000000004</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216</v>
      </c>
      <c r="AU344" s="268" t="s">
        <v>81</v>
      </c>
      <c r="AV344" s="14" t="s">
        <v>81</v>
      </c>
      <c r="AW344" s="14" t="s">
        <v>30</v>
      </c>
      <c r="AX344" s="14" t="s">
        <v>73</v>
      </c>
      <c r="AY344" s="268" t="s">
        <v>205</v>
      </c>
    </row>
    <row r="345" s="13" customFormat="1">
      <c r="A345" s="13"/>
      <c r="B345" s="248"/>
      <c r="C345" s="249"/>
      <c r="D345" s="243" t="s">
        <v>216</v>
      </c>
      <c r="E345" s="250" t="s">
        <v>1</v>
      </c>
      <c r="F345" s="251" t="s">
        <v>4938</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216</v>
      </c>
      <c r="AU345" s="257" t="s">
        <v>81</v>
      </c>
      <c r="AV345" s="13" t="s">
        <v>79</v>
      </c>
      <c r="AW345" s="13" t="s">
        <v>30</v>
      </c>
      <c r="AX345" s="13" t="s">
        <v>73</v>
      </c>
      <c r="AY345" s="257" t="s">
        <v>205</v>
      </c>
    </row>
    <row r="346" s="14" customFormat="1">
      <c r="A346" s="14"/>
      <c r="B346" s="258"/>
      <c r="C346" s="259"/>
      <c r="D346" s="243" t="s">
        <v>216</v>
      </c>
      <c r="E346" s="260" t="s">
        <v>1</v>
      </c>
      <c r="F346" s="261" t="s">
        <v>4939</v>
      </c>
      <c r="G346" s="259"/>
      <c r="H346" s="262">
        <v>4.5599999999999996</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216</v>
      </c>
      <c r="AU346" s="268" t="s">
        <v>81</v>
      </c>
      <c r="AV346" s="14" t="s">
        <v>81</v>
      </c>
      <c r="AW346" s="14" t="s">
        <v>30</v>
      </c>
      <c r="AX346" s="14" t="s">
        <v>73</v>
      </c>
      <c r="AY346" s="268" t="s">
        <v>205</v>
      </c>
    </row>
    <row r="347" s="13" customFormat="1">
      <c r="A347" s="13"/>
      <c r="B347" s="248"/>
      <c r="C347" s="249"/>
      <c r="D347" s="243" t="s">
        <v>216</v>
      </c>
      <c r="E347" s="250" t="s">
        <v>1</v>
      </c>
      <c r="F347" s="251" t="s">
        <v>1799</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216</v>
      </c>
      <c r="AU347" s="257" t="s">
        <v>81</v>
      </c>
      <c r="AV347" s="13" t="s">
        <v>79</v>
      </c>
      <c r="AW347" s="13" t="s">
        <v>30</v>
      </c>
      <c r="AX347" s="13" t="s">
        <v>73</v>
      </c>
      <c r="AY347" s="257" t="s">
        <v>205</v>
      </c>
    </row>
    <row r="348" s="14" customFormat="1">
      <c r="A348" s="14"/>
      <c r="B348" s="258"/>
      <c r="C348" s="259"/>
      <c r="D348" s="243" t="s">
        <v>216</v>
      </c>
      <c r="E348" s="260" t="s">
        <v>1</v>
      </c>
      <c r="F348" s="261" t="s">
        <v>4940</v>
      </c>
      <c r="G348" s="259"/>
      <c r="H348" s="262">
        <v>3.1499999999999999</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216</v>
      </c>
      <c r="AU348" s="268" t="s">
        <v>81</v>
      </c>
      <c r="AV348" s="14" t="s">
        <v>81</v>
      </c>
      <c r="AW348" s="14" t="s">
        <v>30</v>
      </c>
      <c r="AX348" s="14" t="s">
        <v>73</v>
      </c>
      <c r="AY348" s="268" t="s">
        <v>205</v>
      </c>
    </row>
    <row r="349" s="14" customFormat="1">
      <c r="A349" s="14"/>
      <c r="B349" s="258"/>
      <c r="C349" s="259"/>
      <c r="D349" s="243" t="s">
        <v>216</v>
      </c>
      <c r="E349" s="260" t="s">
        <v>1</v>
      </c>
      <c r="F349" s="261" t="s">
        <v>4941</v>
      </c>
      <c r="G349" s="259"/>
      <c r="H349" s="262">
        <v>8.4900000000000002</v>
      </c>
      <c r="I349" s="263"/>
      <c r="J349" s="259"/>
      <c r="K349" s="259"/>
      <c r="L349" s="264"/>
      <c r="M349" s="265"/>
      <c r="N349" s="266"/>
      <c r="O349" s="266"/>
      <c r="P349" s="266"/>
      <c r="Q349" s="266"/>
      <c r="R349" s="266"/>
      <c r="S349" s="266"/>
      <c r="T349" s="267"/>
      <c r="U349" s="14"/>
      <c r="V349" s="14"/>
      <c r="W349" s="14"/>
      <c r="X349" s="14"/>
      <c r="Y349" s="14"/>
      <c r="Z349" s="14"/>
      <c r="AA349" s="14"/>
      <c r="AB349" s="14"/>
      <c r="AC349" s="14"/>
      <c r="AD349" s="14"/>
      <c r="AE349" s="14"/>
      <c r="AT349" s="268" t="s">
        <v>216</v>
      </c>
      <c r="AU349" s="268" t="s">
        <v>81</v>
      </c>
      <c r="AV349" s="14" t="s">
        <v>81</v>
      </c>
      <c r="AW349" s="14" t="s">
        <v>30</v>
      </c>
      <c r="AX349" s="14" t="s">
        <v>73</v>
      </c>
      <c r="AY349" s="268" t="s">
        <v>205</v>
      </c>
    </row>
    <row r="350" s="13" customFormat="1">
      <c r="A350" s="13"/>
      <c r="B350" s="248"/>
      <c r="C350" s="249"/>
      <c r="D350" s="243" t="s">
        <v>216</v>
      </c>
      <c r="E350" s="250" t="s">
        <v>1</v>
      </c>
      <c r="F350" s="251" t="s">
        <v>1783</v>
      </c>
      <c r="G350" s="249"/>
      <c r="H350" s="250" t="s">
        <v>1</v>
      </c>
      <c r="I350" s="252"/>
      <c r="J350" s="249"/>
      <c r="K350" s="249"/>
      <c r="L350" s="253"/>
      <c r="M350" s="254"/>
      <c r="N350" s="255"/>
      <c r="O350" s="255"/>
      <c r="P350" s="255"/>
      <c r="Q350" s="255"/>
      <c r="R350" s="255"/>
      <c r="S350" s="255"/>
      <c r="T350" s="256"/>
      <c r="U350" s="13"/>
      <c r="V350" s="13"/>
      <c r="W350" s="13"/>
      <c r="X350" s="13"/>
      <c r="Y350" s="13"/>
      <c r="Z350" s="13"/>
      <c r="AA350" s="13"/>
      <c r="AB350" s="13"/>
      <c r="AC350" s="13"/>
      <c r="AD350" s="13"/>
      <c r="AE350" s="13"/>
      <c r="AT350" s="257" t="s">
        <v>216</v>
      </c>
      <c r="AU350" s="257" t="s">
        <v>81</v>
      </c>
      <c r="AV350" s="13" t="s">
        <v>79</v>
      </c>
      <c r="AW350" s="13" t="s">
        <v>30</v>
      </c>
      <c r="AX350" s="13" t="s">
        <v>73</v>
      </c>
      <c r="AY350" s="257" t="s">
        <v>205</v>
      </c>
    </row>
    <row r="351" s="14" customFormat="1">
      <c r="A351" s="14"/>
      <c r="B351" s="258"/>
      <c r="C351" s="259"/>
      <c r="D351" s="243" t="s">
        <v>216</v>
      </c>
      <c r="E351" s="260" t="s">
        <v>1</v>
      </c>
      <c r="F351" s="261" t="s">
        <v>4942</v>
      </c>
      <c r="G351" s="259"/>
      <c r="H351" s="262">
        <v>3.1499999999999999</v>
      </c>
      <c r="I351" s="263"/>
      <c r="J351" s="259"/>
      <c r="K351" s="259"/>
      <c r="L351" s="264"/>
      <c r="M351" s="265"/>
      <c r="N351" s="266"/>
      <c r="O351" s="266"/>
      <c r="P351" s="266"/>
      <c r="Q351" s="266"/>
      <c r="R351" s="266"/>
      <c r="S351" s="266"/>
      <c r="T351" s="267"/>
      <c r="U351" s="14"/>
      <c r="V351" s="14"/>
      <c r="W351" s="14"/>
      <c r="X351" s="14"/>
      <c r="Y351" s="14"/>
      <c r="Z351" s="14"/>
      <c r="AA351" s="14"/>
      <c r="AB351" s="14"/>
      <c r="AC351" s="14"/>
      <c r="AD351" s="14"/>
      <c r="AE351" s="14"/>
      <c r="AT351" s="268" t="s">
        <v>216</v>
      </c>
      <c r="AU351" s="268" t="s">
        <v>81</v>
      </c>
      <c r="AV351" s="14" t="s">
        <v>81</v>
      </c>
      <c r="AW351" s="14" t="s">
        <v>30</v>
      </c>
      <c r="AX351" s="14" t="s">
        <v>73</v>
      </c>
      <c r="AY351" s="268" t="s">
        <v>205</v>
      </c>
    </row>
    <row r="352" s="13" customFormat="1">
      <c r="A352" s="13"/>
      <c r="B352" s="248"/>
      <c r="C352" s="249"/>
      <c r="D352" s="243" t="s">
        <v>216</v>
      </c>
      <c r="E352" s="250" t="s">
        <v>1</v>
      </c>
      <c r="F352" s="251" t="s">
        <v>1785</v>
      </c>
      <c r="G352" s="249"/>
      <c r="H352" s="250" t="s">
        <v>1</v>
      </c>
      <c r="I352" s="252"/>
      <c r="J352" s="249"/>
      <c r="K352" s="249"/>
      <c r="L352" s="253"/>
      <c r="M352" s="254"/>
      <c r="N352" s="255"/>
      <c r="O352" s="255"/>
      <c r="P352" s="255"/>
      <c r="Q352" s="255"/>
      <c r="R352" s="255"/>
      <c r="S352" s="255"/>
      <c r="T352" s="256"/>
      <c r="U352" s="13"/>
      <c r="V352" s="13"/>
      <c r="W352" s="13"/>
      <c r="X352" s="13"/>
      <c r="Y352" s="13"/>
      <c r="Z352" s="13"/>
      <c r="AA352" s="13"/>
      <c r="AB352" s="13"/>
      <c r="AC352" s="13"/>
      <c r="AD352" s="13"/>
      <c r="AE352" s="13"/>
      <c r="AT352" s="257" t="s">
        <v>216</v>
      </c>
      <c r="AU352" s="257" t="s">
        <v>81</v>
      </c>
      <c r="AV352" s="13" t="s">
        <v>79</v>
      </c>
      <c r="AW352" s="13" t="s">
        <v>30</v>
      </c>
      <c r="AX352" s="13" t="s">
        <v>73</v>
      </c>
      <c r="AY352" s="257" t="s">
        <v>205</v>
      </c>
    </row>
    <row r="353" s="14" customFormat="1">
      <c r="A353" s="14"/>
      <c r="B353" s="258"/>
      <c r="C353" s="259"/>
      <c r="D353" s="243" t="s">
        <v>216</v>
      </c>
      <c r="E353" s="260" t="s">
        <v>1</v>
      </c>
      <c r="F353" s="261" t="s">
        <v>4942</v>
      </c>
      <c r="G353" s="259"/>
      <c r="H353" s="262">
        <v>3.1499999999999999</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216</v>
      </c>
      <c r="AU353" s="268" t="s">
        <v>81</v>
      </c>
      <c r="AV353" s="14" t="s">
        <v>81</v>
      </c>
      <c r="AW353" s="14" t="s">
        <v>30</v>
      </c>
      <c r="AX353" s="14" t="s">
        <v>73</v>
      </c>
      <c r="AY353" s="268" t="s">
        <v>205</v>
      </c>
    </row>
    <row r="354" s="13" customFormat="1">
      <c r="A354" s="13"/>
      <c r="B354" s="248"/>
      <c r="C354" s="249"/>
      <c r="D354" s="243" t="s">
        <v>216</v>
      </c>
      <c r="E354" s="250" t="s">
        <v>1</v>
      </c>
      <c r="F354" s="251" t="s">
        <v>1787</v>
      </c>
      <c r="G354" s="249"/>
      <c r="H354" s="250" t="s">
        <v>1</v>
      </c>
      <c r="I354" s="252"/>
      <c r="J354" s="249"/>
      <c r="K354" s="249"/>
      <c r="L354" s="253"/>
      <c r="M354" s="254"/>
      <c r="N354" s="255"/>
      <c r="O354" s="255"/>
      <c r="P354" s="255"/>
      <c r="Q354" s="255"/>
      <c r="R354" s="255"/>
      <c r="S354" s="255"/>
      <c r="T354" s="256"/>
      <c r="U354" s="13"/>
      <c r="V354" s="13"/>
      <c r="W354" s="13"/>
      <c r="X354" s="13"/>
      <c r="Y354" s="13"/>
      <c r="Z354" s="13"/>
      <c r="AA354" s="13"/>
      <c r="AB354" s="13"/>
      <c r="AC354" s="13"/>
      <c r="AD354" s="13"/>
      <c r="AE354" s="13"/>
      <c r="AT354" s="257" t="s">
        <v>216</v>
      </c>
      <c r="AU354" s="257" t="s">
        <v>81</v>
      </c>
      <c r="AV354" s="13" t="s">
        <v>79</v>
      </c>
      <c r="AW354" s="13" t="s">
        <v>30</v>
      </c>
      <c r="AX354" s="13" t="s">
        <v>73</v>
      </c>
      <c r="AY354" s="257" t="s">
        <v>205</v>
      </c>
    </row>
    <row r="355" s="14" customFormat="1">
      <c r="A355" s="14"/>
      <c r="B355" s="258"/>
      <c r="C355" s="259"/>
      <c r="D355" s="243" t="s">
        <v>216</v>
      </c>
      <c r="E355" s="260" t="s">
        <v>1</v>
      </c>
      <c r="F355" s="261" t="s">
        <v>4943</v>
      </c>
      <c r="G355" s="259"/>
      <c r="H355" s="262">
        <v>4.2000000000000002</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216</v>
      </c>
      <c r="AU355" s="268" t="s">
        <v>81</v>
      </c>
      <c r="AV355" s="14" t="s">
        <v>81</v>
      </c>
      <c r="AW355" s="14" t="s">
        <v>30</v>
      </c>
      <c r="AX355" s="14" t="s">
        <v>73</v>
      </c>
      <c r="AY355" s="268" t="s">
        <v>205</v>
      </c>
    </row>
    <row r="356" s="13" customFormat="1">
      <c r="A356" s="13"/>
      <c r="B356" s="248"/>
      <c r="C356" s="249"/>
      <c r="D356" s="243" t="s">
        <v>216</v>
      </c>
      <c r="E356" s="250" t="s">
        <v>1</v>
      </c>
      <c r="F356" s="251" t="s">
        <v>1791</v>
      </c>
      <c r="G356" s="249"/>
      <c r="H356" s="250" t="s">
        <v>1</v>
      </c>
      <c r="I356" s="252"/>
      <c r="J356" s="249"/>
      <c r="K356" s="249"/>
      <c r="L356" s="253"/>
      <c r="M356" s="254"/>
      <c r="N356" s="255"/>
      <c r="O356" s="255"/>
      <c r="P356" s="255"/>
      <c r="Q356" s="255"/>
      <c r="R356" s="255"/>
      <c r="S356" s="255"/>
      <c r="T356" s="256"/>
      <c r="U356" s="13"/>
      <c r="V356" s="13"/>
      <c r="W356" s="13"/>
      <c r="X356" s="13"/>
      <c r="Y356" s="13"/>
      <c r="Z356" s="13"/>
      <c r="AA356" s="13"/>
      <c r="AB356" s="13"/>
      <c r="AC356" s="13"/>
      <c r="AD356" s="13"/>
      <c r="AE356" s="13"/>
      <c r="AT356" s="257" t="s">
        <v>216</v>
      </c>
      <c r="AU356" s="257" t="s">
        <v>81</v>
      </c>
      <c r="AV356" s="13" t="s">
        <v>79</v>
      </c>
      <c r="AW356" s="13" t="s">
        <v>30</v>
      </c>
      <c r="AX356" s="13" t="s">
        <v>73</v>
      </c>
      <c r="AY356" s="257" t="s">
        <v>205</v>
      </c>
    </row>
    <row r="357" s="14" customFormat="1">
      <c r="A357" s="14"/>
      <c r="B357" s="258"/>
      <c r="C357" s="259"/>
      <c r="D357" s="243" t="s">
        <v>216</v>
      </c>
      <c r="E357" s="260" t="s">
        <v>1</v>
      </c>
      <c r="F357" s="261" t="s">
        <v>4944</v>
      </c>
      <c r="G357" s="259"/>
      <c r="H357" s="262">
        <v>2.5499999999999998</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216</v>
      </c>
      <c r="AU357" s="268" t="s">
        <v>81</v>
      </c>
      <c r="AV357" s="14" t="s">
        <v>81</v>
      </c>
      <c r="AW357" s="14" t="s">
        <v>30</v>
      </c>
      <c r="AX357" s="14" t="s">
        <v>73</v>
      </c>
      <c r="AY357" s="268" t="s">
        <v>205</v>
      </c>
    </row>
    <row r="358" s="13" customFormat="1">
      <c r="A358" s="13"/>
      <c r="B358" s="248"/>
      <c r="C358" s="249"/>
      <c r="D358" s="243" t="s">
        <v>216</v>
      </c>
      <c r="E358" s="250" t="s">
        <v>1</v>
      </c>
      <c r="F358" s="251" t="s">
        <v>1864</v>
      </c>
      <c r="G358" s="249"/>
      <c r="H358" s="250" t="s">
        <v>1</v>
      </c>
      <c r="I358" s="252"/>
      <c r="J358" s="249"/>
      <c r="K358" s="249"/>
      <c r="L358" s="253"/>
      <c r="M358" s="254"/>
      <c r="N358" s="255"/>
      <c r="O358" s="255"/>
      <c r="P358" s="255"/>
      <c r="Q358" s="255"/>
      <c r="R358" s="255"/>
      <c r="S358" s="255"/>
      <c r="T358" s="256"/>
      <c r="U358" s="13"/>
      <c r="V358" s="13"/>
      <c r="W358" s="13"/>
      <c r="X358" s="13"/>
      <c r="Y358" s="13"/>
      <c r="Z358" s="13"/>
      <c r="AA358" s="13"/>
      <c r="AB358" s="13"/>
      <c r="AC358" s="13"/>
      <c r="AD358" s="13"/>
      <c r="AE358" s="13"/>
      <c r="AT358" s="257" t="s">
        <v>216</v>
      </c>
      <c r="AU358" s="257" t="s">
        <v>81</v>
      </c>
      <c r="AV358" s="13" t="s">
        <v>79</v>
      </c>
      <c r="AW358" s="13" t="s">
        <v>30</v>
      </c>
      <c r="AX358" s="13" t="s">
        <v>73</v>
      </c>
      <c r="AY358" s="257" t="s">
        <v>205</v>
      </c>
    </row>
    <row r="359" s="14" customFormat="1">
      <c r="A359" s="14"/>
      <c r="B359" s="258"/>
      <c r="C359" s="259"/>
      <c r="D359" s="243" t="s">
        <v>216</v>
      </c>
      <c r="E359" s="260" t="s">
        <v>1</v>
      </c>
      <c r="F359" s="261" t="s">
        <v>4945</v>
      </c>
      <c r="G359" s="259"/>
      <c r="H359" s="262">
        <v>0.98999999999999999</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216</v>
      </c>
      <c r="AU359" s="268" t="s">
        <v>81</v>
      </c>
      <c r="AV359" s="14" t="s">
        <v>81</v>
      </c>
      <c r="AW359" s="14" t="s">
        <v>30</v>
      </c>
      <c r="AX359" s="14" t="s">
        <v>73</v>
      </c>
      <c r="AY359" s="268" t="s">
        <v>205</v>
      </c>
    </row>
    <row r="360" s="13" customFormat="1">
      <c r="A360" s="13"/>
      <c r="B360" s="248"/>
      <c r="C360" s="249"/>
      <c r="D360" s="243" t="s">
        <v>216</v>
      </c>
      <c r="E360" s="250" t="s">
        <v>1</v>
      </c>
      <c r="F360" s="251" t="s">
        <v>1793</v>
      </c>
      <c r="G360" s="249"/>
      <c r="H360" s="250" t="s">
        <v>1</v>
      </c>
      <c r="I360" s="252"/>
      <c r="J360" s="249"/>
      <c r="K360" s="249"/>
      <c r="L360" s="253"/>
      <c r="M360" s="254"/>
      <c r="N360" s="255"/>
      <c r="O360" s="255"/>
      <c r="P360" s="255"/>
      <c r="Q360" s="255"/>
      <c r="R360" s="255"/>
      <c r="S360" s="255"/>
      <c r="T360" s="256"/>
      <c r="U360" s="13"/>
      <c r="V360" s="13"/>
      <c r="W360" s="13"/>
      <c r="X360" s="13"/>
      <c r="Y360" s="13"/>
      <c r="Z360" s="13"/>
      <c r="AA360" s="13"/>
      <c r="AB360" s="13"/>
      <c r="AC360" s="13"/>
      <c r="AD360" s="13"/>
      <c r="AE360" s="13"/>
      <c r="AT360" s="257" t="s">
        <v>216</v>
      </c>
      <c r="AU360" s="257" t="s">
        <v>81</v>
      </c>
      <c r="AV360" s="13" t="s">
        <v>79</v>
      </c>
      <c r="AW360" s="13" t="s">
        <v>30</v>
      </c>
      <c r="AX360" s="13" t="s">
        <v>73</v>
      </c>
      <c r="AY360" s="257" t="s">
        <v>205</v>
      </c>
    </row>
    <row r="361" s="14" customFormat="1">
      <c r="A361" s="14"/>
      <c r="B361" s="258"/>
      <c r="C361" s="259"/>
      <c r="D361" s="243" t="s">
        <v>216</v>
      </c>
      <c r="E361" s="260" t="s">
        <v>1</v>
      </c>
      <c r="F361" s="261" t="s">
        <v>4946</v>
      </c>
      <c r="G361" s="259"/>
      <c r="H361" s="262">
        <v>5.25</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216</v>
      </c>
      <c r="AU361" s="268" t="s">
        <v>81</v>
      </c>
      <c r="AV361" s="14" t="s">
        <v>81</v>
      </c>
      <c r="AW361" s="14" t="s">
        <v>30</v>
      </c>
      <c r="AX361" s="14" t="s">
        <v>73</v>
      </c>
      <c r="AY361" s="268" t="s">
        <v>205</v>
      </c>
    </row>
    <row r="362" s="13" customFormat="1">
      <c r="A362" s="13"/>
      <c r="B362" s="248"/>
      <c r="C362" s="249"/>
      <c r="D362" s="243" t="s">
        <v>216</v>
      </c>
      <c r="E362" s="250" t="s">
        <v>1</v>
      </c>
      <c r="F362" s="251" t="s">
        <v>4947</v>
      </c>
      <c r="G362" s="249"/>
      <c r="H362" s="250" t="s">
        <v>1</v>
      </c>
      <c r="I362" s="252"/>
      <c r="J362" s="249"/>
      <c r="K362" s="249"/>
      <c r="L362" s="253"/>
      <c r="M362" s="254"/>
      <c r="N362" s="255"/>
      <c r="O362" s="255"/>
      <c r="P362" s="255"/>
      <c r="Q362" s="255"/>
      <c r="R362" s="255"/>
      <c r="S362" s="255"/>
      <c r="T362" s="256"/>
      <c r="U362" s="13"/>
      <c r="V362" s="13"/>
      <c r="W362" s="13"/>
      <c r="X362" s="13"/>
      <c r="Y362" s="13"/>
      <c r="Z362" s="13"/>
      <c r="AA362" s="13"/>
      <c r="AB362" s="13"/>
      <c r="AC362" s="13"/>
      <c r="AD362" s="13"/>
      <c r="AE362" s="13"/>
      <c r="AT362" s="257" t="s">
        <v>216</v>
      </c>
      <c r="AU362" s="257" t="s">
        <v>81</v>
      </c>
      <c r="AV362" s="13" t="s">
        <v>79</v>
      </c>
      <c r="AW362" s="13" t="s">
        <v>30</v>
      </c>
      <c r="AX362" s="13" t="s">
        <v>73</v>
      </c>
      <c r="AY362" s="257" t="s">
        <v>205</v>
      </c>
    </row>
    <row r="363" s="14" customFormat="1">
      <c r="A363" s="14"/>
      <c r="B363" s="258"/>
      <c r="C363" s="259"/>
      <c r="D363" s="243" t="s">
        <v>216</v>
      </c>
      <c r="E363" s="260" t="s">
        <v>1</v>
      </c>
      <c r="F363" s="261" t="s">
        <v>4948</v>
      </c>
      <c r="G363" s="259"/>
      <c r="H363" s="262">
        <v>3.3300000000000001</v>
      </c>
      <c r="I363" s="263"/>
      <c r="J363" s="259"/>
      <c r="K363" s="259"/>
      <c r="L363" s="264"/>
      <c r="M363" s="265"/>
      <c r="N363" s="266"/>
      <c r="O363" s="266"/>
      <c r="P363" s="266"/>
      <c r="Q363" s="266"/>
      <c r="R363" s="266"/>
      <c r="S363" s="266"/>
      <c r="T363" s="267"/>
      <c r="U363" s="14"/>
      <c r="V363" s="14"/>
      <c r="W363" s="14"/>
      <c r="X363" s="14"/>
      <c r="Y363" s="14"/>
      <c r="Z363" s="14"/>
      <c r="AA363" s="14"/>
      <c r="AB363" s="14"/>
      <c r="AC363" s="14"/>
      <c r="AD363" s="14"/>
      <c r="AE363" s="14"/>
      <c r="AT363" s="268" t="s">
        <v>216</v>
      </c>
      <c r="AU363" s="268" t="s">
        <v>81</v>
      </c>
      <c r="AV363" s="14" t="s">
        <v>81</v>
      </c>
      <c r="AW363" s="14" t="s">
        <v>30</v>
      </c>
      <c r="AX363" s="14" t="s">
        <v>73</v>
      </c>
      <c r="AY363" s="268" t="s">
        <v>205</v>
      </c>
    </row>
    <row r="364" s="14" customFormat="1">
      <c r="A364" s="14"/>
      <c r="B364" s="258"/>
      <c r="C364" s="259"/>
      <c r="D364" s="243" t="s">
        <v>216</v>
      </c>
      <c r="E364" s="260" t="s">
        <v>1</v>
      </c>
      <c r="F364" s="261" t="s">
        <v>4949</v>
      </c>
      <c r="G364" s="259"/>
      <c r="H364" s="262">
        <v>3.3300000000000001</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216</v>
      </c>
      <c r="AU364" s="268" t="s">
        <v>81</v>
      </c>
      <c r="AV364" s="14" t="s">
        <v>81</v>
      </c>
      <c r="AW364" s="14" t="s">
        <v>30</v>
      </c>
      <c r="AX364" s="14" t="s">
        <v>73</v>
      </c>
      <c r="AY364" s="268" t="s">
        <v>205</v>
      </c>
    </row>
    <row r="365" s="13" customFormat="1">
      <c r="A365" s="13"/>
      <c r="B365" s="248"/>
      <c r="C365" s="249"/>
      <c r="D365" s="243" t="s">
        <v>216</v>
      </c>
      <c r="E365" s="250" t="s">
        <v>1</v>
      </c>
      <c r="F365" s="251" t="s">
        <v>4950</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216</v>
      </c>
      <c r="AU365" s="257" t="s">
        <v>81</v>
      </c>
      <c r="AV365" s="13" t="s">
        <v>79</v>
      </c>
      <c r="AW365" s="13" t="s">
        <v>30</v>
      </c>
      <c r="AX365" s="13" t="s">
        <v>73</v>
      </c>
      <c r="AY365" s="257" t="s">
        <v>205</v>
      </c>
    </row>
    <row r="366" s="14" customFormat="1">
      <c r="A366" s="14"/>
      <c r="B366" s="258"/>
      <c r="C366" s="259"/>
      <c r="D366" s="243" t="s">
        <v>216</v>
      </c>
      <c r="E366" s="260" t="s">
        <v>1</v>
      </c>
      <c r="F366" s="261" t="s">
        <v>4930</v>
      </c>
      <c r="G366" s="259"/>
      <c r="H366" s="262">
        <v>3.2999999999999998</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216</v>
      </c>
      <c r="AU366" s="268" t="s">
        <v>81</v>
      </c>
      <c r="AV366" s="14" t="s">
        <v>81</v>
      </c>
      <c r="AW366" s="14" t="s">
        <v>30</v>
      </c>
      <c r="AX366" s="14" t="s">
        <v>73</v>
      </c>
      <c r="AY366" s="268" t="s">
        <v>205</v>
      </c>
    </row>
    <row r="367" s="13" customFormat="1">
      <c r="A367" s="13"/>
      <c r="B367" s="248"/>
      <c r="C367" s="249"/>
      <c r="D367" s="243" t="s">
        <v>216</v>
      </c>
      <c r="E367" s="250" t="s">
        <v>1</v>
      </c>
      <c r="F367" s="251" t="s">
        <v>4951</v>
      </c>
      <c r="G367" s="249"/>
      <c r="H367" s="250" t="s">
        <v>1</v>
      </c>
      <c r="I367" s="252"/>
      <c r="J367" s="249"/>
      <c r="K367" s="249"/>
      <c r="L367" s="253"/>
      <c r="M367" s="254"/>
      <c r="N367" s="255"/>
      <c r="O367" s="255"/>
      <c r="P367" s="255"/>
      <c r="Q367" s="255"/>
      <c r="R367" s="255"/>
      <c r="S367" s="255"/>
      <c r="T367" s="256"/>
      <c r="U367" s="13"/>
      <c r="V367" s="13"/>
      <c r="W367" s="13"/>
      <c r="X367" s="13"/>
      <c r="Y367" s="13"/>
      <c r="Z367" s="13"/>
      <c r="AA367" s="13"/>
      <c r="AB367" s="13"/>
      <c r="AC367" s="13"/>
      <c r="AD367" s="13"/>
      <c r="AE367" s="13"/>
      <c r="AT367" s="257" t="s">
        <v>216</v>
      </c>
      <c r="AU367" s="257" t="s">
        <v>81</v>
      </c>
      <c r="AV367" s="13" t="s">
        <v>79</v>
      </c>
      <c r="AW367" s="13" t="s">
        <v>30</v>
      </c>
      <c r="AX367" s="13" t="s">
        <v>73</v>
      </c>
      <c r="AY367" s="257" t="s">
        <v>205</v>
      </c>
    </row>
    <row r="368" s="14" customFormat="1">
      <c r="A368" s="14"/>
      <c r="B368" s="258"/>
      <c r="C368" s="259"/>
      <c r="D368" s="243" t="s">
        <v>216</v>
      </c>
      <c r="E368" s="260" t="s">
        <v>1</v>
      </c>
      <c r="F368" s="261" t="s">
        <v>4952</v>
      </c>
      <c r="G368" s="259"/>
      <c r="H368" s="262">
        <v>4.2000000000000002</v>
      </c>
      <c r="I368" s="263"/>
      <c r="J368" s="259"/>
      <c r="K368" s="259"/>
      <c r="L368" s="264"/>
      <c r="M368" s="265"/>
      <c r="N368" s="266"/>
      <c r="O368" s="266"/>
      <c r="P368" s="266"/>
      <c r="Q368" s="266"/>
      <c r="R368" s="266"/>
      <c r="S368" s="266"/>
      <c r="T368" s="267"/>
      <c r="U368" s="14"/>
      <c r="V368" s="14"/>
      <c r="W368" s="14"/>
      <c r="X368" s="14"/>
      <c r="Y368" s="14"/>
      <c r="Z368" s="14"/>
      <c r="AA368" s="14"/>
      <c r="AB368" s="14"/>
      <c r="AC368" s="14"/>
      <c r="AD368" s="14"/>
      <c r="AE368" s="14"/>
      <c r="AT368" s="268" t="s">
        <v>216</v>
      </c>
      <c r="AU368" s="268" t="s">
        <v>81</v>
      </c>
      <c r="AV368" s="14" t="s">
        <v>81</v>
      </c>
      <c r="AW368" s="14" t="s">
        <v>30</v>
      </c>
      <c r="AX368" s="14" t="s">
        <v>73</v>
      </c>
      <c r="AY368" s="268" t="s">
        <v>205</v>
      </c>
    </row>
    <row r="369" s="13" customFormat="1">
      <c r="A369" s="13"/>
      <c r="B369" s="248"/>
      <c r="C369" s="249"/>
      <c r="D369" s="243" t="s">
        <v>216</v>
      </c>
      <c r="E369" s="250" t="s">
        <v>1</v>
      </c>
      <c r="F369" s="251" t="s">
        <v>4953</v>
      </c>
      <c r="G369" s="249"/>
      <c r="H369" s="250" t="s">
        <v>1</v>
      </c>
      <c r="I369" s="252"/>
      <c r="J369" s="249"/>
      <c r="K369" s="249"/>
      <c r="L369" s="253"/>
      <c r="M369" s="254"/>
      <c r="N369" s="255"/>
      <c r="O369" s="255"/>
      <c r="P369" s="255"/>
      <c r="Q369" s="255"/>
      <c r="R369" s="255"/>
      <c r="S369" s="255"/>
      <c r="T369" s="256"/>
      <c r="U369" s="13"/>
      <c r="V369" s="13"/>
      <c r="W369" s="13"/>
      <c r="X369" s="13"/>
      <c r="Y369" s="13"/>
      <c r="Z369" s="13"/>
      <c r="AA369" s="13"/>
      <c r="AB369" s="13"/>
      <c r="AC369" s="13"/>
      <c r="AD369" s="13"/>
      <c r="AE369" s="13"/>
      <c r="AT369" s="257" t="s">
        <v>216</v>
      </c>
      <c r="AU369" s="257" t="s">
        <v>81</v>
      </c>
      <c r="AV369" s="13" t="s">
        <v>79</v>
      </c>
      <c r="AW369" s="13" t="s">
        <v>30</v>
      </c>
      <c r="AX369" s="13" t="s">
        <v>73</v>
      </c>
      <c r="AY369" s="257" t="s">
        <v>205</v>
      </c>
    </row>
    <row r="370" s="14" customFormat="1">
      <c r="A370" s="14"/>
      <c r="B370" s="258"/>
      <c r="C370" s="259"/>
      <c r="D370" s="243" t="s">
        <v>216</v>
      </c>
      <c r="E370" s="260" t="s">
        <v>1</v>
      </c>
      <c r="F370" s="261" t="s">
        <v>4954</v>
      </c>
      <c r="G370" s="259"/>
      <c r="H370" s="262">
        <v>3.2999999999999998</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216</v>
      </c>
      <c r="AU370" s="268" t="s">
        <v>81</v>
      </c>
      <c r="AV370" s="14" t="s">
        <v>81</v>
      </c>
      <c r="AW370" s="14" t="s">
        <v>30</v>
      </c>
      <c r="AX370" s="14" t="s">
        <v>73</v>
      </c>
      <c r="AY370" s="268" t="s">
        <v>205</v>
      </c>
    </row>
    <row r="371" s="15" customFormat="1">
      <c r="A371" s="15"/>
      <c r="B371" s="269"/>
      <c r="C371" s="270"/>
      <c r="D371" s="243" t="s">
        <v>216</v>
      </c>
      <c r="E371" s="271" t="s">
        <v>1</v>
      </c>
      <c r="F371" s="272" t="s">
        <v>222</v>
      </c>
      <c r="G371" s="270"/>
      <c r="H371" s="273">
        <v>76.5</v>
      </c>
      <c r="I371" s="274"/>
      <c r="J371" s="270"/>
      <c r="K371" s="270"/>
      <c r="L371" s="275"/>
      <c r="M371" s="276"/>
      <c r="N371" s="277"/>
      <c r="O371" s="277"/>
      <c r="P371" s="277"/>
      <c r="Q371" s="277"/>
      <c r="R371" s="277"/>
      <c r="S371" s="277"/>
      <c r="T371" s="278"/>
      <c r="U371" s="15"/>
      <c r="V371" s="15"/>
      <c r="W371" s="15"/>
      <c r="X371" s="15"/>
      <c r="Y371" s="15"/>
      <c r="Z371" s="15"/>
      <c r="AA371" s="15"/>
      <c r="AB371" s="15"/>
      <c r="AC371" s="15"/>
      <c r="AD371" s="15"/>
      <c r="AE371" s="15"/>
      <c r="AT371" s="279" t="s">
        <v>216</v>
      </c>
      <c r="AU371" s="279" t="s">
        <v>81</v>
      </c>
      <c r="AV371" s="15" t="s">
        <v>212</v>
      </c>
      <c r="AW371" s="15" t="s">
        <v>30</v>
      </c>
      <c r="AX371" s="15" t="s">
        <v>79</v>
      </c>
      <c r="AY371" s="279" t="s">
        <v>205</v>
      </c>
    </row>
    <row r="372" s="2" customFormat="1" ht="33" customHeight="1">
      <c r="A372" s="39"/>
      <c r="B372" s="40"/>
      <c r="C372" s="230" t="s">
        <v>521</v>
      </c>
      <c r="D372" s="230" t="s">
        <v>207</v>
      </c>
      <c r="E372" s="231" t="s">
        <v>1795</v>
      </c>
      <c r="F372" s="232" t="s">
        <v>1796</v>
      </c>
      <c r="G372" s="233" t="s">
        <v>157</v>
      </c>
      <c r="H372" s="234">
        <v>9.4060000000000006</v>
      </c>
      <c r="I372" s="235"/>
      <c r="J372" s="236">
        <f>ROUND(I372*H372,2)</f>
        <v>0</v>
      </c>
      <c r="K372" s="232" t="s">
        <v>211</v>
      </c>
      <c r="L372" s="45"/>
      <c r="M372" s="237" t="s">
        <v>1</v>
      </c>
      <c r="N372" s="238" t="s">
        <v>38</v>
      </c>
      <c r="O372" s="92"/>
      <c r="P372" s="239">
        <f>O372*H372</f>
        <v>0</v>
      </c>
      <c r="Q372" s="239">
        <v>0.016395199999999999</v>
      </c>
      <c r="R372" s="239">
        <f>Q372*H372</f>
        <v>0.15421325119999998</v>
      </c>
      <c r="S372" s="239">
        <v>0</v>
      </c>
      <c r="T372" s="240">
        <f>S372*H372</f>
        <v>0</v>
      </c>
      <c r="U372" s="39"/>
      <c r="V372" s="39"/>
      <c r="W372" s="39"/>
      <c r="X372" s="39"/>
      <c r="Y372" s="39"/>
      <c r="Z372" s="39"/>
      <c r="AA372" s="39"/>
      <c r="AB372" s="39"/>
      <c r="AC372" s="39"/>
      <c r="AD372" s="39"/>
      <c r="AE372" s="39"/>
      <c r="AR372" s="241" t="s">
        <v>324</v>
      </c>
      <c r="AT372" s="241" t="s">
        <v>207</v>
      </c>
      <c r="AU372" s="241" t="s">
        <v>81</v>
      </c>
      <c r="AY372" s="18" t="s">
        <v>205</v>
      </c>
      <c r="BE372" s="242">
        <f>IF(N372="základní",J372,0)</f>
        <v>0</v>
      </c>
      <c r="BF372" s="242">
        <f>IF(N372="snížená",J372,0)</f>
        <v>0</v>
      </c>
      <c r="BG372" s="242">
        <f>IF(N372="zákl. přenesená",J372,0)</f>
        <v>0</v>
      </c>
      <c r="BH372" s="242">
        <f>IF(N372="sníž. přenesená",J372,0)</f>
        <v>0</v>
      </c>
      <c r="BI372" s="242">
        <f>IF(N372="nulová",J372,0)</f>
        <v>0</v>
      </c>
      <c r="BJ372" s="18" t="s">
        <v>79</v>
      </c>
      <c r="BK372" s="242">
        <f>ROUND(I372*H372,2)</f>
        <v>0</v>
      </c>
      <c r="BL372" s="18" t="s">
        <v>324</v>
      </c>
      <c r="BM372" s="241" t="s">
        <v>4955</v>
      </c>
    </row>
    <row r="373" s="2" customFormat="1">
      <c r="A373" s="39"/>
      <c r="B373" s="40"/>
      <c r="C373" s="41"/>
      <c r="D373" s="243" t="s">
        <v>214</v>
      </c>
      <c r="E373" s="41"/>
      <c r="F373" s="244" t="s">
        <v>1798</v>
      </c>
      <c r="G373" s="41"/>
      <c r="H373" s="41"/>
      <c r="I373" s="245"/>
      <c r="J373" s="41"/>
      <c r="K373" s="41"/>
      <c r="L373" s="45"/>
      <c r="M373" s="246"/>
      <c r="N373" s="247"/>
      <c r="O373" s="92"/>
      <c r="P373" s="92"/>
      <c r="Q373" s="92"/>
      <c r="R373" s="92"/>
      <c r="S373" s="92"/>
      <c r="T373" s="93"/>
      <c r="U373" s="39"/>
      <c r="V373" s="39"/>
      <c r="W373" s="39"/>
      <c r="X373" s="39"/>
      <c r="Y373" s="39"/>
      <c r="Z373" s="39"/>
      <c r="AA373" s="39"/>
      <c r="AB373" s="39"/>
      <c r="AC373" s="39"/>
      <c r="AD373" s="39"/>
      <c r="AE373" s="39"/>
      <c r="AT373" s="18" t="s">
        <v>214</v>
      </c>
      <c r="AU373" s="18" t="s">
        <v>81</v>
      </c>
    </row>
    <row r="374" s="13" customFormat="1">
      <c r="A374" s="13"/>
      <c r="B374" s="248"/>
      <c r="C374" s="249"/>
      <c r="D374" s="243" t="s">
        <v>216</v>
      </c>
      <c r="E374" s="250" t="s">
        <v>1</v>
      </c>
      <c r="F374" s="251" t="s">
        <v>4929</v>
      </c>
      <c r="G374" s="249"/>
      <c r="H374" s="250" t="s">
        <v>1</v>
      </c>
      <c r="I374" s="252"/>
      <c r="J374" s="249"/>
      <c r="K374" s="249"/>
      <c r="L374" s="253"/>
      <c r="M374" s="254"/>
      <c r="N374" s="255"/>
      <c r="O374" s="255"/>
      <c r="P374" s="255"/>
      <c r="Q374" s="255"/>
      <c r="R374" s="255"/>
      <c r="S374" s="255"/>
      <c r="T374" s="256"/>
      <c r="U374" s="13"/>
      <c r="V374" s="13"/>
      <c r="W374" s="13"/>
      <c r="X374" s="13"/>
      <c r="Y374" s="13"/>
      <c r="Z374" s="13"/>
      <c r="AA374" s="13"/>
      <c r="AB374" s="13"/>
      <c r="AC374" s="13"/>
      <c r="AD374" s="13"/>
      <c r="AE374" s="13"/>
      <c r="AT374" s="257" t="s">
        <v>216</v>
      </c>
      <c r="AU374" s="257" t="s">
        <v>81</v>
      </c>
      <c r="AV374" s="13" t="s">
        <v>79</v>
      </c>
      <c r="AW374" s="13" t="s">
        <v>30</v>
      </c>
      <c r="AX374" s="13" t="s">
        <v>73</v>
      </c>
      <c r="AY374" s="257" t="s">
        <v>205</v>
      </c>
    </row>
    <row r="375" s="14" customFormat="1">
      <c r="A375" s="14"/>
      <c r="B375" s="258"/>
      <c r="C375" s="259"/>
      <c r="D375" s="243" t="s">
        <v>216</v>
      </c>
      <c r="E375" s="260" t="s">
        <v>1</v>
      </c>
      <c r="F375" s="261" t="s">
        <v>4956</v>
      </c>
      <c r="G375" s="259"/>
      <c r="H375" s="262">
        <v>8.5850000000000009</v>
      </c>
      <c r="I375" s="263"/>
      <c r="J375" s="259"/>
      <c r="K375" s="259"/>
      <c r="L375" s="264"/>
      <c r="M375" s="265"/>
      <c r="N375" s="266"/>
      <c r="O375" s="266"/>
      <c r="P375" s="266"/>
      <c r="Q375" s="266"/>
      <c r="R375" s="266"/>
      <c r="S375" s="266"/>
      <c r="T375" s="267"/>
      <c r="U375" s="14"/>
      <c r="V375" s="14"/>
      <c r="W375" s="14"/>
      <c r="X375" s="14"/>
      <c r="Y375" s="14"/>
      <c r="Z375" s="14"/>
      <c r="AA375" s="14"/>
      <c r="AB375" s="14"/>
      <c r="AC375" s="14"/>
      <c r="AD375" s="14"/>
      <c r="AE375" s="14"/>
      <c r="AT375" s="268" t="s">
        <v>216</v>
      </c>
      <c r="AU375" s="268" t="s">
        <v>81</v>
      </c>
      <c r="AV375" s="14" t="s">
        <v>81</v>
      </c>
      <c r="AW375" s="14" t="s">
        <v>30</v>
      </c>
      <c r="AX375" s="14" t="s">
        <v>73</v>
      </c>
      <c r="AY375" s="268" t="s">
        <v>205</v>
      </c>
    </row>
    <row r="376" s="13" customFormat="1">
      <c r="A376" s="13"/>
      <c r="B376" s="248"/>
      <c r="C376" s="249"/>
      <c r="D376" s="243" t="s">
        <v>216</v>
      </c>
      <c r="E376" s="250" t="s">
        <v>1</v>
      </c>
      <c r="F376" s="251" t="s">
        <v>4931</v>
      </c>
      <c r="G376" s="249"/>
      <c r="H376" s="250" t="s">
        <v>1</v>
      </c>
      <c r="I376" s="252"/>
      <c r="J376" s="249"/>
      <c r="K376" s="249"/>
      <c r="L376" s="253"/>
      <c r="M376" s="254"/>
      <c r="N376" s="255"/>
      <c r="O376" s="255"/>
      <c r="P376" s="255"/>
      <c r="Q376" s="255"/>
      <c r="R376" s="255"/>
      <c r="S376" s="255"/>
      <c r="T376" s="256"/>
      <c r="U376" s="13"/>
      <c r="V376" s="13"/>
      <c r="W376" s="13"/>
      <c r="X376" s="13"/>
      <c r="Y376" s="13"/>
      <c r="Z376" s="13"/>
      <c r="AA376" s="13"/>
      <c r="AB376" s="13"/>
      <c r="AC376" s="13"/>
      <c r="AD376" s="13"/>
      <c r="AE376" s="13"/>
      <c r="AT376" s="257" t="s">
        <v>216</v>
      </c>
      <c r="AU376" s="257" t="s">
        <v>81</v>
      </c>
      <c r="AV376" s="13" t="s">
        <v>79</v>
      </c>
      <c r="AW376" s="13" t="s">
        <v>30</v>
      </c>
      <c r="AX376" s="13" t="s">
        <v>73</v>
      </c>
      <c r="AY376" s="257" t="s">
        <v>205</v>
      </c>
    </row>
    <row r="377" s="14" customFormat="1">
      <c r="A377" s="14"/>
      <c r="B377" s="258"/>
      <c r="C377" s="259"/>
      <c r="D377" s="243" t="s">
        <v>216</v>
      </c>
      <c r="E377" s="260" t="s">
        <v>1</v>
      </c>
      <c r="F377" s="261" t="s">
        <v>4956</v>
      </c>
      <c r="G377" s="259"/>
      <c r="H377" s="262">
        <v>8.5850000000000009</v>
      </c>
      <c r="I377" s="263"/>
      <c r="J377" s="259"/>
      <c r="K377" s="259"/>
      <c r="L377" s="264"/>
      <c r="M377" s="265"/>
      <c r="N377" s="266"/>
      <c r="O377" s="266"/>
      <c r="P377" s="266"/>
      <c r="Q377" s="266"/>
      <c r="R377" s="266"/>
      <c r="S377" s="266"/>
      <c r="T377" s="267"/>
      <c r="U377" s="14"/>
      <c r="V377" s="14"/>
      <c r="W377" s="14"/>
      <c r="X377" s="14"/>
      <c r="Y377" s="14"/>
      <c r="Z377" s="14"/>
      <c r="AA377" s="14"/>
      <c r="AB377" s="14"/>
      <c r="AC377" s="14"/>
      <c r="AD377" s="14"/>
      <c r="AE377" s="14"/>
      <c r="AT377" s="268" t="s">
        <v>216</v>
      </c>
      <c r="AU377" s="268" t="s">
        <v>81</v>
      </c>
      <c r="AV377" s="14" t="s">
        <v>81</v>
      </c>
      <c r="AW377" s="14" t="s">
        <v>30</v>
      </c>
      <c r="AX377" s="14" t="s">
        <v>73</v>
      </c>
      <c r="AY377" s="268" t="s">
        <v>205</v>
      </c>
    </row>
    <row r="378" s="13" customFormat="1">
      <c r="A378" s="13"/>
      <c r="B378" s="248"/>
      <c r="C378" s="249"/>
      <c r="D378" s="243" t="s">
        <v>216</v>
      </c>
      <c r="E378" s="250" t="s">
        <v>1</v>
      </c>
      <c r="F378" s="251" t="s">
        <v>4933</v>
      </c>
      <c r="G378" s="249"/>
      <c r="H378" s="250" t="s">
        <v>1</v>
      </c>
      <c r="I378" s="252"/>
      <c r="J378" s="249"/>
      <c r="K378" s="249"/>
      <c r="L378" s="253"/>
      <c r="M378" s="254"/>
      <c r="N378" s="255"/>
      <c r="O378" s="255"/>
      <c r="P378" s="255"/>
      <c r="Q378" s="255"/>
      <c r="R378" s="255"/>
      <c r="S378" s="255"/>
      <c r="T378" s="256"/>
      <c r="U378" s="13"/>
      <c r="V378" s="13"/>
      <c r="W378" s="13"/>
      <c r="X378" s="13"/>
      <c r="Y378" s="13"/>
      <c r="Z378" s="13"/>
      <c r="AA378" s="13"/>
      <c r="AB378" s="13"/>
      <c r="AC378" s="13"/>
      <c r="AD378" s="13"/>
      <c r="AE378" s="13"/>
      <c r="AT378" s="257" t="s">
        <v>216</v>
      </c>
      <c r="AU378" s="257" t="s">
        <v>81</v>
      </c>
      <c r="AV378" s="13" t="s">
        <v>79</v>
      </c>
      <c r="AW378" s="13" t="s">
        <v>30</v>
      </c>
      <c r="AX378" s="13" t="s">
        <v>73</v>
      </c>
      <c r="AY378" s="257" t="s">
        <v>205</v>
      </c>
    </row>
    <row r="379" s="14" customFormat="1">
      <c r="A379" s="14"/>
      <c r="B379" s="258"/>
      <c r="C379" s="259"/>
      <c r="D379" s="243" t="s">
        <v>216</v>
      </c>
      <c r="E379" s="260" t="s">
        <v>1</v>
      </c>
      <c r="F379" s="261" t="s">
        <v>4956</v>
      </c>
      <c r="G379" s="259"/>
      <c r="H379" s="262">
        <v>8.5850000000000009</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216</v>
      </c>
      <c r="AU379" s="268" t="s">
        <v>81</v>
      </c>
      <c r="AV379" s="14" t="s">
        <v>81</v>
      </c>
      <c r="AW379" s="14" t="s">
        <v>30</v>
      </c>
      <c r="AX379" s="14" t="s">
        <v>73</v>
      </c>
      <c r="AY379" s="268" t="s">
        <v>205</v>
      </c>
    </row>
    <row r="380" s="13" customFormat="1">
      <c r="A380" s="13"/>
      <c r="B380" s="248"/>
      <c r="C380" s="249"/>
      <c r="D380" s="243" t="s">
        <v>216</v>
      </c>
      <c r="E380" s="250" t="s">
        <v>1</v>
      </c>
      <c r="F380" s="251" t="s">
        <v>4934</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216</v>
      </c>
      <c r="AU380" s="257" t="s">
        <v>81</v>
      </c>
      <c r="AV380" s="13" t="s">
        <v>79</v>
      </c>
      <c r="AW380" s="13" t="s">
        <v>30</v>
      </c>
      <c r="AX380" s="13" t="s">
        <v>73</v>
      </c>
      <c r="AY380" s="257" t="s">
        <v>205</v>
      </c>
    </row>
    <row r="381" s="14" customFormat="1">
      <c r="A381" s="14"/>
      <c r="B381" s="258"/>
      <c r="C381" s="259"/>
      <c r="D381" s="243" t="s">
        <v>216</v>
      </c>
      <c r="E381" s="260" t="s">
        <v>1</v>
      </c>
      <c r="F381" s="261" t="s">
        <v>4957</v>
      </c>
      <c r="G381" s="259"/>
      <c r="H381" s="262">
        <v>9.0899999999999999</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216</v>
      </c>
      <c r="AU381" s="268" t="s">
        <v>81</v>
      </c>
      <c r="AV381" s="14" t="s">
        <v>81</v>
      </c>
      <c r="AW381" s="14" t="s">
        <v>30</v>
      </c>
      <c r="AX381" s="14" t="s">
        <v>73</v>
      </c>
      <c r="AY381" s="268" t="s">
        <v>205</v>
      </c>
    </row>
    <row r="382" s="13" customFormat="1">
      <c r="A382" s="13"/>
      <c r="B382" s="248"/>
      <c r="C382" s="249"/>
      <c r="D382" s="243" t="s">
        <v>216</v>
      </c>
      <c r="E382" s="250" t="s">
        <v>1</v>
      </c>
      <c r="F382" s="251" t="s">
        <v>1799</v>
      </c>
      <c r="G382" s="249"/>
      <c r="H382" s="250" t="s">
        <v>1</v>
      </c>
      <c r="I382" s="252"/>
      <c r="J382" s="249"/>
      <c r="K382" s="249"/>
      <c r="L382" s="253"/>
      <c r="M382" s="254"/>
      <c r="N382" s="255"/>
      <c r="O382" s="255"/>
      <c r="P382" s="255"/>
      <c r="Q382" s="255"/>
      <c r="R382" s="255"/>
      <c r="S382" s="255"/>
      <c r="T382" s="256"/>
      <c r="U382" s="13"/>
      <c r="V382" s="13"/>
      <c r="W382" s="13"/>
      <c r="X382" s="13"/>
      <c r="Y382" s="13"/>
      <c r="Z382" s="13"/>
      <c r="AA382" s="13"/>
      <c r="AB382" s="13"/>
      <c r="AC382" s="13"/>
      <c r="AD382" s="13"/>
      <c r="AE382" s="13"/>
      <c r="AT382" s="257" t="s">
        <v>216</v>
      </c>
      <c r="AU382" s="257" t="s">
        <v>81</v>
      </c>
      <c r="AV382" s="13" t="s">
        <v>79</v>
      </c>
      <c r="AW382" s="13" t="s">
        <v>30</v>
      </c>
      <c r="AX382" s="13" t="s">
        <v>73</v>
      </c>
      <c r="AY382" s="257" t="s">
        <v>205</v>
      </c>
    </row>
    <row r="383" s="14" customFormat="1">
      <c r="A383" s="14"/>
      <c r="B383" s="258"/>
      <c r="C383" s="259"/>
      <c r="D383" s="243" t="s">
        <v>216</v>
      </c>
      <c r="E383" s="260" t="s">
        <v>1</v>
      </c>
      <c r="F383" s="261" t="s">
        <v>4958</v>
      </c>
      <c r="G383" s="259"/>
      <c r="H383" s="262">
        <v>8.5850000000000009</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216</v>
      </c>
      <c r="AU383" s="268" t="s">
        <v>81</v>
      </c>
      <c r="AV383" s="14" t="s">
        <v>81</v>
      </c>
      <c r="AW383" s="14" t="s">
        <v>30</v>
      </c>
      <c r="AX383" s="14" t="s">
        <v>73</v>
      </c>
      <c r="AY383" s="268" t="s">
        <v>205</v>
      </c>
    </row>
    <row r="384" s="13" customFormat="1">
      <c r="A384" s="13"/>
      <c r="B384" s="248"/>
      <c r="C384" s="249"/>
      <c r="D384" s="243" t="s">
        <v>216</v>
      </c>
      <c r="E384" s="250" t="s">
        <v>1</v>
      </c>
      <c r="F384" s="251" t="s">
        <v>1783</v>
      </c>
      <c r="G384" s="249"/>
      <c r="H384" s="250" t="s">
        <v>1</v>
      </c>
      <c r="I384" s="252"/>
      <c r="J384" s="249"/>
      <c r="K384" s="249"/>
      <c r="L384" s="253"/>
      <c r="M384" s="254"/>
      <c r="N384" s="255"/>
      <c r="O384" s="255"/>
      <c r="P384" s="255"/>
      <c r="Q384" s="255"/>
      <c r="R384" s="255"/>
      <c r="S384" s="255"/>
      <c r="T384" s="256"/>
      <c r="U384" s="13"/>
      <c r="V384" s="13"/>
      <c r="W384" s="13"/>
      <c r="X384" s="13"/>
      <c r="Y384" s="13"/>
      <c r="Z384" s="13"/>
      <c r="AA384" s="13"/>
      <c r="AB384" s="13"/>
      <c r="AC384" s="13"/>
      <c r="AD384" s="13"/>
      <c r="AE384" s="13"/>
      <c r="AT384" s="257" t="s">
        <v>216</v>
      </c>
      <c r="AU384" s="257" t="s">
        <v>81</v>
      </c>
      <c r="AV384" s="13" t="s">
        <v>79</v>
      </c>
      <c r="AW384" s="13" t="s">
        <v>30</v>
      </c>
      <c r="AX384" s="13" t="s">
        <v>73</v>
      </c>
      <c r="AY384" s="257" t="s">
        <v>205</v>
      </c>
    </row>
    <row r="385" s="14" customFormat="1">
      <c r="A385" s="14"/>
      <c r="B385" s="258"/>
      <c r="C385" s="259"/>
      <c r="D385" s="243" t="s">
        <v>216</v>
      </c>
      <c r="E385" s="260" t="s">
        <v>1</v>
      </c>
      <c r="F385" s="261" t="s">
        <v>4958</v>
      </c>
      <c r="G385" s="259"/>
      <c r="H385" s="262">
        <v>8.5850000000000009</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216</v>
      </c>
      <c r="AU385" s="268" t="s">
        <v>81</v>
      </c>
      <c r="AV385" s="14" t="s">
        <v>81</v>
      </c>
      <c r="AW385" s="14" t="s">
        <v>30</v>
      </c>
      <c r="AX385" s="14" t="s">
        <v>73</v>
      </c>
      <c r="AY385" s="268" t="s">
        <v>205</v>
      </c>
    </row>
    <row r="386" s="13" customFormat="1">
      <c r="A386" s="13"/>
      <c r="B386" s="248"/>
      <c r="C386" s="249"/>
      <c r="D386" s="243" t="s">
        <v>216</v>
      </c>
      <c r="E386" s="250" t="s">
        <v>1</v>
      </c>
      <c r="F386" s="251" t="s">
        <v>1785</v>
      </c>
      <c r="G386" s="249"/>
      <c r="H386" s="250" t="s">
        <v>1</v>
      </c>
      <c r="I386" s="252"/>
      <c r="J386" s="249"/>
      <c r="K386" s="249"/>
      <c r="L386" s="253"/>
      <c r="M386" s="254"/>
      <c r="N386" s="255"/>
      <c r="O386" s="255"/>
      <c r="P386" s="255"/>
      <c r="Q386" s="255"/>
      <c r="R386" s="255"/>
      <c r="S386" s="255"/>
      <c r="T386" s="256"/>
      <c r="U386" s="13"/>
      <c r="V386" s="13"/>
      <c r="W386" s="13"/>
      <c r="X386" s="13"/>
      <c r="Y386" s="13"/>
      <c r="Z386" s="13"/>
      <c r="AA386" s="13"/>
      <c r="AB386" s="13"/>
      <c r="AC386" s="13"/>
      <c r="AD386" s="13"/>
      <c r="AE386" s="13"/>
      <c r="AT386" s="257" t="s">
        <v>216</v>
      </c>
      <c r="AU386" s="257" t="s">
        <v>81</v>
      </c>
      <c r="AV386" s="13" t="s">
        <v>79</v>
      </c>
      <c r="AW386" s="13" t="s">
        <v>30</v>
      </c>
      <c r="AX386" s="13" t="s">
        <v>73</v>
      </c>
      <c r="AY386" s="257" t="s">
        <v>205</v>
      </c>
    </row>
    <row r="387" s="14" customFormat="1">
      <c r="A387" s="14"/>
      <c r="B387" s="258"/>
      <c r="C387" s="259"/>
      <c r="D387" s="243" t="s">
        <v>216</v>
      </c>
      <c r="E387" s="260" t="s">
        <v>1</v>
      </c>
      <c r="F387" s="261" t="s">
        <v>4958</v>
      </c>
      <c r="G387" s="259"/>
      <c r="H387" s="262">
        <v>8.5850000000000009</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216</v>
      </c>
      <c r="AU387" s="268" t="s">
        <v>81</v>
      </c>
      <c r="AV387" s="14" t="s">
        <v>81</v>
      </c>
      <c r="AW387" s="14" t="s">
        <v>30</v>
      </c>
      <c r="AX387" s="14" t="s">
        <v>73</v>
      </c>
      <c r="AY387" s="268" t="s">
        <v>205</v>
      </c>
    </row>
    <row r="388" s="13" customFormat="1">
      <c r="A388" s="13"/>
      <c r="B388" s="248"/>
      <c r="C388" s="249"/>
      <c r="D388" s="243" t="s">
        <v>216</v>
      </c>
      <c r="E388" s="250" t="s">
        <v>1</v>
      </c>
      <c r="F388" s="251" t="s">
        <v>1787</v>
      </c>
      <c r="G388" s="249"/>
      <c r="H388" s="250" t="s">
        <v>1</v>
      </c>
      <c r="I388" s="252"/>
      <c r="J388" s="249"/>
      <c r="K388" s="249"/>
      <c r="L388" s="253"/>
      <c r="M388" s="254"/>
      <c r="N388" s="255"/>
      <c r="O388" s="255"/>
      <c r="P388" s="255"/>
      <c r="Q388" s="255"/>
      <c r="R388" s="255"/>
      <c r="S388" s="255"/>
      <c r="T388" s="256"/>
      <c r="U388" s="13"/>
      <c r="V388" s="13"/>
      <c r="W388" s="13"/>
      <c r="X388" s="13"/>
      <c r="Y388" s="13"/>
      <c r="Z388" s="13"/>
      <c r="AA388" s="13"/>
      <c r="AB388" s="13"/>
      <c r="AC388" s="13"/>
      <c r="AD388" s="13"/>
      <c r="AE388" s="13"/>
      <c r="AT388" s="257" t="s">
        <v>216</v>
      </c>
      <c r="AU388" s="257" t="s">
        <v>81</v>
      </c>
      <c r="AV388" s="13" t="s">
        <v>79</v>
      </c>
      <c r="AW388" s="13" t="s">
        <v>30</v>
      </c>
      <c r="AX388" s="13" t="s">
        <v>73</v>
      </c>
      <c r="AY388" s="257" t="s">
        <v>205</v>
      </c>
    </row>
    <row r="389" s="14" customFormat="1">
      <c r="A389" s="14"/>
      <c r="B389" s="258"/>
      <c r="C389" s="259"/>
      <c r="D389" s="243" t="s">
        <v>216</v>
      </c>
      <c r="E389" s="260" t="s">
        <v>1</v>
      </c>
      <c r="F389" s="261" t="s">
        <v>4959</v>
      </c>
      <c r="G389" s="259"/>
      <c r="H389" s="262">
        <v>9.0899999999999999</v>
      </c>
      <c r="I389" s="263"/>
      <c r="J389" s="259"/>
      <c r="K389" s="259"/>
      <c r="L389" s="264"/>
      <c r="M389" s="265"/>
      <c r="N389" s="266"/>
      <c r="O389" s="266"/>
      <c r="P389" s="266"/>
      <c r="Q389" s="266"/>
      <c r="R389" s="266"/>
      <c r="S389" s="266"/>
      <c r="T389" s="267"/>
      <c r="U389" s="14"/>
      <c r="V389" s="14"/>
      <c r="W389" s="14"/>
      <c r="X389" s="14"/>
      <c r="Y389" s="14"/>
      <c r="Z389" s="14"/>
      <c r="AA389" s="14"/>
      <c r="AB389" s="14"/>
      <c r="AC389" s="14"/>
      <c r="AD389" s="14"/>
      <c r="AE389" s="14"/>
      <c r="AT389" s="268" t="s">
        <v>216</v>
      </c>
      <c r="AU389" s="268" t="s">
        <v>81</v>
      </c>
      <c r="AV389" s="14" t="s">
        <v>81</v>
      </c>
      <c r="AW389" s="14" t="s">
        <v>30</v>
      </c>
      <c r="AX389" s="14" t="s">
        <v>73</v>
      </c>
      <c r="AY389" s="268" t="s">
        <v>205</v>
      </c>
    </row>
    <row r="390" s="13" customFormat="1">
      <c r="A390" s="13"/>
      <c r="B390" s="248"/>
      <c r="C390" s="249"/>
      <c r="D390" s="243" t="s">
        <v>216</v>
      </c>
      <c r="E390" s="250" t="s">
        <v>1</v>
      </c>
      <c r="F390" s="251" t="s">
        <v>1793</v>
      </c>
      <c r="G390" s="249"/>
      <c r="H390" s="250" t="s">
        <v>1</v>
      </c>
      <c r="I390" s="252"/>
      <c r="J390" s="249"/>
      <c r="K390" s="249"/>
      <c r="L390" s="253"/>
      <c r="M390" s="254"/>
      <c r="N390" s="255"/>
      <c r="O390" s="255"/>
      <c r="P390" s="255"/>
      <c r="Q390" s="255"/>
      <c r="R390" s="255"/>
      <c r="S390" s="255"/>
      <c r="T390" s="256"/>
      <c r="U390" s="13"/>
      <c r="V390" s="13"/>
      <c r="W390" s="13"/>
      <c r="X390" s="13"/>
      <c r="Y390" s="13"/>
      <c r="Z390" s="13"/>
      <c r="AA390" s="13"/>
      <c r="AB390" s="13"/>
      <c r="AC390" s="13"/>
      <c r="AD390" s="13"/>
      <c r="AE390" s="13"/>
      <c r="AT390" s="257" t="s">
        <v>216</v>
      </c>
      <c r="AU390" s="257" t="s">
        <v>81</v>
      </c>
      <c r="AV390" s="13" t="s">
        <v>79</v>
      </c>
      <c r="AW390" s="13" t="s">
        <v>30</v>
      </c>
      <c r="AX390" s="13" t="s">
        <v>73</v>
      </c>
      <c r="AY390" s="257" t="s">
        <v>205</v>
      </c>
    </row>
    <row r="391" s="14" customFormat="1">
      <c r="A391" s="14"/>
      <c r="B391" s="258"/>
      <c r="C391" s="259"/>
      <c r="D391" s="243" t="s">
        <v>216</v>
      </c>
      <c r="E391" s="260" t="s">
        <v>1</v>
      </c>
      <c r="F391" s="261" t="s">
        <v>4956</v>
      </c>
      <c r="G391" s="259"/>
      <c r="H391" s="262">
        <v>8.5850000000000009</v>
      </c>
      <c r="I391" s="263"/>
      <c r="J391" s="259"/>
      <c r="K391" s="259"/>
      <c r="L391" s="264"/>
      <c r="M391" s="265"/>
      <c r="N391" s="266"/>
      <c r="O391" s="266"/>
      <c r="P391" s="266"/>
      <c r="Q391" s="266"/>
      <c r="R391" s="266"/>
      <c r="S391" s="266"/>
      <c r="T391" s="267"/>
      <c r="U391" s="14"/>
      <c r="V391" s="14"/>
      <c r="W391" s="14"/>
      <c r="X391" s="14"/>
      <c r="Y391" s="14"/>
      <c r="Z391" s="14"/>
      <c r="AA391" s="14"/>
      <c r="AB391" s="14"/>
      <c r="AC391" s="14"/>
      <c r="AD391" s="14"/>
      <c r="AE391" s="14"/>
      <c r="AT391" s="268" t="s">
        <v>216</v>
      </c>
      <c r="AU391" s="268" t="s">
        <v>81</v>
      </c>
      <c r="AV391" s="14" t="s">
        <v>81</v>
      </c>
      <c r="AW391" s="14" t="s">
        <v>30</v>
      </c>
      <c r="AX391" s="14" t="s">
        <v>73</v>
      </c>
      <c r="AY391" s="268" t="s">
        <v>205</v>
      </c>
    </row>
    <row r="392" s="13" customFormat="1">
      <c r="A392" s="13"/>
      <c r="B392" s="248"/>
      <c r="C392" s="249"/>
      <c r="D392" s="243" t="s">
        <v>216</v>
      </c>
      <c r="E392" s="250" t="s">
        <v>1</v>
      </c>
      <c r="F392" s="251" t="s">
        <v>4947</v>
      </c>
      <c r="G392" s="249"/>
      <c r="H392" s="250" t="s">
        <v>1</v>
      </c>
      <c r="I392" s="252"/>
      <c r="J392" s="249"/>
      <c r="K392" s="249"/>
      <c r="L392" s="253"/>
      <c r="M392" s="254"/>
      <c r="N392" s="255"/>
      <c r="O392" s="255"/>
      <c r="P392" s="255"/>
      <c r="Q392" s="255"/>
      <c r="R392" s="255"/>
      <c r="S392" s="255"/>
      <c r="T392" s="256"/>
      <c r="U392" s="13"/>
      <c r="V392" s="13"/>
      <c r="W392" s="13"/>
      <c r="X392" s="13"/>
      <c r="Y392" s="13"/>
      <c r="Z392" s="13"/>
      <c r="AA392" s="13"/>
      <c r="AB392" s="13"/>
      <c r="AC392" s="13"/>
      <c r="AD392" s="13"/>
      <c r="AE392" s="13"/>
      <c r="AT392" s="257" t="s">
        <v>216</v>
      </c>
      <c r="AU392" s="257" t="s">
        <v>81</v>
      </c>
      <c r="AV392" s="13" t="s">
        <v>79</v>
      </c>
      <c r="AW392" s="13" t="s">
        <v>30</v>
      </c>
      <c r="AX392" s="13" t="s">
        <v>73</v>
      </c>
      <c r="AY392" s="257" t="s">
        <v>205</v>
      </c>
    </row>
    <row r="393" s="14" customFormat="1">
      <c r="A393" s="14"/>
      <c r="B393" s="258"/>
      <c r="C393" s="259"/>
      <c r="D393" s="243" t="s">
        <v>216</v>
      </c>
      <c r="E393" s="260" t="s">
        <v>1</v>
      </c>
      <c r="F393" s="261" t="s">
        <v>4958</v>
      </c>
      <c r="G393" s="259"/>
      <c r="H393" s="262">
        <v>8.5850000000000009</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216</v>
      </c>
      <c r="AU393" s="268" t="s">
        <v>81</v>
      </c>
      <c r="AV393" s="14" t="s">
        <v>81</v>
      </c>
      <c r="AW393" s="14" t="s">
        <v>30</v>
      </c>
      <c r="AX393" s="14" t="s">
        <v>73</v>
      </c>
      <c r="AY393" s="268" t="s">
        <v>205</v>
      </c>
    </row>
    <row r="394" s="13" customFormat="1">
      <c r="A394" s="13"/>
      <c r="B394" s="248"/>
      <c r="C394" s="249"/>
      <c r="D394" s="243" t="s">
        <v>216</v>
      </c>
      <c r="E394" s="250" t="s">
        <v>1</v>
      </c>
      <c r="F394" s="251" t="s">
        <v>4960</v>
      </c>
      <c r="G394" s="249"/>
      <c r="H394" s="250" t="s">
        <v>1</v>
      </c>
      <c r="I394" s="252"/>
      <c r="J394" s="249"/>
      <c r="K394" s="249"/>
      <c r="L394" s="253"/>
      <c r="M394" s="254"/>
      <c r="N394" s="255"/>
      <c r="O394" s="255"/>
      <c r="P394" s="255"/>
      <c r="Q394" s="255"/>
      <c r="R394" s="255"/>
      <c r="S394" s="255"/>
      <c r="T394" s="256"/>
      <c r="U394" s="13"/>
      <c r="V394" s="13"/>
      <c r="W394" s="13"/>
      <c r="X394" s="13"/>
      <c r="Y394" s="13"/>
      <c r="Z394" s="13"/>
      <c r="AA394" s="13"/>
      <c r="AB394" s="13"/>
      <c r="AC394" s="13"/>
      <c r="AD394" s="13"/>
      <c r="AE394" s="13"/>
      <c r="AT394" s="257" t="s">
        <v>216</v>
      </c>
      <c r="AU394" s="257" t="s">
        <v>81</v>
      </c>
      <c r="AV394" s="13" t="s">
        <v>79</v>
      </c>
      <c r="AW394" s="13" t="s">
        <v>30</v>
      </c>
      <c r="AX394" s="13" t="s">
        <v>73</v>
      </c>
      <c r="AY394" s="257" t="s">
        <v>205</v>
      </c>
    </row>
    <row r="395" s="14" customFormat="1">
      <c r="A395" s="14"/>
      <c r="B395" s="258"/>
      <c r="C395" s="259"/>
      <c r="D395" s="243" t="s">
        <v>216</v>
      </c>
      <c r="E395" s="260" t="s">
        <v>1</v>
      </c>
      <c r="F395" s="261" t="s">
        <v>4958</v>
      </c>
      <c r="G395" s="259"/>
      <c r="H395" s="262">
        <v>8.5850000000000009</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216</v>
      </c>
      <c r="AU395" s="268" t="s">
        <v>81</v>
      </c>
      <c r="AV395" s="14" t="s">
        <v>81</v>
      </c>
      <c r="AW395" s="14" t="s">
        <v>30</v>
      </c>
      <c r="AX395" s="14" t="s">
        <v>73</v>
      </c>
      <c r="AY395" s="268" t="s">
        <v>205</v>
      </c>
    </row>
    <row r="396" s="13" customFormat="1">
      <c r="A396" s="13"/>
      <c r="B396" s="248"/>
      <c r="C396" s="249"/>
      <c r="D396" s="243" t="s">
        <v>216</v>
      </c>
      <c r="E396" s="250" t="s">
        <v>1</v>
      </c>
      <c r="F396" s="251" t="s">
        <v>4950</v>
      </c>
      <c r="G396" s="249"/>
      <c r="H396" s="250" t="s">
        <v>1</v>
      </c>
      <c r="I396" s="252"/>
      <c r="J396" s="249"/>
      <c r="K396" s="249"/>
      <c r="L396" s="253"/>
      <c r="M396" s="254"/>
      <c r="N396" s="255"/>
      <c r="O396" s="255"/>
      <c r="P396" s="255"/>
      <c r="Q396" s="255"/>
      <c r="R396" s="255"/>
      <c r="S396" s="255"/>
      <c r="T396" s="256"/>
      <c r="U396" s="13"/>
      <c r="V396" s="13"/>
      <c r="W396" s="13"/>
      <c r="X396" s="13"/>
      <c r="Y396" s="13"/>
      <c r="Z396" s="13"/>
      <c r="AA396" s="13"/>
      <c r="AB396" s="13"/>
      <c r="AC396" s="13"/>
      <c r="AD396" s="13"/>
      <c r="AE396" s="13"/>
      <c r="AT396" s="257" t="s">
        <v>216</v>
      </c>
      <c r="AU396" s="257" t="s">
        <v>81</v>
      </c>
      <c r="AV396" s="13" t="s">
        <v>79</v>
      </c>
      <c r="AW396" s="13" t="s">
        <v>30</v>
      </c>
      <c r="AX396" s="13" t="s">
        <v>73</v>
      </c>
      <c r="AY396" s="257" t="s">
        <v>205</v>
      </c>
    </row>
    <row r="397" s="14" customFormat="1">
      <c r="A397" s="14"/>
      <c r="B397" s="258"/>
      <c r="C397" s="259"/>
      <c r="D397" s="243" t="s">
        <v>216</v>
      </c>
      <c r="E397" s="260" t="s">
        <v>1</v>
      </c>
      <c r="F397" s="261" t="s">
        <v>4958</v>
      </c>
      <c r="G397" s="259"/>
      <c r="H397" s="262">
        <v>8.5850000000000009</v>
      </c>
      <c r="I397" s="263"/>
      <c r="J397" s="259"/>
      <c r="K397" s="259"/>
      <c r="L397" s="264"/>
      <c r="M397" s="265"/>
      <c r="N397" s="266"/>
      <c r="O397" s="266"/>
      <c r="P397" s="266"/>
      <c r="Q397" s="266"/>
      <c r="R397" s="266"/>
      <c r="S397" s="266"/>
      <c r="T397" s="267"/>
      <c r="U397" s="14"/>
      <c r="V397" s="14"/>
      <c r="W397" s="14"/>
      <c r="X397" s="14"/>
      <c r="Y397" s="14"/>
      <c r="Z397" s="14"/>
      <c r="AA397" s="14"/>
      <c r="AB397" s="14"/>
      <c r="AC397" s="14"/>
      <c r="AD397" s="14"/>
      <c r="AE397" s="14"/>
      <c r="AT397" s="268" t="s">
        <v>216</v>
      </c>
      <c r="AU397" s="268" t="s">
        <v>81</v>
      </c>
      <c r="AV397" s="14" t="s">
        <v>81</v>
      </c>
      <c r="AW397" s="14" t="s">
        <v>30</v>
      </c>
      <c r="AX397" s="14" t="s">
        <v>73</v>
      </c>
      <c r="AY397" s="268" t="s">
        <v>205</v>
      </c>
    </row>
    <row r="398" s="13" customFormat="1">
      <c r="A398" s="13"/>
      <c r="B398" s="248"/>
      <c r="C398" s="249"/>
      <c r="D398" s="243" t="s">
        <v>216</v>
      </c>
      <c r="E398" s="250" t="s">
        <v>1</v>
      </c>
      <c r="F398" s="251" t="s">
        <v>4951</v>
      </c>
      <c r="G398" s="249"/>
      <c r="H398" s="250" t="s">
        <v>1</v>
      </c>
      <c r="I398" s="252"/>
      <c r="J398" s="249"/>
      <c r="K398" s="249"/>
      <c r="L398" s="253"/>
      <c r="M398" s="254"/>
      <c r="N398" s="255"/>
      <c r="O398" s="255"/>
      <c r="P398" s="255"/>
      <c r="Q398" s="255"/>
      <c r="R398" s="255"/>
      <c r="S398" s="255"/>
      <c r="T398" s="256"/>
      <c r="U398" s="13"/>
      <c r="V398" s="13"/>
      <c r="W398" s="13"/>
      <c r="X398" s="13"/>
      <c r="Y398" s="13"/>
      <c r="Z398" s="13"/>
      <c r="AA398" s="13"/>
      <c r="AB398" s="13"/>
      <c r="AC398" s="13"/>
      <c r="AD398" s="13"/>
      <c r="AE398" s="13"/>
      <c r="AT398" s="257" t="s">
        <v>216</v>
      </c>
      <c r="AU398" s="257" t="s">
        <v>81</v>
      </c>
      <c r="AV398" s="13" t="s">
        <v>79</v>
      </c>
      <c r="AW398" s="13" t="s">
        <v>30</v>
      </c>
      <c r="AX398" s="13" t="s">
        <v>73</v>
      </c>
      <c r="AY398" s="257" t="s">
        <v>205</v>
      </c>
    </row>
    <row r="399" s="14" customFormat="1">
      <c r="A399" s="14"/>
      <c r="B399" s="258"/>
      <c r="C399" s="259"/>
      <c r="D399" s="243" t="s">
        <v>216</v>
      </c>
      <c r="E399" s="260" t="s">
        <v>1</v>
      </c>
      <c r="F399" s="261" t="s">
        <v>4959</v>
      </c>
      <c r="G399" s="259"/>
      <c r="H399" s="262">
        <v>9.0899999999999999</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216</v>
      </c>
      <c r="AU399" s="268" t="s">
        <v>81</v>
      </c>
      <c r="AV399" s="14" t="s">
        <v>81</v>
      </c>
      <c r="AW399" s="14" t="s">
        <v>30</v>
      </c>
      <c r="AX399" s="14" t="s">
        <v>73</v>
      </c>
      <c r="AY399" s="268" t="s">
        <v>205</v>
      </c>
    </row>
    <row r="400" s="13" customFormat="1">
      <c r="A400" s="13"/>
      <c r="B400" s="248"/>
      <c r="C400" s="249"/>
      <c r="D400" s="243" t="s">
        <v>216</v>
      </c>
      <c r="E400" s="250" t="s">
        <v>1</v>
      </c>
      <c r="F400" s="251" t="s">
        <v>4961</v>
      </c>
      <c r="G400" s="249"/>
      <c r="H400" s="250" t="s">
        <v>1</v>
      </c>
      <c r="I400" s="252"/>
      <c r="J400" s="249"/>
      <c r="K400" s="249"/>
      <c r="L400" s="253"/>
      <c r="M400" s="254"/>
      <c r="N400" s="255"/>
      <c r="O400" s="255"/>
      <c r="P400" s="255"/>
      <c r="Q400" s="255"/>
      <c r="R400" s="255"/>
      <c r="S400" s="255"/>
      <c r="T400" s="256"/>
      <c r="U400" s="13"/>
      <c r="V400" s="13"/>
      <c r="W400" s="13"/>
      <c r="X400" s="13"/>
      <c r="Y400" s="13"/>
      <c r="Z400" s="13"/>
      <c r="AA400" s="13"/>
      <c r="AB400" s="13"/>
      <c r="AC400" s="13"/>
      <c r="AD400" s="13"/>
      <c r="AE400" s="13"/>
      <c r="AT400" s="257" t="s">
        <v>216</v>
      </c>
      <c r="AU400" s="257" t="s">
        <v>81</v>
      </c>
      <c r="AV400" s="13" t="s">
        <v>79</v>
      </c>
      <c r="AW400" s="13" t="s">
        <v>30</v>
      </c>
      <c r="AX400" s="13" t="s">
        <v>73</v>
      </c>
      <c r="AY400" s="257" t="s">
        <v>205</v>
      </c>
    </row>
    <row r="401" s="14" customFormat="1">
      <c r="A401" s="14"/>
      <c r="B401" s="258"/>
      <c r="C401" s="259"/>
      <c r="D401" s="243" t="s">
        <v>216</v>
      </c>
      <c r="E401" s="260" t="s">
        <v>1</v>
      </c>
      <c r="F401" s="261" t="s">
        <v>4962</v>
      </c>
      <c r="G401" s="259"/>
      <c r="H401" s="262">
        <v>9.4060000000000006</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216</v>
      </c>
      <c r="AU401" s="268" t="s">
        <v>81</v>
      </c>
      <c r="AV401" s="14" t="s">
        <v>81</v>
      </c>
      <c r="AW401" s="14" t="s">
        <v>30</v>
      </c>
      <c r="AX401" s="14" t="s">
        <v>79</v>
      </c>
      <c r="AY401" s="268" t="s">
        <v>205</v>
      </c>
    </row>
    <row r="402" s="2" customFormat="1" ht="24.15" customHeight="1">
      <c r="A402" s="39"/>
      <c r="B402" s="40"/>
      <c r="C402" s="230" t="s">
        <v>528</v>
      </c>
      <c r="D402" s="230" t="s">
        <v>207</v>
      </c>
      <c r="E402" s="231" t="s">
        <v>1829</v>
      </c>
      <c r="F402" s="232" t="s">
        <v>1830</v>
      </c>
      <c r="G402" s="233" t="s">
        <v>157</v>
      </c>
      <c r="H402" s="234">
        <v>1031.9000000000001</v>
      </c>
      <c r="I402" s="235"/>
      <c r="J402" s="236">
        <f>ROUND(I402*H402,2)</f>
        <v>0</v>
      </c>
      <c r="K402" s="232" t="s">
        <v>1</v>
      </c>
      <c r="L402" s="45"/>
      <c r="M402" s="237" t="s">
        <v>1</v>
      </c>
      <c r="N402" s="238" t="s">
        <v>38</v>
      </c>
      <c r="O402" s="92"/>
      <c r="P402" s="239">
        <f>O402*H402</f>
        <v>0</v>
      </c>
      <c r="Q402" s="239">
        <v>0.01599509</v>
      </c>
      <c r="R402" s="239">
        <f>Q402*H402</f>
        <v>16.505333371000003</v>
      </c>
      <c r="S402" s="239">
        <v>0</v>
      </c>
      <c r="T402" s="240">
        <f>S402*H402</f>
        <v>0</v>
      </c>
      <c r="U402" s="39"/>
      <c r="V402" s="39"/>
      <c r="W402" s="39"/>
      <c r="X402" s="39"/>
      <c r="Y402" s="39"/>
      <c r="Z402" s="39"/>
      <c r="AA402" s="39"/>
      <c r="AB402" s="39"/>
      <c r="AC402" s="39"/>
      <c r="AD402" s="39"/>
      <c r="AE402" s="39"/>
      <c r="AR402" s="241" t="s">
        <v>324</v>
      </c>
      <c r="AT402" s="241" t="s">
        <v>207</v>
      </c>
      <c r="AU402" s="241" t="s">
        <v>81</v>
      </c>
      <c r="AY402" s="18" t="s">
        <v>205</v>
      </c>
      <c r="BE402" s="242">
        <f>IF(N402="základní",J402,0)</f>
        <v>0</v>
      </c>
      <c r="BF402" s="242">
        <f>IF(N402="snížená",J402,0)</f>
        <v>0</v>
      </c>
      <c r="BG402" s="242">
        <f>IF(N402="zákl. přenesená",J402,0)</f>
        <v>0</v>
      </c>
      <c r="BH402" s="242">
        <f>IF(N402="sníž. přenesená",J402,0)</f>
        <v>0</v>
      </c>
      <c r="BI402" s="242">
        <f>IF(N402="nulová",J402,0)</f>
        <v>0</v>
      </c>
      <c r="BJ402" s="18" t="s">
        <v>79</v>
      </c>
      <c r="BK402" s="242">
        <f>ROUND(I402*H402,2)</f>
        <v>0</v>
      </c>
      <c r="BL402" s="18" t="s">
        <v>324</v>
      </c>
      <c r="BM402" s="241" t="s">
        <v>4963</v>
      </c>
    </row>
    <row r="403" s="2" customFormat="1">
      <c r="A403" s="39"/>
      <c r="B403" s="40"/>
      <c r="C403" s="41"/>
      <c r="D403" s="243" t="s">
        <v>214</v>
      </c>
      <c r="E403" s="41"/>
      <c r="F403" s="244" t="s">
        <v>1832</v>
      </c>
      <c r="G403" s="41"/>
      <c r="H403" s="41"/>
      <c r="I403" s="245"/>
      <c r="J403" s="41"/>
      <c r="K403" s="41"/>
      <c r="L403" s="45"/>
      <c r="M403" s="246"/>
      <c r="N403" s="247"/>
      <c r="O403" s="92"/>
      <c r="P403" s="92"/>
      <c r="Q403" s="92"/>
      <c r="R403" s="92"/>
      <c r="S403" s="92"/>
      <c r="T403" s="93"/>
      <c r="U403" s="39"/>
      <c r="V403" s="39"/>
      <c r="W403" s="39"/>
      <c r="X403" s="39"/>
      <c r="Y403" s="39"/>
      <c r="Z403" s="39"/>
      <c r="AA403" s="39"/>
      <c r="AB403" s="39"/>
      <c r="AC403" s="39"/>
      <c r="AD403" s="39"/>
      <c r="AE403" s="39"/>
      <c r="AT403" s="18" t="s">
        <v>214</v>
      </c>
      <c r="AU403" s="18" t="s">
        <v>81</v>
      </c>
    </row>
    <row r="404" s="14" customFormat="1">
      <c r="A404" s="14"/>
      <c r="B404" s="258"/>
      <c r="C404" s="259"/>
      <c r="D404" s="243" t="s">
        <v>216</v>
      </c>
      <c r="E404" s="260" t="s">
        <v>1</v>
      </c>
      <c r="F404" s="261" t="s">
        <v>4964</v>
      </c>
      <c r="G404" s="259"/>
      <c r="H404" s="262">
        <v>1031.9000000000001</v>
      </c>
      <c r="I404" s="263"/>
      <c r="J404" s="259"/>
      <c r="K404" s="259"/>
      <c r="L404" s="264"/>
      <c r="M404" s="265"/>
      <c r="N404" s="266"/>
      <c r="O404" s="266"/>
      <c r="P404" s="266"/>
      <c r="Q404" s="266"/>
      <c r="R404" s="266"/>
      <c r="S404" s="266"/>
      <c r="T404" s="267"/>
      <c r="U404" s="14"/>
      <c r="V404" s="14"/>
      <c r="W404" s="14"/>
      <c r="X404" s="14"/>
      <c r="Y404" s="14"/>
      <c r="Z404" s="14"/>
      <c r="AA404" s="14"/>
      <c r="AB404" s="14"/>
      <c r="AC404" s="14"/>
      <c r="AD404" s="14"/>
      <c r="AE404" s="14"/>
      <c r="AT404" s="268" t="s">
        <v>216</v>
      </c>
      <c r="AU404" s="268" t="s">
        <v>81</v>
      </c>
      <c r="AV404" s="14" t="s">
        <v>81</v>
      </c>
      <c r="AW404" s="14" t="s">
        <v>30</v>
      </c>
      <c r="AX404" s="14" t="s">
        <v>79</v>
      </c>
      <c r="AY404" s="268" t="s">
        <v>205</v>
      </c>
    </row>
    <row r="405" s="2" customFormat="1" ht="24.15" customHeight="1">
      <c r="A405" s="39"/>
      <c r="B405" s="40"/>
      <c r="C405" s="230" t="s">
        <v>537</v>
      </c>
      <c r="D405" s="230" t="s">
        <v>207</v>
      </c>
      <c r="E405" s="231" t="s">
        <v>1847</v>
      </c>
      <c r="F405" s="232" t="s">
        <v>1848</v>
      </c>
      <c r="G405" s="233" t="s">
        <v>157</v>
      </c>
      <c r="H405" s="234">
        <v>132.52000000000001</v>
      </c>
      <c r="I405" s="235"/>
      <c r="J405" s="236">
        <f>ROUND(I405*H405,2)</f>
        <v>0</v>
      </c>
      <c r="K405" s="232" t="s">
        <v>211</v>
      </c>
      <c r="L405" s="45"/>
      <c r="M405" s="237" t="s">
        <v>1</v>
      </c>
      <c r="N405" s="238" t="s">
        <v>38</v>
      </c>
      <c r="O405" s="92"/>
      <c r="P405" s="239">
        <f>O405*H405</f>
        <v>0</v>
      </c>
      <c r="Q405" s="239">
        <v>0</v>
      </c>
      <c r="R405" s="239">
        <f>Q405*H405</f>
        <v>0</v>
      </c>
      <c r="S405" s="239">
        <v>0.01065</v>
      </c>
      <c r="T405" s="240">
        <f>S405*H405</f>
        <v>1.411338</v>
      </c>
      <c r="U405" s="39"/>
      <c r="V405" s="39"/>
      <c r="W405" s="39"/>
      <c r="X405" s="39"/>
      <c r="Y405" s="39"/>
      <c r="Z405" s="39"/>
      <c r="AA405" s="39"/>
      <c r="AB405" s="39"/>
      <c r="AC405" s="39"/>
      <c r="AD405" s="39"/>
      <c r="AE405" s="39"/>
      <c r="AR405" s="241" t="s">
        <v>324</v>
      </c>
      <c r="AT405" s="241" t="s">
        <v>207</v>
      </c>
      <c r="AU405" s="241" t="s">
        <v>81</v>
      </c>
      <c r="AY405" s="18" t="s">
        <v>205</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324</v>
      </c>
      <c r="BM405" s="241" t="s">
        <v>4965</v>
      </c>
    </row>
    <row r="406" s="2" customFormat="1">
      <c r="A406" s="39"/>
      <c r="B406" s="40"/>
      <c r="C406" s="41"/>
      <c r="D406" s="243" t="s">
        <v>214</v>
      </c>
      <c r="E406" s="41"/>
      <c r="F406" s="244" t="s">
        <v>1850</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214</v>
      </c>
      <c r="AU406" s="18" t="s">
        <v>81</v>
      </c>
    </row>
    <row r="407" s="13" customFormat="1">
      <c r="A407" s="13"/>
      <c r="B407" s="248"/>
      <c r="C407" s="249"/>
      <c r="D407" s="243" t="s">
        <v>216</v>
      </c>
      <c r="E407" s="250" t="s">
        <v>1</v>
      </c>
      <c r="F407" s="251" t="s">
        <v>4947</v>
      </c>
      <c r="G407" s="249"/>
      <c r="H407" s="250" t="s">
        <v>1</v>
      </c>
      <c r="I407" s="252"/>
      <c r="J407" s="249"/>
      <c r="K407" s="249"/>
      <c r="L407" s="253"/>
      <c r="M407" s="254"/>
      <c r="N407" s="255"/>
      <c r="O407" s="255"/>
      <c r="P407" s="255"/>
      <c r="Q407" s="255"/>
      <c r="R407" s="255"/>
      <c r="S407" s="255"/>
      <c r="T407" s="256"/>
      <c r="U407" s="13"/>
      <c r="V407" s="13"/>
      <c r="W407" s="13"/>
      <c r="X407" s="13"/>
      <c r="Y407" s="13"/>
      <c r="Z407" s="13"/>
      <c r="AA407" s="13"/>
      <c r="AB407" s="13"/>
      <c r="AC407" s="13"/>
      <c r="AD407" s="13"/>
      <c r="AE407" s="13"/>
      <c r="AT407" s="257" t="s">
        <v>216</v>
      </c>
      <c r="AU407" s="257" t="s">
        <v>81</v>
      </c>
      <c r="AV407" s="13" t="s">
        <v>79</v>
      </c>
      <c r="AW407" s="13" t="s">
        <v>30</v>
      </c>
      <c r="AX407" s="13" t="s">
        <v>73</v>
      </c>
      <c r="AY407" s="257" t="s">
        <v>205</v>
      </c>
    </row>
    <row r="408" s="14" customFormat="1">
      <c r="A408" s="14"/>
      <c r="B408" s="258"/>
      <c r="C408" s="259"/>
      <c r="D408" s="243" t="s">
        <v>216</v>
      </c>
      <c r="E408" s="260" t="s">
        <v>1</v>
      </c>
      <c r="F408" s="261" t="s">
        <v>4966</v>
      </c>
      <c r="G408" s="259"/>
      <c r="H408" s="262">
        <v>66.650000000000006</v>
      </c>
      <c r="I408" s="263"/>
      <c r="J408" s="259"/>
      <c r="K408" s="259"/>
      <c r="L408" s="264"/>
      <c r="M408" s="265"/>
      <c r="N408" s="266"/>
      <c r="O408" s="266"/>
      <c r="P408" s="266"/>
      <c r="Q408" s="266"/>
      <c r="R408" s="266"/>
      <c r="S408" s="266"/>
      <c r="T408" s="267"/>
      <c r="U408" s="14"/>
      <c r="V408" s="14"/>
      <c r="W408" s="14"/>
      <c r="X408" s="14"/>
      <c r="Y408" s="14"/>
      <c r="Z408" s="14"/>
      <c r="AA408" s="14"/>
      <c r="AB408" s="14"/>
      <c r="AC408" s="14"/>
      <c r="AD408" s="14"/>
      <c r="AE408" s="14"/>
      <c r="AT408" s="268" t="s">
        <v>216</v>
      </c>
      <c r="AU408" s="268" t="s">
        <v>81</v>
      </c>
      <c r="AV408" s="14" t="s">
        <v>81</v>
      </c>
      <c r="AW408" s="14" t="s">
        <v>30</v>
      </c>
      <c r="AX408" s="14" t="s">
        <v>73</v>
      </c>
      <c r="AY408" s="268" t="s">
        <v>205</v>
      </c>
    </row>
    <row r="409" s="13" customFormat="1">
      <c r="A409" s="13"/>
      <c r="B409" s="248"/>
      <c r="C409" s="249"/>
      <c r="D409" s="243" t="s">
        <v>216</v>
      </c>
      <c r="E409" s="250" t="s">
        <v>1</v>
      </c>
      <c r="F409" s="251" t="s">
        <v>4950</v>
      </c>
      <c r="G409" s="249"/>
      <c r="H409" s="250" t="s">
        <v>1</v>
      </c>
      <c r="I409" s="252"/>
      <c r="J409" s="249"/>
      <c r="K409" s="249"/>
      <c r="L409" s="253"/>
      <c r="M409" s="254"/>
      <c r="N409" s="255"/>
      <c r="O409" s="255"/>
      <c r="P409" s="255"/>
      <c r="Q409" s="255"/>
      <c r="R409" s="255"/>
      <c r="S409" s="255"/>
      <c r="T409" s="256"/>
      <c r="U409" s="13"/>
      <c r="V409" s="13"/>
      <c r="W409" s="13"/>
      <c r="X409" s="13"/>
      <c r="Y409" s="13"/>
      <c r="Z409" s="13"/>
      <c r="AA409" s="13"/>
      <c r="AB409" s="13"/>
      <c r="AC409" s="13"/>
      <c r="AD409" s="13"/>
      <c r="AE409" s="13"/>
      <c r="AT409" s="257" t="s">
        <v>216</v>
      </c>
      <c r="AU409" s="257" t="s">
        <v>81</v>
      </c>
      <c r="AV409" s="13" t="s">
        <v>79</v>
      </c>
      <c r="AW409" s="13" t="s">
        <v>30</v>
      </c>
      <c r="AX409" s="13" t="s">
        <v>73</v>
      </c>
      <c r="AY409" s="257" t="s">
        <v>205</v>
      </c>
    </row>
    <row r="410" s="14" customFormat="1">
      <c r="A410" s="14"/>
      <c r="B410" s="258"/>
      <c r="C410" s="259"/>
      <c r="D410" s="243" t="s">
        <v>216</v>
      </c>
      <c r="E410" s="260" t="s">
        <v>1</v>
      </c>
      <c r="F410" s="261" t="s">
        <v>4967</v>
      </c>
      <c r="G410" s="259"/>
      <c r="H410" s="262">
        <v>65.870000000000005</v>
      </c>
      <c r="I410" s="263"/>
      <c r="J410" s="259"/>
      <c r="K410" s="259"/>
      <c r="L410" s="264"/>
      <c r="M410" s="265"/>
      <c r="N410" s="266"/>
      <c r="O410" s="266"/>
      <c r="P410" s="266"/>
      <c r="Q410" s="266"/>
      <c r="R410" s="266"/>
      <c r="S410" s="266"/>
      <c r="T410" s="267"/>
      <c r="U410" s="14"/>
      <c r="V410" s="14"/>
      <c r="W410" s="14"/>
      <c r="X410" s="14"/>
      <c r="Y410" s="14"/>
      <c r="Z410" s="14"/>
      <c r="AA410" s="14"/>
      <c r="AB410" s="14"/>
      <c r="AC410" s="14"/>
      <c r="AD410" s="14"/>
      <c r="AE410" s="14"/>
      <c r="AT410" s="268" t="s">
        <v>216</v>
      </c>
      <c r="AU410" s="268" t="s">
        <v>81</v>
      </c>
      <c r="AV410" s="14" t="s">
        <v>81</v>
      </c>
      <c r="AW410" s="14" t="s">
        <v>30</v>
      </c>
      <c r="AX410" s="14" t="s">
        <v>73</v>
      </c>
      <c r="AY410" s="268" t="s">
        <v>205</v>
      </c>
    </row>
    <row r="411" s="15" customFormat="1">
      <c r="A411" s="15"/>
      <c r="B411" s="269"/>
      <c r="C411" s="270"/>
      <c r="D411" s="243" t="s">
        <v>216</v>
      </c>
      <c r="E411" s="271" t="s">
        <v>1</v>
      </c>
      <c r="F411" s="272" t="s">
        <v>222</v>
      </c>
      <c r="G411" s="270"/>
      <c r="H411" s="273">
        <v>132.52000000000001</v>
      </c>
      <c r="I411" s="274"/>
      <c r="J411" s="270"/>
      <c r="K411" s="270"/>
      <c r="L411" s="275"/>
      <c r="M411" s="276"/>
      <c r="N411" s="277"/>
      <c r="O411" s="277"/>
      <c r="P411" s="277"/>
      <c r="Q411" s="277"/>
      <c r="R411" s="277"/>
      <c r="S411" s="277"/>
      <c r="T411" s="278"/>
      <c r="U411" s="15"/>
      <c r="V411" s="15"/>
      <c r="W411" s="15"/>
      <c r="X411" s="15"/>
      <c r="Y411" s="15"/>
      <c r="Z411" s="15"/>
      <c r="AA411" s="15"/>
      <c r="AB411" s="15"/>
      <c r="AC411" s="15"/>
      <c r="AD411" s="15"/>
      <c r="AE411" s="15"/>
      <c r="AT411" s="279" t="s">
        <v>216</v>
      </c>
      <c r="AU411" s="279" t="s">
        <v>81</v>
      </c>
      <c r="AV411" s="15" t="s">
        <v>212</v>
      </c>
      <c r="AW411" s="15" t="s">
        <v>30</v>
      </c>
      <c r="AX411" s="15" t="s">
        <v>79</v>
      </c>
      <c r="AY411" s="279" t="s">
        <v>205</v>
      </c>
    </row>
    <row r="412" s="2" customFormat="1" ht="24.15" customHeight="1">
      <c r="A412" s="39"/>
      <c r="B412" s="40"/>
      <c r="C412" s="230" t="s">
        <v>543</v>
      </c>
      <c r="D412" s="230" t="s">
        <v>207</v>
      </c>
      <c r="E412" s="231" t="s">
        <v>1859</v>
      </c>
      <c r="F412" s="232" t="s">
        <v>1860</v>
      </c>
      <c r="G412" s="233" t="s">
        <v>157</v>
      </c>
      <c r="H412" s="234">
        <v>81.329999999999998</v>
      </c>
      <c r="I412" s="235"/>
      <c r="J412" s="236">
        <f>ROUND(I412*H412,2)</f>
        <v>0</v>
      </c>
      <c r="K412" s="232" t="s">
        <v>1</v>
      </c>
      <c r="L412" s="45"/>
      <c r="M412" s="237" t="s">
        <v>1</v>
      </c>
      <c r="N412" s="238" t="s">
        <v>38</v>
      </c>
      <c r="O412" s="92"/>
      <c r="P412" s="239">
        <f>O412*H412</f>
        <v>0</v>
      </c>
      <c r="Q412" s="239">
        <v>4.0000000000000003E-05</v>
      </c>
      <c r="R412" s="239">
        <f>Q412*H412</f>
        <v>0.0032532000000000004</v>
      </c>
      <c r="S412" s="239">
        <v>0</v>
      </c>
      <c r="T412" s="240">
        <f>S412*H412</f>
        <v>0</v>
      </c>
      <c r="U412" s="39"/>
      <c r="V412" s="39"/>
      <c r="W412" s="39"/>
      <c r="X412" s="39"/>
      <c r="Y412" s="39"/>
      <c r="Z412" s="39"/>
      <c r="AA412" s="39"/>
      <c r="AB412" s="39"/>
      <c r="AC412" s="39"/>
      <c r="AD412" s="39"/>
      <c r="AE412" s="39"/>
      <c r="AR412" s="241" t="s">
        <v>324</v>
      </c>
      <c r="AT412" s="241" t="s">
        <v>207</v>
      </c>
      <c r="AU412" s="241" t="s">
        <v>81</v>
      </c>
      <c r="AY412" s="18" t="s">
        <v>205</v>
      </c>
      <c r="BE412" s="242">
        <f>IF(N412="základní",J412,0)</f>
        <v>0</v>
      </c>
      <c r="BF412" s="242">
        <f>IF(N412="snížená",J412,0)</f>
        <v>0</v>
      </c>
      <c r="BG412" s="242">
        <f>IF(N412="zákl. přenesená",J412,0)</f>
        <v>0</v>
      </c>
      <c r="BH412" s="242">
        <f>IF(N412="sníž. přenesená",J412,0)</f>
        <v>0</v>
      </c>
      <c r="BI412" s="242">
        <f>IF(N412="nulová",J412,0)</f>
        <v>0</v>
      </c>
      <c r="BJ412" s="18" t="s">
        <v>79</v>
      </c>
      <c r="BK412" s="242">
        <f>ROUND(I412*H412,2)</f>
        <v>0</v>
      </c>
      <c r="BL412" s="18" t="s">
        <v>324</v>
      </c>
      <c r="BM412" s="241" t="s">
        <v>4968</v>
      </c>
    </row>
    <row r="413" s="2" customFormat="1">
      <c r="A413" s="39"/>
      <c r="B413" s="40"/>
      <c r="C413" s="41"/>
      <c r="D413" s="243" t="s">
        <v>214</v>
      </c>
      <c r="E413" s="41"/>
      <c r="F413" s="244" t="s">
        <v>1860</v>
      </c>
      <c r="G413" s="41"/>
      <c r="H413" s="41"/>
      <c r="I413" s="245"/>
      <c r="J413" s="41"/>
      <c r="K413" s="41"/>
      <c r="L413" s="45"/>
      <c r="M413" s="246"/>
      <c r="N413" s="247"/>
      <c r="O413" s="92"/>
      <c r="P413" s="92"/>
      <c r="Q413" s="92"/>
      <c r="R413" s="92"/>
      <c r="S413" s="92"/>
      <c r="T413" s="93"/>
      <c r="U413" s="39"/>
      <c r="V413" s="39"/>
      <c r="W413" s="39"/>
      <c r="X413" s="39"/>
      <c r="Y413" s="39"/>
      <c r="Z413" s="39"/>
      <c r="AA413" s="39"/>
      <c r="AB413" s="39"/>
      <c r="AC413" s="39"/>
      <c r="AD413" s="39"/>
      <c r="AE413" s="39"/>
      <c r="AT413" s="18" t="s">
        <v>214</v>
      </c>
      <c r="AU413" s="18" t="s">
        <v>81</v>
      </c>
    </row>
    <row r="414" s="13" customFormat="1">
      <c r="A414" s="13"/>
      <c r="B414" s="248"/>
      <c r="C414" s="249"/>
      <c r="D414" s="243" t="s">
        <v>216</v>
      </c>
      <c r="E414" s="250" t="s">
        <v>1</v>
      </c>
      <c r="F414" s="251" t="s">
        <v>1821</v>
      </c>
      <c r="G414" s="249"/>
      <c r="H414" s="250" t="s">
        <v>1</v>
      </c>
      <c r="I414" s="252"/>
      <c r="J414" s="249"/>
      <c r="K414" s="249"/>
      <c r="L414" s="253"/>
      <c r="M414" s="254"/>
      <c r="N414" s="255"/>
      <c r="O414" s="255"/>
      <c r="P414" s="255"/>
      <c r="Q414" s="255"/>
      <c r="R414" s="255"/>
      <c r="S414" s="255"/>
      <c r="T414" s="256"/>
      <c r="U414" s="13"/>
      <c r="V414" s="13"/>
      <c r="W414" s="13"/>
      <c r="X414" s="13"/>
      <c r="Y414" s="13"/>
      <c r="Z414" s="13"/>
      <c r="AA414" s="13"/>
      <c r="AB414" s="13"/>
      <c r="AC414" s="13"/>
      <c r="AD414" s="13"/>
      <c r="AE414" s="13"/>
      <c r="AT414" s="257" t="s">
        <v>216</v>
      </c>
      <c r="AU414" s="257" t="s">
        <v>81</v>
      </c>
      <c r="AV414" s="13" t="s">
        <v>79</v>
      </c>
      <c r="AW414" s="13" t="s">
        <v>30</v>
      </c>
      <c r="AX414" s="13" t="s">
        <v>73</v>
      </c>
      <c r="AY414" s="257" t="s">
        <v>205</v>
      </c>
    </row>
    <row r="415" s="14" customFormat="1">
      <c r="A415" s="14"/>
      <c r="B415" s="258"/>
      <c r="C415" s="259"/>
      <c r="D415" s="243" t="s">
        <v>216</v>
      </c>
      <c r="E415" s="260" t="s">
        <v>1</v>
      </c>
      <c r="F415" s="261" t="s">
        <v>4969</v>
      </c>
      <c r="G415" s="259"/>
      <c r="H415" s="262">
        <v>7.3200000000000003</v>
      </c>
      <c r="I415" s="263"/>
      <c r="J415" s="259"/>
      <c r="K415" s="259"/>
      <c r="L415" s="264"/>
      <c r="M415" s="265"/>
      <c r="N415" s="266"/>
      <c r="O415" s="266"/>
      <c r="P415" s="266"/>
      <c r="Q415" s="266"/>
      <c r="R415" s="266"/>
      <c r="S415" s="266"/>
      <c r="T415" s="267"/>
      <c r="U415" s="14"/>
      <c r="V415" s="14"/>
      <c r="W415" s="14"/>
      <c r="X415" s="14"/>
      <c r="Y415" s="14"/>
      <c r="Z415" s="14"/>
      <c r="AA415" s="14"/>
      <c r="AB415" s="14"/>
      <c r="AC415" s="14"/>
      <c r="AD415" s="14"/>
      <c r="AE415" s="14"/>
      <c r="AT415" s="268" t="s">
        <v>216</v>
      </c>
      <c r="AU415" s="268" t="s">
        <v>81</v>
      </c>
      <c r="AV415" s="14" t="s">
        <v>81</v>
      </c>
      <c r="AW415" s="14" t="s">
        <v>30</v>
      </c>
      <c r="AX415" s="14" t="s">
        <v>73</v>
      </c>
      <c r="AY415" s="268" t="s">
        <v>205</v>
      </c>
    </row>
    <row r="416" s="13" customFormat="1">
      <c r="A416" s="13"/>
      <c r="B416" s="248"/>
      <c r="C416" s="249"/>
      <c r="D416" s="243" t="s">
        <v>216</v>
      </c>
      <c r="E416" s="250" t="s">
        <v>1</v>
      </c>
      <c r="F416" s="251" t="s">
        <v>4936</v>
      </c>
      <c r="G416" s="249"/>
      <c r="H416" s="250" t="s">
        <v>1</v>
      </c>
      <c r="I416" s="252"/>
      <c r="J416" s="249"/>
      <c r="K416" s="249"/>
      <c r="L416" s="253"/>
      <c r="M416" s="254"/>
      <c r="N416" s="255"/>
      <c r="O416" s="255"/>
      <c r="P416" s="255"/>
      <c r="Q416" s="255"/>
      <c r="R416" s="255"/>
      <c r="S416" s="255"/>
      <c r="T416" s="256"/>
      <c r="U416" s="13"/>
      <c r="V416" s="13"/>
      <c r="W416" s="13"/>
      <c r="X416" s="13"/>
      <c r="Y416" s="13"/>
      <c r="Z416" s="13"/>
      <c r="AA416" s="13"/>
      <c r="AB416" s="13"/>
      <c r="AC416" s="13"/>
      <c r="AD416" s="13"/>
      <c r="AE416" s="13"/>
      <c r="AT416" s="257" t="s">
        <v>216</v>
      </c>
      <c r="AU416" s="257" t="s">
        <v>81</v>
      </c>
      <c r="AV416" s="13" t="s">
        <v>79</v>
      </c>
      <c r="AW416" s="13" t="s">
        <v>30</v>
      </c>
      <c r="AX416" s="13" t="s">
        <v>73</v>
      </c>
      <c r="AY416" s="257" t="s">
        <v>205</v>
      </c>
    </row>
    <row r="417" s="14" customFormat="1">
      <c r="A417" s="14"/>
      <c r="B417" s="258"/>
      <c r="C417" s="259"/>
      <c r="D417" s="243" t="s">
        <v>216</v>
      </c>
      <c r="E417" s="260" t="s">
        <v>1</v>
      </c>
      <c r="F417" s="261" t="s">
        <v>4970</v>
      </c>
      <c r="G417" s="259"/>
      <c r="H417" s="262">
        <v>10.5</v>
      </c>
      <c r="I417" s="263"/>
      <c r="J417" s="259"/>
      <c r="K417" s="259"/>
      <c r="L417" s="264"/>
      <c r="M417" s="265"/>
      <c r="N417" s="266"/>
      <c r="O417" s="266"/>
      <c r="P417" s="266"/>
      <c r="Q417" s="266"/>
      <c r="R417" s="266"/>
      <c r="S417" s="266"/>
      <c r="T417" s="267"/>
      <c r="U417" s="14"/>
      <c r="V417" s="14"/>
      <c r="W417" s="14"/>
      <c r="X417" s="14"/>
      <c r="Y417" s="14"/>
      <c r="Z417" s="14"/>
      <c r="AA417" s="14"/>
      <c r="AB417" s="14"/>
      <c r="AC417" s="14"/>
      <c r="AD417" s="14"/>
      <c r="AE417" s="14"/>
      <c r="AT417" s="268" t="s">
        <v>216</v>
      </c>
      <c r="AU417" s="268" t="s">
        <v>81</v>
      </c>
      <c r="AV417" s="14" t="s">
        <v>81</v>
      </c>
      <c r="AW417" s="14" t="s">
        <v>30</v>
      </c>
      <c r="AX417" s="14" t="s">
        <v>73</v>
      </c>
      <c r="AY417" s="268" t="s">
        <v>205</v>
      </c>
    </row>
    <row r="418" s="13" customFormat="1">
      <c r="A418" s="13"/>
      <c r="B418" s="248"/>
      <c r="C418" s="249"/>
      <c r="D418" s="243" t="s">
        <v>216</v>
      </c>
      <c r="E418" s="250" t="s">
        <v>1</v>
      </c>
      <c r="F418" s="251" t="s">
        <v>4926</v>
      </c>
      <c r="G418" s="249"/>
      <c r="H418" s="250" t="s">
        <v>1</v>
      </c>
      <c r="I418" s="252"/>
      <c r="J418" s="249"/>
      <c r="K418" s="249"/>
      <c r="L418" s="253"/>
      <c r="M418" s="254"/>
      <c r="N418" s="255"/>
      <c r="O418" s="255"/>
      <c r="P418" s="255"/>
      <c r="Q418" s="255"/>
      <c r="R418" s="255"/>
      <c r="S418" s="255"/>
      <c r="T418" s="256"/>
      <c r="U418" s="13"/>
      <c r="V418" s="13"/>
      <c r="W418" s="13"/>
      <c r="X418" s="13"/>
      <c r="Y418" s="13"/>
      <c r="Z418" s="13"/>
      <c r="AA418" s="13"/>
      <c r="AB418" s="13"/>
      <c r="AC418" s="13"/>
      <c r="AD418" s="13"/>
      <c r="AE418" s="13"/>
      <c r="AT418" s="257" t="s">
        <v>216</v>
      </c>
      <c r="AU418" s="257" t="s">
        <v>81</v>
      </c>
      <c r="AV418" s="13" t="s">
        <v>79</v>
      </c>
      <c r="AW418" s="13" t="s">
        <v>30</v>
      </c>
      <c r="AX418" s="13" t="s">
        <v>73</v>
      </c>
      <c r="AY418" s="257" t="s">
        <v>205</v>
      </c>
    </row>
    <row r="419" s="14" customFormat="1">
      <c r="A419" s="14"/>
      <c r="B419" s="258"/>
      <c r="C419" s="259"/>
      <c r="D419" s="243" t="s">
        <v>216</v>
      </c>
      <c r="E419" s="260" t="s">
        <v>1</v>
      </c>
      <c r="F419" s="261" t="s">
        <v>4971</v>
      </c>
      <c r="G419" s="259"/>
      <c r="H419" s="262">
        <v>3.6600000000000001</v>
      </c>
      <c r="I419" s="263"/>
      <c r="J419" s="259"/>
      <c r="K419" s="259"/>
      <c r="L419" s="264"/>
      <c r="M419" s="265"/>
      <c r="N419" s="266"/>
      <c r="O419" s="266"/>
      <c r="P419" s="266"/>
      <c r="Q419" s="266"/>
      <c r="R419" s="266"/>
      <c r="S419" s="266"/>
      <c r="T419" s="267"/>
      <c r="U419" s="14"/>
      <c r="V419" s="14"/>
      <c r="W419" s="14"/>
      <c r="X419" s="14"/>
      <c r="Y419" s="14"/>
      <c r="Z419" s="14"/>
      <c r="AA419" s="14"/>
      <c r="AB419" s="14"/>
      <c r="AC419" s="14"/>
      <c r="AD419" s="14"/>
      <c r="AE419" s="14"/>
      <c r="AT419" s="268" t="s">
        <v>216</v>
      </c>
      <c r="AU419" s="268" t="s">
        <v>81</v>
      </c>
      <c r="AV419" s="14" t="s">
        <v>81</v>
      </c>
      <c r="AW419" s="14" t="s">
        <v>30</v>
      </c>
      <c r="AX419" s="14" t="s">
        <v>73</v>
      </c>
      <c r="AY419" s="268" t="s">
        <v>205</v>
      </c>
    </row>
    <row r="420" s="13" customFormat="1">
      <c r="A420" s="13"/>
      <c r="B420" s="248"/>
      <c r="C420" s="249"/>
      <c r="D420" s="243" t="s">
        <v>216</v>
      </c>
      <c r="E420" s="250" t="s">
        <v>1</v>
      </c>
      <c r="F420" s="251" t="s">
        <v>4972</v>
      </c>
      <c r="G420" s="249"/>
      <c r="H420" s="250" t="s">
        <v>1</v>
      </c>
      <c r="I420" s="252"/>
      <c r="J420" s="249"/>
      <c r="K420" s="249"/>
      <c r="L420" s="253"/>
      <c r="M420" s="254"/>
      <c r="N420" s="255"/>
      <c r="O420" s="255"/>
      <c r="P420" s="255"/>
      <c r="Q420" s="255"/>
      <c r="R420" s="255"/>
      <c r="S420" s="255"/>
      <c r="T420" s="256"/>
      <c r="U420" s="13"/>
      <c r="V420" s="13"/>
      <c r="W420" s="13"/>
      <c r="X420" s="13"/>
      <c r="Y420" s="13"/>
      <c r="Z420" s="13"/>
      <c r="AA420" s="13"/>
      <c r="AB420" s="13"/>
      <c r="AC420" s="13"/>
      <c r="AD420" s="13"/>
      <c r="AE420" s="13"/>
      <c r="AT420" s="257" t="s">
        <v>216</v>
      </c>
      <c r="AU420" s="257" t="s">
        <v>81</v>
      </c>
      <c r="AV420" s="13" t="s">
        <v>79</v>
      </c>
      <c r="AW420" s="13" t="s">
        <v>30</v>
      </c>
      <c r="AX420" s="13" t="s">
        <v>73</v>
      </c>
      <c r="AY420" s="257" t="s">
        <v>205</v>
      </c>
    </row>
    <row r="421" s="14" customFormat="1">
      <c r="A421" s="14"/>
      <c r="B421" s="258"/>
      <c r="C421" s="259"/>
      <c r="D421" s="243" t="s">
        <v>216</v>
      </c>
      <c r="E421" s="260" t="s">
        <v>1</v>
      </c>
      <c r="F421" s="261" t="s">
        <v>4973</v>
      </c>
      <c r="G421" s="259"/>
      <c r="H421" s="262">
        <v>3.2400000000000002</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216</v>
      </c>
      <c r="AU421" s="268" t="s">
        <v>81</v>
      </c>
      <c r="AV421" s="14" t="s">
        <v>81</v>
      </c>
      <c r="AW421" s="14" t="s">
        <v>30</v>
      </c>
      <c r="AX421" s="14" t="s">
        <v>73</v>
      </c>
      <c r="AY421" s="268" t="s">
        <v>205</v>
      </c>
    </row>
    <row r="422" s="13" customFormat="1">
      <c r="A422" s="13"/>
      <c r="B422" s="248"/>
      <c r="C422" s="249"/>
      <c r="D422" s="243" t="s">
        <v>216</v>
      </c>
      <c r="E422" s="250" t="s">
        <v>1</v>
      </c>
      <c r="F422" s="251" t="s">
        <v>4974</v>
      </c>
      <c r="G422" s="249"/>
      <c r="H422" s="250" t="s">
        <v>1</v>
      </c>
      <c r="I422" s="252"/>
      <c r="J422" s="249"/>
      <c r="K422" s="249"/>
      <c r="L422" s="253"/>
      <c r="M422" s="254"/>
      <c r="N422" s="255"/>
      <c r="O422" s="255"/>
      <c r="P422" s="255"/>
      <c r="Q422" s="255"/>
      <c r="R422" s="255"/>
      <c r="S422" s="255"/>
      <c r="T422" s="256"/>
      <c r="U422" s="13"/>
      <c r="V422" s="13"/>
      <c r="W422" s="13"/>
      <c r="X422" s="13"/>
      <c r="Y422" s="13"/>
      <c r="Z422" s="13"/>
      <c r="AA422" s="13"/>
      <c r="AB422" s="13"/>
      <c r="AC422" s="13"/>
      <c r="AD422" s="13"/>
      <c r="AE422" s="13"/>
      <c r="AT422" s="257" t="s">
        <v>216</v>
      </c>
      <c r="AU422" s="257" t="s">
        <v>81</v>
      </c>
      <c r="AV422" s="13" t="s">
        <v>79</v>
      </c>
      <c r="AW422" s="13" t="s">
        <v>30</v>
      </c>
      <c r="AX422" s="13" t="s">
        <v>73</v>
      </c>
      <c r="AY422" s="257" t="s">
        <v>205</v>
      </c>
    </row>
    <row r="423" s="14" customFormat="1">
      <c r="A423" s="14"/>
      <c r="B423" s="258"/>
      <c r="C423" s="259"/>
      <c r="D423" s="243" t="s">
        <v>216</v>
      </c>
      <c r="E423" s="260" t="s">
        <v>1</v>
      </c>
      <c r="F423" s="261" t="s">
        <v>4975</v>
      </c>
      <c r="G423" s="259"/>
      <c r="H423" s="262">
        <v>3.5699999999999998</v>
      </c>
      <c r="I423" s="263"/>
      <c r="J423" s="259"/>
      <c r="K423" s="259"/>
      <c r="L423" s="264"/>
      <c r="M423" s="265"/>
      <c r="N423" s="266"/>
      <c r="O423" s="266"/>
      <c r="P423" s="266"/>
      <c r="Q423" s="266"/>
      <c r="R423" s="266"/>
      <c r="S423" s="266"/>
      <c r="T423" s="267"/>
      <c r="U423" s="14"/>
      <c r="V423" s="14"/>
      <c r="W423" s="14"/>
      <c r="X423" s="14"/>
      <c r="Y423" s="14"/>
      <c r="Z423" s="14"/>
      <c r="AA423" s="14"/>
      <c r="AB423" s="14"/>
      <c r="AC423" s="14"/>
      <c r="AD423" s="14"/>
      <c r="AE423" s="14"/>
      <c r="AT423" s="268" t="s">
        <v>216</v>
      </c>
      <c r="AU423" s="268" t="s">
        <v>81</v>
      </c>
      <c r="AV423" s="14" t="s">
        <v>81</v>
      </c>
      <c r="AW423" s="14" t="s">
        <v>30</v>
      </c>
      <c r="AX423" s="14" t="s">
        <v>73</v>
      </c>
      <c r="AY423" s="268" t="s">
        <v>205</v>
      </c>
    </row>
    <row r="424" s="13" customFormat="1">
      <c r="A424" s="13"/>
      <c r="B424" s="248"/>
      <c r="C424" s="249"/>
      <c r="D424" s="243" t="s">
        <v>216</v>
      </c>
      <c r="E424" s="250" t="s">
        <v>1</v>
      </c>
      <c r="F424" s="251" t="s">
        <v>1789</v>
      </c>
      <c r="G424" s="249"/>
      <c r="H424" s="250" t="s">
        <v>1</v>
      </c>
      <c r="I424" s="252"/>
      <c r="J424" s="249"/>
      <c r="K424" s="249"/>
      <c r="L424" s="253"/>
      <c r="M424" s="254"/>
      <c r="N424" s="255"/>
      <c r="O424" s="255"/>
      <c r="P424" s="255"/>
      <c r="Q424" s="255"/>
      <c r="R424" s="255"/>
      <c r="S424" s="255"/>
      <c r="T424" s="256"/>
      <c r="U424" s="13"/>
      <c r="V424" s="13"/>
      <c r="W424" s="13"/>
      <c r="X424" s="13"/>
      <c r="Y424" s="13"/>
      <c r="Z424" s="13"/>
      <c r="AA424" s="13"/>
      <c r="AB424" s="13"/>
      <c r="AC424" s="13"/>
      <c r="AD424" s="13"/>
      <c r="AE424" s="13"/>
      <c r="AT424" s="257" t="s">
        <v>216</v>
      </c>
      <c r="AU424" s="257" t="s">
        <v>81</v>
      </c>
      <c r="AV424" s="13" t="s">
        <v>79</v>
      </c>
      <c r="AW424" s="13" t="s">
        <v>30</v>
      </c>
      <c r="AX424" s="13" t="s">
        <v>73</v>
      </c>
      <c r="AY424" s="257" t="s">
        <v>205</v>
      </c>
    </row>
    <row r="425" s="14" customFormat="1">
      <c r="A425" s="14"/>
      <c r="B425" s="258"/>
      <c r="C425" s="259"/>
      <c r="D425" s="243" t="s">
        <v>216</v>
      </c>
      <c r="E425" s="260" t="s">
        <v>1</v>
      </c>
      <c r="F425" s="261" t="s">
        <v>4976</v>
      </c>
      <c r="G425" s="259"/>
      <c r="H425" s="262">
        <v>3.8700000000000001</v>
      </c>
      <c r="I425" s="263"/>
      <c r="J425" s="259"/>
      <c r="K425" s="259"/>
      <c r="L425" s="264"/>
      <c r="M425" s="265"/>
      <c r="N425" s="266"/>
      <c r="O425" s="266"/>
      <c r="P425" s="266"/>
      <c r="Q425" s="266"/>
      <c r="R425" s="266"/>
      <c r="S425" s="266"/>
      <c r="T425" s="267"/>
      <c r="U425" s="14"/>
      <c r="V425" s="14"/>
      <c r="W425" s="14"/>
      <c r="X425" s="14"/>
      <c r="Y425" s="14"/>
      <c r="Z425" s="14"/>
      <c r="AA425" s="14"/>
      <c r="AB425" s="14"/>
      <c r="AC425" s="14"/>
      <c r="AD425" s="14"/>
      <c r="AE425" s="14"/>
      <c r="AT425" s="268" t="s">
        <v>216</v>
      </c>
      <c r="AU425" s="268" t="s">
        <v>81</v>
      </c>
      <c r="AV425" s="14" t="s">
        <v>81</v>
      </c>
      <c r="AW425" s="14" t="s">
        <v>30</v>
      </c>
      <c r="AX425" s="14" t="s">
        <v>73</v>
      </c>
      <c r="AY425" s="268" t="s">
        <v>205</v>
      </c>
    </row>
    <row r="426" s="13" customFormat="1">
      <c r="A426" s="13"/>
      <c r="B426" s="248"/>
      <c r="C426" s="249"/>
      <c r="D426" s="243" t="s">
        <v>216</v>
      </c>
      <c r="E426" s="250" t="s">
        <v>1</v>
      </c>
      <c r="F426" s="251" t="s">
        <v>1791</v>
      </c>
      <c r="G426" s="249"/>
      <c r="H426" s="250" t="s">
        <v>1</v>
      </c>
      <c r="I426" s="252"/>
      <c r="J426" s="249"/>
      <c r="K426" s="249"/>
      <c r="L426" s="253"/>
      <c r="M426" s="254"/>
      <c r="N426" s="255"/>
      <c r="O426" s="255"/>
      <c r="P426" s="255"/>
      <c r="Q426" s="255"/>
      <c r="R426" s="255"/>
      <c r="S426" s="255"/>
      <c r="T426" s="256"/>
      <c r="U426" s="13"/>
      <c r="V426" s="13"/>
      <c r="W426" s="13"/>
      <c r="X426" s="13"/>
      <c r="Y426" s="13"/>
      <c r="Z426" s="13"/>
      <c r="AA426" s="13"/>
      <c r="AB426" s="13"/>
      <c r="AC426" s="13"/>
      <c r="AD426" s="13"/>
      <c r="AE426" s="13"/>
      <c r="AT426" s="257" t="s">
        <v>216</v>
      </c>
      <c r="AU426" s="257" t="s">
        <v>81</v>
      </c>
      <c r="AV426" s="13" t="s">
        <v>79</v>
      </c>
      <c r="AW426" s="13" t="s">
        <v>30</v>
      </c>
      <c r="AX426" s="13" t="s">
        <v>73</v>
      </c>
      <c r="AY426" s="257" t="s">
        <v>205</v>
      </c>
    </row>
    <row r="427" s="14" customFormat="1">
      <c r="A427" s="14"/>
      <c r="B427" s="258"/>
      <c r="C427" s="259"/>
      <c r="D427" s="243" t="s">
        <v>216</v>
      </c>
      <c r="E427" s="260" t="s">
        <v>1</v>
      </c>
      <c r="F427" s="261" t="s">
        <v>4977</v>
      </c>
      <c r="G427" s="259"/>
      <c r="H427" s="262">
        <v>3.3599999999999999</v>
      </c>
      <c r="I427" s="263"/>
      <c r="J427" s="259"/>
      <c r="K427" s="259"/>
      <c r="L427" s="264"/>
      <c r="M427" s="265"/>
      <c r="N427" s="266"/>
      <c r="O427" s="266"/>
      <c r="P427" s="266"/>
      <c r="Q427" s="266"/>
      <c r="R427" s="266"/>
      <c r="S427" s="266"/>
      <c r="T427" s="267"/>
      <c r="U427" s="14"/>
      <c r="V427" s="14"/>
      <c r="W427" s="14"/>
      <c r="X427" s="14"/>
      <c r="Y427" s="14"/>
      <c r="Z427" s="14"/>
      <c r="AA427" s="14"/>
      <c r="AB427" s="14"/>
      <c r="AC427" s="14"/>
      <c r="AD427" s="14"/>
      <c r="AE427" s="14"/>
      <c r="AT427" s="268" t="s">
        <v>216</v>
      </c>
      <c r="AU427" s="268" t="s">
        <v>81</v>
      </c>
      <c r="AV427" s="14" t="s">
        <v>81</v>
      </c>
      <c r="AW427" s="14" t="s">
        <v>30</v>
      </c>
      <c r="AX427" s="14" t="s">
        <v>73</v>
      </c>
      <c r="AY427" s="268" t="s">
        <v>205</v>
      </c>
    </row>
    <row r="428" s="13" customFormat="1">
      <c r="A428" s="13"/>
      <c r="B428" s="248"/>
      <c r="C428" s="249"/>
      <c r="D428" s="243" t="s">
        <v>216</v>
      </c>
      <c r="E428" s="250" t="s">
        <v>1</v>
      </c>
      <c r="F428" s="251" t="s">
        <v>1864</v>
      </c>
      <c r="G428" s="249"/>
      <c r="H428" s="250" t="s">
        <v>1</v>
      </c>
      <c r="I428" s="252"/>
      <c r="J428" s="249"/>
      <c r="K428" s="249"/>
      <c r="L428" s="253"/>
      <c r="M428" s="254"/>
      <c r="N428" s="255"/>
      <c r="O428" s="255"/>
      <c r="P428" s="255"/>
      <c r="Q428" s="255"/>
      <c r="R428" s="255"/>
      <c r="S428" s="255"/>
      <c r="T428" s="256"/>
      <c r="U428" s="13"/>
      <c r="V428" s="13"/>
      <c r="W428" s="13"/>
      <c r="X428" s="13"/>
      <c r="Y428" s="13"/>
      <c r="Z428" s="13"/>
      <c r="AA428" s="13"/>
      <c r="AB428" s="13"/>
      <c r="AC428" s="13"/>
      <c r="AD428" s="13"/>
      <c r="AE428" s="13"/>
      <c r="AT428" s="257" t="s">
        <v>216</v>
      </c>
      <c r="AU428" s="257" t="s">
        <v>81</v>
      </c>
      <c r="AV428" s="13" t="s">
        <v>79</v>
      </c>
      <c r="AW428" s="13" t="s">
        <v>30</v>
      </c>
      <c r="AX428" s="13" t="s">
        <v>73</v>
      </c>
      <c r="AY428" s="257" t="s">
        <v>205</v>
      </c>
    </row>
    <row r="429" s="14" customFormat="1">
      <c r="A429" s="14"/>
      <c r="B429" s="258"/>
      <c r="C429" s="259"/>
      <c r="D429" s="243" t="s">
        <v>216</v>
      </c>
      <c r="E429" s="260" t="s">
        <v>1</v>
      </c>
      <c r="F429" s="261" t="s">
        <v>4978</v>
      </c>
      <c r="G429" s="259"/>
      <c r="H429" s="262">
        <v>3.3900000000000001</v>
      </c>
      <c r="I429" s="263"/>
      <c r="J429" s="259"/>
      <c r="K429" s="259"/>
      <c r="L429" s="264"/>
      <c r="M429" s="265"/>
      <c r="N429" s="266"/>
      <c r="O429" s="266"/>
      <c r="P429" s="266"/>
      <c r="Q429" s="266"/>
      <c r="R429" s="266"/>
      <c r="S429" s="266"/>
      <c r="T429" s="267"/>
      <c r="U429" s="14"/>
      <c r="V429" s="14"/>
      <c r="W429" s="14"/>
      <c r="X429" s="14"/>
      <c r="Y429" s="14"/>
      <c r="Z429" s="14"/>
      <c r="AA429" s="14"/>
      <c r="AB429" s="14"/>
      <c r="AC429" s="14"/>
      <c r="AD429" s="14"/>
      <c r="AE429" s="14"/>
      <c r="AT429" s="268" t="s">
        <v>216</v>
      </c>
      <c r="AU429" s="268" t="s">
        <v>81</v>
      </c>
      <c r="AV429" s="14" t="s">
        <v>81</v>
      </c>
      <c r="AW429" s="14" t="s">
        <v>30</v>
      </c>
      <c r="AX429" s="14" t="s">
        <v>73</v>
      </c>
      <c r="AY429" s="268" t="s">
        <v>205</v>
      </c>
    </row>
    <row r="430" s="13" customFormat="1">
      <c r="A430" s="13"/>
      <c r="B430" s="248"/>
      <c r="C430" s="249"/>
      <c r="D430" s="243" t="s">
        <v>216</v>
      </c>
      <c r="E430" s="250" t="s">
        <v>1</v>
      </c>
      <c r="F430" s="251" t="s">
        <v>1793</v>
      </c>
      <c r="G430" s="249"/>
      <c r="H430" s="250" t="s">
        <v>1</v>
      </c>
      <c r="I430" s="252"/>
      <c r="J430" s="249"/>
      <c r="K430" s="249"/>
      <c r="L430" s="253"/>
      <c r="M430" s="254"/>
      <c r="N430" s="255"/>
      <c r="O430" s="255"/>
      <c r="P430" s="255"/>
      <c r="Q430" s="255"/>
      <c r="R430" s="255"/>
      <c r="S430" s="255"/>
      <c r="T430" s="256"/>
      <c r="U430" s="13"/>
      <c r="V430" s="13"/>
      <c r="W430" s="13"/>
      <c r="X430" s="13"/>
      <c r="Y430" s="13"/>
      <c r="Z430" s="13"/>
      <c r="AA430" s="13"/>
      <c r="AB430" s="13"/>
      <c r="AC430" s="13"/>
      <c r="AD430" s="13"/>
      <c r="AE430" s="13"/>
      <c r="AT430" s="257" t="s">
        <v>216</v>
      </c>
      <c r="AU430" s="257" t="s">
        <v>81</v>
      </c>
      <c r="AV430" s="13" t="s">
        <v>79</v>
      </c>
      <c r="AW430" s="13" t="s">
        <v>30</v>
      </c>
      <c r="AX430" s="13" t="s">
        <v>73</v>
      </c>
      <c r="AY430" s="257" t="s">
        <v>205</v>
      </c>
    </row>
    <row r="431" s="14" customFormat="1">
      <c r="A431" s="14"/>
      <c r="B431" s="258"/>
      <c r="C431" s="259"/>
      <c r="D431" s="243" t="s">
        <v>216</v>
      </c>
      <c r="E431" s="260" t="s">
        <v>1</v>
      </c>
      <c r="F431" s="261" t="s">
        <v>4979</v>
      </c>
      <c r="G431" s="259"/>
      <c r="H431" s="262">
        <v>12.359999999999999</v>
      </c>
      <c r="I431" s="263"/>
      <c r="J431" s="259"/>
      <c r="K431" s="259"/>
      <c r="L431" s="264"/>
      <c r="M431" s="265"/>
      <c r="N431" s="266"/>
      <c r="O431" s="266"/>
      <c r="P431" s="266"/>
      <c r="Q431" s="266"/>
      <c r="R431" s="266"/>
      <c r="S431" s="266"/>
      <c r="T431" s="267"/>
      <c r="U431" s="14"/>
      <c r="V431" s="14"/>
      <c r="W431" s="14"/>
      <c r="X431" s="14"/>
      <c r="Y431" s="14"/>
      <c r="Z431" s="14"/>
      <c r="AA431" s="14"/>
      <c r="AB431" s="14"/>
      <c r="AC431" s="14"/>
      <c r="AD431" s="14"/>
      <c r="AE431" s="14"/>
      <c r="AT431" s="268" t="s">
        <v>216</v>
      </c>
      <c r="AU431" s="268" t="s">
        <v>81</v>
      </c>
      <c r="AV431" s="14" t="s">
        <v>81</v>
      </c>
      <c r="AW431" s="14" t="s">
        <v>30</v>
      </c>
      <c r="AX431" s="14" t="s">
        <v>73</v>
      </c>
      <c r="AY431" s="268" t="s">
        <v>205</v>
      </c>
    </row>
    <row r="432" s="13" customFormat="1">
      <c r="A432" s="13"/>
      <c r="B432" s="248"/>
      <c r="C432" s="249"/>
      <c r="D432" s="243" t="s">
        <v>216</v>
      </c>
      <c r="E432" s="250" t="s">
        <v>1</v>
      </c>
      <c r="F432" s="251" t="s">
        <v>1867</v>
      </c>
      <c r="G432" s="249"/>
      <c r="H432" s="250" t="s">
        <v>1</v>
      </c>
      <c r="I432" s="252"/>
      <c r="J432" s="249"/>
      <c r="K432" s="249"/>
      <c r="L432" s="253"/>
      <c r="M432" s="254"/>
      <c r="N432" s="255"/>
      <c r="O432" s="255"/>
      <c r="P432" s="255"/>
      <c r="Q432" s="255"/>
      <c r="R432" s="255"/>
      <c r="S432" s="255"/>
      <c r="T432" s="256"/>
      <c r="U432" s="13"/>
      <c r="V432" s="13"/>
      <c r="W432" s="13"/>
      <c r="X432" s="13"/>
      <c r="Y432" s="13"/>
      <c r="Z432" s="13"/>
      <c r="AA432" s="13"/>
      <c r="AB432" s="13"/>
      <c r="AC432" s="13"/>
      <c r="AD432" s="13"/>
      <c r="AE432" s="13"/>
      <c r="AT432" s="257" t="s">
        <v>216</v>
      </c>
      <c r="AU432" s="257" t="s">
        <v>81</v>
      </c>
      <c r="AV432" s="13" t="s">
        <v>79</v>
      </c>
      <c r="AW432" s="13" t="s">
        <v>30</v>
      </c>
      <c r="AX432" s="13" t="s">
        <v>73</v>
      </c>
      <c r="AY432" s="257" t="s">
        <v>205</v>
      </c>
    </row>
    <row r="433" s="14" customFormat="1">
      <c r="A433" s="14"/>
      <c r="B433" s="258"/>
      <c r="C433" s="259"/>
      <c r="D433" s="243" t="s">
        <v>216</v>
      </c>
      <c r="E433" s="260" t="s">
        <v>1</v>
      </c>
      <c r="F433" s="261" t="s">
        <v>4980</v>
      </c>
      <c r="G433" s="259"/>
      <c r="H433" s="262">
        <v>5.3099999999999996</v>
      </c>
      <c r="I433" s="263"/>
      <c r="J433" s="259"/>
      <c r="K433" s="259"/>
      <c r="L433" s="264"/>
      <c r="M433" s="265"/>
      <c r="N433" s="266"/>
      <c r="O433" s="266"/>
      <c r="P433" s="266"/>
      <c r="Q433" s="266"/>
      <c r="R433" s="266"/>
      <c r="S433" s="266"/>
      <c r="T433" s="267"/>
      <c r="U433" s="14"/>
      <c r="V433" s="14"/>
      <c r="W433" s="14"/>
      <c r="X433" s="14"/>
      <c r="Y433" s="14"/>
      <c r="Z433" s="14"/>
      <c r="AA433" s="14"/>
      <c r="AB433" s="14"/>
      <c r="AC433" s="14"/>
      <c r="AD433" s="14"/>
      <c r="AE433" s="14"/>
      <c r="AT433" s="268" t="s">
        <v>216</v>
      </c>
      <c r="AU433" s="268" t="s">
        <v>81</v>
      </c>
      <c r="AV433" s="14" t="s">
        <v>81</v>
      </c>
      <c r="AW433" s="14" t="s">
        <v>30</v>
      </c>
      <c r="AX433" s="14" t="s">
        <v>73</v>
      </c>
      <c r="AY433" s="268" t="s">
        <v>205</v>
      </c>
    </row>
    <row r="434" s="13" customFormat="1">
      <c r="A434" s="13"/>
      <c r="B434" s="248"/>
      <c r="C434" s="249"/>
      <c r="D434" s="243" t="s">
        <v>216</v>
      </c>
      <c r="E434" s="250" t="s">
        <v>1</v>
      </c>
      <c r="F434" s="251" t="s">
        <v>2240</v>
      </c>
      <c r="G434" s="249"/>
      <c r="H434" s="250" t="s">
        <v>1</v>
      </c>
      <c r="I434" s="252"/>
      <c r="J434" s="249"/>
      <c r="K434" s="249"/>
      <c r="L434" s="253"/>
      <c r="M434" s="254"/>
      <c r="N434" s="255"/>
      <c r="O434" s="255"/>
      <c r="P434" s="255"/>
      <c r="Q434" s="255"/>
      <c r="R434" s="255"/>
      <c r="S434" s="255"/>
      <c r="T434" s="256"/>
      <c r="U434" s="13"/>
      <c r="V434" s="13"/>
      <c r="W434" s="13"/>
      <c r="X434" s="13"/>
      <c r="Y434" s="13"/>
      <c r="Z434" s="13"/>
      <c r="AA434" s="13"/>
      <c r="AB434" s="13"/>
      <c r="AC434" s="13"/>
      <c r="AD434" s="13"/>
      <c r="AE434" s="13"/>
      <c r="AT434" s="257" t="s">
        <v>216</v>
      </c>
      <c r="AU434" s="257" t="s">
        <v>81</v>
      </c>
      <c r="AV434" s="13" t="s">
        <v>79</v>
      </c>
      <c r="AW434" s="13" t="s">
        <v>30</v>
      </c>
      <c r="AX434" s="13" t="s">
        <v>73</v>
      </c>
      <c r="AY434" s="257" t="s">
        <v>205</v>
      </c>
    </row>
    <row r="435" s="14" customFormat="1">
      <c r="A435" s="14"/>
      <c r="B435" s="258"/>
      <c r="C435" s="259"/>
      <c r="D435" s="243" t="s">
        <v>216</v>
      </c>
      <c r="E435" s="260" t="s">
        <v>1</v>
      </c>
      <c r="F435" s="261" t="s">
        <v>4981</v>
      </c>
      <c r="G435" s="259"/>
      <c r="H435" s="262">
        <v>3.4199999999999999</v>
      </c>
      <c r="I435" s="263"/>
      <c r="J435" s="259"/>
      <c r="K435" s="259"/>
      <c r="L435" s="264"/>
      <c r="M435" s="265"/>
      <c r="N435" s="266"/>
      <c r="O435" s="266"/>
      <c r="P435" s="266"/>
      <c r="Q435" s="266"/>
      <c r="R435" s="266"/>
      <c r="S435" s="266"/>
      <c r="T435" s="267"/>
      <c r="U435" s="14"/>
      <c r="V435" s="14"/>
      <c r="W435" s="14"/>
      <c r="X435" s="14"/>
      <c r="Y435" s="14"/>
      <c r="Z435" s="14"/>
      <c r="AA435" s="14"/>
      <c r="AB435" s="14"/>
      <c r="AC435" s="14"/>
      <c r="AD435" s="14"/>
      <c r="AE435" s="14"/>
      <c r="AT435" s="268" t="s">
        <v>216</v>
      </c>
      <c r="AU435" s="268" t="s">
        <v>81</v>
      </c>
      <c r="AV435" s="14" t="s">
        <v>81</v>
      </c>
      <c r="AW435" s="14" t="s">
        <v>30</v>
      </c>
      <c r="AX435" s="14" t="s">
        <v>73</v>
      </c>
      <c r="AY435" s="268" t="s">
        <v>205</v>
      </c>
    </row>
    <row r="436" s="13" customFormat="1">
      <c r="A436" s="13"/>
      <c r="B436" s="248"/>
      <c r="C436" s="249"/>
      <c r="D436" s="243" t="s">
        <v>216</v>
      </c>
      <c r="E436" s="250" t="s">
        <v>1</v>
      </c>
      <c r="F436" s="251" t="s">
        <v>4982</v>
      </c>
      <c r="G436" s="249"/>
      <c r="H436" s="250" t="s">
        <v>1</v>
      </c>
      <c r="I436" s="252"/>
      <c r="J436" s="249"/>
      <c r="K436" s="249"/>
      <c r="L436" s="253"/>
      <c r="M436" s="254"/>
      <c r="N436" s="255"/>
      <c r="O436" s="255"/>
      <c r="P436" s="255"/>
      <c r="Q436" s="255"/>
      <c r="R436" s="255"/>
      <c r="S436" s="255"/>
      <c r="T436" s="256"/>
      <c r="U436" s="13"/>
      <c r="V436" s="13"/>
      <c r="W436" s="13"/>
      <c r="X436" s="13"/>
      <c r="Y436" s="13"/>
      <c r="Z436" s="13"/>
      <c r="AA436" s="13"/>
      <c r="AB436" s="13"/>
      <c r="AC436" s="13"/>
      <c r="AD436" s="13"/>
      <c r="AE436" s="13"/>
      <c r="AT436" s="257" t="s">
        <v>216</v>
      </c>
      <c r="AU436" s="257" t="s">
        <v>81</v>
      </c>
      <c r="AV436" s="13" t="s">
        <v>79</v>
      </c>
      <c r="AW436" s="13" t="s">
        <v>30</v>
      </c>
      <c r="AX436" s="13" t="s">
        <v>73</v>
      </c>
      <c r="AY436" s="257" t="s">
        <v>205</v>
      </c>
    </row>
    <row r="437" s="14" customFormat="1">
      <c r="A437" s="14"/>
      <c r="B437" s="258"/>
      <c r="C437" s="259"/>
      <c r="D437" s="243" t="s">
        <v>216</v>
      </c>
      <c r="E437" s="260" t="s">
        <v>1</v>
      </c>
      <c r="F437" s="261" t="s">
        <v>4971</v>
      </c>
      <c r="G437" s="259"/>
      <c r="H437" s="262">
        <v>3.6600000000000001</v>
      </c>
      <c r="I437" s="263"/>
      <c r="J437" s="259"/>
      <c r="K437" s="259"/>
      <c r="L437" s="264"/>
      <c r="M437" s="265"/>
      <c r="N437" s="266"/>
      <c r="O437" s="266"/>
      <c r="P437" s="266"/>
      <c r="Q437" s="266"/>
      <c r="R437" s="266"/>
      <c r="S437" s="266"/>
      <c r="T437" s="267"/>
      <c r="U437" s="14"/>
      <c r="V437" s="14"/>
      <c r="W437" s="14"/>
      <c r="X437" s="14"/>
      <c r="Y437" s="14"/>
      <c r="Z437" s="14"/>
      <c r="AA437" s="14"/>
      <c r="AB437" s="14"/>
      <c r="AC437" s="14"/>
      <c r="AD437" s="14"/>
      <c r="AE437" s="14"/>
      <c r="AT437" s="268" t="s">
        <v>216</v>
      </c>
      <c r="AU437" s="268" t="s">
        <v>81</v>
      </c>
      <c r="AV437" s="14" t="s">
        <v>81</v>
      </c>
      <c r="AW437" s="14" t="s">
        <v>30</v>
      </c>
      <c r="AX437" s="14" t="s">
        <v>73</v>
      </c>
      <c r="AY437" s="268" t="s">
        <v>205</v>
      </c>
    </row>
    <row r="438" s="13" customFormat="1">
      <c r="A438" s="13"/>
      <c r="B438" s="248"/>
      <c r="C438" s="249"/>
      <c r="D438" s="243" t="s">
        <v>216</v>
      </c>
      <c r="E438" s="250" t="s">
        <v>1</v>
      </c>
      <c r="F438" s="251" t="s">
        <v>4961</v>
      </c>
      <c r="G438" s="249"/>
      <c r="H438" s="250" t="s">
        <v>1</v>
      </c>
      <c r="I438" s="252"/>
      <c r="J438" s="249"/>
      <c r="K438" s="249"/>
      <c r="L438" s="253"/>
      <c r="M438" s="254"/>
      <c r="N438" s="255"/>
      <c r="O438" s="255"/>
      <c r="P438" s="255"/>
      <c r="Q438" s="255"/>
      <c r="R438" s="255"/>
      <c r="S438" s="255"/>
      <c r="T438" s="256"/>
      <c r="U438" s="13"/>
      <c r="V438" s="13"/>
      <c r="W438" s="13"/>
      <c r="X438" s="13"/>
      <c r="Y438" s="13"/>
      <c r="Z438" s="13"/>
      <c r="AA438" s="13"/>
      <c r="AB438" s="13"/>
      <c r="AC438" s="13"/>
      <c r="AD438" s="13"/>
      <c r="AE438" s="13"/>
      <c r="AT438" s="257" t="s">
        <v>216</v>
      </c>
      <c r="AU438" s="257" t="s">
        <v>81</v>
      </c>
      <c r="AV438" s="13" t="s">
        <v>79</v>
      </c>
      <c r="AW438" s="13" t="s">
        <v>30</v>
      </c>
      <c r="AX438" s="13" t="s">
        <v>73</v>
      </c>
      <c r="AY438" s="257" t="s">
        <v>205</v>
      </c>
    </row>
    <row r="439" s="14" customFormat="1">
      <c r="A439" s="14"/>
      <c r="B439" s="258"/>
      <c r="C439" s="259"/>
      <c r="D439" s="243" t="s">
        <v>216</v>
      </c>
      <c r="E439" s="260" t="s">
        <v>1</v>
      </c>
      <c r="F439" s="261" t="s">
        <v>4983</v>
      </c>
      <c r="G439" s="259"/>
      <c r="H439" s="262">
        <v>14.039999999999999</v>
      </c>
      <c r="I439" s="263"/>
      <c r="J439" s="259"/>
      <c r="K439" s="259"/>
      <c r="L439" s="264"/>
      <c r="M439" s="265"/>
      <c r="N439" s="266"/>
      <c r="O439" s="266"/>
      <c r="P439" s="266"/>
      <c r="Q439" s="266"/>
      <c r="R439" s="266"/>
      <c r="S439" s="266"/>
      <c r="T439" s="267"/>
      <c r="U439" s="14"/>
      <c r="V439" s="14"/>
      <c r="W439" s="14"/>
      <c r="X439" s="14"/>
      <c r="Y439" s="14"/>
      <c r="Z439" s="14"/>
      <c r="AA439" s="14"/>
      <c r="AB439" s="14"/>
      <c r="AC439" s="14"/>
      <c r="AD439" s="14"/>
      <c r="AE439" s="14"/>
      <c r="AT439" s="268" t="s">
        <v>216</v>
      </c>
      <c r="AU439" s="268" t="s">
        <v>81</v>
      </c>
      <c r="AV439" s="14" t="s">
        <v>81</v>
      </c>
      <c r="AW439" s="14" t="s">
        <v>30</v>
      </c>
      <c r="AX439" s="14" t="s">
        <v>73</v>
      </c>
      <c r="AY439" s="268" t="s">
        <v>205</v>
      </c>
    </row>
    <row r="440" s="13" customFormat="1">
      <c r="A440" s="13"/>
      <c r="B440" s="248"/>
      <c r="C440" s="249"/>
      <c r="D440" s="243" t="s">
        <v>216</v>
      </c>
      <c r="E440" s="250" t="s">
        <v>1</v>
      </c>
      <c r="F440" s="251" t="s">
        <v>4984</v>
      </c>
      <c r="G440" s="249"/>
      <c r="H440" s="250" t="s">
        <v>1</v>
      </c>
      <c r="I440" s="252"/>
      <c r="J440" s="249"/>
      <c r="K440" s="249"/>
      <c r="L440" s="253"/>
      <c r="M440" s="254"/>
      <c r="N440" s="255"/>
      <c r="O440" s="255"/>
      <c r="P440" s="255"/>
      <c r="Q440" s="255"/>
      <c r="R440" s="255"/>
      <c r="S440" s="255"/>
      <c r="T440" s="256"/>
      <c r="U440" s="13"/>
      <c r="V440" s="13"/>
      <c r="W440" s="13"/>
      <c r="X440" s="13"/>
      <c r="Y440" s="13"/>
      <c r="Z440" s="13"/>
      <c r="AA440" s="13"/>
      <c r="AB440" s="13"/>
      <c r="AC440" s="13"/>
      <c r="AD440" s="13"/>
      <c r="AE440" s="13"/>
      <c r="AT440" s="257" t="s">
        <v>216</v>
      </c>
      <c r="AU440" s="257" t="s">
        <v>81</v>
      </c>
      <c r="AV440" s="13" t="s">
        <v>79</v>
      </c>
      <c r="AW440" s="13" t="s">
        <v>30</v>
      </c>
      <c r="AX440" s="13" t="s">
        <v>73</v>
      </c>
      <c r="AY440" s="257" t="s">
        <v>205</v>
      </c>
    </row>
    <row r="441" s="14" customFormat="1">
      <c r="A441" s="14"/>
      <c r="B441" s="258"/>
      <c r="C441" s="259"/>
      <c r="D441" s="243" t="s">
        <v>216</v>
      </c>
      <c r="E441" s="260" t="s">
        <v>1</v>
      </c>
      <c r="F441" s="261" t="s">
        <v>4985</v>
      </c>
      <c r="G441" s="259"/>
      <c r="H441" s="262">
        <v>3.6299999999999999</v>
      </c>
      <c r="I441" s="263"/>
      <c r="J441" s="259"/>
      <c r="K441" s="259"/>
      <c r="L441" s="264"/>
      <c r="M441" s="265"/>
      <c r="N441" s="266"/>
      <c r="O441" s="266"/>
      <c r="P441" s="266"/>
      <c r="Q441" s="266"/>
      <c r="R441" s="266"/>
      <c r="S441" s="266"/>
      <c r="T441" s="267"/>
      <c r="U441" s="14"/>
      <c r="V441" s="14"/>
      <c r="W441" s="14"/>
      <c r="X441" s="14"/>
      <c r="Y441" s="14"/>
      <c r="Z441" s="14"/>
      <c r="AA441" s="14"/>
      <c r="AB441" s="14"/>
      <c r="AC441" s="14"/>
      <c r="AD441" s="14"/>
      <c r="AE441" s="14"/>
      <c r="AT441" s="268" t="s">
        <v>216</v>
      </c>
      <c r="AU441" s="268" t="s">
        <v>81</v>
      </c>
      <c r="AV441" s="14" t="s">
        <v>81</v>
      </c>
      <c r="AW441" s="14" t="s">
        <v>30</v>
      </c>
      <c r="AX441" s="14" t="s">
        <v>73</v>
      </c>
      <c r="AY441" s="268" t="s">
        <v>205</v>
      </c>
    </row>
    <row r="442" s="15" customFormat="1">
      <c r="A442" s="15"/>
      <c r="B442" s="269"/>
      <c r="C442" s="270"/>
      <c r="D442" s="243" t="s">
        <v>216</v>
      </c>
      <c r="E442" s="271" t="s">
        <v>1</v>
      </c>
      <c r="F442" s="272" t="s">
        <v>222</v>
      </c>
      <c r="G442" s="270"/>
      <c r="H442" s="273">
        <v>81.329999999999998</v>
      </c>
      <c r="I442" s="274"/>
      <c r="J442" s="270"/>
      <c r="K442" s="270"/>
      <c r="L442" s="275"/>
      <c r="M442" s="276"/>
      <c r="N442" s="277"/>
      <c r="O442" s="277"/>
      <c r="P442" s="277"/>
      <c r="Q442" s="277"/>
      <c r="R442" s="277"/>
      <c r="S442" s="277"/>
      <c r="T442" s="278"/>
      <c r="U442" s="15"/>
      <c r="V442" s="15"/>
      <c r="W442" s="15"/>
      <c r="X442" s="15"/>
      <c r="Y442" s="15"/>
      <c r="Z442" s="15"/>
      <c r="AA442" s="15"/>
      <c r="AB442" s="15"/>
      <c r="AC442" s="15"/>
      <c r="AD442" s="15"/>
      <c r="AE442" s="15"/>
      <c r="AT442" s="279" t="s">
        <v>216</v>
      </c>
      <c r="AU442" s="279" t="s">
        <v>81</v>
      </c>
      <c r="AV442" s="15" t="s">
        <v>212</v>
      </c>
      <c r="AW442" s="15" t="s">
        <v>30</v>
      </c>
      <c r="AX442" s="15" t="s">
        <v>79</v>
      </c>
      <c r="AY442" s="279" t="s">
        <v>205</v>
      </c>
    </row>
    <row r="443" s="2" customFormat="1" ht="33" customHeight="1">
      <c r="A443" s="39"/>
      <c r="B443" s="40"/>
      <c r="C443" s="230" t="s">
        <v>549</v>
      </c>
      <c r="D443" s="230" t="s">
        <v>207</v>
      </c>
      <c r="E443" s="231" t="s">
        <v>1869</v>
      </c>
      <c r="F443" s="232" t="s">
        <v>1870</v>
      </c>
      <c r="G443" s="233" t="s">
        <v>157</v>
      </c>
      <c r="H443" s="234">
        <v>642.39999999999998</v>
      </c>
      <c r="I443" s="235"/>
      <c r="J443" s="236">
        <f>ROUND(I443*H443,2)</f>
        <v>0</v>
      </c>
      <c r="K443" s="232" t="s">
        <v>211</v>
      </c>
      <c r="L443" s="45"/>
      <c r="M443" s="237" t="s">
        <v>1</v>
      </c>
      <c r="N443" s="238" t="s">
        <v>38</v>
      </c>
      <c r="O443" s="92"/>
      <c r="P443" s="239">
        <f>O443*H443</f>
        <v>0</v>
      </c>
      <c r="Q443" s="239">
        <v>0.00117</v>
      </c>
      <c r="R443" s="239">
        <f>Q443*H443</f>
        <v>0.75160799999999994</v>
      </c>
      <c r="S443" s="239">
        <v>0</v>
      </c>
      <c r="T443" s="240">
        <f>S443*H443</f>
        <v>0</v>
      </c>
      <c r="U443" s="39"/>
      <c r="V443" s="39"/>
      <c r="W443" s="39"/>
      <c r="X443" s="39"/>
      <c r="Y443" s="39"/>
      <c r="Z443" s="39"/>
      <c r="AA443" s="39"/>
      <c r="AB443" s="39"/>
      <c r="AC443" s="39"/>
      <c r="AD443" s="39"/>
      <c r="AE443" s="39"/>
      <c r="AR443" s="241" t="s">
        <v>324</v>
      </c>
      <c r="AT443" s="241" t="s">
        <v>207</v>
      </c>
      <c r="AU443" s="241" t="s">
        <v>81</v>
      </c>
      <c r="AY443" s="18" t="s">
        <v>205</v>
      </c>
      <c r="BE443" s="242">
        <f>IF(N443="základní",J443,0)</f>
        <v>0</v>
      </c>
      <c r="BF443" s="242">
        <f>IF(N443="snížená",J443,0)</f>
        <v>0</v>
      </c>
      <c r="BG443" s="242">
        <f>IF(N443="zákl. přenesená",J443,0)</f>
        <v>0</v>
      </c>
      <c r="BH443" s="242">
        <f>IF(N443="sníž. přenesená",J443,0)</f>
        <v>0</v>
      </c>
      <c r="BI443" s="242">
        <f>IF(N443="nulová",J443,0)</f>
        <v>0</v>
      </c>
      <c r="BJ443" s="18" t="s">
        <v>79</v>
      </c>
      <c r="BK443" s="242">
        <f>ROUND(I443*H443,2)</f>
        <v>0</v>
      </c>
      <c r="BL443" s="18" t="s">
        <v>324</v>
      </c>
      <c r="BM443" s="241" t="s">
        <v>4986</v>
      </c>
    </row>
    <row r="444" s="2" customFormat="1">
      <c r="A444" s="39"/>
      <c r="B444" s="40"/>
      <c r="C444" s="41"/>
      <c r="D444" s="243" t="s">
        <v>214</v>
      </c>
      <c r="E444" s="41"/>
      <c r="F444" s="244" t="s">
        <v>1872</v>
      </c>
      <c r="G444" s="41"/>
      <c r="H444" s="41"/>
      <c r="I444" s="245"/>
      <c r="J444" s="41"/>
      <c r="K444" s="41"/>
      <c r="L444" s="45"/>
      <c r="M444" s="246"/>
      <c r="N444" s="247"/>
      <c r="O444" s="92"/>
      <c r="P444" s="92"/>
      <c r="Q444" s="92"/>
      <c r="R444" s="92"/>
      <c r="S444" s="92"/>
      <c r="T444" s="93"/>
      <c r="U444" s="39"/>
      <c r="V444" s="39"/>
      <c r="W444" s="39"/>
      <c r="X444" s="39"/>
      <c r="Y444" s="39"/>
      <c r="Z444" s="39"/>
      <c r="AA444" s="39"/>
      <c r="AB444" s="39"/>
      <c r="AC444" s="39"/>
      <c r="AD444" s="39"/>
      <c r="AE444" s="39"/>
      <c r="AT444" s="18" t="s">
        <v>214</v>
      </c>
      <c r="AU444" s="18" t="s">
        <v>81</v>
      </c>
    </row>
    <row r="445" s="14" customFormat="1">
      <c r="A445" s="14"/>
      <c r="B445" s="258"/>
      <c r="C445" s="259"/>
      <c r="D445" s="243" t="s">
        <v>216</v>
      </c>
      <c r="E445" s="260" t="s">
        <v>1</v>
      </c>
      <c r="F445" s="261" t="s">
        <v>4987</v>
      </c>
      <c r="G445" s="259"/>
      <c r="H445" s="262">
        <v>642.39999999999998</v>
      </c>
      <c r="I445" s="263"/>
      <c r="J445" s="259"/>
      <c r="K445" s="259"/>
      <c r="L445" s="264"/>
      <c r="M445" s="265"/>
      <c r="N445" s="266"/>
      <c r="O445" s="266"/>
      <c r="P445" s="266"/>
      <c r="Q445" s="266"/>
      <c r="R445" s="266"/>
      <c r="S445" s="266"/>
      <c r="T445" s="267"/>
      <c r="U445" s="14"/>
      <c r="V445" s="14"/>
      <c r="W445" s="14"/>
      <c r="X445" s="14"/>
      <c r="Y445" s="14"/>
      <c r="Z445" s="14"/>
      <c r="AA445" s="14"/>
      <c r="AB445" s="14"/>
      <c r="AC445" s="14"/>
      <c r="AD445" s="14"/>
      <c r="AE445" s="14"/>
      <c r="AT445" s="268" t="s">
        <v>216</v>
      </c>
      <c r="AU445" s="268" t="s">
        <v>81</v>
      </c>
      <c r="AV445" s="14" t="s">
        <v>81</v>
      </c>
      <c r="AW445" s="14" t="s">
        <v>30</v>
      </c>
      <c r="AX445" s="14" t="s">
        <v>79</v>
      </c>
      <c r="AY445" s="268" t="s">
        <v>205</v>
      </c>
    </row>
    <row r="446" s="2" customFormat="1" ht="37.8" customHeight="1">
      <c r="A446" s="39"/>
      <c r="B446" s="40"/>
      <c r="C446" s="292" t="s">
        <v>555</v>
      </c>
      <c r="D446" s="292" t="s">
        <v>301</v>
      </c>
      <c r="E446" s="293" t="s">
        <v>1873</v>
      </c>
      <c r="F446" s="294" t="s">
        <v>1874</v>
      </c>
      <c r="G446" s="295" t="s">
        <v>157</v>
      </c>
      <c r="H446" s="296">
        <v>674.51999999999998</v>
      </c>
      <c r="I446" s="297"/>
      <c r="J446" s="298">
        <f>ROUND(I446*H446,2)</f>
        <v>0</v>
      </c>
      <c r="K446" s="294" t="s">
        <v>1</v>
      </c>
      <c r="L446" s="299"/>
      <c r="M446" s="300" t="s">
        <v>1</v>
      </c>
      <c r="N446" s="301" t="s">
        <v>38</v>
      </c>
      <c r="O446" s="92"/>
      <c r="P446" s="239">
        <f>O446*H446</f>
        <v>0</v>
      </c>
      <c r="Q446" s="239">
        <v>0.0012099999999999999</v>
      </c>
      <c r="R446" s="239">
        <f>Q446*H446</f>
        <v>0.81616919999999993</v>
      </c>
      <c r="S446" s="239">
        <v>0</v>
      </c>
      <c r="T446" s="240">
        <f>S446*H446</f>
        <v>0</v>
      </c>
      <c r="U446" s="39"/>
      <c r="V446" s="39"/>
      <c r="W446" s="39"/>
      <c r="X446" s="39"/>
      <c r="Y446" s="39"/>
      <c r="Z446" s="39"/>
      <c r="AA446" s="39"/>
      <c r="AB446" s="39"/>
      <c r="AC446" s="39"/>
      <c r="AD446" s="39"/>
      <c r="AE446" s="39"/>
      <c r="AR446" s="241" t="s">
        <v>422</v>
      </c>
      <c r="AT446" s="241" t="s">
        <v>301</v>
      </c>
      <c r="AU446" s="241" t="s">
        <v>81</v>
      </c>
      <c r="AY446" s="18" t="s">
        <v>205</v>
      </c>
      <c r="BE446" s="242">
        <f>IF(N446="základní",J446,0)</f>
        <v>0</v>
      </c>
      <c r="BF446" s="242">
        <f>IF(N446="snížená",J446,0)</f>
        <v>0</v>
      </c>
      <c r="BG446" s="242">
        <f>IF(N446="zákl. přenesená",J446,0)</f>
        <v>0</v>
      </c>
      <c r="BH446" s="242">
        <f>IF(N446="sníž. přenesená",J446,0)</f>
        <v>0</v>
      </c>
      <c r="BI446" s="242">
        <f>IF(N446="nulová",J446,0)</f>
        <v>0</v>
      </c>
      <c r="BJ446" s="18" t="s">
        <v>79</v>
      </c>
      <c r="BK446" s="242">
        <f>ROUND(I446*H446,2)</f>
        <v>0</v>
      </c>
      <c r="BL446" s="18" t="s">
        <v>324</v>
      </c>
      <c r="BM446" s="241" t="s">
        <v>4988</v>
      </c>
    </row>
    <row r="447" s="14" customFormat="1">
      <c r="A447" s="14"/>
      <c r="B447" s="258"/>
      <c r="C447" s="259"/>
      <c r="D447" s="243" t="s">
        <v>216</v>
      </c>
      <c r="E447" s="259"/>
      <c r="F447" s="261" t="s">
        <v>4989</v>
      </c>
      <c r="G447" s="259"/>
      <c r="H447" s="262">
        <v>674.51999999999998</v>
      </c>
      <c r="I447" s="263"/>
      <c r="J447" s="259"/>
      <c r="K447" s="259"/>
      <c r="L447" s="264"/>
      <c r="M447" s="265"/>
      <c r="N447" s="266"/>
      <c r="O447" s="266"/>
      <c r="P447" s="266"/>
      <c r="Q447" s="266"/>
      <c r="R447" s="266"/>
      <c r="S447" s="266"/>
      <c r="T447" s="267"/>
      <c r="U447" s="14"/>
      <c r="V447" s="14"/>
      <c r="W447" s="14"/>
      <c r="X447" s="14"/>
      <c r="Y447" s="14"/>
      <c r="Z447" s="14"/>
      <c r="AA447" s="14"/>
      <c r="AB447" s="14"/>
      <c r="AC447" s="14"/>
      <c r="AD447" s="14"/>
      <c r="AE447" s="14"/>
      <c r="AT447" s="268" t="s">
        <v>216</v>
      </c>
      <c r="AU447" s="268" t="s">
        <v>81</v>
      </c>
      <c r="AV447" s="14" t="s">
        <v>81</v>
      </c>
      <c r="AW447" s="14" t="s">
        <v>4</v>
      </c>
      <c r="AX447" s="14" t="s">
        <v>79</v>
      </c>
      <c r="AY447" s="268" t="s">
        <v>205</v>
      </c>
    </row>
    <row r="448" s="2" customFormat="1" ht="24.15" customHeight="1">
      <c r="A448" s="39"/>
      <c r="B448" s="40"/>
      <c r="C448" s="230" t="s">
        <v>561</v>
      </c>
      <c r="D448" s="230" t="s">
        <v>207</v>
      </c>
      <c r="E448" s="231" t="s">
        <v>1877</v>
      </c>
      <c r="F448" s="232" t="s">
        <v>1878</v>
      </c>
      <c r="G448" s="233" t="s">
        <v>245</v>
      </c>
      <c r="H448" s="234">
        <v>19.228999999999999</v>
      </c>
      <c r="I448" s="235"/>
      <c r="J448" s="236">
        <f>ROUND(I448*H448,2)</f>
        <v>0</v>
      </c>
      <c r="K448" s="232" t="s">
        <v>211</v>
      </c>
      <c r="L448" s="45"/>
      <c r="M448" s="237" t="s">
        <v>1</v>
      </c>
      <c r="N448" s="238" t="s">
        <v>38</v>
      </c>
      <c r="O448" s="92"/>
      <c r="P448" s="239">
        <f>O448*H448</f>
        <v>0</v>
      </c>
      <c r="Q448" s="239">
        <v>0</v>
      </c>
      <c r="R448" s="239">
        <f>Q448*H448</f>
        <v>0</v>
      </c>
      <c r="S448" s="239">
        <v>0</v>
      </c>
      <c r="T448" s="240">
        <f>S448*H448</f>
        <v>0</v>
      </c>
      <c r="U448" s="39"/>
      <c r="V448" s="39"/>
      <c r="W448" s="39"/>
      <c r="X448" s="39"/>
      <c r="Y448" s="39"/>
      <c r="Z448" s="39"/>
      <c r="AA448" s="39"/>
      <c r="AB448" s="39"/>
      <c r="AC448" s="39"/>
      <c r="AD448" s="39"/>
      <c r="AE448" s="39"/>
      <c r="AR448" s="241" t="s">
        <v>324</v>
      </c>
      <c r="AT448" s="241" t="s">
        <v>207</v>
      </c>
      <c r="AU448" s="241" t="s">
        <v>81</v>
      </c>
      <c r="AY448" s="18" t="s">
        <v>205</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324</v>
      </c>
      <c r="BM448" s="241" t="s">
        <v>4990</v>
      </c>
    </row>
    <row r="449" s="2" customFormat="1">
      <c r="A449" s="39"/>
      <c r="B449" s="40"/>
      <c r="C449" s="41"/>
      <c r="D449" s="243" t="s">
        <v>214</v>
      </c>
      <c r="E449" s="41"/>
      <c r="F449" s="244" t="s">
        <v>1880</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214</v>
      </c>
      <c r="AU449" s="18" t="s">
        <v>81</v>
      </c>
    </row>
    <row r="450" s="12" customFormat="1" ht="22.8" customHeight="1">
      <c r="A450" s="12"/>
      <c r="B450" s="214"/>
      <c r="C450" s="215"/>
      <c r="D450" s="216" t="s">
        <v>72</v>
      </c>
      <c r="E450" s="228" t="s">
        <v>1108</v>
      </c>
      <c r="F450" s="228" t="s">
        <v>1109</v>
      </c>
      <c r="G450" s="215"/>
      <c r="H450" s="215"/>
      <c r="I450" s="218"/>
      <c r="J450" s="229">
        <f>BK450</f>
        <v>0</v>
      </c>
      <c r="K450" s="215"/>
      <c r="L450" s="220"/>
      <c r="M450" s="221"/>
      <c r="N450" s="222"/>
      <c r="O450" s="222"/>
      <c r="P450" s="223">
        <f>SUM(P451:P474)</f>
        <v>0</v>
      </c>
      <c r="Q450" s="222"/>
      <c r="R450" s="223">
        <f>SUM(R451:R474)</f>
        <v>0</v>
      </c>
      <c r="S450" s="222"/>
      <c r="T450" s="224">
        <f>SUM(T451:T474)</f>
        <v>1.1520000000000001</v>
      </c>
      <c r="U450" s="12"/>
      <c r="V450" s="12"/>
      <c r="W450" s="12"/>
      <c r="X450" s="12"/>
      <c r="Y450" s="12"/>
      <c r="Z450" s="12"/>
      <c r="AA450" s="12"/>
      <c r="AB450" s="12"/>
      <c r="AC450" s="12"/>
      <c r="AD450" s="12"/>
      <c r="AE450" s="12"/>
      <c r="AR450" s="225" t="s">
        <v>81</v>
      </c>
      <c r="AT450" s="226" t="s">
        <v>72</v>
      </c>
      <c r="AU450" s="226" t="s">
        <v>79</v>
      </c>
      <c r="AY450" s="225" t="s">
        <v>205</v>
      </c>
      <c r="BK450" s="227">
        <f>SUM(BK451:BK474)</f>
        <v>0</v>
      </c>
    </row>
    <row r="451" s="2" customFormat="1" ht="37.8" customHeight="1">
      <c r="A451" s="39"/>
      <c r="B451" s="40"/>
      <c r="C451" s="230" t="s">
        <v>568</v>
      </c>
      <c r="D451" s="230" t="s">
        <v>207</v>
      </c>
      <c r="E451" s="231" t="s">
        <v>1881</v>
      </c>
      <c r="F451" s="232" t="s">
        <v>1889</v>
      </c>
      <c r="G451" s="233" t="s">
        <v>485</v>
      </c>
      <c r="H451" s="234">
        <v>3</v>
      </c>
      <c r="I451" s="235"/>
      <c r="J451" s="236">
        <f>ROUND(I451*H451,2)</f>
        <v>0</v>
      </c>
      <c r="K451" s="232" t="s">
        <v>1</v>
      </c>
      <c r="L451" s="45"/>
      <c r="M451" s="237" t="s">
        <v>1</v>
      </c>
      <c r="N451" s="238" t="s">
        <v>38</v>
      </c>
      <c r="O451" s="92"/>
      <c r="P451" s="239">
        <f>O451*H451</f>
        <v>0</v>
      </c>
      <c r="Q451" s="239">
        <v>0</v>
      </c>
      <c r="R451" s="239">
        <f>Q451*H451</f>
        <v>0</v>
      </c>
      <c r="S451" s="239">
        <v>0</v>
      </c>
      <c r="T451" s="240">
        <f>S451*H451</f>
        <v>0</v>
      </c>
      <c r="U451" s="39"/>
      <c r="V451" s="39"/>
      <c r="W451" s="39"/>
      <c r="X451" s="39"/>
      <c r="Y451" s="39"/>
      <c r="Z451" s="39"/>
      <c r="AA451" s="39"/>
      <c r="AB451" s="39"/>
      <c r="AC451" s="39"/>
      <c r="AD451" s="39"/>
      <c r="AE451" s="39"/>
      <c r="AR451" s="241" t="s">
        <v>324</v>
      </c>
      <c r="AT451" s="241" t="s">
        <v>207</v>
      </c>
      <c r="AU451" s="241" t="s">
        <v>81</v>
      </c>
      <c r="AY451" s="18" t="s">
        <v>205</v>
      </c>
      <c r="BE451" s="242">
        <f>IF(N451="základní",J451,0)</f>
        <v>0</v>
      </c>
      <c r="BF451" s="242">
        <f>IF(N451="snížená",J451,0)</f>
        <v>0</v>
      </c>
      <c r="BG451" s="242">
        <f>IF(N451="zákl. přenesená",J451,0)</f>
        <v>0</v>
      </c>
      <c r="BH451" s="242">
        <f>IF(N451="sníž. přenesená",J451,0)</f>
        <v>0</v>
      </c>
      <c r="BI451" s="242">
        <f>IF(N451="nulová",J451,0)</f>
        <v>0</v>
      </c>
      <c r="BJ451" s="18" t="s">
        <v>79</v>
      </c>
      <c r="BK451" s="242">
        <f>ROUND(I451*H451,2)</f>
        <v>0</v>
      </c>
      <c r="BL451" s="18" t="s">
        <v>324</v>
      </c>
      <c r="BM451" s="241" t="s">
        <v>4991</v>
      </c>
    </row>
    <row r="452" s="2" customFormat="1">
      <c r="A452" s="39"/>
      <c r="B452" s="40"/>
      <c r="C452" s="41"/>
      <c r="D452" s="243" t="s">
        <v>214</v>
      </c>
      <c r="E452" s="41"/>
      <c r="F452" s="244" t="s">
        <v>4992</v>
      </c>
      <c r="G452" s="41"/>
      <c r="H452" s="41"/>
      <c r="I452" s="245"/>
      <c r="J452" s="41"/>
      <c r="K452" s="41"/>
      <c r="L452" s="45"/>
      <c r="M452" s="246"/>
      <c r="N452" s="247"/>
      <c r="O452" s="92"/>
      <c r="P452" s="92"/>
      <c r="Q452" s="92"/>
      <c r="R452" s="92"/>
      <c r="S452" s="92"/>
      <c r="T452" s="93"/>
      <c r="U452" s="39"/>
      <c r="V452" s="39"/>
      <c r="W452" s="39"/>
      <c r="X452" s="39"/>
      <c r="Y452" s="39"/>
      <c r="Z452" s="39"/>
      <c r="AA452" s="39"/>
      <c r="AB452" s="39"/>
      <c r="AC452" s="39"/>
      <c r="AD452" s="39"/>
      <c r="AE452" s="39"/>
      <c r="AT452" s="18" t="s">
        <v>214</v>
      </c>
      <c r="AU452" s="18" t="s">
        <v>81</v>
      </c>
    </row>
    <row r="453" s="2" customFormat="1" ht="24.15" customHeight="1">
      <c r="A453" s="39"/>
      <c r="B453" s="40"/>
      <c r="C453" s="230" t="s">
        <v>577</v>
      </c>
      <c r="D453" s="230" t="s">
        <v>207</v>
      </c>
      <c r="E453" s="231" t="s">
        <v>1885</v>
      </c>
      <c r="F453" s="232" t="s">
        <v>1886</v>
      </c>
      <c r="G453" s="233" t="s">
        <v>485</v>
      </c>
      <c r="H453" s="234">
        <v>1</v>
      </c>
      <c r="I453" s="235"/>
      <c r="J453" s="236">
        <f>ROUND(I453*H453,2)</f>
        <v>0</v>
      </c>
      <c r="K453" s="232" t="s">
        <v>1</v>
      </c>
      <c r="L453" s="45"/>
      <c r="M453" s="237" t="s">
        <v>1</v>
      </c>
      <c r="N453" s="238" t="s">
        <v>38</v>
      </c>
      <c r="O453" s="92"/>
      <c r="P453" s="239">
        <f>O453*H453</f>
        <v>0</v>
      </c>
      <c r="Q453" s="239">
        <v>0</v>
      </c>
      <c r="R453" s="239">
        <f>Q453*H453</f>
        <v>0</v>
      </c>
      <c r="S453" s="239">
        <v>0</v>
      </c>
      <c r="T453" s="240">
        <f>S453*H453</f>
        <v>0</v>
      </c>
      <c r="U453" s="39"/>
      <c r="V453" s="39"/>
      <c r="W453" s="39"/>
      <c r="X453" s="39"/>
      <c r="Y453" s="39"/>
      <c r="Z453" s="39"/>
      <c r="AA453" s="39"/>
      <c r="AB453" s="39"/>
      <c r="AC453" s="39"/>
      <c r="AD453" s="39"/>
      <c r="AE453" s="39"/>
      <c r="AR453" s="241" t="s">
        <v>324</v>
      </c>
      <c r="AT453" s="241" t="s">
        <v>207</v>
      </c>
      <c r="AU453" s="241" t="s">
        <v>81</v>
      </c>
      <c r="AY453" s="18" t="s">
        <v>205</v>
      </c>
      <c r="BE453" s="242">
        <f>IF(N453="základní",J453,0)</f>
        <v>0</v>
      </c>
      <c r="BF453" s="242">
        <f>IF(N453="snížená",J453,0)</f>
        <v>0</v>
      </c>
      <c r="BG453" s="242">
        <f>IF(N453="zákl. přenesená",J453,0)</f>
        <v>0</v>
      </c>
      <c r="BH453" s="242">
        <f>IF(N453="sníž. přenesená",J453,0)</f>
        <v>0</v>
      </c>
      <c r="BI453" s="242">
        <f>IF(N453="nulová",J453,0)</f>
        <v>0</v>
      </c>
      <c r="BJ453" s="18" t="s">
        <v>79</v>
      </c>
      <c r="BK453" s="242">
        <f>ROUND(I453*H453,2)</f>
        <v>0</v>
      </c>
      <c r="BL453" s="18" t="s">
        <v>324</v>
      </c>
      <c r="BM453" s="241" t="s">
        <v>4993</v>
      </c>
    </row>
    <row r="454" s="2" customFormat="1">
      <c r="A454" s="39"/>
      <c r="B454" s="40"/>
      <c r="C454" s="41"/>
      <c r="D454" s="243" t="s">
        <v>214</v>
      </c>
      <c r="E454" s="41"/>
      <c r="F454" s="244" t="s">
        <v>4994</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214</v>
      </c>
      <c r="AU454" s="18" t="s">
        <v>81</v>
      </c>
    </row>
    <row r="455" s="2" customFormat="1" ht="21.75" customHeight="1">
      <c r="A455" s="39"/>
      <c r="B455" s="40"/>
      <c r="C455" s="230" t="s">
        <v>581</v>
      </c>
      <c r="D455" s="230" t="s">
        <v>207</v>
      </c>
      <c r="E455" s="231" t="s">
        <v>1903</v>
      </c>
      <c r="F455" s="232" t="s">
        <v>4995</v>
      </c>
      <c r="G455" s="233" t="s">
        <v>485</v>
      </c>
      <c r="H455" s="234">
        <v>8</v>
      </c>
      <c r="I455" s="235"/>
      <c r="J455" s="236">
        <f>ROUND(I455*H455,2)</f>
        <v>0</v>
      </c>
      <c r="K455" s="232" t="s">
        <v>1</v>
      </c>
      <c r="L455" s="45"/>
      <c r="M455" s="237" t="s">
        <v>1</v>
      </c>
      <c r="N455" s="238" t="s">
        <v>38</v>
      </c>
      <c r="O455" s="92"/>
      <c r="P455" s="239">
        <f>O455*H455</f>
        <v>0</v>
      </c>
      <c r="Q455" s="239">
        <v>0</v>
      </c>
      <c r="R455" s="239">
        <f>Q455*H455</f>
        <v>0</v>
      </c>
      <c r="S455" s="239">
        <v>0</v>
      </c>
      <c r="T455" s="240">
        <f>S455*H455</f>
        <v>0</v>
      </c>
      <c r="U455" s="39"/>
      <c r="V455" s="39"/>
      <c r="W455" s="39"/>
      <c r="X455" s="39"/>
      <c r="Y455" s="39"/>
      <c r="Z455" s="39"/>
      <c r="AA455" s="39"/>
      <c r="AB455" s="39"/>
      <c r="AC455" s="39"/>
      <c r="AD455" s="39"/>
      <c r="AE455" s="39"/>
      <c r="AR455" s="241" t="s">
        <v>324</v>
      </c>
      <c r="AT455" s="241" t="s">
        <v>207</v>
      </c>
      <c r="AU455" s="241" t="s">
        <v>81</v>
      </c>
      <c r="AY455" s="18" t="s">
        <v>205</v>
      </c>
      <c r="BE455" s="242">
        <f>IF(N455="základní",J455,0)</f>
        <v>0</v>
      </c>
      <c r="BF455" s="242">
        <f>IF(N455="snížená",J455,0)</f>
        <v>0</v>
      </c>
      <c r="BG455" s="242">
        <f>IF(N455="zákl. přenesená",J455,0)</f>
        <v>0</v>
      </c>
      <c r="BH455" s="242">
        <f>IF(N455="sníž. přenesená",J455,0)</f>
        <v>0</v>
      </c>
      <c r="BI455" s="242">
        <f>IF(N455="nulová",J455,0)</f>
        <v>0</v>
      </c>
      <c r="BJ455" s="18" t="s">
        <v>79</v>
      </c>
      <c r="BK455" s="242">
        <f>ROUND(I455*H455,2)</f>
        <v>0</v>
      </c>
      <c r="BL455" s="18" t="s">
        <v>324</v>
      </c>
      <c r="BM455" s="241" t="s">
        <v>4996</v>
      </c>
    </row>
    <row r="456" s="2" customFormat="1">
      <c r="A456" s="39"/>
      <c r="B456" s="40"/>
      <c r="C456" s="41"/>
      <c r="D456" s="243" t="s">
        <v>214</v>
      </c>
      <c r="E456" s="41"/>
      <c r="F456" s="244" t="s">
        <v>4997</v>
      </c>
      <c r="G456" s="41"/>
      <c r="H456" s="41"/>
      <c r="I456" s="245"/>
      <c r="J456" s="41"/>
      <c r="K456" s="41"/>
      <c r="L456" s="45"/>
      <c r="M456" s="246"/>
      <c r="N456" s="247"/>
      <c r="O456" s="92"/>
      <c r="P456" s="92"/>
      <c r="Q456" s="92"/>
      <c r="R456" s="92"/>
      <c r="S456" s="92"/>
      <c r="T456" s="93"/>
      <c r="U456" s="39"/>
      <c r="V456" s="39"/>
      <c r="W456" s="39"/>
      <c r="X456" s="39"/>
      <c r="Y456" s="39"/>
      <c r="Z456" s="39"/>
      <c r="AA456" s="39"/>
      <c r="AB456" s="39"/>
      <c r="AC456" s="39"/>
      <c r="AD456" s="39"/>
      <c r="AE456" s="39"/>
      <c r="AT456" s="18" t="s">
        <v>214</v>
      </c>
      <c r="AU456" s="18" t="s">
        <v>81</v>
      </c>
    </row>
    <row r="457" s="14" customFormat="1">
      <c r="A457" s="14"/>
      <c r="B457" s="258"/>
      <c r="C457" s="259"/>
      <c r="D457" s="243" t="s">
        <v>216</v>
      </c>
      <c r="E457" s="260" t="s">
        <v>1</v>
      </c>
      <c r="F457" s="261" t="s">
        <v>4998</v>
      </c>
      <c r="G457" s="259"/>
      <c r="H457" s="262">
        <v>8</v>
      </c>
      <c r="I457" s="263"/>
      <c r="J457" s="259"/>
      <c r="K457" s="259"/>
      <c r="L457" s="264"/>
      <c r="M457" s="265"/>
      <c r="N457" s="266"/>
      <c r="O457" s="266"/>
      <c r="P457" s="266"/>
      <c r="Q457" s="266"/>
      <c r="R457" s="266"/>
      <c r="S457" s="266"/>
      <c r="T457" s="267"/>
      <c r="U457" s="14"/>
      <c r="V457" s="14"/>
      <c r="W457" s="14"/>
      <c r="X457" s="14"/>
      <c r="Y457" s="14"/>
      <c r="Z457" s="14"/>
      <c r="AA457" s="14"/>
      <c r="AB457" s="14"/>
      <c r="AC457" s="14"/>
      <c r="AD457" s="14"/>
      <c r="AE457" s="14"/>
      <c r="AT457" s="268" t="s">
        <v>216</v>
      </c>
      <c r="AU457" s="268" t="s">
        <v>81</v>
      </c>
      <c r="AV457" s="14" t="s">
        <v>81</v>
      </c>
      <c r="AW457" s="14" t="s">
        <v>30</v>
      </c>
      <c r="AX457" s="14" t="s">
        <v>79</v>
      </c>
      <c r="AY457" s="268" t="s">
        <v>205</v>
      </c>
    </row>
    <row r="458" s="2" customFormat="1" ht="24.15" customHeight="1">
      <c r="A458" s="39"/>
      <c r="B458" s="40"/>
      <c r="C458" s="230" t="s">
        <v>588</v>
      </c>
      <c r="D458" s="230" t="s">
        <v>207</v>
      </c>
      <c r="E458" s="231" t="s">
        <v>1911</v>
      </c>
      <c r="F458" s="232" t="s">
        <v>4999</v>
      </c>
      <c r="G458" s="233" t="s">
        <v>485</v>
      </c>
      <c r="H458" s="234">
        <v>3</v>
      </c>
      <c r="I458" s="235"/>
      <c r="J458" s="236">
        <f>ROUND(I458*H458,2)</f>
        <v>0</v>
      </c>
      <c r="K458" s="232" t="s">
        <v>1</v>
      </c>
      <c r="L458" s="45"/>
      <c r="M458" s="237" t="s">
        <v>1</v>
      </c>
      <c r="N458" s="238" t="s">
        <v>38</v>
      </c>
      <c r="O458" s="92"/>
      <c r="P458" s="239">
        <f>O458*H458</f>
        <v>0</v>
      </c>
      <c r="Q458" s="239">
        <v>0</v>
      </c>
      <c r="R458" s="239">
        <f>Q458*H458</f>
        <v>0</v>
      </c>
      <c r="S458" s="239">
        <v>0</v>
      </c>
      <c r="T458" s="240">
        <f>S458*H458</f>
        <v>0</v>
      </c>
      <c r="U458" s="39"/>
      <c r="V458" s="39"/>
      <c r="W458" s="39"/>
      <c r="X458" s="39"/>
      <c r="Y458" s="39"/>
      <c r="Z458" s="39"/>
      <c r="AA458" s="39"/>
      <c r="AB458" s="39"/>
      <c r="AC458" s="39"/>
      <c r="AD458" s="39"/>
      <c r="AE458" s="39"/>
      <c r="AR458" s="241" t="s">
        <v>324</v>
      </c>
      <c r="AT458" s="241" t="s">
        <v>207</v>
      </c>
      <c r="AU458" s="241" t="s">
        <v>81</v>
      </c>
      <c r="AY458" s="18" t="s">
        <v>205</v>
      </c>
      <c r="BE458" s="242">
        <f>IF(N458="základní",J458,0)</f>
        <v>0</v>
      </c>
      <c r="BF458" s="242">
        <f>IF(N458="snížená",J458,0)</f>
        <v>0</v>
      </c>
      <c r="BG458" s="242">
        <f>IF(N458="zákl. přenesená",J458,0)</f>
        <v>0</v>
      </c>
      <c r="BH458" s="242">
        <f>IF(N458="sníž. přenesená",J458,0)</f>
        <v>0</v>
      </c>
      <c r="BI458" s="242">
        <f>IF(N458="nulová",J458,0)</f>
        <v>0</v>
      </c>
      <c r="BJ458" s="18" t="s">
        <v>79</v>
      </c>
      <c r="BK458" s="242">
        <f>ROUND(I458*H458,2)</f>
        <v>0</v>
      </c>
      <c r="BL458" s="18" t="s">
        <v>324</v>
      </c>
      <c r="BM458" s="241" t="s">
        <v>5000</v>
      </c>
    </row>
    <row r="459" s="2" customFormat="1">
      <c r="A459" s="39"/>
      <c r="B459" s="40"/>
      <c r="C459" s="41"/>
      <c r="D459" s="243" t="s">
        <v>214</v>
      </c>
      <c r="E459" s="41"/>
      <c r="F459" s="244" t="s">
        <v>4997</v>
      </c>
      <c r="G459" s="41"/>
      <c r="H459" s="41"/>
      <c r="I459" s="245"/>
      <c r="J459" s="41"/>
      <c r="K459" s="41"/>
      <c r="L459" s="45"/>
      <c r="M459" s="246"/>
      <c r="N459" s="247"/>
      <c r="O459" s="92"/>
      <c r="P459" s="92"/>
      <c r="Q459" s="92"/>
      <c r="R459" s="92"/>
      <c r="S459" s="92"/>
      <c r="T459" s="93"/>
      <c r="U459" s="39"/>
      <c r="V459" s="39"/>
      <c r="W459" s="39"/>
      <c r="X459" s="39"/>
      <c r="Y459" s="39"/>
      <c r="Z459" s="39"/>
      <c r="AA459" s="39"/>
      <c r="AB459" s="39"/>
      <c r="AC459" s="39"/>
      <c r="AD459" s="39"/>
      <c r="AE459" s="39"/>
      <c r="AT459" s="18" t="s">
        <v>214</v>
      </c>
      <c r="AU459" s="18" t="s">
        <v>81</v>
      </c>
    </row>
    <row r="460" s="14" customFormat="1">
      <c r="A460" s="14"/>
      <c r="B460" s="258"/>
      <c r="C460" s="259"/>
      <c r="D460" s="243" t="s">
        <v>216</v>
      </c>
      <c r="E460" s="260" t="s">
        <v>1</v>
      </c>
      <c r="F460" s="261" t="s">
        <v>5001</v>
      </c>
      <c r="G460" s="259"/>
      <c r="H460" s="262">
        <v>3</v>
      </c>
      <c r="I460" s="263"/>
      <c r="J460" s="259"/>
      <c r="K460" s="259"/>
      <c r="L460" s="264"/>
      <c r="M460" s="265"/>
      <c r="N460" s="266"/>
      <c r="O460" s="266"/>
      <c r="P460" s="266"/>
      <c r="Q460" s="266"/>
      <c r="R460" s="266"/>
      <c r="S460" s="266"/>
      <c r="T460" s="267"/>
      <c r="U460" s="14"/>
      <c r="V460" s="14"/>
      <c r="W460" s="14"/>
      <c r="X460" s="14"/>
      <c r="Y460" s="14"/>
      <c r="Z460" s="14"/>
      <c r="AA460" s="14"/>
      <c r="AB460" s="14"/>
      <c r="AC460" s="14"/>
      <c r="AD460" s="14"/>
      <c r="AE460" s="14"/>
      <c r="AT460" s="268" t="s">
        <v>216</v>
      </c>
      <c r="AU460" s="268" t="s">
        <v>81</v>
      </c>
      <c r="AV460" s="14" t="s">
        <v>81</v>
      </c>
      <c r="AW460" s="14" t="s">
        <v>30</v>
      </c>
      <c r="AX460" s="14" t="s">
        <v>79</v>
      </c>
      <c r="AY460" s="268" t="s">
        <v>205</v>
      </c>
    </row>
    <row r="461" s="2" customFormat="1" ht="24.15" customHeight="1">
      <c r="A461" s="39"/>
      <c r="B461" s="40"/>
      <c r="C461" s="230" t="s">
        <v>591</v>
      </c>
      <c r="D461" s="230" t="s">
        <v>207</v>
      </c>
      <c r="E461" s="231" t="s">
        <v>1915</v>
      </c>
      <c r="F461" s="232" t="s">
        <v>5002</v>
      </c>
      <c r="G461" s="233" t="s">
        <v>485</v>
      </c>
      <c r="H461" s="234">
        <v>19</v>
      </c>
      <c r="I461" s="235"/>
      <c r="J461" s="236">
        <f>ROUND(I461*H461,2)</f>
        <v>0</v>
      </c>
      <c r="K461" s="232" t="s">
        <v>1</v>
      </c>
      <c r="L461" s="45"/>
      <c r="M461" s="237" t="s">
        <v>1</v>
      </c>
      <c r="N461" s="238" t="s">
        <v>38</v>
      </c>
      <c r="O461" s="92"/>
      <c r="P461" s="239">
        <f>O461*H461</f>
        <v>0</v>
      </c>
      <c r="Q461" s="239">
        <v>0</v>
      </c>
      <c r="R461" s="239">
        <f>Q461*H461</f>
        <v>0</v>
      </c>
      <c r="S461" s="239">
        <v>0</v>
      </c>
      <c r="T461" s="240">
        <f>S461*H461</f>
        <v>0</v>
      </c>
      <c r="U461" s="39"/>
      <c r="V461" s="39"/>
      <c r="W461" s="39"/>
      <c r="X461" s="39"/>
      <c r="Y461" s="39"/>
      <c r="Z461" s="39"/>
      <c r="AA461" s="39"/>
      <c r="AB461" s="39"/>
      <c r="AC461" s="39"/>
      <c r="AD461" s="39"/>
      <c r="AE461" s="39"/>
      <c r="AR461" s="241" t="s">
        <v>324</v>
      </c>
      <c r="AT461" s="241" t="s">
        <v>207</v>
      </c>
      <c r="AU461" s="241" t="s">
        <v>81</v>
      </c>
      <c r="AY461" s="18" t="s">
        <v>205</v>
      </c>
      <c r="BE461" s="242">
        <f>IF(N461="základní",J461,0)</f>
        <v>0</v>
      </c>
      <c r="BF461" s="242">
        <f>IF(N461="snížená",J461,0)</f>
        <v>0</v>
      </c>
      <c r="BG461" s="242">
        <f>IF(N461="zákl. přenesená",J461,0)</f>
        <v>0</v>
      </c>
      <c r="BH461" s="242">
        <f>IF(N461="sníž. přenesená",J461,0)</f>
        <v>0</v>
      </c>
      <c r="BI461" s="242">
        <f>IF(N461="nulová",J461,0)</f>
        <v>0</v>
      </c>
      <c r="BJ461" s="18" t="s">
        <v>79</v>
      </c>
      <c r="BK461" s="242">
        <f>ROUND(I461*H461,2)</f>
        <v>0</v>
      </c>
      <c r="BL461" s="18" t="s">
        <v>324</v>
      </c>
      <c r="BM461" s="241" t="s">
        <v>5003</v>
      </c>
    </row>
    <row r="462" s="2" customFormat="1">
      <c r="A462" s="39"/>
      <c r="B462" s="40"/>
      <c r="C462" s="41"/>
      <c r="D462" s="243" t="s">
        <v>214</v>
      </c>
      <c r="E462" s="41"/>
      <c r="F462" s="244" t="s">
        <v>4997</v>
      </c>
      <c r="G462" s="41"/>
      <c r="H462" s="41"/>
      <c r="I462" s="245"/>
      <c r="J462" s="41"/>
      <c r="K462" s="41"/>
      <c r="L462" s="45"/>
      <c r="M462" s="246"/>
      <c r="N462" s="247"/>
      <c r="O462" s="92"/>
      <c r="P462" s="92"/>
      <c r="Q462" s="92"/>
      <c r="R462" s="92"/>
      <c r="S462" s="92"/>
      <c r="T462" s="93"/>
      <c r="U462" s="39"/>
      <c r="V462" s="39"/>
      <c r="W462" s="39"/>
      <c r="X462" s="39"/>
      <c r="Y462" s="39"/>
      <c r="Z462" s="39"/>
      <c r="AA462" s="39"/>
      <c r="AB462" s="39"/>
      <c r="AC462" s="39"/>
      <c r="AD462" s="39"/>
      <c r="AE462" s="39"/>
      <c r="AT462" s="18" t="s">
        <v>214</v>
      </c>
      <c r="AU462" s="18" t="s">
        <v>81</v>
      </c>
    </row>
    <row r="463" s="14" customFormat="1">
      <c r="A463" s="14"/>
      <c r="B463" s="258"/>
      <c r="C463" s="259"/>
      <c r="D463" s="243" t="s">
        <v>216</v>
      </c>
      <c r="E463" s="260" t="s">
        <v>1</v>
      </c>
      <c r="F463" s="261" t="s">
        <v>5004</v>
      </c>
      <c r="G463" s="259"/>
      <c r="H463" s="262">
        <v>19</v>
      </c>
      <c r="I463" s="263"/>
      <c r="J463" s="259"/>
      <c r="K463" s="259"/>
      <c r="L463" s="264"/>
      <c r="M463" s="265"/>
      <c r="N463" s="266"/>
      <c r="O463" s="266"/>
      <c r="P463" s="266"/>
      <c r="Q463" s="266"/>
      <c r="R463" s="266"/>
      <c r="S463" s="266"/>
      <c r="T463" s="267"/>
      <c r="U463" s="14"/>
      <c r="V463" s="14"/>
      <c r="W463" s="14"/>
      <c r="X463" s="14"/>
      <c r="Y463" s="14"/>
      <c r="Z463" s="14"/>
      <c r="AA463" s="14"/>
      <c r="AB463" s="14"/>
      <c r="AC463" s="14"/>
      <c r="AD463" s="14"/>
      <c r="AE463" s="14"/>
      <c r="AT463" s="268" t="s">
        <v>216</v>
      </c>
      <c r="AU463" s="268" t="s">
        <v>81</v>
      </c>
      <c r="AV463" s="14" t="s">
        <v>81</v>
      </c>
      <c r="AW463" s="14" t="s">
        <v>30</v>
      </c>
      <c r="AX463" s="14" t="s">
        <v>79</v>
      </c>
      <c r="AY463" s="268" t="s">
        <v>205</v>
      </c>
    </row>
    <row r="464" s="2" customFormat="1" ht="16.5" customHeight="1">
      <c r="A464" s="39"/>
      <c r="B464" s="40"/>
      <c r="C464" s="230" t="s">
        <v>603</v>
      </c>
      <c r="D464" s="230" t="s">
        <v>207</v>
      </c>
      <c r="E464" s="231" t="s">
        <v>5005</v>
      </c>
      <c r="F464" s="232" t="s">
        <v>5006</v>
      </c>
      <c r="G464" s="233" t="s">
        <v>485</v>
      </c>
      <c r="H464" s="234">
        <v>6</v>
      </c>
      <c r="I464" s="235"/>
      <c r="J464" s="236">
        <f>ROUND(I464*H464,2)</f>
        <v>0</v>
      </c>
      <c r="K464" s="232" t="s">
        <v>1</v>
      </c>
      <c r="L464" s="45"/>
      <c r="M464" s="237" t="s">
        <v>1</v>
      </c>
      <c r="N464" s="238" t="s">
        <v>38</v>
      </c>
      <c r="O464" s="92"/>
      <c r="P464" s="239">
        <f>O464*H464</f>
        <v>0</v>
      </c>
      <c r="Q464" s="239">
        <v>0</v>
      </c>
      <c r="R464" s="239">
        <f>Q464*H464</f>
        <v>0</v>
      </c>
      <c r="S464" s="239">
        <v>0</v>
      </c>
      <c r="T464" s="240">
        <f>S464*H464</f>
        <v>0</v>
      </c>
      <c r="U464" s="39"/>
      <c r="V464" s="39"/>
      <c r="W464" s="39"/>
      <c r="X464" s="39"/>
      <c r="Y464" s="39"/>
      <c r="Z464" s="39"/>
      <c r="AA464" s="39"/>
      <c r="AB464" s="39"/>
      <c r="AC464" s="39"/>
      <c r="AD464" s="39"/>
      <c r="AE464" s="39"/>
      <c r="AR464" s="241" t="s">
        <v>324</v>
      </c>
      <c r="AT464" s="241" t="s">
        <v>207</v>
      </c>
      <c r="AU464" s="241" t="s">
        <v>81</v>
      </c>
      <c r="AY464" s="18" t="s">
        <v>205</v>
      </c>
      <c r="BE464" s="242">
        <f>IF(N464="základní",J464,0)</f>
        <v>0</v>
      </c>
      <c r="BF464" s="242">
        <f>IF(N464="snížená",J464,0)</f>
        <v>0</v>
      </c>
      <c r="BG464" s="242">
        <f>IF(N464="zákl. přenesená",J464,0)</f>
        <v>0</v>
      </c>
      <c r="BH464" s="242">
        <f>IF(N464="sníž. přenesená",J464,0)</f>
        <v>0</v>
      </c>
      <c r="BI464" s="242">
        <f>IF(N464="nulová",J464,0)</f>
        <v>0</v>
      </c>
      <c r="BJ464" s="18" t="s">
        <v>79</v>
      </c>
      <c r="BK464" s="242">
        <f>ROUND(I464*H464,2)</f>
        <v>0</v>
      </c>
      <c r="BL464" s="18" t="s">
        <v>324</v>
      </c>
      <c r="BM464" s="241" t="s">
        <v>5007</v>
      </c>
    </row>
    <row r="465" s="2" customFormat="1">
      <c r="A465" s="39"/>
      <c r="B465" s="40"/>
      <c r="C465" s="41"/>
      <c r="D465" s="243" t="s">
        <v>214</v>
      </c>
      <c r="E465" s="41"/>
      <c r="F465" s="244" t="s">
        <v>5006</v>
      </c>
      <c r="G465" s="41"/>
      <c r="H465" s="41"/>
      <c r="I465" s="245"/>
      <c r="J465" s="41"/>
      <c r="K465" s="41"/>
      <c r="L465" s="45"/>
      <c r="M465" s="246"/>
      <c r="N465" s="247"/>
      <c r="O465" s="92"/>
      <c r="P465" s="92"/>
      <c r="Q465" s="92"/>
      <c r="R465" s="92"/>
      <c r="S465" s="92"/>
      <c r="T465" s="93"/>
      <c r="U465" s="39"/>
      <c r="V465" s="39"/>
      <c r="W465" s="39"/>
      <c r="X465" s="39"/>
      <c r="Y465" s="39"/>
      <c r="Z465" s="39"/>
      <c r="AA465" s="39"/>
      <c r="AB465" s="39"/>
      <c r="AC465" s="39"/>
      <c r="AD465" s="39"/>
      <c r="AE465" s="39"/>
      <c r="AT465" s="18" t="s">
        <v>214</v>
      </c>
      <c r="AU465" s="18" t="s">
        <v>81</v>
      </c>
    </row>
    <row r="466" s="2" customFormat="1" ht="24.15" customHeight="1">
      <c r="A466" s="39"/>
      <c r="B466" s="40"/>
      <c r="C466" s="230" t="s">
        <v>609</v>
      </c>
      <c r="D466" s="230" t="s">
        <v>207</v>
      </c>
      <c r="E466" s="231" t="s">
        <v>1923</v>
      </c>
      <c r="F466" s="232" t="s">
        <v>1924</v>
      </c>
      <c r="G466" s="233" t="s">
        <v>279</v>
      </c>
      <c r="H466" s="234">
        <v>48</v>
      </c>
      <c r="I466" s="235"/>
      <c r="J466" s="236">
        <f>ROUND(I466*H466,2)</f>
        <v>0</v>
      </c>
      <c r="K466" s="232" t="s">
        <v>211</v>
      </c>
      <c r="L466" s="45"/>
      <c r="M466" s="237" t="s">
        <v>1</v>
      </c>
      <c r="N466" s="238" t="s">
        <v>38</v>
      </c>
      <c r="O466" s="92"/>
      <c r="P466" s="239">
        <f>O466*H466</f>
        <v>0</v>
      </c>
      <c r="Q466" s="239">
        <v>0</v>
      </c>
      <c r="R466" s="239">
        <f>Q466*H466</f>
        <v>0</v>
      </c>
      <c r="S466" s="239">
        <v>0.024</v>
      </c>
      <c r="T466" s="240">
        <f>S466*H466</f>
        <v>1.1520000000000001</v>
      </c>
      <c r="U466" s="39"/>
      <c r="V466" s="39"/>
      <c r="W466" s="39"/>
      <c r="X466" s="39"/>
      <c r="Y466" s="39"/>
      <c r="Z466" s="39"/>
      <c r="AA466" s="39"/>
      <c r="AB466" s="39"/>
      <c r="AC466" s="39"/>
      <c r="AD466" s="39"/>
      <c r="AE466" s="39"/>
      <c r="AR466" s="241" t="s">
        <v>324</v>
      </c>
      <c r="AT466" s="241" t="s">
        <v>207</v>
      </c>
      <c r="AU466" s="241" t="s">
        <v>81</v>
      </c>
      <c r="AY466" s="18" t="s">
        <v>205</v>
      </c>
      <c r="BE466" s="242">
        <f>IF(N466="základní",J466,0)</f>
        <v>0</v>
      </c>
      <c r="BF466" s="242">
        <f>IF(N466="snížená",J466,0)</f>
        <v>0</v>
      </c>
      <c r="BG466" s="242">
        <f>IF(N466="zákl. přenesená",J466,0)</f>
        <v>0</v>
      </c>
      <c r="BH466" s="242">
        <f>IF(N466="sníž. přenesená",J466,0)</f>
        <v>0</v>
      </c>
      <c r="BI466" s="242">
        <f>IF(N466="nulová",J466,0)</f>
        <v>0</v>
      </c>
      <c r="BJ466" s="18" t="s">
        <v>79</v>
      </c>
      <c r="BK466" s="242">
        <f>ROUND(I466*H466,2)</f>
        <v>0</v>
      </c>
      <c r="BL466" s="18" t="s">
        <v>324</v>
      </c>
      <c r="BM466" s="241" t="s">
        <v>5008</v>
      </c>
    </row>
    <row r="467" s="2" customFormat="1">
      <c r="A467" s="39"/>
      <c r="B467" s="40"/>
      <c r="C467" s="41"/>
      <c r="D467" s="243" t="s">
        <v>214</v>
      </c>
      <c r="E467" s="41"/>
      <c r="F467" s="244" t="s">
        <v>1926</v>
      </c>
      <c r="G467" s="41"/>
      <c r="H467" s="41"/>
      <c r="I467" s="245"/>
      <c r="J467" s="41"/>
      <c r="K467" s="41"/>
      <c r="L467" s="45"/>
      <c r="M467" s="246"/>
      <c r="N467" s="247"/>
      <c r="O467" s="92"/>
      <c r="P467" s="92"/>
      <c r="Q467" s="92"/>
      <c r="R467" s="92"/>
      <c r="S467" s="92"/>
      <c r="T467" s="93"/>
      <c r="U467" s="39"/>
      <c r="V467" s="39"/>
      <c r="W467" s="39"/>
      <c r="X467" s="39"/>
      <c r="Y467" s="39"/>
      <c r="Z467" s="39"/>
      <c r="AA467" s="39"/>
      <c r="AB467" s="39"/>
      <c r="AC467" s="39"/>
      <c r="AD467" s="39"/>
      <c r="AE467" s="39"/>
      <c r="AT467" s="18" t="s">
        <v>214</v>
      </c>
      <c r="AU467" s="18" t="s">
        <v>81</v>
      </c>
    </row>
    <row r="468" s="14" customFormat="1">
      <c r="A468" s="14"/>
      <c r="B468" s="258"/>
      <c r="C468" s="259"/>
      <c r="D468" s="243" t="s">
        <v>216</v>
      </c>
      <c r="E468" s="260" t="s">
        <v>1</v>
      </c>
      <c r="F468" s="261" t="s">
        <v>5009</v>
      </c>
      <c r="G468" s="259"/>
      <c r="H468" s="262">
        <v>62</v>
      </c>
      <c r="I468" s="263"/>
      <c r="J468" s="259"/>
      <c r="K468" s="259"/>
      <c r="L468" s="264"/>
      <c r="M468" s="265"/>
      <c r="N468" s="266"/>
      <c r="O468" s="266"/>
      <c r="P468" s="266"/>
      <c r="Q468" s="266"/>
      <c r="R468" s="266"/>
      <c r="S468" s="266"/>
      <c r="T468" s="267"/>
      <c r="U468" s="14"/>
      <c r="V468" s="14"/>
      <c r="W468" s="14"/>
      <c r="X468" s="14"/>
      <c r="Y468" s="14"/>
      <c r="Z468" s="14"/>
      <c r="AA468" s="14"/>
      <c r="AB468" s="14"/>
      <c r="AC468" s="14"/>
      <c r="AD468" s="14"/>
      <c r="AE468" s="14"/>
      <c r="AT468" s="268" t="s">
        <v>216</v>
      </c>
      <c r="AU468" s="268" t="s">
        <v>81</v>
      </c>
      <c r="AV468" s="14" t="s">
        <v>81</v>
      </c>
      <c r="AW468" s="14" t="s">
        <v>30</v>
      </c>
      <c r="AX468" s="14" t="s">
        <v>73</v>
      </c>
      <c r="AY468" s="268" t="s">
        <v>205</v>
      </c>
    </row>
    <row r="469" s="14" customFormat="1">
      <c r="A469" s="14"/>
      <c r="B469" s="258"/>
      <c r="C469" s="259"/>
      <c r="D469" s="243" t="s">
        <v>216</v>
      </c>
      <c r="E469" s="260" t="s">
        <v>1</v>
      </c>
      <c r="F469" s="261" t="s">
        <v>5010</v>
      </c>
      <c r="G469" s="259"/>
      <c r="H469" s="262">
        <v>5</v>
      </c>
      <c r="I469" s="263"/>
      <c r="J469" s="259"/>
      <c r="K469" s="259"/>
      <c r="L469" s="264"/>
      <c r="M469" s="265"/>
      <c r="N469" s="266"/>
      <c r="O469" s="266"/>
      <c r="P469" s="266"/>
      <c r="Q469" s="266"/>
      <c r="R469" s="266"/>
      <c r="S469" s="266"/>
      <c r="T469" s="267"/>
      <c r="U469" s="14"/>
      <c r="V469" s="14"/>
      <c r="W469" s="14"/>
      <c r="X469" s="14"/>
      <c r="Y469" s="14"/>
      <c r="Z469" s="14"/>
      <c r="AA469" s="14"/>
      <c r="AB469" s="14"/>
      <c r="AC469" s="14"/>
      <c r="AD469" s="14"/>
      <c r="AE469" s="14"/>
      <c r="AT469" s="268" t="s">
        <v>216</v>
      </c>
      <c r="AU469" s="268" t="s">
        <v>81</v>
      </c>
      <c r="AV469" s="14" t="s">
        <v>81</v>
      </c>
      <c r="AW469" s="14" t="s">
        <v>30</v>
      </c>
      <c r="AX469" s="14" t="s">
        <v>73</v>
      </c>
      <c r="AY469" s="268" t="s">
        <v>205</v>
      </c>
    </row>
    <row r="470" s="14" customFormat="1">
      <c r="A470" s="14"/>
      <c r="B470" s="258"/>
      <c r="C470" s="259"/>
      <c r="D470" s="243" t="s">
        <v>216</v>
      </c>
      <c r="E470" s="260" t="s">
        <v>1</v>
      </c>
      <c r="F470" s="261" t="s">
        <v>5010</v>
      </c>
      <c r="G470" s="259"/>
      <c r="H470" s="262">
        <v>5</v>
      </c>
      <c r="I470" s="263"/>
      <c r="J470" s="259"/>
      <c r="K470" s="259"/>
      <c r="L470" s="264"/>
      <c r="M470" s="265"/>
      <c r="N470" s="266"/>
      <c r="O470" s="266"/>
      <c r="P470" s="266"/>
      <c r="Q470" s="266"/>
      <c r="R470" s="266"/>
      <c r="S470" s="266"/>
      <c r="T470" s="267"/>
      <c r="U470" s="14"/>
      <c r="V470" s="14"/>
      <c r="W470" s="14"/>
      <c r="X470" s="14"/>
      <c r="Y470" s="14"/>
      <c r="Z470" s="14"/>
      <c r="AA470" s="14"/>
      <c r="AB470" s="14"/>
      <c r="AC470" s="14"/>
      <c r="AD470" s="14"/>
      <c r="AE470" s="14"/>
      <c r="AT470" s="268" t="s">
        <v>216</v>
      </c>
      <c r="AU470" s="268" t="s">
        <v>81</v>
      </c>
      <c r="AV470" s="14" t="s">
        <v>81</v>
      </c>
      <c r="AW470" s="14" t="s">
        <v>30</v>
      </c>
      <c r="AX470" s="14" t="s">
        <v>73</v>
      </c>
      <c r="AY470" s="268" t="s">
        <v>205</v>
      </c>
    </row>
    <row r="471" s="14" customFormat="1">
      <c r="A471" s="14"/>
      <c r="B471" s="258"/>
      <c r="C471" s="259"/>
      <c r="D471" s="243" t="s">
        <v>216</v>
      </c>
      <c r="E471" s="260" t="s">
        <v>1</v>
      </c>
      <c r="F471" s="261" t="s">
        <v>5011</v>
      </c>
      <c r="G471" s="259"/>
      <c r="H471" s="262">
        <v>-24</v>
      </c>
      <c r="I471" s="263"/>
      <c r="J471" s="259"/>
      <c r="K471" s="259"/>
      <c r="L471" s="264"/>
      <c r="M471" s="265"/>
      <c r="N471" s="266"/>
      <c r="O471" s="266"/>
      <c r="P471" s="266"/>
      <c r="Q471" s="266"/>
      <c r="R471" s="266"/>
      <c r="S471" s="266"/>
      <c r="T471" s="267"/>
      <c r="U471" s="14"/>
      <c r="V471" s="14"/>
      <c r="W471" s="14"/>
      <c r="X471" s="14"/>
      <c r="Y471" s="14"/>
      <c r="Z471" s="14"/>
      <c r="AA471" s="14"/>
      <c r="AB471" s="14"/>
      <c r="AC471" s="14"/>
      <c r="AD471" s="14"/>
      <c r="AE471" s="14"/>
      <c r="AT471" s="268" t="s">
        <v>216</v>
      </c>
      <c r="AU471" s="268" t="s">
        <v>81</v>
      </c>
      <c r="AV471" s="14" t="s">
        <v>81</v>
      </c>
      <c r="AW471" s="14" t="s">
        <v>30</v>
      </c>
      <c r="AX471" s="14" t="s">
        <v>73</v>
      </c>
      <c r="AY471" s="268" t="s">
        <v>205</v>
      </c>
    </row>
    <row r="472" s="15" customFormat="1">
      <c r="A472" s="15"/>
      <c r="B472" s="269"/>
      <c r="C472" s="270"/>
      <c r="D472" s="243" t="s">
        <v>216</v>
      </c>
      <c r="E472" s="271" t="s">
        <v>1</v>
      </c>
      <c r="F472" s="272" t="s">
        <v>222</v>
      </c>
      <c r="G472" s="270"/>
      <c r="H472" s="273">
        <v>48</v>
      </c>
      <c r="I472" s="274"/>
      <c r="J472" s="270"/>
      <c r="K472" s="270"/>
      <c r="L472" s="275"/>
      <c r="M472" s="276"/>
      <c r="N472" s="277"/>
      <c r="O472" s="277"/>
      <c r="P472" s="277"/>
      <c r="Q472" s="277"/>
      <c r="R472" s="277"/>
      <c r="S472" s="277"/>
      <c r="T472" s="278"/>
      <c r="U472" s="15"/>
      <c r="V472" s="15"/>
      <c r="W472" s="15"/>
      <c r="X472" s="15"/>
      <c r="Y472" s="15"/>
      <c r="Z472" s="15"/>
      <c r="AA472" s="15"/>
      <c r="AB472" s="15"/>
      <c r="AC472" s="15"/>
      <c r="AD472" s="15"/>
      <c r="AE472" s="15"/>
      <c r="AT472" s="279" t="s">
        <v>216</v>
      </c>
      <c r="AU472" s="279" t="s">
        <v>81</v>
      </c>
      <c r="AV472" s="15" t="s">
        <v>212</v>
      </c>
      <c r="AW472" s="15" t="s">
        <v>30</v>
      </c>
      <c r="AX472" s="15" t="s">
        <v>79</v>
      </c>
      <c r="AY472" s="279" t="s">
        <v>205</v>
      </c>
    </row>
    <row r="473" s="2" customFormat="1" ht="24.15" customHeight="1">
      <c r="A473" s="39"/>
      <c r="B473" s="40"/>
      <c r="C473" s="230" t="s">
        <v>615</v>
      </c>
      <c r="D473" s="230" t="s">
        <v>207</v>
      </c>
      <c r="E473" s="231" t="s">
        <v>1195</v>
      </c>
      <c r="F473" s="232" t="s">
        <v>1196</v>
      </c>
      <c r="G473" s="233" t="s">
        <v>320</v>
      </c>
      <c r="H473" s="302"/>
      <c r="I473" s="235"/>
      <c r="J473" s="236">
        <f>ROUND(I473*H473,2)</f>
        <v>0</v>
      </c>
      <c r="K473" s="232" t="s">
        <v>211</v>
      </c>
      <c r="L473" s="45"/>
      <c r="M473" s="237" t="s">
        <v>1</v>
      </c>
      <c r="N473" s="238" t="s">
        <v>38</v>
      </c>
      <c r="O473" s="92"/>
      <c r="P473" s="239">
        <f>O473*H473</f>
        <v>0</v>
      </c>
      <c r="Q473" s="239">
        <v>0</v>
      </c>
      <c r="R473" s="239">
        <f>Q473*H473</f>
        <v>0</v>
      </c>
      <c r="S473" s="239">
        <v>0</v>
      </c>
      <c r="T473" s="240">
        <f>S473*H473</f>
        <v>0</v>
      </c>
      <c r="U473" s="39"/>
      <c r="V473" s="39"/>
      <c r="W473" s="39"/>
      <c r="X473" s="39"/>
      <c r="Y473" s="39"/>
      <c r="Z473" s="39"/>
      <c r="AA473" s="39"/>
      <c r="AB473" s="39"/>
      <c r="AC473" s="39"/>
      <c r="AD473" s="39"/>
      <c r="AE473" s="39"/>
      <c r="AR473" s="241" t="s">
        <v>324</v>
      </c>
      <c r="AT473" s="241" t="s">
        <v>207</v>
      </c>
      <c r="AU473" s="241" t="s">
        <v>81</v>
      </c>
      <c r="AY473" s="18" t="s">
        <v>205</v>
      </c>
      <c r="BE473" s="242">
        <f>IF(N473="základní",J473,0)</f>
        <v>0</v>
      </c>
      <c r="BF473" s="242">
        <f>IF(N473="snížená",J473,0)</f>
        <v>0</v>
      </c>
      <c r="BG473" s="242">
        <f>IF(N473="zákl. přenesená",J473,0)</f>
        <v>0</v>
      </c>
      <c r="BH473" s="242">
        <f>IF(N473="sníž. přenesená",J473,0)</f>
        <v>0</v>
      </c>
      <c r="BI473" s="242">
        <f>IF(N473="nulová",J473,0)</f>
        <v>0</v>
      </c>
      <c r="BJ473" s="18" t="s">
        <v>79</v>
      </c>
      <c r="BK473" s="242">
        <f>ROUND(I473*H473,2)</f>
        <v>0</v>
      </c>
      <c r="BL473" s="18" t="s">
        <v>324</v>
      </c>
      <c r="BM473" s="241" t="s">
        <v>5012</v>
      </c>
    </row>
    <row r="474" s="2" customFormat="1">
      <c r="A474" s="39"/>
      <c r="B474" s="40"/>
      <c r="C474" s="41"/>
      <c r="D474" s="243" t="s">
        <v>214</v>
      </c>
      <c r="E474" s="41"/>
      <c r="F474" s="244" t="s">
        <v>1198</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214</v>
      </c>
      <c r="AU474" s="18" t="s">
        <v>81</v>
      </c>
    </row>
    <row r="475" s="12" customFormat="1" ht="22.8" customHeight="1">
      <c r="A475" s="12"/>
      <c r="B475" s="214"/>
      <c r="C475" s="215"/>
      <c r="D475" s="216" t="s">
        <v>72</v>
      </c>
      <c r="E475" s="228" t="s">
        <v>1199</v>
      </c>
      <c r="F475" s="228" t="s">
        <v>1200</v>
      </c>
      <c r="G475" s="215"/>
      <c r="H475" s="215"/>
      <c r="I475" s="218"/>
      <c r="J475" s="229">
        <f>BK475</f>
        <v>0</v>
      </c>
      <c r="K475" s="215"/>
      <c r="L475" s="220"/>
      <c r="M475" s="221"/>
      <c r="N475" s="222"/>
      <c r="O475" s="222"/>
      <c r="P475" s="223">
        <f>SUM(P476:P479)</f>
        <v>0</v>
      </c>
      <c r="Q475" s="222"/>
      <c r="R475" s="223">
        <f>SUM(R476:R479)</f>
        <v>0.12</v>
      </c>
      <c r="S475" s="222"/>
      <c r="T475" s="224">
        <f>SUM(T476:T479)</f>
        <v>0</v>
      </c>
      <c r="U475" s="12"/>
      <c r="V475" s="12"/>
      <c r="W475" s="12"/>
      <c r="X475" s="12"/>
      <c r="Y475" s="12"/>
      <c r="Z475" s="12"/>
      <c r="AA475" s="12"/>
      <c r="AB475" s="12"/>
      <c r="AC475" s="12"/>
      <c r="AD475" s="12"/>
      <c r="AE475" s="12"/>
      <c r="AR475" s="225" t="s">
        <v>81</v>
      </c>
      <c r="AT475" s="226" t="s">
        <v>72</v>
      </c>
      <c r="AU475" s="226" t="s">
        <v>79</v>
      </c>
      <c r="AY475" s="225" t="s">
        <v>205</v>
      </c>
      <c r="BK475" s="227">
        <f>SUM(BK476:BK479)</f>
        <v>0</v>
      </c>
    </row>
    <row r="476" s="2" customFormat="1" ht="24.15" customHeight="1">
      <c r="A476" s="39"/>
      <c r="B476" s="40"/>
      <c r="C476" s="230" t="s">
        <v>622</v>
      </c>
      <c r="D476" s="230" t="s">
        <v>207</v>
      </c>
      <c r="E476" s="231" t="s">
        <v>1932</v>
      </c>
      <c r="F476" s="232" t="s">
        <v>1933</v>
      </c>
      <c r="G476" s="233" t="s">
        <v>485</v>
      </c>
      <c r="H476" s="234">
        <v>1</v>
      </c>
      <c r="I476" s="235"/>
      <c r="J476" s="236">
        <f>ROUND(I476*H476,2)</f>
        <v>0</v>
      </c>
      <c r="K476" s="232" t="s">
        <v>1</v>
      </c>
      <c r="L476" s="45"/>
      <c r="M476" s="237" t="s">
        <v>1</v>
      </c>
      <c r="N476" s="238" t="s">
        <v>38</v>
      </c>
      <c r="O476" s="92"/>
      <c r="P476" s="239">
        <f>O476*H476</f>
        <v>0</v>
      </c>
      <c r="Q476" s="239">
        <v>0.059999999999999998</v>
      </c>
      <c r="R476" s="239">
        <f>Q476*H476</f>
        <v>0.059999999999999998</v>
      </c>
      <c r="S476" s="239">
        <v>0</v>
      </c>
      <c r="T476" s="240">
        <f>S476*H476</f>
        <v>0</v>
      </c>
      <c r="U476" s="39"/>
      <c r="V476" s="39"/>
      <c r="W476" s="39"/>
      <c r="X476" s="39"/>
      <c r="Y476" s="39"/>
      <c r="Z476" s="39"/>
      <c r="AA476" s="39"/>
      <c r="AB476" s="39"/>
      <c r="AC476" s="39"/>
      <c r="AD476" s="39"/>
      <c r="AE476" s="39"/>
      <c r="AR476" s="241" t="s">
        <v>324</v>
      </c>
      <c r="AT476" s="241" t="s">
        <v>207</v>
      </c>
      <c r="AU476" s="241" t="s">
        <v>81</v>
      </c>
      <c r="AY476" s="18" t="s">
        <v>205</v>
      </c>
      <c r="BE476" s="242">
        <f>IF(N476="základní",J476,0)</f>
        <v>0</v>
      </c>
      <c r="BF476" s="242">
        <f>IF(N476="snížená",J476,0)</f>
        <v>0</v>
      </c>
      <c r="BG476" s="242">
        <f>IF(N476="zákl. přenesená",J476,0)</f>
        <v>0</v>
      </c>
      <c r="BH476" s="242">
        <f>IF(N476="sníž. přenesená",J476,0)</f>
        <v>0</v>
      </c>
      <c r="BI476" s="242">
        <f>IF(N476="nulová",J476,0)</f>
        <v>0</v>
      </c>
      <c r="BJ476" s="18" t="s">
        <v>79</v>
      </c>
      <c r="BK476" s="242">
        <f>ROUND(I476*H476,2)</f>
        <v>0</v>
      </c>
      <c r="BL476" s="18" t="s">
        <v>324</v>
      </c>
      <c r="BM476" s="241" t="s">
        <v>5013</v>
      </c>
    </row>
    <row r="477" s="2" customFormat="1">
      <c r="A477" s="39"/>
      <c r="B477" s="40"/>
      <c r="C477" s="41"/>
      <c r="D477" s="243" t="s">
        <v>214</v>
      </c>
      <c r="E477" s="41"/>
      <c r="F477" s="306" t="s">
        <v>1935</v>
      </c>
      <c r="G477" s="41"/>
      <c r="H477" s="41"/>
      <c r="I477" s="245"/>
      <c r="J477" s="41"/>
      <c r="K477" s="41"/>
      <c r="L477" s="45"/>
      <c r="M477" s="246"/>
      <c r="N477" s="247"/>
      <c r="O477" s="92"/>
      <c r="P477" s="92"/>
      <c r="Q477" s="92"/>
      <c r="R477" s="92"/>
      <c r="S477" s="92"/>
      <c r="T477" s="93"/>
      <c r="U477" s="39"/>
      <c r="V477" s="39"/>
      <c r="W477" s="39"/>
      <c r="X477" s="39"/>
      <c r="Y477" s="39"/>
      <c r="Z477" s="39"/>
      <c r="AA477" s="39"/>
      <c r="AB477" s="39"/>
      <c r="AC477" s="39"/>
      <c r="AD477" s="39"/>
      <c r="AE477" s="39"/>
      <c r="AT477" s="18" t="s">
        <v>214</v>
      </c>
      <c r="AU477" s="18" t="s">
        <v>81</v>
      </c>
    </row>
    <row r="478" s="2" customFormat="1" ht="16.5" customHeight="1">
      <c r="A478" s="39"/>
      <c r="B478" s="40"/>
      <c r="C478" s="230" t="s">
        <v>628</v>
      </c>
      <c r="D478" s="230" t="s">
        <v>207</v>
      </c>
      <c r="E478" s="231" t="s">
        <v>1936</v>
      </c>
      <c r="F478" s="232" t="s">
        <v>1937</v>
      </c>
      <c r="G478" s="233" t="s">
        <v>485</v>
      </c>
      <c r="H478" s="234">
        <v>1</v>
      </c>
      <c r="I478" s="235"/>
      <c r="J478" s="236">
        <f>ROUND(I478*H478,2)</f>
        <v>0</v>
      </c>
      <c r="K478" s="232" t="s">
        <v>1</v>
      </c>
      <c r="L478" s="45"/>
      <c r="M478" s="237" t="s">
        <v>1</v>
      </c>
      <c r="N478" s="238" t="s">
        <v>38</v>
      </c>
      <c r="O478" s="92"/>
      <c r="P478" s="239">
        <f>O478*H478</f>
        <v>0</v>
      </c>
      <c r="Q478" s="239">
        <v>0.059999999999999998</v>
      </c>
      <c r="R478" s="239">
        <f>Q478*H478</f>
        <v>0.059999999999999998</v>
      </c>
      <c r="S478" s="239">
        <v>0</v>
      </c>
      <c r="T478" s="240">
        <f>S478*H478</f>
        <v>0</v>
      </c>
      <c r="U478" s="39"/>
      <c r="V478" s="39"/>
      <c r="W478" s="39"/>
      <c r="X478" s="39"/>
      <c r="Y478" s="39"/>
      <c r="Z478" s="39"/>
      <c r="AA478" s="39"/>
      <c r="AB478" s="39"/>
      <c r="AC478" s="39"/>
      <c r="AD478" s="39"/>
      <c r="AE478" s="39"/>
      <c r="AR478" s="241" t="s">
        <v>324</v>
      </c>
      <c r="AT478" s="241" t="s">
        <v>207</v>
      </c>
      <c r="AU478" s="241" t="s">
        <v>81</v>
      </c>
      <c r="AY478" s="18" t="s">
        <v>205</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324</v>
      </c>
      <c r="BM478" s="241" t="s">
        <v>5014</v>
      </c>
    </row>
    <row r="479" s="2" customFormat="1">
      <c r="A479" s="39"/>
      <c r="B479" s="40"/>
      <c r="C479" s="41"/>
      <c r="D479" s="243" t="s">
        <v>214</v>
      </c>
      <c r="E479" s="41"/>
      <c r="F479" s="244" t="s">
        <v>1937</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214</v>
      </c>
      <c r="AU479" s="18" t="s">
        <v>81</v>
      </c>
    </row>
    <row r="480" s="12" customFormat="1" ht="22.8" customHeight="1">
      <c r="A480" s="12"/>
      <c r="B480" s="214"/>
      <c r="C480" s="215"/>
      <c r="D480" s="216" t="s">
        <v>72</v>
      </c>
      <c r="E480" s="228" t="s">
        <v>1940</v>
      </c>
      <c r="F480" s="228" t="s">
        <v>1941</v>
      </c>
      <c r="G480" s="215"/>
      <c r="H480" s="215"/>
      <c r="I480" s="218"/>
      <c r="J480" s="229">
        <f>BK480</f>
        <v>0</v>
      </c>
      <c r="K480" s="215"/>
      <c r="L480" s="220"/>
      <c r="M480" s="221"/>
      <c r="N480" s="222"/>
      <c r="O480" s="222"/>
      <c r="P480" s="223">
        <f>SUM(P481:P516)</f>
        <v>0</v>
      </c>
      <c r="Q480" s="222"/>
      <c r="R480" s="223">
        <f>SUM(R481:R516)</f>
        <v>0.57446356720000002</v>
      </c>
      <c r="S480" s="222"/>
      <c r="T480" s="224">
        <f>SUM(T481:T516)</f>
        <v>0.51978849999999999</v>
      </c>
      <c r="U480" s="12"/>
      <c r="V480" s="12"/>
      <c r="W480" s="12"/>
      <c r="X480" s="12"/>
      <c r="Y480" s="12"/>
      <c r="Z480" s="12"/>
      <c r="AA480" s="12"/>
      <c r="AB480" s="12"/>
      <c r="AC480" s="12"/>
      <c r="AD480" s="12"/>
      <c r="AE480" s="12"/>
      <c r="AR480" s="225" t="s">
        <v>81</v>
      </c>
      <c r="AT480" s="226" t="s">
        <v>72</v>
      </c>
      <c r="AU480" s="226" t="s">
        <v>79</v>
      </c>
      <c r="AY480" s="225" t="s">
        <v>205</v>
      </c>
      <c r="BK480" s="227">
        <f>SUM(BK481:BK516)</f>
        <v>0</v>
      </c>
    </row>
    <row r="481" s="2" customFormat="1" ht="24.15" customHeight="1">
      <c r="A481" s="39"/>
      <c r="B481" s="40"/>
      <c r="C481" s="230" t="s">
        <v>636</v>
      </c>
      <c r="D481" s="230" t="s">
        <v>207</v>
      </c>
      <c r="E481" s="231" t="s">
        <v>5015</v>
      </c>
      <c r="F481" s="232" t="s">
        <v>5016</v>
      </c>
      <c r="G481" s="233" t="s">
        <v>157</v>
      </c>
      <c r="H481" s="234">
        <v>12.130000000000001</v>
      </c>
      <c r="I481" s="235"/>
      <c r="J481" s="236">
        <f>ROUND(I481*H481,2)</f>
        <v>0</v>
      </c>
      <c r="K481" s="232" t="s">
        <v>211</v>
      </c>
      <c r="L481" s="45"/>
      <c r="M481" s="237" t="s">
        <v>1</v>
      </c>
      <c r="N481" s="238" t="s">
        <v>38</v>
      </c>
      <c r="O481" s="92"/>
      <c r="P481" s="239">
        <f>O481*H481</f>
        <v>0</v>
      </c>
      <c r="Q481" s="239">
        <v>1.44E-06</v>
      </c>
      <c r="R481" s="239">
        <f>Q481*H481</f>
        <v>1.7467200000000001E-05</v>
      </c>
      <c r="S481" s="239">
        <v>0</v>
      </c>
      <c r="T481" s="240">
        <f>S481*H481</f>
        <v>0</v>
      </c>
      <c r="U481" s="39"/>
      <c r="V481" s="39"/>
      <c r="W481" s="39"/>
      <c r="X481" s="39"/>
      <c r="Y481" s="39"/>
      <c r="Z481" s="39"/>
      <c r="AA481" s="39"/>
      <c r="AB481" s="39"/>
      <c r="AC481" s="39"/>
      <c r="AD481" s="39"/>
      <c r="AE481" s="39"/>
      <c r="AR481" s="241" t="s">
        <v>324</v>
      </c>
      <c r="AT481" s="241" t="s">
        <v>207</v>
      </c>
      <c r="AU481" s="241" t="s">
        <v>81</v>
      </c>
      <c r="AY481" s="18" t="s">
        <v>205</v>
      </c>
      <c r="BE481" s="242">
        <f>IF(N481="základní",J481,0)</f>
        <v>0</v>
      </c>
      <c r="BF481" s="242">
        <f>IF(N481="snížená",J481,0)</f>
        <v>0</v>
      </c>
      <c r="BG481" s="242">
        <f>IF(N481="zákl. přenesená",J481,0)</f>
        <v>0</v>
      </c>
      <c r="BH481" s="242">
        <f>IF(N481="sníž. přenesená",J481,0)</f>
        <v>0</v>
      </c>
      <c r="BI481" s="242">
        <f>IF(N481="nulová",J481,0)</f>
        <v>0</v>
      </c>
      <c r="BJ481" s="18" t="s">
        <v>79</v>
      </c>
      <c r="BK481" s="242">
        <f>ROUND(I481*H481,2)</f>
        <v>0</v>
      </c>
      <c r="BL481" s="18" t="s">
        <v>324</v>
      </c>
      <c r="BM481" s="241" t="s">
        <v>5017</v>
      </c>
    </row>
    <row r="482" s="2" customFormat="1">
      <c r="A482" s="39"/>
      <c r="B482" s="40"/>
      <c r="C482" s="41"/>
      <c r="D482" s="243" t="s">
        <v>214</v>
      </c>
      <c r="E482" s="41"/>
      <c r="F482" s="244" t="s">
        <v>5018</v>
      </c>
      <c r="G482" s="41"/>
      <c r="H482" s="41"/>
      <c r="I482" s="245"/>
      <c r="J482" s="41"/>
      <c r="K482" s="41"/>
      <c r="L482" s="45"/>
      <c r="M482" s="246"/>
      <c r="N482" s="247"/>
      <c r="O482" s="92"/>
      <c r="P482" s="92"/>
      <c r="Q482" s="92"/>
      <c r="R482" s="92"/>
      <c r="S482" s="92"/>
      <c r="T482" s="93"/>
      <c r="U482" s="39"/>
      <c r="V482" s="39"/>
      <c r="W482" s="39"/>
      <c r="X482" s="39"/>
      <c r="Y482" s="39"/>
      <c r="Z482" s="39"/>
      <c r="AA482" s="39"/>
      <c r="AB482" s="39"/>
      <c r="AC482" s="39"/>
      <c r="AD482" s="39"/>
      <c r="AE482" s="39"/>
      <c r="AT482" s="18" t="s">
        <v>214</v>
      </c>
      <c r="AU482" s="18" t="s">
        <v>81</v>
      </c>
    </row>
    <row r="483" s="13" customFormat="1">
      <c r="A483" s="13"/>
      <c r="B483" s="248"/>
      <c r="C483" s="249"/>
      <c r="D483" s="243" t="s">
        <v>216</v>
      </c>
      <c r="E483" s="250" t="s">
        <v>1</v>
      </c>
      <c r="F483" s="251" t="s">
        <v>5019</v>
      </c>
      <c r="G483" s="249"/>
      <c r="H483" s="250" t="s">
        <v>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216</v>
      </c>
      <c r="AU483" s="257" t="s">
        <v>81</v>
      </c>
      <c r="AV483" s="13" t="s">
        <v>79</v>
      </c>
      <c r="AW483" s="13" t="s">
        <v>30</v>
      </c>
      <c r="AX483" s="13" t="s">
        <v>73</v>
      </c>
      <c r="AY483" s="257" t="s">
        <v>205</v>
      </c>
    </row>
    <row r="484" s="14" customFormat="1">
      <c r="A484" s="14"/>
      <c r="B484" s="258"/>
      <c r="C484" s="259"/>
      <c r="D484" s="243" t="s">
        <v>216</v>
      </c>
      <c r="E484" s="260" t="s">
        <v>1</v>
      </c>
      <c r="F484" s="261" t="s">
        <v>5020</v>
      </c>
      <c r="G484" s="259"/>
      <c r="H484" s="262">
        <v>12.130000000000001</v>
      </c>
      <c r="I484" s="263"/>
      <c r="J484" s="259"/>
      <c r="K484" s="259"/>
      <c r="L484" s="264"/>
      <c r="M484" s="265"/>
      <c r="N484" s="266"/>
      <c r="O484" s="266"/>
      <c r="P484" s="266"/>
      <c r="Q484" s="266"/>
      <c r="R484" s="266"/>
      <c r="S484" s="266"/>
      <c r="T484" s="267"/>
      <c r="U484" s="14"/>
      <c r="V484" s="14"/>
      <c r="W484" s="14"/>
      <c r="X484" s="14"/>
      <c r="Y484" s="14"/>
      <c r="Z484" s="14"/>
      <c r="AA484" s="14"/>
      <c r="AB484" s="14"/>
      <c r="AC484" s="14"/>
      <c r="AD484" s="14"/>
      <c r="AE484" s="14"/>
      <c r="AT484" s="268" t="s">
        <v>216</v>
      </c>
      <c r="AU484" s="268" t="s">
        <v>81</v>
      </c>
      <c r="AV484" s="14" t="s">
        <v>81</v>
      </c>
      <c r="AW484" s="14" t="s">
        <v>30</v>
      </c>
      <c r="AX484" s="14" t="s">
        <v>79</v>
      </c>
      <c r="AY484" s="268" t="s">
        <v>205</v>
      </c>
    </row>
    <row r="485" s="2" customFormat="1" ht="16.5" customHeight="1">
      <c r="A485" s="39"/>
      <c r="B485" s="40"/>
      <c r="C485" s="230" t="s">
        <v>644</v>
      </c>
      <c r="D485" s="230" t="s">
        <v>207</v>
      </c>
      <c r="E485" s="231" t="s">
        <v>1942</v>
      </c>
      <c r="F485" s="232" t="s">
        <v>1943</v>
      </c>
      <c r="G485" s="233" t="s">
        <v>157</v>
      </c>
      <c r="H485" s="234">
        <v>12.130000000000001</v>
      </c>
      <c r="I485" s="235"/>
      <c r="J485" s="236">
        <f>ROUND(I485*H485,2)</f>
        <v>0</v>
      </c>
      <c r="K485" s="232" t="s">
        <v>211</v>
      </c>
      <c r="L485" s="45"/>
      <c r="M485" s="237" t="s">
        <v>1</v>
      </c>
      <c r="N485" s="238" t="s">
        <v>38</v>
      </c>
      <c r="O485" s="92"/>
      <c r="P485" s="239">
        <f>O485*H485</f>
        <v>0</v>
      </c>
      <c r="Q485" s="239">
        <v>0.00029999999999999997</v>
      </c>
      <c r="R485" s="239">
        <f>Q485*H485</f>
        <v>0.0036389999999999999</v>
      </c>
      <c r="S485" s="239">
        <v>0</v>
      </c>
      <c r="T485" s="240">
        <f>S485*H485</f>
        <v>0</v>
      </c>
      <c r="U485" s="39"/>
      <c r="V485" s="39"/>
      <c r="W485" s="39"/>
      <c r="X485" s="39"/>
      <c r="Y485" s="39"/>
      <c r="Z485" s="39"/>
      <c r="AA485" s="39"/>
      <c r="AB485" s="39"/>
      <c r="AC485" s="39"/>
      <c r="AD485" s="39"/>
      <c r="AE485" s="39"/>
      <c r="AR485" s="241" t="s">
        <v>324</v>
      </c>
      <c r="AT485" s="241" t="s">
        <v>207</v>
      </c>
      <c r="AU485" s="241" t="s">
        <v>81</v>
      </c>
      <c r="AY485" s="18" t="s">
        <v>205</v>
      </c>
      <c r="BE485" s="242">
        <f>IF(N485="základní",J485,0)</f>
        <v>0</v>
      </c>
      <c r="BF485" s="242">
        <f>IF(N485="snížená",J485,0)</f>
        <v>0</v>
      </c>
      <c r="BG485" s="242">
        <f>IF(N485="zákl. přenesená",J485,0)</f>
        <v>0</v>
      </c>
      <c r="BH485" s="242">
        <f>IF(N485="sníž. přenesená",J485,0)</f>
        <v>0</v>
      </c>
      <c r="BI485" s="242">
        <f>IF(N485="nulová",J485,0)</f>
        <v>0</v>
      </c>
      <c r="BJ485" s="18" t="s">
        <v>79</v>
      </c>
      <c r="BK485" s="242">
        <f>ROUND(I485*H485,2)</f>
        <v>0</v>
      </c>
      <c r="BL485" s="18" t="s">
        <v>324</v>
      </c>
      <c r="BM485" s="241" t="s">
        <v>5021</v>
      </c>
    </row>
    <row r="486" s="2" customFormat="1">
      <c r="A486" s="39"/>
      <c r="B486" s="40"/>
      <c r="C486" s="41"/>
      <c r="D486" s="243" t="s">
        <v>214</v>
      </c>
      <c r="E486" s="41"/>
      <c r="F486" s="244" t="s">
        <v>1945</v>
      </c>
      <c r="G486" s="41"/>
      <c r="H486" s="41"/>
      <c r="I486" s="245"/>
      <c r="J486" s="41"/>
      <c r="K486" s="41"/>
      <c r="L486" s="45"/>
      <c r="M486" s="246"/>
      <c r="N486" s="247"/>
      <c r="O486" s="92"/>
      <c r="P486" s="92"/>
      <c r="Q486" s="92"/>
      <c r="R486" s="92"/>
      <c r="S486" s="92"/>
      <c r="T486" s="93"/>
      <c r="U486" s="39"/>
      <c r="V486" s="39"/>
      <c r="W486" s="39"/>
      <c r="X486" s="39"/>
      <c r="Y486" s="39"/>
      <c r="Z486" s="39"/>
      <c r="AA486" s="39"/>
      <c r="AB486" s="39"/>
      <c r="AC486" s="39"/>
      <c r="AD486" s="39"/>
      <c r="AE486" s="39"/>
      <c r="AT486" s="18" t="s">
        <v>214</v>
      </c>
      <c r="AU486" s="18" t="s">
        <v>81</v>
      </c>
    </row>
    <row r="487" s="2" customFormat="1" ht="24.15" customHeight="1">
      <c r="A487" s="39"/>
      <c r="B487" s="40"/>
      <c r="C487" s="230" t="s">
        <v>650</v>
      </c>
      <c r="D487" s="230" t="s">
        <v>207</v>
      </c>
      <c r="E487" s="231" t="s">
        <v>5022</v>
      </c>
      <c r="F487" s="232" t="s">
        <v>5023</v>
      </c>
      <c r="G487" s="233" t="s">
        <v>157</v>
      </c>
      <c r="H487" s="234">
        <v>12.130000000000001</v>
      </c>
      <c r="I487" s="235"/>
      <c r="J487" s="236">
        <f>ROUND(I487*H487,2)</f>
        <v>0</v>
      </c>
      <c r="K487" s="232" t="s">
        <v>211</v>
      </c>
      <c r="L487" s="45"/>
      <c r="M487" s="237" t="s">
        <v>1</v>
      </c>
      <c r="N487" s="238" t="s">
        <v>38</v>
      </c>
      <c r="O487" s="92"/>
      <c r="P487" s="239">
        <f>O487*H487</f>
        <v>0</v>
      </c>
      <c r="Q487" s="239">
        <v>0.014999999999999999</v>
      </c>
      <c r="R487" s="239">
        <f>Q487*H487</f>
        <v>0.18195</v>
      </c>
      <c r="S487" s="239">
        <v>0</v>
      </c>
      <c r="T487" s="240">
        <f>S487*H487</f>
        <v>0</v>
      </c>
      <c r="U487" s="39"/>
      <c r="V487" s="39"/>
      <c r="W487" s="39"/>
      <c r="X487" s="39"/>
      <c r="Y487" s="39"/>
      <c r="Z487" s="39"/>
      <c r="AA487" s="39"/>
      <c r="AB487" s="39"/>
      <c r="AC487" s="39"/>
      <c r="AD487" s="39"/>
      <c r="AE487" s="39"/>
      <c r="AR487" s="241" t="s">
        <v>324</v>
      </c>
      <c r="AT487" s="241" t="s">
        <v>207</v>
      </c>
      <c r="AU487" s="241" t="s">
        <v>81</v>
      </c>
      <c r="AY487" s="18" t="s">
        <v>205</v>
      </c>
      <c r="BE487" s="242">
        <f>IF(N487="základní",J487,0)</f>
        <v>0</v>
      </c>
      <c r="BF487" s="242">
        <f>IF(N487="snížená",J487,0)</f>
        <v>0</v>
      </c>
      <c r="BG487" s="242">
        <f>IF(N487="zákl. přenesená",J487,0)</f>
        <v>0</v>
      </c>
      <c r="BH487" s="242">
        <f>IF(N487="sníž. přenesená",J487,0)</f>
        <v>0</v>
      </c>
      <c r="BI487" s="242">
        <f>IF(N487="nulová",J487,0)</f>
        <v>0</v>
      </c>
      <c r="BJ487" s="18" t="s">
        <v>79</v>
      </c>
      <c r="BK487" s="242">
        <f>ROUND(I487*H487,2)</f>
        <v>0</v>
      </c>
      <c r="BL487" s="18" t="s">
        <v>324</v>
      </c>
      <c r="BM487" s="241" t="s">
        <v>5024</v>
      </c>
    </row>
    <row r="488" s="2" customFormat="1">
      <c r="A488" s="39"/>
      <c r="B488" s="40"/>
      <c r="C488" s="41"/>
      <c r="D488" s="243" t="s">
        <v>214</v>
      </c>
      <c r="E488" s="41"/>
      <c r="F488" s="244" t="s">
        <v>5025</v>
      </c>
      <c r="G488" s="41"/>
      <c r="H488" s="41"/>
      <c r="I488" s="245"/>
      <c r="J488" s="41"/>
      <c r="K488" s="41"/>
      <c r="L488" s="45"/>
      <c r="M488" s="246"/>
      <c r="N488" s="247"/>
      <c r="O488" s="92"/>
      <c r="P488" s="92"/>
      <c r="Q488" s="92"/>
      <c r="R488" s="92"/>
      <c r="S488" s="92"/>
      <c r="T488" s="93"/>
      <c r="U488" s="39"/>
      <c r="V488" s="39"/>
      <c r="W488" s="39"/>
      <c r="X488" s="39"/>
      <c r="Y488" s="39"/>
      <c r="Z488" s="39"/>
      <c r="AA488" s="39"/>
      <c r="AB488" s="39"/>
      <c r="AC488" s="39"/>
      <c r="AD488" s="39"/>
      <c r="AE488" s="39"/>
      <c r="AT488" s="18" t="s">
        <v>214</v>
      </c>
      <c r="AU488" s="18" t="s">
        <v>81</v>
      </c>
    </row>
    <row r="489" s="2" customFormat="1" ht="24.15" customHeight="1">
      <c r="A489" s="39"/>
      <c r="B489" s="40"/>
      <c r="C489" s="230" t="s">
        <v>658</v>
      </c>
      <c r="D489" s="230" t="s">
        <v>207</v>
      </c>
      <c r="E489" s="231" t="s">
        <v>1956</v>
      </c>
      <c r="F489" s="232" t="s">
        <v>1957</v>
      </c>
      <c r="G489" s="233" t="s">
        <v>379</v>
      </c>
      <c r="H489" s="234">
        <v>44.274999999999999</v>
      </c>
      <c r="I489" s="235"/>
      <c r="J489" s="236">
        <f>ROUND(I489*H489,2)</f>
        <v>0</v>
      </c>
      <c r="K489" s="232" t="s">
        <v>211</v>
      </c>
      <c r="L489" s="45"/>
      <c r="M489" s="237" t="s">
        <v>1</v>
      </c>
      <c r="N489" s="238" t="s">
        <v>38</v>
      </c>
      <c r="O489" s="92"/>
      <c r="P489" s="239">
        <f>O489*H489</f>
        <v>0</v>
      </c>
      <c r="Q489" s="239">
        <v>0</v>
      </c>
      <c r="R489" s="239">
        <f>Q489*H489</f>
        <v>0</v>
      </c>
      <c r="S489" s="239">
        <v>0.01174</v>
      </c>
      <c r="T489" s="240">
        <f>S489*H489</f>
        <v>0.51978849999999999</v>
      </c>
      <c r="U489" s="39"/>
      <c r="V489" s="39"/>
      <c r="W489" s="39"/>
      <c r="X489" s="39"/>
      <c r="Y489" s="39"/>
      <c r="Z489" s="39"/>
      <c r="AA489" s="39"/>
      <c r="AB489" s="39"/>
      <c r="AC489" s="39"/>
      <c r="AD489" s="39"/>
      <c r="AE489" s="39"/>
      <c r="AR489" s="241" t="s">
        <v>324</v>
      </c>
      <c r="AT489" s="241" t="s">
        <v>207</v>
      </c>
      <c r="AU489" s="241" t="s">
        <v>81</v>
      </c>
      <c r="AY489" s="18" t="s">
        <v>205</v>
      </c>
      <c r="BE489" s="242">
        <f>IF(N489="základní",J489,0)</f>
        <v>0</v>
      </c>
      <c r="BF489" s="242">
        <f>IF(N489="snížená",J489,0)</f>
        <v>0</v>
      </c>
      <c r="BG489" s="242">
        <f>IF(N489="zákl. přenesená",J489,0)</f>
        <v>0</v>
      </c>
      <c r="BH489" s="242">
        <f>IF(N489="sníž. přenesená",J489,0)</f>
        <v>0</v>
      </c>
      <c r="BI489" s="242">
        <f>IF(N489="nulová",J489,0)</f>
        <v>0</v>
      </c>
      <c r="BJ489" s="18" t="s">
        <v>79</v>
      </c>
      <c r="BK489" s="242">
        <f>ROUND(I489*H489,2)</f>
        <v>0</v>
      </c>
      <c r="BL489" s="18" t="s">
        <v>324</v>
      </c>
      <c r="BM489" s="241" t="s">
        <v>5026</v>
      </c>
    </row>
    <row r="490" s="2" customFormat="1">
      <c r="A490" s="39"/>
      <c r="B490" s="40"/>
      <c r="C490" s="41"/>
      <c r="D490" s="243" t="s">
        <v>214</v>
      </c>
      <c r="E490" s="41"/>
      <c r="F490" s="244" t="s">
        <v>1959</v>
      </c>
      <c r="G490" s="41"/>
      <c r="H490" s="41"/>
      <c r="I490" s="245"/>
      <c r="J490" s="41"/>
      <c r="K490" s="41"/>
      <c r="L490" s="45"/>
      <c r="M490" s="246"/>
      <c r="N490" s="247"/>
      <c r="O490" s="92"/>
      <c r="P490" s="92"/>
      <c r="Q490" s="92"/>
      <c r="R490" s="92"/>
      <c r="S490" s="92"/>
      <c r="T490" s="93"/>
      <c r="U490" s="39"/>
      <c r="V490" s="39"/>
      <c r="W490" s="39"/>
      <c r="X490" s="39"/>
      <c r="Y490" s="39"/>
      <c r="Z490" s="39"/>
      <c r="AA490" s="39"/>
      <c r="AB490" s="39"/>
      <c r="AC490" s="39"/>
      <c r="AD490" s="39"/>
      <c r="AE490" s="39"/>
      <c r="AT490" s="18" t="s">
        <v>214</v>
      </c>
      <c r="AU490" s="18" t="s">
        <v>81</v>
      </c>
    </row>
    <row r="491" s="13" customFormat="1">
      <c r="A491" s="13"/>
      <c r="B491" s="248"/>
      <c r="C491" s="249"/>
      <c r="D491" s="243" t="s">
        <v>216</v>
      </c>
      <c r="E491" s="250" t="s">
        <v>1</v>
      </c>
      <c r="F491" s="251" t="s">
        <v>1775</v>
      </c>
      <c r="G491" s="249"/>
      <c r="H491" s="250" t="s">
        <v>1</v>
      </c>
      <c r="I491" s="252"/>
      <c r="J491" s="249"/>
      <c r="K491" s="249"/>
      <c r="L491" s="253"/>
      <c r="M491" s="254"/>
      <c r="N491" s="255"/>
      <c r="O491" s="255"/>
      <c r="P491" s="255"/>
      <c r="Q491" s="255"/>
      <c r="R491" s="255"/>
      <c r="S491" s="255"/>
      <c r="T491" s="256"/>
      <c r="U491" s="13"/>
      <c r="V491" s="13"/>
      <c r="W491" s="13"/>
      <c r="X491" s="13"/>
      <c r="Y491" s="13"/>
      <c r="Z491" s="13"/>
      <c r="AA491" s="13"/>
      <c r="AB491" s="13"/>
      <c r="AC491" s="13"/>
      <c r="AD491" s="13"/>
      <c r="AE491" s="13"/>
      <c r="AT491" s="257" t="s">
        <v>216</v>
      </c>
      <c r="AU491" s="257" t="s">
        <v>81</v>
      </c>
      <c r="AV491" s="13" t="s">
        <v>79</v>
      </c>
      <c r="AW491" s="13" t="s">
        <v>30</v>
      </c>
      <c r="AX491" s="13" t="s">
        <v>73</v>
      </c>
      <c r="AY491" s="257" t="s">
        <v>205</v>
      </c>
    </row>
    <row r="492" s="14" customFormat="1">
      <c r="A492" s="14"/>
      <c r="B492" s="258"/>
      <c r="C492" s="259"/>
      <c r="D492" s="243" t="s">
        <v>216</v>
      </c>
      <c r="E492" s="260" t="s">
        <v>1</v>
      </c>
      <c r="F492" s="261" t="s">
        <v>5027</v>
      </c>
      <c r="G492" s="259"/>
      <c r="H492" s="262">
        <v>8.5749999999999993</v>
      </c>
      <c r="I492" s="263"/>
      <c r="J492" s="259"/>
      <c r="K492" s="259"/>
      <c r="L492" s="264"/>
      <c r="M492" s="265"/>
      <c r="N492" s="266"/>
      <c r="O492" s="266"/>
      <c r="P492" s="266"/>
      <c r="Q492" s="266"/>
      <c r="R492" s="266"/>
      <c r="S492" s="266"/>
      <c r="T492" s="267"/>
      <c r="U492" s="14"/>
      <c r="V492" s="14"/>
      <c r="W492" s="14"/>
      <c r="X492" s="14"/>
      <c r="Y492" s="14"/>
      <c r="Z492" s="14"/>
      <c r="AA492" s="14"/>
      <c r="AB492" s="14"/>
      <c r="AC492" s="14"/>
      <c r="AD492" s="14"/>
      <c r="AE492" s="14"/>
      <c r="AT492" s="268" t="s">
        <v>216</v>
      </c>
      <c r="AU492" s="268" t="s">
        <v>81</v>
      </c>
      <c r="AV492" s="14" t="s">
        <v>81</v>
      </c>
      <c r="AW492" s="14" t="s">
        <v>30</v>
      </c>
      <c r="AX492" s="14" t="s">
        <v>73</v>
      </c>
      <c r="AY492" s="268" t="s">
        <v>205</v>
      </c>
    </row>
    <row r="493" s="13" customFormat="1">
      <c r="A493" s="13"/>
      <c r="B493" s="248"/>
      <c r="C493" s="249"/>
      <c r="D493" s="243" t="s">
        <v>216</v>
      </c>
      <c r="E493" s="250" t="s">
        <v>1</v>
      </c>
      <c r="F493" s="251" t="s">
        <v>2007</v>
      </c>
      <c r="G493" s="249"/>
      <c r="H493" s="250" t="s">
        <v>1</v>
      </c>
      <c r="I493" s="252"/>
      <c r="J493" s="249"/>
      <c r="K493" s="249"/>
      <c r="L493" s="253"/>
      <c r="M493" s="254"/>
      <c r="N493" s="255"/>
      <c r="O493" s="255"/>
      <c r="P493" s="255"/>
      <c r="Q493" s="255"/>
      <c r="R493" s="255"/>
      <c r="S493" s="255"/>
      <c r="T493" s="256"/>
      <c r="U493" s="13"/>
      <c r="V493" s="13"/>
      <c r="W493" s="13"/>
      <c r="X493" s="13"/>
      <c r="Y493" s="13"/>
      <c r="Z493" s="13"/>
      <c r="AA493" s="13"/>
      <c r="AB493" s="13"/>
      <c r="AC493" s="13"/>
      <c r="AD493" s="13"/>
      <c r="AE493" s="13"/>
      <c r="AT493" s="257" t="s">
        <v>216</v>
      </c>
      <c r="AU493" s="257" t="s">
        <v>81</v>
      </c>
      <c r="AV493" s="13" t="s">
        <v>79</v>
      </c>
      <c r="AW493" s="13" t="s">
        <v>30</v>
      </c>
      <c r="AX493" s="13" t="s">
        <v>73</v>
      </c>
      <c r="AY493" s="257" t="s">
        <v>205</v>
      </c>
    </row>
    <row r="494" s="14" customFormat="1">
      <c r="A494" s="14"/>
      <c r="B494" s="258"/>
      <c r="C494" s="259"/>
      <c r="D494" s="243" t="s">
        <v>216</v>
      </c>
      <c r="E494" s="260" t="s">
        <v>1</v>
      </c>
      <c r="F494" s="261" t="s">
        <v>5028</v>
      </c>
      <c r="G494" s="259"/>
      <c r="H494" s="262">
        <v>10.32</v>
      </c>
      <c r="I494" s="263"/>
      <c r="J494" s="259"/>
      <c r="K494" s="259"/>
      <c r="L494" s="264"/>
      <c r="M494" s="265"/>
      <c r="N494" s="266"/>
      <c r="O494" s="266"/>
      <c r="P494" s="266"/>
      <c r="Q494" s="266"/>
      <c r="R494" s="266"/>
      <c r="S494" s="266"/>
      <c r="T494" s="267"/>
      <c r="U494" s="14"/>
      <c r="V494" s="14"/>
      <c r="W494" s="14"/>
      <c r="X494" s="14"/>
      <c r="Y494" s="14"/>
      <c r="Z494" s="14"/>
      <c r="AA494" s="14"/>
      <c r="AB494" s="14"/>
      <c r="AC494" s="14"/>
      <c r="AD494" s="14"/>
      <c r="AE494" s="14"/>
      <c r="AT494" s="268" t="s">
        <v>216</v>
      </c>
      <c r="AU494" s="268" t="s">
        <v>81</v>
      </c>
      <c r="AV494" s="14" t="s">
        <v>81</v>
      </c>
      <c r="AW494" s="14" t="s">
        <v>30</v>
      </c>
      <c r="AX494" s="14" t="s">
        <v>73</v>
      </c>
      <c r="AY494" s="268" t="s">
        <v>205</v>
      </c>
    </row>
    <row r="495" s="13" customFormat="1">
      <c r="A495" s="13"/>
      <c r="B495" s="248"/>
      <c r="C495" s="249"/>
      <c r="D495" s="243" t="s">
        <v>216</v>
      </c>
      <c r="E495" s="250" t="s">
        <v>1</v>
      </c>
      <c r="F495" s="251" t="s">
        <v>2009</v>
      </c>
      <c r="G495" s="249"/>
      <c r="H495" s="250" t="s">
        <v>1</v>
      </c>
      <c r="I495" s="252"/>
      <c r="J495" s="249"/>
      <c r="K495" s="249"/>
      <c r="L495" s="253"/>
      <c r="M495" s="254"/>
      <c r="N495" s="255"/>
      <c r="O495" s="255"/>
      <c r="P495" s="255"/>
      <c r="Q495" s="255"/>
      <c r="R495" s="255"/>
      <c r="S495" s="255"/>
      <c r="T495" s="256"/>
      <c r="U495" s="13"/>
      <c r="V495" s="13"/>
      <c r="W495" s="13"/>
      <c r="X495" s="13"/>
      <c r="Y495" s="13"/>
      <c r="Z495" s="13"/>
      <c r="AA495" s="13"/>
      <c r="AB495" s="13"/>
      <c r="AC495" s="13"/>
      <c r="AD495" s="13"/>
      <c r="AE495" s="13"/>
      <c r="AT495" s="257" t="s">
        <v>216</v>
      </c>
      <c r="AU495" s="257" t="s">
        <v>81</v>
      </c>
      <c r="AV495" s="13" t="s">
        <v>79</v>
      </c>
      <c r="AW495" s="13" t="s">
        <v>30</v>
      </c>
      <c r="AX495" s="13" t="s">
        <v>73</v>
      </c>
      <c r="AY495" s="257" t="s">
        <v>205</v>
      </c>
    </row>
    <row r="496" s="14" customFormat="1">
      <c r="A496" s="14"/>
      <c r="B496" s="258"/>
      <c r="C496" s="259"/>
      <c r="D496" s="243" t="s">
        <v>216</v>
      </c>
      <c r="E496" s="260" t="s">
        <v>1</v>
      </c>
      <c r="F496" s="261" t="s">
        <v>5029</v>
      </c>
      <c r="G496" s="259"/>
      <c r="H496" s="262">
        <v>7.5300000000000002</v>
      </c>
      <c r="I496" s="263"/>
      <c r="J496" s="259"/>
      <c r="K496" s="259"/>
      <c r="L496" s="264"/>
      <c r="M496" s="265"/>
      <c r="N496" s="266"/>
      <c r="O496" s="266"/>
      <c r="P496" s="266"/>
      <c r="Q496" s="266"/>
      <c r="R496" s="266"/>
      <c r="S496" s="266"/>
      <c r="T496" s="267"/>
      <c r="U496" s="14"/>
      <c r="V496" s="14"/>
      <c r="W496" s="14"/>
      <c r="X496" s="14"/>
      <c r="Y496" s="14"/>
      <c r="Z496" s="14"/>
      <c r="AA496" s="14"/>
      <c r="AB496" s="14"/>
      <c r="AC496" s="14"/>
      <c r="AD496" s="14"/>
      <c r="AE496" s="14"/>
      <c r="AT496" s="268" t="s">
        <v>216</v>
      </c>
      <c r="AU496" s="268" t="s">
        <v>81</v>
      </c>
      <c r="AV496" s="14" t="s">
        <v>81</v>
      </c>
      <c r="AW496" s="14" t="s">
        <v>30</v>
      </c>
      <c r="AX496" s="14" t="s">
        <v>73</v>
      </c>
      <c r="AY496" s="268" t="s">
        <v>205</v>
      </c>
    </row>
    <row r="497" s="13" customFormat="1">
      <c r="A497" s="13"/>
      <c r="B497" s="248"/>
      <c r="C497" s="249"/>
      <c r="D497" s="243" t="s">
        <v>216</v>
      </c>
      <c r="E497" s="250" t="s">
        <v>1</v>
      </c>
      <c r="F497" s="251" t="s">
        <v>5030</v>
      </c>
      <c r="G497" s="249"/>
      <c r="H497" s="250" t="s">
        <v>1</v>
      </c>
      <c r="I497" s="252"/>
      <c r="J497" s="249"/>
      <c r="K497" s="249"/>
      <c r="L497" s="253"/>
      <c r="M497" s="254"/>
      <c r="N497" s="255"/>
      <c r="O497" s="255"/>
      <c r="P497" s="255"/>
      <c r="Q497" s="255"/>
      <c r="R497" s="255"/>
      <c r="S497" s="255"/>
      <c r="T497" s="256"/>
      <c r="U497" s="13"/>
      <c r="V497" s="13"/>
      <c r="W497" s="13"/>
      <c r="X497" s="13"/>
      <c r="Y497" s="13"/>
      <c r="Z497" s="13"/>
      <c r="AA497" s="13"/>
      <c r="AB497" s="13"/>
      <c r="AC497" s="13"/>
      <c r="AD497" s="13"/>
      <c r="AE497" s="13"/>
      <c r="AT497" s="257" t="s">
        <v>216</v>
      </c>
      <c r="AU497" s="257" t="s">
        <v>81</v>
      </c>
      <c r="AV497" s="13" t="s">
        <v>79</v>
      </c>
      <c r="AW497" s="13" t="s">
        <v>30</v>
      </c>
      <c r="AX497" s="13" t="s">
        <v>73</v>
      </c>
      <c r="AY497" s="257" t="s">
        <v>205</v>
      </c>
    </row>
    <row r="498" s="14" customFormat="1">
      <c r="A498" s="14"/>
      <c r="B498" s="258"/>
      <c r="C498" s="259"/>
      <c r="D498" s="243" t="s">
        <v>216</v>
      </c>
      <c r="E498" s="260" t="s">
        <v>1</v>
      </c>
      <c r="F498" s="261" t="s">
        <v>5028</v>
      </c>
      <c r="G498" s="259"/>
      <c r="H498" s="262">
        <v>10.32</v>
      </c>
      <c r="I498" s="263"/>
      <c r="J498" s="259"/>
      <c r="K498" s="259"/>
      <c r="L498" s="264"/>
      <c r="M498" s="265"/>
      <c r="N498" s="266"/>
      <c r="O498" s="266"/>
      <c r="P498" s="266"/>
      <c r="Q498" s="266"/>
      <c r="R498" s="266"/>
      <c r="S498" s="266"/>
      <c r="T498" s="267"/>
      <c r="U498" s="14"/>
      <c r="V498" s="14"/>
      <c r="W498" s="14"/>
      <c r="X498" s="14"/>
      <c r="Y498" s="14"/>
      <c r="Z498" s="14"/>
      <c r="AA498" s="14"/>
      <c r="AB498" s="14"/>
      <c r="AC498" s="14"/>
      <c r="AD498" s="14"/>
      <c r="AE498" s="14"/>
      <c r="AT498" s="268" t="s">
        <v>216</v>
      </c>
      <c r="AU498" s="268" t="s">
        <v>81</v>
      </c>
      <c r="AV498" s="14" t="s">
        <v>81</v>
      </c>
      <c r="AW498" s="14" t="s">
        <v>30</v>
      </c>
      <c r="AX498" s="14" t="s">
        <v>73</v>
      </c>
      <c r="AY498" s="268" t="s">
        <v>205</v>
      </c>
    </row>
    <row r="499" s="13" customFormat="1">
      <c r="A499" s="13"/>
      <c r="B499" s="248"/>
      <c r="C499" s="249"/>
      <c r="D499" s="243" t="s">
        <v>216</v>
      </c>
      <c r="E499" s="250" t="s">
        <v>1</v>
      </c>
      <c r="F499" s="251" t="s">
        <v>5031</v>
      </c>
      <c r="G499" s="249"/>
      <c r="H499" s="250" t="s">
        <v>1</v>
      </c>
      <c r="I499" s="252"/>
      <c r="J499" s="249"/>
      <c r="K499" s="249"/>
      <c r="L499" s="253"/>
      <c r="M499" s="254"/>
      <c r="N499" s="255"/>
      <c r="O499" s="255"/>
      <c r="P499" s="255"/>
      <c r="Q499" s="255"/>
      <c r="R499" s="255"/>
      <c r="S499" s="255"/>
      <c r="T499" s="256"/>
      <c r="U499" s="13"/>
      <c r="V499" s="13"/>
      <c r="W499" s="13"/>
      <c r="X499" s="13"/>
      <c r="Y499" s="13"/>
      <c r="Z499" s="13"/>
      <c r="AA499" s="13"/>
      <c r="AB499" s="13"/>
      <c r="AC499" s="13"/>
      <c r="AD499" s="13"/>
      <c r="AE499" s="13"/>
      <c r="AT499" s="257" t="s">
        <v>216</v>
      </c>
      <c r="AU499" s="257" t="s">
        <v>81</v>
      </c>
      <c r="AV499" s="13" t="s">
        <v>79</v>
      </c>
      <c r="AW499" s="13" t="s">
        <v>30</v>
      </c>
      <c r="AX499" s="13" t="s">
        <v>73</v>
      </c>
      <c r="AY499" s="257" t="s">
        <v>205</v>
      </c>
    </row>
    <row r="500" s="14" customFormat="1">
      <c r="A500" s="14"/>
      <c r="B500" s="258"/>
      <c r="C500" s="259"/>
      <c r="D500" s="243" t="s">
        <v>216</v>
      </c>
      <c r="E500" s="260" t="s">
        <v>1</v>
      </c>
      <c r="F500" s="261" t="s">
        <v>5029</v>
      </c>
      <c r="G500" s="259"/>
      <c r="H500" s="262">
        <v>7.5300000000000002</v>
      </c>
      <c r="I500" s="263"/>
      <c r="J500" s="259"/>
      <c r="K500" s="259"/>
      <c r="L500" s="264"/>
      <c r="M500" s="265"/>
      <c r="N500" s="266"/>
      <c r="O500" s="266"/>
      <c r="P500" s="266"/>
      <c r="Q500" s="266"/>
      <c r="R500" s="266"/>
      <c r="S500" s="266"/>
      <c r="T500" s="267"/>
      <c r="U500" s="14"/>
      <c r="V500" s="14"/>
      <c r="W500" s="14"/>
      <c r="X500" s="14"/>
      <c r="Y500" s="14"/>
      <c r="Z500" s="14"/>
      <c r="AA500" s="14"/>
      <c r="AB500" s="14"/>
      <c r="AC500" s="14"/>
      <c r="AD500" s="14"/>
      <c r="AE500" s="14"/>
      <c r="AT500" s="268" t="s">
        <v>216</v>
      </c>
      <c r="AU500" s="268" t="s">
        <v>81</v>
      </c>
      <c r="AV500" s="14" t="s">
        <v>81</v>
      </c>
      <c r="AW500" s="14" t="s">
        <v>30</v>
      </c>
      <c r="AX500" s="14" t="s">
        <v>73</v>
      </c>
      <c r="AY500" s="268" t="s">
        <v>205</v>
      </c>
    </row>
    <row r="501" s="15" customFormat="1">
      <c r="A501" s="15"/>
      <c r="B501" s="269"/>
      <c r="C501" s="270"/>
      <c r="D501" s="243" t="s">
        <v>216</v>
      </c>
      <c r="E501" s="271" t="s">
        <v>1</v>
      </c>
      <c r="F501" s="272" t="s">
        <v>222</v>
      </c>
      <c r="G501" s="270"/>
      <c r="H501" s="273">
        <v>44.274999999999999</v>
      </c>
      <c r="I501" s="274"/>
      <c r="J501" s="270"/>
      <c r="K501" s="270"/>
      <c r="L501" s="275"/>
      <c r="M501" s="276"/>
      <c r="N501" s="277"/>
      <c r="O501" s="277"/>
      <c r="P501" s="277"/>
      <c r="Q501" s="277"/>
      <c r="R501" s="277"/>
      <c r="S501" s="277"/>
      <c r="T501" s="278"/>
      <c r="U501" s="15"/>
      <c r="V501" s="15"/>
      <c r="W501" s="15"/>
      <c r="X501" s="15"/>
      <c r="Y501" s="15"/>
      <c r="Z501" s="15"/>
      <c r="AA501" s="15"/>
      <c r="AB501" s="15"/>
      <c r="AC501" s="15"/>
      <c r="AD501" s="15"/>
      <c r="AE501" s="15"/>
      <c r="AT501" s="279" t="s">
        <v>216</v>
      </c>
      <c r="AU501" s="279" t="s">
        <v>81</v>
      </c>
      <c r="AV501" s="15" t="s">
        <v>212</v>
      </c>
      <c r="AW501" s="15" t="s">
        <v>30</v>
      </c>
      <c r="AX501" s="15" t="s">
        <v>79</v>
      </c>
      <c r="AY501" s="279" t="s">
        <v>205</v>
      </c>
    </row>
    <row r="502" s="2" customFormat="1" ht="24.15" customHeight="1">
      <c r="A502" s="39"/>
      <c r="B502" s="40"/>
      <c r="C502" s="230" t="s">
        <v>667</v>
      </c>
      <c r="D502" s="230" t="s">
        <v>207</v>
      </c>
      <c r="E502" s="231" t="s">
        <v>1970</v>
      </c>
      <c r="F502" s="232" t="s">
        <v>1971</v>
      </c>
      <c r="G502" s="233" t="s">
        <v>379</v>
      </c>
      <c r="H502" s="234">
        <v>15.220000000000001</v>
      </c>
      <c r="I502" s="235"/>
      <c r="J502" s="236">
        <f>ROUND(I502*H502,2)</f>
        <v>0</v>
      </c>
      <c r="K502" s="232" t="s">
        <v>211</v>
      </c>
      <c r="L502" s="45"/>
      <c r="M502" s="237" t="s">
        <v>1</v>
      </c>
      <c r="N502" s="238" t="s">
        <v>38</v>
      </c>
      <c r="O502" s="92"/>
      <c r="P502" s="239">
        <f>O502*H502</f>
        <v>0</v>
      </c>
      <c r="Q502" s="239">
        <v>0.00058399999999999999</v>
      </c>
      <c r="R502" s="239">
        <f>Q502*H502</f>
        <v>0.0088884800000000007</v>
      </c>
      <c r="S502" s="239">
        <v>0</v>
      </c>
      <c r="T502" s="240">
        <f>S502*H502</f>
        <v>0</v>
      </c>
      <c r="U502" s="39"/>
      <c r="V502" s="39"/>
      <c r="W502" s="39"/>
      <c r="X502" s="39"/>
      <c r="Y502" s="39"/>
      <c r="Z502" s="39"/>
      <c r="AA502" s="39"/>
      <c r="AB502" s="39"/>
      <c r="AC502" s="39"/>
      <c r="AD502" s="39"/>
      <c r="AE502" s="39"/>
      <c r="AR502" s="241" t="s">
        <v>324</v>
      </c>
      <c r="AT502" s="241" t="s">
        <v>207</v>
      </c>
      <c r="AU502" s="241" t="s">
        <v>81</v>
      </c>
      <c r="AY502" s="18" t="s">
        <v>205</v>
      </c>
      <c r="BE502" s="242">
        <f>IF(N502="základní",J502,0)</f>
        <v>0</v>
      </c>
      <c r="BF502" s="242">
        <f>IF(N502="snížená",J502,0)</f>
        <v>0</v>
      </c>
      <c r="BG502" s="242">
        <f>IF(N502="zákl. přenesená",J502,0)</f>
        <v>0</v>
      </c>
      <c r="BH502" s="242">
        <f>IF(N502="sníž. přenesená",J502,0)</f>
        <v>0</v>
      </c>
      <c r="BI502" s="242">
        <f>IF(N502="nulová",J502,0)</f>
        <v>0</v>
      </c>
      <c r="BJ502" s="18" t="s">
        <v>79</v>
      </c>
      <c r="BK502" s="242">
        <f>ROUND(I502*H502,2)</f>
        <v>0</v>
      </c>
      <c r="BL502" s="18" t="s">
        <v>324</v>
      </c>
      <c r="BM502" s="241" t="s">
        <v>5032</v>
      </c>
    </row>
    <row r="503" s="2" customFormat="1">
      <c r="A503" s="39"/>
      <c r="B503" s="40"/>
      <c r="C503" s="41"/>
      <c r="D503" s="243" t="s">
        <v>214</v>
      </c>
      <c r="E503" s="41"/>
      <c r="F503" s="244" t="s">
        <v>1973</v>
      </c>
      <c r="G503" s="41"/>
      <c r="H503" s="41"/>
      <c r="I503" s="245"/>
      <c r="J503" s="41"/>
      <c r="K503" s="41"/>
      <c r="L503" s="45"/>
      <c r="M503" s="246"/>
      <c r="N503" s="247"/>
      <c r="O503" s="92"/>
      <c r="P503" s="92"/>
      <c r="Q503" s="92"/>
      <c r="R503" s="92"/>
      <c r="S503" s="92"/>
      <c r="T503" s="93"/>
      <c r="U503" s="39"/>
      <c r="V503" s="39"/>
      <c r="W503" s="39"/>
      <c r="X503" s="39"/>
      <c r="Y503" s="39"/>
      <c r="Z503" s="39"/>
      <c r="AA503" s="39"/>
      <c r="AB503" s="39"/>
      <c r="AC503" s="39"/>
      <c r="AD503" s="39"/>
      <c r="AE503" s="39"/>
      <c r="AT503" s="18" t="s">
        <v>214</v>
      </c>
      <c r="AU503" s="18" t="s">
        <v>81</v>
      </c>
    </row>
    <row r="504" s="13" customFormat="1">
      <c r="A504" s="13"/>
      <c r="B504" s="248"/>
      <c r="C504" s="249"/>
      <c r="D504" s="243" t="s">
        <v>216</v>
      </c>
      <c r="E504" s="250" t="s">
        <v>1</v>
      </c>
      <c r="F504" s="251" t="s">
        <v>5033</v>
      </c>
      <c r="G504" s="249"/>
      <c r="H504" s="250" t="s">
        <v>1</v>
      </c>
      <c r="I504" s="252"/>
      <c r="J504" s="249"/>
      <c r="K504" s="249"/>
      <c r="L504" s="253"/>
      <c r="M504" s="254"/>
      <c r="N504" s="255"/>
      <c r="O504" s="255"/>
      <c r="P504" s="255"/>
      <c r="Q504" s="255"/>
      <c r="R504" s="255"/>
      <c r="S504" s="255"/>
      <c r="T504" s="256"/>
      <c r="U504" s="13"/>
      <c r="V504" s="13"/>
      <c r="W504" s="13"/>
      <c r="X504" s="13"/>
      <c r="Y504" s="13"/>
      <c r="Z504" s="13"/>
      <c r="AA504" s="13"/>
      <c r="AB504" s="13"/>
      <c r="AC504" s="13"/>
      <c r="AD504" s="13"/>
      <c r="AE504" s="13"/>
      <c r="AT504" s="257" t="s">
        <v>216</v>
      </c>
      <c r="AU504" s="257" t="s">
        <v>81</v>
      </c>
      <c r="AV504" s="13" t="s">
        <v>79</v>
      </c>
      <c r="AW504" s="13" t="s">
        <v>30</v>
      </c>
      <c r="AX504" s="13" t="s">
        <v>73</v>
      </c>
      <c r="AY504" s="257" t="s">
        <v>205</v>
      </c>
    </row>
    <row r="505" s="14" customFormat="1">
      <c r="A505" s="14"/>
      <c r="B505" s="258"/>
      <c r="C505" s="259"/>
      <c r="D505" s="243" t="s">
        <v>216</v>
      </c>
      <c r="E505" s="260" t="s">
        <v>1</v>
      </c>
      <c r="F505" s="261" t="s">
        <v>5034</v>
      </c>
      <c r="G505" s="259"/>
      <c r="H505" s="262">
        <v>15.220000000000001</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216</v>
      </c>
      <c r="AU505" s="268" t="s">
        <v>81</v>
      </c>
      <c r="AV505" s="14" t="s">
        <v>81</v>
      </c>
      <c r="AW505" s="14" t="s">
        <v>30</v>
      </c>
      <c r="AX505" s="14" t="s">
        <v>79</v>
      </c>
      <c r="AY505" s="268" t="s">
        <v>205</v>
      </c>
    </row>
    <row r="506" s="2" customFormat="1" ht="24.15" customHeight="1">
      <c r="A506" s="39"/>
      <c r="B506" s="40"/>
      <c r="C506" s="292" t="s">
        <v>673</v>
      </c>
      <c r="D506" s="292" t="s">
        <v>301</v>
      </c>
      <c r="E506" s="293" t="s">
        <v>1977</v>
      </c>
      <c r="F506" s="294" t="s">
        <v>1978</v>
      </c>
      <c r="G506" s="295" t="s">
        <v>379</v>
      </c>
      <c r="H506" s="296">
        <v>16.742000000000001</v>
      </c>
      <c r="I506" s="297"/>
      <c r="J506" s="298">
        <f>ROUND(I506*H506,2)</f>
        <v>0</v>
      </c>
      <c r="K506" s="294" t="s">
        <v>1</v>
      </c>
      <c r="L506" s="299"/>
      <c r="M506" s="300" t="s">
        <v>1</v>
      </c>
      <c r="N506" s="301" t="s">
        <v>38</v>
      </c>
      <c r="O506" s="92"/>
      <c r="P506" s="239">
        <f>O506*H506</f>
        <v>0</v>
      </c>
      <c r="Q506" s="239">
        <v>0.00046999999999999999</v>
      </c>
      <c r="R506" s="239">
        <f>Q506*H506</f>
        <v>0.0078687400000000008</v>
      </c>
      <c r="S506" s="239">
        <v>0</v>
      </c>
      <c r="T506" s="240">
        <f>S506*H506</f>
        <v>0</v>
      </c>
      <c r="U506" s="39"/>
      <c r="V506" s="39"/>
      <c r="W506" s="39"/>
      <c r="X506" s="39"/>
      <c r="Y506" s="39"/>
      <c r="Z506" s="39"/>
      <c r="AA506" s="39"/>
      <c r="AB506" s="39"/>
      <c r="AC506" s="39"/>
      <c r="AD506" s="39"/>
      <c r="AE506" s="39"/>
      <c r="AR506" s="241" t="s">
        <v>422</v>
      </c>
      <c r="AT506" s="241" t="s">
        <v>301</v>
      </c>
      <c r="AU506" s="241" t="s">
        <v>81</v>
      </c>
      <c r="AY506" s="18" t="s">
        <v>205</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324</v>
      </c>
      <c r="BM506" s="241" t="s">
        <v>5035</v>
      </c>
    </row>
    <row r="507" s="14" customFormat="1">
      <c r="A507" s="14"/>
      <c r="B507" s="258"/>
      <c r="C507" s="259"/>
      <c r="D507" s="243" t="s">
        <v>216</v>
      </c>
      <c r="E507" s="259"/>
      <c r="F507" s="261" t="s">
        <v>5036</v>
      </c>
      <c r="G507" s="259"/>
      <c r="H507" s="262">
        <v>16.742000000000001</v>
      </c>
      <c r="I507" s="263"/>
      <c r="J507" s="259"/>
      <c r="K507" s="259"/>
      <c r="L507" s="264"/>
      <c r="M507" s="265"/>
      <c r="N507" s="266"/>
      <c r="O507" s="266"/>
      <c r="P507" s="266"/>
      <c r="Q507" s="266"/>
      <c r="R507" s="266"/>
      <c r="S507" s="266"/>
      <c r="T507" s="267"/>
      <c r="U507" s="14"/>
      <c r="V507" s="14"/>
      <c r="W507" s="14"/>
      <c r="X507" s="14"/>
      <c r="Y507" s="14"/>
      <c r="Z507" s="14"/>
      <c r="AA507" s="14"/>
      <c r="AB507" s="14"/>
      <c r="AC507" s="14"/>
      <c r="AD507" s="14"/>
      <c r="AE507" s="14"/>
      <c r="AT507" s="268" t="s">
        <v>216</v>
      </c>
      <c r="AU507" s="268" t="s">
        <v>81</v>
      </c>
      <c r="AV507" s="14" t="s">
        <v>81</v>
      </c>
      <c r="AW507" s="14" t="s">
        <v>4</v>
      </c>
      <c r="AX507" s="14" t="s">
        <v>79</v>
      </c>
      <c r="AY507" s="268" t="s">
        <v>205</v>
      </c>
    </row>
    <row r="508" s="2" customFormat="1" ht="24.15" customHeight="1">
      <c r="A508" s="39"/>
      <c r="B508" s="40"/>
      <c r="C508" s="230" t="s">
        <v>681</v>
      </c>
      <c r="D508" s="230" t="s">
        <v>207</v>
      </c>
      <c r="E508" s="231" t="s">
        <v>5037</v>
      </c>
      <c r="F508" s="232" t="s">
        <v>5038</v>
      </c>
      <c r="G508" s="233" t="s">
        <v>157</v>
      </c>
      <c r="H508" s="234">
        <v>12.130000000000001</v>
      </c>
      <c r="I508" s="235"/>
      <c r="J508" s="236">
        <f>ROUND(I508*H508,2)</f>
        <v>0</v>
      </c>
      <c r="K508" s="232" t="s">
        <v>211</v>
      </c>
      <c r="L508" s="45"/>
      <c r="M508" s="237" t="s">
        <v>1</v>
      </c>
      <c r="N508" s="238" t="s">
        <v>38</v>
      </c>
      <c r="O508" s="92"/>
      <c r="P508" s="239">
        <f>O508*H508</f>
        <v>0</v>
      </c>
      <c r="Q508" s="239">
        <v>0.0053759999999999997</v>
      </c>
      <c r="R508" s="239">
        <f>Q508*H508</f>
        <v>0.065210879999999999</v>
      </c>
      <c r="S508" s="239">
        <v>0</v>
      </c>
      <c r="T508" s="240">
        <f>S508*H508</f>
        <v>0</v>
      </c>
      <c r="U508" s="39"/>
      <c r="V508" s="39"/>
      <c r="W508" s="39"/>
      <c r="X508" s="39"/>
      <c r="Y508" s="39"/>
      <c r="Z508" s="39"/>
      <c r="AA508" s="39"/>
      <c r="AB508" s="39"/>
      <c r="AC508" s="39"/>
      <c r="AD508" s="39"/>
      <c r="AE508" s="39"/>
      <c r="AR508" s="241" t="s">
        <v>324</v>
      </c>
      <c r="AT508" s="241" t="s">
        <v>207</v>
      </c>
      <c r="AU508" s="241" t="s">
        <v>81</v>
      </c>
      <c r="AY508" s="18" t="s">
        <v>205</v>
      </c>
      <c r="BE508" s="242">
        <f>IF(N508="základní",J508,0)</f>
        <v>0</v>
      </c>
      <c r="BF508" s="242">
        <f>IF(N508="snížená",J508,0)</f>
        <v>0</v>
      </c>
      <c r="BG508" s="242">
        <f>IF(N508="zákl. přenesená",J508,0)</f>
        <v>0</v>
      </c>
      <c r="BH508" s="242">
        <f>IF(N508="sníž. přenesená",J508,0)</f>
        <v>0</v>
      </c>
      <c r="BI508" s="242">
        <f>IF(N508="nulová",J508,0)</f>
        <v>0</v>
      </c>
      <c r="BJ508" s="18" t="s">
        <v>79</v>
      </c>
      <c r="BK508" s="242">
        <f>ROUND(I508*H508,2)</f>
        <v>0</v>
      </c>
      <c r="BL508" s="18" t="s">
        <v>324</v>
      </c>
      <c r="BM508" s="241" t="s">
        <v>5039</v>
      </c>
    </row>
    <row r="509" s="2" customFormat="1">
      <c r="A509" s="39"/>
      <c r="B509" s="40"/>
      <c r="C509" s="41"/>
      <c r="D509" s="243" t="s">
        <v>214</v>
      </c>
      <c r="E509" s="41"/>
      <c r="F509" s="244" t="s">
        <v>5040</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214</v>
      </c>
      <c r="AU509" s="18" t="s">
        <v>81</v>
      </c>
    </row>
    <row r="510" s="13" customFormat="1">
      <c r="A510" s="13"/>
      <c r="B510" s="248"/>
      <c r="C510" s="249"/>
      <c r="D510" s="243" t="s">
        <v>216</v>
      </c>
      <c r="E510" s="250" t="s">
        <v>1</v>
      </c>
      <c r="F510" s="251" t="s">
        <v>5033</v>
      </c>
      <c r="G510" s="249"/>
      <c r="H510" s="250" t="s">
        <v>1</v>
      </c>
      <c r="I510" s="252"/>
      <c r="J510" s="249"/>
      <c r="K510" s="249"/>
      <c r="L510" s="253"/>
      <c r="M510" s="254"/>
      <c r="N510" s="255"/>
      <c r="O510" s="255"/>
      <c r="P510" s="255"/>
      <c r="Q510" s="255"/>
      <c r="R510" s="255"/>
      <c r="S510" s="255"/>
      <c r="T510" s="256"/>
      <c r="U510" s="13"/>
      <c r="V510" s="13"/>
      <c r="W510" s="13"/>
      <c r="X510" s="13"/>
      <c r="Y510" s="13"/>
      <c r="Z510" s="13"/>
      <c r="AA510" s="13"/>
      <c r="AB510" s="13"/>
      <c r="AC510" s="13"/>
      <c r="AD510" s="13"/>
      <c r="AE510" s="13"/>
      <c r="AT510" s="257" t="s">
        <v>216</v>
      </c>
      <c r="AU510" s="257" t="s">
        <v>81</v>
      </c>
      <c r="AV510" s="13" t="s">
        <v>79</v>
      </c>
      <c r="AW510" s="13" t="s">
        <v>30</v>
      </c>
      <c r="AX510" s="13" t="s">
        <v>73</v>
      </c>
      <c r="AY510" s="257" t="s">
        <v>205</v>
      </c>
    </row>
    <row r="511" s="14" customFormat="1">
      <c r="A511" s="14"/>
      <c r="B511" s="258"/>
      <c r="C511" s="259"/>
      <c r="D511" s="243" t="s">
        <v>216</v>
      </c>
      <c r="E511" s="260" t="s">
        <v>1</v>
      </c>
      <c r="F511" s="261" t="s">
        <v>5020</v>
      </c>
      <c r="G511" s="259"/>
      <c r="H511" s="262">
        <v>12.130000000000001</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216</v>
      </c>
      <c r="AU511" s="268" t="s">
        <v>81</v>
      </c>
      <c r="AV511" s="14" t="s">
        <v>81</v>
      </c>
      <c r="AW511" s="14" t="s">
        <v>30</v>
      </c>
      <c r="AX511" s="14" t="s">
        <v>79</v>
      </c>
      <c r="AY511" s="268" t="s">
        <v>205</v>
      </c>
    </row>
    <row r="512" s="2" customFormat="1" ht="24.15" customHeight="1">
      <c r="A512" s="39"/>
      <c r="B512" s="40"/>
      <c r="C512" s="292" t="s">
        <v>686</v>
      </c>
      <c r="D512" s="292" t="s">
        <v>301</v>
      </c>
      <c r="E512" s="293" t="s">
        <v>5041</v>
      </c>
      <c r="F512" s="294" t="s">
        <v>5042</v>
      </c>
      <c r="G512" s="295" t="s">
        <v>157</v>
      </c>
      <c r="H512" s="296">
        <v>13.343</v>
      </c>
      <c r="I512" s="297"/>
      <c r="J512" s="298">
        <f>ROUND(I512*H512,2)</f>
        <v>0</v>
      </c>
      <c r="K512" s="294" t="s">
        <v>1</v>
      </c>
      <c r="L512" s="299"/>
      <c r="M512" s="300" t="s">
        <v>1</v>
      </c>
      <c r="N512" s="301" t="s">
        <v>38</v>
      </c>
      <c r="O512" s="92"/>
      <c r="P512" s="239">
        <f>O512*H512</f>
        <v>0</v>
      </c>
      <c r="Q512" s="239">
        <v>0.023</v>
      </c>
      <c r="R512" s="239">
        <f>Q512*H512</f>
        <v>0.30688899999999997</v>
      </c>
      <c r="S512" s="239">
        <v>0</v>
      </c>
      <c r="T512" s="240">
        <f>S512*H512</f>
        <v>0</v>
      </c>
      <c r="U512" s="39"/>
      <c r="V512" s="39"/>
      <c r="W512" s="39"/>
      <c r="X512" s="39"/>
      <c r="Y512" s="39"/>
      <c r="Z512" s="39"/>
      <c r="AA512" s="39"/>
      <c r="AB512" s="39"/>
      <c r="AC512" s="39"/>
      <c r="AD512" s="39"/>
      <c r="AE512" s="39"/>
      <c r="AR512" s="241" t="s">
        <v>422</v>
      </c>
      <c r="AT512" s="241" t="s">
        <v>301</v>
      </c>
      <c r="AU512" s="241" t="s">
        <v>81</v>
      </c>
      <c r="AY512" s="18" t="s">
        <v>205</v>
      </c>
      <c r="BE512" s="242">
        <f>IF(N512="základní",J512,0)</f>
        <v>0</v>
      </c>
      <c r="BF512" s="242">
        <f>IF(N512="snížená",J512,0)</f>
        <v>0</v>
      </c>
      <c r="BG512" s="242">
        <f>IF(N512="zákl. přenesená",J512,0)</f>
        <v>0</v>
      </c>
      <c r="BH512" s="242">
        <f>IF(N512="sníž. přenesená",J512,0)</f>
        <v>0</v>
      </c>
      <c r="BI512" s="242">
        <f>IF(N512="nulová",J512,0)</f>
        <v>0</v>
      </c>
      <c r="BJ512" s="18" t="s">
        <v>79</v>
      </c>
      <c r="BK512" s="242">
        <f>ROUND(I512*H512,2)</f>
        <v>0</v>
      </c>
      <c r="BL512" s="18" t="s">
        <v>324</v>
      </c>
      <c r="BM512" s="241" t="s">
        <v>5043</v>
      </c>
    </row>
    <row r="513" s="2" customFormat="1">
      <c r="A513" s="39"/>
      <c r="B513" s="40"/>
      <c r="C513" s="41"/>
      <c r="D513" s="243" t="s">
        <v>214</v>
      </c>
      <c r="E513" s="41"/>
      <c r="F513" s="244" t="s">
        <v>5044</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214</v>
      </c>
      <c r="AU513" s="18" t="s">
        <v>81</v>
      </c>
    </row>
    <row r="514" s="14" customFormat="1">
      <c r="A514" s="14"/>
      <c r="B514" s="258"/>
      <c r="C514" s="259"/>
      <c r="D514" s="243" t="s">
        <v>216</v>
      </c>
      <c r="E514" s="259"/>
      <c r="F514" s="261" t="s">
        <v>5045</v>
      </c>
      <c r="G514" s="259"/>
      <c r="H514" s="262">
        <v>13.343</v>
      </c>
      <c r="I514" s="263"/>
      <c r="J514" s="259"/>
      <c r="K514" s="259"/>
      <c r="L514" s="264"/>
      <c r="M514" s="265"/>
      <c r="N514" s="266"/>
      <c r="O514" s="266"/>
      <c r="P514" s="266"/>
      <c r="Q514" s="266"/>
      <c r="R514" s="266"/>
      <c r="S514" s="266"/>
      <c r="T514" s="267"/>
      <c r="U514" s="14"/>
      <c r="V514" s="14"/>
      <c r="W514" s="14"/>
      <c r="X514" s="14"/>
      <c r="Y514" s="14"/>
      <c r="Z514" s="14"/>
      <c r="AA514" s="14"/>
      <c r="AB514" s="14"/>
      <c r="AC514" s="14"/>
      <c r="AD514" s="14"/>
      <c r="AE514" s="14"/>
      <c r="AT514" s="268" t="s">
        <v>216</v>
      </c>
      <c r="AU514" s="268" t="s">
        <v>81</v>
      </c>
      <c r="AV514" s="14" t="s">
        <v>81</v>
      </c>
      <c r="AW514" s="14" t="s">
        <v>4</v>
      </c>
      <c r="AX514" s="14" t="s">
        <v>79</v>
      </c>
      <c r="AY514" s="268" t="s">
        <v>205</v>
      </c>
    </row>
    <row r="515" s="2" customFormat="1" ht="24.15" customHeight="1">
      <c r="A515" s="39"/>
      <c r="B515" s="40"/>
      <c r="C515" s="230" t="s">
        <v>692</v>
      </c>
      <c r="D515" s="230" t="s">
        <v>207</v>
      </c>
      <c r="E515" s="231" t="s">
        <v>1992</v>
      </c>
      <c r="F515" s="232" t="s">
        <v>1993</v>
      </c>
      <c r="G515" s="233" t="s">
        <v>245</v>
      </c>
      <c r="H515" s="234">
        <v>0.57399999999999995</v>
      </c>
      <c r="I515" s="235"/>
      <c r="J515" s="236">
        <f>ROUND(I515*H515,2)</f>
        <v>0</v>
      </c>
      <c r="K515" s="232" t="s">
        <v>211</v>
      </c>
      <c r="L515" s="45"/>
      <c r="M515" s="237" t="s">
        <v>1</v>
      </c>
      <c r="N515" s="238" t="s">
        <v>38</v>
      </c>
      <c r="O515" s="92"/>
      <c r="P515" s="239">
        <f>O515*H515</f>
        <v>0</v>
      </c>
      <c r="Q515" s="239">
        <v>0</v>
      </c>
      <c r="R515" s="239">
        <f>Q515*H515</f>
        <v>0</v>
      </c>
      <c r="S515" s="239">
        <v>0</v>
      </c>
      <c r="T515" s="240">
        <f>S515*H515</f>
        <v>0</v>
      </c>
      <c r="U515" s="39"/>
      <c r="V515" s="39"/>
      <c r="W515" s="39"/>
      <c r="X515" s="39"/>
      <c r="Y515" s="39"/>
      <c r="Z515" s="39"/>
      <c r="AA515" s="39"/>
      <c r="AB515" s="39"/>
      <c r="AC515" s="39"/>
      <c r="AD515" s="39"/>
      <c r="AE515" s="39"/>
      <c r="AR515" s="241" t="s">
        <v>324</v>
      </c>
      <c r="AT515" s="241" t="s">
        <v>207</v>
      </c>
      <c r="AU515" s="241" t="s">
        <v>81</v>
      </c>
      <c r="AY515" s="18" t="s">
        <v>205</v>
      </c>
      <c r="BE515" s="242">
        <f>IF(N515="základní",J515,0)</f>
        <v>0</v>
      </c>
      <c r="BF515" s="242">
        <f>IF(N515="snížená",J515,0)</f>
        <v>0</v>
      </c>
      <c r="BG515" s="242">
        <f>IF(N515="zákl. přenesená",J515,0)</f>
        <v>0</v>
      </c>
      <c r="BH515" s="242">
        <f>IF(N515="sníž. přenesená",J515,0)</f>
        <v>0</v>
      </c>
      <c r="BI515" s="242">
        <f>IF(N515="nulová",J515,0)</f>
        <v>0</v>
      </c>
      <c r="BJ515" s="18" t="s">
        <v>79</v>
      </c>
      <c r="BK515" s="242">
        <f>ROUND(I515*H515,2)</f>
        <v>0</v>
      </c>
      <c r="BL515" s="18" t="s">
        <v>324</v>
      </c>
      <c r="BM515" s="241" t="s">
        <v>5046</v>
      </c>
    </row>
    <row r="516" s="2" customFormat="1">
      <c r="A516" s="39"/>
      <c r="B516" s="40"/>
      <c r="C516" s="41"/>
      <c r="D516" s="243" t="s">
        <v>214</v>
      </c>
      <c r="E516" s="41"/>
      <c r="F516" s="244" t="s">
        <v>1995</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214</v>
      </c>
      <c r="AU516" s="18" t="s">
        <v>81</v>
      </c>
    </row>
    <row r="517" s="12" customFormat="1" ht="22.8" customHeight="1">
      <c r="A517" s="12"/>
      <c r="B517" s="214"/>
      <c r="C517" s="215"/>
      <c r="D517" s="216" t="s">
        <v>72</v>
      </c>
      <c r="E517" s="228" t="s">
        <v>1996</v>
      </c>
      <c r="F517" s="228" t="s">
        <v>1997</v>
      </c>
      <c r="G517" s="215"/>
      <c r="H517" s="215"/>
      <c r="I517" s="218"/>
      <c r="J517" s="229">
        <f>BK517</f>
        <v>0</v>
      </c>
      <c r="K517" s="215"/>
      <c r="L517" s="220"/>
      <c r="M517" s="221"/>
      <c r="N517" s="222"/>
      <c r="O517" s="222"/>
      <c r="P517" s="223">
        <f>SUM(P518:P584)</f>
        <v>0</v>
      </c>
      <c r="Q517" s="222"/>
      <c r="R517" s="223">
        <f>SUM(R518:R584)</f>
        <v>0</v>
      </c>
      <c r="S517" s="222"/>
      <c r="T517" s="224">
        <f>SUM(T518:T584)</f>
        <v>5.0976900000000001</v>
      </c>
      <c r="U517" s="12"/>
      <c r="V517" s="12"/>
      <c r="W517" s="12"/>
      <c r="X517" s="12"/>
      <c r="Y517" s="12"/>
      <c r="Z517" s="12"/>
      <c r="AA517" s="12"/>
      <c r="AB517" s="12"/>
      <c r="AC517" s="12"/>
      <c r="AD517" s="12"/>
      <c r="AE517" s="12"/>
      <c r="AR517" s="225" t="s">
        <v>81</v>
      </c>
      <c r="AT517" s="226" t="s">
        <v>72</v>
      </c>
      <c r="AU517" s="226" t="s">
        <v>79</v>
      </c>
      <c r="AY517" s="225" t="s">
        <v>205</v>
      </c>
      <c r="BK517" s="227">
        <f>SUM(BK518:BK584)</f>
        <v>0</v>
      </c>
    </row>
    <row r="518" s="2" customFormat="1" ht="24.15" customHeight="1">
      <c r="A518" s="39"/>
      <c r="B518" s="40"/>
      <c r="C518" s="230" t="s">
        <v>697</v>
      </c>
      <c r="D518" s="230" t="s">
        <v>207</v>
      </c>
      <c r="E518" s="231" t="s">
        <v>1998</v>
      </c>
      <c r="F518" s="232" t="s">
        <v>1999</v>
      </c>
      <c r="G518" s="233" t="s">
        <v>157</v>
      </c>
      <c r="H518" s="234">
        <v>1699.23</v>
      </c>
      <c r="I518" s="235"/>
      <c r="J518" s="236">
        <f>ROUND(I518*H518,2)</f>
        <v>0</v>
      </c>
      <c r="K518" s="232" t="s">
        <v>211</v>
      </c>
      <c r="L518" s="45"/>
      <c r="M518" s="237" t="s">
        <v>1</v>
      </c>
      <c r="N518" s="238" t="s">
        <v>38</v>
      </c>
      <c r="O518" s="92"/>
      <c r="P518" s="239">
        <f>O518*H518</f>
        <v>0</v>
      </c>
      <c r="Q518" s="239">
        <v>0</v>
      </c>
      <c r="R518" s="239">
        <f>Q518*H518</f>
        <v>0</v>
      </c>
      <c r="S518" s="239">
        <v>0.0030000000000000001</v>
      </c>
      <c r="T518" s="240">
        <f>S518*H518</f>
        <v>5.0976900000000001</v>
      </c>
      <c r="U518" s="39"/>
      <c r="V518" s="39"/>
      <c r="W518" s="39"/>
      <c r="X518" s="39"/>
      <c r="Y518" s="39"/>
      <c r="Z518" s="39"/>
      <c r="AA518" s="39"/>
      <c r="AB518" s="39"/>
      <c r="AC518" s="39"/>
      <c r="AD518" s="39"/>
      <c r="AE518" s="39"/>
      <c r="AR518" s="241" t="s">
        <v>324</v>
      </c>
      <c r="AT518" s="241" t="s">
        <v>207</v>
      </c>
      <c r="AU518" s="241" t="s">
        <v>81</v>
      </c>
      <c r="AY518" s="18" t="s">
        <v>205</v>
      </c>
      <c r="BE518" s="242">
        <f>IF(N518="základní",J518,0)</f>
        <v>0</v>
      </c>
      <c r="BF518" s="242">
        <f>IF(N518="snížená",J518,0)</f>
        <v>0</v>
      </c>
      <c r="BG518" s="242">
        <f>IF(N518="zákl. přenesená",J518,0)</f>
        <v>0</v>
      </c>
      <c r="BH518" s="242">
        <f>IF(N518="sníž. přenesená",J518,0)</f>
        <v>0</v>
      </c>
      <c r="BI518" s="242">
        <f>IF(N518="nulová",J518,0)</f>
        <v>0</v>
      </c>
      <c r="BJ518" s="18" t="s">
        <v>79</v>
      </c>
      <c r="BK518" s="242">
        <f>ROUND(I518*H518,2)</f>
        <v>0</v>
      </c>
      <c r="BL518" s="18" t="s">
        <v>324</v>
      </c>
      <c r="BM518" s="241" t="s">
        <v>5047</v>
      </c>
    </row>
    <row r="519" s="2" customFormat="1">
      <c r="A519" s="39"/>
      <c r="B519" s="40"/>
      <c r="C519" s="41"/>
      <c r="D519" s="243" t="s">
        <v>214</v>
      </c>
      <c r="E519" s="41"/>
      <c r="F519" s="244" t="s">
        <v>2001</v>
      </c>
      <c r="G519" s="41"/>
      <c r="H519" s="41"/>
      <c r="I519" s="245"/>
      <c r="J519" s="41"/>
      <c r="K519" s="41"/>
      <c r="L519" s="45"/>
      <c r="M519" s="246"/>
      <c r="N519" s="247"/>
      <c r="O519" s="92"/>
      <c r="P519" s="92"/>
      <c r="Q519" s="92"/>
      <c r="R519" s="92"/>
      <c r="S519" s="92"/>
      <c r="T519" s="93"/>
      <c r="U519" s="39"/>
      <c r="V519" s="39"/>
      <c r="W519" s="39"/>
      <c r="X519" s="39"/>
      <c r="Y519" s="39"/>
      <c r="Z519" s="39"/>
      <c r="AA519" s="39"/>
      <c r="AB519" s="39"/>
      <c r="AC519" s="39"/>
      <c r="AD519" s="39"/>
      <c r="AE519" s="39"/>
      <c r="AT519" s="18" t="s">
        <v>214</v>
      </c>
      <c r="AU519" s="18" t="s">
        <v>81</v>
      </c>
    </row>
    <row r="520" s="13" customFormat="1">
      <c r="A520" s="13"/>
      <c r="B520" s="248"/>
      <c r="C520" s="249"/>
      <c r="D520" s="243" t="s">
        <v>216</v>
      </c>
      <c r="E520" s="250" t="s">
        <v>1</v>
      </c>
      <c r="F520" s="251" t="s">
        <v>5048</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216</v>
      </c>
      <c r="AU520" s="257" t="s">
        <v>81</v>
      </c>
      <c r="AV520" s="13" t="s">
        <v>79</v>
      </c>
      <c r="AW520" s="13" t="s">
        <v>30</v>
      </c>
      <c r="AX520" s="13" t="s">
        <v>73</v>
      </c>
      <c r="AY520" s="257" t="s">
        <v>205</v>
      </c>
    </row>
    <row r="521" s="14" customFormat="1">
      <c r="A521" s="14"/>
      <c r="B521" s="258"/>
      <c r="C521" s="259"/>
      <c r="D521" s="243" t="s">
        <v>216</v>
      </c>
      <c r="E521" s="260" t="s">
        <v>1</v>
      </c>
      <c r="F521" s="261" t="s">
        <v>5049</v>
      </c>
      <c r="G521" s="259"/>
      <c r="H521" s="262">
        <v>120.40000000000001</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216</v>
      </c>
      <c r="AU521" s="268" t="s">
        <v>81</v>
      </c>
      <c r="AV521" s="14" t="s">
        <v>81</v>
      </c>
      <c r="AW521" s="14" t="s">
        <v>30</v>
      </c>
      <c r="AX521" s="14" t="s">
        <v>73</v>
      </c>
      <c r="AY521" s="268" t="s">
        <v>205</v>
      </c>
    </row>
    <row r="522" s="13" customFormat="1">
      <c r="A522" s="13"/>
      <c r="B522" s="248"/>
      <c r="C522" s="249"/>
      <c r="D522" s="243" t="s">
        <v>216</v>
      </c>
      <c r="E522" s="250" t="s">
        <v>1</v>
      </c>
      <c r="F522" s="251" t="s">
        <v>4929</v>
      </c>
      <c r="G522" s="249"/>
      <c r="H522" s="250" t="s">
        <v>1</v>
      </c>
      <c r="I522" s="252"/>
      <c r="J522" s="249"/>
      <c r="K522" s="249"/>
      <c r="L522" s="253"/>
      <c r="M522" s="254"/>
      <c r="N522" s="255"/>
      <c r="O522" s="255"/>
      <c r="P522" s="255"/>
      <c r="Q522" s="255"/>
      <c r="R522" s="255"/>
      <c r="S522" s="255"/>
      <c r="T522" s="256"/>
      <c r="U522" s="13"/>
      <c r="V522" s="13"/>
      <c r="W522" s="13"/>
      <c r="X522" s="13"/>
      <c r="Y522" s="13"/>
      <c r="Z522" s="13"/>
      <c r="AA522" s="13"/>
      <c r="AB522" s="13"/>
      <c r="AC522" s="13"/>
      <c r="AD522" s="13"/>
      <c r="AE522" s="13"/>
      <c r="AT522" s="257" t="s">
        <v>216</v>
      </c>
      <c r="AU522" s="257" t="s">
        <v>81</v>
      </c>
      <c r="AV522" s="13" t="s">
        <v>79</v>
      </c>
      <c r="AW522" s="13" t="s">
        <v>30</v>
      </c>
      <c r="AX522" s="13" t="s">
        <v>73</v>
      </c>
      <c r="AY522" s="257" t="s">
        <v>205</v>
      </c>
    </row>
    <row r="523" s="14" customFormat="1">
      <c r="A523" s="14"/>
      <c r="B523" s="258"/>
      <c r="C523" s="259"/>
      <c r="D523" s="243" t="s">
        <v>216</v>
      </c>
      <c r="E523" s="260" t="s">
        <v>1</v>
      </c>
      <c r="F523" s="261" t="s">
        <v>5050</v>
      </c>
      <c r="G523" s="259"/>
      <c r="H523" s="262">
        <v>66.599999999999994</v>
      </c>
      <c r="I523" s="263"/>
      <c r="J523" s="259"/>
      <c r="K523" s="259"/>
      <c r="L523" s="264"/>
      <c r="M523" s="265"/>
      <c r="N523" s="266"/>
      <c r="O523" s="266"/>
      <c r="P523" s="266"/>
      <c r="Q523" s="266"/>
      <c r="R523" s="266"/>
      <c r="S523" s="266"/>
      <c r="T523" s="267"/>
      <c r="U523" s="14"/>
      <c r="V523" s="14"/>
      <c r="W523" s="14"/>
      <c r="X523" s="14"/>
      <c r="Y523" s="14"/>
      <c r="Z523" s="14"/>
      <c r="AA523" s="14"/>
      <c r="AB523" s="14"/>
      <c r="AC523" s="14"/>
      <c r="AD523" s="14"/>
      <c r="AE523" s="14"/>
      <c r="AT523" s="268" t="s">
        <v>216</v>
      </c>
      <c r="AU523" s="268" t="s">
        <v>81</v>
      </c>
      <c r="AV523" s="14" t="s">
        <v>81</v>
      </c>
      <c r="AW523" s="14" t="s">
        <v>30</v>
      </c>
      <c r="AX523" s="14" t="s">
        <v>73</v>
      </c>
      <c r="AY523" s="268" t="s">
        <v>205</v>
      </c>
    </row>
    <row r="524" s="13" customFormat="1">
      <c r="A524" s="13"/>
      <c r="B524" s="248"/>
      <c r="C524" s="249"/>
      <c r="D524" s="243" t="s">
        <v>216</v>
      </c>
      <c r="E524" s="250" t="s">
        <v>1</v>
      </c>
      <c r="F524" s="251" t="s">
        <v>4931</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216</v>
      </c>
      <c r="AU524" s="257" t="s">
        <v>81</v>
      </c>
      <c r="AV524" s="13" t="s">
        <v>79</v>
      </c>
      <c r="AW524" s="13" t="s">
        <v>30</v>
      </c>
      <c r="AX524" s="13" t="s">
        <v>73</v>
      </c>
      <c r="AY524" s="257" t="s">
        <v>205</v>
      </c>
    </row>
    <row r="525" s="14" customFormat="1">
      <c r="A525" s="14"/>
      <c r="B525" s="258"/>
      <c r="C525" s="259"/>
      <c r="D525" s="243" t="s">
        <v>216</v>
      </c>
      <c r="E525" s="260" t="s">
        <v>1</v>
      </c>
      <c r="F525" s="261" t="s">
        <v>5051</v>
      </c>
      <c r="G525" s="259"/>
      <c r="H525" s="262">
        <v>64.599999999999994</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216</v>
      </c>
      <c r="AU525" s="268" t="s">
        <v>81</v>
      </c>
      <c r="AV525" s="14" t="s">
        <v>81</v>
      </c>
      <c r="AW525" s="14" t="s">
        <v>30</v>
      </c>
      <c r="AX525" s="14" t="s">
        <v>73</v>
      </c>
      <c r="AY525" s="268" t="s">
        <v>205</v>
      </c>
    </row>
    <row r="526" s="13" customFormat="1">
      <c r="A526" s="13"/>
      <c r="B526" s="248"/>
      <c r="C526" s="249"/>
      <c r="D526" s="243" t="s">
        <v>216</v>
      </c>
      <c r="E526" s="250" t="s">
        <v>1</v>
      </c>
      <c r="F526" s="251" t="s">
        <v>4933</v>
      </c>
      <c r="G526" s="249"/>
      <c r="H526" s="250" t="s">
        <v>1</v>
      </c>
      <c r="I526" s="252"/>
      <c r="J526" s="249"/>
      <c r="K526" s="249"/>
      <c r="L526" s="253"/>
      <c r="M526" s="254"/>
      <c r="N526" s="255"/>
      <c r="O526" s="255"/>
      <c r="P526" s="255"/>
      <c r="Q526" s="255"/>
      <c r="R526" s="255"/>
      <c r="S526" s="255"/>
      <c r="T526" s="256"/>
      <c r="U526" s="13"/>
      <c r="V526" s="13"/>
      <c r="W526" s="13"/>
      <c r="X526" s="13"/>
      <c r="Y526" s="13"/>
      <c r="Z526" s="13"/>
      <c r="AA526" s="13"/>
      <c r="AB526" s="13"/>
      <c r="AC526" s="13"/>
      <c r="AD526" s="13"/>
      <c r="AE526" s="13"/>
      <c r="AT526" s="257" t="s">
        <v>216</v>
      </c>
      <c r="AU526" s="257" t="s">
        <v>81</v>
      </c>
      <c r="AV526" s="13" t="s">
        <v>79</v>
      </c>
      <c r="AW526" s="13" t="s">
        <v>30</v>
      </c>
      <c r="AX526" s="13" t="s">
        <v>73</v>
      </c>
      <c r="AY526" s="257" t="s">
        <v>205</v>
      </c>
    </row>
    <row r="527" s="14" customFormat="1">
      <c r="A527" s="14"/>
      <c r="B527" s="258"/>
      <c r="C527" s="259"/>
      <c r="D527" s="243" t="s">
        <v>216</v>
      </c>
      <c r="E527" s="260" t="s">
        <v>1</v>
      </c>
      <c r="F527" s="261" t="s">
        <v>5052</v>
      </c>
      <c r="G527" s="259"/>
      <c r="H527" s="262">
        <v>65.900000000000006</v>
      </c>
      <c r="I527" s="263"/>
      <c r="J527" s="259"/>
      <c r="K527" s="259"/>
      <c r="L527" s="264"/>
      <c r="M527" s="265"/>
      <c r="N527" s="266"/>
      <c r="O527" s="266"/>
      <c r="P527" s="266"/>
      <c r="Q527" s="266"/>
      <c r="R527" s="266"/>
      <c r="S527" s="266"/>
      <c r="T527" s="267"/>
      <c r="U527" s="14"/>
      <c r="V527" s="14"/>
      <c r="W527" s="14"/>
      <c r="X527" s="14"/>
      <c r="Y527" s="14"/>
      <c r="Z527" s="14"/>
      <c r="AA527" s="14"/>
      <c r="AB527" s="14"/>
      <c r="AC527" s="14"/>
      <c r="AD527" s="14"/>
      <c r="AE527" s="14"/>
      <c r="AT527" s="268" t="s">
        <v>216</v>
      </c>
      <c r="AU527" s="268" t="s">
        <v>81</v>
      </c>
      <c r="AV527" s="14" t="s">
        <v>81</v>
      </c>
      <c r="AW527" s="14" t="s">
        <v>30</v>
      </c>
      <c r="AX527" s="14" t="s">
        <v>73</v>
      </c>
      <c r="AY527" s="268" t="s">
        <v>205</v>
      </c>
    </row>
    <row r="528" s="13" customFormat="1">
      <c r="A528" s="13"/>
      <c r="B528" s="248"/>
      <c r="C528" s="249"/>
      <c r="D528" s="243" t="s">
        <v>216</v>
      </c>
      <c r="E528" s="250" t="s">
        <v>1</v>
      </c>
      <c r="F528" s="251" t="s">
        <v>4934</v>
      </c>
      <c r="G528" s="249"/>
      <c r="H528" s="250" t="s">
        <v>1</v>
      </c>
      <c r="I528" s="252"/>
      <c r="J528" s="249"/>
      <c r="K528" s="249"/>
      <c r="L528" s="253"/>
      <c r="M528" s="254"/>
      <c r="N528" s="255"/>
      <c r="O528" s="255"/>
      <c r="P528" s="255"/>
      <c r="Q528" s="255"/>
      <c r="R528" s="255"/>
      <c r="S528" s="255"/>
      <c r="T528" s="256"/>
      <c r="U528" s="13"/>
      <c r="V528" s="13"/>
      <c r="W528" s="13"/>
      <c r="X528" s="13"/>
      <c r="Y528" s="13"/>
      <c r="Z528" s="13"/>
      <c r="AA528" s="13"/>
      <c r="AB528" s="13"/>
      <c r="AC528" s="13"/>
      <c r="AD528" s="13"/>
      <c r="AE528" s="13"/>
      <c r="AT528" s="257" t="s">
        <v>216</v>
      </c>
      <c r="AU528" s="257" t="s">
        <v>81</v>
      </c>
      <c r="AV528" s="13" t="s">
        <v>79</v>
      </c>
      <c r="AW528" s="13" t="s">
        <v>30</v>
      </c>
      <c r="AX528" s="13" t="s">
        <v>73</v>
      </c>
      <c r="AY528" s="257" t="s">
        <v>205</v>
      </c>
    </row>
    <row r="529" s="14" customFormat="1">
      <c r="A529" s="14"/>
      <c r="B529" s="258"/>
      <c r="C529" s="259"/>
      <c r="D529" s="243" t="s">
        <v>216</v>
      </c>
      <c r="E529" s="260" t="s">
        <v>1</v>
      </c>
      <c r="F529" s="261" t="s">
        <v>5052</v>
      </c>
      <c r="G529" s="259"/>
      <c r="H529" s="262">
        <v>65.900000000000006</v>
      </c>
      <c r="I529" s="263"/>
      <c r="J529" s="259"/>
      <c r="K529" s="259"/>
      <c r="L529" s="264"/>
      <c r="M529" s="265"/>
      <c r="N529" s="266"/>
      <c r="O529" s="266"/>
      <c r="P529" s="266"/>
      <c r="Q529" s="266"/>
      <c r="R529" s="266"/>
      <c r="S529" s="266"/>
      <c r="T529" s="267"/>
      <c r="U529" s="14"/>
      <c r="V529" s="14"/>
      <c r="W529" s="14"/>
      <c r="X529" s="14"/>
      <c r="Y529" s="14"/>
      <c r="Z529" s="14"/>
      <c r="AA529" s="14"/>
      <c r="AB529" s="14"/>
      <c r="AC529" s="14"/>
      <c r="AD529" s="14"/>
      <c r="AE529" s="14"/>
      <c r="AT529" s="268" t="s">
        <v>216</v>
      </c>
      <c r="AU529" s="268" t="s">
        <v>81</v>
      </c>
      <c r="AV529" s="14" t="s">
        <v>81</v>
      </c>
      <c r="AW529" s="14" t="s">
        <v>30</v>
      </c>
      <c r="AX529" s="14" t="s">
        <v>73</v>
      </c>
      <c r="AY529" s="268" t="s">
        <v>205</v>
      </c>
    </row>
    <row r="530" s="13" customFormat="1">
      <c r="A530" s="13"/>
      <c r="B530" s="248"/>
      <c r="C530" s="249"/>
      <c r="D530" s="243" t="s">
        <v>216</v>
      </c>
      <c r="E530" s="250" t="s">
        <v>1</v>
      </c>
      <c r="F530" s="251" t="s">
        <v>1821</v>
      </c>
      <c r="G530" s="249"/>
      <c r="H530" s="250" t="s">
        <v>1</v>
      </c>
      <c r="I530" s="252"/>
      <c r="J530" s="249"/>
      <c r="K530" s="249"/>
      <c r="L530" s="253"/>
      <c r="M530" s="254"/>
      <c r="N530" s="255"/>
      <c r="O530" s="255"/>
      <c r="P530" s="255"/>
      <c r="Q530" s="255"/>
      <c r="R530" s="255"/>
      <c r="S530" s="255"/>
      <c r="T530" s="256"/>
      <c r="U530" s="13"/>
      <c r="V530" s="13"/>
      <c r="W530" s="13"/>
      <c r="X530" s="13"/>
      <c r="Y530" s="13"/>
      <c r="Z530" s="13"/>
      <c r="AA530" s="13"/>
      <c r="AB530" s="13"/>
      <c r="AC530" s="13"/>
      <c r="AD530" s="13"/>
      <c r="AE530" s="13"/>
      <c r="AT530" s="257" t="s">
        <v>216</v>
      </c>
      <c r="AU530" s="257" t="s">
        <v>81</v>
      </c>
      <c r="AV530" s="13" t="s">
        <v>79</v>
      </c>
      <c r="AW530" s="13" t="s">
        <v>30</v>
      </c>
      <c r="AX530" s="13" t="s">
        <v>73</v>
      </c>
      <c r="AY530" s="257" t="s">
        <v>205</v>
      </c>
    </row>
    <row r="531" s="14" customFormat="1">
      <c r="A531" s="14"/>
      <c r="B531" s="258"/>
      <c r="C531" s="259"/>
      <c r="D531" s="243" t="s">
        <v>216</v>
      </c>
      <c r="E531" s="260" t="s">
        <v>1</v>
      </c>
      <c r="F531" s="261" t="s">
        <v>4843</v>
      </c>
      <c r="G531" s="259"/>
      <c r="H531" s="262">
        <v>42.840000000000003</v>
      </c>
      <c r="I531" s="263"/>
      <c r="J531" s="259"/>
      <c r="K531" s="259"/>
      <c r="L531" s="264"/>
      <c r="M531" s="265"/>
      <c r="N531" s="266"/>
      <c r="O531" s="266"/>
      <c r="P531" s="266"/>
      <c r="Q531" s="266"/>
      <c r="R531" s="266"/>
      <c r="S531" s="266"/>
      <c r="T531" s="267"/>
      <c r="U531" s="14"/>
      <c r="V531" s="14"/>
      <c r="W531" s="14"/>
      <c r="X531" s="14"/>
      <c r="Y531" s="14"/>
      <c r="Z531" s="14"/>
      <c r="AA531" s="14"/>
      <c r="AB531" s="14"/>
      <c r="AC531" s="14"/>
      <c r="AD531" s="14"/>
      <c r="AE531" s="14"/>
      <c r="AT531" s="268" t="s">
        <v>216</v>
      </c>
      <c r="AU531" s="268" t="s">
        <v>81</v>
      </c>
      <c r="AV531" s="14" t="s">
        <v>81</v>
      </c>
      <c r="AW531" s="14" t="s">
        <v>30</v>
      </c>
      <c r="AX531" s="14" t="s">
        <v>73</v>
      </c>
      <c r="AY531" s="268" t="s">
        <v>205</v>
      </c>
    </row>
    <row r="532" s="13" customFormat="1">
      <c r="A532" s="13"/>
      <c r="B532" s="248"/>
      <c r="C532" s="249"/>
      <c r="D532" s="243" t="s">
        <v>216</v>
      </c>
      <c r="E532" s="250" t="s">
        <v>1</v>
      </c>
      <c r="F532" s="251" t="s">
        <v>4936</v>
      </c>
      <c r="G532" s="249"/>
      <c r="H532" s="250" t="s">
        <v>1</v>
      </c>
      <c r="I532" s="252"/>
      <c r="J532" s="249"/>
      <c r="K532" s="249"/>
      <c r="L532" s="253"/>
      <c r="M532" s="254"/>
      <c r="N532" s="255"/>
      <c r="O532" s="255"/>
      <c r="P532" s="255"/>
      <c r="Q532" s="255"/>
      <c r="R532" s="255"/>
      <c r="S532" s="255"/>
      <c r="T532" s="256"/>
      <c r="U532" s="13"/>
      <c r="V532" s="13"/>
      <c r="W532" s="13"/>
      <c r="X532" s="13"/>
      <c r="Y532" s="13"/>
      <c r="Z532" s="13"/>
      <c r="AA532" s="13"/>
      <c r="AB532" s="13"/>
      <c r="AC532" s="13"/>
      <c r="AD532" s="13"/>
      <c r="AE532" s="13"/>
      <c r="AT532" s="257" t="s">
        <v>216</v>
      </c>
      <c r="AU532" s="257" t="s">
        <v>81</v>
      </c>
      <c r="AV532" s="13" t="s">
        <v>79</v>
      </c>
      <c r="AW532" s="13" t="s">
        <v>30</v>
      </c>
      <c r="AX532" s="13" t="s">
        <v>73</v>
      </c>
      <c r="AY532" s="257" t="s">
        <v>205</v>
      </c>
    </row>
    <row r="533" s="14" customFormat="1">
      <c r="A533" s="14"/>
      <c r="B533" s="258"/>
      <c r="C533" s="259"/>
      <c r="D533" s="243" t="s">
        <v>216</v>
      </c>
      <c r="E533" s="260" t="s">
        <v>1</v>
      </c>
      <c r="F533" s="261" t="s">
        <v>5053</v>
      </c>
      <c r="G533" s="259"/>
      <c r="H533" s="262">
        <v>62.740000000000002</v>
      </c>
      <c r="I533" s="263"/>
      <c r="J533" s="259"/>
      <c r="K533" s="259"/>
      <c r="L533" s="264"/>
      <c r="M533" s="265"/>
      <c r="N533" s="266"/>
      <c r="O533" s="266"/>
      <c r="P533" s="266"/>
      <c r="Q533" s="266"/>
      <c r="R533" s="266"/>
      <c r="S533" s="266"/>
      <c r="T533" s="267"/>
      <c r="U533" s="14"/>
      <c r="V533" s="14"/>
      <c r="W533" s="14"/>
      <c r="X533" s="14"/>
      <c r="Y533" s="14"/>
      <c r="Z533" s="14"/>
      <c r="AA533" s="14"/>
      <c r="AB533" s="14"/>
      <c r="AC533" s="14"/>
      <c r="AD533" s="14"/>
      <c r="AE533" s="14"/>
      <c r="AT533" s="268" t="s">
        <v>216</v>
      </c>
      <c r="AU533" s="268" t="s">
        <v>81</v>
      </c>
      <c r="AV533" s="14" t="s">
        <v>81</v>
      </c>
      <c r="AW533" s="14" t="s">
        <v>30</v>
      </c>
      <c r="AX533" s="14" t="s">
        <v>73</v>
      </c>
      <c r="AY533" s="268" t="s">
        <v>205</v>
      </c>
    </row>
    <row r="534" s="13" customFormat="1">
      <c r="A534" s="13"/>
      <c r="B534" s="248"/>
      <c r="C534" s="249"/>
      <c r="D534" s="243" t="s">
        <v>216</v>
      </c>
      <c r="E534" s="250" t="s">
        <v>1</v>
      </c>
      <c r="F534" s="251" t="s">
        <v>4938</v>
      </c>
      <c r="G534" s="249"/>
      <c r="H534" s="250" t="s">
        <v>1</v>
      </c>
      <c r="I534" s="252"/>
      <c r="J534" s="249"/>
      <c r="K534" s="249"/>
      <c r="L534" s="253"/>
      <c r="M534" s="254"/>
      <c r="N534" s="255"/>
      <c r="O534" s="255"/>
      <c r="P534" s="255"/>
      <c r="Q534" s="255"/>
      <c r="R534" s="255"/>
      <c r="S534" s="255"/>
      <c r="T534" s="256"/>
      <c r="U534" s="13"/>
      <c r="V534" s="13"/>
      <c r="W534" s="13"/>
      <c r="X534" s="13"/>
      <c r="Y534" s="13"/>
      <c r="Z534" s="13"/>
      <c r="AA534" s="13"/>
      <c r="AB534" s="13"/>
      <c r="AC534" s="13"/>
      <c r="AD534" s="13"/>
      <c r="AE534" s="13"/>
      <c r="AT534" s="257" t="s">
        <v>216</v>
      </c>
      <c r="AU534" s="257" t="s">
        <v>81</v>
      </c>
      <c r="AV534" s="13" t="s">
        <v>79</v>
      </c>
      <c r="AW534" s="13" t="s">
        <v>30</v>
      </c>
      <c r="AX534" s="13" t="s">
        <v>73</v>
      </c>
      <c r="AY534" s="257" t="s">
        <v>205</v>
      </c>
    </row>
    <row r="535" s="14" customFormat="1">
      <c r="A535" s="14"/>
      <c r="B535" s="258"/>
      <c r="C535" s="259"/>
      <c r="D535" s="243" t="s">
        <v>216</v>
      </c>
      <c r="E535" s="260" t="s">
        <v>1</v>
      </c>
      <c r="F535" s="261" t="s">
        <v>5054</v>
      </c>
      <c r="G535" s="259"/>
      <c r="H535" s="262">
        <v>22.550000000000001</v>
      </c>
      <c r="I535" s="263"/>
      <c r="J535" s="259"/>
      <c r="K535" s="259"/>
      <c r="L535" s="264"/>
      <c r="M535" s="265"/>
      <c r="N535" s="266"/>
      <c r="O535" s="266"/>
      <c r="P535" s="266"/>
      <c r="Q535" s="266"/>
      <c r="R535" s="266"/>
      <c r="S535" s="266"/>
      <c r="T535" s="267"/>
      <c r="U535" s="14"/>
      <c r="V535" s="14"/>
      <c r="W535" s="14"/>
      <c r="X535" s="14"/>
      <c r="Y535" s="14"/>
      <c r="Z535" s="14"/>
      <c r="AA535" s="14"/>
      <c r="AB535" s="14"/>
      <c r="AC535" s="14"/>
      <c r="AD535" s="14"/>
      <c r="AE535" s="14"/>
      <c r="AT535" s="268" t="s">
        <v>216</v>
      </c>
      <c r="AU535" s="268" t="s">
        <v>81</v>
      </c>
      <c r="AV535" s="14" t="s">
        <v>81</v>
      </c>
      <c r="AW535" s="14" t="s">
        <v>30</v>
      </c>
      <c r="AX535" s="14" t="s">
        <v>73</v>
      </c>
      <c r="AY535" s="268" t="s">
        <v>205</v>
      </c>
    </row>
    <row r="536" s="13" customFormat="1">
      <c r="A536" s="13"/>
      <c r="B536" s="248"/>
      <c r="C536" s="249"/>
      <c r="D536" s="243" t="s">
        <v>216</v>
      </c>
      <c r="E536" s="250" t="s">
        <v>1</v>
      </c>
      <c r="F536" s="251" t="s">
        <v>4926</v>
      </c>
      <c r="G536" s="249"/>
      <c r="H536" s="250" t="s">
        <v>1</v>
      </c>
      <c r="I536" s="252"/>
      <c r="J536" s="249"/>
      <c r="K536" s="249"/>
      <c r="L536" s="253"/>
      <c r="M536" s="254"/>
      <c r="N536" s="255"/>
      <c r="O536" s="255"/>
      <c r="P536" s="255"/>
      <c r="Q536" s="255"/>
      <c r="R536" s="255"/>
      <c r="S536" s="255"/>
      <c r="T536" s="256"/>
      <c r="U536" s="13"/>
      <c r="V536" s="13"/>
      <c r="W536" s="13"/>
      <c r="X536" s="13"/>
      <c r="Y536" s="13"/>
      <c r="Z536" s="13"/>
      <c r="AA536" s="13"/>
      <c r="AB536" s="13"/>
      <c r="AC536" s="13"/>
      <c r="AD536" s="13"/>
      <c r="AE536" s="13"/>
      <c r="AT536" s="257" t="s">
        <v>216</v>
      </c>
      <c r="AU536" s="257" t="s">
        <v>81</v>
      </c>
      <c r="AV536" s="13" t="s">
        <v>79</v>
      </c>
      <c r="AW536" s="13" t="s">
        <v>30</v>
      </c>
      <c r="AX536" s="13" t="s">
        <v>73</v>
      </c>
      <c r="AY536" s="257" t="s">
        <v>205</v>
      </c>
    </row>
    <row r="537" s="14" customFormat="1">
      <c r="A537" s="14"/>
      <c r="B537" s="258"/>
      <c r="C537" s="259"/>
      <c r="D537" s="243" t="s">
        <v>216</v>
      </c>
      <c r="E537" s="260" t="s">
        <v>1</v>
      </c>
      <c r="F537" s="261" t="s">
        <v>5055</v>
      </c>
      <c r="G537" s="259"/>
      <c r="H537" s="262">
        <v>13.6</v>
      </c>
      <c r="I537" s="263"/>
      <c r="J537" s="259"/>
      <c r="K537" s="259"/>
      <c r="L537" s="264"/>
      <c r="M537" s="265"/>
      <c r="N537" s="266"/>
      <c r="O537" s="266"/>
      <c r="P537" s="266"/>
      <c r="Q537" s="266"/>
      <c r="R537" s="266"/>
      <c r="S537" s="266"/>
      <c r="T537" s="267"/>
      <c r="U537" s="14"/>
      <c r="V537" s="14"/>
      <c r="W537" s="14"/>
      <c r="X537" s="14"/>
      <c r="Y537" s="14"/>
      <c r="Z537" s="14"/>
      <c r="AA537" s="14"/>
      <c r="AB537" s="14"/>
      <c r="AC537" s="14"/>
      <c r="AD537" s="14"/>
      <c r="AE537" s="14"/>
      <c r="AT537" s="268" t="s">
        <v>216</v>
      </c>
      <c r="AU537" s="268" t="s">
        <v>81</v>
      </c>
      <c r="AV537" s="14" t="s">
        <v>81</v>
      </c>
      <c r="AW537" s="14" t="s">
        <v>30</v>
      </c>
      <c r="AX537" s="14" t="s">
        <v>73</v>
      </c>
      <c r="AY537" s="268" t="s">
        <v>205</v>
      </c>
    </row>
    <row r="538" s="13" customFormat="1">
      <c r="A538" s="13"/>
      <c r="B538" s="248"/>
      <c r="C538" s="249"/>
      <c r="D538" s="243" t="s">
        <v>216</v>
      </c>
      <c r="E538" s="250" t="s">
        <v>1</v>
      </c>
      <c r="F538" s="251" t="s">
        <v>4972</v>
      </c>
      <c r="G538" s="249"/>
      <c r="H538" s="250" t="s">
        <v>1</v>
      </c>
      <c r="I538" s="252"/>
      <c r="J538" s="249"/>
      <c r="K538" s="249"/>
      <c r="L538" s="253"/>
      <c r="M538" s="254"/>
      <c r="N538" s="255"/>
      <c r="O538" s="255"/>
      <c r="P538" s="255"/>
      <c r="Q538" s="255"/>
      <c r="R538" s="255"/>
      <c r="S538" s="255"/>
      <c r="T538" s="256"/>
      <c r="U538" s="13"/>
      <c r="V538" s="13"/>
      <c r="W538" s="13"/>
      <c r="X538" s="13"/>
      <c r="Y538" s="13"/>
      <c r="Z538" s="13"/>
      <c r="AA538" s="13"/>
      <c r="AB538" s="13"/>
      <c r="AC538" s="13"/>
      <c r="AD538" s="13"/>
      <c r="AE538" s="13"/>
      <c r="AT538" s="257" t="s">
        <v>216</v>
      </c>
      <c r="AU538" s="257" t="s">
        <v>81</v>
      </c>
      <c r="AV538" s="13" t="s">
        <v>79</v>
      </c>
      <c r="AW538" s="13" t="s">
        <v>30</v>
      </c>
      <c r="AX538" s="13" t="s">
        <v>73</v>
      </c>
      <c r="AY538" s="257" t="s">
        <v>205</v>
      </c>
    </row>
    <row r="539" s="14" customFormat="1">
      <c r="A539" s="14"/>
      <c r="B539" s="258"/>
      <c r="C539" s="259"/>
      <c r="D539" s="243" t="s">
        <v>216</v>
      </c>
      <c r="E539" s="260" t="s">
        <v>1</v>
      </c>
      <c r="F539" s="261" t="s">
        <v>5056</v>
      </c>
      <c r="G539" s="259"/>
      <c r="H539" s="262">
        <v>12.550000000000001</v>
      </c>
      <c r="I539" s="263"/>
      <c r="J539" s="259"/>
      <c r="K539" s="259"/>
      <c r="L539" s="264"/>
      <c r="M539" s="265"/>
      <c r="N539" s="266"/>
      <c r="O539" s="266"/>
      <c r="P539" s="266"/>
      <c r="Q539" s="266"/>
      <c r="R539" s="266"/>
      <c r="S539" s="266"/>
      <c r="T539" s="267"/>
      <c r="U539" s="14"/>
      <c r="V539" s="14"/>
      <c r="W539" s="14"/>
      <c r="X539" s="14"/>
      <c r="Y539" s="14"/>
      <c r="Z539" s="14"/>
      <c r="AA539" s="14"/>
      <c r="AB539" s="14"/>
      <c r="AC539" s="14"/>
      <c r="AD539" s="14"/>
      <c r="AE539" s="14"/>
      <c r="AT539" s="268" t="s">
        <v>216</v>
      </c>
      <c r="AU539" s="268" t="s">
        <v>81</v>
      </c>
      <c r="AV539" s="14" t="s">
        <v>81</v>
      </c>
      <c r="AW539" s="14" t="s">
        <v>30</v>
      </c>
      <c r="AX539" s="14" t="s">
        <v>73</v>
      </c>
      <c r="AY539" s="268" t="s">
        <v>205</v>
      </c>
    </row>
    <row r="540" s="13" customFormat="1">
      <c r="A540" s="13"/>
      <c r="B540" s="248"/>
      <c r="C540" s="249"/>
      <c r="D540" s="243" t="s">
        <v>216</v>
      </c>
      <c r="E540" s="250" t="s">
        <v>1</v>
      </c>
      <c r="F540" s="251" t="s">
        <v>4974</v>
      </c>
      <c r="G540" s="249"/>
      <c r="H540" s="250" t="s">
        <v>1</v>
      </c>
      <c r="I540" s="252"/>
      <c r="J540" s="249"/>
      <c r="K540" s="249"/>
      <c r="L540" s="253"/>
      <c r="M540" s="254"/>
      <c r="N540" s="255"/>
      <c r="O540" s="255"/>
      <c r="P540" s="255"/>
      <c r="Q540" s="255"/>
      <c r="R540" s="255"/>
      <c r="S540" s="255"/>
      <c r="T540" s="256"/>
      <c r="U540" s="13"/>
      <c r="V540" s="13"/>
      <c r="W540" s="13"/>
      <c r="X540" s="13"/>
      <c r="Y540" s="13"/>
      <c r="Z540" s="13"/>
      <c r="AA540" s="13"/>
      <c r="AB540" s="13"/>
      <c r="AC540" s="13"/>
      <c r="AD540" s="13"/>
      <c r="AE540" s="13"/>
      <c r="AT540" s="257" t="s">
        <v>216</v>
      </c>
      <c r="AU540" s="257" t="s">
        <v>81</v>
      </c>
      <c r="AV540" s="13" t="s">
        <v>79</v>
      </c>
      <c r="AW540" s="13" t="s">
        <v>30</v>
      </c>
      <c r="AX540" s="13" t="s">
        <v>73</v>
      </c>
      <c r="AY540" s="257" t="s">
        <v>205</v>
      </c>
    </row>
    <row r="541" s="14" customFormat="1">
      <c r="A541" s="14"/>
      <c r="B541" s="258"/>
      <c r="C541" s="259"/>
      <c r="D541" s="243" t="s">
        <v>216</v>
      </c>
      <c r="E541" s="260" t="s">
        <v>1</v>
      </c>
      <c r="F541" s="261" t="s">
        <v>5057</v>
      </c>
      <c r="G541" s="259"/>
      <c r="H541" s="262">
        <v>13.5</v>
      </c>
      <c r="I541" s="263"/>
      <c r="J541" s="259"/>
      <c r="K541" s="259"/>
      <c r="L541" s="264"/>
      <c r="M541" s="265"/>
      <c r="N541" s="266"/>
      <c r="O541" s="266"/>
      <c r="P541" s="266"/>
      <c r="Q541" s="266"/>
      <c r="R541" s="266"/>
      <c r="S541" s="266"/>
      <c r="T541" s="267"/>
      <c r="U541" s="14"/>
      <c r="V541" s="14"/>
      <c r="W541" s="14"/>
      <c r="X541" s="14"/>
      <c r="Y541" s="14"/>
      <c r="Z541" s="14"/>
      <c r="AA541" s="14"/>
      <c r="AB541" s="14"/>
      <c r="AC541" s="14"/>
      <c r="AD541" s="14"/>
      <c r="AE541" s="14"/>
      <c r="AT541" s="268" t="s">
        <v>216</v>
      </c>
      <c r="AU541" s="268" t="s">
        <v>81</v>
      </c>
      <c r="AV541" s="14" t="s">
        <v>81</v>
      </c>
      <c r="AW541" s="14" t="s">
        <v>30</v>
      </c>
      <c r="AX541" s="14" t="s">
        <v>73</v>
      </c>
      <c r="AY541" s="268" t="s">
        <v>205</v>
      </c>
    </row>
    <row r="542" s="13" customFormat="1">
      <c r="A542" s="13"/>
      <c r="B542" s="248"/>
      <c r="C542" s="249"/>
      <c r="D542" s="243" t="s">
        <v>216</v>
      </c>
      <c r="E542" s="250" t="s">
        <v>1</v>
      </c>
      <c r="F542" s="251" t="s">
        <v>2011</v>
      </c>
      <c r="G542" s="249"/>
      <c r="H542" s="250" t="s">
        <v>1</v>
      </c>
      <c r="I542" s="252"/>
      <c r="J542" s="249"/>
      <c r="K542" s="249"/>
      <c r="L542" s="253"/>
      <c r="M542" s="254"/>
      <c r="N542" s="255"/>
      <c r="O542" s="255"/>
      <c r="P542" s="255"/>
      <c r="Q542" s="255"/>
      <c r="R542" s="255"/>
      <c r="S542" s="255"/>
      <c r="T542" s="256"/>
      <c r="U542" s="13"/>
      <c r="V542" s="13"/>
      <c r="W542" s="13"/>
      <c r="X542" s="13"/>
      <c r="Y542" s="13"/>
      <c r="Z542" s="13"/>
      <c r="AA542" s="13"/>
      <c r="AB542" s="13"/>
      <c r="AC542" s="13"/>
      <c r="AD542" s="13"/>
      <c r="AE542" s="13"/>
      <c r="AT542" s="257" t="s">
        <v>216</v>
      </c>
      <c r="AU542" s="257" t="s">
        <v>81</v>
      </c>
      <c r="AV542" s="13" t="s">
        <v>79</v>
      </c>
      <c r="AW542" s="13" t="s">
        <v>30</v>
      </c>
      <c r="AX542" s="13" t="s">
        <v>73</v>
      </c>
      <c r="AY542" s="257" t="s">
        <v>205</v>
      </c>
    </row>
    <row r="543" s="14" customFormat="1">
      <c r="A543" s="14"/>
      <c r="B543" s="258"/>
      <c r="C543" s="259"/>
      <c r="D543" s="243" t="s">
        <v>216</v>
      </c>
      <c r="E543" s="260" t="s">
        <v>1</v>
      </c>
      <c r="F543" s="261" t="s">
        <v>5058</v>
      </c>
      <c r="G543" s="259"/>
      <c r="H543" s="262">
        <v>121.49</v>
      </c>
      <c r="I543" s="263"/>
      <c r="J543" s="259"/>
      <c r="K543" s="259"/>
      <c r="L543" s="264"/>
      <c r="M543" s="265"/>
      <c r="N543" s="266"/>
      <c r="O543" s="266"/>
      <c r="P543" s="266"/>
      <c r="Q543" s="266"/>
      <c r="R543" s="266"/>
      <c r="S543" s="266"/>
      <c r="T543" s="267"/>
      <c r="U543" s="14"/>
      <c r="V543" s="14"/>
      <c r="W543" s="14"/>
      <c r="X543" s="14"/>
      <c r="Y543" s="14"/>
      <c r="Z543" s="14"/>
      <c r="AA543" s="14"/>
      <c r="AB543" s="14"/>
      <c r="AC543" s="14"/>
      <c r="AD543" s="14"/>
      <c r="AE543" s="14"/>
      <c r="AT543" s="268" t="s">
        <v>216</v>
      </c>
      <c r="AU543" s="268" t="s">
        <v>81</v>
      </c>
      <c r="AV543" s="14" t="s">
        <v>81</v>
      </c>
      <c r="AW543" s="14" t="s">
        <v>30</v>
      </c>
      <c r="AX543" s="14" t="s">
        <v>73</v>
      </c>
      <c r="AY543" s="268" t="s">
        <v>205</v>
      </c>
    </row>
    <row r="544" s="13" customFormat="1">
      <c r="A544" s="13"/>
      <c r="B544" s="248"/>
      <c r="C544" s="249"/>
      <c r="D544" s="243" t="s">
        <v>216</v>
      </c>
      <c r="E544" s="250" t="s">
        <v>1</v>
      </c>
      <c r="F544" s="251" t="s">
        <v>1799</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216</v>
      </c>
      <c r="AU544" s="257" t="s">
        <v>81</v>
      </c>
      <c r="AV544" s="13" t="s">
        <v>79</v>
      </c>
      <c r="AW544" s="13" t="s">
        <v>30</v>
      </c>
      <c r="AX544" s="13" t="s">
        <v>73</v>
      </c>
      <c r="AY544" s="257" t="s">
        <v>205</v>
      </c>
    </row>
    <row r="545" s="14" customFormat="1">
      <c r="A545" s="14"/>
      <c r="B545" s="258"/>
      <c r="C545" s="259"/>
      <c r="D545" s="243" t="s">
        <v>216</v>
      </c>
      <c r="E545" s="260" t="s">
        <v>1</v>
      </c>
      <c r="F545" s="261" t="s">
        <v>4966</v>
      </c>
      <c r="G545" s="259"/>
      <c r="H545" s="262">
        <v>66.650000000000006</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216</v>
      </c>
      <c r="AU545" s="268" t="s">
        <v>81</v>
      </c>
      <c r="AV545" s="14" t="s">
        <v>81</v>
      </c>
      <c r="AW545" s="14" t="s">
        <v>30</v>
      </c>
      <c r="AX545" s="14" t="s">
        <v>73</v>
      </c>
      <c r="AY545" s="268" t="s">
        <v>205</v>
      </c>
    </row>
    <row r="546" s="13" customFormat="1">
      <c r="A546" s="13"/>
      <c r="B546" s="248"/>
      <c r="C546" s="249"/>
      <c r="D546" s="243" t="s">
        <v>216</v>
      </c>
      <c r="E546" s="250" t="s">
        <v>1</v>
      </c>
      <c r="F546" s="251" t="s">
        <v>1783</v>
      </c>
      <c r="G546" s="249"/>
      <c r="H546" s="250" t="s">
        <v>1</v>
      </c>
      <c r="I546" s="252"/>
      <c r="J546" s="249"/>
      <c r="K546" s="249"/>
      <c r="L546" s="253"/>
      <c r="M546" s="254"/>
      <c r="N546" s="255"/>
      <c r="O546" s="255"/>
      <c r="P546" s="255"/>
      <c r="Q546" s="255"/>
      <c r="R546" s="255"/>
      <c r="S546" s="255"/>
      <c r="T546" s="256"/>
      <c r="U546" s="13"/>
      <c r="V546" s="13"/>
      <c r="W546" s="13"/>
      <c r="X546" s="13"/>
      <c r="Y546" s="13"/>
      <c r="Z546" s="13"/>
      <c r="AA546" s="13"/>
      <c r="AB546" s="13"/>
      <c r="AC546" s="13"/>
      <c r="AD546" s="13"/>
      <c r="AE546" s="13"/>
      <c r="AT546" s="257" t="s">
        <v>216</v>
      </c>
      <c r="AU546" s="257" t="s">
        <v>81</v>
      </c>
      <c r="AV546" s="13" t="s">
        <v>79</v>
      </c>
      <c r="AW546" s="13" t="s">
        <v>30</v>
      </c>
      <c r="AX546" s="13" t="s">
        <v>73</v>
      </c>
      <c r="AY546" s="257" t="s">
        <v>205</v>
      </c>
    </row>
    <row r="547" s="14" customFormat="1">
      <c r="A547" s="14"/>
      <c r="B547" s="258"/>
      <c r="C547" s="259"/>
      <c r="D547" s="243" t="s">
        <v>216</v>
      </c>
      <c r="E547" s="260" t="s">
        <v>1</v>
      </c>
      <c r="F547" s="261" t="s">
        <v>5059</v>
      </c>
      <c r="G547" s="259"/>
      <c r="H547" s="262">
        <v>64.799999999999997</v>
      </c>
      <c r="I547" s="263"/>
      <c r="J547" s="259"/>
      <c r="K547" s="259"/>
      <c r="L547" s="264"/>
      <c r="M547" s="265"/>
      <c r="N547" s="266"/>
      <c r="O547" s="266"/>
      <c r="P547" s="266"/>
      <c r="Q547" s="266"/>
      <c r="R547" s="266"/>
      <c r="S547" s="266"/>
      <c r="T547" s="267"/>
      <c r="U547" s="14"/>
      <c r="V547" s="14"/>
      <c r="W547" s="14"/>
      <c r="X547" s="14"/>
      <c r="Y547" s="14"/>
      <c r="Z547" s="14"/>
      <c r="AA547" s="14"/>
      <c r="AB547" s="14"/>
      <c r="AC547" s="14"/>
      <c r="AD547" s="14"/>
      <c r="AE547" s="14"/>
      <c r="AT547" s="268" t="s">
        <v>216</v>
      </c>
      <c r="AU547" s="268" t="s">
        <v>81</v>
      </c>
      <c r="AV547" s="14" t="s">
        <v>81</v>
      </c>
      <c r="AW547" s="14" t="s">
        <v>30</v>
      </c>
      <c r="AX547" s="14" t="s">
        <v>73</v>
      </c>
      <c r="AY547" s="268" t="s">
        <v>205</v>
      </c>
    </row>
    <row r="548" s="13" customFormat="1">
      <c r="A548" s="13"/>
      <c r="B548" s="248"/>
      <c r="C548" s="249"/>
      <c r="D548" s="243" t="s">
        <v>216</v>
      </c>
      <c r="E548" s="250" t="s">
        <v>1</v>
      </c>
      <c r="F548" s="251" t="s">
        <v>1785</v>
      </c>
      <c r="G548" s="249"/>
      <c r="H548" s="250" t="s">
        <v>1</v>
      </c>
      <c r="I548" s="252"/>
      <c r="J548" s="249"/>
      <c r="K548" s="249"/>
      <c r="L548" s="253"/>
      <c r="M548" s="254"/>
      <c r="N548" s="255"/>
      <c r="O548" s="255"/>
      <c r="P548" s="255"/>
      <c r="Q548" s="255"/>
      <c r="R548" s="255"/>
      <c r="S548" s="255"/>
      <c r="T548" s="256"/>
      <c r="U548" s="13"/>
      <c r="V548" s="13"/>
      <c r="W548" s="13"/>
      <c r="X548" s="13"/>
      <c r="Y548" s="13"/>
      <c r="Z548" s="13"/>
      <c r="AA548" s="13"/>
      <c r="AB548" s="13"/>
      <c r="AC548" s="13"/>
      <c r="AD548" s="13"/>
      <c r="AE548" s="13"/>
      <c r="AT548" s="257" t="s">
        <v>216</v>
      </c>
      <c r="AU548" s="257" t="s">
        <v>81</v>
      </c>
      <c r="AV548" s="13" t="s">
        <v>79</v>
      </c>
      <c r="AW548" s="13" t="s">
        <v>30</v>
      </c>
      <c r="AX548" s="13" t="s">
        <v>73</v>
      </c>
      <c r="AY548" s="257" t="s">
        <v>205</v>
      </c>
    </row>
    <row r="549" s="14" customFormat="1">
      <c r="A549" s="14"/>
      <c r="B549" s="258"/>
      <c r="C549" s="259"/>
      <c r="D549" s="243" t="s">
        <v>216</v>
      </c>
      <c r="E549" s="260" t="s">
        <v>1</v>
      </c>
      <c r="F549" s="261" t="s">
        <v>4967</v>
      </c>
      <c r="G549" s="259"/>
      <c r="H549" s="262">
        <v>65.870000000000005</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216</v>
      </c>
      <c r="AU549" s="268" t="s">
        <v>81</v>
      </c>
      <c r="AV549" s="14" t="s">
        <v>81</v>
      </c>
      <c r="AW549" s="14" t="s">
        <v>30</v>
      </c>
      <c r="AX549" s="14" t="s">
        <v>73</v>
      </c>
      <c r="AY549" s="268" t="s">
        <v>205</v>
      </c>
    </row>
    <row r="550" s="13" customFormat="1">
      <c r="A550" s="13"/>
      <c r="B550" s="248"/>
      <c r="C550" s="249"/>
      <c r="D550" s="243" t="s">
        <v>216</v>
      </c>
      <c r="E550" s="250" t="s">
        <v>1</v>
      </c>
      <c r="F550" s="251" t="s">
        <v>1787</v>
      </c>
      <c r="G550" s="249"/>
      <c r="H550" s="250" t="s">
        <v>1</v>
      </c>
      <c r="I550" s="252"/>
      <c r="J550" s="249"/>
      <c r="K550" s="249"/>
      <c r="L550" s="253"/>
      <c r="M550" s="254"/>
      <c r="N550" s="255"/>
      <c r="O550" s="255"/>
      <c r="P550" s="255"/>
      <c r="Q550" s="255"/>
      <c r="R550" s="255"/>
      <c r="S550" s="255"/>
      <c r="T550" s="256"/>
      <c r="U550" s="13"/>
      <c r="V550" s="13"/>
      <c r="W550" s="13"/>
      <c r="X550" s="13"/>
      <c r="Y550" s="13"/>
      <c r="Z550" s="13"/>
      <c r="AA550" s="13"/>
      <c r="AB550" s="13"/>
      <c r="AC550" s="13"/>
      <c r="AD550" s="13"/>
      <c r="AE550" s="13"/>
      <c r="AT550" s="257" t="s">
        <v>216</v>
      </c>
      <c r="AU550" s="257" t="s">
        <v>81</v>
      </c>
      <c r="AV550" s="13" t="s">
        <v>79</v>
      </c>
      <c r="AW550" s="13" t="s">
        <v>30</v>
      </c>
      <c r="AX550" s="13" t="s">
        <v>73</v>
      </c>
      <c r="AY550" s="257" t="s">
        <v>205</v>
      </c>
    </row>
    <row r="551" s="14" customFormat="1">
      <c r="A551" s="14"/>
      <c r="B551" s="258"/>
      <c r="C551" s="259"/>
      <c r="D551" s="243" t="s">
        <v>216</v>
      </c>
      <c r="E551" s="260" t="s">
        <v>1</v>
      </c>
      <c r="F551" s="261" t="s">
        <v>5060</v>
      </c>
      <c r="G551" s="259"/>
      <c r="H551" s="262">
        <v>65.890000000000001</v>
      </c>
      <c r="I551" s="263"/>
      <c r="J551" s="259"/>
      <c r="K551" s="259"/>
      <c r="L551" s="264"/>
      <c r="M551" s="265"/>
      <c r="N551" s="266"/>
      <c r="O551" s="266"/>
      <c r="P551" s="266"/>
      <c r="Q551" s="266"/>
      <c r="R551" s="266"/>
      <c r="S551" s="266"/>
      <c r="T551" s="267"/>
      <c r="U551" s="14"/>
      <c r="V551" s="14"/>
      <c r="W551" s="14"/>
      <c r="X551" s="14"/>
      <c r="Y551" s="14"/>
      <c r="Z551" s="14"/>
      <c r="AA551" s="14"/>
      <c r="AB551" s="14"/>
      <c r="AC551" s="14"/>
      <c r="AD551" s="14"/>
      <c r="AE551" s="14"/>
      <c r="AT551" s="268" t="s">
        <v>216</v>
      </c>
      <c r="AU551" s="268" t="s">
        <v>81</v>
      </c>
      <c r="AV551" s="14" t="s">
        <v>81</v>
      </c>
      <c r="AW551" s="14" t="s">
        <v>30</v>
      </c>
      <c r="AX551" s="14" t="s">
        <v>73</v>
      </c>
      <c r="AY551" s="268" t="s">
        <v>205</v>
      </c>
    </row>
    <row r="552" s="13" customFormat="1">
      <c r="A552" s="13"/>
      <c r="B552" s="248"/>
      <c r="C552" s="249"/>
      <c r="D552" s="243" t="s">
        <v>216</v>
      </c>
      <c r="E552" s="250" t="s">
        <v>1</v>
      </c>
      <c r="F552" s="251" t="s">
        <v>1789</v>
      </c>
      <c r="G552" s="249"/>
      <c r="H552" s="250" t="s">
        <v>1</v>
      </c>
      <c r="I552" s="252"/>
      <c r="J552" s="249"/>
      <c r="K552" s="249"/>
      <c r="L552" s="253"/>
      <c r="M552" s="254"/>
      <c r="N552" s="255"/>
      <c r="O552" s="255"/>
      <c r="P552" s="255"/>
      <c r="Q552" s="255"/>
      <c r="R552" s="255"/>
      <c r="S552" s="255"/>
      <c r="T552" s="256"/>
      <c r="U552" s="13"/>
      <c r="V552" s="13"/>
      <c r="W552" s="13"/>
      <c r="X552" s="13"/>
      <c r="Y552" s="13"/>
      <c r="Z552" s="13"/>
      <c r="AA552" s="13"/>
      <c r="AB552" s="13"/>
      <c r="AC552" s="13"/>
      <c r="AD552" s="13"/>
      <c r="AE552" s="13"/>
      <c r="AT552" s="257" t="s">
        <v>216</v>
      </c>
      <c r="AU552" s="257" t="s">
        <v>81</v>
      </c>
      <c r="AV552" s="13" t="s">
        <v>79</v>
      </c>
      <c r="AW552" s="13" t="s">
        <v>30</v>
      </c>
      <c r="AX552" s="13" t="s">
        <v>73</v>
      </c>
      <c r="AY552" s="257" t="s">
        <v>205</v>
      </c>
    </row>
    <row r="553" s="14" customFormat="1">
      <c r="A553" s="14"/>
      <c r="B553" s="258"/>
      <c r="C553" s="259"/>
      <c r="D553" s="243" t="s">
        <v>216</v>
      </c>
      <c r="E553" s="260" t="s">
        <v>1</v>
      </c>
      <c r="F553" s="261" t="s">
        <v>5061</v>
      </c>
      <c r="G553" s="259"/>
      <c r="H553" s="262">
        <v>23.809999999999999</v>
      </c>
      <c r="I553" s="263"/>
      <c r="J553" s="259"/>
      <c r="K553" s="259"/>
      <c r="L553" s="264"/>
      <c r="M553" s="265"/>
      <c r="N553" s="266"/>
      <c r="O553" s="266"/>
      <c r="P553" s="266"/>
      <c r="Q553" s="266"/>
      <c r="R553" s="266"/>
      <c r="S553" s="266"/>
      <c r="T553" s="267"/>
      <c r="U553" s="14"/>
      <c r="V553" s="14"/>
      <c r="W553" s="14"/>
      <c r="X553" s="14"/>
      <c r="Y553" s="14"/>
      <c r="Z553" s="14"/>
      <c r="AA553" s="14"/>
      <c r="AB553" s="14"/>
      <c r="AC553" s="14"/>
      <c r="AD553" s="14"/>
      <c r="AE553" s="14"/>
      <c r="AT553" s="268" t="s">
        <v>216</v>
      </c>
      <c r="AU553" s="268" t="s">
        <v>81</v>
      </c>
      <c r="AV553" s="14" t="s">
        <v>81</v>
      </c>
      <c r="AW553" s="14" t="s">
        <v>30</v>
      </c>
      <c r="AX553" s="14" t="s">
        <v>73</v>
      </c>
      <c r="AY553" s="268" t="s">
        <v>205</v>
      </c>
    </row>
    <row r="554" s="13" customFormat="1">
      <c r="A554" s="13"/>
      <c r="B554" s="248"/>
      <c r="C554" s="249"/>
      <c r="D554" s="243" t="s">
        <v>216</v>
      </c>
      <c r="E554" s="250" t="s">
        <v>1</v>
      </c>
      <c r="F554" s="251" t="s">
        <v>1791</v>
      </c>
      <c r="G554" s="249"/>
      <c r="H554" s="250" t="s">
        <v>1</v>
      </c>
      <c r="I554" s="252"/>
      <c r="J554" s="249"/>
      <c r="K554" s="249"/>
      <c r="L554" s="253"/>
      <c r="M554" s="254"/>
      <c r="N554" s="255"/>
      <c r="O554" s="255"/>
      <c r="P554" s="255"/>
      <c r="Q554" s="255"/>
      <c r="R554" s="255"/>
      <c r="S554" s="255"/>
      <c r="T554" s="256"/>
      <c r="U554" s="13"/>
      <c r="V554" s="13"/>
      <c r="W554" s="13"/>
      <c r="X554" s="13"/>
      <c r="Y554" s="13"/>
      <c r="Z554" s="13"/>
      <c r="AA554" s="13"/>
      <c r="AB554" s="13"/>
      <c r="AC554" s="13"/>
      <c r="AD554" s="13"/>
      <c r="AE554" s="13"/>
      <c r="AT554" s="257" t="s">
        <v>216</v>
      </c>
      <c r="AU554" s="257" t="s">
        <v>81</v>
      </c>
      <c r="AV554" s="13" t="s">
        <v>79</v>
      </c>
      <c r="AW554" s="13" t="s">
        <v>30</v>
      </c>
      <c r="AX554" s="13" t="s">
        <v>73</v>
      </c>
      <c r="AY554" s="257" t="s">
        <v>205</v>
      </c>
    </row>
    <row r="555" s="14" customFormat="1">
      <c r="A555" s="14"/>
      <c r="B555" s="258"/>
      <c r="C555" s="259"/>
      <c r="D555" s="243" t="s">
        <v>216</v>
      </c>
      <c r="E555" s="260" t="s">
        <v>1</v>
      </c>
      <c r="F555" s="261" t="s">
        <v>5062</v>
      </c>
      <c r="G555" s="259"/>
      <c r="H555" s="262">
        <v>21.359999999999999</v>
      </c>
      <c r="I555" s="263"/>
      <c r="J555" s="259"/>
      <c r="K555" s="259"/>
      <c r="L555" s="264"/>
      <c r="M555" s="265"/>
      <c r="N555" s="266"/>
      <c r="O555" s="266"/>
      <c r="P555" s="266"/>
      <c r="Q555" s="266"/>
      <c r="R555" s="266"/>
      <c r="S555" s="266"/>
      <c r="T555" s="267"/>
      <c r="U555" s="14"/>
      <c r="V555" s="14"/>
      <c r="W555" s="14"/>
      <c r="X555" s="14"/>
      <c r="Y555" s="14"/>
      <c r="Z555" s="14"/>
      <c r="AA555" s="14"/>
      <c r="AB555" s="14"/>
      <c r="AC555" s="14"/>
      <c r="AD555" s="14"/>
      <c r="AE555" s="14"/>
      <c r="AT555" s="268" t="s">
        <v>216</v>
      </c>
      <c r="AU555" s="268" t="s">
        <v>81</v>
      </c>
      <c r="AV555" s="14" t="s">
        <v>81</v>
      </c>
      <c r="AW555" s="14" t="s">
        <v>30</v>
      </c>
      <c r="AX555" s="14" t="s">
        <v>73</v>
      </c>
      <c r="AY555" s="268" t="s">
        <v>205</v>
      </c>
    </row>
    <row r="556" s="13" customFormat="1">
      <c r="A556" s="13"/>
      <c r="B556" s="248"/>
      <c r="C556" s="249"/>
      <c r="D556" s="243" t="s">
        <v>216</v>
      </c>
      <c r="E556" s="250" t="s">
        <v>1</v>
      </c>
      <c r="F556" s="251" t="s">
        <v>1864</v>
      </c>
      <c r="G556" s="249"/>
      <c r="H556" s="250" t="s">
        <v>1</v>
      </c>
      <c r="I556" s="252"/>
      <c r="J556" s="249"/>
      <c r="K556" s="249"/>
      <c r="L556" s="253"/>
      <c r="M556" s="254"/>
      <c r="N556" s="255"/>
      <c r="O556" s="255"/>
      <c r="P556" s="255"/>
      <c r="Q556" s="255"/>
      <c r="R556" s="255"/>
      <c r="S556" s="255"/>
      <c r="T556" s="256"/>
      <c r="U556" s="13"/>
      <c r="V556" s="13"/>
      <c r="W556" s="13"/>
      <c r="X556" s="13"/>
      <c r="Y556" s="13"/>
      <c r="Z556" s="13"/>
      <c r="AA556" s="13"/>
      <c r="AB556" s="13"/>
      <c r="AC556" s="13"/>
      <c r="AD556" s="13"/>
      <c r="AE556" s="13"/>
      <c r="AT556" s="257" t="s">
        <v>216</v>
      </c>
      <c r="AU556" s="257" t="s">
        <v>81</v>
      </c>
      <c r="AV556" s="13" t="s">
        <v>79</v>
      </c>
      <c r="AW556" s="13" t="s">
        <v>30</v>
      </c>
      <c r="AX556" s="13" t="s">
        <v>73</v>
      </c>
      <c r="AY556" s="257" t="s">
        <v>205</v>
      </c>
    </row>
    <row r="557" s="14" customFormat="1">
      <c r="A557" s="14"/>
      <c r="B557" s="258"/>
      <c r="C557" s="259"/>
      <c r="D557" s="243" t="s">
        <v>216</v>
      </c>
      <c r="E557" s="260" t="s">
        <v>1</v>
      </c>
      <c r="F557" s="261" t="s">
        <v>5063</v>
      </c>
      <c r="G557" s="259"/>
      <c r="H557" s="262">
        <v>20.300000000000001</v>
      </c>
      <c r="I557" s="263"/>
      <c r="J557" s="259"/>
      <c r="K557" s="259"/>
      <c r="L557" s="264"/>
      <c r="M557" s="265"/>
      <c r="N557" s="266"/>
      <c r="O557" s="266"/>
      <c r="P557" s="266"/>
      <c r="Q557" s="266"/>
      <c r="R557" s="266"/>
      <c r="S557" s="266"/>
      <c r="T557" s="267"/>
      <c r="U557" s="14"/>
      <c r="V557" s="14"/>
      <c r="W557" s="14"/>
      <c r="X557" s="14"/>
      <c r="Y557" s="14"/>
      <c r="Z557" s="14"/>
      <c r="AA557" s="14"/>
      <c r="AB557" s="14"/>
      <c r="AC557" s="14"/>
      <c r="AD557" s="14"/>
      <c r="AE557" s="14"/>
      <c r="AT557" s="268" t="s">
        <v>216</v>
      </c>
      <c r="AU557" s="268" t="s">
        <v>81</v>
      </c>
      <c r="AV557" s="14" t="s">
        <v>81</v>
      </c>
      <c r="AW557" s="14" t="s">
        <v>30</v>
      </c>
      <c r="AX557" s="14" t="s">
        <v>73</v>
      </c>
      <c r="AY557" s="268" t="s">
        <v>205</v>
      </c>
    </row>
    <row r="558" s="13" customFormat="1">
      <c r="A558" s="13"/>
      <c r="B558" s="248"/>
      <c r="C558" s="249"/>
      <c r="D558" s="243" t="s">
        <v>216</v>
      </c>
      <c r="E558" s="250" t="s">
        <v>1</v>
      </c>
      <c r="F558" s="251" t="s">
        <v>1793</v>
      </c>
      <c r="G558" s="249"/>
      <c r="H558" s="250" t="s">
        <v>1</v>
      </c>
      <c r="I558" s="252"/>
      <c r="J558" s="249"/>
      <c r="K558" s="249"/>
      <c r="L558" s="253"/>
      <c r="M558" s="254"/>
      <c r="N558" s="255"/>
      <c r="O558" s="255"/>
      <c r="P558" s="255"/>
      <c r="Q558" s="255"/>
      <c r="R558" s="255"/>
      <c r="S558" s="255"/>
      <c r="T558" s="256"/>
      <c r="U558" s="13"/>
      <c r="V558" s="13"/>
      <c r="W558" s="13"/>
      <c r="X558" s="13"/>
      <c r="Y558" s="13"/>
      <c r="Z558" s="13"/>
      <c r="AA558" s="13"/>
      <c r="AB558" s="13"/>
      <c r="AC558" s="13"/>
      <c r="AD558" s="13"/>
      <c r="AE558" s="13"/>
      <c r="AT558" s="257" t="s">
        <v>216</v>
      </c>
      <c r="AU558" s="257" t="s">
        <v>81</v>
      </c>
      <c r="AV558" s="13" t="s">
        <v>79</v>
      </c>
      <c r="AW558" s="13" t="s">
        <v>30</v>
      </c>
      <c r="AX558" s="13" t="s">
        <v>73</v>
      </c>
      <c r="AY558" s="257" t="s">
        <v>205</v>
      </c>
    </row>
    <row r="559" s="14" customFormat="1">
      <c r="A559" s="14"/>
      <c r="B559" s="258"/>
      <c r="C559" s="259"/>
      <c r="D559" s="243" t="s">
        <v>216</v>
      </c>
      <c r="E559" s="260" t="s">
        <v>1</v>
      </c>
      <c r="F559" s="261" t="s">
        <v>5064</v>
      </c>
      <c r="G559" s="259"/>
      <c r="H559" s="262">
        <v>75.540000000000006</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216</v>
      </c>
      <c r="AU559" s="268" t="s">
        <v>81</v>
      </c>
      <c r="AV559" s="14" t="s">
        <v>81</v>
      </c>
      <c r="AW559" s="14" t="s">
        <v>30</v>
      </c>
      <c r="AX559" s="14" t="s">
        <v>73</v>
      </c>
      <c r="AY559" s="268" t="s">
        <v>205</v>
      </c>
    </row>
    <row r="560" s="13" customFormat="1">
      <c r="A560" s="13"/>
      <c r="B560" s="248"/>
      <c r="C560" s="249"/>
      <c r="D560" s="243" t="s">
        <v>216</v>
      </c>
      <c r="E560" s="250" t="s">
        <v>1</v>
      </c>
      <c r="F560" s="251" t="s">
        <v>1867</v>
      </c>
      <c r="G560" s="249"/>
      <c r="H560" s="250" t="s">
        <v>1</v>
      </c>
      <c r="I560" s="252"/>
      <c r="J560" s="249"/>
      <c r="K560" s="249"/>
      <c r="L560" s="253"/>
      <c r="M560" s="254"/>
      <c r="N560" s="255"/>
      <c r="O560" s="255"/>
      <c r="P560" s="255"/>
      <c r="Q560" s="255"/>
      <c r="R560" s="255"/>
      <c r="S560" s="255"/>
      <c r="T560" s="256"/>
      <c r="U560" s="13"/>
      <c r="V560" s="13"/>
      <c r="W560" s="13"/>
      <c r="X560" s="13"/>
      <c r="Y560" s="13"/>
      <c r="Z560" s="13"/>
      <c r="AA560" s="13"/>
      <c r="AB560" s="13"/>
      <c r="AC560" s="13"/>
      <c r="AD560" s="13"/>
      <c r="AE560" s="13"/>
      <c r="AT560" s="257" t="s">
        <v>216</v>
      </c>
      <c r="AU560" s="257" t="s">
        <v>81</v>
      </c>
      <c r="AV560" s="13" t="s">
        <v>79</v>
      </c>
      <c r="AW560" s="13" t="s">
        <v>30</v>
      </c>
      <c r="AX560" s="13" t="s">
        <v>73</v>
      </c>
      <c r="AY560" s="257" t="s">
        <v>205</v>
      </c>
    </row>
    <row r="561" s="14" customFormat="1">
      <c r="A561" s="14"/>
      <c r="B561" s="258"/>
      <c r="C561" s="259"/>
      <c r="D561" s="243" t="s">
        <v>216</v>
      </c>
      <c r="E561" s="260" t="s">
        <v>1</v>
      </c>
      <c r="F561" s="261" t="s">
        <v>5065</v>
      </c>
      <c r="G561" s="259"/>
      <c r="H561" s="262">
        <v>24.620000000000001</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216</v>
      </c>
      <c r="AU561" s="268" t="s">
        <v>81</v>
      </c>
      <c r="AV561" s="14" t="s">
        <v>81</v>
      </c>
      <c r="AW561" s="14" t="s">
        <v>30</v>
      </c>
      <c r="AX561" s="14" t="s">
        <v>73</v>
      </c>
      <c r="AY561" s="268" t="s">
        <v>205</v>
      </c>
    </row>
    <row r="562" s="13" customFormat="1">
      <c r="A562" s="13"/>
      <c r="B562" s="248"/>
      <c r="C562" s="249"/>
      <c r="D562" s="243" t="s">
        <v>216</v>
      </c>
      <c r="E562" s="250" t="s">
        <v>1</v>
      </c>
      <c r="F562" s="251" t="s">
        <v>2238</v>
      </c>
      <c r="G562" s="249"/>
      <c r="H562" s="250" t="s">
        <v>1</v>
      </c>
      <c r="I562" s="252"/>
      <c r="J562" s="249"/>
      <c r="K562" s="249"/>
      <c r="L562" s="253"/>
      <c r="M562" s="254"/>
      <c r="N562" s="255"/>
      <c r="O562" s="255"/>
      <c r="P562" s="255"/>
      <c r="Q562" s="255"/>
      <c r="R562" s="255"/>
      <c r="S562" s="255"/>
      <c r="T562" s="256"/>
      <c r="U562" s="13"/>
      <c r="V562" s="13"/>
      <c r="W562" s="13"/>
      <c r="X562" s="13"/>
      <c r="Y562" s="13"/>
      <c r="Z562" s="13"/>
      <c r="AA562" s="13"/>
      <c r="AB562" s="13"/>
      <c r="AC562" s="13"/>
      <c r="AD562" s="13"/>
      <c r="AE562" s="13"/>
      <c r="AT562" s="257" t="s">
        <v>216</v>
      </c>
      <c r="AU562" s="257" t="s">
        <v>81</v>
      </c>
      <c r="AV562" s="13" t="s">
        <v>79</v>
      </c>
      <c r="AW562" s="13" t="s">
        <v>30</v>
      </c>
      <c r="AX562" s="13" t="s">
        <v>73</v>
      </c>
      <c r="AY562" s="257" t="s">
        <v>205</v>
      </c>
    </row>
    <row r="563" s="14" customFormat="1">
      <c r="A563" s="14"/>
      <c r="B563" s="258"/>
      <c r="C563" s="259"/>
      <c r="D563" s="243" t="s">
        <v>216</v>
      </c>
      <c r="E563" s="260" t="s">
        <v>1</v>
      </c>
      <c r="F563" s="261" t="s">
        <v>5066</v>
      </c>
      <c r="G563" s="259"/>
      <c r="H563" s="262">
        <v>8.0399999999999991</v>
      </c>
      <c r="I563" s="263"/>
      <c r="J563" s="259"/>
      <c r="K563" s="259"/>
      <c r="L563" s="264"/>
      <c r="M563" s="265"/>
      <c r="N563" s="266"/>
      <c r="O563" s="266"/>
      <c r="P563" s="266"/>
      <c r="Q563" s="266"/>
      <c r="R563" s="266"/>
      <c r="S563" s="266"/>
      <c r="T563" s="267"/>
      <c r="U563" s="14"/>
      <c r="V563" s="14"/>
      <c r="W563" s="14"/>
      <c r="X563" s="14"/>
      <c r="Y563" s="14"/>
      <c r="Z563" s="14"/>
      <c r="AA563" s="14"/>
      <c r="AB563" s="14"/>
      <c r="AC563" s="14"/>
      <c r="AD563" s="14"/>
      <c r="AE563" s="14"/>
      <c r="AT563" s="268" t="s">
        <v>216</v>
      </c>
      <c r="AU563" s="268" t="s">
        <v>81</v>
      </c>
      <c r="AV563" s="14" t="s">
        <v>81</v>
      </c>
      <c r="AW563" s="14" t="s">
        <v>30</v>
      </c>
      <c r="AX563" s="14" t="s">
        <v>73</v>
      </c>
      <c r="AY563" s="268" t="s">
        <v>205</v>
      </c>
    </row>
    <row r="564" s="13" customFormat="1">
      <c r="A564" s="13"/>
      <c r="B564" s="248"/>
      <c r="C564" s="249"/>
      <c r="D564" s="243" t="s">
        <v>216</v>
      </c>
      <c r="E564" s="250" t="s">
        <v>1</v>
      </c>
      <c r="F564" s="251" t="s">
        <v>2240</v>
      </c>
      <c r="G564" s="249"/>
      <c r="H564" s="250" t="s">
        <v>1</v>
      </c>
      <c r="I564" s="252"/>
      <c r="J564" s="249"/>
      <c r="K564" s="249"/>
      <c r="L564" s="253"/>
      <c r="M564" s="254"/>
      <c r="N564" s="255"/>
      <c r="O564" s="255"/>
      <c r="P564" s="255"/>
      <c r="Q564" s="255"/>
      <c r="R564" s="255"/>
      <c r="S564" s="255"/>
      <c r="T564" s="256"/>
      <c r="U564" s="13"/>
      <c r="V564" s="13"/>
      <c r="W564" s="13"/>
      <c r="X564" s="13"/>
      <c r="Y564" s="13"/>
      <c r="Z564" s="13"/>
      <c r="AA564" s="13"/>
      <c r="AB564" s="13"/>
      <c r="AC564" s="13"/>
      <c r="AD564" s="13"/>
      <c r="AE564" s="13"/>
      <c r="AT564" s="257" t="s">
        <v>216</v>
      </c>
      <c r="AU564" s="257" t="s">
        <v>81</v>
      </c>
      <c r="AV564" s="13" t="s">
        <v>79</v>
      </c>
      <c r="AW564" s="13" t="s">
        <v>30</v>
      </c>
      <c r="AX564" s="13" t="s">
        <v>73</v>
      </c>
      <c r="AY564" s="257" t="s">
        <v>205</v>
      </c>
    </row>
    <row r="565" s="14" customFormat="1">
      <c r="A565" s="14"/>
      <c r="B565" s="258"/>
      <c r="C565" s="259"/>
      <c r="D565" s="243" t="s">
        <v>216</v>
      </c>
      <c r="E565" s="260" t="s">
        <v>1</v>
      </c>
      <c r="F565" s="261" t="s">
        <v>5067</v>
      </c>
      <c r="G565" s="259"/>
      <c r="H565" s="262">
        <v>14.369999999999999</v>
      </c>
      <c r="I565" s="263"/>
      <c r="J565" s="259"/>
      <c r="K565" s="259"/>
      <c r="L565" s="264"/>
      <c r="M565" s="265"/>
      <c r="N565" s="266"/>
      <c r="O565" s="266"/>
      <c r="P565" s="266"/>
      <c r="Q565" s="266"/>
      <c r="R565" s="266"/>
      <c r="S565" s="266"/>
      <c r="T565" s="267"/>
      <c r="U565" s="14"/>
      <c r="V565" s="14"/>
      <c r="W565" s="14"/>
      <c r="X565" s="14"/>
      <c r="Y565" s="14"/>
      <c r="Z565" s="14"/>
      <c r="AA565" s="14"/>
      <c r="AB565" s="14"/>
      <c r="AC565" s="14"/>
      <c r="AD565" s="14"/>
      <c r="AE565" s="14"/>
      <c r="AT565" s="268" t="s">
        <v>216</v>
      </c>
      <c r="AU565" s="268" t="s">
        <v>81</v>
      </c>
      <c r="AV565" s="14" t="s">
        <v>81</v>
      </c>
      <c r="AW565" s="14" t="s">
        <v>30</v>
      </c>
      <c r="AX565" s="14" t="s">
        <v>73</v>
      </c>
      <c r="AY565" s="268" t="s">
        <v>205</v>
      </c>
    </row>
    <row r="566" s="13" customFormat="1">
      <c r="A566" s="13"/>
      <c r="B566" s="248"/>
      <c r="C566" s="249"/>
      <c r="D566" s="243" t="s">
        <v>216</v>
      </c>
      <c r="E566" s="250" t="s">
        <v>1</v>
      </c>
      <c r="F566" s="251" t="s">
        <v>5068</v>
      </c>
      <c r="G566" s="249"/>
      <c r="H566" s="250" t="s">
        <v>1</v>
      </c>
      <c r="I566" s="252"/>
      <c r="J566" s="249"/>
      <c r="K566" s="249"/>
      <c r="L566" s="253"/>
      <c r="M566" s="254"/>
      <c r="N566" s="255"/>
      <c r="O566" s="255"/>
      <c r="P566" s="255"/>
      <c r="Q566" s="255"/>
      <c r="R566" s="255"/>
      <c r="S566" s="255"/>
      <c r="T566" s="256"/>
      <c r="U566" s="13"/>
      <c r="V566" s="13"/>
      <c r="W566" s="13"/>
      <c r="X566" s="13"/>
      <c r="Y566" s="13"/>
      <c r="Z566" s="13"/>
      <c r="AA566" s="13"/>
      <c r="AB566" s="13"/>
      <c r="AC566" s="13"/>
      <c r="AD566" s="13"/>
      <c r="AE566" s="13"/>
      <c r="AT566" s="257" t="s">
        <v>216</v>
      </c>
      <c r="AU566" s="257" t="s">
        <v>81</v>
      </c>
      <c r="AV566" s="13" t="s">
        <v>79</v>
      </c>
      <c r="AW566" s="13" t="s">
        <v>30</v>
      </c>
      <c r="AX566" s="13" t="s">
        <v>73</v>
      </c>
      <c r="AY566" s="257" t="s">
        <v>205</v>
      </c>
    </row>
    <row r="567" s="14" customFormat="1">
      <c r="A567" s="14"/>
      <c r="B567" s="258"/>
      <c r="C567" s="259"/>
      <c r="D567" s="243" t="s">
        <v>216</v>
      </c>
      <c r="E567" s="260" t="s">
        <v>1</v>
      </c>
      <c r="F567" s="261" t="s">
        <v>5069</v>
      </c>
      <c r="G567" s="259"/>
      <c r="H567" s="262">
        <v>123.91</v>
      </c>
      <c r="I567" s="263"/>
      <c r="J567" s="259"/>
      <c r="K567" s="259"/>
      <c r="L567" s="264"/>
      <c r="M567" s="265"/>
      <c r="N567" s="266"/>
      <c r="O567" s="266"/>
      <c r="P567" s="266"/>
      <c r="Q567" s="266"/>
      <c r="R567" s="266"/>
      <c r="S567" s="266"/>
      <c r="T567" s="267"/>
      <c r="U567" s="14"/>
      <c r="V567" s="14"/>
      <c r="W567" s="14"/>
      <c r="X567" s="14"/>
      <c r="Y567" s="14"/>
      <c r="Z567" s="14"/>
      <c r="AA567" s="14"/>
      <c r="AB567" s="14"/>
      <c r="AC567" s="14"/>
      <c r="AD567" s="14"/>
      <c r="AE567" s="14"/>
      <c r="AT567" s="268" t="s">
        <v>216</v>
      </c>
      <c r="AU567" s="268" t="s">
        <v>81</v>
      </c>
      <c r="AV567" s="14" t="s">
        <v>81</v>
      </c>
      <c r="AW567" s="14" t="s">
        <v>30</v>
      </c>
      <c r="AX567" s="14" t="s">
        <v>73</v>
      </c>
      <c r="AY567" s="268" t="s">
        <v>205</v>
      </c>
    </row>
    <row r="568" s="13" customFormat="1">
      <c r="A568" s="13"/>
      <c r="B568" s="248"/>
      <c r="C568" s="249"/>
      <c r="D568" s="243" t="s">
        <v>216</v>
      </c>
      <c r="E568" s="250" t="s">
        <v>1</v>
      </c>
      <c r="F568" s="251" t="s">
        <v>4947</v>
      </c>
      <c r="G568" s="249"/>
      <c r="H568" s="250" t="s">
        <v>1</v>
      </c>
      <c r="I568" s="252"/>
      <c r="J568" s="249"/>
      <c r="K568" s="249"/>
      <c r="L568" s="253"/>
      <c r="M568" s="254"/>
      <c r="N568" s="255"/>
      <c r="O568" s="255"/>
      <c r="P568" s="255"/>
      <c r="Q568" s="255"/>
      <c r="R568" s="255"/>
      <c r="S568" s="255"/>
      <c r="T568" s="256"/>
      <c r="U568" s="13"/>
      <c r="V568" s="13"/>
      <c r="W568" s="13"/>
      <c r="X568" s="13"/>
      <c r="Y568" s="13"/>
      <c r="Z568" s="13"/>
      <c r="AA568" s="13"/>
      <c r="AB568" s="13"/>
      <c r="AC568" s="13"/>
      <c r="AD568" s="13"/>
      <c r="AE568" s="13"/>
      <c r="AT568" s="257" t="s">
        <v>216</v>
      </c>
      <c r="AU568" s="257" t="s">
        <v>81</v>
      </c>
      <c r="AV568" s="13" t="s">
        <v>79</v>
      </c>
      <c r="AW568" s="13" t="s">
        <v>30</v>
      </c>
      <c r="AX568" s="13" t="s">
        <v>73</v>
      </c>
      <c r="AY568" s="257" t="s">
        <v>205</v>
      </c>
    </row>
    <row r="569" s="14" customFormat="1">
      <c r="A569" s="14"/>
      <c r="B569" s="258"/>
      <c r="C569" s="259"/>
      <c r="D569" s="243" t="s">
        <v>216</v>
      </c>
      <c r="E569" s="260" t="s">
        <v>1</v>
      </c>
      <c r="F569" s="261" t="s">
        <v>4966</v>
      </c>
      <c r="G569" s="259"/>
      <c r="H569" s="262">
        <v>66.650000000000006</v>
      </c>
      <c r="I569" s="263"/>
      <c r="J569" s="259"/>
      <c r="K569" s="259"/>
      <c r="L569" s="264"/>
      <c r="M569" s="265"/>
      <c r="N569" s="266"/>
      <c r="O569" s="266"/>
      <c r="P569" s="266"/>
      <c r="Q569" s="266"/>
      <c r="R569" s="266"/>
      <c r="S569" s="266"/>
      <c r="T569" s="267"/>
      <c r="U569" s="14"/>
      <c r="V569" s="14"/>
      <c r="W569" s="14"/>
      <c r="X569" s="14"/>
      <c r="Y569" s="14"/>
      <c r="Z569" s="14"/>
      <c r="AA569" s="14"/>
      <c r="AB569" s="14"/>
      <c r="AC569" s="14"/>
      <c r="AD569" s="14"/>
      <c r="AE569" s="14"/>
      <c r="AT569" s="268" t="s">
        <v>216</v>
      </c>
      <c r="AU569" s="268" t="s">
        <v>81</v>
      </c>
      <c r="AV569" s="14" t="s">
        <v>81</v>
      </c>
      <c r="AW569" s="14" t="s">
        <v>30</v>
      </c>
      <c r="AX569" s="14" t="s">
        <v>73</v>
      </c>
      <c r="AY569" s="268" t="s">
        <v>205</v>
      </c>
    </row>
    <row r="570" s="13" customFormat="1">
      <c r="A570" s="13"/>
      <c r="B570" s="248"/>
      <c r="C570" s="249"/>
      <c r="D570" s="243" t="s">
        <v>216</v>
      </c>
      <c r="E570" s="250" t="s">
        <v>1</v>
      </c>
      <c r="F570" s="251" t="s">
        <v>4960</v>
      </c>
      <c r="G570" s="249"/>
      <c r="H570" s="250" t="s">
        <v>1</v>
      </c>
      <c r="I570" s="252"/>
      <c r="J570" s="249"/>
      <c r="K570" s="249"/>
      <c r="L570" s="253"/>
      <c r="M570" s="254"/>
      <c r="N570" s="255"/>
      <c r="O570" s="255"/>
      <c r="P570" s="255"/>
      <c r="Q570" s="255"/>
      <c r="R570" s="255"/>
      <c r="S570" s="255"/>
      <c r="T570" s="256"/>
      <c r="U570" s="13"/>
      <c r="V570" s="13"/>
      <c r="W570" s="13"/>
      <c r="X570" s="13"/>
      <c r="Y570" s="13"/>
      <c r="Z570" s="13"/>
      <c r="AA570" s="13"/>
      <c r="AB570" s="13"/>
      <c r="AC570" s="13"/>
      <c r="AD570" s="13"/>
      <c r="AE570" s="13"/>
      <c r="AT570" s="257" t="s">
        <v>216</v>
      </c>
      <c r="AU570" s="257" t="s">
        <v>81</v>
      </c>
      <c r="AV570" s="13" t="s">
        <v>79</v>
      </c>
      <c r="AW570" s="13" t="s">
        <v>30</v>
      </c>
      <c r="AX570" s="13" t="s">
        <v>73</v>
      </c>
      <c r="AY570" s="257" t="s">
        <v>205</v>
      </c>
    </row>
    <row r="571" s="14" customFormat="1">
      <c r="A571" s="14"/>
      <c r="B571" s="258"/>
      <c r="C571" s="259"/>
      <c r="D571" s="243" t="s">
        <v>216</v>
      </c>
      <c r="E571" s="260" t="s">
        <v>1</v>
      </c>
      <c r="F571" s="261" t="s">
        <v>5059</v>
      </c>
      <c r="G571" s="259"/>
      <c r="H571" s="262">
        <v>64.799999999999997</v>
      </c>
      <c r="I571" s="263"/>
      <c r="J571" s="259"/>
      <c r="K571" s="259"/>
      <c r="L571" s="264"/>
      <c r="M571" s="265"/>
      <c r="N571" s="266"/>
      <c r="O571" s="266"/>
      <c r="P571" s="266"/>
      <c r="Q571" s="266"/>
      <c r="R571" s="266"/>
      <c r="S571" s="266"/>
      <c r="T571" s="267"/>
      <c r="U571" s="14"/>
      <c r="V571" s="14"/>
      <c r="W571" s="14"/>
      <c r="X571" s="14"/>
      <c r="Y571" s="14"/>
      <c r="Z571" s="14"/>
      <c r="AA571" s="14"/>
      <c r="AB571" s="14"/>
      <c r="AC571" s="14"/>
      <c r="AD571" s="14"/>
      <c r="AE571" s="14"/>
      <c r="AT571" s="268" t="s">
        <v>216</v>
      </c>
      <c r="AU571" s="268" t="s">
        <v>81</v>
      </c>
      <c r="AV571" s="14" t="s">
        <v>81</v>
      </c>
      <c r="AW571" s="14" t="s">
        <v>30</v>
      </c>
      <c r="AX571" s="14" t="s">
        <v>73</v>
      </c>
      <c r="AY571" s="268" t="s">
        <v>205</v>
      </c>
    </row>
    <row r="572" s="13" customFormat="1">
      <c r="A572" s="13"/>
      <c r="B572" s="248"/>
      <c r="C572" s="249"/>
      <c r="D572" s="243" t="s">
        <v>216</v>
      </c>
      <c r="E572" s="250" t="s">
        <v>1</v>
      </c>
      <c r="F572" s="251" t="s">
        <v>4950</v>
      </c>
      <c r="G572" s="249"/>
      <c r="H572" s="250" t="s">
        <v>1</v>
      </c>
      <c r="I572" s="252"/>
      <c r="J572" s="249"/>
      <c r="K572" s="249"/>
      <c r="L572" s="253"/>
      <c r="M572" s="254"/>
      <c r="N572" s="255"/>
      <c r="O572" s="255"/>
      <c r="P572" s="255"/>
      <c r="Q572" s="255"/>
      <c r="R572" s="255"/>
      <c r="S572" s="255"/>
      <c r="T572" s="256"/>
      <c r="U572" s="13"/>
      <c r="V572" s="13"/>
      <c r="W572" s="13"/>
      <c r="X572" s="13"/>
      <c r="Y572" s="13"/>
      <c r="Z572" s="13"/>
      <c r="AA572" s="13"/>
      <c r="AB572" s="13"/>
      <c r="AC572" s="13"/>
      <c r="AD572" s="13"/>
      <c r="AE572" s="13"/>
      <c r="AT572" s="257" t="s">
        <v>216</v>
      </c>
      <c r="AU572" s="257" t="s">
        <v>81</v>
      </c>
      <c r="AV572" s="13" t="s">
        <v>79</v>
      </c>
      <c r="AW572" s="13" t="s">
        <v>30</v>
      </c>
      <c r="AX572" s="13" t="s">
        <v>73</v>
      </c>
      <c r="AY572" s="257" t="s">
        <v>205</v>
      </c>
    </row>
    <row r="573" s="14" customFormat="1">
      <c r="A573" s="14"/>
      <c r="B573" s="258"/>
      <c r="C573" s="259"/>
      <c r="D573" s="243" t="s">
        <v>216</v>
      </c>
      <c r="E573" s="260" t="s">
        <v>1</v>
      </c>
      <c r="F573" s="261" t="s">
        <v>4967</v>
      </c>
      <c r="G573" s="259"/>
      <c r="H573" s="262">
        <v>65.870000000000005</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216</v>
      </c>
      <c r="AU573" s="268" t="s">
        <v>81</v>
      </c>
      <c r="AV573" s="14" t="s">
        <v>81</v>
      </c>
      <c r="AW573" s="14" t="s">
        <v>30</v>
      </c>
      <c r="AX573" s="14" t="s">
        <v>73</v>
      </c>
      <c r="AY573" s="268" t="s">
        <v>205</v>
      </c>
    </row>
    <row r="574" s="13" customFormat="1">
      <c r="A574" s="13"/>
      <c r="B574" s="248"/>
      <c r="C574" s="249"/>
      <c r="D574" s="243" t="s">
        <v>216</v>
      </c>
      <c r="E574" s="250" t="s">
        <v>1</v>
      </c>
      <c r="F574" s="251" t="s">
        <v>4951</v>
      </c>
      <c r="G574" s="249"/>
      <c r="H574" s="250" t="s">
        <v>1</v>
      </c>
      <c r="I574" s="252"/>
      <c r="J574" s="249"/>
      <c r="K574" s="249"/>
      <c r="L574" s="253"/>
      <c r="M574" s="254"/>
      <c r="N574" s="255"/>
      <c r="O574" s="255"/>
      <c r="P574" s="255"/>
      <c r="Q574" s="255"/>
      <c r="R574" s="255"/>
      <c r="S574" s="255"/>
      <c r="T574" s="256"/>
      <c r="U574" s="13"/>
      <c r="V574" s="13"/>
      <c r="W574" s="13"/>
      <c r="X574" s="13"/>
      <c r="Y574" s="13"/>
      <c r="Z574" s="13"/>
      <c r="AA574" s="13"/>
      <c r="AB574" s="13"/>
      <c r="AC574" s="13"/>
      <c r="AD574" s="13"/>
      <c r="AE574" s="13"/>
      <c r="AT574" s="257" t="s">
        <v>216</v>
      </c>
      <c r="AU574" s="257" t="s">
        <v>81</v>
      </c>
      <c r="AV574" s="13" t="s">
        <v>79</v>
      </c>
      <c r="AW574" s="13" t="s">
        <v>30</v>
      </c>
      <c r="AX574" s="13" t="s">
        <v>73</v>
      </c>
      <c r="AY574" s="257" t="s">
        <v>205</v>
      </c>
    </row>
    <row r="575" s="14" customFormat="1">
      <c r="A575" s="14"/>
      <c r="B575" s="258"/>
      <c r="C575" s="259"/>
      <c r="D575" s="243" t="s">
        <v>216</v>
      </c>
      <c r="E575" s="260" t="s">
        <v>1</v>
      </c>
      <c r="F575" s="261" t="s">
        <v>5060</v>
      </c>
      <c r="G575" s="259"/>
      <c r="H575" s="262">
        <v>65.890000000000001</v>
      </c>
      <c r="I575" s="263"/>
      <c r="J575" s="259"/>
      <c r="K575" s="259"/>
      <c r="L575" s="264"/>
      <c r="M575" s="265"/>
      <c r="N575" s="266"/>
      <c r="O575" s="266"/>
      <c r="P575" s="266"/>
      <c r="Q575" s="266"/>
      <c r="R575" s="266"/>
      <c r="S575" s="266"/>
      <c r="T575" s="267"/>
      <c r="U575" s="14"/>
      <c r="V575" s="14"/>
      <c r="W575" s="14"/>
      <c r="X575" s="14"/>
      <c r="Y575" s="14"/>
      <c r="Z575" s="14"/>
      <c r="AA575" s="14"/>
      <c r="AB575" s="14"/>
      <c r="AC575" s="14"/>
      <c r="AD575" s="14"/>
      <c r="AE575" s="14"/>
      <c r="AT575" s="268" t="s">
        <v>216</v>
      </c>
      <c r="AU575" s="268" t="s">
        <v>81</v>
      </c>
      <c r="AV575" s="14" t="s">
        <v>81</v>
      </c>
      <c r="AW575" s="14" t="s">
        <v>30</v>
      </c>
      <c r="AX575" s="14" t="s">
        <v>73</v>
      </c>
      <c r="AY575" s="268" t="s">
        <v>205</v>
      </c>
    </row>
    <row r="576" s="13" customFormat="1">
      <c r="A576" s="13"/>
      <c r="B576" s="248"/>
      <c r="C576" s="249"/>
      <c r="D576" s="243" t="s">
        <v>216</v>
      </c>
      <c r="E576" s="250" t="s">
        <v>1</v>
      </c>
      <c r="F576" s="251" t="s">
        <v>4953</v>
      </c>
      <c r="G576" s="249"/>
      <c r="H576" s="250" t="s">
        <v>1</v>
      </c>
      <c r="I576" s="252"/>
      <c r="J576" s="249"/>
      <c r="K576" s="249"/>
      <c r="L576" s="253"/>
      <c r="M576" s="254"/>
      <c r="N576" s="255"/>
      <c r="O576" s="255"/>
      <c r="P576" s="255"/>
      <c r="Q576" s="255"/>
      <c r="R576" s="255"/>
      <c r="S576" s="255"/>
      <c r="T576" s="256"/>
      <c r="U576" s="13"/>
      <c r="V576" s="13"/>
      <c r="W576" s="13"/>
      <c r="X576" s="13"/>
      <c r="Y576" s="13"/>
      <c r="Z576" s="13"/>
      <c r="AA576" s="13"/>
      <c r="AB576" s="13"/>
      <c r="AC576" s="13"/>
      <c r="AD576" s="13"/>
      <c r="AE576" s="13"/>
      <c r="AT576" s="257" t="s">
        <v>216</v>
      </c>
      <c r="AU576" s="257" t="s">
        <v>81</v>
      </c>
      <c r="AV576" s="13" t="s">
        <v>79</v>
      </c>
      <c r="AW576" s="13" t="s">
        <v>30</v>
      </c>
      <c r="AX576" s="13" t="s">
        <v>73</v>
      </c>
      <c r="AY576" s="257" t="s">
        <v>205</v>
      </c>
    </row>
    <row r="577" s="14" customFormat="1">
      <c r="A577" s="14"/>
      <c r="B577" s="258"/>
      <c r="C577" s="259"/>
      <c r="D577" s="243" t="s">
        <v>216</v>
      </c>
      <c r="E577" s="260" t="s">
        <v>1</v>
      </c>
      <c r="F577" s="261" t="s">
        <v>5070</v>
      </c>
      <c r="G577" s="259"/>
      <c r="H577" s="262">
        <v>65.920000000000002</v>
      </c>
      <c r="I577" s="263"/>
      <c r="J577" s="259"/>
      <c r="K577" s="259"/>
      <c r="L577" s="264"/>
      <c r="M577" s="265"/>
      <c r="N577" s="266"/>
      <c r="O577" s="266"/>
      <c r="P577" s="266"/>
      <c r="Q577" s="266"/>
      <c r="R577" s="266"/>
      <c r="S577" s="266"/>
      <c r="T577" s="267"/>
      <c r="U577" s="14"/>
      <c r="V577" s="14"/>
      <c r="W577" s="14"/>
      <c r="X577" s="14"/>
      <c r="Y577" s="14"/>
      <c r="Z577" s="14"/>
      <c r="AA577" s="14"/>
      <c r="AB577" s="14"/>
      <c r="AC577" s="14"/>
      <c r="AD577" s="14"/>
      <c r="AE577" s="14"/>
      <c r="AT577" s="268" t="s">
        <v>216</v>
      </c>
      <c r="AU577" s="268" t="s">
        <v>81</v>
      </c>
      <c r="AV577" s="14" t="s">
        <v>81</v>
      </c>
      <c r="AW577" s="14" t="s">
        <v>30</v>
      </c>
      <c r="AX577" s="14" t="s">
        <v>73</v>
      </c>
      <c r="AY577" s="268" t="s">
        <v>205</v>
      </c>
    </row>
    <row r="578" s="13" customFormat="1">
      <c r="A578" s="13"/>
      <c r="B578" s="248"/>
      <c r="C578" s="249"/>
      <c r="D578" s="243" t="s">
        <v>216</v>
      </c>
      <c r="E578" s="250" t="s">
        <v>1</v>
      </c>
      <c r="F578" s="251" t="s">
        <v>4982</v>
      </c>
      <c r="G578" s="249"/>
      <c r="H578" s="250" t="s">
        <v>1</v>
      </c>
      <c r="I578" s="252"/>
      <c r="J578" s="249"/>
      <c r="K578" s="249"/>
      <c r="L578" s="253"/>
      <c r="M578" s="254"/>
      <c r="N578" s="255"/>
      <c r="O578" s="255"/>
      <c r="P578" s="255"/>
      <c r="Q578" s="255"/>
      <c r="R578" s="255"/>
      <c r="S578" s="255"/>
      <c r="T578" s="256"/>
      <c r="U578" s="13"/>
      <c r="V578" s="13"/>
      <c r="W578" s="13"/>
      <c r="X578" s="13"/>
      <c r="Y578" s="13"/>
      <c r="Z578" s="13"/>
      <c r="AA578" s="13"/>
      <c r="AB578" s="13"/>
      <c r="AC578" s="13"/>
      <c r="AD578" s="13"/>
      <c r="AE578" s="13"/>
      <c r="AT578" s="257" t="s">
        <v>216</v>
      </c>
      <c r="AU578" s="257" t="s">
        <v>81</v>
      </c>
      <c r="AV578" s="13" t="s">
        <v>79</v>
      </c>
      <c r="AW578" s="13" t="s">
        <v>30</v>
      </c>
      <c r="AX578" s="13" t="s">
        <v>73</v>
      </c>
      <c r="AY578" s="257" t="s">
        <v>205</v>
      </c>
    </row>
    <row r="579" s="14" customFormat="1">
      <c r="A579" s="14"/>
      <c r="B579" s="258"/>
      <c r="C579" s="259"/>
      <c r="D579" s="243" t="s">
        <v>216</v>
      </c>
      <c r="E579" s="260" t="s">
        <v>1</v>
      </c>
      <c r="F579" s="261" t="s">
        <v>5071</v>
      </c>
      <c r="G579" s="259"/>
      <c r="H579" s="262">
        <v>21.82</v>
      </c>
      <c r="I579" s="263"/>
      <c r="J579" s="259"/>
      <c r="K579" s="259"/>
      <c r="L579" s="264"/>
      <c r="M579" s="265"/>
      <c r="N579" s="266"/>
      <c r="O579" s="266"/>
      <c r="P579" s="266"/>
      <c r="Q579" s="266"/>
      <c r="R579" s="266"/>
      <c r="S579" s="266"/>
      <c r="T579" s="267"/>
      <c r="U579" s="14"/>
      <c r="V579" s="14"/>
      <c r="W579" s="14"/>
      <c r="X579" s="14"/>
      <c r="Y579" s="14"/>
      <c r="Z579" s="14"/>
      <c r="AA579" s="14"/>
      <c r="AB579" s="14"/>
      <c r="AC579" s="14"/>
      <c r="AD579" s="14"/>
      <c r="AE579" s="14"/>
      <c r="AT579" s="268" t="s">
        <v>216</v>
      </c>
      <c r="AU579" s="268" t="s">
        <v>81</v>
      </c>
      <c r="AV579" s="14" t="s">
        <v>81</v>
      </c>
      <c r="AW579" s="14" t="s">
        <v>30</v>
      </c>
      <c r="AX579" s="14" t="s">
        <v>73</v>
      </c>
      <c r="AY579" s="268" t="s">
        <v>205</v>
      </c>
    </row>
    <row r="580" s="13" customFormat="1">
      <c r="A580" s="13"/>
      <c r="B580" s="248"/>
      <c r="C580" s="249"/>
      <c r="D580" s="243" t="s">
        <v>216</v>
      </c>
      <c r="E580" s="250" t="s">
        <v>1</v>
      </c>
      <c r="F580" s="251" t="s">
        <v>4961</v>
      </c>
      <c r="G580" s="249"/>
      <c r="H580" s="250" t="s">
        <v>1</v>
      </c>
      <c r="I580" s="252"/>
      <c r="J580" s="249"/>
      <c r="K580" s="249"/>
      <c r="L580" s="253"/>
      <c r="M580" s="254"/>
      <c r="N580" s="255"/>
      <c r="O580" s="255"/>
      <c r="P580" s="255"/>
      <c r="Q580" s="255"/>
      <c r="R580" s="255"/>
      <c r="S580" s="255"/>
      <c r="T580" s="256"/>
      <c r="U580" s="13"/>
      <c r="V580" s="13"/>
      <c r="W580" s="13"/>
      <c r="X580" s="13"/>
      <c r="Y580" s="13"/>
      <c r="Z580" s="13"/>
      <c r="AA580" s="13"/>
      <c r="AB580" s="13"/>
      <c r="AC580" s="13"/>
      <c r="AD580" s="13"/>
      <c r="AE580" s="13"/>
      <c r="AT580" s="257" t="s">
        <v>216</v>
      </c>
      <c r="AU580" s="257" t="s">
        <v>81</v>
      </c>
      <c r="AV580" s="13" t="s">
        <v>79</v>
      </c>
      <c r="AW580" s="13" t="s">
        <v>30</v>
      </c>
      <c r="AX580" s="13" t="s">
        <v>73</v>
      </c>
      <c r="AY580" s="257" t="s">
        <v>205</v>
      </c>
    </row>
    <row r="581" s="14" customFormat="1">
      <c r="A581" s="14"/>
      <c r="B581" s="258"/>
      <c r="C581" s="259"/>
      <c r="D581" s="243" t="s">
        <v>216</v>
      </c>
      <c r="E581" s="260" t="s">
        <v>1</v>
      </c>
      <c r="F581" s="261" t="s">
        <v>5072</v>
      </c>
      <c r="G581" s="259"/>
      <c r="H581" s="262">
        <v>84.890000000000001</v>
      </c>
      <c r="I581" s="263"/>
      <c r="J581" s="259"/>
      <c r="K581" s="259"/>
      <c r="L581" s="264"/>
      <c r="M581" s="265"/>
      <c r="N581" s="266"/>
      <c r="O581" s="266"/>
      <c r="P581" s="266"/>
      <c r="Q581" s="266"/>
      <c r="R581" s="266"/>
      <c r="S581" s="266"/>
      <c r="T581" s="267"/>
      <c r="U581" s="14"/>
      <c r="V581" s="14"/>
      <c r="W581" s="14"/>
      <c r="X581" s="14"/>
      <c r="Y581" s="14"/>
      <c r="Z581" s="14"/>
      <c r="AA581" s="14"/>
      <c r="AB581" s="14"/>
      <c r="AC581" s="14"/>
      <c r="AD581" s="14"/>
      <c r="AE581" s="14"/>
      <c r="AT581" s="268" t="s">
        <v>216</v>
      </c>
      <c r="AU581" s="268" t="s">
        <v>81</v>
      </c>
      <c r="AV581" s="14" t="s">
        <v>81</v>
      </c>
      <c r="AW581" s="14" t="s">
        <v>30</v>
      </c>
      <c r="AX581" s="14" t="s">
        <v>73</v>
      </c>
      <c r="AY581" s="268" t="s">
        <v>205</v>
      </c>
    </row>
    <row r="582" s="13" customFormat="1">
      <c r="A582" s="13"/>
      <c r="B582" s="248"/>
      <c r="C582" s="249"/>
      <c r="D582" s="243" t="s">
        <v>216</v>
      </c>
      <c r="E582" s="250" t="s">
        <v>1</v>
      </c>
      <c r="F582" s="251" t="s">
        <v>4984</v>
      </c>
      <c r="G582" s="249"/>
      <c r="H582" s="250" t="s">
        <v>1</v>
      </c>
      <c r="I582" s="252"/>
      <c r="J582" s="249"/>
      <c r="K582" s="249"/>
      <c r="L582" s="253"/>
      <c r="M582" s="254"/>
      <c r="N582" s="255"/>
      <c r="O582" s="255"/>
      <c r="P582" s="255"/>
      <c r="Q582" s="255"/>
      <c r="R582" s="255"/>
      <c r="S582" s="255"/>
      <c r="T582" s="256"/>
      <c r="U582" s="13"/>
      <c r="V582" s="13"/>
      <c r="W582" s="13"/>
      <c r="X582" s="13"/>
      <c r="Y582" s="13"/>
      <c r="Z582" s="13"/>
      <c r="AA582" s="13"/>
      <c r="AB582" s="13"/>
      <c r="AC582" s="13"/>
      <c r="AD582" s="13"/>
      <c r="AE582" s="13"/>
      <c r="AT582" s="257" t="s">
        <v>216</v>
      </c>
      <c r="AU582" s="257" t="s">
        <v>81</v>
      </c>
      <c r="AV582" s="13" t="s">
        <v>79</v>
      </c>
      <c r="AW582" s="13" t="s">
        <v>30</v>
      </c>
      <c r="AX582" s="13" t="s">
        <v>73</v>
      </c>
      <c r="AY582" s="257" t="s">
        <v>205</v>
      </c>
    </row>
    <row r="583" s="14" customFormat="1">
      <c r="A583" s="14"/>
      <c r="B583" s="258"/>
      <c r="C583" s="259"/>
      <c r="D583" s="243" t="s">
        <v>216</v>
      </c>
      <c r="E583" s="260" t="s">
        <v>1</v>
      </c>
      <c r="F583" s="261" t="s">
        <v>5073</v>
      </c>
      <c r="G583" s="259"/>
      <c r="H583" s="262">
        <v>15.560000000000001</v>
      </c>
      <c r="I583" s="263"/>
      <c r="J583" s="259"/>
      <c r="K583" s="259"/>
      <c r="L583" s="264"/>
      <c r="M583" s="265"/>
      <c r="N583" s="266"/>
      <c r="O583" s="266"/>
      <c r="P583" s="266"/>
      <c r="Q583" s="266"/>
      <c r="R583" s="266"/>
      <c r="S583" s="266"/>
      <c r="T583" s="267"/>
      <c r="U583" s="14"/>
      <c r="V583" s="14"/>
      <c r="W583" s="14"/>
      <c r="X583" s="14"/>
      <c r="Y583" s="14"/>
      <c r="Z583" s="14"/>
      <c r="AA583" s="14"/>
      <c r="AB583" s="14"/>
      <c r="AC583" s="14"/>
      <c r="AD583" s="14"/>
      <c r="AE583" s="14"/>
      <c r="AT583" s="268" t="s">
        <v>216</v>
      </c>
      <c r="AU583" s="268" t="s">
        <v>81</v>
      </c>
      <c r="AV583" s="14" t="s">
        <v>81</v>
      </c>
      <c r="AW583" s="14" t="s">
        <v>30</v>
      </c>
      <c r="AX583" s="14" t="s">
        <v>73</v>
      </c>
      <c r="AY583" s="268" t="s">
        <v>205</v>
      </c>
    </row>
    <row r="584" s="15" customFormat="1">
      <c r="A584" s="15"/>
      <c r="B584" s="269"/>
      <c r="C584" s="270"/>
      <c r="D584" s="243" t="s">
        <v>216</v>
      </c>
      <c r="E584" s="271" t="s">
        <v>1</v>
      </c>
      <c r="F584" s="272" t="s">
        <v>222</v>
      </c>
      <c r="G584" s="270"/>
      <c r="H584" s="273">
        <v>1699.23</v>
      </c>
      <c r="I584" s="274"/>
      <c r="J584" s="270"/>
      <c r="K584" s="270"/>
      <c r="L584" s="275"/>
      <c r="M584" s="276"/>
      <c r="N584" s="277"/>
      <c r="O584" s="277"/>
      <c r="P584" s="277"/>
      <c r="Q584" s="277"/>
      <c r="R584" s="277"/>
      <c r="S584" s="277"/>
      <c r="T584" s="278"/>
      <c r="U584" s="15"/>
      <c r="V584" s="15"/>
      <c r="W584" s="15"/>
      <c r="X584" s="15"/>
      <c r="Y584" s="15"/>
      <c r="Z584" s="15"/>
      <c r="AA584" s="15"/>
      <c r="AB584" s="15"/>
      <c r="AC584" s="15"/>
      <c r="AD584" s="15"/>
      <c r="AE584" s="15"/>
      <c r="AT584" s="279" t="s">
        <v>216</v>
      </c>
      <c r="AU584" s="279" t="s">
        <v>81</v>
      </c>
      <c r="AV584" s="15" t="s">
        <v>212</v>
      </c>
      <c r="AW584" s="15" t="s">
        <v>30</v>
      </c>
      <c r="AX584" s="15" t="s">
        <v>79</v>
      </c>
      <c r="AY584" s="279" t="s">
        <v>205</v>
      </c>
    </row>
    <row r="585" s="12" customFormat="1" ht="22.8" customHeight="1">
      <c r="A585" s="12"/>
      <c r="B585" s="214"/>
      <c r="C585" s="215"/>
      <c r="D585" s="216" t="s">
        <v>72</v>
      </c>
      <c r="E585" s="228" t="s">
        <v>2022</v>
      </c>
      <c r="F585" s="228" t="s">
        <v>2023</v>
      </c>
      <c r="G585" s="215"/>
      <c r="H585" s="215"/>
      <c r="I585" s="218"/>
      <c r="J585" s="229">
        <f>BK585</f>
        <v>0</v>
      </c>
      <c r="K585" s="215"/>
      <c r="L585" s="220"/>
      <c r="M585" s="221"/>
      <c r="N585" s="222"/>
      <c r="O585" s="222"/>
      <c r="P585" s="223">
        <f>SUM(P586:P765)</f>
        <v>0</v>
      </c>
      <c r="Q585" s="222"/>
      <c r="R585" s="223">
        <f>SUM(R586:R765)</f>
        <v>63.906839408750002</v>
      </c>
      <c r="S585" s="222"/>
      <c r="T585" s="224">
        <f>SUM(T586:T765)</f>
        <v>0</v>
      </c>
      <c r="U585" s="12"/>
      <c r="V585" s="12"/>
      <c r="W585" s="12"/>
      <c r="X585" s="12"/>
      <c r="Y585" s="12"/>
      <c r="Z585" s="12"/>
      <c r="AA585" s="12"/>
      <c r="AB585" s="12"/>
      <c r="AC585" s="12"/>
      <c r="AD585" s="12"/>
      <c r="AE585" s="12"/>
      <c r="AR585" s="225" t="s">
        <v>81</v>
      </c>
      <c r="AT585" s="226" t="s">
        <v>72</v>
      </c>
      <c r="AU585" s="226" t="s">
        <v>79</v>
      </c>
      <c r="AY585" s="225" t="s">
        <v>205</v>
      </c>
      <c r="BK585" s="227">
        <f>SUM(BK586:BK765)</f>
        <v>0</v>
      </c>
    </row>
    <row r="586" s="2" customFormat="1" ht="24.15" customHeight="1">
      <c r="A586" s="39"/>
      <c r="B586" s="40"/>
      <c r="C586" s="230" t="s">
        <v>703</v>
      </c>
      <c r="D586" s="230" t="s">
        <v>207</v>
      </c>
      <c r="E586" s="231" t="s">
        <v>2028</v>
      </c>
      <c r="F586" s="232" t="s">
        <v>2029</v>
      </c>
      <c r="G586" s="233" t="s">
        <v>157</v>
      </c>
      <c r="H586" s="234">
        <v>1742.72</v>
      </c>
      <c r="I586" s="235"/>
      <c r="J586" s="236">
        <f>ROUND(I586*H586,2)</f>
        <v>0</v>
      </c>
      <c r="K586" s="232" t="s">
        <v>211</v>
      </c>
      <c r="L586" s="45"/>
      <c r="M586" s="237" t="s">
        <v>1</v>
      </c>
      <c r="N586" s="238" t="s">
        <v>38</v>
      </c>
      <c r="O586" s="92"/>
      <c r="P586" s="239">
        <f>O586*H586</f>
        <v>0</v>
      </c>
      <c r="Q586" s="239">
        <v>3.8800000000000001E-05</v>
      </c>
      <c r="R586" s="239">
        <f>Q586*H586</f>
        <v>0.067617536000000006</v>
      </c>
      <c r="S586" s="239">
        <v>0</v>
      </c>
      <c r="T586" s="240">
        <f>S586*H586</f>
        <v>0</v>
      </c>
      <c r="U586" s="39"/>
      <c r="V586" s="39"/>
      <c r="W586" s="39"/>
      <c r="X586" s="39"/>
      <c r="Y586" s="39"/>
      <c r="Z586" s="39"/>
      <c r="AA586" s="39"/>
      <c r="AB586" s="39"/>
      <c r="AC586" s="39"/>
      <c r="AD586" s="39"/>
      <c r="AE586" s="39"/>
      <c r="AR586" s="241" t="s">
        <v>324</v>
      </c>
      <c r="AT586" s="241" t="s">
        <v>207</v>
      </c>
      <c r="AU586" s="241" t="s">
        <v>81</v>
      </c>
      <c r="AY586" s="18" t="s">
        <v>205</v>
      </c>
      <c r="BE586" s="242">
        <f>IF(N586="základní",J586,0)</f>
        <v>0</v>
      </c>
      <c r="BF586" s="242">
        <f>IF(N586="snížená",J586,0)</f>
        <v>0</v>
      </c>
      <c r="BG586" s="242">
        <f>IF(N586="zákl. přenesená",J586,0)</f>
        <v>0</v>
      </c>
      <c r="BH586" s="242">
        <f>IF(N586="sníž. přenesená",J586,0)</f>
        <v>0</v>
      </c>
      <c r="BI586" s="242">
        <f>IF(N586="nulová",J586,0)</f>
        <v>0</v>
      </c>
      <c r="BJ586" s="18" t="s">
        <v>79</v>
      </c>
      <c r="BK586" s="242">
        <f>ROUND(I586*H586,2)</f>
        <v>0</v>
      </c>
      <c r="BL586" s="18" t="s">
        <v>324</v>
      </c>
      <c r="BM586" s="241" t="s">
        <v>5074</v>
      </c>
    </row>
    <row r="587" s="2" customFormat="1">
      <c r="A587" s="39"/>
      <c r="B587" s="40"/>
      <c r="C587" s="41"/>
      <c r="D587" s="243" t="s">
        <v>214</v>
      </c>
      <c r="E587" s="41"/>
      <c r="F587" s="244" t="s">
        <v>2031</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214</v>
      </c>
      <c r="AU587" s="18" t="s">
        <v>81</v>
      </c>
    </row>
    <row r="588" s="13" customFormat="1">
      <c r="A588" s="13"/>
      <c r="B588" s="248"/>
      <c r="C588" s="249"/>
      <c r="D588" s="243" t="s">
        <v>216</v>
      </c>
      <c r="E588" s="250" t="s">
        <v>1</v>
      </c>
      <c r="F588" s="251" t="s">
        <v>5075</v>
      </c>
      <c r="G588" s="249"/>
      <c r="H588" s="250" t="s">
        <v>1</v>
      </c>
      <c r="I588" s="252"/>
      <c r="J588" s="249"/>
      <c r="K588" s="249"/>
      <c r="L588" s="253"/>
      <c r="M588" s="254"/>
      <c r="N588" s="255"/>
      <c r="O588" s="255"/>
      <c r="P588" s="255"/>
      <c r="Q588" s="255"/>
      <c r="R588" s="255"/>
      <c r="S588" s="255"/>
      <c r="T588" s="256"/>
      <c r="U588" s="13"/>
      <c r="V588" s="13"/>
      <c r="W588" s="13"/>
      <c r="X588" s="13"/>
      <c r="Y588" s="13"/>
      <c r="Z588" s="13"/>
      <c r="AA588" s="13"/>
      <c r="AB588" s="13"/>
      <c r="AC588" s="13"/>
      <c r="AD588" s="13"/>
      <c r="AE588" s="13"/>
      <c r="AT588" s="257" t="s">
        <v>216</v>
      </c>
      <c r="AU588" s="257" t="s">
        <v>81</v>
      </c>
      <c r="AV588" s="13" t="s">
        <v>79</v>
      </c>
      <c r="AW588" s="13" t="s">
        <v>30</v>
      </c>
      <c r="AX588" s="13" t="s">
        <v>73</v>
      </c>
      <c r="AY588" s="257" t="s">
        <v>205</v>
      </c>
    </row>
    <row r="589" s="14" customFormat="1">
      <c r="A589" s="14"/>
      <c r="B589" s="258"/>
      <c r="C589" s="259"/>
      <c r="D589" s="243" t="s">
        <v>216</v>
      </c>
      <c r="E589" s="260" t="s">
        <v>1</v>
      </c>
      <c r="F589" s="261" t="s">
        <v>5076</v>
      </c>
      <c r="G589" s="259"/>
      <c r="H589" s="262">
        <v>1742.72</v>
      </c>
      <c r="I589" s="263"/>
      <c r="J589" s="259"/>
      <c r="K589" s="259"/>
      <c r="L589" s="264"/>
      <c r="M589" s="265"/>
      <c r="N589" s="266"/>
      <c r="O589" s="266"/>
      <c r="P589" s="266"/>
      <c r="Q589" s="266"/>
      <c r="R589" s="266"/>
      <c r="S589" s="266"/>
      <c r="T589" s="267"/>
      <c r="U589" s="14"/>
      <c r="V589" s="14"/>
      <c r="W589" s="14"/>
      <c r="X589" s="14"/>
      <c r="Y589" s="14"/>
      <c r="Z589" s="14"/>
      <c r="AA589" s="14"/>
      <c r="AB589" s="14"/>
      <c r="AC589" s="14"/>
      <c r="AD589" s="14"/>
      <c r="AE589" s="14"/>
      <c r="AT589" s="268" t="s">
        <v>216</v>
      </c>
      <c r="AU589" s="268" t="s">
        <v>81</v>
      </c>
      <c r="AV589" s="14" t="s">
        <v>81</v>
      </c>
      <c r="AW589" s="14" t="s">
        <v>30</v>
      </c>
      <c r="AX589" s="14" t="s">
        <v>79</v>
      </c>
      <c r="AY589" s="268" t="s">
        <v>205</v>
      </c>
    </row>
    <row r="590" s="2" customFormat="1" ht="16.5" customHeight="1">
      <c r="A590" s="39"/>
      <c r="B590" s="40"/>
      <c r="C590" s="230" t="s">
        <v>710</v>
      </c>
      <c r="D590" s="230" t="s">
        <v>207</v>
      </c>
      <c r="E590" s="231" t="s">
        <v>2024</v>
      </c>
      <c r="F590" s="232" t="s">
        <v>2025</v>
      </c>
      <c r="G590" s="233" t="s">
        <v>157</v>
      </c>
      <c r="H590" s="234">
        <v>1742.72</v>
      </c>
      <c r="I590" s="235"/>
      <c r="J590" s="236">
        <f>ROUND(I590*H590,2)</f>
        <v>0</v>
      </c>
      <c r="K590" s="232" t="s">
        <v>211</v>
      </c>
      <c r="L590" s="45"/>
      <c r="M590" s="237" t="s">
        <v>1</v>
      </c>
      <c r="N590" s="238" t="s">
        <v>38</v>
      </c>
      <c r="O590" s="92"/>
      <c r="P590" s="239">
        <f>O590*H590</f>
        <v>0</v>
      </c>
      <c r="Q590" s="239">
        <v>0.024</v>
      </c>
      <c r="R590" s="239">
        <f>Q590*H590</f>
        <v>41.825279999999999</v>
      </c>
      <c r="S590" s="239">
        <v>0</v>
      </c>
      <c r="T590" s="240">
        <f>S590*H590</f>
        <v>0</v>
      </c>
      <c r="U590" s="39"/>
      <c r="V590" s="39"/>
      <c r="W590" s="39"/>
      <c r="X590" s="39"/>
      <c r="Y590" s="39"/>
      <c r="Z590" s="39"/>
      <c r="AA590" s="39"/>
      <c r="AB590" s="39"/>
      <c r="AC590" s="39"/>
      <c r="AD590" s="39"/>
      <c r="AE590" s="39"/>
      <c r="AR590" s="241" t="s">
        <v>324</v>
      </c>
      <c r="AT590" s="241" t="s">
        <v>207</v>
      </c>
      <c r="AU590" s="241" t="s">
        <v>81</v>
      </c>
      <c r="AY590" s="18" t="s">
        <v>205</v>
      </c>
      <c r="BE590" s="242">
        <f>IF(N590="základní",J590,0)</f>
        <v>0</v>
      </c>
      <c r="BF590" s="242">
        <f>IF(N590="snížená",J590,0)</f>
        <v>0</v>
      </c>
      <c r="BG590" s="242">
        <f>IF(N590="zákl. přenesená",J590,0)</f>
        <v>0</v>
      </c>
      <c r="BH590" s="242">
        <f>IF(N590="sníž. přenesená",J590,0)</f>
        <v>0</v>
      </c>
      <c r="BI590" s="242">
        <f>IF(N590="nulová",J590,0)</f>
        <v>0</v>
      </c>
      <c r="BJ590" s="18" t="s">
        <v>79</v>
      </c>
      <c r="BK590" s="242">
        <f>ROUND(I590*H590,2)</f>
        <v>0</v>
      </c>
      <c r="BL590" s="18" t="s">
        <v>324</v>
      </c>
      <c r="BM590" s="241" t="s">
        <v>5077</v>
      </c>
    </row>
    <row r="591" s="2" customFormat="1">
      <c r="A591" s="39"/>
      <c r="B591" s="40"/>
      <c r="C591" s="41"/>
      <c r="D591" s="243" t="s">
        <v>214</v>
      </c>
      <c r="E591" s="41"/>
      <c r="F591" s="244" t="s">
        <v>2027</v>
      </c>
      <c r="G591" s="41"/>
      <c r="H591" s="41"/>
      <c r="I591" s="245"/>
      <c r="J591" s="41"/>
      <c r="K591" s="41"/>
      <c r="L591" s="45"/>
      <c r="M591" s="246"/>
      <c r="N591" s="247"/>
      <c r="O591" s="92"/>
      <c r="P591" s="92"/>
      <c r="Q591" s="92"/>
      <c r="R591" s="92"/>
      <c r="S591" s="92"/>
      <c r="T591" s="93"/>
      <c r="U591" s="39"/>
      <c r="V591" s="39"/>
      <c r="W591" s="39"/>
      <c r="X591" s="39"/>
      <c r="Y591" s="39"/>
      <c r="Z591" s="39"/>
      <c r="AA591" s="39"/>
      <c r="AB591" s="39"/>
      <c r="AC591" s="39"/>
      <c r="AD591" s="39"/>
      <c r="AE591" s="39"/>
      <c r="AT591" s="18" t="s">
        <v>214</v>
      </c>
      <c r="AU591" s="18" t="s">
        <v>81</v>
      </c>
    </row>
    <row r="592" s="13" customFormat="1">
      <c r="A592" s="13"/>
      <c r="B592" s="248"/>
      <c r="C592" s="249"/>
      <c r="D592" s="243" t="s">
        <v>216</v>
      </c>
      <c r="E592" s="250" t="s">
        <v>1</v>
      </c>
      <c r="F592" s="251" t="s">
        <v>5078</v>
      </c>
      <c r="G592" s="249"/>
      <c r="H592" s="250" t="s">
        <v>1</v>
      </c>
      <c r="I592" s="252"/>
      <c r="J592" s="249"/>
      <c r="K592" s="249"/>
      <c r="L592" s="253"/>
      <c r="M592" s="254"/>
      <c r="N592" s="255"/>
      <c r="O592" s="255"/>
      <c r="P592" s="255"/>
      <c r="Q592" s="255"/>
      <c r="R592" s="255"/>
      <c r="S592" s="255"/>
      <c r="T592" s="256"/>
      <c r="U592" s="13"/>
      <c r="V592" s="13"/>
      <c r="W592" s="13"/>
      <c r="X592" s="13"/>
      <c r="Y592" s="13"/>
      <c r="Z592" s="13"/>
      <c r="AA592" s="13"/>
      <c r="AB592" s="13"/>
      <c r="AC592" s="13"/>
      <c r="AD592" s="13"/>
      <c r="AE592" s="13"/>
      <c r="AT592" s="257" t="s">
        <v>216</v>
      </c>
      <c r="AU592" s="257" t="s">
        <v>81</v>
      </c>
      <c r="AV592" s="13" t="s">
        <v>79</v>
      </c>
      <c r="AW592" s="13" t="s">
        <v>30</v>
      </c>
      <c r="AX592" s="13" t="s">
        <v>73</v>
      </c>
      <c r="AY592" s="257" t="s">
        <v>205</v>
      </c>
    </row>
    <row r="593" s="13" customFormat="1">
      <c r="A593" s="13"/>
      <c r="B593" s="248"/>
      <c r="C593" s="249"/>
      <c r="D593" s="243" t="s">
        <v>216</v>
      </c>
      <c r="E593" s="250" t="s">
        <v>1</v>
      </c>
      <c r="F593" s="251" t="s">
        <v>1775</v>
      </c>
      <c r="G593" s="249"/>
      <c r="H593" s="250" t="s">
        <v>1</v>
      </c>
      <c r="I593" s="252"/>
      <c r="J593" s="249"/>
      <c r="K593" s="249"/>
      <c r="L593" s="253"/>
      <c r="M593" s="254"/>
      <c r="N593" s="255"/>
      <c r="O593" s="255"/>
      <c r="P593" s="255"/>
      <c r="Q593" s="255"/>
      <c r="R593" s="255"/>
      <c r="S593" s="255"/>
      <c r="T593" s="256"/>
      <c r="U593" s="13"/>
      <c r="V593" s="13"/>
      <c r="W593" s="13"/>
      <c r="X593" s="13"/>
      <c r="Y593" s="13"/>
      <c r="Z593" s="13"/>
      <c r="AA593" s="13"/>
      <c r="AB593" s="13"/>
      <c r="AC593" s="13"/>
      <c r="AD593" s="13"/>
      <c r="AE593" s="13"/>
      <c r="AT593" s="257" t="s">
        <v>216</v>
      </c>
      <c r="AU593" s="257" t="s">
        <v>81</v>
      </c>
      <c r="AV593" s="13" t="s">
        <v>79</v>
      </c>
      <c r="AW593" s="13" t="s">
        <v>30</v>
      </c>
      <c r="AX593" s="13" t="s">
        <v>73</v>
      </c>
      <c r="AY593" s="257" t="s">
        <v>205</v>
      </c>
    </row>
    <row r="594" s="14" customFormat="1">
      <c r="A594" s="14"/>
      <c r="B594" s="258"/>
      <c r="C594" s="259"/>
      <c r="D594" s="243" t="s">
        <v>216</v>
      </c>
      <c r="E594" s="260" t="s">
        <v>1</v>
      </c>
      <c r="F594" s="261" t="s">
        <v>2010</v>
      </c>
      <c r="G594" s="259"/>
      <c r="H594" s="262">
        <v>9.2799999999999994</v>
      </c>
      <c r="I594" s="263"/>
      <c r="J594" s="259"/>
      <c r="K594" s="259"/>
      <c r="L594" s="264"/>
      <c r="M594" s="265"/>
      <c r="N594" s="266"/>
      <c r="O594" s="266"/>
      <c r="P594" s="266"/>
      <c r="Q594" s="266"/>
      <c r="R594" s="266"/>
      <c r="S594" s="266"/>
      <c r="T594" s="267"/>
      <c r="U594" s="14"/>
      <c r="V594" s="14"/>
      <c r="W594" s="14"/>
      <c r="X594" s="14"/>
      <c r="Y594" s="14"/>
      <c r="Z594" s="14"/>
      <c r="AA594" s="14"/>
      <c r="AB594" s="14"/>
      <c r="AC594" s="14"/>
      <c r="AD594" s="14"/>
      <c r="AE594" s="14"/>
      <c r="AT594" s="268" t="s">
        <v>216</v>
      </c>
      <c r="AU594" s="268" t="s">
        <v>81</v>
      </c>
      <c r="AV594" s="14" t="s">
        <v>81</v>
      </c>
      <c r="AW594" s="14" t="s">
        <v>30</v>
      </c>
      <c r="AX594" s="14" t="s">
        <v>73</v>
      </c>
      <c r="AY594" s="268" t="s">
        <v>205</v>
      </c>
    </row>
    <row r="595" s="13" customFormat="1">
      <c r="A595" s="13"/>
      <c r="B595" s="248"/>
      <c r="C595" s="249"/>
      <c r="D595" s="243" t="s">
        <v>216</v>
      </c>
      <c r="E595" s="250" t="s">
        <v>1</v>
      </c>
      <c r="F595" s="251" t="s">
        <v>5048</v>
      </c>
      <c r="G595" s="249"/>
      <c r="H595" s="250" t="s">
        <v>1</v>
      </c>
      <c r="I595" s="252"/>
      <c r="J595" s="249"/>
      <c r="K595" s="249"/>
      <c r="L595" s="253"/>
      <c r="M595" s="254"/>
      <c r="N595" s="255"/>
      <c r="O595" s="255"/>
      <c r="P595" s="255"/>
      <c r="Q595" s="255"/>
      <c r="R595" s="255"/>
      <c r="S595" s="255"/>
      <c r="T595" s="256"/>
      <c r="U595" s="13"/>
      <c r="V595" s="13"/>
      <c r="W595" s="13"/>
      <c r="X595" s="13"/>
      <c r="Y595" s="13"/>
      <c r="Z595" s="13"/>
      <c r="AA595" s="13"/>
      <c r="AB595" s="13"/>
      <c r="AC595" s="13"/>
      <c r="AD595" s="13"/>
      <c r="AE595" s="13"/>
      <c r="AT595" s="257" t="s">
        <v>216</v>
      </c>
      <c r="AU595" s="257" t="s">
        <v>81</v>
      </c>
      <c r="AV595" s="13" t="s">
        <v>79</v>
      </c>
      <c r="AW595" s="13" t="s">
        <v>30</v>
      </c>
      <c r="AX595" s="13" t="s">
        <v>73</v>
      </c>
      <c r="AY595" s="257" t="s">
        <v>205</v>
      </c>
    </row>
    <row r="596" s="14" customFormat="1">
      <c r="A596" s="14"/>
      <c r="B596" s="258"/>
      <c r="C596" s="259"/>
      <c r="D596" s="243" t="s">
        <v>216</v>
      </c>
      <c r="E596" s="260" t="s">
        <v>1</v>
      </c>
      <c r="F596" s="261" t="s">
        <v>5049</v>
      </c>
      <c r="G596" s="259"/>
      <c r="H596" s="262">
        <v>120.40000000000001</v>
      </c>
      <c r="I596" s="263"/>
      <c r="J596" s="259"/>
      <c r="K596" s="259"/>
      <c r="L596" s="264"/>
      <c r="M596" s="265"/>
      <c r="N596" s="266"/>
      <c r="O596" s="266"/>
      <c r="P596" s="266"/>
      <c r="Q596" s="266"/>
      <c r="R596" s="266"/>
      <c r="S596" s="266"/>
      <c r="T596" s="267"/>
      <c r="U596" s="14"/>
      <c r="V596" s="14"/>
      <c r="W596" s="14"/>
      <c r="X596" s="14"/>
      <c r="Y596" s="14"/>
      <c r="Z596" s="14"/>
      <c r="AA596" s="14"/>
      <c r="AB596" s="14"/>
      <c r="AC596" s="14"/>
      <c r="AD596" s="14"/>
      <c r="AE596" s="14"/>
      <c r="AT596" s="268" t="s">
        <v>216</v>
      </c>
      <c r="AU596" s="268" t="s">
        <v>81</v>
      </c>
      <c r="AV596" s="14" t="s">
        <v>81</v>
      </c>
      <c r="AW596" s="14" t="s">
        <v>30</v>
      </c>
      <c r="AX596" s="14" t="s">
        <v>73</v>
      </c>
      <c r="AY596" s="268" t="s">
        <v>205</v>
      </c>
    </row>
    <row r="597" s="13" customFormat="1">
      <c r="A597" s="13"/>
      <c r="B597" s="248"/>
      <c r="C597" s="249"/>
      <c r="D597" s="243" t="s">
        <v>216</v>
      </c>
      <c r="E597" s="250" t="s">
        <v>1</v>
      </c>
      <c r="F597" s="251" t="s">
        <v>4929</v>
      </c>
      <c r="G597" s="249"/>
      <c r="H597" s="250" t="s">
        <v>1</v>
      </c>
      <c r="I597" s="252"/>
      <c r="J597" s="249"/>
      <c r="K597" s="249"/>
      <c r="L597" s="253"/>
      <c r="M597" s="254"/>
      <c r="N597" s="255"/>
      <c r="O597" s="255"/>
      <c r="P597" s="255"/>
      <c r="Q597" s="255"/>
      <c r="R597" s="255"/>
      <c r="S597" s="255"/>
      <c r="T597" s="256"/>
      <c r="U597" s="13"/>
      <c r="V597" s="13"/>
      <c r="W597" s="13"/>
      <c r="X597" s="13"/>
      <c r="Y597" s="13"/>
      <c r="Z597" s="13"/>
      <c r="AA597" s="13"/>
      <c r="AB597" s="13"/>
      <c r="AC597" s="13"/>
      <c r="AD597" s="13"/>
      <c r="AE597" s="13"/>
      <c r="AT597" s="257" t="s">
        <v>216</v>
      </c>
      <c r="AU597" s="257" t="s">
        <v>81</v>
      </c>
      <c r="AV597" s="13" t="s">
        <v>79</v>
      </c>
      <c r="AW597" s="13" t="s">
        <v>30</v>
      </c>
      <c r="AX597" s="13" t="s">
        <v>73</v>
      </c>
      <c r="AY597" s="257" t="s">
        <v>205</v>
      </c>
    </row>
    <row r="598" s="14" customFormat="1">
      <c r="A598" s="14"/>
      <c r="B598" s="258"/>
      <c r="C598" s="259"/>
      <c r="D598" s="243" t="s">
        <v>216</v>
      </c>
      <c r="E598" s="260" t="s">
        <v>1</v>
      </c>
      <c r="F598" s="261" t="s">
        <v>5050</v>
      </c>
      <c r="G598" s="259"/>
      <c r="H598" s="262">
        <v>66.599999999999994</v>
      </c>
      <c r="I598" s="263"/>
      <c r="J598" s="259"/>
      <c r="K598" s="259"/>
      <c r="L598" s="264"/>
      <c r="M598" s="265"/>
      <c r="N598" s="266"/>
      <c r="O598" s="266"/>
      <c r="P598" s="266"/>
      <c r="Q598" s="266"/>
      <c r="R598" s="266"/>
      <c r="S598" s="266"/>
      <c r="T598" s="267"/>
      <c r="U598" s="14"/>
      <c r="V598" s="14"/>
      <c r="W598" s="14"/>
      <c r="X598" s="14"/>
      <c r="Y598" s="14"/>
      <c r="Z598" s="14"/>
      <c r="AA598" s="14"/>
      <c r="AB598" s="14"/>
      <c r="AC598" s="14"/>
      <c r="AD598" s="14"/>
      <c r="AE598" s="14"/>
      <c r="AT598" s="268" t="s">
        <v>216</v>
      </c>
      <c r="AU598" s="268" t="s">
        <v>81</v>
      </c>
      <c r="AV598" s="14" t="s">
        <v>81</v>
      </c>
      <c r="AW598" s="14" t="s">
        <v>30</v>
      </c>
      <c r="AX598" s="14" t="s">
        <v>73</v>
      </c>
      <c r="AY598" s="268" t="s">
        <v>205</v>
      </c>
    </row>
    <row r="599" s="13" customFormat="1">
      <c r="A599" s="13"/>
      <c r="B599" s="248"/>
      <c r="C599" s="249"/>
      <c r="D599" s="243" t="s">
        <v>216</v>
      </c>
      <c r="E599" s="250" t="s">
        <v>1</v>
      </c>
      <c r="F599" s="251" t="s">
        <v>4931</v>
      </c>
      <c r="G599" s="249"/>
      <c r="H599" s="250" t="s">
        <v>1</v>
      </c>
      <c r="I599" s="252"/>
      <c r="J599" s="249"/>
      <c r="K599" s="249"/>
      <c r="L599" s="253"/>
      <c r="M599" s="254"/>
      <c r="N599" s="255"/>
      <c r="O599" s="255"/>
      <c r="P599" s="255"/>
      <c r="Q599" s="255"/>
      <c r="R599" s="255"/>
      <c r="S599" s="255"/>
      <c r="T599" s="256"/>
      <c r="U599" s="13"/>
      <c r="V599" s="13"/>
      <c r="W599" s="13"/>
      <c r="X599" s="13"/>
      <c r="Y599" s="13"/>
      <c r="Z599" s="13"/>
      <c r="AA599" s="13"/>
      <c r="AB599" s="13"/>
      <c r="AC599" s="13"/>
      <c r="AD599" s="13"/>
      <c r="AE599" s="13"/>
      <c r="AT599" s="257" t="s">
        <v>216</v>
      </c>
      <c r="AU599" s="257" t="s">
        <v>81</v>
      </c>
      <c r="AV599" s="13" t="s">
        <v>79</v>
      </c>
      <c r="AW599" s="13" t="s">
        <v>30</v>
      </c>
      <c r="AX599" s="13" t="s">
        <v>73</v>
      </c>
      <c r="AY599" s="257" t="s">
        <v>205</v>
      </c>
    </row>
    <row r="600" s="14" customFormat="1">
      <c r="A600" s="14"/>
      <c r="B600" s="258"/>
      <c r="C600" s="259"/>
      <c r="D600" s="243" t="s">
        <v>216</v>
      </c>
      <c r="E600" s="260" t="s">
        <v>1</v>
      </c>
      <c r="F600" s="261" t="s">
        <v>5051</v>
      </c>
      <c r="G600" s="259"/>
      <c r="H600" s="262">
        <v>64.599999999999994</v>
      </c>
      <c r="I600" s="263"/>
      <c r="J600" s="259"/>
      <c r="K600" s="259"/>
      <c r="L600" s="264"/>
      <c r="M600" s="265"/>
      <c r="N600" s="266"/>
      <c r="O600" s="266"/>
      <c r="P600" s="266"/>
      <c r="Q600" s="266"/>
      <c r="R600" s="266"/>
      <c r="S600" s="266"/>
      <c r="T600" s="267"/>
      <c r="U600" s="14"/>
      <c r="V600" s="14"/>
      <c r="W600" s="14"/>
      <c r="X600" s="14"/>
      <c r="Y600" s="14"/>
      <c r="Z600" s="14"/>
      <c r="AA600" s="14"/>
      <c r="AB600" s="14"/>
      <c r="AC600" s="14"/>
      <c r="AD600" s="14"/>
      <c r="AE600" s="14"/>
      <c r="AT600" s="268" t="s">
        <v>216</v>
      </c>
      <c r="AU600" s="268" t="s">
        <v>81</v>
      </c>
      <c r="AV600" s="14" t="s">
        <v>81</v>
      </c>
      <c r="AW600" s="14" t="s">
        <v>30</v>
      </c>
      <c r="AX600" s="14" t="s">
        <v>73</v>
      </c>
      <c r="AY600" s="268" t="s">
        <v>205</v>
      </c>
    </row>
    <row r="601" s="13" customFormat="1">
      <c r="A601" s="13"/>
      <c r="B601" s="248"/>
      <c r="C601" s="249"/>
      <c r="D601" s="243" t="s">
        <v>216</v>
      </c>
      <c r="E601" s="250" t="s">
        <v>1</v>
      </c>
      <c r="F601" s="251" t="s">
        <v>4933</v>
      </c>
      <c r="G601" s="249"/>
      <c r="H601" s="250" t="s">
        <v>1</v>
      </c>
      <c r="I601" s="252"/>
      <c r="J601" s="249"/>
      <c r="K601" s="249"/>
      <c r="L601" s="253"/>
      <c r="M601" s="254"/>
      <c r="N601" s="255"/>
      <c r="O601" s="255"/>
      <c r="P601" s="255"/>
      <c r="Q601" s="255"/>
      <c r="R601" s="255"/>
      <c r="S601" s="255"/>
      <c r="T601" s="256"/>
      <c r="U601" s="13"/>
      <c r="V601" s="13"/>
      <c r="W601" s="13"/>
      <c r="X601" s="13"/>
      <c r="Y601" s="13"/>
      <c r="Z601" s="13"/>
      <c r="AA601" s="13"/>
      <c r="AB601" s="13"/>
      <c r="AC601" s="13"/>
      <c r="AD601" s="13"/>
      <c r="AE601" s="13"/>
      <c r="AT601" s="257" t="s">
        <v>216</v>
      </c>
      <c r="AU601" s="257" t="s">
        <v>81</v>
      </c>
      <c r="AV601" s="13" t="s">
        <v>79</v>
      </c>
      <c r="AW601" s="13" t="s">
        <v>30</v>
      </c>
      <c r="AX601" s="13" t="s">
        <v>73</v>
      </c>
      <c r="AY601" s="257" t="s">
        <v>205</v>
      </c>
    </row>
    <row r="602" s="14" customFormat="1">
      <c r="A602" s="14"/>
      <c r="B602" s="258"/>
      <c r="C602" s="259"/>
      <c r="D602" s="243" t="s">
        <v>216</v>
      </c>
      <c r="E602" s="260" t="s">
        <v>1</v>
      </c>
      <c r="F602" s="261" t="s">
        <v>5052</v>
      </c>
      <c r="G602" s="259"/>
      <c r="H602" s="262">
        <v>65.900000000000006</v>
      </c>
      <c r="I602" s="263"/>
      <c r="J602" s="259"/>
      <c r="K602" s="259"/>
      <c r="L602" s="264"/>
      <c r="M602" s="265"/>
      <c r="N602" s="266"/>
      <c r="O602" s="266"/>
      <c r="P602" s="266"/>
      <c r="Q602" s="266"/>
      <c r="R602" s="266"/>
      <c r="S602" s="266"/>
      <c r="T602" s="267"/>
      <c r="U602" s="14"/>
      <c r="V602" s="14"/>
      <c r="W602" s="14"/>
      <c r="X602" s="14"/>
      <c r="Y602" s="14"/>
      <c r="Z602" s="14"/>
      <c r="AA602" s="14"/>
      <c r="AB602" s="14"/>
      <c r="AC602" s="14"/>
      <c r="AD602" s="14"/>
      <c r="AE602" s="14"/>
      <c r="AT602" s="268" t="s">
        <v>216</v>
      </c>
      <c r="AU602" s="268" t="s">
        <v>81</v>
      </c>
      <c r="AV602" s="14" t="s">
        <v>81</v>
      </c>
      <c r="AW602" s="14" t="s">
        <v>30</v>
      </c>
      <c r="AX602" s="14" t="s">
        <v>73</v>
      </c>
      <c r="AY602" s="268" t="s">
        <v>205</v>
      </c>
    </row>
    <row r="603" s="13" customFormat="1">
      <c r="A603" s="13"/>
      <c r="B603" s="248"/>
      <c r="C603" s="249"/>
      <c r="D603" s="243" t="s">
        <v>216</v>
      </c>
      <c r="E603" s="250" t="s">
        <v>1</v>
      </c>
      <c r="F603" s="251" t="s">
        <v>4934</v>
      </c>
      <c r="G603" s="249"/>
      <c r="H603" s="250" t="s">
        <v>1</v>
      </c>
      <c r="I603" s="252"/>
      <c r="J603" s="249"/>
      <c r="K603" s="249"/>
      <c r="L603" s="253"/>
      <c r="M603" s="254"/>
      <c r="N603" s="255"/>
      <c r="O603" s="255"/>
      <c r="P603" s="255"/>
      <c r="Q603" s="255"/>
      <c r="R603" s="255"/>
      <c r="S603" s="255"/>
      <c r="T603" s="256"/>
      <c r="U603" s="13"/>
      <c r="V603" s="13"/>
      <c r="W603" s="13"/>
      <c r="X603" s="13"/>
      <c r="Y603" s="13"/>
      <c r="Z603" s="13"/>
      <c r="AA603" s="13"/>
      <c r="AB603" s="13"/>
      <c r="AC603" s="13"/>
      <c r="AD603" s="13"/>
      <c r="AE603" s="13"/>
      <c r="AT603" s="257" t="s">
        <v>216</v>
      </c>
      <c r="AU603" s="257" t="s">
        <v>81</v>
      </c>
      <c r="AV603" s="13" t="s">
        <v>79</v>
      </c>
      <c r="AW603" s="13" t="s">
        <v>30</v>
      </c>
      <c r="AX603" s="13" t="s">
        <v>73</v>
      </c>
      <c r="AY603" s="257" t="s">
        <v>205</v>
      </c>
    </row>
    <row r="604" s="14" customFormat="1">
      <c r="A604" s="14"/>
      <c r="B604" s="258"/>
      <c r="C604" s="259"/>
      <c r="D604" s="243" t="s">
        <v>216</v>
      </c>
      <c r="E604" s="260" t="s">
        <v>1</v>
      </c>
      <c r="F604" s="261" t="s">
        <v>5052</v>
      </c>
      <c r="G604" s="259"/>
      <c r="H604" s="262">
        <v>65.900000000000006</v>
      </c>
      <c r="I604" s="263"/>
      <c r="J604" s="259"/>
      <c r="K604" s="259"/>
      <c r="L604" s="264"/>
      <c r="M604" s="265"/>
      <c r="N604" s="266"/>
      <c r="O604" s="266"/>
      <c r="P604" s="266"/>
      <c r="Q604" s="266"/>
      <c r="R604" s="266"/>
      <c r="S604" s="266"/>
      <c r="T604" s="267"/>
      <c r="U604" s="14"/>
      <c r="V604" s="14"/>
      <c r="W604" s="14"/>
      <c r="X604" s="14"/>
      <c r="Y604" s="14"/>
      <c r="Z604" s="14"/>
      <c r="AA604" s="14"/>
      <c r="AB604" s="14"/>
      <c r="AC604" s="14"/>
      <c r="AD604" s="14"/>
      <c r="AE604" s="14"/>
      <c r="AT604" s="268" t="s">
        <v>216</v>
      </c>
      <c r="AU604" s="268" t="s">
        <v>81</v>
      </c>
      <c r="AV604" s="14" t="s">
        <v>81</v>
      </c>
      <c r="AW604" s="14" t="s">
        <v>30</v>
      </c>
      <c r="AX604" s="14" t="s">
        <v>73</v>
      </c>
      <c r="AY604" s="268" t="s">
        <v>205</v>
      </c>
    </row>
    <row r="605" s="13" customFormat="1">
      <c r="A605" s="13"/>
      <c r="B605" s="248"/>
      <c r="C605" s="249"/>
      <c r="D605" s="243" t="s">
        <v>216</v>
      </c>
      <c r="E605" s="250" t="s">
        <v>1</v>
      </c>
      <c r="F605" s="251" t="s">
        <v>1821</v>
      </c>
      <c r="G605" s="249"/>
      <c r="H605" s="250" t="s">
        <v>1</v>
      </c>
      <c r="I605" s="252"/>
      <c r="J605" s="249"/>
      <c r="K605" s="249"/>
      <c r="L605" s="253"/>
      <c r="M605" s="254"/>
      <c r="N605" s="255"/>
      <c r="O605" s="255"/>
      <c r="P605" s="255"/>
      <c r="Q605" s="255"/>
      <c r="R605" s="255"/>
      <c r="S605" s="255"/>
      <c r="T605" s="256"/>
      <c r="U605" s="13"/>
      <c r="V605" s="13"/>
      <c r="W605" s="13"/>
      <c r="X605" s="13"/>
      <c r="Y605" s="13"/>
      <c r="Z605" s="13"/>
      <c r="AA605" s="13"/>
      <c r="AB605" s="13"/>
      <c r="AC605" s="13"/>
      <c r="AD605" s="13"/>
      <c r="AE605" s="13"/>
      <c r="AT605" s="257" t="s">
        <v>216</v>
      </c>
      <c r="AU605" s="257" t="s">
        <v>81</v>
      </c>
      <c r="AV605" s="13" t="s">
        <v>79</v>
      </c>
      <c r="AW605" s="13" t="s">
        <v>30</v>
      </c>
      <c r="AX605" s="13" t="s">
        <v>73</v>
      </c>
      <c r="AY605" s="257" t="s">
        <v>205</v>
      </c>
    </row>
    <row r="606" s="14" customFormat="1">
      <c r="A606" s="14"/>
      <c r="B606" s="258"/>
      <c r="C606" s="259"/>
      <c r="D606" s="243" t="s">
        <v>216</v>
      </c>
      <c r="E606" s="260" t="s">
        <v>1</v>
      </c>
      <c r="F606" s="261" t="s">
        <v>4843</v>
      </c>
      <c r="G606" s="259"/>
      <c r="H606" s="262">
        <v>42.840000000000003</v>
      </c>
      <c r="I606" s="263"/>
      <c r="J606" s="259"/>
      <c r="K606" s="259"/>
      <c r="L606" s="264"/>
      <c r="M606" s="265"/>
      <c r="N606" s="266"/>
      <c r="O606" s="266"/>
      <c r="P606" s="266"/>
      <c r="Q606" s="266"/>
      <c r="R606" s="266"/>
      <c r="S606" s="266"/>
      <c r="T606" s="267"/>
      <c r="U606" s="14"/>
      <c r="V606" s="14"/>
      <c r="W606" s="14"/>
      <c r="X606" s="14"/>
      <c r="Y606" s="14"/>
      <c r="Z606" s="14"/>
      <c r="AA606" s="14"/>
      <c r="AB606" s="14"/>
      <c r="AC606" s="14"/>
      <c r="AD606" s="14"/>
      <c r="AE606" s="14"/>
      <c r="AT606" s="268" t="s">
        <v>216</v>
      </c>
      <c r="AU606" s="268" t="s">
        <v>81</v>
      </c>
      <c r="AV606" s="14" t="s">
        <v>81</v>
      </c>
      <c r="AW606" s="14" t="s">
        <v>30</v>
      </c>
      <c r="AX606" s="14" t="s">
        <v>73</v>
      </c>
      <c r="AY606" s="268" t="s">
        <v>205</v>
      </c>
    </row>
    <row r="607" s="13" customFormat="1">
      <c r="A607" s="13"/>
      <c r="B607" s="248"/>
      <c r="C607" s="249"/>
      <c r="D607" s="243" t="s">
        <v>216</v>
      </c>
      <c r="E607" s="250" t="s">
        <v>1</v>
      </c>
      <c r="F607" s="251" t="s">
        <v>4936</v>
      </c>
      <c r="G607" s="249"/>
      <c r="H607" s="250" t="s">
        <v>1</v>
      </c>
      <c r="I607" s="252"/>
      <c r="J607" s="249"/>
      <c r="K607" s="249"/>
      <c r="L607" s="253"/>
      <c r="M607" s="254"/>
      <c r="N607" s="255"/>
      <c r="O607" s="255"/>
      <c r="P607" s="255"/>
      <c r="Q607" s="255"/>
      <c r="R607" s="255"/>
      <c r="S607" s="255"/>
      <c r="T607" s="256"/>
      <c r="U607" s="13"/>
      <c r="V607" s="13"/>
      <c r="W607" s="13"/>
      <c r="X607" s="13"/>
      <c r="Y607" s="13"/>
      <c r="Z607" s="13"/>
      <c r="AA607" s="13"/>
      <c r="AB607" s="13"/>
      <c r="AC607" s="13"/>
      <c r="AD607" s="13"/>
      <c r="AE607" s="13"/>
      <c r="AT607" s="257" t="s">
        <v>216</v>
      </c>
      <c r="AU607" s="257" t="s">
        <v>81</v>
      </c>
      <c r="AV607" s="13" t="s">
        <v>79</v>
      </c>
      <c r="AW607" s="13" t="s">
        <v>30</v>
      </c>
      <c r="AX607" s="13" t="s">
        <v>73</v>
      </c>
      <c r="AY607" s="257" t="s">
        <v>205</v>
      </c>
    </row>
    <row r="608" s="14" customFormat="1">
      <c r="A608" s="14"/>
      <c r="B608" s="258"/>
      <c r="C608" s="259"/>
      <c r="D608" s="243" t="s">
        <v>216</v>
      </c>
      <c r="E608" s="260" t="s">
        <v>1</v>
      </c>
      <c r="F608" s="261" t="s">
        <v>5053</v>
      </c>
      <c r="G608" s="259"/>
      <c r="H608" s="262">
        <v>62.740000000000002</v>
      </c>
      <c r="I608" s="263"/>
      <c r="J608" s="259"/>
      <c r="K608" s="259"/>
      <c r="L608" s="264"/>
      <c r="M608" s="265"/>
      <c r="N608" s="266"/>
      <c r="O608" s="266"/>
      <c r="P608" s="266"/>
      <c r="Q608" s="266"/>
      <c r="R608" s="266"/>
      <c r="S608" s="266"/>
      <c r="T608" s="267"/>
      <c r="U608" s="14"/>
      <c r="V608" s="14"/>
      <c r="W608" s="14"/>
      <c r="X608" s="14"/>
      <c r="Y608" s="14"/>
      <c r="Z608" s="14"/>
      <c r="AA608" s="14"/>
      <c r="AB608" s="14"/>
      <c r="AC608" s="14"/>
      <c r="AD608" s="14"/>
      <c r="AE608" s="14"/>
      <c r="AT608" s="268" t="s">
        <v>216</v>
      </c>
      <c r="AU608" s="268" t="s">
        <v>81</v>
      </c>
      <c r="AV608" s="14" t="s">
        <v>81</v>
      </c>
      <c r="AW608" s="14" t="s">
        <v>30</v>
      </c>
      <c r="AX608" s="14" t="s">
        <v>73</v>
      </c>
      <c r="AY608" s="268" t="s">
        <v>205</v>
      </c>
    </row>
    <row r="609" s="13" customFormat="1">
      <c r="A609" s="13"/>
      <c r="B609" s="248"/>
      <c r="C609" s="249"/>
      <c r="D609" s="243" t="s">
        <v>216</v>
      </c>
      <c r="E609" s="250" t="s">
        <v>1</v>
      </c>
      <c r="F609" s="251" t="s">
        <v>4938</v>
      </c>
      <c r="G609" s="249"/>
      <c r="H609" s="250" t="s">
        <v>1</v>
      </c>
      <c r="I609" s="252"/>
      <c r="J609" s="249"/>
      <c r="K609" s="249"/>
      <c r="L609" s="253"/>
      <c r="M609" s="254"/>
      <c r="N609" s="255"/>
      <c r="O609" s="255"/>
      <c r="P609" s="255"/>
      <c r="Q609" s="255"/>
      <c r="R609" s="255"/>
      <c r="S609" s="255"/>
      <c r="T609" s="256"/>
      <c r="U609" s="13"/>
      <c r="V609" s="13"/>
      <c r="W609" s="13"/>
      <c r="X609" s="13"/>
      <c r="Y609" s="13"/>
      <c r="Z609" s="13"/>
      <c r="AA609" s="13"/>
      <c r="AB609" s="13"/>
      <c r="AC609" s="13"/>
      <c r="AD609" s="13"/>
      <c r="AE609" s="13"/>
      <c r="AT609" s="257" t="s">
        <v>216</v>
      </c>
      <c r="AU609" s="257" t="s">
        <v>81</v>
      </c>
      <c r="AV609" s="13" t="s">
        <v>79</v>
      </c>
      <c r="AW609" s="13" t="s">
        <v>30</v>
      </c>
      <c r="AX609" s="13" t="s">
        <v>73</v>
      </c>
      <c r="AY609" s="257" t="s">
        <v>205</v>
      </c>
    </row>
    <row r="610" s="14" customFormat="1">
      <c r="A610" s="14"/>
      <c r="B610" s="258"/>
      <c r="C610" s="259"/>
      <c r="D610" s="243" t="s">
        <v>216</v>
      </c>
      <c r="E610" s="260" t="s">
        <v>1</v>
      </c>
      <c r="F610" s="261" t="s">
        <v>5054</v>
      </c>
      <c r="G610" s="259"/>
      <c r="H610" s="262">
        <v>22.550000000000001</v>
      </c>
      <c r="I610" s="263"/>
      <c r="J610" s="259"/>
      <c r="K610" s="259"/>
      <c r="L610" s="264"/>
      <c r="M610" s="265"/>
      <c r="N610" s="266"/>
      <c r="O610" s="266"/>
      <c r="P610" s="266"/>
      <c r="Q610" s="266"/>
      <c r="R610" s="266"/>
      <c r="S610" s="266"/>
      <c r="T610" s="267"/>
      <c r="U610" s="14"/>
      <c r="V610" s="14"/>
      <c r="W610" s="14"/>
      <c r="X610" s="14"/>
      <c r="Y610" s="14"/>
      <c r="Z610" s="14"/>
      <c r="AA610" s="14"/>
      <c r="AB610" s="14"/>
      <c r="AC610" s="14"/>
      <c r="AD610" s="14"/>
      <c r="AE610" s="14"/>
      <c r="AT610" s="268" t="s">
        <v>216</v>
      </c>
      <c r="AU610" s="268" t="s">
        <v>81</v>
      </c>
      <c r="AV610" s="14" t="s">
        <v>81</v>
      </c>
      <c r="AW610" s="14" t="s">
        <v>30</v>
      </c>
      <c r="AX610" s="14" t="s">
        <v>73</v>
      </c>
      <c r="AY610" s="268" t="s">
        <v>205</v>
      </c>
    </row>
    <row r="611" s="13" customFormat="1">
      <c r="A611" s="13"/>
      <c r="B611" s="248"/>
      <c r="C611" s="249"/>
      <c r="D611" s="243" t="s">
        <v>216</v>
      </c>
      <c r="E611" s="250" t="s">
        <v>1</v>
      </c>
      <c r="F611" s="251" t="s">
        <v>4926</v>
      </c>
      <c r="G611" s="249"/>
      <c r="H611" s="250" t="s">
        <v>1</v>
      </c>
      <c r="I611" s="252"/>
      <c r="J611" s="249"/>
      <c r="K611" s="249"/>
      <c r="L611" s="253"/>
      <c r="M611" s="254"/>
      <c r="N611" s="255"/>
      <c r="O611" s="255"/>
      <c r="P611" s="255"/>
      <c r="Q611" s="255"/>
      <c r="R611" s="255"/>
      <c r="S611" s="255"/>
      <c r="T611" s="256"/>
      <c r="U611" s="13"/>
      <c r="V611" s="13"/>
      <c r="W611" s="13"/>
      <c r="X611" s="13"/>
      <c r="Y611" s="13"/>
      <c r="Z611" s="13"/>
      <c r="AA611" s="13"/>
      <c r="AB611" s="13"/>
      <c r="AC611" s="13"/>
      <c r="AD611" s="13"/>
      <c r="AE611" s="13"/>
      <c r="AT611" s="257" t="s">
        <v>216</v>
      </c>
      <c r="AU611" s="257" t="s">
        <v>81</v>
      </c>
      <c r="AV611" s="13" t="s">
        <v>79</v>
      </c>
      <c r="AW611" s="13" t="s">
        <v>30</v>
      </c>
      <c r="AX611" s="13" t="s">
        <v>73</v>
      </c>
      <c r="AY611" s="257" t="s">
        <v>205</v>
      </c>
    </row>
    <row r="612" s="14" customFormat="1">
      <c r="A612" s="14"/>
      <c r="B612" s="258"/>
      <c r="C612" s="259"/>
      <c r="D612" s="243" t="s">
        <v>216</v>
      </c>
      <c r="E612" s="260" t="s">
        <v>1</v>
      </c>
      <c r="F612" s="261" t="s">
        <v>5055</v>
      </c>
      <c r="G612" s="259"/>
      <c r="H612" s="262">
        <v>13.6</v>
      </c>
      <c r="I612" s="263"/>
      <c r="J612" s="259"/>
      <c r="K612" s="259"/>
      <c r="L612" s="264"/>
      <c r="M612" s="265"/>
      <c r="N612" s="266"/>
      <c r="O612" s="266"/>
      <c r="P612" s="266"/>
      <c r="Q612" s="266"/>
      <c r="R612" s="266"/>
      <c r="S612" s="266"/>
      <c r="T612" s="267"/>
      <c r="U612" s="14"/>
      <c r="V612" s="14"/>
      <c r="W612" s="14"/>
      <c r="X612" s="14"/>
      <c r="Y612" s="14"/>
      <c r="Z612" s="14"/>
      <c r="AA612" s="14"/>
      <c r="AB612" s="14"/>
      <c r="AC612" s="14"/>
      <c r="AD612" s="14"/>
      <c r="AE612" s="14"/>
      <c r="AT612" s="268" t="s">
        <v>216</v>
      </c>
      <c r="AU612" s="268" t="s">
        <v>81</v>
      </c>
      <c r="AV612" s="14" t="s">
        <v>81</v>
      </c>
      <c r="AW612" s="14" t="s">
        <v>30</v>
      </c>
      <c r="AX612" s="14" t="s">
        <v>73</v>
      </c>
      <c r="AY612" s="268" t="s">
        <v>205</v>
      </c>
    </row>
    <row r="613" s="13" customFormat="1">
      <c r="A613" s="13"/>
      <c r="B613" s="248"/>
      <c r="C613" s="249"/>
      <c r="D613" s="243" t="s">
        <v>216</v>
      </c>
      <c r="E613" s="250" t="s">
        <v>1</v>
      </c>
      <c r="F613" s="251" t="s">
        <v>4972</v>
      </c>
      <c r="G613" s="249"/>
      <c r="H613" s="250" t="s">
        <v>1</v>
      </c>
      <c r="I613" s="252"/>
      <c r="J613" s="249"/>
      <c r="K613" s="249"/>
      <c r="L613" s="253"/>
      <c r="M613" s="254"/>
      <c r="N613" s="255"/>
      <c r="O613" s="255"/>
      <c r="P613" s="255"/>
      <c r="Q613" s="255"/>
      <c r="R613" s="255"/>
      <c r="S613" s="255"/>
      <c r="T613" s="256"/>
      <c r="U613" s="13"/>
      <c r="V613" s="13"/>
      <c r="W613" s="13"/>
      <c r="X613" s="13"/>
      <c r="Y613" s="13"/>
      <c r="Z613" s="13"/>
      <c r="AA613" s="13"/>
      <c r="AB613" s="13"/>
      <c r="AC613" s="13"/>
      <c r="AD613" s="13"/>
      <c r="AE613" s="13"/>
      <c r="AT613" s="257" t="s">
        <v>216</v>
      </c>
      <c r="AU613" s="257" t="s">
        <v>81</v>
      </c>
      <c r="AV613" s="13" t="s">
        <v>79</v>
      </c>
      <c r="AW613" s="13" t="s">
        <v>30</v>
      </c>
      <c r="AX613" s="13" t="s">
        <v>73</v>
      </c>
      <c r="AY613" s="257" t="s">
        <v>205</v>
      </c>
    </row>
    <row r="614" s="14" customFormat="1">
      <c r="A614" s="14"/>
      <c r="B614" s="258"/>
      <c r="C614" s="259"/>
      <c r="D614" s="243" t="s">
        <v>216</v>
      </c>
      <c r="E614" s="260" t="s">
        <v>1</v>
      </c>
      <c r="F614" s="261" t="s">
        <v>5056</v>
      </c>
      <c r="G614" s="259"/>
      <c r="H614" s="262">
        <v>12.550000000000001</v>
      </c>
      <c r="I614" s="263"/>
      <c r="J614" s="259"/>
      <c r="K614" s="259"/>
      <c r="L614" s="264"/>
      <c r="M614" s="265"/>
      <c r="N614" s="266"/>
      <c r="O614" s="266"/>
      <c r="P614" s="266"/>
      <c r="Q614" s="266"/>
      <c r="R614" s="266"/>
      <c r="S614" s="266"/>
      <c r="T614" s="267"/>
      <c r="U614" s="14"/>
      <c r="V614" s="14"/>
      <c r="W614" s="14"/>
      <c r="X614" s="14"/>
      <c r="Y614" s="14"/>
      <c r="Z614" s="14"/>
      <c r="AA614" s="14"/>
      <c r="AB614" s="14"/>
      <c r="AC614" s="14"/>
      <c r="AD614" s="14"/>
      <c r="AE614" s="14"/>
      <c r="AT614" s="268" t="s">
        <v>216</v>
      </c>
      <c r="AU614" s="268" t="s">
        <v>81</v>
      </c>
      <c r="AV614" s="14" t="s">
        <v>81</v>
      </c>
      <c r="AW614" s="14" t="s">
        <v>30</v>
      </c>
      <c r="AX614" s="14" t="s">
        <v>73</v>
      </c>
      <c r="AY614" s="268" t="s">
        <v>205</v>
      </c>
    </row>
    <row r="615" s="13" customFormat="1">
      <c r="A615" s="13"/>
      <c r="B615" s="248"/>
      <c r="C615" s="249"/>
      <c r="D615" s="243" t="s">
        <v>216</v>
      </c>
      <c r="E615" s="250" t="s">
        <v>1</v>
      </c>
      <c r="F615" s="251" t="s">
        <v>4974</v>
      </c>
      <c r="G615" s="249"/>
      <c r="H615" s="250" t="s">
        <v>1</v>
      </c>
      <c r="I615" s="252"/>
      <c r="J615" s="249"/>
      <c r="K615" s="249"/>
      <c r="L615" s="253"/>
      <c r="M615" s="254"/>
      <c r="N615" s="255"/>
      <c r="O615" s="255"/>
      <c r="P615" s="255"/>
      <c r="Q615" s="255"/>
      <c r="R615" s="255"/>
      <c r="S615" s="255"/>
      <c r="T615" s="256"/>
      <c r="U615" s="13"/>
      <c r="V615" s="13"/>
      <c r="W615" s="13"/>
      <c r="X615" s="13"/>
      <c r="Y615" s="13"/>
      <c r="Z615" s="13"/>
      <c r="AA615" s="13"/>
      <c r="AB615" s="13"/>
      <c r="AC615" s="13"/>
      <c r="AD615" s="13"/>
      <c r="AE615" s="13"/>
      <c r="AT615" s="257" t="s">
        <v>216</v>
      </c>
      <c r="AU615" s="257" t="s">
        <v>81</v>
      </c>
      <c r="AV615" s="13" t="s">
        <v>79</v>
      </c>
      <c r="AW615" s="13" t="s">
        <v>30</v>
      </c>
      <c r="AX615" s="13" t="s">
        <v>73</v>
      </c>
      <c r="AY615" s="257" t="s">
        <v>205</v>
      </c>
    </row>
    <row r="616" s="14" customFormat="1">
      <c r="A616" s="14"/>
      <c r="B616" s="258"/>
      <c r="C616" s="259"/>
      <c r="D616" s="243" t="s">
        <v>216</v>
      </c>
      <c r="E616" s="260" t="s">
        <v>1</v>
      </c>
      <c r="F616" s="261" t="s">
        <v>5057</v>
      </c>
      <c r="G616" s="259"/>
      <c r="H616" s="262">
        <v>13.5</v>
      </c>
      <c r="I616" s="263"/>
      <c r="J616" s="259"/>
      <c r="K616" s="259"/>
      <c r="L616" s="264"/>
      <c r="M616" s="265"/>
      <c r="N616" s="266"/>
      <c r="O616" s="266"/>
      <c r="P616" s="266"/>
      <c r="Q616" s="266"/>
      <c r="R616" s="266"/>
      <c r="S616" s="266"/>
      <c r="T616" s="267"/>
      <c r="U616" s="14"/>
      <c r="V616" s="14"/>
      <c r="W616" s="14"/>
      <c r="X616" s="14"/>
      <c r="Y616" s="14"/>
      <c r="Z616" s="14"/>
      <c r="AA616" s="14"/>
      <c r="AB616" s="14"/>
      <c r="AC616" s="14"/>
      <c r="AD616" s="14"/>
      <c r="AE616" s="14"/>
      <c r="AT616" s="268" t="s">
        <v>216</v>
      </c>
      <c r="AU616" s="268" t="s">
        <v>81</v>
      </c>
      <c r="AV616" s="14" t="s">
        <v>81</v>
      </c>
      <c r="AW616" s="14" t="s">
        <v>30</v>
      </c>
      <c r="AX616" s="14" t="s">
        <v>73</v>
      </c>
      <c r="AY616" s="268" t="s">
        <v>205</v>
      </c>
    </row>
    <row r="617" s="13" customFormat="1">
      <c r="A617" s="13"/>
      <c r="B617" s="248"/>
      <c r="C617" s="249"/>
      <c r="D617" s="243" t="s">
        <v>216</v>
      </c>
      <c r="E617" s="250" t="s">
        <v>1</v>
      </c>
      <c r="F617" s="251" t="s">
        <v>2007</v>
      </c>
      <c r="G617" s="249"/>
      <c r="H617" s="250" t="s">
        <v>1</v>
      </c>
      <c r="I617" s="252"/>
      <c r="J617" s="249"/>
      <c r="K617" s="249"/>
      <c r="L617" s="253"/>
      <c r="M617" s="254"/>
      <c r="N617" s="255"/>
      <c r="O617" s="255"/>
      <c r="P617" s="255"/>
      <c r="Q617" s="255"/>
      <c r="R617" s="255"/>
      <c r="S617" s="255"/>
      <c r="T617" s="256"/>
      <c r="U617" s="13"/>
      <c r="V617" s="13"/>
      <c r="W617" s="13"/>
      <c r="X617" s="13"/>
      <c r="Y617" s="13"/>
      <c r="Z617" s="13"/>
      <c r="AA617" s="13"/>
      <c r="AB617" s="13"/>
      <c r="AC617" s="13"/>
      <c r="AD617" s="13"/>
      <c r="AE617" s="13"/>
      <c r="AT617" s="257" t="s">
        <v>216</v>
      </c>
      <c r="AU617" s="257" t="s">
        <v>81</v>
      </c>
      <c r="AV617" s="13" t="s">
        <v>79</v>
      </c>
      <c r="AW617" s="13" t="s">
        <v>30</v>
      </c>
      <c r="AX617" s="13" t="s">
        <v>73</v>
      </c>
      <c r="AY617" s="257" t="s">
        <v>205</v>
      </c>
    </row>
    <row r="618" s="14" customFormat="1">
      <c r="A618" s="14"/>
      <c r="B618" s="258"/>
      <c r="C618" s="259"/>
      <c r="D618" s="243" t="s">
        <v>216</v>
      </c>
      <c r="E618" s="260" t="s">
        <v>1</v>
      </c>
      <c r="F618" s="261" t="s">
        <v>5079</v>
      </c>
      <c r="G618" s="259"/>
      <c r="H618" s="262">
        <v>7.6100000000000003</v>
      </c>
      <c r="I618" s="263"/>
      <c r="J618" s="259"/>
      <c r="K618" s="259"/>
      <c r="L618" s="264"/>
      <c r="M618" s="265"/>
      <c r="N618" s="266"/>
      <c r="O618" s="266"/>
      <c r="P618" s="266"/>
      <c r="Q618" s="266"/>
      <c r="R618" s="266"/>
      <c r="S618" s="266"/>
      <c r="T618" s="267"/>
      <c r="U618" s="14"/>
      <c r="V618" s="14"/>
      <c r="W618" s="14"/>
      <c r="X618" s="14"/>
      <c r="Y618" s="14"/>
      <c r="Z618" s="14"/>
      <c r="AA618" s="14"/>
      <c r="AB618" s="14"/>
      <c r="AC618" s="14"/>
      <c r="AD618" s="14"/>
      <c r="AE618" s="14"/>
      <c r="AT618" s="268" t="s">
        <v>216</v>
      </c>
      <c r="AU618" s="268" t="s">
        <v>81</v>
      </c>
      <c r="AV618" s="14" t="s">
        <v>81</v>
      </c>
      <c r="AW618" s="14" t="s">
        <v>30</v>
      </c>
      <c r="AX618" s="14" t="s">
        <v>73</v>
      </c>
      <c r="AY618" s="268" t="s">
        <v>205</v>
      </c>
    </row>
    <row r="619" s="13" customFormat="1">
      <c r="A619" s="13"/>
      <c r="B619" s="248"/>
      <c r="C619" s="249"/>
      <c r="D619" s="243" t="s">
        <v>216</v>
      </c>
      <c r="E619" s="250" t="s">
        <v>1</v>
      </c>
      <c r="F619" s="251" t="s">
        <v>2009</v>
      </c>
      <c r="G619" s="249"/>
      <c r="H619" s="250" t="s">
        <v>1</v>
      </c>
      <c r="I619" s="252"/>
      <c r="J619" s="249"/>
      <c r="K619" s="249"/>
      <c r="L619" s="253"/>
      <c r="M619" s="254"/>
      <c r="N619" s="255"/>
      <c r="O619" s="255"/>
      <c r="P619" s="255"/>
      <c r="Q619" s="255"/>
      <c r="R619" s="255"/>
      <c r="S619" s="255"/>
      <c r="T619" s="256"/>
      <c r="U619" s="13"/>
      <c r="V619" s="13"/>
      <c r="W619" s="13"/>
      <c r="X619" s="13"/>
      <c r="Y619" s="13"/>
      <c r="Z619" s="13"/>
      <c r="AA619" s="13"/>
      <c r="AB619" s="13"/>
      <c r="AC619" s="13"/>
      <c r="AD619" s="13"/>
      <c r="AE619" s="13"/>
      <c r="AT619" s="257" t="s">
        <v>216</v>
      </c>
      <c r="AU619" s="257" t="s">
        <v>81</v>
      </c>
      <c r="AV619" s="13" t="s">
        <v>79</v>
      </c>
      <c r="AW619" s="13" t="s">
        <v>30</v>
      </c>
      <c r="AX619" s="13" t="s">
        <v>73</v>
      </c>
      <c r="AY619" s="257" t="s">
        <v>205</v>
      </c>
    </row>
    <row r="620" s="14" customFormat="1">
      <c r="A620" s="14"/>
      <c r="B620" s="258"/>
      <c r="C620" s="259"/>
      <c r="D620" s="243" t="s">
        <v>216</v>
      </c>
      <c r="E620" s="260" t="s">
        <v>1</v>
      </c>
      <c r="F620" s="261" t="s">
        <v>5080</v>
      </c>
      <c r="G620" s="259"/>
      <c r="H620" s="262">
        <v>9.4800000000000004</v>
      </c>
      <c r="I620" s="263"/>
      <c r="J620" s="259"/>
      <c r="K620" s="259"/>
      <c r="L620" s="264"/>
      <c r="M620" s="265"/>
      <c r="N620" s="266"/>
      <c r="O620" s="266"/>
      <c r="P620" s="266"/>
      <c r="Q620" s="266"/>
      <c r="R620" s="266"/>
      <c r="S620" s="266"/>
      <c r="T620" s="267"/>
      <c r="U620" s="14"/>
      <c r="V620" s="14"/>
      <c r="W620" s="14"/>
      <c r="X620" s="14"/>
      <c r="Y620" s="14"/>
      <c r="Z620" s="14"/>
      <c r="AA620" s="14"/>
      <c r="AB620" s="14"/>
      <c r="AC620" s="14"/>
      <c r="AD620" s="14"/>
      <c r="AE620" s="14"/>
      <c r="AT620" s="268" t="s">
        <v>216</v>
      </c>
      <c r="AU620" s="268" t="s">
        <v>81</v>
      </c>
      <c r="AV620" s="14" t="s">
        <v>81</v>
      </c>
      <c r="AW620" s="14" t="s">
        <v>30</v>
      </c>
      <c r="AX620" s="14" t="s">
        <v>73</v>
      </c>
      <c r="AY620" s="268" t="s">
        <v>205</v>
      </c>
    </row>
    <row r="621" s="13" customFormat="1">
      <c r="A621" s="13"/>
      <c r="B621" s="248"/>
      <c r="C621" s="249"/>
      <c r="D621" s="243" t="s">
        <v>216</v>
      </c>
      <c r="E621" s="250" t="s">
        <v>1</v>
      </c>
      <c r="F621" s="251" t="s">
        <v>2011</v>
      </c>
      <c r="G621" s="249"/>
      <c r="H621" s="250" t="s">
        <v>1</v>
      </c>
      <c r="I621" s="252"/>
      <c r="J621" s="249"/>
      <c r="K621" s="249"/>
      <c r="L621" s="253"/>
      <c r="M621" s="254"/>
      <c r="N621" s="255"/>
      <c r="O621" s="255"/>
      <c r="P621" s="255"/>
      <c r="Q621" s="255"/>
      <c r="R621" s="255"/>
      <c r="S621" s="255"/>
      <c r="T621" s="256"/>
      <c r="U621" s="13"/>
      <c r="V621" s="13"/>
      <c r="W621" s="13"/>
      <c r="X621" s="13"/>
      <c r="Y621" s="13"/>
      <c r="Z621" s="13"/>
      <c r="AA621" s="13"/>
      <c r="AB621" s="13"/>
      <c r="AC621" s="13"/>
      <c r="AD621" s="13"/>
      <c r="AE621" s="13"/>
      <c r="AT621" s="257" t="s">
        <v>216</v>
      </c>
      <c r="AU621" s="257" t="s">
        <v>81</v>
      </c>
      <c r="AV621" s="13" t="s">
        <v>79</v>
      </c>
      <c r="AW621" s="13" t="s">
        <v>30</v>
      </c>
      <c r="AX621" s="13" t="s">
        <v>73</v>
      </c>
      <c r="AY621" s="257" t="s">
        <v>205</v>
      </c>
    </row>
    <row r="622" s="14" customFormat="1">
      <c r="A622" s="14"/>
      <c r="B622" s="258"/>
      <c r="C622" s="259"/>
      <c r="D622" s="243" t="s">
        <v>216</v>
      </c>
      <c r="E622" s="260" t="s">
        <v>1</v>
      </c>
      <c r="F622" s="261" t="s">
        <v>5058</v>
      </c>
      <c r="G622" s="259"/>
      <c r="H622" s="262">
        <v>121.49</v>
      </c>
      <c r="I622" s="263"/>
      <c r="J622" s="259"/>
      <c r="K622" s="259"/>
      <c r="L622" s="264"/>
      <c r="M622" s="265"/>
      <c r="N622" s="266"/>
      <c r="O622" s="266"/>
      <c r="P622" s="266"/>
      <c r="Q622" s="266"/>
      <c r="R622" s="266"/>
      <c r="S622" s="266"/>
      <c r="T622" s="267"/>
      <c r="U622" s="14"/>
      <c r="V622" s="14"/>
      <c r="W622" s="14"/>
      <c r="X622" s="14"/>
      <c r="Y622" s="14"/>
      <c r="Z622" s="14"/>
      <c r="AA622" s="14"/>
      <c r="AB622" s="14"/>
      <c r="AC622" s="14"/>
      <c r="AD622" s="14"/>
      <c r="AE622" s="14"/>
      <c r="AT622" s="268" t="s">
        <v>216</v>
      </c>
      <c r="AU622" s="268" t="s">
        <v>81</v>
      </c>
      <c r="AV622" s="14" t="s">
        <v>81</v>
      </c>
      <c r="AW622" s="14" t="s">
        <v>30</v>
      </c>
      <c r="AX622" s="14" t="s">
        <v>73</v>
      </c>
      <c r="AY622" s="268" t="s">
        <v>205</v>
      </c>
    </row>
    <row r="623" s="13" customFormat="1">
      <c r="A623" s="13"/>
      <c r="B623" s="248"/>
      <c r="C623" s="249"/>
      <c r="D623" s="243" t="s">
        <v>216</v>
      </c>
      <c r="E623" s="250" t="s">
        <v>1</v>
      </c>
      <c r="F623" s="251" t="s">
        <v>1799</v>
      </c>
      <c r="G623" s="249"/>
      <c r="H623" s="250" t="s">
        <v>1</v>
      </c>
      <c r="I623" s="252"/>
      <c r="J623" s="249"/>
      <c r="K623" s="249"/>
      <c r="L623" s="253"/>
      <c r="M623" s="254"/>
      <c r="N623" s="255"/>
      <c r="O623" s="255"/>
      <c r="P623" s="255"/>
      <c r="Q623" s="255"/>
      <c r="R623" s="255"/>
      <c r="S623" s="255"/>
      <c r="T623" s="256"/>
      <c r="U623" s="13"/>
      <c r="V623" s="13"/>
      <c r="W623" s="13"/>
      <c r="X623" s="13"/>
      <c r="Y623" s="13"/>
      <c r="Z623" s="13"/>
      <c r="AA623" s="13"/>
      <c r="AB623" s="13"/>
      <c r="AC623" s="13"/>
      <c r="AD623" s="13"/>
      <c r="AE623" s="13"/>
      <c r="AT623" s="257" t="s">
        <v>216</v>
      </c>
      <c r="AU623" s="257" t="s">
        <v>81</v>
      </c>
      <c r="AV623" s="13" t="s">
        <v>79</v>
      </c>
      <c r="AW623" s="13" t="s">
        <v>30</v>
      </c>
      <c r="AX623" s="13" t="s">
        <v>73</v>
      </c>
      <c r="AY623" s="257" t="s">
        <v>205</v>
      </c>
    </row>
    <row r="624" s="14" customFormat="1">
      <c r="A624" s="14"/>
      <c r="B624" s="258"/>
      <c r="C624" s="259"/>
      <c r="D624" s="243" t="s">
        <v>216</v>
      </c>
      <c r="E624" s="260" t="s">
        <v>1</v>
      </c>
      <c r="F624" s="261" t="s">
        <v>4966</v>
      </c>
      <c r="G624" s="259"/>
      <c r="H624" s="262">
        <v>66.650000000000006</v>
      </c>
      <c r="I624" s="263"/>
      <c r="J624" s="259"/>
      <c r="K624" s="259"/>
      <c r="L624" s="264"/>
      <c r="M624" s="265"/>
      <c r="N624" s="266"/>
      <c r="O624" s="266"/>
      <c r="P624" s="266"/>
      <c r="Q624" s="266"/>
      <c r="R624" s="266"/>
      <c r="S624" s="266"/>
      <c r="T624" s="267"/>
      <c r="U624" s="14"/>
      <c r="V624" s="14"/>
      <c r="W624" s="14"/>
      <c r="X624" s="14"/>
      <c r="Y624" s="14"/>
      <c r="Z624" s="14"/>
      <c r="AA624" s="14"/>
      <c r="AB624" s="14"/>
      <c r="AC624" s="14"/>
      <c r="AD624" s="14"/>
      <c r="AE624" s="14"/>
      <c r="AT624" s="268" t="s">
        <v>216</v>
      </c>
      <c r="AU624" s="268" t="s">
        <v>81</v>
      </c>
      <c r="AV624" s="14" t="s">
        <v>81</v>
      </c>
      <c r="AW624" s="14" t="s">
        <v>30</v>
      </c>
      <c r="AX624" s="14" t="s">
        <v>73</v>
      </c>
      <c r="AY624" s="268" t="s">
        <v>205</v>
      </c>
    </row>
    <row r="625" s="13" customFormat="1">
      <c r="A625" s="13"/>
      <c r="B625" s="248"/>
      <c r="C625" s="249"/>
      <c r="D625" s="243" t="s">
        <v>216</v>
      </c>
      <c r="E625" s="250" t="s">
        <v>1</v>
      </c>
      <c r="F625" s="251" t="s">
        <v>1783</v>
      </c>
      <c r="G625" s="249"/>
      <c r="H625" s="250" t="s">
        <v>1</v>
      </c>
      <c r="I625" s="252"/>
      <c r="J625" s="249"/>
      <c r="K625" s="249"/>
      <c r="L625" s="253"/>
      <c r="M625" s="254"/>
      <c r="N625" s="255"/>
      <c r="O625" s="255"/>
      <c r="P625" s="255"/>
      <c r="Q625" s="255"/>
      <c r="R625" s="255"/>
      <c r="S625" s="255"/>
      <c r="T625" s="256"/>
      <c r="U625" s="13"/>
      <c r="V625" s="13"/>
      <c r="W625" s="13"/>
      <c r="X625" s="13"/>
      <c r="Y625" s="13"/>
      <c r="Z625" s="13"/>
      <c r="AA625" s="13"/>
      <c r="AB625" s="13"/>
      <c r="AC625" s="13"/>
      <c r="AD625" s="13"/>
      <c r="AE625" s="13"/>
      <c r="AT625" s="257" t="s">
        <v>216</v>
      </c>
      <c r="AU625" s="257" t="s">
        <v>81</v>
      </c>
      <c r="AV625" s="13" t="s">
        <v>79</v>
      </c>
      <c r="AW625" s="13" t="s">
        <v>30</v>
      </c>
      <c r="AX625" s="13" t="s">
        <v>73</v>
      </c>
      <c r="AY625" s="257" t="s">
        <v>205</v>
      </c>
    </row>
    <row r="626" s="14" customFormat="1">
      <c r="A626" s="14"/>
      <c r="B626" s="258"/>
      <c r="C626" s="259"/>
      <c r="D626" s="243" t="s">
        <v>216</v>
      </c>
      <c r="E626" s="260" t="s">
        <v>1</v>
      </c>
      <c r="F626" s="261" t="s">
        <v>5059</v>
      </c>
      <c r="G626" s="259"/>
      <c r="H626" s="262">
        <v>64.799999999999997</v>
      </c>
      <c r="I626" s="263"/>
      <c r="J626" s="259"/>
      <c r="K626" s="259"/>
      <c r="L626" s="264"/>
      <c r="M626" s="265"/>
      <c r="N626" s="266"/>
      <c r="O626" s="266"/>
      <c r="P626" s="266"/>
      <c r="Q626" s="266"/>
      <c r="R626" s="266"/>
      <c r="S626" s="266"/>
      <c r="T626" s="267"/>
      <c r="U626" s="14"/>
      <c r="V626" s="14"/>
      <c r="W626" s="14"/>
      <c r="X626" s="14"/>
      <c r="Y626" s="14"/>
      <c r="Z626" s="14"/>
      <c r="AA626" s="14"/>
      <c r="AB626" s="14"/>
      <c r="AC626" s="14"/>
      <c r="AD626" s="14"/>
      <c r="AE626" s="14"/>
      <c r="AT626" s="268" t="s">
        <v>216</v>
      </c>
      <c r="AU626" s="268" t="s">
        <v>81</v>
      </c>
      <c r="AV626" s="14" t="s">
        <v>81</v>
      </c>
      <c r="AW626" s="14" t="s">
        <v>30</v>
      </c>
      <c r="AX626" s="14" t="s">
        <v>73</v>
      </c>
      <c r="AY626" s="268" t="s">
        <v>205</v>
      </c>
    </row>
    <row r="627" s="13" customFormat="1">
      <c r="A627" s="13"/>
      <c r="B627" s="248"/>
      <c r="C627" s="249"/>
      <c r="D627" s="243" t="s">
        <v>216</v>
      </c>
      <c r="E627" s="250" t="s">
        <v>1</v>
      </c>
      <c r="F627" s="251" t="s">
        <v>1785</v>
      </c>
      <c r="G627" s="249"/>
      <c r="H627" s="250" t="s">
        <v>1</v>
      </c>
      <c r="I627" s="252"/>
      <c r="J627" s="249"/>
      <c r="K627" s="249"/>
      <c r="L627" s="253"/>
      <c r="M627" s="254"/>
      <c r="N627" s="255"/>
      <c r="O627" s="255"/>
      <c r="P627" s="255"/>
      <c r="Q627" s="255"/>
      <c r="R627" s="255"/>
      <c r="S627" s="255"/>
      <c r="T627" s="256"/>
      <c r="U627" s="13"/>
      <c r="V627" s="13"/>
      <c r="W627" s="13"/>
      <c r="X627" s="13"/>
      <c r="Y627" s="13"/>
      <c r="Z627" s="13"/>
      <c r="AA627" s="13"/>
      <c r="AB627" s="13"/>
      <c r="AC627" s="13"/>
      <c r="AD627" s="13"/>
      <c r="AE627" s="13"/>
      <c r="AT627" s="257" t="s">
        <v>216</v>
      </c>
      <c r="AU627" s="257" t="s">
        <v>81</v>
      </c>
      <c r="AV627" s="13" t="s">
        <v>79</v>
      </c>
      <c r="AW627" s="13" t="s">
        <v>30</v>
      </c>
      <c r="AX627" s="13" t="s">
        <v>73</v>
      </c>
      <c r="AY627" s="257" t="s">
        <v>205</v>
      </c>
    </row>
    <row r="628" s="14" customFormat="1">
      <c r="A628" s="14"/>
      <c r="B628" s="258"/>
      <c r="C628" s="259"/>
      <c r="D628" s="243" t="s">
        <v>216</v>
      </c>
      <c r="E628" s="260" t="s">
        <v>1</v>
      </c>
      <c r="F628" s="261" t="s">
        <v>4967</v>
      </c>
      <c r="G628" s="259"/>
      <c r="H628" s="262">
        <v>65.870000000000005</v>
      </c>
      <c r="I628" s="263"/>
      <c r="J628" s="259"/>
      <c r="K628" s="259"/>
      <c r="L628" s="264"/>
      <c r="M628" s="265"/>
      <c r="N628" s="266"/>
      <c r="O628" s="266"/>
      <c r="P628" s="266"/>
      <c r="Q628" s="266"/>
      <c r="R628" s="266"/>
      <c r="S628" s="266"/>
      <c r="T628" s="267"/>
      <c r="U628" s="14"/>
      <c r="V628" s="14"/>
      <c r="W628" s="14"/>
      <c r="X628" s="14"/>
      <c r="Y628" s="14"/>
      <c r="Z628" s="14"/>
      <c r="AA628" s="14"/>
      <c r="AB628" s="14"/>
      <c r="AC628" s="14"/>
      <c r="AD628" s="14"/>
      <c r="AE628" s="14"/>
      <c r="AT628" s="268" t="s">
        <v>216</v>
      </c>
      <c r="AU628" s="268" t="s">
        <v>81</v>
      </c>
      <c r="AV628" s="14" t="s">
        <v>81</v>
      </c>
      <c r="AW628" s="14" t="s">
        <v>30</v>
      </c>
      <c r="AX628" s="14" t="s">
        <v>73</v>
      </c>
      <c r="AY628" s="268" t="s">
        <v>205</v>
      </c>
    </row>
    <row r="629" s="13" customFormat="1">
      <c r="A629" s="13"/>
      <c r="B629" s="248"/>
      <c r="C629" s="249"/>
      <c r="D629" s="243" t="s">
        <v>216</v>
      </c>
      <c r="E629" s="250" t="s">
        <v>1</v>
      </c>
      <c r="F629" s="251" t="s">
        <v>1787</v>
      </c>
      <c r="G629" s="249"/>
      <c r="H629" s="250" t="s">
        <v>1</v>
      </c>
      <c r="I629" s="252"/>
      <c r="J629" s="249"/>
      <c r="K629" s="249"/>
      <c r="L629" s="253"/>
      <c r="M629" s="254"/>
      <c r="N629" s="255"/>
      <c r="O629" s="255"/>
      <c r="P629" s="255"/>
      <c r="Q629" s="255"/>
      <c r="R629" s="255"/>
      <c r="S629" s="255"/>
      <c r="T629" s="256"/>
      <c r="U629" s="13"/>
      <c r="V629" s="13"/>
      <c r="W629" s="13"/>
      <c r="X629" s="13"/>
      <c r="Y629" s="13"/>
      <c r="Z629" s="13"/>
      <c r="AA629" s="13"/>
      <c r="AB629" s="13"/>
      <c r="AC629" s="13"/>
      <c r="AD629" s="13"/>
      <c r="AE629" s="13"/>
      <c r="AT629" s="257" t="s">
        <v>216</v>
      </c>
      <c r="AU629" s="257" t="s">
        <v>81</v>
      </c>
      <c r="AV629" s="13" t="s">
        <v>79</v>
      </c>
      <c r="AW629" s="13" t="s">
        <v>30</v>
      </c>
      <c r="AX629" s="13" t="s">
        <v>73</v>
      </c>
      <c r="AY629" s="257" t="s">
        <v>205</v>
      </c>
    </row>
    <row r="630" s="14" customFormat="1">
      <c r="A630" s="14"/>
      <c r="B630" s="258"/>
      <c r="C630" s="259"/>
      <c r="D630" s="243" t="s">
        <v>216</v>
      </c>
      <c r="E630" s="260" t="s">
        <v>1</v>
      </c>
      <c r="F630" s="261" t="s">
        <v>5060</v>
      </c>
      <c r="G630" s="259"/>
      <c r="H630" s="262">
        <v>65.890000000000001</v>
      </c>
      <c r="I630" s="263"/>
      <c r="J630" s="259"/>
      <c r="K630" s="259"/>
      <c r="L630" s="264"/>
      <c r="M630" s="265"/>
      <c r="N630" s="266"/>
      <c r="O630" s="266"/>
      <c r="P630" s="266"/>
      <c r="Q630" s="266"/>
      <c r="R630" s="266"/>
      <c r="S630" s="266"/>
      <c r="T630" s="267"/>
      <c r="U630" s="14"/>
      <c r="V630" s="14"/>
      <c r="W630" s="14"/>
      <c r="X630" s="14"/>
      <c r="Y630" s="14"/>
      <c r="Z630" s="14"/>
      <c r="AA630" s="14"/>
      <c r="AB630" s="14"/>
      <c r="AC630" s="14"/>
      <c r="AD630" s="14"/>
      <c r="AE630" s="14"/>
      <c r="AT630" s="268" t="s">
        <v>216</v>
      </c>
      <c r="AU630" s="268" t="s">
        <v>81</v>
      </c>
      <c r="AV630" s="14" t="s">
        <v>81</v>
      </c>
      <c r="AW630" s="14" t="s">
        <v>30</v>
      </c>
      <c r="AX630" s="14" t="s">
        <v>73</v>
      </c>
      <c r="AY630" s="268" t="s">
        <v>205</v>
      </c>
    </row>
    <row r="631" s="13" customFormat="1">
      <c r="A631" s="13"/>
      <c r="B631" s="248"/>
      <c r="C631" s="249"/>
      <c r="D631" s="243" t="s">
        <v>216</v>
      </c>
      <c r="E631" s="250" t="s">
        <v>1</v>
      </c>
      <c r="F631" s="251" t="s">
        <v>1789</v>
      </c>
      <c r="G631" s="249"/>
      <c r="H631" s="250" t="s">
        <v>1</v>
      </c>
      <c r="I631" s="252"/>
      <c r="J631" s="249"/>
      <c r="K631" s="249"/>
      <c r="L631" s="253"/>
      <c r="M631" s="254"/>
      <c r="N631" s="255"/>
      <c r="O631" s="255"/>
      <c r="P631" s="255"/>
      <c r="Q631" s="255"/>
      <c r="R631" s="255"/>
      <c r="S631" s="255"/>
      <c r="T631" s="256"/>
      <c r="U631" s="13"/>
      <c r="V631" s="13"/>
      <c r="W631" s="13"/>
      <c r="X631" s="13"/>
      <c r="Y631" s="13"/>
      <c r="Z631" s="13"/>
      <c r="AA631" s="13"/>
      <c r="AB631" s="13"/>
      <c r="AC631" s="13"/>
      <c r="AD631" s="13"/>
      <c r="AE631" s="13"/>
      <c r="AT631" s="257" t="s">
        <v>216</v>
      </c>
      <c r="AU631" s="257" t="s">
        <v>81</v>
      </c>
      <c r="AV631" s="13" t="s">
        <v>79</v>
      </c>
      <c r="AW631" s="13" t="s">
        <v>30</v>
      </c>
      <c r="AX631" s="13" t="s">
        <v>73</v>
      </c>
      <c r="AY631" s="257" t="s">
        <v>205</v>
      </c>
    </row>
    <row r="632" s="14" customFormat="1">
      <c r="A632" s="14"/>
      <c r="B632" s="258"/>
      <c r="C632" s="259"/>
      <c r="D632" s="243" t="s">
        <v>216</v>
      </c>
      <c r="E632" s="260" t="s">
        <v>1</v>
      </c>
      <c r="F632" s="261" t="s">
        <v>5061</v>
      </c>
      <c r="G632" s="259"/>
      <c r="H632" s="262">
        <v>23.809999999999999</v>
      </c>
      <c r="I632" s="263"/>
      <c r="J632" s="259"/>
      <c r="K632" s="259"/>
      <c r="L632" s="264"/>
      <c r="M632" s="265"/>
      <c r="N632" s="266"/>
      <c r="O632" s="266"/>
      <c r="P632" s="266"/>
      <c r="Q632" s="266"/>
      <c r="R632" s="266"/>
      <c r="S632" s="266"/>
      <c r="T632" s="267"/>
      <c r="U632" s="14"/>
      <c r="V632" s="14"/>
      <c r="W632" s="14"/>
      <c r="X632" s="14"/>
      <c r="Y632" s="14"/>
      <c r="Z632" s="14"/>
      <c r="AA632" s="14"/>
      <c r="AB632" s="14"/>
      <c r="AC632" s="14"/>
      <c r="AD632" s="14"/>
      <c r="AE632" s="14"/>
      <c r="AT632" s="268" t="s">
        <v>216</v>
      </c>
      <c r="AU632" s="268" t="s">
        <v>81</v>
      </c>
      <c r="AV632" s="14" t="s">
        <v>81</v>
      </c>
      <c r="AW632" s="14" t="s">
        <v>30</v>
      </c>
      <c r="AX632" s="14" t="s">
        <v>73</v>
      </c>
      <c r="AY632" s="268" t="s">
        <v>205</v>
      </c>
    </row>
    <row r="633" s="13" customFormat="1">
      <c r="A633" s="13"/>
      <c r="B633" s="248"/>
      <c r="C633" s="249"/>
      <c r="D633" s="243" t="s">
        <v>216</v>
      </c>
      <c r="E633" s="250" t="s">
        <v>1</v>
      </c>
      <c r="F633" s="251" t="s">
        <v>1791</v>
      </c>
      <c r="G633" s="249"/>
      <c r="H633" s="250" t="s">
        <v>1</v>
      </c>
      <c r="I633" s="252"/>
      <c r="J633" s="249"/>
      <c r="K633" s="249"/>
      <c r="L633" s="253"/>
      <c r="M633" s="254"/>
      <c r="N633" s="255"/>
      <c r="O633" s="255"/>
      <c r="P633" s="255"/>
      <c r="Q633" s="255"/>
      <c r="R633" s="255"/>
      <c r="S633" s="255"/>
      <c r="T633" s="256"/>
      <c r="U633" s="13"/>
      <c r="V633" s="13"/>
      <c r="W633" s="13"/>
      <c r="X633" s="13"/>
      <c r="Y633" s="13"/>
      <c r="Z633" s="13"/>
      <c r="AA633" s="13"/>
      <c r="AB633" s="13"/>
      <c r="AC633" s="13"/>
      <c r="AD633" s="13"/>
      <c r="AE633" s="13"/>
      <c r="AT633" s="257" t="s">
        <v>216</v>
      </c>
      <c r="AU633" s="257" t="s">
        <v>81</v>
      </c>
      <c r="AV633" s="13" t="s">
        <v>79</v>
      </c>
      <c r="AW633" s="13" t="s">
        <v>30</v>
      </c>
      <c r="AX633" s="13" t="s">
        <v>73</v>
      </c>
      <c r="AY633" s="257" t="s">
        <v>205</v>
      </c>
    </row>
    <row r="634" s="14" customFormat="1">
      <c r="A634" s="14"/>
      <c r="B634" s="258"/>
      <c r="C634" s="259"/>
      <c r="D634" s="243" t="s">
        <v>216</v>
      </c>
      <c r="E634" s="260" t="s">
        <v>1</v>
      </c>
      <c r="F634" s="261" t="s">
        <v>5062</v>
      </c>
      <c r="G634" s="259"/>
      <c r="H634" s="262">
        <v>21.359999999999999</v>
      </c>
      <c r="I634" s="263"/>
      <c r="J634" s="259"/>
      <c r="K634" s="259"/>
      <c r="L634" s="264"/>
      <c r="M634" s="265"/>
      <c r="N634" s="266"/>
      <c r="O634" s="266"/>
      <c r="P634" s="266"/>
      <c r="Q634" s="266"/>
      <c r="R634" s="266"/>
      <c r="S634" s="266"/>
      <c r="T634" s="267"/>
      <c r="U634" s="14"/>
      <c r="V634" s="14"/>
      <c r="W634" s="14"/>
      <c r="X634" s="14"/>
      <c r="Y634" s="14"/>
      <c r="Z634" s="14"/>
      <c r="AA634" s="14"/>
      <c r="AB634" s="14"/>
      <c r="AC634" s="14"/>
      <c r="AD634" s="14"/>
      <c r="AE634" s="14"/>
      <c r="AT634" s="268" t="s">
        <v>216</v>
      </c>
      <c r="AU634" s="268" t="s">
        <v>81</v>
      </c>
      <c r="AV634" s="14" t="s">
        <v>81</v>
      </c>
      <c r="AW634" s="14" t="s">
        <v>30</v>
      </c>
      <c r="AX634" s="14" t="s">
        <v>73</v>
      </c>
      <c r="AY634" s="268" t="s">
        <v>205</v>
      </c>
    </row>
    <row r="635" s="13" customFormat="1">
      <c r="A635" s="13"/>
      <c r="B635" s="248"/>
      <c r="C635" s="249"/>
      <c r="D635" s="243" t="s">
        <v>216</v>
      </c>
      <c r="E635" s="250" t="s">
        <v>1</v>
      </c>
      <c r="F635" s="251" t="s">
        <v>1864</v>
      </c>
      <c r="G635" s="249"/>
      <c r="H635" s="250" t="s">
        <v>1</v>
      </c>
      <c r="I635" s="252"/>
      <c r="J635" s="249"/>
      <c r="K635" s="249"/>
      <c r="L635" s="253"/>
      <c r="M635" s="254"/>
      <c r="N635" s="255"/>
      <c r="O635" s="255"/>
      <c r="P635" s="255"/>
      <c r="Q635" s="255"/>
      <c r="R635" s="255"/>
      <c r="S635" s="255"/>
      <c r="T635" s="256"/>
      <c r="U635" s="13"/>
      <c r="V635" s="13"/>
      <c r="W635" s="13"/>
      <c r="X635" s="13"/>
      <c r="Y635" s="13"/>
      <c r="Z635" s="13"/>
      <c r="AA635" s="13"/>
      <c r="AB635" s="13"/>
      <c r="AC635" s="13"/>
      <c r="AD635" s="13"/>
      <c r="AE635" s="13"/>
      <c r="AT635" s="257" t="s">
        <v>216</v>
      </c>
      <c r="AU635" s="257" t="s">
        <v>81</v>
      </c>
      <c r="AV635" s="13" t="s">
        <v>79</v>
      </c>
      <c r="AW635" s="13" t="s">
        <v>30</v>
      </c>
      <c r="AX635" s="13" t="s">
        <v>73</v>
      </c>
      <c r="AY635" s="257" t="s">
        <v>205</v>
      </c>
    </row>
    <row r="636" s="14" customFormat="1">
      <c r="A636" s="14"/>
      <c r="B636" s="258"/>
      <c r="C636" s="259"/>
      <c r="D636" s="243" t="s">
        <v>216</v>
      </c>
      <c r="E636" s="260" t="s">
        <v>1</v>
      </c>
      <c r="F636" s="261" t="s">
        <v>5063</v>
      </c>
      <c r="G636" s="259"/>
      <c r="H636" s="262">
        <v>20.300000000000001</v>
      </c>
      <c r="I636" s="263"/>
      <c r="J636" s="259"/>
      <c r="K636" s="259"/>
      <c r="L636" s="264"/>
      <c r="M636" s="265"/>
      <c r="N636" s="266"/>
      <c r="O636" s="266"/>
      <c r="P636" s="266"/>
      <c r="Q636" s="266"/>
      <c r="R636" s="266"/>
      <c r="S636" s="266"/>
      <c r="T636" s="267"/>
      <c r="U636" s="14"/>
      <c r="V636" s="14"/>
      <c r="W636" s="14"/>
      <c r="X636" s="14"/>
      <c r="Y636" s="14"/>
      <c r="Z636" s="14"/>
      <c r="AA636" s="14"/>
      <c r="AB636" s="14"/>
      <c r="AC636" s="14"/>
      <c r="AD636" s="14"/>
      <c r="AE636" s="14"/>
      <c r="AT636" s="268" t="s">
        <v>216</v>
      </c>
      <c r="AU636" s="268" t="s">
        <v>81</v>
      </c>
      <c r="AV636" s="14" t="s">
        <v>81</v>
      </c>
      <c r="AW636" s="14" t="s">
        <v>30</v>
      </c>
      <c r="AX636" s="14" t="s">
        <v>73</v>
      </c>
      <c r="AY636" s="268" t="s">
        <v>205</v>
      </c>
    </row>
    <row r="637" s="13" customFormat="1">
      <c r="A637" s="13"/>
      <c r="B637" s="248"/>
      <c r="C637" s="249"/>
      <c r="D637" s="243" t="s">
        <v>216</v>
      </c>
      <c r="E637" s="250" t="s">
        <v>1</v>
      </c>
      <c r="F637" s="251" t="s">
        <v>1793</v>
      </c>
      <c r="G637" s="249"/>
      <c r="H637" s="250" t="s">
        <v>1</v>
      </c>
      <c r="I637" s="252"/>
      <c r="J637" s="249"/>
      <c r="K637" s="249"/>
      <c r="L637" s="253"/>
      <c r="M637" s="254"/>
      <c r="N637" s="255"/>
      <c r="O637" s="255"/>
      <c r="P637" s="255"/>
      <c r="Q637" s="255"/>
      <c r="R637" s="255"/>
      <c r="S637" s="255"/>
      <c r="T637" s="256"/>
      <c r="U637" s="13"/>
      <c r="V637" s="13"/>
      <c r="W637" s="13"/>
      <c r="X637" s="13"/>
      <c r="Y637" s="13"/>
      <c r="Z637" s="13"/>
      <c r="AA637" s="13"/>
      <c r="AB637" s="13"/>
      <c r="AC637" s="13"/>
      <c r="AD637" s="13"/>
      <c r="AE637" s="13"/>
      <c r="AT637" s="257" t="s">
        <v>216</v>
      </c>
      <c r="AU637" s="257" t="s">
        <v>81</v>
      </c>
      <c r="AV637" s="13" t="s">
        <v>79</v>
      </c>
      <c r="AW637" s="13" t="s">
        <v>30</v>
      </c>
      <c r="AX637" s="13" t="s">
        <v>73</v>
      </c>
      <c r="AY637" s="257" t="s">
        <v>205</v>
      </c>
    </row>
    <row r="638" s="14" customFormat="1">
      <c r="A638" s="14"/>
      <c r="B638" s="258"/>
      <c r="C638" s="259"/>
      <c r="D638" s="243" t="s">
        <v>216</v>
      </c>
      <c r="E638" s="260" t="s">
        <v>1</v>
      </c>
      <c r="F638" s="261" t="s">
        <v>5064</v>
      </c>
      <c r="G638" s="259"/>
      <c r="H638" s="262">
        <v>75.540000000000006</v>
      </c>
      <c r="I638" s="263"/>
      <c r="J638" s="259"/>
      <c r="K638" s="259"/>
      <c r="L638" s="264"/>
      <c r="M638" s="265"/>
      <c r="N638" s="266"/>
      <c r="O638" s="266"/>
      <c r="P638" s="266"/>
      <c r="Q638" s="266"/>
      <c r="R638" s="266"/>
      <c r="S638" s="266"/>
      <c r="T638" s="267"/>
      <c r="U638" s="14"/>
      <c r="V638" s="14"/>
      <c r="W638" s="14"/>
      <c r="X638" s="14"/>
      <c r="Y638" s="14"/>
      <c r="Z638" s="14"/>
      <c r="AA638" s="14"/>
      <c r="AB638" s="14"/>
      <c r="AC638" s="14"/>
      <c r="AD638" s="14"/>
      <c r="AE638" s="14"/>
      <c r="AT638" s="268" t="s">
        <v>216</v>
      </c>
      <c r="AU638" s="268" t="s">
        <v>81</v>
      </c>
      <c r="AV638" s="14" t="s">
        <v>81</v>
      </c>
      <c r="AW638" s="14" t="s">
        <v>30</v>
      </c>
      <c r="AX638" s="14" t="s">
        <v>73</v>
      </c>
      <c r="AY638" s="268" t="s">
        <v>205</v>
      </c>
    </row>
    <row r="639" s="13" customFormat="1">
      <c r="A639" s="13"/>
      <c r="B639" s="248"/>
      <c r="C639" s="249"/>
      <c r="D639" s="243" t="s">
        <v>216</v>
      </c>
      <c r="E639" s="250" t="s">
        <v>1</v>
      </c>
      <c r="F639" s="251" t="s">
        <v>1867</v>
      </c>
      <c r="G639" s="249"/>
      <c r="H639" s="250" t="s">
        <v>1</v>
      </c>
      <c r="I639" s="252"/>
      <c r="J639" s="249"/>
      <c r="K639" s="249"/>
      <c r="L639" s="253"/>
      <c r="M639" s="254"/>
      <c r="N639" s="255"/>
      <c r="O639" s="255"/>
      <c r="P639" s="255"/>
      <c r="Q639" s="255"/>
      <c r="R639" s="255"/>
      <c r="S639" s="255"/>
      <c r="T639" s="256"/>
      <c r="U639" s="13"/>
      <c r="V639" s="13"/>
      <c r="W639" s="13"/>
      <c r="X639" s="13"/>
      <c r="Y639" s="13"/>
      <c r="Z639" s="13"/>
      <c r="AA639" s="13"/>
      <c r="AB639" s="13"/>
      <c r="AC639" s="13"/>
      <c r="AD639" s="13"/>
      <c r="AE639" s="13"/>
      <c r="AT639" s="257" t="s">
        <v>216</v>
      </c>
      <c r="AU639" s="257" t="s">
        <v>81</v>
      </c>
      <c r="AV639" s="13" t="s">
        <v>79</v>
      </c>
      <c r="AW639" s="13" t="s">
        <v>30</v>
      </c>
      <c r="AX639" s="13" t="s">
        <v>73</v>
      </c>
      <c r="AY639" s="257" t="s">
        <v>205</v>
      </c>
    </row>
    <row r="640" s="14" customFormat="1">
      <c r="A640" s="14"/>
      <c r="B640" s="258"/>
      <c r="C640" s="259"/>
      <c r="D640" s="243" t="s">
        <v>216</v>
      </c>
      <c r="E640" s="260" t="s">
        <v>1</v>
      </c>
      <c r="F640" s="261" t="s">
        <v>5065</v>
      </c>
      <c r="G640" s="259"/>
      <c r="H640" s="262">
        <v>24.620000000000001</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216</v>
      </c>
      <c r="AU640" s="268" t="s">
        <v>81</v>
      </c>
      <c r="AV640" s="14" t="s">
        <v>81</v>
      </c>
      <c r="AW640" s="14" t="s">
        <v>30</v>
      </c>
      <c r="AX640" s="14" t="s">
        <v>73</v>
      </c>
      <c r="AY640" s="268" t="s">
        <v>205</v>
      </c>
    </row>
    <row r="641" s="13" customFormat="1">
      <c r="A641" s="13"/>
      <c r="B641" s="248"/>
      <c r="C641" s="249"/>
      <c r="D641" s="243" t="s">
        <v>216</v>
      </c>
      <c r="E641" s="250" t="s">
        <v>1</v>
      </c>
      <c r="F641" s="251" t="s">
        <v>2238</v>
      </c>
      <c r="G641" s="249"/>
      <c r="H641" s="250" t="s">
        <v>1</v>
      </c>
      <c r="I641" s="252"/>
      <c r="J641" s="249"/>
      <c r="K641" s="249"/>
      <c r="L641" s="253"/>
      <c r="M641" s="254"/>
      <c r="N641" s="255"/>
      <c r="O641" s="255"/>
      <c r="P641" s="255"/>
      <c r="Q641" s="255"/>
      <c r="R641" s="255"/>
      <c r="S641" s="255"/>
      <c r="T641" s="256"/>
      <c r="U641" s="13"/>
      <c r="V641" s="13"/>
      <c r="W641" s="13"/>
      <c r="X641" s="13"/>
      <c r="Y641" s="13"/>
      <c r="Z641" s="13"/>
      <c r="AA641" s="13"/>
      <c r="AB641" s="13"/>
      <c r="AC641" s="13"/>
      <c r="AD641" s="13"/>
      <c r="AE641" s="13"/>
      <c r="AT641" s="257" t="s">
        <v>216</v>
      </c>
      <c r="AU641" s="257" t="s">
        <v>81</v>
      </c>
      <c r="AV641" s="13" t="s">
        <v>79</v>
      </c>
      <c r="AW641" s="13" t="s">
        <v>30</v>
      </c>
      <c r="AX641" s="13" t="s">
        <v>73</v>
      </c>
      <c r="AY641" s="257" t="s">
        <v>205</v>
      </c>
    </row>
    <row r="642" s="14" customFormat="1">
      <c r="A642" s="14"/>
      <c r="B642" s="258"/>
      <c r="C642" s="259"/>
      <c r="D642" s="243" t="s">
        <v>216</v>
      </c>
      <c r="E642" s="260" t="s">
        <v>1</v>
      </c>
      <c r="F642" s="261" t="s">
        <v>5066</v>
      </c>
      <c r="G642" s="259"/>
      <c r="H642" s="262">
        <v>8.0399999999999991</v>
      </c>
      <c r="I642" s="263"/>
      <c r="J642" s="259"/>
      <c r="K642" s="259"/>
      <c r="L642" s="264"/>
      <c r="M642" s="265"/>
      <c r="N642" s="266"/>
      <c r="O642" s="266"/>
      <c r="P642" s="266"/>
      <c r="Q642" s="266"/>
      <c r="R642" s="266"/>
      <c r="S642" s="266"/>
      <c r="T642" s="267"/>
      <c r="U642" s="14"/>
      <c r="V642" s="14"/>
      <c r="W642" s="14"/>
      <c r="X642" s="14"/>
      <c r="Y642" s="14"/>
      <c r="Z642" s="14"/>
      <c r="AA642" s="14"/>
      <c r="AB642" s="14"/>
      <c r="AC642" s="14"/>
      <c r="AD642" s="14"/>
      <c r="AE642" s="14"/>
      <c r="AT642" s="268" t="s">
        <v>216</v>
      </c>
      <c r="AU642" s="268" t="s">
        <v>81</v>
      </c>
      <c r="AV642" s="14" t="s">
        <v>81</v>
      </c>
      <c r="AW642" s="14" t="s">
        <v>30</v>
      </c>
      <c r="AX642" s="14" t="s">
        <v>73</v>
      </c>
      <c r="AY642" s="268" t="s">
        <v>205</v>
      </c>
    </row>
    <row r="643" s="13" customFormat="1">
      <c r="A643" s="13"/>
      <c r="B643" s="248"/>
      <c r="C643" s="249"/>
      <c r="D643" s="243" t="s">
        <v>216</v>
      </c>
      <c r="E643" s="250" t="s">
        <v>1</v>
      </c>
      <c r="F643" s="251" t="s">
        <v>2240</v>
      </c>
      <c r="G643" s="249"/>
      <c r="H643" s="250" t="s">
        <v>1</v>
      </c>
      <c r="I643" s="252"/>
      <c r="J643" s="249"/>
      <c r="K643" s="249"/>
      <c r="L643" s="253"/>
      <c r="M643" s="254"/>
      <c r="N643" s="255"/>
      <c r="O643" s="255"/>
      <c r="P643" s="255"/>
      <c r="Q643" s="255"/>
      <c r="R643" s="255"/>
      <c r="S643" s="255"/>
      <c r="T643" s="256"/>
      <c r="U643" s="13"/>
      <c r="V643" s="13"/>
      <c r="W643" s="13"/>
      <c r="X643" s="13"/>
      <c r="Y643" s="13"/>
      <c r="Z643" s="13"/>
      <c r="AA643" s="13"/>
      <c r="AB643" s="13"/>
      <c r="AC643" s="13"/>
      <c r="AD643" s="13"/>
      <c r="AE643" s="13"/>
      <c r="AT643" s="257" t="s">
        <v>216</v>
      </c>
      <c r="AU643" s="257" t="s">
        <v>81</v>
      </c>
      <c r="AV643" s="13" t="s">
        <v>79</v>
      </c>
      <c r="AW643" s="13" t="s">
        <v>30</v>
      </c>
      <c r="AX643" s="13" t="s">
        <v>73</v>
      </c>
      <c r="AY643" s="257" t="s">
        <v>205</v>
      </c>
    </row>
    <row r="644" s="14" customFormat="1">
      <c r="A644" s="14"/>
      <c r="B644" s="258"/>
      <c r="C644" s="259"/>
      <c r="D644" s="243" t="s">
        <v>216</v>
      </c>
      <c r="E644" s="260" t="s">
        <v>1</v>
      </c>
      <c r="F644" s="261" t="s">
        <v>5081</v>
      </c>
      <c r="G644" s="259"/>
      <c r="H644" s="262">
        <v>14.4</v>
      </c>
      <c r="I644" s="263"/>
      <c r="J644" s="259"/>
      <c r="K644" s="259"/>
      <c r="L644" s="264"/>
      <c r="M644" s="265"/>
      <c r="N644" s="266"/>
      <c r="O644" s="266"/>
      <c r="P644" s="266"/>
      <c r="Q644" s="266"/>
      <c r="R644" s="266"/>
      <c r="S644" s="266"/>
      <c r="T644" s="267"/>
      <c r="U644" s="14"/>
      <c r="V644" s="14"/>
      <c r="W644" s="14"/>
      <c r="X644" s="14"/>
      <c r="Y644" s="14"/>
      <c r="Z644" s="14"/>
      <c r="AA644" s="14"/>
      <c r="AB644" s="14"/>
      <c r="AC644" s="14"/>
      <c r="AD644" s="14"/>
      <c r="AE644" s="14"/>
      <c r="AT644" s="268" t="s">
        <v>216</v>
      </c>
      <c r="AU644" s="268" t="s">
        <v>81</v>
      </c>
      <c r="AV644" s="14" t="s">
        <v>81</v>
      </c>
      <c r="AW644" s="14" t="s">
        <v>30</v>
      </c>
      <c r="AX644" s="14" t="s">
        <v>73</v>
      </c>
      <c r="AY644" s="268" t="s">
        <v>205</v>
      </c>
    </row>
    <row r="645" s="13" customFormat="1">
      <c r="A645" s="13"/>
      <c r="B645" s="248"/>
      <c r="C645" s="249"/>
      <c r="D645" s="243" t="s">
        <v>216</v>
      </c>
      <c r="E645" s="250" t="s">
        <v>1</v>
      </c>
      <c r="F645" s="251" t="s">
        <v>5030</v>
      </c>
      <c r="G645" s="249"/>
      <c r="H645" s="250" t="s">
        <v>1</v>
      </c>
      <c r="I645" s="252"/>
      <c r="J645" s="249"/>
      <c r="K645" s="249"/>
      <c r="L645" s="253"/>
      <c r="M645" s="254"/>
      <c r="N645" s="255"/>
      <c r="O645" s="255"/>
      <c r="P645" s="255"/>
      <c r="Q645" s="255"/>
      <c r="R645" s="255"/>
      <c r="S645" s="255"/>
      <c r="T645" s="256"/>
      <c r="U645" s="13"/>
      <c r="V645" s="13"/>
      <c r="W645" s="13"/>
      <c r="X645" s="13"/>
      <c r="Y645" s="13"/>
      <c r="Z645" s="13"/>
      <c r="AA645" s="13"/>
      <c r="AB645" s="13"/>
      <c r="AC645" s="13"/>
      <c r="AD645" s="13"/>
      <c r="AE645" s="13"/>
      <c r="AT645" s="257" t="s">
        <v>216</v>
      </c>
      <c r="AU645" s="257" t="s">
        <v>81</v>
      </c>
      <c r="AV645" s="13" t="s">
        <v>79</v>
      </c>
      <c r="AW645" s="13" t="s">
        <v>30</v>
      </c>
      <c r="AX645" s="13" t="s">
        <v>73</v>
      </c>
      <c r="AY645" s="257" t="s">
        <v>205</v>
      </c>
    </row>
    <row r="646" s="14" customFormat="1">
      <c r="A646" s="14"/>
      <c r="B646" s="258"/>
      <c r="C646" s="259"/>
      <c r="D646" s="243" t="s">
        <v>216</v>
      </c>
      <c r="E646" s="260" t="s">
        <v>1</v>
      </c>
      <c r="F646" s="261" t="s">
        <v>5079</v>
      </c>
      <c r="G646" s="259"/>
      <c r="H646" s="262">
        <v>7.6100000000000003</v>
      </c>
      <c r="I646" s="263"/>
      <c r="J646" s="259"/>
      <c r="K646" s="259"/>
      <c r="L646" s="264"/>
      <c r="M646" s="265"/>
      <c r="N646" s="266"/>
      <c r="O646" s="266"/>
      <c r="P646" s="266"/>
      <c r="Q646" s="266"/>
      <c r="R646" s="266"/>
      <c r="S646" s="266"/>
      <c r="T646" s="267"/>
      <c r="U646" s="14"/>
      <c r="V646" s="14"/>
      <c r="W646" s="14"/>
      <c r="X646" s="14"/>
      <c r="Y646" s="14"/>
      <c r="Z646" s="14"/>
      <c r="AA646" s="14"/>
      <c r="AB646" s="14"/>
      <c r="AC646" s="14"/>
      <c r="AD646" s="14"/>
      <c r="AE646" s="14"/>
      <c r="AT646" s="268" t="s">
        <v>216</v>
      </c>
      <c r="AU646" s="268" t="s">
        <v>81</v>
      </c>
      <c r="AV646" s="14" t="s">
        <v>81</v>
      </c>
      <c r="AW646" s="14" t="s">
        <v>30</v>
      </c>
      <c r="AX646" s="14" t="s">
        <v>73</v>
      </c>
      <c r="AY646" s="268" t="s">
        <v>205</v>
      </c>
    </row>
    <row r="647" s="13" customFormat="1">
      <c r="A647" s="13"/>
      <c r="B647" s="248"/>
      <c r="C647" s="249"/>
      <c r="D647" s="243" t="s">
        <v>216</v>
      </c>
      <c r="E647" s="250" t="s">
        <v>1</v>
      </c>
      <c r="F647" s="251" t="s">
        <v>5031</v>
      </c>
      <c r="G647" s="249"/>
      <c r="H647" s="250" t="s">
        <v>1</v>
      </c>
      <c r="I647" s="252"/>
      <c r="J647" s="249"/>
      <c r="K647" s="249"/>
      <c r="L647" s="253"/>
      <c r="M647" s="254"/>
      <c r="N647" s="255"/>
      <c r="O647" s="255"/>
      <c r="P647" s="255"/>
      <c r="Q647" s="255"/>
      <c r="R647" s="255"/>
      <c r="S647" s="255"/>
      <c r="T647" s="256"/>
      <c r="U647" s="13"/>
      <c r="V647" s="13"/>
      <c r="W647" s="13"/>
      <c r="X647" s="13"/>
      <c r="Y647" s="13"/>
      <c r="Z647" s="13"/>
      <c r="AA647" s="13"/>
      <c r="AB647" s="13"/>
      <c r="AC647" s="13"/>
      <c r="AD647" s="13"/>
      <c r="AE647" s="13"/>
      <c r="AT647" s="257" t="s">
        <v>216</v>
      </c>
      <c r="AU647" s="257" t="s">
        <v>81</v>
      </c>
      <c r="AV647" s="13" t="s">
        <v>79</v>
      </c>
      <c r="AW647" s="13" t="s">
        <v>30</v>
      </c>
      <c r="AX647" s="13" t="s">
        <v>73</v>
      </c>
      <c r="AY647" s="257" t="s">
        <v>205</v>
      </c>
    </row>
    <row r="648" s="14" customFormat="1">
      <c r="A648" s="14"/>
      <c r="B648" s="258"/>
      <c r="C648" s="259"/>
      <c r="D648" s="243" t="s">
        <v>216</v>
      </c>
      <c r="E648" s="260" t="s">
        <v>1</v>
      </c>
      <c r="F648" s="261" t="s">
        <v>5080</v>
      </c>
      <c r="G648" s="259"/>
      <c r="H648" s="262">
        <v>9.4800000000000004</v>
      </c>
      <c r="I648" s="263"/>
      <c r="J648" s="259"/>
      <c r="K648" s="259"/>
      <c r="L648" s="264"/>
      <c r="M648" s="265"/>
      <c r="N648" s="266"/>
      <c r="O648" s="266"/>
      <c r="P648" s="266"/>
      <c r="Q648" s="266"/>
      <c r="R648" s="266"/>
      <c r="S648" s="266"/>
      <c r="T648" s="267"/>
      <c r="U648" s="14"/>
      <c r="V648" s="14"/>
      <c r="W648" s="14"/>
      <c r="X648" s="14"/>
      <c r="Y648" s="14"/>
      <c r="Z648" s="14"/>
      <c r="AA648" s="14"/>
      <c r="AB648" s="14"/>
      <c r="AC648" s="14"/>
      <c r="AD648" s="14"/>
      <c r="AE648" s="14"/>
      <c r="AT648" s="268" t="s">
        <v>216</v>
      </c>
      <c r="AU648" s="268" t="s">
        <v>81</v>
      </c>
      <c r="AV648" s="14" t="s">
        <v>81</v>
      </c>
      <c r="AW648" s="14" t="s">
        <v>30</v>
      </c>
      <c r="AX648" s="14" t="s">
        <v>73</v>
      </c>
      <c r="AY648" s="268" t="s">
        <v>205</v>
      </c>
    </row>
    <row r="649" s="13" customFormat="1">
      <c r="A649" s="13"/>
      <c r="B649" s="248"/>
      <c r="C649" s="249"/>
      <c r="D649" s="243" t="s">
        <v>216</v>
      </c>
      <c r="E649" s="250" t="s">
        <v>1</v>
      </c>
      <c r="F649" s="251" t="s">
        <v>5068</v>
      </c>
      <c r="G649" s="249"/>
      <c r="H649" s="250" t="s">
        <v>1</v>
      </c>
      <c r="I649" s="252"/>
      <c r="J649" s="249"/>
      <c r="K649" s="249"/>
      <c r="L649" s="253"/>
      <c r="M649" s="254"/>
      <c r="N649" s="255"/>
      <c r="O649" s="255"/>
      <c r="P649" s="255"/>
      <c r="Q649" s="255"/>
      <c r="R649" s="255"/>
      <c r="S649" s="255"/>
      <c r="T649" s="256"/>
      <c r="U649" s="13"/>
      <c r="V649" s="13"/>
      <c r="W649" s="13"/>
      <c r="X649" s="13"/>
      <c r="Y649" s="13"/>
      <c r="Z649" s="13"/>
      <c r="AA649" s="13"/>
      <c r="AB649" s="13"/>
      <c r="AC649" s="13"/>
      <c r="AD649" s="13"/>
      <c r="AE649" s="13"/>
      <c r="AT649" s="257" t="s">
        <v>216</v>
      </c>
      <c r="AU649" s="257" t="s">
        <v>81</v>
      </c>
      <c r="AV649" s="13" t="s">
        <v>79</v>
      </c>
      <c r="AW649" s="13" t="s">
        <v>30</v>
      </c>
      <c r="AX649" s="13" t="s">
        <v>73</v>
      </c>
      <c r="AY649" s="257" t="s">
        <v>205</v>
      </c>
    </row>
    <row r="650" s="14" customFormat="1">
      <c r="A650" s="14"/>
      <c r="B650" s="258"/>
      <c r="C650" s="259"/>
      <c r="D650" s="243" t="s">
        <v>216</v>
      </c>
      <c r="E650" s="260" t="s">
        <v>1</v>
      </c>
      <c r="F650" s="261" t="s">
        <v>5069</v>
      </c>
      <c r="G650" s="259"/>
      <c r="H650" s="262">
        <v>123.91</v>
      </c>
      <c r="I650" s="263"/>
      <c r="J650" s="259"/>
      <c r="K650" s="259"/>
      <c r="L650" s="264"/>
      <c r="M650" s="265"/>
      <c r="N650" s="266"/>
      <c r="O650" s="266"/>
      <c r="P650" s="266"/>
      <c r="Q650" s="266"/>
      <c r="R650" s="266"/>
      <c r="S650" s="266"/>
      <c r="T650" s="267"/>
      <c r="U650" s="14"/>
      <c r="V650" s="14"/>
      <c r="W650" s="14"/>
      <c r="X650" s="14"/>
      <c r="Y650" s="14"/>
      <c r="Z650" s="14"/>
      <c r="AA650" s="14"/>
      <c r="AB650" s="14"/>
      <c r="AC650" s="14"/>
      <c r="AD650" s="14"/>
      <c r="AE650" s="14"/>
      <c r="AT650" s="268" t="s">
        <v>216</v>
      </c>
      <c r="AU650" s="268" t="s">
        <v>81</v>
      </c>
      <c r="AV650" s="14" t="s">
        <v>81</v>
      </c>
      <c r="AW650" s="14" t="s">
        <v>30</v>
      </c>
      <c r="AX650" s="14" t="s">
        <v>73</v>
      </c>
      <c r="AY650" s="268" t="s">
        <v>205</v>
      </c>
    </row>
    <row r="651" s="13" customFormat="1">
      <c r="A651" s="13"/>
      <c r="B651" s="248"/>
      <c r="C651" s="249"/>
      <c r="D651" s="243" t="s">
        <v>216</v>
      </c>
      <c r="E651" s="250" t="s">
        <v>1</v>
      </c>
      <c r="F651" s="251" t="s">
        <v>4947</v>
      </c>
      <c r="G651" s="249"/>
      <c r="H651" s="250" t="s">
        <v>1</v>
      </c>
      <c r="I651" s="252"/>
      <c r="J651" s="249"/>
      <c r="K651" s="249"/>
      <c r="L651" s="253"/>
      <c r="M651" s="254"/>
      <c r="N651" s="255"/>
      <c r="O651" s="255"/>
      <c r="P651" s="255"/>
      <c r="Q651" s="255"/>
      <c r="R651" s="255"/>
      <c r="S651" s="255"/>
      <c r="T651" s="256"/>
      <c r="U651" s="13"/>
      <c r="V651" s="13"/>
      <c r="W651" s="13"/>
      <c r="X651" s="13"/>
      <c r="Y651" s="13"/>
      <c r="Z651" s="13"/>
      <c r="AA651" s="13"/>
      <c r="AB651" s="13"/>
      <c r="AC651" s="13"/>
      <c r="AD651" s="13"/>
      <c r="AE651" s="13"/>
      <c r="AT651" s="257" t="s">
        <v>216</v>
      </c>
      <c r="AU651" s="257" t="s">
        <v>81</v>
      </c>
      <c r="AV651" s="13" t="s">
        <v>79</v>
      </c>
      <c r="AW651" s="13" t="s">
        <v>30</v>
      </c>
      <c r="AX651" s="13" t="s">
        <v>73</v>
      </c>
      <c r="AY651" s="257" t="s">
        <v>205</v>
      </c>
    </row>
    <row r="652" s="14" customFormat="1">
      <c r="A652" s="14"/>
      <c r="B652" s="258"/>
      <c r="C652" s="259"/>
      <c r="D652" s="243" t="s">
        <v>216</v>
      </c>
      <c r="E652" s="260" t="s">
        <v>1</v>
      </c>
      <c r="F652" s="261" t="s">
        <v>4966</v>
      </c>
      <c r="G652" s="259"/>
      <c r="H652" s="262">
        <v>66.650000000000006</v>
      </c>
      <c r="I652" s="263"/>
      <c r="J652" s="259"/>
      <c r="K652" s="259"/>
      <c r="L652" s="264"/>
      <c r="M652" s="265"/>
      <c r="N652" s="266"/>
      <c r="O652" s="266"/>
      <c r="P652" s="266"/>
      <c r="Q652" s="266"/>
      <c r="R652" s="266"/>
      <c r="S652" s="266"/>
      <c r="T652" s="267"/>
      <c r="U652" s="14"/>
      <c r="V652" s="14"/>
      <c r="W652" s="14"/>
      <c r="X652" s="14"/>
      <c r="Y652" s="14"/>
      <c r="Z652" s="14"/>
      <c r="AA652" s="14"/>
      <c r="AB652" s="14"/>
      <c r="AC652" s="14"/>
      <c r="AD652" s="14"/>
      <c r="AE652" s="14"/>
      <c r="AT652" s="268" t="s">
        <v>216</v>
      </c>
      <c r="AU652" s="268" t="s">
        <v>81</v>
      </c>
      <c r="AV652" s="14" t="s">
        <v>81</v>
      </c>
      <c r="AW652" s="14" t="s">
        <v>30</v>
      </c>
      <c r="AX652" s="14" t="s">
        <v>73</v>
      </c>
      <c r="AY652" s="268" t="s">
        <v>205</v>
      </c>
    </row>
    <row r="653" s="13" customFormat="1">
      <c r="A653" s="13"/>
      <c r="B653" s="248"/>
      <c r="C653" s="249"/>
      <c r="D653" s="243" t="s">
        <v>216</v>
      </c>
      <c r="E653" s="250" t="s">
        <v>1</v>
      </c>
      <c r="F653" s="251" t="s">
        <v>4960</v>
      </c>
      <c r="G653" s="249"/>
      <c r="H653" s="250" t="s">
        <v>1</v>
      </c>
      <c r="I653" s="252"/>
      <c r="J653" s="249"/>
      <c r="K653" s="249"/>
      <c r="L653" s="253"/>
      <c r="M653" s="254"/>
      <c r="N653" s="255"/>
      <c r="O653" s="255"/>
      <c r="P653" s="255"/>
      <c r="Q653" s="255"/>
      <c r="R653" s="255"/>
      <c r="S653" s="255"/>
      <c r="T653" s="256"/>
      <c r="U653" s="13"/>
      <c r="V653" s="13"/>
      <c r="W653" s="13"/>
      <c r="X653" s="13"/>
      <c r="Y653" s="13"/>
      <c r="Z653" s="13"/>
      <c r="AA653" s="13"/>
      <c r="AB653" s="13"/>
      <c r="AC653" s="13"/>
      <c r="AD653" s="13"/>
      <c r="AE653" s="13"/>
      <c r="AT653" s="257" t="s">
        <v>216</v>
      </c>
      <c r="AU653" s="257" t="s">
        <v>81</v>
      </c>
      <c r="AV653" s="13" t="s">
        <v>79</v>
      </c>
      <c r="AW653" s="13" t="s">
        <v>30</v>
      </c>
      <c r="AX653" s="13" t="s">
        <v>73</v>
      </c>
      <c r="AY653" s="257" t="s">
        <v>205</v>
      </c>
    </row>
    <row r="654" s="14" customFormat="1">
      <c r="A654" s="14"/>
      <c r="B654" s="258"/>
      <c r="C654" s="259"/>
      <c r="D654" s="243" t="s">
        <v>216</v>
      </c>
      <c r="E654" s="260" t="s">
        <v>1</v>
      </c>
      <c r="F654" s="261" t="s">
        <v>5059</v>
      </c>
      <c r="G654" s="259"/>
      <c r="H654" s="262">
        <v>64.799999999999997</v>
      </c>
      <c r="I654" s="263"/>
      <c r="J654" s="259"/>
      <c r="K654" s="259"/>
      <c r="L654" s="264"/>
      <c r="M654" s="265"/>
      <c r="N654" s="266"/>
      <c r="O654" s="266"/>
      <c r="P654" s="266"/>
      <c r="Q654" s="266"/>
      <c r="R654" s="266"/>
      <c r="S654" s="266"/>
      <c r="T654" s="267"/>
      <c r="U654" s="14"/>
      <c r="V654" s="14"/>
      <c r="W654" s="14"/>
      <c r="X654" s="14"/>
      <c r="Y654" s="14"/>
      <c r="Z654" s="14"/>
      <c r="AA654" s="14"/>
      <c r="AB654" s="14"/>
      <c r="AC654" s="14"/>
      <c r="AD654" s="14"/>
      <c r="AE654" s="14"/>
      <c r="AT654" s="268" t="s">
        <v>216</v>
      </c>
      <c r="AU654" s="268" t="s">
        <v>81</v>
      </c>
      <c r="AV654" s="14" t="s">
        <v>81</v>
      </c>
      <c r="AW654" s="14" t="s">
        <v>30</v>
      </c>
      <c r="AX654" s="14" t="s">
        <v>73</v>
      </c>
      <c r="AY654" s="268" t="s">
        <v>205</v>
      </c>
    </row>
    <row r="655" s="13" customFormat="1">
      <c r="A655" s="13"/>
      <c r="B655" s="248"/>
      <c r="C655" s="249"/>
      <c r="D655" s="243" t="s">
        <v>216</v>
      </c>
      <c r="E655" s="250" t="s">
        <v>1</v>
      </c>
      <c r="F655" s="251" t="s">
        <v>4950</v>
      </c>
      <c r="G655" s="249"/>
      <c r="H655" s="250" t="s">
        <v>1</v>
      </c>
      <c r="I655" s="252"/>
      <c r="J655" s="249"/>
      <c r="K655" s="249"/>
      <c r="L655" s="253"/>
      <c r="M655" s="254"/>
      <c r="N655" s="255"/>
      <c r="O655" s="255"/>
      <c r="P655" s="255"/>
      <c r="Q655" s="255"/>
      <c r="R655" s="255"/>
      <c r="S655" s="255"/>
      <c r="T655" s="256"/>
      <c r="U655" s="13"/>
      <c r="V655" s="13"/>
      <c r="W655" s="13"/>
      <c r="X655" s="13"/>
      <c r="Y655" s="13"/>
      <c r="Z655" s="13"/>
      <c r="AA655" s="13"/>
      <c r="AB655" s="13"/>
      <c r="AC655" s="13"/>
      <c r="AD655" s="13"/>
      <c r="AE655" s="13"/>
      <c r="AT655" s="257" t="s">
        <v>216</v>
      </c>
      <c r="AU655" s="257" t="s">
        <v>81</v>
      </c>
      <c r="AV655" s="13" t="s">
        <v>79</v>
      </c>
      <c r="AW655" s="13" t="s">
        <v>30</v>
      </c>
      <c r="AX655" s="13" t="s">
        <v>73</v>
      </c>
      <c r="AY655" s="257" t="s">
        <v>205</v>
      </c>
    </row>
    <row r="656" s="14" customFormat="1">
      <c r="A656" s="14"/>
      <c r="B656" s="258"/>
      <c r="C656" s="259"/>
      <c r="D656" s="243" t="s">
        <v>216</v>
      </c>
      <c r="E656" s="260" t="s">
        <v>1</v>
      </c>
      <c r="F656" s="261" t="s">
        <v>4967</v>
      </c>
      <c r="G656" s="259"/>
      <c r="H656" s="262">
        <v>65.870000000000005</v>
      </c>
      <c r="I656" s="263"/>
      <c r="J656" s="259"/>
      <c r="K656" s="259"/>
      <c r="L656" s="264"/>
      <c r="M656" s="265"/>
      <c r="N656" s="266"/>
      <c r="O656" s="266"/>
      <c r="P656" s="266"/>
      <c r="Q656" s="266"/>
      <c r="R656" s="266"/>
      <c r="S656" s="266"/>
      <c r="T656" s="267"/>
      <c r="U656" s="14"/>
      <c r="V656" s="14"/>
      <c r="W656" s="14"/>
      <c r="X656" s="14"/>
      <c r="Y656" s="14"/>
      <c r="Z656" s="14"/>
      <c r="AA656" s="14"/>
      <c r="AB656" s="14"/>
      <c r="AC656" s="14"/>
      <c r="AD656" s="14"/>
      <c r="AE656" s="14"/>
      <c r="AT656" s="268" t="s">
        <v>216</v>
      </c>
      <c r="AU656" s="268" t="s">
        <v>81</v>
      </c>
      <c r="AV656" s="14" t="s">
        <v>81</v>
      </c>
      <c r="AW656" s="14" t="s">
        <v>30</v>
      </c>
      <c r="AX656" s="14" t="s">
        <v>73</v>
      </c>
      <c r="AY656" s="268" t="s">
        <v>205</v>
      </c>
    </row>
    <row r="657" s="13" customFormat="1">
      <c r="A657" s="13"/>
      <c r="B657" s="248"/>
      <c r="C657" s="249"/>
      <c r="D657" s="243" t="s">
        <v>216</v>
      </c>
      <c r="E657" s="250" t="s">
        <v>1</v>
      </c>
      <c r="F657" s="251" t="s">
        <v>4951</v>
      </c>
      <c r="G657" s="249"/>
      <c r="H657" s="250" t="s">
        <v>1</v>
      </c>
      <c r="I657" s="252"/>
      <c r="J657" s="249"/>
      <c r="K657" s="249"/>
      <c r="L657" s="253"/>
      <c r="M657" s="254"/>
      <c r="N657" s="255"/>
      <c r="O657" s="255"/>
      <c r="P657" s="255"/>
      <c r="Q657" s="255"/>
      <c r="R657" s="255"/>
      <c r="S657" s="255"/>
      <c r="T657" s="256"/>
      <c r="U657" s="13"/>
      <c r="V657" s="13"/>
      <c r="W657" s="13"/>
      <c r="X657" s="13"/>
      <c r="Y657" s="13"/>
      <c r="Z657" s="13"/>
      <c r="AA657" s="13"/>
      <c r="AB657" s="13"/>
      <c r="AC657" s="13"/>
      <c r="AD657" s="13"/>
      <c r="AE657" s="13"/>
      <c r="AT657" s="257" t="s">
        <v>216</v>
      </c>
      <c r="AU657" s="257" t="s">
        <v>81</v>
      </c>
      <c r="AV657" s="13" t="s">
        <v>79</v>
      </c>
      <c r="AW657" s="13" t="s">
        <v>30</v>
      </c>
      <c r="AX657" s="13" t="s">
        <v>73</v>
      </c>
      <c r="AY657" s="257" t="s">
        <v>205</v>
      </c>
    </row>
    <row r="658" s="14" customFormat="1">
      <c r="A658" s="14"/>
      <c r="B658" s="258"/>
      <c r="C658" s="259"/>
      <c r="D658" s="243" t="s">
        <v>216</v>
      </c>
      <c r="E658" s="260" t="s">
        <v>1</v>
      </c>
      <c r="F658" s="261" t="s">
        <v>5060</v>
      </c>
      <c r="G658" s="259"/>
      <c r="H658" s="262">
        <v>65.890000000000001</v>
      </c>
      <c r="I658" s="263"/>
      <c r="J658" s="259"/>
      <c r="K658" s="259"/>
      <c r="L658" s="264"/>
      <c r="M658" s="265"/>
      <c r="N658" s="266"/>
      <c r="O658" s="266"/>
      <c r="P658" s="266"/>
      <c r="Q658" s="266"/>
      <c r="R658" s="266"/>
      <c r="S658" s="266"/>
      <c r="T658" s="267"/>
      <c r="U658" s="14"/>
      <c r="V658" s="14"/>
      <c r="W658" s="14"/>
      <c r="X658" s="14"/>
      <c r="Y658" s="14"/>
      <c r="Z658" s="14"/>
      <c r="AA658" s="14"/>
      <c r="AB658" s="14"/>
      <c r="AC658" s="14"/>
      <c r="AD658" s="14"/>
      <c r="AE658" s="14"/>
      <c r="AT658" s="268" t="s">
        <v>216</v>
      </c>
      <c r="AU658" s="268" t="s">
        <v>81</v>
      </c>
      <c r="AV658" s="14" t="s">
        <v>81</v>
      </c>
      <c r="AW658" s="14" t="s">
        <v>30</v>
      </c>
      <c r="AX658" s="14" t="s">
        <v>73</v>
      </c>
      <c r="AY658" s="268" t="s">
        <v>205</v>
      </c>
    </row>
    <row r="659" s="13" customFormat="1">
      <c r="A659" s="13"/>
      <c r="B659" s="248"/>
      <c r="C659" s="249"/>
      <c r="D659" s="243" t="s">
        <v>216</v>
      </c>
      <c r="E659" s="250" t="s">
        <v>1</v>
      </c>
      <c r="F659" s="251" t="s">
        <v>4953</v>
      </c>
      <c r="G659" s="249"/>
      <c r="H659" s="250" t="s">
        <v>1</v>
      </c>
      <c r="I659" s="252"/>
      <c r="J659" s="249"/>
      <c r="K659" s="249"/>
      <c r="L659" s="253"/>
      <c r="M659" s="254"/>
      <c r="N659" s="255"/>
      <c r="O659" s="255"/>
      <c r="P659" s="255"/>
      <c r="Q659" s="255"/>
      <c r="R659" s="255"/>
      <c r="S659" s="255"/>
      <c r="T659" s="256"/>
      <c r="U659" s="13"/>
      <c r="V659" s="13"/>
      <c r="W659" s="13"/>
      <c r="X659" s="13"/>
      <c r="Y659" s="13"/>
      <c r="Z659" s="13"/>
      <c r="AA659" s="13"/>
      <c r="AB659" s="13"/>
      <c r="AC659" s="13"/>
      <c r="AD659" s="13"/>
      <c r="AE659" s="13"/>
      <c r="AT659" s="257" t="s">
        <v>216</v>
      </c>
      <c r="AU659" s="257" t="s">
        <v>81</v>
      </c>
      <c r="AV659" s="13" t="s">
        <v>79</v>
      </c>
      <c r="AW659" s="13" t="s">
        <v>30</v>
      </c>
      <c r="AX659" s="13" t="s">
        <v>73</v>
      </c>
      <c r="AY659" s="257" t="s">
        <v>205</v>
      </c>
    </row>
    <row r="660" s="14" customFormat="1">
      <c r="A660" s="14"/>
      <c r="B660" s="258"/>
      <c r="C660" s="259"/>
      <c r="D660" s="243" t="s">
        <v>216</v>
      </c>
      <c r="E660" s="260" t="s">
        <v>1</v>
      </c>
      <c r="F660" s="261" t="s">
        <v>5070</v>
      </c>
      <c r="G660" s="259"/>
      <c r="H660" s="262">
        <v>65.920000000000002</v>
      </c>
      <c r="I660" s="263"/>
      <c r="J660" s="259"/>
      <c r="K660" s="259"/>
      <c r="L660" s="264"/>
      <c r="M660" s="265"/>
      <c r="N660" s="266"/>
      <c r="O660" s="266"/>
      <c r="P660" s="266"/>
      <c r="Q660" s="266"/>
      <c r="R660" s="266"/>
      <c r="S660" s="266"/>
      <c r="T660" s="267"/>
      <c r="U660" s="14"/>
      <c r="V660" s="14"/>
      <c r="W660" s="14"/>
      <c r="X660" s="14"/>
      <c r="Y660" s="14"/>
      <c r="Z660" s="14"/>
      <c r="AA660" s="14"/>
      <c r="AB660" s="14"/>
      <c r="AC660" s="14"/>
      <c r="AD660" s="14"/>
      <c r="AE660" s="14"/>
      <c r="AT660" s="268" t="s">
        <v>216</v>
      </c>
      <c r="AU660" s="268" t="s">
        <v>81</v>
      </c>
      <c r="AV660" s="14" t="s">
        <v>81</v>
      </c>
      <c r="AW660" s="14" t="s">
        <v>30</v>
      </c>
      <c r="AX660" s="14" t="s">
        <v>73</v>
      </c>
      <c r="AY660" s="268" t="s">
        <v>205</v>
      </c>
    </row>
    <row r="661" s="13" customFormat="1">
      <c r="A661" s="13"/>
      <c r="B661" s="248"/>
      <c r="C661" s="249"/>
      <c r="D661" s="243" t="s">
        <v>216</v>
      </c>
      <c r="E661" s="250" t="s">
        <v>1</v>
      </c>
      <c r="F661" s="251" t="s">
        <v>4982</v>
      </c>
      <c r="G661" s="249"/>
      <c r="H661" s="250" t="s">
        <v>1</v>
      </c>
      <c r="I661" s="252"/>
      <c r="J661" s="249"/>
      <c r="K661" s="249"/>
      <c r="L661" s="253"/>
      <c r="M661" s="254"/>
      <c r="N661" s="255"/>
      <c r="O661" s="255"/>
      <c r="P661" s="255"/>
      <c r="Q661" s="255"/>
      <c r="R661" s="255"/>
      <c r="S661" s="255"/>
      <c r="T661" s="256"/>
      <c r="U661" s="13"/>
      <c r="V661" s="13"/>
      <c r="W661" s="13"/>
      <c r="X661" s="13"/>
      <c r="Y661" s="13"/>
      <c r="Z661" s="13"/>
      <c r="AA661" s="13"/>
      <c r="AB661" s="13"/>
      <c r="AC661" s="13"/>
      <c r="AD661" s="13"/>
      <c r="AE661" s="13"/>
      <c r="AT661" s="257" t="s">
        <v>216</v>
      </c>
      <c r="AU661" s="257" t="s">
        <v>81</v>
      </c>
      <c r="AV661" s="13" t="s">
        <v>79</v>
      </c>
      <c r="AW661" s="13" t="s">
        <v>30</v>
      </c>
      <c r="AX661" s="13" t="s">
        <v>73</v>
      </c>
      <c r="AY661" s="257" t="s">
        <v>205</v>
      </c>
    </row>
    <row r="662" s="14" customFormat="1">
      <c r="A662" s="14"/>
      <c r="B662" s="258"/>
      <c r="C662" s="259"/>
      <c r="D662" s="243" t="s">
        <v>216</v>
      </c>
      <c r="E662" s="260" t="s">
        <v>1</v>
      </c>
      <c r="F662" s="261" t="s">
        <v>5071</v>
      </c>
      <c r="G662" s="259"/>
      <c r="H662" s="262">
        <v>21.82</v>
      </c>
      <c r="I662" s="263"/>
      <c r="J662" s="259"/>
      <c r="K662" s="259"/>
      <c r="L662" s="264"/>
      <c r="M662" s="265"/>
      <c r="N662" s="266"/>
      <c r="O662" s="266"/>
      <c r="P662" s="266"/>
      <c r="Q662" s="266"/>
      <c r="R662" s="266"/>
      <c r="S662" s="266"/>
      <c r="T662" s="267"/>
      <c r="U662" s="14"/>
      <c r="V662" s="14"/>
      <c r="W662" s="14"/>
      <c r="X662" s="14"/>
      <c r="Y662" s="14"/>
      <c r="Z662" s="14"/>
      <c r="AA662" s="14"/>
      <c r="AB662" s="14"/>
      <c r="AC662" s="14"/>
      <c r="AD662" s="14"/>
      <c r="AE662" s="14"/>
      <c r="AT662" s="268" t="s">
        <v>216</v>
      </c>
      <c r="AU662" s="268" t="s">
        <v>81</v>
      </c>
      <c r="AV662" s="14" t="s">
        <v>81</v>
      </c>
      <c r="AW662" s="14" t="s">
        <v>30</v>
      </c>
      <c r="AX662" s="14" t="s">
        <v>73</v>
      </c>
      <c r="AY662" s="268" t="s">
        <v>205</v>
      </c>
    </row>
    <row r="663" s="13" customFormat="1">
      <c r="A663" s="13"/>
      <c r="B663" s="248"/>
      <c r="C663" s="249"/>
      <c r="D663" s="243" t="s">
        <v>216</v>
      </c>
      <c r="E663" s="250" t="s">
        <v>1</v>
      </c>
      <c r="F663" s="251" t="s">
        <v>4961</v>
      </c>
      <c r="G663" s="249"/>
      <c r="H663" s="250" t="s">
        <v>1</v>
      </c>
      <c r="I663" s="252"/>
      <c r="J663" s="249"/>
      <c r="K663" s="249"/>
      <c r="L663" s="253"/>
      <c r="M663" s="254"/>
      <c r="N663" s="255"/>
      <c r="O663" s="255"/>
      <c r="P663" s="255"/>
      <c r="Q663" s="255"/>
      <c r="R663" s="255"/>
      <c r="S663" s="255"/>
      <c r="T663" s="256"/>
      <c r="U663" s="13"/>
      <c r="V663" s="13"/>
      <c r="W663" s="13"/>
      <c r="X663" s="13"/>
      <c r="Y663" s="13"/>
      <c r="Z663" s="13"/>
      <c r="AA663" s="13"/>
      <c r="AB663" s="13"/>
      <c r="AC663" s="13"/>
      <c r="AD663" s="13"/>
      <c r="AE663" s="13"/>
      <c r="AT663" s="257" t="s">
        <v>216</v>
      </c>
      <c r="AU663" s="257" t="s">
        <v>81</v>
      </c>
      <c r="AV663" s="13" t="s">
        <v>79</v>
      </c>
      <c r="AW663" s="13" t="s">
        <v>30</v>
      </c>
      <c r="AX663" s="13" t="s">
        <v>73</v>
      </c>
      <c r="AY663" s="257" t="s">
        <v>205</v>
      </c>
    </row>
    <row r="664" s="14" customFormat="1">
      <c r="A664" s="14"/>
      <c r="B664" s="258"/>
      <c r="C664" s="259"/>
      <c r="D664" s="243" t="s">
        <v>216</v>
      </c>
      <c r="E664" s="260" t="s">
        <v>1</v>
      </c>
      <c r="F664" s="261" t="s">
        <v>5072</v>
      </c>
      <c r="G664" s="259"/>
      <c r="H664" s="262">
        <v>84.890000000000001</v>
      </c>
      <c r="I664" s="263"/>
      <c r="J664" s="259"/>
      <c r="K664" s="259"/>
      <c r="L664" s="264"/>
      <c r="M664" s="265"/>
      <c r="N664" s="266"/>
      <c r="O664" s="266"/>
      <c r="P664" s="266"/>
      <c r="Q664" s="266"/>
      <c r="R664" s="266"/>
      <c r="S664" s="266"/>
      <c r="T664" s="267"/>
      <c r="U664" s="14"/>
      <c r="V664" s="14"/>
      <c r="W664" s="14"/>
      <c r="X664" s="14"/>
      <c r="Y664" s="14"/>
      <c r="Z664" s="14"/>
      <c r="AA664" s="14"/>
      <c r="AB664" s="14"/>
      <c r="AC664" s="14"/>
      <c r="AD664" s="14"/>
      <c r="AE664" s="14"/>
      <c r="AT664" s="268" t="s">
        <v>216</v>
      </c>
      <c r="AU664" s="268" t="s">
        <v>81</v>
      </c>
      <c r="AV664" s="14" t="s">
        <v>81</v>
      </c>
      <c r="AW664" s="14" t="s">
        <v>30</v>
      </c>
      <c r="AX664" s="14" t="s">
        <v>73</v>
      </c>
      <c r="AY664" s="268" t="s">
        <v>205</v>
      </c>
    </row>
    <row r="665" s="13" customFormat="1">
      <c r="A665" s="13"/>
      <c r="B665" s="248"/>
      <c r="C665" s="249"/>
      <c r="D665" s="243" t="s">
        <v>216</v>
      </c>
      <c r="E665" s="250" t="s">
        <v>1</v>
      </c>
      <c r="F665" s="251" t="s">
        <v>4984</v>
      </c>
      <c r="G665" s="249"/>
      <c r="H665" s="250" t="s">
        <v>1</v>
      </c>
      <c r="I665" s="252"/>
      <c r="J665" s="249"/>
      <c r="K665" s="249"/>
      <c r="L665" s="253"/>
      <c r="M665" s="254"/>
      <c r="N665" s="255"/>
      <c r="O665" s="255"/>
      <c r="P665" s="255"/>
      <c r="Q665" s="255"/>
      <c r="R665" s="255"/>
      <c r="S665" s="255"/>
      <c r="T665" s="256"/>
      <c r="U665" s="13"/>
      <c r="V665" s="13"/>
      <c r="W665" s="13"/>
      <c r="X665" s="13"/>
      <c r="Y665" s="13"/>
      <c r="Z665" s="13"/>
      <c r="AA665" s="13"/>
      <c r="AB665" s="13"/>
      <c r="AC665" s="13"/>
      <c r="AD665" s="13"/>
      <c r="AE665" s="13"/>
      <c r="AT665" s="257" t="s">
        <v>216</v>
      </c>
      <c r="AU665" s="257" t="s">
        <v>81</v>
      </c>
      <c r="AV665" s="13" t="s">
        <v>79</v>
      </c>
      <c r="AW665" s="13" t="s">
        <v>30</v>
      </c>
      <c r="AX665" s="13" t="s">
        <v>73</v>
      </c>
      <c r="AY665" s="257" t="s">
        <v>205</v>
      </c>
    </row>
    <row r="666" s="14" customFormat="1">
      <c r="A666" s="14"/>
      <c r="B666" s="258"/>
      <c r="C666" s="259"/>
      <c r="D666" s="243" t="s">
        <v>216</v>
      </c>
      <c r="E666" s="260" t="s">
        <v>1</v>
      </c>
      <c r="F666" s="261" t="s">
        <v>5082</v>
      </c>
      <c r="G666" s="259"/>
      <c r="H666" s="262">
        <v>15.560000000000001</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216</v>
      </c>
      <c r="AU666" s="268" t="s">
        <v>81</v>
      </c>
      <c r="AV666" s="14" t="s">
        <v>81</v>
      </c>
      <c r="AW666" s="14" t="s">
        <v>30</v>
      </c>
      <c r="AX666" s="14" t="s">
        <v>73</v>
      </c>
      <c r="AY666" s="268" t="s">
        <v>205</v>
      </c>
    </row>
    <row r="667" s="15" customFormat="1">
      <c r="A667" s="15"/>
      <c r="B667" s="269"/>
      <c r="C667" s="270"/>
      <c r="D667" s="243" t="s">
        <v>216</v>
      </c>
      <c r="E667" s="271" t="s">
        <v>1</v>
      </c>
      <c r="F667" s="272" t="s">
        <v>222</v>
      </c>
      <c r="G667" s="270"/>
      <c r="H667" s="273">
        <v>1742.72</v>
      </c>
      <c r="I667" s="274"/>
      <c r="J667" s="270"/>
      <c r="K667" s="270"/>
      <c r="L667" s="275"/>
      <c r="M667" s="276"/>
      <c r="N667" s="277"/>
      <c r="O667" s="277"/>
      <c r="P667" s="277"/>
      <c r="Q667" s="277"/>
      <c r="R667" s="277"/>
      <c r="S667" s="277"/>
      <c r="T667" s="278"/>
      <c r="U667" s="15"/>
      <c r="V667" s="15"/>
      <c r="W667" s="15"/>
      <c r="X667" s="15"/>
      <c r="Y667" s="15"/>
      <c r="Z667" s="15"/>
      <c r="AA667" s="15"/>
      <c r="AB667" s="15"/>
      <c r="AC667" s="15"/>
      <c r="AD667" s="15"/>
      <c r="AE667" s="15"/>
      <c r="AT667" s="279" t="s">
        <v>216</v>
      </c>
      <c r="AU667" s="279" t="s">
        <v>81</v>
      </c>
      <c r="AV667" s="15" t="s">
        <v>212</v>
      </c>
      <c r="AW667" s="15" t="s">
        <v>30</v>
      </c>
      <c r="AX667" s="15" t="s">
        <v>79</v>
      </c>
      <c r="AY667" s="279" t="s">
        <v>205</v>
      </c>
    </row>
    <row r="668" s="2" customFormat="1" ht="44.25" customHeight="1">
      <c r="A668" s="39"/>
      <c r="B668" s="40"/>
      <c r="C668" s="230" t="s">
        <v>717</v>
      </c>
      <c r="D668" s="230" t="s">
        <v>207</v>
      </c>
      <c r="E668" s="231" t="s">
        <v>2035</v>
      </c>
      <c r="F668" s="232" t="s">
        <v>2036</v>
      </c>
      <c r="G668" s="233" t="s">
        <v>157</v>
      </c>
      <c r="H668" s="234">
        <v>871.36000000000001</v>
      </c>
      <c r="I668" s="235"/>
      <c r="J668" s="236">
        <f>ROUND(I668*H668,2)</f>
        <v>0</v>
      </c>
      <c r="K668" s="232" t="s">
        <v>1</v>
      </c>
      <c r="L668" s="45"/>
      <c r="M668" s="237" t="s">
        <v>1</v>
      </c>
      <c r="N668" s="238" t="s">
        <v>38</v>
      </c>
      <c r="O668" s="92"/>
      <c r="P668" s="239">
        <f>O668*H668</f>
        <v>0</v>
      </c>
      <c r="Q668" s="239">
        <v>0.0075500000000000003</v>
      </c>
      <c r="R668" s="239">
        <f>Q668*H668</f>
        <v>6.5787680000000002</v>
      </c>
      <c r="S668" s="239">
        <v>0</v>
      </c>
      <c r="T668" s="240">
        <f>S668*H668</f>
        <v>0</v>
      </c>
      <c r="U668" s="39"/>
      <c r="V668" s="39"/>
      <c r="W668" s="39"/>
      <c r="X668" s="39"/>
      <c r="Y668" s="39"/>
      <c r="Z668" s="39"/>
      <c r="AA668" s="39"/>
      <c r="AB668" s="39"/>
      <c r="AC668" s="39"/>
      <c r="AD668" s="39"/>
      <c r="AE668" s="39"/>
      <c r="AR668" s="241" t="s">
        <v>324</v>
      </c>
      <c r="AT668" s="241" t="s">
        <v>207</v>
      </c>
      <c r="AU668" s="241" t="s">
        <v>81</v>
      </c>
      <c r="AY668" s="18" t="s">
        <v>205</v>
      </c>
      <c r="BE668" s="242">
        <f>IF(N668="základní",J668,0)</f>
        <v>0</v>
      </c>
      <c r="BF668" s="242">
        <f>IF(N668="snížená",J668,0)</f>
        <v>0</v>
      </c>
      <c r="BG668" s="242">
        <f>IF(N668="zákl. přenesená",J668,0)</f>
        <v>0</v>
      </c>
      <c r="BH668" s="242">
        <f>IF(N668="sníž. přenesená",J668,0)</f>
        <v>0</v>
      </c>
      <c r="BI668" s="242">
        <f>IF(N668="nulová",J668,0)</f>
        <v>0</v>
      </c>
      <c r="BJ668" s="18" t="s">
        <v>79</v>
      </c>
      <c r="BK668" s="242">
        <f>ROUND(I668*H668,2)</f>
        <v>0</v>
      </c>
      <c r="BL668" s="18" t="s">
        <v>324</v>
      </c>
      <c r="BM668" s="241" t="s">
        <v>5083</v>
      </c>
    </row>
    <row r="669" s="2" customFormat="1">
      <c r="A669" s="39"/>
      <c r="B669" s="40"/>
      <c r="C669" s="41"/>
      <c r="D669" s="243" t="s">
        <v>214</v>
      </c>
      <c r="E669" s="41"/>
      <c r="F669" s="244" t="s">
        <v>2038</v>
      </c>
      <c r="G669" s="41"/>
      <c r="H669" s="41"/>
      <c r="I669" s="245"/>
      <c r="J669" s="41"/>
      <c r="K669" s="41"/>
      <c r="L669" s="45"/>
      <c r="M669" s="246"/>
      <c r="N669" s="247"/>
      <c r="O669" s="92"/>
      <c r="P669" s="92"/>
      <c r="Q669" s="92"/>
      <c r="R669" s="92"/>
      <c r="S669" s="92"/>
      <c r="T669" s="93"/>
      <c r="U669" s="39"/>
      <c r="V669" s="39"/>
      <c r="W669" s="39"/>
      <c r="X669" s="39"/>
      <c r="Y669" s="39"/>
      <c r="Z669" s="39"/>
      <c r="AA669" s="39"/>
      <c r="AB669" s="39"/>
      <c r="AC669" s="39"/>
      <c r="AD669" s="39"/>
      <c r="AE669" s="39"/>
      <c r="AT669" s="18" t="s">
        <v>214</v>
      </c>
      <c r="AU669" s="18" t="s">
        <v>81</v>
      </c>
    </row>
    <row r="670" s="13" customFormat="1">
      <c r="A670" s="13"/>
      <c r="B670" s="248"/>
      <c r="C670" s="249"/>
      <c r="D670" s="243" t="s">
        <v>216</v>
      </c>
      <c r="E670" s="250" t="s">
        <v>1</v>
      </c>
      <c r="F670" s="251" t="s">
        <v>5084</v>
      </c>
      <c r="G670" s="249"/>
      <c r="H670" s="250" t="s">
        <v>1</v>
      </c>
      <c r="I670" s="252"/>
      <c r="J670" s="249"/>
      <c r="K670" s="249"/>
      <c r="L670" s="253"/>
      <c r="M670" s="254"/>
      <c r="N670" s="255"/>
      <c r="O670" s="255"/>
      <c r="P670" s="255"/>
      <c r="Q670" s="255"/>
      <c r="R670" s="255"/>
      <c r="S670" s="255"/>
      <c r="T670" s="256"/>
      <c r="U670" s="13"/>
      <c r="V670" s="13"/>
      <c r="W670" s="13"/>
      <c r="X670" s="13"/>
      <c r="Y670" s="13"/>
      <c r="Z670" s="13"/>
      <c r="AA670" s="13"/>
      <c r="AB670" s="13"/>
      <c r="AC670" s="13"/>
      <c r="AD670" s="13"/>
      <c r="AE670" s="13"/>
      <c r="AT670" s="257" t="s">
        <v>216</v>
      </c>
      <c r="AU670" s="257" t="s">
        <v>81</v>
      </c>
      <c r="AV670" s="13" t="s">
        <v>79</v>
      </c>
      <c r="AW670" s="13" t="s">
        <v>30</v>
      </c>
      <c r="AX670" s="13" t="s">
        <v>73</v>
      </c>
      <c r="AY670" s="257" t="s">
        <v>205</v>
      </c>
    </row>
    <row r="671" s="14" customFormat="1">
      <c r="A671" s="14"/>
      <c r="B671" s="258"/>
      <c r="C671" s="259"/>
      <c r="D671" s="243" t="s">
        <v>216</v>
      </c>
      <c r="E671" s="260" t="s">
        <v>1</v>
      </c>
      <c r="F671" s="261" t="s">
        <v>5085</v>
      </c>
      <c r="G671" s="259"/>
      <c r="H671" s="262">
        <v>871.36000000000001</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216</v>
      </c>
      <c r="AU671" s="268" t="s">
        <v>81</v>
      </c>
      <c r="AV671" s="14" t="s">
        <v>81</v>
      </c>
      <c r="AW671" s="14" t="s">
        <v>30</v>
      </c>
      <c r="AX671" s="14" t="s">
        <v>79</v>
      </c>
      <c r="AY671" s="268" t="s">
        <v>205</v>
      </c>
    </row>
    <row r="672" s="2" customFormat="1" ht="33" customHeight="1">
      <c r="A672" s="39"/>
      <c r="B672" s="40"/>
      <c r="C672" s="230" t="s">
        <v>725</v>
      </c>
      <c r="D672" s="230" t="s">
        <v>207</v>
      </c>
      <c r="E672" s="231" t="s">
        <v>2032</v>
      </c>
      <c r="F672" s="232" t="s">
        <v>2033</v>
      </c>
      <c r="G672" s="233" t="s">
        <v>157</v>
      </c>
      <c r="H672" s="234">
        <v>1742.72</v>
      </c>
      <c r="I672" s="235"/>
      <c r="J672" s="236">
        <f>ROUND(I672*H672,2)</f>
        <v>0</v>
      </c>
      <c r="K672" s="232" t="s">
        <v>1</v>
      </c>
      <c r="L672" s="45"/>
      <c r="M672" s="237" t="s">
        <v>1</v>
      </c>
      <c r="N672" s="238" t="s">
        <v>38</v>
      </c>
      <c r="O672" s="92"/>
      <c r="P672" s="239">
        <f>O672*H672</f>
        <v>0</v>
      </c>
      <c r="Q672" s="239">
        <v>0.00055000000000000003</v>
      </c>
      <c r="R672" s="239">
        <f>Q672*H672</f>
        <v>0.95849600000000013</v>
      </c>
      <c r="S672" s="239">
        <v>0</v>
      </c>
      <c r="T672" s="240">
        <f>S672*H672</f>
        <v>0</v>
      </c>
      <c r="U672" s="39"/>
      <c r="V672" s="39"/>
      <c r="W672" s="39"/>
      <c r="X672" s="39"/>
      <c r="Y672" s="39"/>
      <c r="Z672" s="39"/>
      <c r="AA672" s="39"/>
      <c r="AB672" s="39"/>
      <c r="AC672" s="39"/>
      <c r="AD672" s="39"/>
      <c r="AE672" s="39"/>
      <c r="AR672" s="241" t="s">
        <v>324</v>
      </c>
      <c r="AT672" s="241" t="s">
        <v>207</v>
      </c>
      <c r="AU672" s="241" t="s">
        <v>81</v>
      </c>
      <c r="AY672" s="18" t="s">
        <v>205</v>
      </c>
      <c r="BE672" s="242">
        <f>IF(N672="základní",J672,0)</f>
        <v>0</v>
      </c>
      <c r="BF672" s="242">
        <f>IF(N672="snížená",J672,0)</f>
        <v>0</v>
      </c>
      <c r="BG672" s="242">
        <f>IF(N672="zákl. přenesená",J672,0)</f>
        <v>0</v>
      </c>
      <c r="BH672" s="242">
        <f>IF(N672="sníž. přenesená",J672,0)</f>
        <v>0</v>
      </c>
      <c r="BI672" s="242">
        <f>IF(N672="nulová",J672,0)</f>
        <v>0</v>
      </c>
      <c r="BJ672" s="18" t="s">
        <v>79</v>
      </c>
      <c r="BK672" s="242">
        <f>ROUND(I672*H672,2)</f>
        <v>0</v>
      </c>
      <c r="BL672" s="18" t="s">
        <v>324</v>
      </c>
      <c r="BM672" s="241" t="s">
        <v>5086</v>
      </c>
    </row>
    <row r="673" s="13" customFormat="1">
      <c r="A673" s="13"/>
      <c r="B673" s="248"/>
      <c r="C673" s="249"/>
      <c r="D673" s="243" t="s">
        <v>216</v>
      </c>
      <c r="E673" s="250" t="s">
        <v>1</v>
      </c>
      <c r="F673" s="251" t="s">
        <v>5075</v>
      </c>
      <c r="G673" s="249"/>
      <c r="H673" s="250" t="s">
        <v>1</v>
      </c>
      <c r="I673" s="252"/>
      <c r="J673" s="249"/>
      <c r="K673" s="249"/>
      <c r="L673" s="253"/>
      <c r="M673" s="254"/>
      <c r="N673" s="255"/>
      <c r="O673" s="255"/>
      <c r="P673" s="255"/>
      <c r="Q673" s="255"/>
      <c r="R673" s="255"/>
      <c r="S673" s="255"/>
      <c r="T673" s="256"/>
      <c r="U673" s="13"/>
      <c r="V673" s="13"/>
      <c r="W673" s="13"/>
      <c r="X673" s="13"/>
      <c r="Y673" s="13"/>
      <c r="Z673" s="13"/>
      <c r="AA673" s="13"/>
      <c r="AB673" s="13"/>
      <c r="AC673" s="13"/>
      <c r="AD673" s="13"/>
      <c r="AE673" s="13"/>
      <c r="AT673" s="257" t="s">
        <v>216</v>
      </c>
      <c r="AU673" s="257" t="s">
        <v>81</v>
      </c>
      <c r="AV673" s="13" t="s">
        <v>79</v>
      </c>
      <c r="AW673" s="13" t="s">
        <v>30</v>
      </c>
      <c r="AX673" s="13" t="s">
        <v>73</v>
      </c>
      <c r="AY673" s="257" t="s">
        <v>205</v>
      </c>
    </row>
    <row r="674" s="14" customFormat="1">
      <c r="A674" s="14"/>
      <c r="B674" s="258"/>
      <c r="C674" s="259"/>
      <c r="D674" s="243" t="s">
        <v>216</v>
      </c>
      <c r="E674" s="260" t="s">
        <v>1</v>
      </c>
      <c r="F674" s="261" t="s">
        <v>5076</v>
      </c>
      <c r="G674" s="259"/>
      <c r="H674" s="262">
        <v>1742.72</v>
      </c>
      <c r="I674" s="263"/>
      <c r="J674" s="259"/>
      <c r="K674" s="259"/>
      <c r="L674" s="264"/>
      <c r="M674" s="265"/>
      <c r="N674" s="266"/>
      <c r="O674" s="266"/>
      <c r="P674" s="266"/>
      <c r="Q674" s="266"/>
      <c r="R674" s="266"/>
      <c r="S674" s="266"/>
      <c r="T674" s="267"/>
      <c r="U674" s="14"/>
      <c r="V674" s="14"/>
      <c r="W674" s="14"/>
      <c r="X674" s="14"/>
      <c r="Y674" s="14"/>
      <c r="Z674" s="14"/>
      <c r="AA674" s="14"/>
      <c r="AB674" s="14"/>
      <c r="AC674" s="14"/>
      <c r="AD674" s="14"/>
      <c r="AE674" s="14"/>
      <c r="AT674" s="268" t="s">
        <v>216</v>
      </c>
      <c r="AU674" s="268" t="s">
        <v>81</v>
      </c>
      <c r="AV674" s="14" t="s">
        <v>81</v>
      </c>
      <c r="AW674" s="14" t="s">
        <v>30</v>
      </c>
      <c r="AX674" s="14" t="s">
        <v>79</v>
      </c>
      <c r="AY674" s="268" t="s">
        <v>205</v>
      </c>
    </row>
    <row r="675" s="2" customFormat="1" ht="24.15" customHeight="1">
      <c r="A675" s="39"/>
      <c r="B675" s="40"/>
      <c r="C675" s="230" t="s">
        <v>730</v>
      </c>
      <c r="D675" s="230" t="s">
        <v>207</v>
      </c>
      <c r="E675" s="231" t="s">
        <v>2041</v>
      </c>
      <c r="F675" s="232" t="s">
        <v>2042</v>
      </c>
      <c r="G675" s="233" t="s">
        <v>157</v>
      </c>
      <c r="H675" s="234">
        <v>1742.72</v>
      </c>
      <c r="I675" s="235"/>
      <c r="J675" s="236">
        <f>ROUND(I675*H675,2)</f>
        <v>0</v>
      </c>
      <c r="K675" s="232" t="s">
        <v>211</v>
      </c>
      <c r="L675" s="45"/>
      <c r="M675" s="237" t="s">
        <v>1</v>
      </c>
      <c r="N675" s="238" t="s">
        <v>38</v>
      </c>
      <c r="O675" s="92"/>
      <c r="P675" s="239">
        <f>O675*H675</f>
        <v>0</v>
      </c>
      <c r="Q675" s="239">
        <v>0.0054000000000000003</v>
      </c>
      <c r="R675" s="239">
        <f>Q675*H675</f>
        <v>9.4106880000000004</v>
      </c>
      <c r="S675" s="239">
        <v>0</v>
      </c>
      <c r="T675" s="240">
        <f>S675*H675</f>
        <v>0</v>
      </c>
      <c r="U675" s="39"/>
      <c r="V675" s="39"/>
      <c r="W675" s="39"/>
      <c r="X675" s="39"/>
      <c r="Y675" s="39"/>
      <c r="Z675" s="39"/>
      <c r="AA675" s="39"/>
      <c r="AB675" s="39"/>
      <c r="AC675" s="39"/>
      <c r="AD675" s="39"/>
      <c r="AE675" s="39"/>
      <c r="AR675" s="241" t="s">
        <v>324</v>
      </c>
      <c r="AT675" s="241" t="s">
        <v>207</v>
      </c>
      <c r="AU675" s="241" t="s">
        <v>81</v>
      </c>
      <c r="AY675" s="18" t="s">
        <v>205</v>
      </c>
      <c r="BE675" s="242">
        <f>IF(N675="základní",J675,0)</f>
        <v>0</v>
      </c>
      <c r="BF675" s="242">
        <f>IF(N675="snížená",J675,0)</f>
        <v>0</v>
      </c>
      <c r="BG675" s="242">
        <f>IF(N675="zákl. přenesená",J675,0)</f>
        <v>0</v>
      </c>
      <c r="BH675" s="242">
        <f>IF(N675="sníž. přenesená",J675,0)</f>
        <v>0</v>
      </c>
      <c r="BI675" s="242">
        <f>IF(N675="nulová",J675,0)</f>
        <v>0</v>
      </c>
      <c r="BJ675" s="18" t="s">
        <v>79</v>
      </c>
      <c r="BK675" s="242">
        <f>ROUND(I675*H675,2)</f>
        <v>0</v>
      </c>
      <c r="BL675" s="18" t="s">
        <v>324</v>
      </c>
      <c r="BM675" s="241" t="s">
        <v>5087</v>
      </c>
    </row>
    <row r="676" s="2" customFormat="1">
      <c r="A676" s="39"/>
      <c r="B676" s="40"/>
      <c r="C676" s="41"/>
      <c r="D676" s="243" t="s">
        <v>214</v>
      </c>
      <c r="E676" s="41"/>
      <c r="F676" s="244" t="s">
        <v>2044</v>
      </c>
      <c r="G676" s="41"/>
      <c r="H676" s="41"/>
      <c r="I676" s="245"/>
      <c r="J676" s="41"/>
      <c r="K676" s="41"/>
      <c r="L676" s="45"/>
      <c r="M676" s="246"/>
      <c r="N676" s="247"/>
      <c r="O676" s="92"/>
      <c r="P676" s="92"/>
      <c r="Q676" s="92"/>
      <c r="R676" s="92"/>
      <c r="S676" s="92"/>
      <c r="T676" s="93"/>
      <c r="U676" s="39"/>
      <c r="V676" s="39"/>
      <c r="W676" s="39"/>
      <c r="X676" s="39"/>
      <c r="Y676" s="39"/>
      <c r="Z676" s="39"/>
      <c r="AA676" s="39"/>
      <c r="AB676" s="39"/>
      <c r="AC676" s="39"/>
      <c r="AD676" s="39"/>
      <c r="AE676" s="39"/>
      <c r="AT676" s="18" t="s">
        <v>214</v>
      </c>
      <c r="AU676" s="18" t="s">
        <v>81</v>
      </c>
    </row>
    <row r="677" s="13" customFormat="1">
      <c r="A677" s="13"/>
      <c r="B677" s="248"/>
      <c r="C677" s="249"/>
      <c r="D677" s="243" t="s">
        <v>216</v>
      </c>
      <c r="E677" s="250" t="s">
        <v>1</v>
      </c>
      <c r="F677" s="251" t="s">
        <v>5075</v>
      </c>
      <c r="G677" s="249"/>
      <c r="H677" s="250" t="s">
        <v>1</v>
      </c>
      <c r="I677" s="252"/>
      <c r="J677" s="249"/>
      <c r="K677" s="249"/>
      <c r="L677" s="253"/>
      <c r="M677" s="254"/>
      <c r="N677" s="255"/>
      <c r="O677" s="255"/>
      <c r="P677" s="255"/>
      <c r="Q677" s="255"/>
      <c r="R677" s="255"/>
      <c r="S677" s="255"/>
      <c r="T677" s="256"/>
      <c r="U677" s="13"/>
      <c r="V677" s="13"/>
      <c r="W677" s="13"/>
      <c r="X677" s="13"/>
      <c r="Y677" s="13"/>
      <c r="Z677" s="13"/>
      <c r="AA677" s="13"/>
      <c r="AB677" s="13"/>
      <c r="AC677" s="13"/>
      <c r="AD677" s="13"/>
      <c r="AE677" s="13"/>
      <c r="AT677" s="257" t="s">
        <v>216</v>
      </c>
      <c r="AU677" s="257" t="s">
        <v>81</v>
      </c>
      <c r="AV677" s="13" t="s">
        <v>79</v>
      </c>
      <c r="AW677" s="13" t="s">
        <v>30</v>
      </c>
      <c r="AX677" s="13" t="s">
        <v>73</v>
      </c>
      <c r="AY677" s="257" t="s">
        <v>205</v>
      </c>
    </row>
    <row r="678" s="14" customFormat="1">
      <c r="A678" s="14"/>
      <c r="B678" s="258"/>
      <c r="C678" s="259"/>
      <c r="D678" s="243" t="s">
        <v>216</v>
      </c>
      <c r="E678" s="260" t="s">
        <v>1</v>
      </c>
      <c r="F678" s="261" t="s">
        <v>5076</v>
      </c>
      <c r="G678" s="259"/>
      <c r="H678" s="262">
        <v>1742.72</v>
      </c>
      <c r="I678" s="263"/>
      <c r="J678" s="259"/>
      <c r="K678" s="259"/>
      <c r="L678" s="264"/>
      <c r="M678" s="265"/>
      <c r="N678" s="266"/>
      <c r="O678" s="266"/>
      <c r="P678" s="266"/>
      <c r="Q678" s="266"/>
      <c r="R678" s="266"/>
      <c r="S678" s="266"/>
      <c r="T678" s="267"/>
      <c r="U678" s="14"/>
      <c r="V678" s="14"/>
      <c r="W678" s="14"/>
      <c r="X678" s="14"/>
      <c r="Y678" s="14"/>
      <c r="Z678" s="14"/>
      <c r="AA678" s="14"/>
      <c r="AB678" s="14"/>
      <c r="AC678" s="14"/>
      <c r="AD678" s="14"/>
      <c r="AE678" s="14"/>
      <c r="AT678" s="268" t="s">
        <v>216</v>
      </c>
      <c r="AU678" s="268" t="s">
        <v>81</v>
      </c>
      <c r="AV678" s="14" t="s">
        <v>81</v>
      </c>
      <c r="AW678" s="14" t="s">
        <v>30</v>
      </c>
      <c r="AX678" s="14" t="s">
        <v>79</v>
      </c>
      <c r="AY678" s="268" t="s">
        <v>205</v>
      </c>
    </row>
    <row r="679" s="2" customFormat="1" ht="16.5" customHeight="1">
      <c r="A679" s="39"/>
      <c r="B679" s="40"/>
      <c r="C679" s="230" t="s">
        <v>735</v>
      </c>
      <c r="D679" s="230" t="s">
        <v>207</v>
      </c>
      <c r="E679" s="231" t="s">
        <v>2045</v>
      </c>
      <c r="F679" s="232" t="s">
        <v>2046</v>
      </c>
      <c r="G679" s="233" t="s">
        <v>157</v>
      </c>
      <c r="H679" s="234">
        <v>3485.4400000000001</v>
      </c>
      <c r="I679" s="235"/>
      <c r="J679" s="236">
        <f>ROUND(I679*H679,2)</f>
        <v>0</v>
      </c>
      <c r="K679" s="232" t="s">
        <v>211</v>
      </c>
      <c r="L679" s="45"/>
      <c r="M679" s="237" t="s">
        <v>1</v>
      </c>
      <c r="N679" s="238" t="s">
        <v>38</v>
      </c>
      <c r="O679" s="92"/>
      <c r="P679" s="239">
        <f>O679*H679</f>
        <v>0</v>
      </c>
      <c r="Q679" s="239">
        <v>0.00024000000000000001</v>
      </c>
      <c r="R679" s="239">
        <f>Q679*H679</f>
        <v>0.83650560000000007</v>
      </c>
      <c r="S679" s="239">
        <v>0</v>
      </c>
      <c r="T679" s="240">
        <f>S679*H679</f>
        <v>0</v>
      </c>
      <c r="U679" s="39"/>
      <c r="V679" s="39"/>
      <c r="W679" s="39"/>
      <c r="X679" s="39"/>
      <c r="Y679" s="39"/>
      <c r="Z679" s="39"/>
      <c r="AA679" s="39"/>
      <c r="AB679" s="39"/>
      <c r="AC679" s="39"/>
      <c r="AD679" s="39"/>
      <c r="AE679" s="39"/>
      <c r="AR679" s="241" t="s">
        <v>324</v>
      </c>
      <c r="AT679" s="241" t="s">
        <v>207</v>
      </c>
      <c r="AU679" s="241" t="s">
        <v>81</v>
      </c>
      <c r="AY679" s="18" t="s">
        <v>205</v>
      </c>
      <c r="BE679" s="242">
        <f>IF(N679="základní",J679,0)</f>
        <v>0</v>
      </c>
      <c r="BF679" s="242">
        <f>IF(N679="snížená",J679,0)</f>
        <v>0</v>
      </c>
      <c r="BG679" s="242">
        <f>IF(N679="zákl. přenesená",J679,0)</f>
        <v>0</v>
      </c>
      <c r="BH679" s="242">
        <f>IF(N679="sníž. přenesená",J679,0)</f>
        <v>0</v>
      </c>
      <c r="BI679" s="242">
        <f>IF(N679="nulová",J679,0)</f>
        <v>0</v>
      </c>
      <c r="BJ679" s="18" t="s">
        <v>79</v>
      </c>
      <c r="BK679" s="242">
        <f>ROUND(I679*H679,2)</f>
        <v>0</v>
      </c>
      <c r="BL679" s="18" t="s">
        <v>324</v>
      </c>
      <c r="BM679" s="241" t="s">
        <v>5088</v>
      </c>
    </row>
    <row r="680" s="2" customFormat="1">
      <c r="A680" s="39"/>
      <c r="B680" s="40"/>
      <c r="C680" s="41"/>
      <c r="D680" s="243" t="s">
        <v>214</v>
      </c>
      <c r="E680" s="41"/>
      <c r="F680" s="244" t="s">
        <v>2048</v>
      </c>
      <c r="G680" s="41"/>
      <c r="H680" s="41"/>
      <c r="I680" s="245"/>
      <c r="J680" s="41"/>
      <c r="K680" s="41"/>
      <c r="L680" s="45"/>
      <c r="M680" s="246"/>
      <c r="N680" s="247"/>
      <c r="O680" s="92"/>
      <c r="P680" s="92"/>
      <c r="Q680" s="92"/>
      <c r="R680" s="92"/>
      <c r="S680" s="92"/>
      <c r="T680" s="93"/>
      <c r="U680" s="39"/>
      <c r="V680" s="39"/>
      <c r="W680" s="39"/>
      <c r="X680" s="39"/>
      <c r="Y680" s="39"/>
      <c r="Z680" s="39"/>
      <c r="AA680" s="39"/>
      <c r="AB680" s="39"/>
      <c r="AC680" s="39"/>
      <c r="AD680" s="39"/>
      <c r="AE680" s="39"/>
      <c r="AT680" s="18" t="s">
        <v>214</v>
      </c>
      <c r="AU680" s="18" t="s">
        <v>81</v>
      </c>
    </row>
    <row r="681" s="13" customFormat="1">
      <c r="A681" s="13"/>
      <c r="B681" s="248"/>
      <c r="C681" s="249"/>
      <c r="D681" s="243" t="s">
        <v>216</v>
      </c>
      <c r="E681" s="250" t="s">
        <v>1</v>
      </c>
      <c r="F681" s="251" t="s">
        <v>5089</v>
      </c>
      <c r="G681" s="249"/>
      <c r="H681" s="250" t="s">
        <v>1</v>
      </c>
      <c r="I681" s="252"/>
      <c r="J681" s="249"/>
      <c r="K681" s="249"/>
      <c r="L681" s="253"/>
      <c r="M681" s="254"/>
      <c r="N681" s="255"/>
      <c r="O681" s="255"/>
      <c r="P681" s="255"/>
      <c r="Q681" s="255"/>
      <c r="R681" s="255"/>
      <c r="S681" s="255"/>
      <c r="T681" s="256"/>
      <c r="U681" s="13"/>
      <c r="V681" s="13"/>
      <c r="W681" s="13"/>
      <c r="X681" s="13"/>
      <c r="Y681" s="13"/>
      <c r="Z681" s="13"/>
      <c r="AA681" s="13"/>
      <c r="AB681" s="13"/>
      <c r="AC681" s="13"/>
      <c r="AD681" s="13"/>
      <c r="AE681" s="13"/>
      <c r="AT681" s="257" t="s">
        <v>216</v>
      </c>
      <c r="AU681" s="257" t="s">
        <v>81</v>
      </c>
      <c r="AV681" s="13" t="s">
        <v>79</v>
      </c>
      <c r="AW681" s="13" t="s">
        <v>30</v>
      </c>
      <c r="AX681" s="13" t="s">
        <v>73</v>
      </c>
      <c r="AY681" s="257" t="s">
        <v>205</v>
      </c>
    </row>
    <row r="682" s="14" customFormat="1">
      <c r="A682" s="14"/>
      <c r="B682" s="258"/>
      <c r="C682" s="259"/>
      <c r="D682" s="243" t="s">
        <v>216</v>
      </c>
      <c r="E682" s="260" t="s">
        <v>1</v>
      </c>
      <c r="F682" s="261" t="s">
        <v>5090</v>
      </c>
      <c r="G682" s="259"/>
      <c r="H682" s="262">
        <v>3485.4400000000001</v>
      </c>
      <c r="I682" s="263"/>
      <c r="J682" s="259"/>
      <c r="K682" s="259"/>
      <c r="L682" s="264"/>
      <c r="M682" s="265"/>
      <c r="N682" s="266"/>
      <c r="O682" s="266"/>
      <c r="P682" s="266"/>
      <c r="Q682" s="266"/>
      <c r="R682" s="266"/>
      <c r="S682" s="266"/>
      <c r="T682" s="267"/>
      <c r="U682" s="14"/>
      <c r="V682" s="14"/>
      <c r="W682" s="14"/>
      <c r="X682" s="14"/>
      <c r="Y682" s="14"/>
      <c r="Z682" s="14"/>
      <c r="AA682" s="14"/>
      <c r="AB682" s="14"/>
      <c r="AC682" s="14"/>
      <c r="AD682" s="14"/>
      <c r="AE682" s="14"/>
      <c r="AT682" s="268" t="s">
        <v>216</v>
      </c>
      <c r="AU682" s="268" t="s">
        <v>81</v>
      </c>
      <c r="AV682" s="14" t="s">
        <v>81</v>
      </c>
      <c r="AW682" s="14" t="s">
        <v>30</v>
      </c>
      <c r="AX682" s="14" t="s">
        <v>79</v>
      </c>
      <c r="AY682" s="268" t="s">
        <v>205</v>
      </c>
    </row>
    <row r="683" s="2" customFormat="1" ht="16.5" customHeight="1">
      <c r="A683" s="39"/>
      <c r="B683" s="40"/>
      <c r="C683" s="230" t="s">
        <v>742</v>
      </c>
      <c r="D683" s="230" t="s">
        <v>207</v>
      </c>
      <c r="E683" s="231" t="s">
        <v>2051</v>
      </c>
      <c r="F683" s="232" t="s">
        <v>2052</v>
      </c>
      <c r="G683" s="233" t="s">
        <v>157</v>
      </c>
      <c r="H683" s="234">
        <v>1742.72</v>
      </c>
      <c r="I683" s="235"/>
      <c r="J683" s="236">
        <f>ROUND(I683*H683,2)</f>
        <v>0</v>
      </c>
      <c r="K683" s="232" t="s">
        <v>211</v>
      </c>
      <c r="L683" s="45"/>
      <c r="M683" s="237" t="s">
        <v>1</v>
      </c>
      <c r="N683" s="238" t="s">
        <v>38</v>
      </c>
      <c r="O683" s="92"/>
      <c r="P683" s="239">
        <f>O683*H683</f>
        <v>0</v>
      </c>
      <c r="Q683" s="239">
        <v>0.00020000000000000001</v>
      </c>
      <c r="R683" s="239">
        <f>Q683*H683</f>
        <v>0.34854400000000002</v>
      </c>
      <c r="S683" s="239">
        <v>0</v>
      </c>
      <c r="T683" s="240">
        <f>S683*H683</f>
        <v>0</v>
      </c>
      <c r="U683" s="39"/>
      <c r="V683" s="39"/>
      <c r="W683" s="39"/>
      <c r="X683" s="39"/>
      <c r="Y683" s="39"/>
      <c r="Z683" s="39"/>
      <c r="AA683" s="39"/>
      <c r="AB683" s="39"/>
      <c r="AC683" s="39"/>
      <c r="AD683" s="39"/>
      <c r="AE683" s="39"/>
      <c r="AR683" s="241" t="s">
        <v>324</v>
      </c>
      <c r="AT683" s="241" t="s">
        <v>207</v>
      </c>
      <c r="AU683" s="241" t="s">
        <v>81</v>
      </c>
      <c r="AY683" s="18" t="s">
        <v>205</v>
      </c>
      <c r="BE683" s="242">
        <f>IF(N683="základní",J683,0)</f>
        <v>0</v>
      </c>
      <c r="BF683" s="242">
        <f>IF(N683="snížená",J683,0)</f>
        <v>0</v>
      </c>
      <c r="BG683" s="242">
        <f>IF(N683="zákl. přenesená",J683,0)</f>
        <v>0</v>
      </c>
      <c r="BH683" s="242">
        <f>IF(N683="sníž. přenesená",J683,0)</f>
        <v>0</v>
      </c>
      <c r="BI683" s="242">
        <f>IF(N683="nulová",J683,0)</f>
        <v>0</v>
      </c>
      <c r="BJ683" s="18" t="s">
        <v>79</v>
      </c>
      <c r="BK683" s="242">
        <f>ROUND(I683*H683,2)</f>
        <v>0</v>
      </c>
      <c r="BL683" s="18" t="s">
        <v>324</v>
      </c>
      <c r="BM683" s="241" t="s">
        <v>5091</v>
      </c>
    </row>
    <row r="684" s="2" customFormat="1">
      <c r="A684" s="39"/>
      <c r="B684" s="40"/>
      <c r="C684" s="41"/>
      <c r="D684" s="243" t="s">
        <v>214</v>
      </c>
      <c r="E684" s="41"/>
      <c r="F684" s="244" t="s">
        <v>2054</v>
      </c>
      <c r="G684" s="41"/>
      <c r="H684" s="41"/>
      <c r="I684" s="245"/>
      <c r="J684" s="41"/>
      <c r="K684" s="41"/>
      <c r="L684" s="45"/>
      <c r="M684" s="246"/>
      <c r="N684" s="247"/>
      <c r="O684" s="92"/>
      <c r="P684" s="92"/>
      <c r="Q684" s="92"/>
      <c r="R684" s="92"/>
      <c r="S684" s="92"/>
      <c r="T684" s="93"/>
      <c r="U684" s="39"/>
      <c r="V684" s="39"/>
      <c r="W684" s="39"/>
      <c r="X684" s="39"/>
      <c r="Y684" s="39"/>
      <c r="Z684" s="39"/>
      <c r="AA684" s="39"/>
      <c r="AB684" s="39"/>
      <c r="AC684" s="39"/>
      <c r="AD684" s="39"/>
      <c r="AE684" s="39"/>
      <c r="AT684" s="18" t="s">
        <v>214</v>
      </c>
      <c r="AU684" s="18" t="s">
        <v>81</v>
      </c>
    </row>
    <row r="685" s="13" customFormat="1">
      <c r="A685" s="13"/>
      <c r="B685" s="248"/>
      <c r="C685" s="249"/>
      <c r="D685" s="243" t="s">
        <v>216</v>
      </c>
      <c r="E685" s="250" t="s">
        <v>1</v>
      </c>
      <c r="F685" s="251" t="s">
        <v>5075</v>
      </c>
      <c r="G685" s="249"/>
      <c r="H685" s="250" t="s">
        <v>1</v>
      </c>
      <c r="I685" s="252"/>
      <c r="J685" s="249"/>
      <c r="K685" s="249"/>
      <c r="L685" s="253"/>
      <c r="M685" s="254"/>
      <c r="N685" s="255"/>
      <c r="O685" s="255"/>
      <c r="P685" s="255"/>
      <c r="Q685" s="255"/>
      <c r="R685" s="255"/>
      <c r="S685" s="255"/>
      <c r="T685" s="256"/>
      <c r="U685" s="13"/>
      <c r="V685" s="13"/>
      <c r="W685" s="13"/>
      <c r="X685" s="13"/>
      <c r="Y685" s="13"/>
      <c r="Z685" s="13"/>
      <c r="AA685" s="13"/>
      <c r="AB685" s="13"/>
      <c r="AC685" s="13"/>
      <c r="AD685" s="13"/>
      <c r="AE685" s="13"/>
      <c r="AT685" s="257" t="s">
        <v>216</v>
      </c>
      <c r="AU685" s="257" t="s">
        <v>81</v>
      </c>
      <c r="AV685" s="13" t="s">
        <v>79</v>
      </c>
      <c r="AW685" s="13" t="s">
        <v>30</v>
      </c>
      <c r="AX685" s="13" t="s">
        <v>73</v>
      </c>
      <c r="AY685" s="257" t="s">
        <v>205</v>
      </c>
    </row>
    <row r="686" s="14" customFormat="1">
      <c r="A686" s="14"/>
      <c r="B686" s="258"/>
      <c r="C686" s="259"/>
      <c r="D686" s="243" t="s">
        <v>216</v>
      </c>
      <c r="E686" s="260" t="s">
        <v>1</v>
      </c>
      <c r="F686" s="261" t="s">
        <v>5076</v>
      </c>
      <c r="G686" s="259"/>
      <c r="H686" s="262">
        <v>1742.72</v>
      </c>
      <c r="I686" s="263"/>
      <c r="J686" s="259"/>
      <c r="K686" s="259"/>
      <c r="L686" s="264"/>
      <c r="M686" s="265"/>
      <c r="N686" s="266"/>
      <c r="O686" s="266"/>
      <c r="P686" s="266"/>
      <c r="Q686" s="266"/>
      <c r="R686" s="266"/>
      <c r="S686" s="266"/>
      <c r="T686" s="267"/>
      <c r="U686" s="14"/>
      <c r="V686" s="14"/>
      <c r="W686" s="14"/>
      <c r="X686" s="14"/>
      <c r="Y686" s="14"/>
      <c r="Z686" s="14"/>
      <c r="AA686" s="14"/>
      <c r="AB686" s="14"/>
      <c r="AC686" s="14"/>
      <c r="AD686" s="14"/>
      <c r="AE686" s="14"/>
      <c r="AT686" s="268" t="s">
        <v>216</v>
      </c>
      <c r="AU686" s="268" t="s">
        <v>81</v>
      </c>
      <c r="AV686" s="14" t="s">
        <v>81</v>
      </c>
      <c r="AW686" s="14" t="s">
        <v>30</v>
      </c>
      <c r="AX686" s="14" t="s">
        <v>79</v>
      </c>
      <c r="AY686" s="268" t="s">
        <v>205</v>
      </c>
    </row>
    <row r="687" s="2" customFormat="1" ht="21.75" customHeight="1">
      <c r="A687" s="39"/>
      <c r="B687" s="40"/>
      <c r="C687" s="230" t="s">
        <v>747</v>
      </c>
      <c r="D687" s="230" t="s">
        <v>207</v>
      </c>
      <c r="E687" s="231" t="s">
        <v>2055</v>
      </c>
      <c r="F687" s="232" t="s">
        <v>2056</v>
      </c>
      <c r="G687" s="233" t="s">
        <v>379</v>
      </c>
      <c r="H687" s="234">
        <v>1123.175</v>
      </c>
      <c r="I687" s="235"/>
      <c r="J687" s="236">
        <f>ROUND(I687*H687,2)</f>
        <v>0</v>
      </c>
      <c r="K687" s="232" t="s">
        <v>211</v>
      </c>
      <c r="L687" s="45"/>
      <c r="M687" s="237" t="s">
        <v>1</v>
      </c>
      <c r="N687" s="238" t="s">
        <v>38</v>
      </c>
      <c r="O687" s="92"/>
      <c r="P687" s="239">
        <f>O687*H687</f>
        <v>0</v>
      </c>
      <c r="Q687" s="239">
        <v>0.0034553299999999999</v>
      </c>
      <c r="R687" s="239">
        <f>Q687*H687</f>
        <v>3.8809402727499998</v>
      </c>
      <c r="S687" s="239">
        <v>0</v>
      </c>
      <c r="T687" s="240">
        <f>S687*H687</f>
        <v>0</v>
      </c>
      <c r="U687" s="39"/>
      <c r="V687" s="39"/>
      <c r="W687" s="39"/>
      <c r="X687" s="39"/>
      <c r="Y687" s="39"/>
      <c r="Z687" s="39"/>
      <c r="AA687" s="39"/>
      <c r="AB687" s="39"/>
      <c r="AC687" s="39"/>
      <c r="AD687" s="39"/>
      <c r="AE687" s="39"/>
      <c r="AR687" s="241" t="s">
        <v>324</v>
      </c>
      <c r="AT687" s="241" t="s">
        <v>207</v>
      </c>
      <c r="AU687" s="241" t="s">
        <v>81</v>
      </c>
      <c r="AY687" s="18" t="s">
        <v>205</v>
      </c>
      <c r="BE687" s="242">
        <f>IF(N687="základní",J687,0)</f>
        <v>0</v>
      </c>
      <c r="BF687" s="242">
        <f>IF(N687="snížená",J687,0)</f>
        <v>0</v>
      </c>
      <c r="BG687" s="242">
        <f>IF(N687="zákl. přenesená",J687,0)</f>
        <v>0</v>
      </c>
      <c r="BH687" s="242">
        <f>IF(N687="sníž. přenesená",J687,0)</f>
        <v>0</v>
      </c>
      <c r="BI687" s="242">
        <f>IF(N687="nulová",J687,0)</f>
        <v>0</v>
      </c>
      <c r="BJ687" s="18" t="s">
        <v>79</v>
      </c>
      <c r="BK687" s="242">
        <f>ROUND(I687*H687,2)</f>
        <v>0</v>
      </c>
      <c r="BL687" s="18" t="s">
        <v>324</v>
      </c>
      <c r="BM687" s="241" t="s">
        <v>5092</v>
      </c>
    </row>
    <row r="688" s="2" customFormat="1">
      <c r="A688" s="39"/>
      <c r="B688" s="40"/>
      <c r="C688" s="41"/>
      <c r="D688" s="243" t="s">
        <v>214</v>
      </c>
      <c r="E688" s="41"/>
      <c r="F688" s="244" t="s">
        <v>2058</v>
      </c>
      <c r="G688" s="41"/>
      <c r="H688" s="41"/>
      <c r="I688" s="245"/>
      <c r="J688" s="41"/>
      <c r="K688" s="41"/>
      <c r="L688" s="45"/>
      <c r="M688" s="246"/>
      <c r="N688" s="247"/>
      <c r="O688" s="92"/>
      <c r="P688" s="92"/>
      <c r="Q688" s="92"/>
      <c r="R688" s="92"/>
      <c r="S688" s="92"/>
      <c r="T688" s="93"/>
      <c r="U688" s="39"/>
      <c r="V688" s="39"/>
      <c r="W688" s="39"/>
      <c r="X688" s="39"/>
      <c r="Y688" s="39"/>
      <c r="Z688" s="39"/>
      <c r="AA688" s="39"/>
      <c r="AB688" s="39"/>
      <c r="AC688" s="39"/>
      <c r="AD688" s="39"/>
      <c r="AE688" s="39"/>
      <c r="AT688" s="18" t="s">
        <v>214</v>
      </c>
      <c r="AU688" s="18" t="s">
        <v>81</v>
      </c>
    </row>
    <row r="689" s="13" customFormat="1">
      <c r="A689" s="13"/>
      <c r="B689" s="248"/>
      <c r="C689" s="249"/>
      <c r="D689" s="243" t="s">
        <v>216</v>
      </c>
      <c r="E689" s="250" t="s">
        <v>1</v>
      </c>
      <c r="F689" s="251" t="s">
        <v>1775</v>
      </c>
      <c r="G689" s="249"/>
      <c r="H689" s="250" t="s">
        <v>1</v>
      </c>
      <c r="I689" s="252"/>
      <c r="J689" s="249"/>
      <c r="K689" s="249"/>
      <c r="L689" s="253"/>
      <c r="M689" s="254"/>
      <c r="N689" s="255"/>
      <c r="O689" s="255"/>
      <c r="P689" s="255"/>
      <c r="Q689" s="255"/>
      <c r="R689" s="255"/>
      <c r="S689" s="255"/>
      <c r="T689" s="256"/>
      <c r="U689" s="13"/>
      <c r="V689" s="13"/>
      <c r="W689" s="13"/>
      <c r="X689" s="13"/>
      <c r="Y689" s="13"/>
      <c r="Z689" s="13"/>
      <c r="AA689" s="13"/>
      <c r="AB689" s="13"/>
      <c r="AC689" s="13"/>
      <c r="AD689" s="13"/>
      <c r="AE689" s="13"/>
      <c r="AT689" s="257" t="s">
        <v>216</v>
      </c>
      <c r="AU689" s="257" t="s">
        <v>81</v>
      </c>
      <c r="AV689" s="13" t="s">
        <v>79</v>
      </c>
      <c r="AW689" s="13" t="s">
        <v>30</v>
      </c>
      <c r="AX689" s="13" t="s">
        <v>73</v>
      </c>
      <c r="AY689" s="257" t="s">
        <v>205</v>
      </c>
    </row>
    <row r="690" s="14" customFormat="1">
      <c r="A690" s="14"/>
      <c r="B690" s="258"/>
      <c r="C690" s="259"/>
      <c r="D690" s="243" t="s">
        <v>216</v>
      </c>
      <c r="E690" s="260" t="s">
        <v>1</v>
      </c>
      <c r="F690" s="261" t="s">
        <v>5027</v>
      </c>
      <c r="G690" s="259"/>
      <c r="H690" s="262">
        <v>8.5749999999999993</v>
      </c>
      <c r="I690" s="263"/>
      <c r="J690" s="259"/>
      <c r="K690" s="259"/>
      <c r="L690" s="264"/>
      <c r="M690" s="265"/>
      <c r="N690" s="266"/>
      <c r="O690" s="266"/>
      <c r="P690" s="266"/>
      <c r="Q690" s="266"/>
      <c r="R690" s="266"/>
      <c r="S690" s="266"/>
      <c r="T690" s="267"/>
      <c r="U690" s="14"/>
      <c r="V690" s="14"/>
      <c r="W690" s="14"/>
      <c r="X690" s="14"/>
      <c r="Y690" s="14"/>
      <c r="Z690" s="14"/>
      <c r="AA690" s="14"/>
      <c r="AB690" s="14"/>
      <c r="AC690" s="14"/>
      <c r="AD690" s="14"/>
      <c r="AE690" s="14"/>
      <c r="AT690" s="268" t="s">
        <v>216</v>
      </c>
      <c r="AU690" s="268" t="s">
        <v>81</v>
      </c>
      <c r="AV690" s="14" t="s">
        <v>81</v>
      </c>
      <c r="AW690" s="14" t="s">
        <v>30</v>
      </c>
      <c r="AX690" s="14" t="s">
        <v>73</v>
      </c>
      <c r="AY690" s="268" t="s">
        <v>205</v>
      </c>
    </row>
    <row r="691" s="13" customFormat="1">
      <c r="A691" s="13"/>
      <c r="B691" s="248"/>
      <c r="C691" s="249"/>
      <c r="D691" s="243" t="s">
        <v>216</v>
      </c>
      <c r="E691" s="250" t="s">
        <v>1</v>
      </c>
      <c r="F691" s="251" t="s">
        <v>5048</v>
      </c>
      <c r="G691" s="249"/>
      <c r="H691" s="250" t="s">
        <v>1</v>
      </c>
      <c r="I691" s="252"/>
      <c r="J691" s="249"/>
      <c r="K691" s="249"/>
      <c r="L691" s="253"/>
      <c r="M691" s="254"/>
      <c r="N691" s="255"/>
      <c r="O691" s="255"/>
      <c r="P691" s="255"/>
      <c r="Q691" s="255"/>
      <c r="R691" s="255"/>
      <c r="S691" s="255"/>
      <c r="T691" s="256"/>
      <c r="U691" s="13"/>
      <c r="V691" s="13"/>
      <c r="W691" s="13"/>
      <c r="X691" s="13"/>
      <c r="Y691" s="13"/>
      <c r="Z691" s="13"/>
      <c r="AA691" s="13"/>
      <c r="AB691" s="13"/>
      <c r="AC691" s="13"/>
      <c r="AD691" s="13"/>
      <c r="AE691" s="13"/>
      <c r="AT691" s="257" t="s">
        <v>216</v>
      </c>
      <c r="AU691" s="257" t="s">
        <v>81</v>
      </c>
      <c r="AV691" s="13" t="s">
        <v>79</v>
      </c>
      <c r="AW691" s="13" t="s">
        <v>30</v>
      </c>
      <c r="AX691" s="13" t="s">
        <v>73</v>
      </c>
      <c r="AY691" s="257" t="s">
        <v>205</v>
      </c>
    </row>
    <row r="692" s="14" customFormat="1">
      <c r="A692" s="14"/>
      <c r="B692" s="258"/>
      <c r="C692" s="259"/>
      <c r="D692" s="243" t="s">
        <v>216</v>
      </c>
      <c r="E692" s="260" t="s">
        <v>1</v>
      </c>
      <c r="F692" s="261" t="s">
        <v>2065</v>
      </c>
      <c r="G692" s="259"/>
      <c r="H692" s="262">
        <v>94.75</v>
      </c>
      <c r="I692" s="263"/>
      <c r="J692" s="259"/>
      <c r="K692" s="259"/>
      <c r="L692" s="264"/>
      <c r="M692" s="265"/>
      <c r="N692" s="266"/>
      <c r="O692" s="266"/>
      <c r="P692" s="266"/>
      <c r="Q692" s="266"/>
      <c r="R692" s="266"/>
      <c r="S692" s="266"/>
      <c r="T692" s="267"/>
      <c r="U692" s="14"/>
      <c r="V692" s="14"/>
      <c r="W692" s="14"/>
      <c r="X692" s="14"/>
      <c r="Y692" s="14"/>
      <c r="Z692" s="14"/>
      <c r="AA692" s="14"/>
      <c r="AB692" s="14"/>
      <c r="AC692" s="14"/>
      <c r="AD692" s="14"/>
      <c r="AE692" s="14"/>
      <c r="AT692" s="268" t="s">
        <v>216</v>
      </c>
      <c r="AU692" s="268" t="s">
        <v>81</v>
      </c>
      <c r="AV692" s="14" t="s">
        <v>81</v>
      </c>
      <c r="AW692" s="14" t="s">
        <v>30</v>
      </c>
      <c r="AX692" s="14" t="s">
        <v>73</v>
      </c>
      <c r="AY692" s="268" t="s">
        <v>205</v>
      </c>
    </row>
    <row r="693" s="13" customFormat="1">
      <c r="A693" s="13"/>
      <c r="B693" s="248"/>
      <c r="C693" s="249"/>
      <c r="D693" s="243" t="s">
        <v>216</v>
      </c>
      <c r="E693" s="250" t="s">
        <v>1</v>
      </c>
      <c r="F693" s="251" t="s">
        <v>4929</v>
      </c>
      <c r="G693" s="249"/>
      <c r="H693" s="250" t="s">
        <v>1</v>
      </c>
      <c r="I693" s="252"/>
      <c r="J693" s="249"/>
      <c r="K693" s="249"/>
      <c r="L693" s="253"/>
      <c r="M693" s="254"/>
      <c r="N693" s="255"/>
      <c r="O693" s="255"/>
      <c r="P693" s="255"/>
      <c r="Q693" s="255"/>
      <c r="R693" s="255"/>
      <c r="S693" s="255"/>
      <c r="T693" s="256"/>
      <c r="U693" s="13"/>
      <c r="V693" s="13"/>
      <c r="W693" s="13"/>
      <c r="X693" s="13"/>
      <c r="Y693" s="13"/>
      <c r="Z693" s="13"/>
      <c r="AA693" s="13"/>
      <c r="AB693" s="13"/>
      <c r="AC693" s="13"/>
      <c r="AD693" s="13"/>
      <c r="AE693" s="13"/>
      <c r="AT693" s="257" t="s">
        <v>216</v>
      </c>
      <c r="AU693" s="257" t="s">
        <v>81</v>
      </c>
      <c r="AV693" s="13" t="s">
        <v>79</v>
      </c>
      <c r="AW693" s="13" t="s">
        <v>30</v>
      </c>
      <c r="AX693" s="13" t="s">
        <v>73</v>
      </c>
      <c r="AY693" s="257" t="s">
        <v>205</v>
      </c>
    </row>
    <row r="694" s="14" customFormat="1">
      <c r="A694" s="14"/>
      <c r="B694" s="258"/>
      <c r="C694" s="259"/>
      <c r="D694" s="243" t="s">
        <v>216</v>
      </c>
      <c r="E694" s="260" t="s">
        <v>1</v>
      </c>
      <c r="F694" s="261" t="s">
        <v>5093</v>
      </c>
      <c r="G694" s="259"/>
      <c r="H694" s="262">
        <v>34.310000000000002</v>
      </c>
      <c r="I694" s="263"/>
      <c r="J694" s="259"/>
      <c r="K694" s="259"/>
      <c r="L694" s="264"/>
      <c r="M694" s="265"/>
      <c r="N694" s="266"/>
      <c r="O694" s="266"/>
      <c r="P694" s="266"/>
      <c r="Q694" s="266"/>
      <c r="R694" s="266"/>
      <c r="S694" s="266"/>
      <c r="T694" s="267"/>
      <c r="U694" s="14"/>
      <c r="V694" s="14"/>
      <c r="W694" s="14"/>
      <c r="X694" s="14"/>
      <c r="Y694" s="14"/>
      <c r="Z694" s="14"/>
      <c r="AA694" s="14"/>
      <c r="AB694" s="14"/>
      <c r="AC694" s="14"/>
      <c r="AD694" s="14"/>
      <c r="AE694" s="14"/>
      <c r="AT694" s="268" t="s">
        <v>216</v>
      </c>
      <c r="AU694" s="268" t="s">
        <v>81</v>
      </c>
      <c r="AV694" s="14" t="s">
        <v>81</v>
      </c>
      <c r="AW694" s="14" t="s">
        <v>30</v>
      </c>
      <c r="AX694" s="14" t="s">
        <v>73</v>
      </c>
      <c r="AY694" s="268" t="s">
        <v>205</v>
      </c>
    </row>
    <row r="695" s="13" customFormat="1">
      <c r="A695" s="13"/>
      <c r="B695" s="248"/>
      <c r="C695" s="249"/>
      <c r="D695" s="243" t="s">
        <v>216</v>
      </c>
      <c r="E695" s="250" t="s">
        <v>1</v>
      </c>
      <c r="F695" s="251" t="s">
        <v>4931</v>
      </c>
      <c r="G695" s="249"/>
      <c r="H695" s="250" t="s">
        <v>1</v>
      </c>
      <c r="I695" s="252"/>
      <c r="J695" s="249"/>
      <c r="K695" s="249"/>
      <c r="L695" s="253"/>
      <c r="M695" s="254"/>
      <c r="N695" s="255"/>
      <c r="O695" s="255"/>
      <c r="P695" s="255"/>
      <c r="Q695" s="255"/>
      <c r="R695" s="255"/>
      <c r="S695" s="255"/>
      <c r="T695" s="256"/>
      <c r="U695" s="13"/>
      <c r="V695" s="13"/>
      <c r="W695" s="13"/>
      <c r="X695" s="13"/>
      <c r="Y695" s="13"/>
      <c r="Z695" s="13"/>
      <c r="AA695" s="13"/>
      <c r="AB695" s="13"/>
      <c r="AC695" s="13"/>
      <c r="AD695" s="13"/>
      <c r="AE695" s="13"/>
      <c r="AT695" s="257" t="s">
        <v>216</v>
      </c>
      <c r="AU695" s="257" t="s">
        <v>81</v>
      </c>
      <c r="AV695" s="13" t="s">
        <v>79</v>
      </c>
      <c r="AW695" s="13" t="s">
        <v>30</v>
      </c>
      <c r="AX695" s="13" t="s">
        <v>73</v>
      </c>
      <c r="AY695" s="257" t="s">
        <v>205</v>
      </c>
    </row>
    <row r="696" s="14" customFormat="1">
      <c r="A696" s="14"/>
      <c r="B696" s="258"/>
      <c r="C696" s="259"/>
      <c r="D696" s="243" t="s">
        <v>216</v>
      </c>
      <c r="E696" s="260" t="s">
        <v>1</v>
      </c>
      <c r="F696" s="261" t="s">
        <v>5094</v>
      </c>
      <c r="G696" s="259"/>
      <c r="H696" s="262">
        <v>34.399999999999999</v>
      </c>
      <c r="I696" s="263"/>
      <c r="J696" s="259"/>
      <c r="K696" s="259"/>
      <c r="L696" s="264"/>
      <c r="M696" s="265"/>
      <c r="N696" s="266"/>
      <c r="O696" s="266"/>
      <c r="P696" s="266"/>
      <c r="Q696" s="266"/>
      <c r="R696" s="266"/>
      <c r="S696" s="266"/>
      <c r="T696" s="267"/>
      <c r="U696" s="14"/>
      <c r="V696" s="14"/>
      <c r="W696" s="14"/>
      <c r="X696" s="14"/>
      <c r="Y696" s="14"/>
      <c r="Z696" s="14"/>
      <c r="AA696" s="14"/>
      <c r="AB696" s="14"/>
      <c r="AC696" s="14"/>
      <c r="AD696" s="14"/>
      <c r="AE696" s="14"/>
      <c r="AT696" s="268" t="s">
        <v>216</v>
      </c>
      <c r="AU696" s="268" t="s">
        <v>81</v>
      </c>
      <c r="AV696" s="14" t="s">
        <v>81</v>
      </c>
      <c r="AW696" s="14" t="s">
        <v>30</v>
      </c>
      <c r="AX696" s="14" t="s">
        <v>73</v>
      </c>
      <c r="AY696" s="268" t="s">
        <v>205</v>
      </c>
    </row>
    <row r="697" s="13" customFormat="1">
      <c r="A697" s="13"/>
      <c r="B697" s="248"/>
      <c r="C697" s="249"/>
      <c r="D697" s="243" t="s">
        <v>216</v>
      </c>
      <c r="E697" s="250" t="s">
        <v>1</v>
      </c>
      <c r="F697" s="251" t="s">
        <v>4933</v>
      </c>
      <c r="G697" s="249"/>
      <c r="H697" s="250" t="s">
        <v>1</v>
      </c>
      <c r="I697" s="252"/>
      <c r="J697" s="249"/>
      <c r="K697" s="249"/>
      <c r="L697" s="253"/>
      <c r="M697" s="254"/>
      <c r="N697" s="255"/>
      <c r="O697" s="255"/>
      <c r="P697" s="255"/>
      <c r="Q697" s="255"/>
      <c r="R697" s="255"/>
      <c r="S697" s="255"/>
      <c r="T697" s="256"/>
      <c r="U697" s="13"/>
      <c r="V697" s="13"/>
      <c r="W697" s="13"/>
      <c r="X697" s="13"/>
      <c r="Y697" s="13"/>
      <c r="Z697" s="13"/>
      <c r="AA697" s="13"/>
      <c r="AB697" s="13"/>
      <c r="AC697" s="13"/>
      <c r="AD697" s="13"/>
      <c r="AE697" s="13"/>
      <c r="AT697" s="257" t="s">
        <v>216</v>
      </c>
      <c r="AU697" s="257" t="s">
        <v>81</v>
      </c>
      <c r="AV697" s="13" t="s">
        <v>79</v>
      </c>
      <c r="AW697" s="13" t="s">
        <v>30</v>
      </c>
      <c r="AX697" s="13" t="s">
        <v>73</v>
      </c>
      <c r="AY697" s="257" t="s">
        <v>205</v>
      </c>
    </row>
    <row r="698" s="14" customFormat="1">
      <c r="A698" s="14"/>
      <c r="B698" s="258"/>
      <c r="C698" s="259"/>
      <c r="D698" s="243" t="s">
        <v>216</v>
      </c>
      <c r="E698" s="260" t="s">
        <v>1</v>
      </c>
      <c r="F698" s="261" t="s">
        <v>5094</v>
      </c>
      <c r="G698" s="259"/>
      <c r="H698" s="262">
        <v>34.399999999999999</v>
      </c>
      <c r="I698" s="263"/>
      <c r="J698" s="259"/>
      <c r="K698" s="259"/>
      <c r="L698" s="264"/>
      <c r="M698" s="265"/>
      <c r="N698" s="266"/>
      <c r="O698" s="266"/>
      <c r="P698" s="266"/>
      <c r="Q698" s="266"/>
      <c r="R698" s="266"/>
      <c r="S698" s="266"/>
      <c r="T698" s="267"/>
      <c r="U698" s="14"/>
      <c r="V698" s="14"/>
      <c r="W698" s="14"/>
      <c r="X698" s="14"/>
      <c r="Y698" s="14"/>
      <c r="Z698" s="14"/>
      <c r="AA698" s="14"/>
      <c r="AB698" s="14"/>
      <c r="AC698" s="14"/>
      <c r="AD698" s="14"/>
      <c r="AE698" s="14"/>
      <c r="AT698" s="268" t="s">
        <v>216</v>
      </c>
      <c r="AU698" s="268" t="s">
        <v>81</v>
      </c>
      <c r="AV698" s="14" t="s">
        <v>81</v>
      </c>
      <c r="AW698" s="14" t="s">
        <v>30</v>
      </c>
      <c r="AX698" s="14" t="s">
        <v>73</v>
      </c>
      <c r="AY698" s="268" t="s">
        <v>205</v>
      </c>
    </row>
    <row r="699" s="13" customFormat="1">
      <c r="A699" s="13"/>
      <c r="B699" s="248"/>
      <c r="C699" s="249"/>
      <c r="D699" s="243" t="s">
        <v>216</v>
      </c>
      <c r="E699" s="250" t="s">
        <v>1</v>
      </c>
      <c r="F699" s="251" t="s">
        <v>4934</v>
      </c>
      <c r="G699" s="249"/>
      <c r="H699" s="250" t="s">
        <v>1</v>
      </c>
      <c r="I699" s="252"/>
      <c r="J699" s="249"/>
      <c r="K699" s="249"/>
      <c r="L699" s="253"/>
      <c r="M699" s="254"/>
      <c r="N699" s="255"/>
      <c r="O699" s="255"/>
      <c r="P699" s="255"/>
      <c r="Q699" s="255"/>
      <c r="R699" s="255"/>
      <c r="S699" s="255"/>
      <c r="T699" s="256"/>
      <c r="U699" s="13"/>
      <c r="V699" s="13"/>
      <c r="W699" s="13"/>
      <c r="X699" s="13"/>
      <c r="Y699" s="13"/>
      <c r="Z699" s="13"/>
      <c r="AA699" s="13"/>
      <c r="AB699" s="13"/>
      <c r="AC699" s="13"/>
      <c r="AD699" s="13"/>
      <c r="AE699" s="13"/>
      <c r="AT699" s="257" t="s">
        <v>216</v>
      </c>
      <c r="AU699" s="257" t="s">
        <v>81</v>
      </c>
      <c r="AV699" s="13" t="s">
        <v>79</v>
      </c>
      <c r="AW699" s="13" t="s">
        <v>30</v>
      </c>
      <c r="AX699" s="13" t="s">
        <v>73</v>
      </c>
      <c r="AY699" s="257" t="s">
        <v>205</v>
      </c>
    </row>
    <row r="700" s="14" customFormat="1">
      <c r="A700" s="14"/>
      <c r="B700" s="258"/>
      <c r="C700" s="259"/>
      <c r="D700" s="243" t="s">
        <v>216</v>
      </c>
      <c r="E700" s="260" t="s">
        <v>1</v>
      </c>
      <c r="F700" s="261" t="s">
        <v>5094</v>
      </c>
      <c r="G700" s="259"/>
      <c r="H700" s="262">
        <v>34.399999999999999</v>
      </c>
      <c r="I700" s="263"/>
      <c r="J700" s="259"/>
      <c r="K700" s="259"/>
      <c r="L700" s="264"/>
      <c r="M700" s="265"/>
      <c r="N700" s="266"/>
      <c r="O700" s="266"/>
      <c r="P700" s="266"/>
      <c r="Q700" s="266"/>
      <c r="R700" s="266"/>
      <c r="S700" s="266"/>
      <c r="T700" s="267"/>
      <c r="U700" s="14"/>
      <c r="V700" s="14"/>
      <c r="W700" s="14"/>
      <c r="X700" s="14"/>
      <c r="Y700" s="14"/>
      <c r="Z700" s="14"/>
      <c r="AA700" s="14"/>
      <c r="AB700" s="14"/>
      <c r="AC700" s="14"/>
      <c r="AD700" s="14"/>
      <c r="AE700" s="14"/>
      <c r="AT700" s="268" t="s">
        <v>216</v>
      </c>
      <c r="AU700" s="268" t="s">
        <v>81</v>
      </c>
      <c r="AV700" s="14" t="s">
        <v>81</v>
      </c>
      <c r="AW700" s="14" t="s">
        <v>30</v>
      </c>
      <c r="AX700" s="14" t="s">
        <v>73</v>
      </c>
      <c r="AY700" s="268" t="s">
        <v>205</v>
      </c>
    </row>
    <row r="701" s="13" customFormat="1">
      <c r="A701" s="13"/>
      <c r="B701" s="248"/>
      <c r="C701" s="249"/>
      <c r="D701" s="243" t="s">
        <v>216</v>
      </c>
      <c r="E701" s="250" t="s">
        <v>1</v>
      </c>
      <c r="F701" s="251" t="s">
        <v>1821</v>
      </c>
      <c r="G701" s="249"/>
      <c r="H701" s="250" t="s">
        <v>1</v>
      </c>
      <c r="I701" s="252"/>
      <c r="J701" s="249"/>
      <c r="K701" s="249"/>
      <c r="L701" s="253"/>
      <c r="M701" s="254"/>
      <c r="N701" s="255"/>
      <c r="O701" s="255"/>
      <c r="P701" s="255"/>
      <c r="Q701" s="255"/>
      <c r="R701" s="255"/>
      <c r="S701" s="255"/>
      <c r="T701" s="256"/>
      <c r="U701" s="13"/>
      <c r="V701" s="13"/>
      <c r="W701" s="13"/>
      <c r="X701" s="13"/>
      <c r="Y701" s="13"/>
      <c r="Z701" s="13"/>
      <c r="AA701" s="13"/>
      <c r="AB701" s="13"/>
      <c r="AC701" s="13"/>
      <c r="AD701" s="13"/>
      <c r="AE701" s="13"/>
      <c r="AT701" s="257" t="s">
        <v>216</v>
      </c>
      <c r="AU701" s="257" t="s">
        <v>81</v>
      </c>
      <c r="AV701" s="13" t="s">
        <v>79</v>
      </c>
      <c r="AW701" s="13" t="s">
        <v>30</v>
      </c>
      <c r="AX701" s="13" t="s">
        <v>73</v>
      </c>
      <c r="AY701" s="257" t="s">
        <v>205</v>
      </c>
    </row>
    <row r="702" s="14" customFormat="1">
      <c r="A702" s="14"/>
      <c r="B702" s="258"/>
      <c r="C702" s="259"/>
      <c r="D702" s="243" t="s">
        <v>216</v>
      </c>
      <c r="E702" s="260" t="s">
        <v>1</v>
      </c>
      <c r="F702" s="261" t="s">
        <v>5095</v>
      </c>
      <c r="G702" s="259"/>
      <c r="H702" s="262">
        <v>25.829999999999998</v>
      </c>
      <c r="I702" s="263"/>
      <c r="J702" s="259"/>
      <c r="K702" s="259"/>
      <c r="L702" s="264"/>
      <c r="M702" s="265"/>
      <c r="N702" s="266"/>
      <c r="O702" s="266"/>
      <c r="P702" s="266"/>
      <c r="Q702" s="266"/>
      <c r="R702" s="266"/>
      <c r="S702" s="266"/>
      <c r="T702" s="267"/>
      <c r="U702" s="14"/>
      <c r="V702" s="14"/>
      <c r="W702" s="14"/>
      <c r="X702" s="14"/>
      <c r="Y702" s="14"/>
      <c r="Z702" s="14"/>
      <c r="AA702" s="14"/>
      <c r="AB702" s="14"/>
      <c r="AC702" s="14"/>
      <c r="AD702" s="14"/>
      <c r="AE702" s="14"/>
      <c r="AT702" s="268" t="s">
        <v>216</v>
      </c>
      <c r="AU702" s="268" t="s">
        <v>81</v>
      </c>
      <c r="AV702" s="14" t="s">
        <v>81</v>
      </c>
      <c r="AW702" s="14" t="s">
        <v>30</v>
      </c>
      <c r="AX702" s="14" t="s">
        <v>73</v>
      </c>
      <c r="AY702" s="268" t="s">
        <v>205</v>
      </c>
    </row>
    <row r="703" s="13" customFormat="1">
      <c r="A703" s="13"/>
      <c r="B703" s="248"/>
      <c r="C703" s="249"/>
      <c r="D703" s="243" t="s">
        <v>216</v>
      </c>
      <c r="E703" s="250" t="s">
        <v>1</v>
      </c>
      <c r="F703" s="251" t="s">
        <v>4936</v>
      </c>
      <c r="G703" s="249"/>
      <c r="H703" s="250" t="s">
        <v>1</v>
      </c>
      <c r="I703" s="252"/>
      <c r="J703" s="249"/>
      <c r="K703" s="249"/>
      <c r="L703" s="253"/>
      <c r="M703" s="254"/>
      <c r="N703" s="255"/>
      <c r="O703" s="255"/>
      <c r="P703" s="255"/>
      <c r="Q703" s="255"/>
      <c r="R703" s="255"/>
      <c r="S703" s="255"/>
      <c r="T703" s="256"/>
      <c r="U703" s="13"/>
      <c r="V703" s="13"/>
      <c r="W703" s="13"/>
      <c r="X703" s="13"/>
      <c r="Y703" s="13"/>
      <c r="Z703" s="13"/>
      <c r="AA703" s="13"/>
      <c r="AB703" s="13"/>
      <c r="AC703" s="13"/>
      <c r="AD703" s="13"/>
      <c r="AE703" s="13"/>
      <c r="AT703" s="257" t="s">
        <v>216</v>
      </c>
      <c r="AU703" s="257" t="s">
        <v>81</v>
      </c>
      <c r="AV703" s="13" t="s">
        <v>79</v>
      </c>
      <c r="AW703" s="13" t="s">
        <v>30</v>
      </c>
      <c r="AX703" s="13" t="s">
        <v>73</v>
      </c>
      <c r="AY703" s="257" t="s">
        <v>205</v>
      </c>
    </row>
    <row r="704" s="14" customFormat="1">
      <c r="A704" s="14"/>
      <c r="B704" s="258"/>
      <c r="C704" s="259"/>
      <c r="D704" s="243" t="s">
        <v>216</v>
      </c>
      <c r="E704" s="260" t="s">
        <v>1</v>
      </c>
      <c r="F704" s="261" t="s">
        <v>5096</v>
      </c>
      <c r="G704" s="259"/>
      <c r="H704" s="262">
        <v>33.43</v>
      </c>
      <c r="I704" s="263"/>
      <c r="J704" s="259"/>
      <c r="K704" s="259"/>
      <c r="L704" s="264"/>
      <c r="M704" s="265"/>
      <c r="N704" s="266"/>
      <c r="O704" s="266"/>
      <c r="P704" s="266"/>
      <c r="Q704" s="266"/>
      <c r="R704" s="266"/>
      <c r="S704" s="266"/>
      <c r="T704" s="267"/>
      <c r="U704" s="14"/>
      <c r="V704" s="14"/>
      <c r="W704" s="14"/>
      <c r="X704" s="14"/>
      <c r="Y704" s="14"/>
      <c r="Z704" s="14"/>
      <c r="AA704" s="14"/>
      <c r="AB704" s="14"/>
      <c r="AC704" s="14"/>
      <c r="AD704" s="14"/>
      <c r="AE704" s="14"/>
      <c r="AT704" s="268" t="s">
        <v>216</v>
      </c>
      <c r="AU704" s="268" t="s">
        <v>81</v>
      </c>
      <c r="AV704" s="14" t="s">
        <v>81</v>
      </c>
      <c r="AW704" s="14" t="s">
        <v>30</v>
      </c>
      <c r="AX704" s="14" t="s">
        <v>73</v>
      </c>
      <c r="AY704" s="268" t="s">
        <v>205</v>
      </c>
    </row>
    <row r="705" s="13" customFormat="1">
      <c r="A705" s="13"/>
      <c r="B705" s="248"/>
      <c r="C705" s="249"/>
      <c r="D705" s="243" t="s">
        <v>216</v>
      </c>
      <c r="E705" s="250" t="s">
        <v>1</v>
      </c>
      <c r="F705" s="251" t="s">
        <v>4938</v>
      </c>
      <c r="G705" s="249"/>
      <c r="H705" s="250" t="s">
        <v>1</v>
      </c>
      <c r="I705" s="252"/>
      <c r="J705" s="249"/>
      <c r="K705" s="249"/>
      <c r="L705" s="253"/>
      <c r="M705" s="254"/>
      <c r="N705" s="255"/>
      <c r="O705" s="255"/>
      <c r="P705" s="255"/>
      <c r="Q705" s="255"/>
      <c r="R705" s="255"/>
      <c r="S705" s="255"/>
      <c r="T705" s="256"/>
      <c r="U705" s="13"/>
      <c r="V705" s="13"/>
      <c r="W705" s="13"/>
      <c r="X705" s="13"/>
      <c r="Y705" s="13"/>
      <c r="Z705" s="13"/>
      <c r="AA705" s="13"/>
      <c r="AB705" s="13"/>
      <c r="AC705" s="13"/>
      <c r="AD705" s="13"/>
      <c r="AE705" s="13"/>
      <c r="AT705" s="257" t="s">
        <v>216</v>
      </c>
      <c r="AU705" s="257" t="s">
        <v>81</v>
      </c>
      <c r="AV705" s="13" t="s">
        <v>79</v>
      </c>
      <c r="AW705" s="13" t="s">
        <v>30</v>
      </c>
      <c r="AX705" s="13" t="s">
        <v>73</v>
      </c>
      <c r="AY705" s="257" t="s">
        <v>205</v>
      </c>
    </row>
    <row r="706" s="14" customFormat="1">
      <c r="A706" s="14"/>
      <c r="B706" s="258"/>
      <c r="C706" s="259"/>
      <c r="D706" s="243" t="s">
        <v>216</v>
      </c>
      <c r="E706" s="260" t="s">
        <v>1</v>
      </c>
      <c r="F706" s="261" t="s">
        <v>5097</v>
      </c>
      <c r="G706" s="259"/>
      <c r="H706" s="262">
        <v>21.16</v>
      </c>
      <c r="I706" s="263"/>
      <c r="J706" s="259"/>
      <c r="K706" s="259"/>
      <c r="L706" s="264"/>
      <c r="M706" s="265"/>
      <c r="N706" s="266"/>
      <c r="O706" s="266"/>
      <c r="P706" s="266"/>
      <c r="Q706" s="266"/>
      <c r="R706" s="266"/>
      <c r="S706" s="266"/>
      <c r="T706" s="267"/>
      <c r="U706" s="14"/>
      <c r="V706" s="14"/>
      <c r="W706" s="14"/>
      <c r="X706" s="14"/>
      <c r="Y706" s="14"/>
      <c r="Z706" s="14"/>
      <c r="AA706" s="14"/>
      <c r="AB706" s="14"/>
      <c r="AC706" s="14"/>
      <c r="AD706" s="14"/>
      <c r="AE706" s="14"/>
      <c r="AT706" s="268" t="s">
        <v>216</v>
      </c>
      <c r="AU706" s="268" t="s">
        <v>81</v>
      </c>
      <c r="AV706" s="14" t="s">
        <v>81</v>
      </c>
      <c r="AW706" s="14" t="s">
        <v>30</v>
      </c>
      <c r="AX706" s="14" t="s">
        <v>73</v>
      </c>
      <c r="AY706" s="268" t="s">
        <v>205</v>
      </c>
    </row>
    <row r="707" s="13" customFormat="1">
      <c r="A707" s="13"/>
      <c r="B707" s="248"/>
      <c r="C707" s="249"/>
      <c r="D707" s="243" t="s">
        <v>216</v>
      </c>
      <c r="E707" s="250" t="s">
        <v>1</v>
      </c>
      <c r="F707" s="251" t="s">
        <v>4926</v>
      </c>
      <c r="G707" s="249"/>
      <c r="H707" s="250" t="s">
        <v>1</v>
      </c>
      <c r="I707" s="252"/>
      <c r="J707" s="249"/>
      <c r="K707" s="249"/>
      <c r="L707" s="253"/>
      <c r="M707" s="254"/>
      <c r="N707" s="255"/>
      <c r="O707" s="255"/>
      <c r="P707" s="255"/>
      <c r="Q707" s="255"/>
      <c r="R707" s="255"/>
      <c r="S707" s="255"/>
      <c r="T707" s="256"/>
      <c r="U707" s="13"/>
      <c r="V707" s="13"/>
      <c r="W707" s="13"/>
      <c r="X707" s="13"/>
      <c r="Y707" s="13"/>
      <c r="Z707" s="13"/>
      <c r="AA707" s="13"/>
      <c r="AB707" s="13"/>
      <c r="AC707" s="13"/>
      <c r="AD707" s="13"/>
      <c r="AE707" s="13"/>
      <c r="AT707" s="257" t="s">
        <v>216</v>
      </c>
      <c r="AU707" s="257" t="s">
        <v>81</v>
      </c>
      <c r="AV707" s="13" t="s">
        <v>79</v>
      </c>
      <c r="AW707" s="13" t="s">
        <v>30</v>
      </c>
      <c r="AX707" s="13" t="s">
        <v>73</v>
      </c>
      <c r="AY707" s="257" t="s">
        <v>205</v>
      </c>
    </row>
    <row r="708" s="14" customFormat="1">
      <c r="A708" s="14"/>
      <c r="B708" s="258"/>
      <c r="C708" s="259"/>
      <c r="D708" s="243" t="s">
        <v>216</v>
      </c>
      <c r="E708" s="260" t="s">
        <v>1</v>
      </c>
      <c r="F708" s="261" t="s">
        <v>5098</v>
      </c>
      <c r="G708" s="259"/>
      <c r="H708" s="262">
        <v>14.51</v>
      </c>
      <c r="I708" s="263"/>
      <c r="J708" s="259"/>
      <c r="K708" s="259"/>
      <c r="L708" s="264"/>
      <c r="M708" s="265"/>
      <c r="N708" s="266"/>
      <c r="O708" s="266"/>
      <c r="P708" s="266"/>
      <c r="Q708" s="266"/>
      <c r="R708" s="266"/>
      <c r="S708" s="266"/>
      <c r="T708" s="267"/>
      <c r="U708" s="14"/>
      <c r="V708" s="14"/>
      <c r="W708" s="14"/>
      <c r="X708" s="14"/>
      <c r="Y708" s="14"/>
      <c r="Z708" s="14"/>
      <c r="AA708" s="14"/>
      <c r="AB708" s="14"/>
      <c r="AC708" s="14"/>
      <c r="AD708" s="14"/>
      <c r="AE708" s="14"/>
      <c r="AT708" s="268" t="s">
        <v>216</v>
      </c>
      <c r="AU708" s="268" t="s">
        <v>81</v>
      </c>
      <c r="AV708" s="14" t="s">
        <v>81</v>
      </c>
      <c r="AW708" s="14" t="s">
        <v>30</v>
      </c>
      <c r="AX708" s="14" t="s">
        <v>73</v>
      </c>
      <c r="AY708" s="268" t="s">
        <v>205</v>
      </c>
    </row>
    <row r="709" s="13" customFormat="1">
      <c r="A709" s="13"/>
      <c r="B709" s="248"/>
      <c r="C709" s="249"/>
      <c r="D709" s="243" t="s">
        <v>216</v>
      </c>
      <c r="E709" s="250" t="s">
        <v>1</v>
      </c>
      <c r="F709" s="251" t="s">
        <v>4972</v>
      </c>
      <c r="G709" s="249"/>
      <c r="H709" s="250" t="s">
        <v>1</v>
      </c>
      <c r="I709" s="252"/>
      <c r="J709" s="249"/>
      <c r="K709" s="249"/>
      <c r="L709" s="253"/>
      <c r="M709" s="254"/>
      <c r="N709" s="255"/>
      <c r="O709" s="255"/>
      <c r="P709" s="255"/>
      <c r="Q709" s="255"/>
      <c r="R709" s="255"/>
      <c r="S709" s="255"/>
      <c r="T709" s="256"/>
      <c r="U709" s="13"/>
      <c r="V709" s="13"/>
      <c r="W709" s="13"/>
      <c r="X709" s="13"/>
      <c r="Y709" s="13"/>
      <c r="Z709" s="13"/>
      <c r="AA709" s="13"/>
      <c r="AB709" s="13"/>
      <c r="AC709" s="13"/>
      <c r="AD709" s="13"/>
      <c r="AE709" s="13"/>
      <c r="AT709" s="257" t="s">
        <v>216</v>
      </c>
      <c r="AU709" s="257" t="s">
        <v>81</v>
      </c>
      <c r="AV709" s="13" t="s">
        <v>79</v>
      </c>
      <c r="AW709" s="13" t="s">
        <v>30</v>
      </c>
      <c r="AX709" s="13" t="s">
        <v>73</v>
      </c>
      <c r="AY709" s="257" t="s">
        <v>205</v>
      </c>
    </row>
    <row r="710" s="14" customFormat="1">
      <c r="A710" s="14"/>
      <c r="B710" s="258"/>
      <c r="C710" s="259"/>
      <c r="D710" s="243" t="s">
        <v>216</v>
      </c>
      <c r="E710" s="260" t="s">
        <v>1</v>
      </c>
      <c r="F710" s="261" t="s">
        <v>5099</v>
      </c>
      <c r="G710" s="259"/>
      <c r="H710" s="262">
        <v>12.01</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216</v>
      </c>
      <c r="AU710" s="268" t="s">
        <v>81</v>
      </c>
      <c r="AV710" s="14" t="s">
        <v>81</v>
      </c>
      <c r="AW710" s="14" t="s">
        <v>30</v>
      </c>
      <c r="AX710" s="14" t="s">
        <v>73</v>
      </c>
      <c r="AY710" s="268" t="s">
        <v>205</v>
      </c>
    </row>
    <row r="711" s="13" customFormat="1">
      <c r="A711" s="13"/>
      <c r="B711" s="248"/>
      <c r="C711" s="249"/>
      <c r="D711" s="243" t="s">
        <v>216</v>
      </c>
      <c r="E711" s="250" t="s">
        <v>1</v>
      </c>
      <c r="F711" s="251" t="s">
        <v>4974</v>
      </c>
      <c r="G711" s="249"/>
      <c r="H711" s="250" t="s">
        <v>1</v>
      </c>
      <c r="I711" s="252"/>
      <c r="J711" s="249"/>
      <c r="K711" s="249"/>
      <c r="L711" s="253"/>
      <c r="M711" s="254"/>
      <c r="N711" s="255"/>
      <c r="O711" s="255"/>
      <c r="P711" s="255"/>
      <c r="Q711" s="255"/>
      <c r="R711" s="255"/>
      <c r="S711" s="255"/>
      <c r="T711" s="256"/>
      <c r="U711" s="13"/>
      <c r="V711" s="13"/>
      <c r="W711" s="13"/>
      <c r="X711" s="13"/>
      <c r="Y711" s="13"/>
      <c r="Z711" s="13"/>
      <c r="AA711" s="13"/>
      <c r="AB711" s="13"/>
      <c r="AC711" s="13"/>
      <c r="AD711" s="13"/>
      <c r="AE711" s="13"/>
      <c r="AT711" s="257" t="s">
        <v>216</v>
      </c>
      <c r="AU711" s="257" t="s">
        <v>81</v>
      </c>
      <c r="AV711" s="13" t="s">
        <v>79</v>
      </c>
      <c r="AW711" s="13" t="s">
        <v>30</v>
      </c>
      <c r="AX711" s="13" t="s">
        <v>73</v>
      </c>
      <c r="AY711" s="257" t="s">
        <v>205</v>
      </c>
    </row>
    <row r="712" s="14" customFormat="1">
      <c r="A712" s="14"/>
      <c r="B712" s="258"/>
      <c r="C712" s="259"/>
      <c r="D712" s="243" t="s">
        <v>216</v>
      </c>
      <c r="E712" s="260" t="s">
        <v>1</v>
      </c>
      <c r="F712" s="261" t="s">
        <v>5100</v>
      </c>
      <c r="G712" s="259"/>
      <c r="H712" s="262">
        <v>14.35</v>
      </c>
      <c r="I712" s="263"/>
      <c r="J712" s="259"/>
      <c r="K712" s="259"/>
      <c r="L712" s="264"/>
      <c r="M712" s="265"/>
      <c r="N712" s="266"/>
      <c r="O712" s="266"/>
      <c r="P712" s="266"/>
      <c r="Q712" s="266"/>
      <c r="R712" s="266"/>
      <c r="S712" s="266"/>
      <c r="T712" s="267"/>
      <c r="U712" s="14"/>
      <c r="V712" s="14"/>
      <c r="W712" s="14"/>
      <c r="X712" s="14"/>
      <c r="Y712" s="14"/>
      <c r="Z712" s="14"/>
      <c r="AA712" s="14"/>
      <c r="AB712" s="14"/>
      <c r="AC712" s="14"/>
      <c r="AD712" s="14"/>
      <c r="AE712" s="14"/>
      <c r="AT712" s="268" t="s">
        <v>216</v>
      </c>
      <c r="AU712" s="268" t="s">
        <v>81</v>
      </c>
      <c r="AV712" s="14" t="s">
        <v>81</v>
      </c>
      <c r="AW712" s="14" t="s">
        <v>30</v>
      </c>
      <c r="AX712" s="14" t="s">
        <v>73</v>
      </c>
      <c r="AY712" s="268" t="s">
        <v>205</v>
      </c>
    </row>
    <row r="713" s="13" customFormat="1">
      <c r="A713" s="13"/>
      <c r="B713" s="248"/>
      <c r="C713" s="249"/>
      <c r="D713" s="243" t="s">
        <v>216</v>
      </c>
      <c r="E713" s="250" t="s">
        <v>1</v>
      </c>
      <c r="F713" s="251" t="s">
        <v>2007</v>
      </c>
      <c r="G713" s="249"/>
      <c r="H713" s="250" t="s">
        <v>1</v>
      </c>
      <c r="I713" s="252"/>
      <c r="J713" s="249"/>
      <c r="K713" s="249"/>
      <c r="L713" s="253"/>
      <c r="M713" s="254"/>
      <c r="N713" s="255"/>
      <c r="O713" s="255"/>
      <c r="P713" s="255"/>
      <c r="Q713" s="255"/>
      <c r="R713" s="255"/>
      <c r="S713" s="255"/>
      <c r="T713" s="256"/>
      <c r="U713" s="13"/>
      <c r="V713" s="13"/>
      <c r="W713" s="13"/>
      <c r="X713" s="13"/>
      <c r="Y713" s="13"/>
      <c r="Z713" s="13"/>
      <c r="AA713" s="13"/>
      <c r="AB713" s="13"/>
      <c r="AC713" s="13"/>
      <c r="AD713" s="13"/>
      <c r="AE713" s="13"/>
      <c r="AT713" s="257" t="s">
        <v>216</v>
      </c>
      <c r="AU713" s="257" t="s">
        <v>81</v>
      </c>
      <c r="AV713" s="13" t="s">
        <v>79</v>
      </c>
      <c r="AW713" s="13" t="s">
        <v>30</v>
      </c>
      <c r="AX713" s="13" t="s">
        <v>73</v>
      </c>
      <c r="AY713" s="257" t="s">
        <v>205</v>
      </c>
    </row>
    <row r="714" s="14" customFormat="1">
      <c r="A714" s="14"/>
      <c r="B714" s="258"/>
      <c r="C714" s="259"/>
      <c r="D714" s="243" t="s">
        <v>216</v>
      </c>
      <c r="E714" s="260" t="s">
        <v>1</v>
      </c>
      <c r="F714" s="261" t="s">
        <v>5028</v>
      </c>
      <c r="G714" s="259"/>
      <c r="H714" s="262">
        <v>10.32</v>
      </c>
      <c r="I714" s="263"/>
      <c r="J714" s="259"/>
      <c r="K714" s="259"/>
      <c r="L714" s="264"/>
      <c r="M714" s="265"/>
      <c r="N714" s="266"/>
      <c r="O714" s="266"/>
      <c r="P714" s="266"/>
      <c r="Q714" s="266"/>
      <c r="R714" s="266"/>
      <c r="S714" s="266"/>
      <c r="T714" s="267"/>
      <c r="U714" s="14"/>
      <c r="V714" s="14"/>
      <c r="W714" s="14"/>
      <c r="X714" s="14"/>
      <c r="Y714" s="14"/>
      <c r="Z714" s="14"/>
      <c r="AA714" s="14"/>
      <c r="AB714" s="14"/>
      <c r="AC714" s="14"/>
      <c r="AD714" s="14"/>
      <c r="AE714" s="14"/>
      <c r="AT714" s="268" t="s">
        <v>216</v>
      </c>
      <c r="AU714" s="268" t="s">
        <v>81</v>
      </c>
      <c r="AV714" s="14" t="s">
        <v>81</v>
      </c>
      <c r="AW714" s="14" t="s">
        <v>30</v>
      </c>
      <c r="AX714" s="14" t="s">
        <v>73</v>
      </c>
      <c r="AY714" s="268" t="s">
        <v>205</v>
      </c>
    </row>
    <row r="715" s="13" customFormat="1">
      <c r="A715" s="13"/>
      <c r="B715" s="248"/>
      <c r="C715" s="249"/>
      <c r="D715" s="243" t="s">
        <v>216</v>
      </c>
      <c r="E715" s="250" t="s">
        <v>1</v>
      </c>
      <c r="F715" s="251" t="s">
        <v>2009</v>
      </c>
      <c r="G715" s="249"/>
      <c r="H715" s="250" t="s">
        <v>1</v>
      </c>
      <c r="I715" s="252"/>
      <c r="J715" s="249"/>
      <c r="K715" s="249"/>
      <c r="L715" s="253"/>
      <c r="M715" s="254"/>
      <c r="N715" s="255"/>
      <c r="O715" s="255"/>
      <c r="P715" s="255"/>
      <c r="Q715" s="255"/>
      <c r="R715" s="255"/>
      <c r="S715" s="255"/>
      <c r="T715" s="256"/>
      <c r="U715" s="13"/>
      <c r="V715" s="13"/>
      <c r="W715" s="13"/>
      <c r="X715" s="13"/>
      <c r="Y715" s="13"/>
      <c r="Z715" s="13"/>
      <c r="AA715" s="13"/>
      <c r="AB715" s="13"/>
      <c r="AC715" s="13"/>
      <c r="AD715" s="13"/>
      <c r="AE715" s="13"/>
      <c r="AT715" s="257" t="s">
        <v>216</v>
      </c>
      <c r="AU715" s="257" t="s">
        <v>81</v>
      </c>
      <c r="AV715" s="13" t="s">
        <v>79</v>
      </c>
      <c r="AW715" s="13" t="s">
        <v>30</v>
      </c>
      <c r="AX715" s="13" t="s">
        <v>73</v>
      </c>
      <c r="AY715" s="257" t="s">
        <v>205</v>
      </c>
    </row>
    <row r="716" s="14" customFormat="1">
      <c r="A716" s="14"/>
      <c r="B716" s="258"/>
      <c r="C716" s="259"/>
      <c r="D716" s="243" t="s">
        <v>216</v>
      </c>
      <c r="E716" s="260" t="s">
        <v>1</v>
      </c>
      <c r="F716" s="261" t="s">
        <v>5029</v>
      </c>
      <c r="G716" s="259"/>
      <c r="H716" s="262">
        <v>7.5300000000000002</v>
      </c>
      <c r="I716" s="263"/>
      <c r="J716" s="259"/>
      <c r="K716" s="259"/>
      <c r="L716" s="264"/>
      <c r="M716" s="265"/>
      <c r="N716" s="266"/>
      <c r="O716" s="266"/>
      <c r="P716" s="266"/>
      <c r="Q716" s="266"/>
      <c r="R716" s="266"/>
      <c r="S716" s="266"/>
      <c r="T716" s="267"/>
      <c r="U716" s="14"/>
      <c r="V716" s="14"/>
      <c r="W716" s="14"/>
      <c r="X716" s="14"/>
      <c r="Y716" s="14"/>
      <c r="Z716" s="14"/>
      <c r="AA716" s="14"/>
      <c r="AB716" s="14"/>
      <c r="AC716" s="14"/>
      <c r="AD716" s="14"/>
      <c r="AE716" s="14"/>
      <c r="AT716" s="268" t="s">
        <v>216</v>
      </c>
      <c r="AU716" s="268" t="s">
        <v>81</v>
      </c>
      <c r="AV716" s="14" t="s">
        <v>81</v>
      </c>
      <c r="AW716" s="14" t="s">
        <v>30</v>
      </c>
      <c r="AX716" s="14" t="s">
        <v>73</v>
      </c>
      <c r="AY716" s="268" t="s">
        <v>205</v>
      </c>
    </row>
    <row r="717" s="13" customFormat="1">
      <c r="A717" s="13"/>
      <c r="B717" s="248"/>
      <c r="C717" s="249"/>
      <c r="D717" s="243" t="s">
        <v>216</v>
      </c>
      <c r="E717" s="250" t="s">
        <v>1</v>
      </c>
      <c r="F717" s="251" t="s">
        <v>2011</v>
      </c>
      <c r="G717" s="249"/>
      <c r="H717" s="250" t="s">
        <v>1</v>
      </c>
      <c r="I717" s="252"/>
      <c r="J717" s="249"/>
      <c r="K717" s="249"/>
      <c r="L717" s="253"/>
      <c r="M717" s="254"/>
      <c r="N717" s="255"/>
      <c r="O717" s="255"/>
      <c r="P717" s="255"/>
      <c r="Q717" s="255"/>
      <c r="R717" s="255"/>
      <c r="S717" s="255"/>
      <c r="T717" s="256"/>
      <c r="U717" s="13"/>
      <c r="V717" s="13"/>
      <c r="W717" s="13"/>
      <c r="X717" s="13"/>
      <c r="Y717" s="13"/>
      <c r="Z717" s="13"/>
      <c r="AA717" s="13"/>
      <c r="AB717" s="13"/>
      <c r="AC717" s="13"/>
      <c r="AD717" s="13"/>
      <c r="AE717" s="13"/>
      <c r="AT717" s="257" t="s">
        <v>216</v>
      </c>
      <c r="AU717" s="257" t="s">
        <v>81</v>
      </c>
      <c r="AV717" s="13" t="s">
        <v>79</v>
      </c>
      <c r="AW717" s="13" t="s">
        <v>30</v>
      </c>
      <c r="AX717" s="13" t="s">
        <v>73</v>
      </c>
      <c r="AY717" s="257" t="s">
        <v>205</v>
      </c>
    </row>
    <row r="718" s="14" customFormat="1">
      <c r="A718" s="14"/>
      <c r="B718" s="258"/>
      <c r="C718" s="259"/>
      <c r="D718" s="243" t="s">
        <v>216</v>
      </c>
      <c r="E718" s="260" t="s">
        <v>1</v>
      </c>
      <c r="F718" s="261" t="s">
        <v>2065</v>
      </c>
      <c r="G718" s="259"/>
      <c r="H718" s="262">
        <v>94.75</v>
      </c>
      <c r="I718" s="263"/>
      <c r="J718" s="259"/>
      <c r="K718" s="259"/>
      <c r="L718" s="264"/>
      <c r="M718" s="265"/>
      <c r="N718" s="266"/>
      <c r="O718" s="266"/>
      <c r="P718" s="266"/>
      <c r="Q718" s="266"/>
      <c r="R718" s="266"/>
      <c r="S718" s="266"/>
      <c r="T718" s="267"/>
      <c r="U718" s="14"/>
      <c r="V718" s="14"/>
      <c r="W718" s="14"/>
      <c r="X718" s="14"/>
      <c r="Y718" s="14"/>
      <c r="Z718" s="14"/>
      <c r="AA718" s="14"/>
      <c r="AB718" s="14"/>
      <c r="AC718" s="14"/>
      <c r="AD718" s="14"/>
      <c r="AE718" s="14"/>
      <c r="AT718" s="268" t="s">
        <v>216</v>
      </c>
      <c r="AU718" s="268" t="s">
        <v>81</v>
      </c>
      <c r="AV718" s="14" t="s">
        <v>81</v>
      </c>
      <c r="AW718" s="14" t="s">
        <v>30</v>
      </c>
      <c r="AX718" s="14" t="s">
        <v>73</v>
      </c>
      <c r="AY718" s="268" t="s">
        <v>205</v>
      </c>
    </row>
    <row r="719" s="13" customFormat="1">
      <c r="A719" s="13"/>
      <c r="B719" s="248"/>
      <c r="C719" s="249"/>
      <c r="D719" s="243" t="s">
        <v>216</v>
      </c>
      <c r="E719" s="250" t="s">
        <v>1</v>
      </c>
      <c r="F719" s="251" t="s">
        <v>1799</v>
      </c>
      <c r="G719" s="249"/>
      <c r="H719" s="250" t="s">
        <v>1</v>
      </c>
      <c r="I719" s="252"/>
      <c r="J719" s="249"/>
      <c r="K719" s="249"/>
      <c r="L719" s="253"/>
      <c r="M719" s="254"/>
      <c r="N719" s="255"/>
      <c r="O719" s="255"/>
      <c r="P719" s="255"/>
      <c r="Q719" s="255"/>
      <c r="R719" s="255"/>
      <c r="S719" s="255"/>
      <c r="T719" s="256"/>
      <c r="U719" s="13"/>
      <c r="V719" s="13"/>
      <c r="W719" s="13"/>
      <c r="X719" s="13"/>
      <c r="Y719" s="13"/>
      <c r="Z719" s="13"/>
      <c r="AA719" s="13"/>
      <c r="AB719" s="13"/>
      <c r="AC719" s="13"/>
      <c r="AD719" s="13"/>
      <c r="AE719" s="13"/>
      <c r="AT719" s="257" t="s">
        <v>216</v>
      </c>
      <c r="AU719" s="257" t="s">
        <v>81</v>
      </c>
      <c r="AV719" s="13" t="s">
        <v>79</v>
      </c>
      <c r="AW719" s="13" t="s">
        <v>30</v>
      </c>
      <c r="AX719" s="13" t="s">
        <v>73</v>
      </c>
      <c r="AY719" s="257" t="s">
        <v>205</v>
      </c>
    </row>
    <row r="720" s="14" customFormat="1">
      <c r="A720" s="14"/>
      <c r="B720" s="258"/>
      <c r="C720" s="259"/>
      <c r="D720" s="243" t="s">
        <v>216</v>
      </c>
      <c r="E720" s="260" t="s">
        <v>1</v>
      </c>
      <c r="F720" s="261" t="s">
        <v>5093</v>
      </c>
      <c r="G720" s="259"/>
      <c r="H720" s="262">
        <v>34.310000000000002</v>
      </c>
      <c r="I720" s="263"/>
      <c r="J720" s="259"/>
      <c r="K720" s="259"/>
      <c r="L720" s="264"/>
      <c r="M720" s="265"/>
      <c r="N720" s="266"/>
      <c r="O720" s="266"/>
      <c r="P720" s="266"/>
      <c r="Q720" s="266"/>
      <c r="R720" s="266"/>
      <c r="S720" s="266"/>
      <c r="T720" s="267"/>
      <c r="U720" s="14"/>
      <c r="V720" s="14"/>
      <c r="W720" s="14"/>
      <c r="X720" s="14"/>
      <c r="Y720" s="14"/>
      <c r="Z720" s="14"/>
      <c r="AA720" s="14"/>
      <c r="AB720" s="14"/>
      <c r="AC720" s="14"/>
      <c r="AD720" s="14"/>
      <c r="AE720" s="14"/>
      <c r="AT720" s="268" t="s">
        <v>216</v>
      </c>
      <c r="AU720" s="268" t="s">
        <v>81</v>
      </c>
      <c r="AV720" s="14" t="s">
        <v>81</v>
      </c>
      <c r="AW720" s="14" t="s">
        <v>30</v>
      </c>
      <c r="AX720" s="14" t="s">
        <v>73</v>
      </c>
      <c r="AY720" s="268" t="s">
        <v>205</v>
      </c>
    </row>
    <row r="721" s="13" customFormat="1">
      <c r="A721" s="13"/>
      <c r="B721" s="248"/>
      <c r="C721" s="249"/>
      <c r="D721" s="243" t="s">
        <v>216</v>
      </c>
      <c r="E721" s="250" t="s">
        <v>1</v>
      </c>
      <c r="F721" s="251" t="s">
        <v>1783</v>
      </c>
      <c r="G721" s="249"/>
      <c r="H721" s="250" t="s">
        <v>1</v>
      </c>
      <c r="I721" s="252"/>
      <c r="J721" s="249"/>
      <c r="K721" s="249"/>
      <c r="L721" s="253"/>
      <c r="M721" s="254"/>
      <c r="N721" s="255"/>
      <c r="O721" s="255"/>
      <c r="P721" s="255"/>
      <c r="Q721" s="255"/>
      <c r="R721" s="255"/>
      <c r="S721" s="255"/>
      <c r="T721" s="256"/>
      <c r="U721" s="13"/>
      <c r="V721" s="13"/>
      <c r="W721" s="13"/>
      <c r="X721" s="13"/>
      <c r="Y721" s="13"/>
      <c r="Z721" s="13"/>
      <c r="AA721" s="13"/>
      <c r="AB721" s="13"/>
      <c r="AC721" s="13"/>
      <c r="AD721" s="13"/>
      <c r="AE721" s="13"/>
      <c r="AT721" s="257" t="s">
        <v>216</v>
      </c>
      <c r="AU721" s="257" t="s">
        <v>81</v>
      </c>
      <c r="AV721" s="13" t="s">
        <v>79</v>
      </c>
      <c r="AW721" s="13" t="s">
        <v>30</v>
      </c>
      <c r="AX721" s="13" t="s">
        <v>73</v>
      </c>
      <c r="AY721" s="257" t="s">
        <v>205</v>
      </c>
    </row>
    <row r="722" s="14" customFormat="1">
      <c r="A722" s="14"/>
      <c r="B722" s="258"/>
      <c r="C722" s="259"/>
      <c r="D722" s="243" t="s">
        <v>216</v>
      </c>
      <c r="E722" s="260" t="s">
        <v>1</v>
      </c>
      <c r="F722" s="261" t="s">
        <v>5094</v>
      </c>
      <c r="G722" s="259"/>
      <c r="H722" s="262">
        <v>34.399999999999999</v>
      </c>
      <c r="I722" s="263"/>
      <c r="J722" s="259"/>
      <c r="K722" s="259"/>
      <c r="L722" s="264"/>
      <c r="M722" s="265"/>
      <c r="N722" s="266"/>
      <c r="O722" s="266"/>
      <c r="P722" s="266"/>
      <c r="Q722" s="266"/>
      <c r="R722" s="266"/>
      <c r="S722" s="266"/>
      <c r="T722" s="267"/>
      <c r="U722" s="14"/>
      <c r="V722" s="14"/>
      <c r="W722" s="14"/>
      <c r="X722" s="14"/>
      <c r="Y722" s="14"/>
      <c r="Z722" s="14"/>
      <c r="AA722" s="14"/>
      <c r="AB722" s="14"/>
      <c r="AC722" s="14"/>
      <c r="AD722" s="14"/>
      <c r="AE722" s="14"/>
      <c r="AT722" s="268" t="s">
        <v>216</v>
      </c>
      <c r="AU722" s="268" t="s">
        <v>81</v>
      </c>
      <c r="AV722" s="14" t="s">
        <v>81</v>
      </c>
      <c r="AW722" s="14" t="s">
        <v>30</v>
      </c>
      <c r="AX722" s="14" t="s">
        <v>73</v>
      </c>
      <c r="AY722" s="268" t="s">
        <v>205</v>
      </c>
    </row>
    <row r="723" s="13" customFormat="1">
      <c r="A723" s="13"/>
      <c r="B723" s="248"/>
      <c r="C723" s="249"/>
      <c r="D723" s="243" t="s">
        <v>216</v>
      </c>
      <c r="E723" s="250" t="s">
        <v>1</v>
      </c>
      <c r="F723" s="251" t="s">
        <v>1785</v>
      </c>
      <c r="G723" s="249"/>
      <c r="H723" s="250" t="s">
        <v>1</v>
      </c>
      <c r="I723" s="252"/>
      <c r="J723" s="249"/>
      <c r="K723" s="249"/>
      <c r="L723" s="253"/>
      <c r="M723" s="254"/>
      <c r="N723" s="255"/>
      <c r="O723" s="255"/>
      <c r="P723" s="255"/>
      <c r="Q723" s="255"/>
      <c r="R723" s="255"/>
      <c r="S723" s="255"/>
      <c r="T723" s="256"/>
      <c r="U723" s="13"/>
      <c r="V723" s="13"/>
      <c r="W723" s="13"/>
      <c r="X723" s="13"/>
      <c r="Y723" s="13"/>
      <c r="Z723" s="13"/>
      <c r="AA723" s="13"/>
      <c r="AB723" s="13"/>
      <c r="AC723" s="13"/>
      <c r="AD723" s="13"/>
      <c r="AE723" s="13"/>
      <c r="AT723" s="257" t="s">
        <v>216</v>
      </c>
      <c r="AU723" s="257" t="s">
        <v>81</v>
      </c>
      <c r="AV723" s="13" t="s">
        <v>79</v>
      </c>
      <c r="AW723" s="13" t="s">
        <v>30</v>
      </c>
      <c r="AX723" s="13" t="s">
        <v>73</v>
      </c>
      <c r="AY723" s="257" t="s">
        <v>205</v>
      </c>
    </row>
    <row r="724" s="14" customFormat="1">
      <c r="A724" s="14"/>
      <c r="B724" s="258"/>
      <c r="C724" s="259"/>
      <c r="D724" s="243" t="s">
        <v>216</v>
      </c>
      <c r="E724" s="260" t="s">
        <v>1</v>
      </c>
      <c r="F724" s="261" t="s">
        <v>5094</v>
      </c>
      <c r="G724" s="259"/>
      <c r="H724" s="262">
        <v>34.399999999999999</v>
      </c>
      <c r="I724" s="263"/>
      <c r="J724" s="259"/>
      <c r="K724" s="259"/>
      <c r="L724" s="264"/>
      <c r="M724" s="265"/>
      <c r="N724" s="266"/>
      <c r="O724" s="266"/>
      <c r="P724" s="266"/>
      <c r="Q724" s="266"/>
      <c r="R724" s="266"/>
      <c r="S724" s="266"/>
      <c r="T724" s="267"/>
      <c r="U724" s="14"/>
      <c r="V724" s="14"/>
      <c r="W724" s="14"/>
      <c r="X724" s="14"/>
      <c r="Y724" s="14"/>
      <c r="Z724" s="14"/>
      <c r="AA724" s="14"/>
      <c r="AB724" s="14"/>
      <c r="AC724" s="14"/>
      <c r="AD724" s="14"/>
      <c r="AE724" s="14"/>
      <c r="AT724" s="268" t="s">
        <v>216</v>
      </c>
      <c r="AU724" s="268" t="s">
        <v>81</v>
      </c>
      <c r="AV724" s="14" t="s">
        <v>81</v>
      </c>
      <c r="AW724" s="14" t="s">
        <v>30</v>
      </c>
      <c r="AX724" s="14" t="s">
        <v>73</v>
      </c>
      <c r="AY724" s="268" t="s">
        <v>205</v>
      </c>
    </row>
    <row r="725" s="13" customFormat="1">
      <c r="A725" s="13"/>
      <c r="B725" s="248"/>
      <c r="C725" s="249"/>
      <c r="D725" s="243" t="s">
        <v>216</v>
      </c>
      <c r="E725" s="250" t="s">
        <v>1</v>
      </c>
      <c r="F725" s="251" t="s">
        <v>1787</v>
      </c>
      <c r="G725" s="249"/>
      <c r="H725" s="250" t="s">
        <v>1</v>
      </c>
      <c r="I725" s="252"/>
      <c r="J725" s="249"/>
      <c r="K725" s="249"/>
      <c r="L725" s="253"/>
      <c r="M725" s="254"/>
      <c r="N725" s="255"/>
      <c r="O725" s="255"/>
      <c r="P725" s="255"/>
      <c r="Q725" s="255"/>
      <c r="R725" s="255"/>
      <c r="S725" s="255"/>
      <c r="T725" s="256"/>
      <c r="U725" s="13"/>
      <c r="V725" s="13"/>
      <c r="W725" s="13"/>
      <c r="X725" s="13"/>
      <c r="Y725" s="13"/>
      <c r="Z725" s="13"/>
      <c r="AA725" s="13"/>
      <c r="AB725" s="13"/>
      <c r="AC725" s="13"/>
      <c r="AD725" s="13"/>
      <c r="AE725" s="13"/>
      <c r="AT725" s="257" t="s">
        <v>216</v>
      </c>
      <c r="AU725" s="257" t="s">
        <v>81</v>
      </c>
      <c r="AV725" s="13" t="s">
        <v>79</v>
      </c>
      <c r="AW725" s="13" t="s">
        <v>30</v>
      </c>
      <c r="AX725" s="13" t="s">
        <v>73</v>
      </c>
      <c r="AY725" s="257" t="s">
        <v>205</v>
      </c>
    </row>
    <row r="726" s="14" customFormat="1">
      <c r="A726" s="14"/>
      <c r="B726" s="258"/>
      <c r="C726" s="259"/>
      <c r="D726" s="243" t="s">
        <v>216</v>
      </c>
      <c r="E726" s="260" t="s">
        <v>1</v>
      </c>
      <c r="F726" s="261" t="s">
        <v>5094</v>
      </c>
      <c r="G726" s="259"/>
      <c r="H726" s="262">
        <v>34.399999999999999</v>
      </c>
      <c r="I726" s="263"/>
      <c r="J726" s="259"/>
      <c r="K726" s="259"/>
      <c r="L726" s="264"/>
      <c r="M726" s="265"/>
      <c r="N726" s="266"/>
      <c r="O726" s="266"/>
      <c r="P726" s="266"/>
      <c r="Q726" s="266"/>
      <c r="R726" s="266"/>
      <c r="S726" s="266"/>
      <c r="T726" s="267"/>
      <c r="U726" s="14"/>
      <c r="V726" s="14"/>
      <c r="W726" s="14"/>
      <c r="X726" s="14"/>
      <c r="Y726" s="14"/>
      <c r="Z726" s="14"/>
      <c r="AA726" s="14"/>
      <c r="AB726" s="14"/>
      <c r="AC726" s="14"/>
      <c r="AD726" s="14"/>
      <c r="AE726" s="14"/>
      <c r="AT726" s="268" t="s">
        <v>216</v>
      </c>
      <c r="AU726" s="268" t="s">
        <v>81</v>
      </c>
      <c r="AV726" s="14" t="s">
        <v>81</v>
      </c>
      <c r="AW726" s="14" t="s">
        <v>30</v>
      </c>
      <c r="AX726" s="14" t="s">
        <v>73</v>
      </c>
      <c r="AY726" s="268" t="s">
        <v>205</v>
      </c>
    </row>
    <row r="727" s="13" customFormat="1">
      <c r="A727" s="13"/>
      <c r="B727" s="248"/>
      <c r="C727" s="249"/>
      <c r="D727" s="243" t="s">
        <v>216</v>
      </c>
      <c r="E727" s="250" t="s">
        <v>1</v>
      </c>
      <c r="F727" s="251" t="s">
        <v>1789</v>
      </c>
      <c r="G727" s="249"/>
      <c r="H727" s="250" t="s">
        <v>1</v>
      </c>
      <c r="I727" s="252"/>
      <c r="J727" s="249"/>
      <c r="K727" s="249"/>
      <c r="L727" s="253"/>
      <c r="M727" s="254"/>
      <c r="N727" s="255"/>
      <c r="O727" s="255"/>
      <c r="P727" s="255"/>
      <c r="Q727" s="255"/>
      <c r="R727" s="255"/>
      <c r="S727" s="255"/>
      <c r="T727" s="256"/>
      <c r="U727" s="13"/>
      <c r="V727" s="13"/>
      <c r="W727" s="13"/>
      <c r="X727" s="13"/>
      <c r="Y727" s="13"/>
      <c r="Z727" s="13"/>
      <c r="AA727" s="13"/>
      <c r="AB727" s="13"/>
      <c r="AC727" s="13"/>
      <c r="AD727" s="13"/>
      <c r="AE727" s="13"/>
      <c r="AT727" s="257" t="s">
        <v>216</v>
      </c>
      <c r="AU727" s="257" t="s">
        <v>81</v>
      </c>
      <c r="AV727" s="13" t="s">
        <v>79</v>
      </c>
      <c r="AW727" s="13" t="s">
        <v>30</v>
      </c>
      <c r="AX727" s="13" t="s">
        <v>73</v>
      </c>
      <c r="AY727" s="257" t="s">
        <v>205</v>
      </c>
    </row>
    <row r="728" s="14" customFormat="1">
      <c r="A728" s="14"/>
      <c r="B728" s="258"/>
      <c r="C728" s="259"/>
      <c r="D728" s="243" t="s">
        <v>216</v>
      </c>
      <c r="E728" s="260" t="s">
        <v>1</v>
      </c>
      <c r="F728" s="261" t="s">
        <v>5101</v>
      </c>
      <c r="G728" s="259"/>
      <c r="H728" s="262">
        <v>20.5</v>
      </c>
      <c r="I728" s="263"/>
      <c r="J728" s="259"/>
      <c r="K728" s="259"/>
      <c r="L728" s="264"/>
      <c r="M728" s="265"/>
      <c r="N728" s="266"/>
      <c r="O728" s="266"/>
      <c r="P728" s="266"/>
      <c r="Q728" s="266"/>
      <c r="R728" s="266"/>
      <c r="S728" s="266"/>
      <c r="T728" s="267"/>
      <c r="U728" s="14"/>
      <c r="V728" s="14"/>
      <c r="W728" s="14"/>
      <c r="X728" s="14"/>
      <c r="Y728" s="14"/>
      <c r="Z728" s="14"/>
      <c r="AA728" s="14"/>
      <c r="AB728" s="14"/>
      <c r="AC728" s="14"/>
      <c r="AD728" s="14"/>
      <c r="AE728" s="14"/>
      <c r="AT728" s="268" t="s">
        <v>216</v>
      </c>
      <c r="AU728" s="268" t="s">
        <v>81</v>
      </c>
      <c r="AV728" s="14" t="s">
        <v>81</v>
      </c>
      <c r="AW728" s="14" t="s">
        <v>30</v>
      </c>
      <c r="AX728" s="14" t="s">
        <v>73</v>
      </c>
      <c r="AY728" s="268" t="s">
        <v>205</v>
      </c>
    </row>
    <row r="729" s="13" customFormat="1">
      <c r="A729" s="13"/>
      <c r="B729" s="248"/>
      <c r="C729" s="249"/>
      <c r="D729" s="243" t="s">
        <v>216</v>
      </c>
      <c r="E729" s="250" t="s">
        <v>1</v>
      </c>
      <c r="F729" s="251" t="s">
        <v>1791</v>
      </c>
      <c r="G729" s="249"/>
      <c r="H729" s="250" t="s">
        <v>1</v>
      </c>
      <c r="I729" s="252"/>
      <c r="J729" s="249"/>
      <c r="K729" s="249"/>
      <c r="L729" s="253"/>
      <c r="M729" s="254"/>
      <c r="N729" s="255"/>
      <c r="O729" s="255"/>
      <c r="P729" s="255"/>
      <c r="Q729" s="255"/>
      <c r="R729" s="255"/>
      <c r="S729" s="255"/>
      <c r="T729" s="256"/>
      <c r="U729" s="13"/>
      <c r="V729" s="13"/>
      <c r="W729" s="13"/>
      <c r="X729" s="13"/>
      <c r="Y729" s="13"/>
      <c r="Z729" s="13"/>
      <c r="AA729" s="13"/>
      <c r="AB729" s="13"/>
      <c r="AC729" s="13"/>
      <c r="AD729" s="13"/>
      <c r="AE729" s="13"/>
      <c r="AT729" s="257" t="s">
        <v>216</v>
      </c>
      <c r="AU729" s="257" t="s">
        <v>81</v>
      </c>
      <c r="AV729" s="13" t="s">
        <v>79</v>
      </c>
      <c r="AW729" s="13" t="s">
        <v>30</v>
      </c>
      <c r="AX729" s="13" t="s">
        <v>73</v>
      </c>
      <c r="AY729" s="257" t="s">
        <v>205</v>
      </c>
    </row>
    <row r="730" s="14" customFormat="1">
      <c r="A730" s="14"/>
      <c r="B730" s="258"/>
      <c r="C730" s="259"/>
      <c r="D730" s="243" t="s">
        <v>216</v>
      </c>
      <c r="E730" s="260" t="s">
        <v>1</v>
      </c>
      <c r="F730" s="261" t="s">
        <v>5102</v>
      </c>
      <c r="G730" s="259"/>
      <c r="H730" s="262">
        <v>19.559999999999999</v>
      </c>
      <c r="I730" s="263"/>
      <c r="J730" s="259"/>
      <c r="K730" s="259"/>
      <c r="L730" s="264"/>
      <c r="M730" s="265"/>
      <c r="N730" s="266"/>
      <c r="O730" s="266"/>
      <c r="P730" s="266"/>
      <c r="Q730" s="266"/>
      <c r="R730" s="266"/>
      <c r="S730" s="266"/>
      <c r="T730" s="267"/>
      <c r="U730" s="14"/>
      <c r="V730" s="14"/>
      <c r="W730" s="14"/>
      <c r="X730" s="14"/>
      <c r="Y730" s="14"/>
      <c r="Z730" s="14"/>
      <c r="AA730" s="14"/>
      <c r="AB730" s="14"/>
      <c r="AC730" s="14"/>
      <c r="AD730" s="14"/>
      <c r="AE730" s="14"/>
      <c r="AT730" s="268" t="s">
        <v>216</v>
      </c>
      <c r="AU730" s="268" t="s">
        <v>81</v>
      </c>
      <c r="AV730" s="14" t="s">
        <v>81</v>
      </c>
      <c r="AW730" s="14" t="s">
        <v>30</v>
      </c>
      <c r="AX730" s="14" t="s">
        <v>73</v>
      </c>
      <c r="AY730" s="268" t="s">
        <v>205</v>
      </c>
    </row>
    <row r="731" s="13" customFormat="1">
      <c r="A731" s="13"/>
      <c r="B731" s="248"/>
      <c r="C731" s="249"/>
      <c r="D731" s="243" t="s">
        <v>216</v>
      </c>
      <c r="E731" s="250" t="s">
        <v>1</v>
      </c>
      <c r="F731" s="251" t="s">
        <v>1864</v>
      </c>
      <c r="G731" s="249"/>
      <c r="H731" s="250" t="s">
        <v>1</v>
      </c>
      <c r="I731" s="252"/>
      <c r="J731" s="249"/>
      <c r="K731" s="249"/>
      <c r="L731" s="253"/>
      <c r="M731" s="254"/>
      <c r="N731" s="255"/>
      <c r="O731" s="255"/>
      <c r="P731" s="255"/>
      <c r="Q731" s="255"/>
      <c r="R731" s="255"/>
      <c r="S731" s="255"/>
      <c r="T731" s="256"/>
      <c r="U731" s="13"/>
      <c r="V731" s="13"/>
      <c r="W731" s="13"/>
      <c r="X731" s="13"/>
      <c r="Y731" s="13"/>
      <c r="Z731" s="13"/>
      <c r="AA731" s="13"/>
      <c r="AB731" s="13"/>
      <c r="AC731" s="13"/>
      <c r="AD731" s="13"/>
      <c r="AE731" s="13"/>
      <c r="AT731" s="257" t="s">
        <v>216</v>
      </c>
      <c r="AU731" s="257" t="s">
        <v>81</v>
      </c>
      <c r="AV731" s="13" t="s">
        <v>79</v>
      </c>
      <c r="AW731" s="13" t="s">
        <v>30</v>
      </c>
      <c r="AX731" s="13" t="s">
        <v>73</v>
      </c>
      <c r="AY731" s="257" t="s">
        <v>205</v>
      </c>
    </row>
    <row r="732" s="14" customFormat="1">
      <c r="A732" s="14"/>
      <c r="B732" s="258"/>
      <c r="C732" s="259"/>
      <c r="D732" s="243" t="s">
        <v>216</v>
      </c>
      <c r="E732" s="260" t="s">
        <v>1</v>
      </c>
      <c r="F732" s="261" t="s">
        <v>5102</v>
      </c>
      <c r="G732" s="259"/>
      <c r="H732" s="262">
        <v>19.559999999999999</v>
      </c>
      <c r="I732" s="263"/>
      <c r="J732" s="259"/>
      <c r="K732" s="259"/>
      <c r="L732" s="264"/>
      <c r="M732" s="265"/>
      <c r="N732" s="266"/>
      <c r="O732" s="266"/>
      <c r="P732" s="266"/>
      <c r="Q732" s="266"/>
      <c r="R732" s="266"/>
      <c r="S732" s="266"/>
      <c r="T732" s="267"/>
      <c r="U732" s="14"/>
      <c r="V732" s="14"/>
      <c r="W732" s="14"/>
      <c r="X732" s="14"/>
      <c r="Y732" s="14"/>
      <c r="Z732" s="14"/>
      <c r="AA732" s="14"/>
      <c r="AB732" s="14"/>
      <c r="AC732" s="14"/>
      <c r="AD732" s="14"/>
      <c r="AE732" s="14"/>
      <c r="AT732" s="268" t="s">
        <v>216</v>
      </c>
      <c r="AU732" s="268" t="s">
        <v>81</v>
      </c>
      <c r="AV732" s="14" t="s">
        <v>81</v>
      </c>
      <c r="AW732" s="14" t="s">
        <v>30</v>
      </c>
      <c r="AX732" s="14" t="s">
        <v>73</v>
      </c>
      <c r="AY732" s="268" t="s">
        <v>205</v>
      </c>
    </row>
    <row r="733" s="13" customFormat="1">
      <c r="A733" s="13"/>
      <c r="B733" s="248"/>
      <c r="C733" s="249"/>
      <c r="D733" s="243" t="s">
        <v>216</v>
      </c>
      <c r="E733" s="250" t="s">
        <v>1</v>
      </c>
      <c r="F733" s="251" t="s">
        <v>1793</v>
      </c>
      <c r="G733" s="249"/>
      <c r="H733" s="250" t="s">
        <v>1</v>
      </c>
      <c r="I733" s="252"/>
      <c r="J733" s="249"/>
      <c r="K733" s="249"/>
      <c r="L733" s="253"/>
      <c r="M733" s="254"/>
      <c r="N733" s="255"/>
      <c r="O733" s="255"/>
      <c r="P733" s="255"/>
      <c r="Q733" s="255"/>
      <c r="R733" s="255"/>
      <c r="S733" s="255"/>
      <c r="T733" s="256"/>
      <c r="U733" s="13"/>
      <c r="V733" s="13"/>
      <c r="W733" s="13"/>
      <c r="X733" s="13"/>
      <c r="Y733" s="13"/>
      <c r="Z733" s="13"/>
      <c r="AA733" s="13"/>
      <c r="AB733" s="13"/>
      <c r="AC733" s="13"/>
      <c r="AD733" s="13"/>
      <c r="AE733" s="13"/>
      <c r="AT733" s="257" t="s">
        <v>216</v>
      </c>
      <c r="AU733" s="257" t="s">
        <v>81</v>
      </c>
      <c r="AV733" s="13" t="s">
        <v>79</v>
      </c>
      <c r="AW733" s="13" t="s">
        <v>30</v>
      </c>
      <c r="AX733" s="13" t="s">
        <v>73</v>
      </c>
      <c r="AY733" s="257" t="s">
        <v>205</v>
      </c>
    </row>
    <row r="734" s="14" customFormat="1">
      <c r="A734" s="14"/>
      <c r="B734" s="258"/>
      <c r="C734" s="259"/>
      <c r="D734" s="243" t="s">
        <v>216</v>
      </c>
      <c r="E734" s="260" t="s">
        <v>1</v>
      </c>
      <c r="F734" s="261" t="s">
        <v>5103</v>
      </c>
      <c r="G734" s="259"/>
      <c r="H734" s="262">
        <v>37.880000000000003</v>
      </c>
      <c r="I734" s="263"/>
      <c r="J734" s="259"/>
      <c r="K734" s="259"/>
      <c r="L734" s="264"/>
      <c r="M734" s="265"/>
      <c r="N734" s="266"/>
      <c r="O734" s="266"/>
      <c r="P734" s="266"/>
      <c r="Q734" s="266"/>
      <c r="R734" s="266"/>
      <c r="S734" s="266"/>
      <c r="T734" s="267"/>
      <c r="U734" s="14"/>
      <c r="V734" s="14"/>
      <c r="W734" s="14"/>
      <c r="X734" s="14"/>
      <c r="Y734" s="14"/>
      <c r="Z734" s="14"/>
      <c r="AA734" s="14"/>
      <c r="AB734" s="14"/>
      <c r="AC734" s="14"/>
      <c r="AD734" s="14"/>
      <c r="AE734" s="14"/>
      <c r="AT734" s="268" t="s">
        <v>216</v>
      </c>
      <c r="AU734" s="268" t="s">
        <v>81</v>
      </c>
      <c r="AV734" s="14" t="s">
        <v>81</v>
      </c>
      <c r="AW734" s="14" t="s">
        <v>30</v>
      </c>
      <c r="AX734" s="14" t="s">
        <v>73</v>
      </c>
      <c r="AY734" s="268" t="s">
        <v>205</v>
      </c>
    </row>
    <row r="735" s="13" customFormat="1">
      <c r="A735" s="13"/>
      <c r="B735" s="248"/>
      <c r="C735" s="249"/>
      <c r="D735" s="243" t="s">
        <v>216</v>
      </c>
      <c r="E735" s="250" t="s">
        <v>1</v>
      </c>
      <c r="F735" s="251" t="s">
        <v>1867</v>
      </c>
      <c r="G735" s="249"/>
      <c r="H735" s="250" t="s">
        <v>1</v>
      </c>
      <c r="I735" s="252"/>
      <c r="J735" s="249"/>
      <c r="K735" s="249"/>
      <c r="L735" s="253"/>
      <c r="M735" s="254"/>
      <c r="N735" s="255"/>
      <c r="O735" s="255"/>
      <c r="P735" s="255"/>
      <c r="Q735" s="255"/>
      <c r="R735" s="255"/>
      <c r="S735" s="255"/>
      <c r="T735" s="256"/>
      <c r="U735" s="13"/>
      <c r="V735" s="13"/>
      <c r="W735" s="13"/>
      <c r="X735" s="13"/>
      <c r="Y735" s="13"/>
      <c r="Z735" s="13"/>
      <c r="AA735" s="13"/>
      <c r="AB735" s="13"/>
      <c r="AC735" s="13"/>
      <c r="AD735" s="13"/>
      <c r="AE735" s="13"/>
      <c r="AT735" s="257" t="s">
        <v>216</v>
      </c>
      <c r="AU735" s="257" t="s">
        <v>81</v>
      </c>
      <c r="AV735" s="13" t="s">
        <v>79</v>
      </c>
      <c r="AW735" s="13" t="s">
        <v>30</v>
      </c>
      <c r="AX735" s="13" t="s">
        <v>73</v>
      </c>
      <c r="AY735" s="257" t="s">
        <v>205</v>
      </c>
    </row>
    <row r="736" s="14" customFormat="1">
      <c r="A736" s="14"/>
      <c r="B736" s="258"/>
      <c r="C736" s="259"/>
      <c r="D736" s="243" t="s">
        <v>216</v>
      </c>
      <c r="E736" s="260" t="s">
        <v>1</v>
      </c>
      <c r="F736" s="261" t="s">
        <v>5104</v>
      </c>
      <c r="G736" s="259"/>
      <c r="H736" s="262">
        <v>22.93</v>
      </c>
      <c r="I736" s="263"/>
      <c r="J736" s="259"/>
      <c r="K736" s="259"/>
      <c r="L736" s="264"/>
      <c r="M736" s="265"/>
      <c r="N736" s="266"/>
      <c r="O736" s="266"/>
      <c r="P736" s="266"/>
      <c r="Q736" s="266"/>
      <c r="R736" s="266"/>
      <c r="S736" s="266"/>
      <c r="T736" s="267"/>
      <c r="U736" s="14"/>
      <c r="V736" s="14"/>
      <c r="W736" s="14"/>
      <c r="X736" s="14"/>
      <c r="Y736" s="14"/>
      <c r="Z736" s="14"/>
      <c r="AA736" s="14"/>
      <c r="AB736" s="14"/>
      <c r="AC736" s="14"/>
      <c r="AD736" s="14"/>
      <c r="AE736" s="14"/>
      <c r="AT736" s="268" t="s">
        <v>216</v>
      </c>
      <c r="AU736" s="268" t="s">
        <v>81</v>
      </c>
      <c r="AV736" s="14" t="s">
        <v>81</v>
      </c>
      <c r="AW736" s="14" t="s">
        <v>30</v>
      </c>
      <c r="AX736" s="14" t="s">
        <v>73</v>
      </c>
      <c r="AY736" s="268" t="s">
        <v>205</v>
      </c>
    </row>
    <row r="737" s="13" customFormat="1">
      <c r="A737" s="13"/>
      <c r="B737" s="248"/>
      <c r="C737" s="249"/>
      <c r="D737" s="243" t="s">
        <v>216</v>
      </c>
      <c r="E737" s="250" t="s">
        <v>1</v>
      </c>
      <c r="F737" s="251" t="s">
        <v>2238</v>
      </c>
      <c r="G737" s="249"/>
      <c r="H737" s="250" t="s">
        <v>1</v>
      </c>
      <c r="I737" s="252"/>
      <c r="J737" s="249"/>
      <c r="K737" s="249"/>
      <c r="L737" s="253"/>
      <c r="M737" s="254"/>
      <c r="N737" s="255"/>
      <c r="O737" s="255"/>
      <c r="P737" s="255"/>
      <c r="Q737" s="255"/>
      <c r="R737" s="255"/>
      <c r="S737" s="255"/>
      <c r="T737" s="256"/>
      <c r="U737" s="13"/>
      <c r="V737" s="13"/>
      <c r="W737" s="13"/>
      <c r="X737" s="13"/>
      <c r="Y737" s="13"/>
      <c r="Z737" s="13"/>
      <c r="AA737" s="13"/>
      <c r="AB737" s="13"/>
      <c r="AC737" s="13"/>
      <c r="AD737" s="13"/>
      <c r="AE737" s="13"/>
      <c r="AT737" s="257" t="s">
        <v>216</v>
      </c>
      <c r="AU737" s="257" t="s">
        <v>81</v>
      </c>
      <c r="AV737" s="13" t="s">
        <v>79</v>
      </c>
      <c r="AW737" s="13" t="s">
        <v>30</v>
      </c>
      <c r="AX737" s="13" t="s">
        <v>73</v>
      </c>
      <c r="AY737" s="257" t="s">
        <v>205</v>
      </c>
    </row>
    <row r="738" s="14" customFormat="1">
      <c r="A738" s="14"/>
      <c r="B738" s="258"/>
      <c r="C738" s="259"/>
      <c r="D738" s="243" t="s">
        <v>216</v>
      </c>
      <c r="E738" s="260" t="s">
        <v>1</v>
      </c>
      <c r="F738" s="261" t="s">
        <v>5105</v>
      </c>
      <c r="G738" s="259"/>
      <c r="H738" s="262">
        <v>10.35</v>
      </c>
      <c r="I738" s="263"/>
      <c r="J738" s="259"/>
      <c r="K738" s="259"/>
      <c r="L738" s="264"/>
      <c r="M738" s="265"/>
      <c r="N738" s="266"/>
      <c r="O738" s="266"/>
      <c r="P738" s="266"/>
      <c r="Q738" s="266"/>
      <c r="R738" s="266"/>
      <c r="S738" s="266"/>
      <c r="T738" s="267"/>
      <c r="U738" s="14"/>
      <c r="V738" s="14"/>
      <c r="W738" s="14"/>
      <c r="X738" s="14"/>
      <c r="Y738" s="14"/>
      <c r="Z738" s="14"/>
      <c r="AA738" s="14"/>
      <c r="AB738" s="14"/>
      <c r="AC738" s="14"/>
      <c r="AD738" s="14"/>
      <c r="AE738" s="14"/>
      <c r="AT738" s="268" t="s">
        <v>216</v>
      </c>
      <c r="AU738" s="268" t="s">
        <v>81</v>
      </c>
      <c r="AV738" s="14" t="s">
        <v>81</v>
      </c>
      <c r="AW738" s="14" t="s">
        <v>30</v>
      </c>
      <c r="AX738" s="14" t="s">
        <v>73</v>
      </c>
      <c r="AY738" s="268" t="s">
        <v>205</v>
      </c>
    </row>
    <row r="739" s="13" customFormat="1">
      <c r="A739" s="13"/>
      <c r="B739" s="248"/>
      <c r="C739" s="249"/>
      <c r="D739" s="243" t="s">
        <v>216</v>
      </c>
      <c r="E739" s="250" t="s">
        <v>1</v>
      </c>
      <c r="F739" s="251" t="s">
        <v>2240</v>
      </c>
      <c r="G739" s="249"/>
      <c r="H739" s="250" t="s">
        <v>1</v>
      </c>
      <c r="I739" s="252"/>
      <c r="J739" s="249"/>
      <c r="K739" s="249"/>
      <c r="L739" s="253"/>
      <c r="M739" s="254"/>
      <c r="N739" s="255"/>
      <c r="O739" s="255"/>
      <c r="P739" s="255"/>
      <c r="Q739" s="255"/>
      <c r="R739" s="255"/>
      <c r="S739" s="255"/>
      <c r="T739" s="256"/>
      <c r="U739" s="13"/>
      <c r="V739" s="13"/>
      <c r="W739" s="13"/>
      <c r="X739" s="13"/>
      <c r="Y739" s="13"/>
      <c r="Z739" s="13"/>
      <c r="AA739" s="13"/>
      <c r="AB739" s="13"/>
      <c r="AC739" s="13"/>
      <c r="AD739" s="13"/>
      <c r="AE739" s="13"/>
      <c r="AT739" s="257" t="s">
        <v>216</v>
      </c>
      <c r="AU739" s="257" t="s">
        <v>81</v>
      </c>
      <c r="AV739" s="13" t="s">
        <v>79</v>
      </c>
      <c r="AW739" s="13" t="s">
        <v>30</v>
      </c>
      <c r="AX739" s="13" t="s">
        <v>73</v>
      </c>
      <c r="AY739" s="257" t="s">
        <v>205</v>
      </c>
    </row>
    <row r="740" s="14" customFormat="1">
      <c r="A740" s="14"/>
      <c r="B740" s="258"/>
      <c r="C740" s="259"/>
      <c r="D740" s="243" t="s">
        <v>216</v>
      </c>
      <c r="E740" s="260" t="s">
        <v>1</v>
      </c>
      <c r="F740" s="261" t="s">
        <v>5106</v>
      </c>
      <c r="G740" s="259"/>
      <c r="H740" s="262">
        <v>19.75</v>
      </c>
      <c r="I740" s="263"/>
      <c r="J740" s="259"/>
      <c r="K740" s="259"/>
      <c r="L740" s="264"/>
      <c r="M740" s="265"/>
      <c r="N740" s="266"/>
      <c r="O740" s="266"/>
      <c r="P740" s="266"/>
      <c r="Q740" s="266"/>
      <c r="R740" s="266"/>
      <c r="S740" s="266"/>
      <c r="T740" s="267"/>
      <c r="U740" s="14"/>
      <c r="V740" s="14"/>
      <c r="W740" s="14"/>
      <c r="X740" s="14"/>
      <c r="Y740" s="14"/>
      <c r="Z740" s="14"/>
      <c r="AA740" s="14"/>
      <c r="AB740" s="14"/>
      <c r="AC740" s="14"/>
      <c r="AD740" s="14"/>
      <c r="AE740" s="14"/>
      <c r="AT740" s="268" t="s">
        <v>216</v>
      </c>
      <c r="AU740" s="268" t="s">
        <v>81</v>
      </c>
      <c r="AV740" s="14" t="s">
        <v>81</v>
      </c>
      <c r="AW740" s="14" t="s">
        <v>30</v>
      </c>
      <c r="AX740" s="14" t="s">
        <v>73</v>
      </c>
      <c r="AY740" s="268" t="s">
        <v>205</v>
      </c>
    </row>
    <row r="741" s="13" customFormat="1">
      <c r="A741" s="13"/>
      <c r="B741" s="248"/>
      <c r="C741" s="249"/>
      <c r="D741" s="243" t="s">
        <v>216</v>
      </c>
      <c r="E741" s="250" t="s">
        <v>1</v>
      </c>
      <c r="F741" s="251" t="s">
        <v>5030</v>
      </c>
      <c r="G741" s="249"/>
      <c r="H741" s="250" t="s">
        <v>1</v>
      </c>
      <c r="I741" s="252"/>
      <c r="J741" s="249"/>
      <c r="K741" s="249"/>
      <c r="L741" s="253"/>
      <c r="M741" s="254"/>
      <c r="N741" s="255"/>
      <c r="O741" s="255"/>
      <c r="P741" s="255"/>
      <c r="Q741" s="255"/>
      <c r="R741" s="255"/>
      <c r="S741" s="255"/>
      <c r="T741" s="256"/>
      <c r="U741" s="13"/>
      <c r="V741" s="13"/>
      <c r="W741" s="13"/>
      <c r="X741" s="13"/>
      <c r="Y741" s="13"/>
      <c r="Z741" s="13"/>
      <c r="AA741" s="13"/>
      <c r="AB741" s="13"/>
      <c r="AC741" s="13"/>
      <c r="AD741" s="13"/>
      <c r="AE741" s="13"/>
      <c r="AT741" s="257" t="s">
        <v>216</v>
      </c>
      <c r="AU741" s="257" t="s">
        <v>81</v>
      </c>
      <c r="AV741" s="13" t="s">
        <v>79</v>
      </c>
      <c r="AW741" s="13" t="s">
        <v>30</v>
      </c>
      <c r="AX741" s="13" t="s">
        <v>73</v>
      </c>
      <c r="AY741" s="257" t="s">
        <v>205</v>
      </c>
    </row>
    <row r="742" s="14" customFormat="1">
      <c r="A742" s="14"/>
      <c r="B742" s="258"/>
      <c r="C742" s="259"/>
      <c r="D742" s="243" t="s">
        <v>216</v>
      </c>
      <c r="E742" s="260" t="s">
        <v>1</v>
      </c>
      <c r="F742" s="261" t="s">
        <v>5028</v>
      </c>
      <c r="G742" s="259"/>
      <c r="H742" s="262">
        <v>10.32</v>
      </c>
      <c r="I742" s="263"/>
      <c r="J742" s="259"/>
      <c r="K742" s="259"/>
      <c r="L742" s="264"/>
      <c r="M742" s="265"/>
      <c r="N742" s="266"/>
      <c r="O742" s="266"/>
      <c r="P742" s="266"/>
      <c r="Q742" s="266"/>
      <c r="R742" s="266"/>
      <c r="S742" s="266"/>
      <c r="T742" s="267"/>
      <c r="U742" s="14"/>
      <c r="V742" s="14"/>
      <c r="W742" s="14"/>
      <c r="X742" s="14"/>
      <c r="Y742" s="14"/>
      <c r="Z742" s="14"/>
      <c r="AA742" s="14"/>
      <c r="AB742" s="14"/>
      <c r="AC742" s="14"/>
      <c r="AD742" s="14"/>
      <c r="AE742" s="14"/>
      <c r="AT742" s="268" t="s">
        <v>216</v>
      </c>
      <c r="AU742" s="268" t="s">
        <v>81</v>
      </c>
      <c r="AV742" s="14" t="s">
        <v>81</v>
      </c>
      <c r="AW742" s="14" t="s">
        <v>30</v>
      </c>
      <c r="AX742" s="14" t="s">
        <v>73</v>
      </c>
      <c r="AY742" s="268" t="s">
        <v>205</v>
      </c>
    </row>
    <row r="743" s="13" customFormat="1">
      <c r="A743" s="13"/>
      <c r="B743" s="248"/>
      <c r="C743" s="249"/>
      <c r="D743" s="243" t="s">
        <v>216</v>
      </c>
      <c r="E743" s="250" t="s">
        <v>1</v>
      </c>
      <c r="F743" s="251" t="s">
        <v>5031</v>
      </c>
      <c r="G743" s="249"/>
      <c r="H743" s="250" t="s">
        <v>1</v>
      </c>
      <c r="I743" s="252"/>
      <c r="J743" s="249"/>
      <c r="K743" s="249"/>
      <c r="L743" s="253"/>
      <c r="M743" s="254"/>
      <c r="N743" s="255"/>
      <c r="O743" s="255"/>
      <c r="P743" s="255"/>
      <c r="Q743" s="255"/>
      <c r="R743" s="255"/>
      <c r="S743" s="255"/>
      <c r="T743" s="256"/>
      <c r="U743" s="13"/>
      <c r="V743" s="13"/>
      <c r="W743" s="13"/>
      <c r="X743" s="13"/>
      <c r="Y743" s="13"/>
      <c r="Z743" s="13"/>
      <c r="AA743" s="13"/>
      <c r="AB743" s="13"/>
      <c r="AC743" s="13"/>
      <c r="AD743" s="13"/>
      <c r="AE743" s="13"/>
      <c r="AT743" s="257" t="s">
        <v>216</v>
      </c>
      <c r="AU743" s="257" t="s">
        <v>81</v>
      </c>
      <c r="AV743" s="13" t="s">
        <v>79</v>
      </c>
      <c r="AW743" s="13" t="s">
        <v>30</v>
      </c>
      <c r="AX743" s="13" t="s">
        <v>73</v>
      </c>
      <c r="AY743" s="257" t="s">
        <v>205</v>
      </c>
    </row>
    <row r="744" s="14" customFormat="1">
      <c r="A744" s="14"/>
      <c r="B744" s="258"/>
      <c r="C744" s="259"/>
      <c r="D744" s="243" t="s">
        <v>216</v>
      </c>
      <c r="E744" s="260" t="s">
        <v>1</v>
      </c>
      <c r="F744" s="261" t="s">
        <v>5029</v>
      </c>
      <c r="G744" s="259"/>
      <c r="H744" s="262">
        <v>7.5300000000000002</v>
      </c>
      <c r="I744" s="263"/>
      <c r="J744" s="259"/>
      <c r="K744" s="259"/>
      <c r="L744" s="264"/>
      <c r="M744" s="265"/>
      <c r="N744" s="266"/>
      <c r="O744" s="266"/>
      <c r="P744" s="266"/>
      <c r="Q744" s="266"/>
      <c r="R744" s="266"/>
      <c r="S744" s="266"/>
      <c r="T744" s="267"/>
      <c r="U744" s="14"/>
      <c r="V744" s="14"/>
      <c r="W744" s="14"/>
      <c r="X744" s="14"/>
      <c r="Y744" s="14"/>
      <c r="Z744" s="14"/>
      <c r="AA744" s="14"/>
      <c r="AB744" s="14"/>
      <c r="AC744" s="14"/>
      <c r="AD744" s="14"/>
      <c r="AE744" s="14"/>
      <c r="AT744" s="268" t="s">
        <v>216</v>
      </c>
      <c r="AU744" s="268" t="s">
        <v>81</v>
      </c>
      <c r="AV744" s="14" t="s">
        <v>81</v>
      </c>
      <c r="AW744" s="14" t="s">
        <v>30</v>
      </c>
      <c r="AX744" s="14" t="s">
        <v>73</v>
      </c>
      <c r="AY744" s="268" t="s">
        <v>205</v>
      </c>
    </row>
    <row r="745" s="13" customFormat="1">
      <c r="A745" s="13"/>
      <c r="B745" s="248"/>
      <c r="C745" s="249"/>
      <c r="D745" s="243" t="s">
        <v>216</v>
      </c>
      <c r="E745" s="250" t="s">
        <v>1</v>
      </c>
      <c r="F745" s="251" t="s">
        <v>5068</v>
      </c>
      <c r="G745" s="249"/>
      <c r="H745" s="250" t="s">
        <v>1</v>
      </c>
      <c r="I745" s="252"/>
      <c r="J745" s="249"/>
      <c r="K745" s="249"/>
      <c r="L745" s="253"/>
      <c r="M745" s="254"/>
      <c r="N745" s="255"/>
      <c r="O745" s="255"/>
      <c r="P745" s="255"/>
      <c r="Q745" s="255"/>
      <c r="R745" s="255"/>
      <c r="S745" s="255"/>
      <c r="T745" s="256"/>
      <c r="U745" s="13"/>
      <c r="V745" s="13"/>
      <c r="W745" s="13"/>
      <c r="X745" s="13"/>
      <c r="Y745" s="13"/>
      <c r="Z745" s="13"/>
      <c r="AA745" s="13"/>
      <c r="AB745" s="13"/>
      <c r="AC745" s="13"/>
      <c r="AD745" s="13"/>
      <c r="AE745" s="13"/>
      <c r="AT745" s="257" t="s">
        <v>216</v>
      </c>
      <c r="AU745" s="257" t="s">
        <v>81</v>
      </c>
      <c r="AV745" s="13" t="s">
        <v>79</v>
      </c>
      <c r="AW745" s="13" t="s">
        <v>30</v>
      </c>
      <c r="AX745" s="13" t="s">
        <v>73</v>
      </c>
      <c r="AY745" s="257" t="s">
        <v>205</v>
      </c>
    </row>
    <row r="746" s="14" customFormat="1">
      <c r="A746" s="14"/>
      <c r="B746" s="258"/>
      <c r="C746" s="259"/>
      <c r="D746" s="243" t="s">
        <v>216</v>
      </c>
      <c r="E746" s="260" t="s">
        <v>1</v>
      </c>
      <c r="F746" s="261" t="s">
        <v>2065</v>
      </c>
      <c r="G746" s="259"/>
      <c r="H746" s="262">
        <v>94.75</v>
      </c>
      <c r="I746" s="263"/>
      <c r="J746" s="259"/>
      <c r="K746" s="259"/>
      <c r="L746" s="264"/>
      <c r="M746" s="265"/>
      <c r="N746" s="266"/>
      <c r="O746" s="266"/>
      <c r="P746" s="266"/>
      <c r="Q746" s="266"/>
      <c r="R746" s="266"/>
      <c r="S746" s="266"/>
      <c r="T746" s="267"/>
      <c r="U746" s="14"/>
      <c r="V746" s="14"/>
      <c r="W746" s="14"/>
      <c r="X746" s="14"/>
      <c r="Y746" s="14"/>
      <c r="Z746" s="14"/>
      <c r="AA746" s="14"/>
      <c r="AB746" s="14"/>
      <c r="AC746" s="14"/>
      <c r="AD746" s="14"/>
      <c r="AE746" s="14"/>
      <c r="AT746" s="268" t="s">
        <v>216</v>
      </c>
      <c r="AU746" s="268" t="s">
        <v>81</v>
      </c>
      <c r="AV746" s="14" t="s">
        <v>81</v>
      </c>
      <c r="AW746" s="14" t="s">
        <v>30</v>
      </c>
      <c r="AX746" s="14" t="s">
        <v>73</v>
      </c>
      <c r="AY746" s="268" t="s">
        <v>205</v>
      </c>
    </row>
    <row r="747" s="13" customFormat="1">
      <c r="A747" s="13"/>
      <c r="B747" s="248"/>
      <c r="C747" s="249"/>
      <c r="D747" s="243" t="s">
        <v>216</v>
      </c>
      <c r="E747" s="250" t="s">
        <v>1</v>
      </c>
      <c r="F747" s="251" t="s">
        <v>4947</v>
      </c>
      <c r="G747" s="249"/>
      <c r="H747" s="250" t="s">
        <v>1</v>
      </c>
      <c r="I747" s="252"/>
      <c r="J747" s="249"/>
      <c r="K747" s="249"/>
      <c r="L747" s="253"/>
      <c r="M747" s="254"/>
      <c r="N747" s="255"/>
      <c r="O747" s="255"/>
      <c r="P747" s="255"/>
      <c r="Q747" s="255"/>
      <c r="R747" s="255"/>
      <c r="S747" s="255"/>
      <c r="T747" s="256"/>
      <c r="U747" s="13"/>
      <c r="V747" s="13"/>
      <c r="W747" s="13"/>
      <c r="X747" s="13"/>
      <c r="Y747" s="13"/>
      <c r="Z747" s="13"/>
      <c r="AA747" s="13"/>
      <c r="AB747" s="13"/>
      <c r="AC747" s="13"/>
      <c r="AD747" s="13"/>
      <c r="AE747" s="13"/>
      <c r="AT747" s="257" t="s">
        <v>216</v>
      </c>
      <c r="AU747" s="257" t="s">
        <v>81</v>
      </c>
      <c r="AV747" s="13" t="s">
        <v>79</v>
      </c>
      <c r="AW747" s="13" t="s">
        <v>30</v>
      </c>
      <c r="AX747" s="13" t="s">
        <v>73</v>
      </c>
      <c r="AY747" s="257" t="s">
        <v>205</v>
      </c>
    </row>
    <row r="748" s="14" customFormat="1">
      <c r="A748" s="14"/>
      <c r="B748" s="258"/>
      <c r="C748" s="259"/>
      <c r="D748" s="243" t="s">
        <v>216</v>
      </c>
      <c r="E748" s="260" t="s">
        <v>1</v>
      </c>
      <c r="F748" s="261" t="s">
        <v>5093</v>
      </c>
      <c r="G748" s="259"/>
      <c r="H748" s="262">
        <v>34.310000000000002</v>
      </c>
      <c r="I748" s="263"/>
      <c r="J748" s="259"/>
      <c r="K748" s="259"/>
      <c r="L748" s="264"/>
      <c r="M748" s="265"/>
      <c r="N748" s="266"/>
      <c r="O748" s="266"/>
      <c r="P748" s="266"/>
      <c r="Q748" s="266"/>
      <c r="R748" s="266"/>
      <c r="S748" s="266"/>
      <c r="T748" s="267"/>
      <c r="U748" s="14"/>
      <c r="V748" s="14"/>
      <c r="W748" s="14"/>
      <c r="X748" s="14"/>
      <c r="Y748" s="14"/>
      <c r="Z748" s="14"/>
      <c r="AA748" s="14"/>
      <c r="AB748" s="14"/>
      <c r="AC748" s="14"/>
      <c r="AD748" s="14"/>
      <c r="AE748" s="14"/>
      <c r="AT748" s="268" t="s">
        <v>216</v>
      </c>
      <c r="AU748" s="268" t="s">
        <v>81</v>
      </c>
      <c r="AV748" s="14" t="s">
        <v>81</v>
      </c>
      <c r="AW748" s="14" t="s">
        <v>30</v>
      </c>
      <c r="AX748" s="14" t="s">
        <v>73</v>
      </c>
      <c r="AY748" s="268" t="s">
        <v>205</v>
      </c>
    </row>
    <row r="749" s="13" customFormat="1">
      <c r="A749" s="13"/>
      <c r="B749" s="248"/>
      <c r="C749" s="249"/>
      <c r="D749" s="243" t="s">
        <v>216</v>
      </c>
      <c r="E749" s="250" t="s">
        <v>1</v>
      </c>
      <c r="F749" s="251" t="s">
        <v>4960</v>
      </c>
      <c r="G749" s="249"/>
      <c r="H749" s="250" t="s">
        <v>1</v>
      </c>
      <c r="I749" s="252"/>
      <c r="J749" s="249"/>
      <c r="K749" s="249"/>
      <c r="L749" s="253"/>
      <c r="M749" s="254"/>
      <c r="N749" s="255"/>
      <c r="O749" s="255"/>
      <c r="P749" s="255"/>
      <c r="Q749" s="255"/>
      <c r="R749" s="255"/>
      <c r="S749" s="255"/>
      <c r="T749" s="256"/>
      <c r="U749" s="13"/>
      <c r="V749" s="13"/>
      <c r="W749" s="13"/>
      <c r="X749" s="13"/>
      <c r="Y749" s="13"/>
      <c r="Z749" s="13"/>
      <c r="AA749" s="13"/>
      <c r="AB749" s="13"/>
      <c r="AC749" s="13"/>
      <c r="AD749" s="13"/>
      <c r="AE749" s="13"/>
      <c r="AT749" s="257" t="s">
        <v>216</v>
      </c>
      <c r="AU749" s="257" t="s">
        <v>81</v>
      </c>
      <c r="AV749" s="13" t="s">
        <v>79</v>
      </c>
      <c r="AW749" s="13" t="s">
        <v>30</v>
      </c>
      <c r="AX749" s="13" t="s">
        <v>73</v>
      </c>
      <c r="AY749" s="257" t="s">
        <v>205</v>
      </c>
    </row>
    <row r="750" s="14" customFormat="1">
      <c r="A750" s="14"/>
      <c r="B750" s="258"/>
      <c r="C750" s="259"/>
      <c r="D750" s="243" t="s">
        <v>216</v>
      </c>
      <c r="E750" s="260" t="s">
        <v>1</v>
      </c>
      <c r="F750" s="261" t="s">
        <v>5094</v>
      </c>
      <c r="G750" s="259"/>
      <c r="H750" s="262">
        <v>34.399999999999999</v>
      </c>
      <c r="I750" s="263"/>
      <c r="J750" s="259"/>
      <c r="K750" s="259"/>
      <c r="L750" s="264"/>
      <c r="M750" s="265"/>
      <c r="N750" s="266"/>
      <c r="O750" s="266"/>
      <c r="P750" s="266"/>
      <c r="Q750" s="266"/>
      <c r="R750" s="266"/>
      <c r="S750" s="266"/>
      <c r="T750" s="267"/>
      <c r="U750" s="14"/>
      <c r="V750" s="14"/>
      <c r="W750" s="14"/>
      <c r="X750" s="14"/>
      <c r="Y750" s="14"/>
      <c r="Z750" s="14"/>
      <c r="AA750" s="14"/>
      <c r="AB750" s="14"/>
      <c r="AC750" s="14"/>
      <c r="AD750" s="14"/>
      <c r="AE750" s="14"/>
      <c r="AT750" s="268" t="s">
        <v>216</v>
      </c>
      <c r="AU750" s="268" t="s">
        <v>81</v>
      </c>
      <c r="AV750" s="14" t="s">
        <v>81</v>
      </c>
      <c r="AW750" s="14" t="s">
        <v>30</v>
      </c>
      <c r="AX750" s="14" t="s">
        <v>73</v>
      </c>
      <c r="AY750" s="268" t="s">
        <v>205</v>
      </c>
    </row>
    <row r="751" s="13" customFormat="1">
      <c r="A751" s="13"/>
      <c r="B751" s="248"/>
      <c r="C751" s="249"/>
      <c r="D751" s="243" t="s">
        <v>216</v>
      </c>
      <c r="E751" s="250" t="s">
        <v>1</v>
      </c>
      <c r="F751" s="251" t="s">
        <v>4950</v>
      </c>
      <c r="G751" s="249"/>
      <c r="H751" s="250" t="s">
        <v>1</v>
      </c>
      <c r="I751" s="252"/>
      <c r="J751" s="249"/>
      <c r="K751" s="249"/>
      <c r="L751" s="253"/>
      <c r="M751" s="254"/>
      <c r="N751" s="255"/>
      <c r="O751" s="255"/>
      <c r="P751" s="255"/>
      <c r="Q751" s="255"/>
      <c r="R751" s="255"/>
      <c r="S751" s="255"/>
      <c r="T751" s="256"/>
      <c r="U751" s="13"/>
      <c r="V751" s="13"/>
      <c r="W751" s="13"/>
      <c r="X751" s="13"/>
      <c r="Y751" s="13"/>
      <c r="Z751" s="13"/>
      <c r="AA751" s="13"/>
      <c r="AB751" s="13"/>
      <c r="AC751" s="13"/>
      <c r="AD751" s="13"/>
      <c r="AE751" s="13"/>
      <c r="AT751" s="257" t="s">
        <v>216</v>
      </c>
      <c r="AU751" s="257" t="s">
        <v>81</v>
      </c>
      <c r="AV751" s="13" t="s">
        <v>79</v>
      </c>
      <c r="AW751" s="13" t="s">
        <v>30</v>
      </c>
      <c r="AX751" s="13" t="s">
        <v>73</v>
      </c>
      <c r="AY751" s="257" t="s">
        <v>205</v>
      </c>
    </row>
    <row r="752" s="14" customFormat="1">
      <c r="A752" s="14"/>
      <c r="B752" s="258"/>
      <c r="C752" s="259"/>
      <c r="D752" s="243" t="s">
        <v>216</v>
      </c>
      <c r="E752" s="260" t="s">
        <v>1</v>
      </c>
      <c r="F752" s="261" t="s">
        <v>5094</v>
      </c>
      <c r="G752" s="259"/>
      <c r="H752" s="262">
        <v>34.399999999999999</v>
      </c>
      <c r="I752" s="263"/>
      <c r="J752" s="259"/>
      <c r="K752" s="259"/>
      <c r="L752" s="264"/>
      <c r="M752" s="265"/>
      <c r="N752" s="266"/>
      <c r="O752" s="266"/>
      <c r="P752" s="266"/>
      <c r="Q752" s="266"/>
      <c r="R752" s="266"/>
      <c r="S752" s="266"/>
      <c r="T752" s="267"/>
      <c r="U752" s="14"/>
      <c r="V752" s="14"/>
      <c r="W752" s="14"/>
      <c r="X752" s="14"/>
      <c r="Y752" s="14"/>
      <c r="Z752" s="14"/>
      <c r="AA752" s="14"/>
      <c r="AB752" s="14"/>
      <c r="AC752" s="14"/>
      <c r="AD752" s="14"/>
      <c r="AE752" s="14"/>
      <c r="AT752" s="268" t="s">
        <v>216</v>
      </c>
      <c r="AU752" s="268" t="s">
        <v>81</v>
      </c>
      <c r="AV752" s="14" t="s">
        <v>81</v>
      </c>
      <c r="AW752" s="14" t="s">
        <v>30</v>
      </c>
      <c r="AX752" s="14" t="s">
        <v>73</v>
      </c>
      <c r="AY752" s="268" t="s">
        <v>205</v>
      </c>
    </row>
    <row r="753" s="13" customFormat="1">
      <c r="A753" s="13"/>
      <c r="B753" s="248"/>
      <c r="C753" s="249"/>
      <c r="D753" s="243" t="s">
        <v>216</v>
      </c>
      <c r="E753" s="250" t="s">
        <v>1</v>
      </c>
      <c r="F753" s="251" t="s">
        <v>4951</v>
      </c>
      <c r="G753" s="249"/>
      <c r="H753" s="250" t="s">
        <v>1</v>
      </c>
      <c r="I753" s="252"/>
      <c r="J753" s="249"/>
      <c r="K753" s="249"/>
      <c r="L753" s="253"/>
      <c r="M753" s="254"/>
      <c r="N753" s="255"/>
      <c r="O753" s="255"/>
      <c r="P753" s="255"/>
      <c r="Q753" s="255"/>
      <c r="R753" s="255"/>
      <c r="S753" s="255"/>
      <c r="T753" s="256"/>
      <c r="U753" s="13"/>
      <c r="V753" s="13"/>
      <c r="W753" s="13"/>
      <c r="X753" s="13"/>
      <c r="Y753" s="13"/>
      <c r="Z753" s="13"/>
      <c r="AA753" s="13"/>
      <c r="AB753" s="13"/>
      <c r="AC753" s="13"/>
      <c r="AD753" s="13"/>
      <c r="AE753" s="13"/>
      <c r="AT753" s="257" t="s">
        <v>216</v>
      </c>
      <c r="AU753" s="257" t="s">
        <v>81</v>
      </c>
      <c r="AV753" s="13" t="s">
        <v>79</v>
      </c>
      <c r="AW753" s="13" t="s">
        <v>30</v>
      </c>
      <c r="AX753" s="13" t="s">
        <v>73</v>
      </c>
      <c r="AY753" s="257" t="s">
        <v>205</v>
      </c>
    </row>
    <row r="754" s="14" customFormat="1">
      <c r="A754" s="14"/>
      <c r="B754" s="258"/>
      <c r="C754" s="259"/>
      <c r="D754" s="243" t="s">
        <v>216</v>
      </c>
      <c r="E754" s="260" t="s">
        <v>1</v>
      </c>
      <c r="F754" s="261" t="s">
        <v>5094</v>
      </c>
      <c r="G754" s="259"/>
      <c r="H754" s="262">
        <v>34.399999999999999</v>
      </c>
      <c r="I754" s="263"/>
      <c r="J754" s="259"/>
      <c r="K754" s="259"/>
      <c r="L754" s="264"/>
      <c r="M754" s="265"/>
      <c r="N754" s="266"/>
      <c r="O754" s="266"/>
      <c r="P754" s="266"/>
      <c r="Q754" s="266"/>
      <c r="R754" s="266"/>
      <c r="S754" s="266"/>
      <c r="T754" s="267"/>
      <c r="U754" s="14"/>
      <c r="V754" s="14"/>
      <c r="W754" s="14"/>
      <c r="X754" s="14"/>
      <c r="Y754" s="14"/>
      <c r="Z754" s="14"/>
      <c r="AA754" s="14"/>
      <c r="AB754" s="14"/>
      <c r="AC754" s="14"/>
      <c r="AD754" s="14"/>
      <c r="AE754" s="14"/>
      <c r="AT754" s="268" t="s">
        <v>216</v>
      </c>
      <c r="AU754" s="268" t="s">
        <v>81</v>
      </c>
      <c r="AV754" s="14" t="s">
        <v>81</v>
      </c>
      <c r="AW754" s="14" t="s">
        <v>30</v>
      </c>
      <c r="AX754" s="14" t="s">
        <v>73</v>
      </c>
      <c r="AY754" s="268" t="s">
        <v>205</v>
      </c>
    </row>
    <row r="755" s="13" customFormat="1">
      <c r="A755" s="13"/>
      <c r="B755" s="248"/>
      <c r="C755" s="249"/>
      <c r="D755" s="243" t="s">
        <v>216</v>
      </c>
      <c r="E755" s="250" t="s">
        <v>1</v>
      </c>
      <c r="F755" s="251" t="s">
        <v>4953</v>
      </c>
      <c r="G755" s="249"/>
      <c r="H755" s="250" t="s">
        <v>1</v>
      </c>
      <c r="I755" s="252"/>
      <c r="J755" s="249"/>
      <c r="K755" s="249"/>
      <c r="L755" s="253"/>
      <c r="M755" s="254"/>
      <c r="N755" s="255"/>
      <c r="O755" s="255"/>
      <c r="P755" s="255"/>
      <c r="Q755" s="255"/>
      <c r="R755" s="255"/>
      <c r="S755" s="255"/>
      <c r="T755" s="256"/>
      <c r="U755" s="13"/>
      <c r="V755" s="13"/>
      <c r="W755" s="13"/>
      <c r="X755" s="13"/>
      <c r="Y755" s="13"/>
      <c r="Z755" s="13"/>
      <c r="AA755" s="13"/>
      <c r="AB755" s="13"/>
      <c r="AC755" s="13"/>
      <c r="AD755" s="13"/>
      <c r="AE755" s="13"/>
      <c r="AT755" s="257" t="s">
        <v>216</v>
      </c>
      <c r="AU755" s="257" t="s">
        <v>81</v>
      </c>
      <c r="AV755" s="13" t="s">
        <v>79</v>
      </c>
      <c r="AW755" s="13" t="s">
        <v>30</v>
      </c>
      <c r="AX755" s="13" t="s">
        <v>73</v>
      </c>
      <c r="AY755" s="257" t="s">
        <v>205</v>
      </c>
    </row>
    <row r="756" s="14" customFormat="1">
      <c r="A756" s="14"/>
      <c r="B756" s="258"/>
      <c r="C756" s="259"/>
      <c r="D756" s="243" t="s">
        <v>216</v>
      </c>
      <c r="E756" s="260" t="s">
        <v>1</v>
      </c>
      <c r="F756" s="261" t="s">
        <v>5107</v>
      </c>
      <c r="G756" s="259"/>
      <c r="H756" s="262">
        <v>32.75</v>
      </c>
      <c r="I756" s="263"/>
      <c r="J756" s="259"/>
      <c r="K756" s="259"/>
      <c r="L756" s="264"/>
      <c r="M756" s="265"/>
      <c r="N756" s="266"/>
      <c r="O756" s="266"/>
      <c r="P756" s="266"/>
      <c r="Q756" s="266"/>
      <c r="R756" s="266"/>
      <c r="S756" s="266"/>
      <c r="T756" s="267"/>
      <c r="U756" s="14"/>
      <c r="V756" s="14"/>
      <c r="W756" s="14"/>
      <c r="X756" s="14"/>
      <c r="Y756" s="14"/>
      <c r="Z756" s="14"/>
      <c r="AA756" s="14"/>
      <c r="AB756" s="14"/>
      <c r="AC756" s="14"/>
      <c r="AD756" s="14"/>
      <c r="AE756" s="14"/>
      <c r="AT756" s="268" t="s">
        <v>216</v>
      </c>
      <c r="AU756" s="268" t="s">
        <v>81</v>
      </c>
      <c r="AV756" s="14" t="s">
        <v>81</v>
      </c>
      <c r="AW756" s="14" t="s">
        <v>30</v>
      </c>
      <c r="AX756" s="14" t="s">
        <v>73</v>
      </c>
      <c r="AY756" s="268" t="s">
        <v>205</v>
      </c>
    </row>
    <row r="757" s="13" customFormat="1">
      <c r="A757" s="13"/>
      <c r="B757" s="248"/>
      <c r="C757" s="249"/>
      <c r="D757" s="243" t="s">
        <v>216</v>
      </c>
      <c r="E757" s="250" t="s">
        <v>1</v>
      </c>
      <c r="F757" s="251" t="s">
        <v>4982</v>
      </c>
      <c r="G757" s="249"/>
      <c r="H757" s="250" t="s">
        <v>1</v>
      </c>
      <c r="I757" s="252"/>
      <c r="J757" s="249"/>
      <c r="K757" s="249"/>
      <c r="L757" s="253"/>
      <c r="M757" s="254"/>
      <c r="N757" s="255"/>
      <c r="O757" s="255"/>
      <c r="P757" s="255"/>
      <c r="Q757" s="255"/>
      <c r="R757" s="255"/>
      <c r="S757" s="255"/>
      <c r="T757" s="256"/>
      <c r="U757" s="13"/>
      <c r="V757" s="13"/>
      <c r="W757" s="13"/>
      <c r="X757" s="13"/>
      <c r="Y757" s="13"/>
      <c r="Z757" s="13"/>
      <c r="AA757" s="13"/>
      <c r="AB757" s="13"/>
      <c r="AC757" s="13"/>
      <c r="AD757" s="13"/>
      <c r="AE757" s="13"/>
      <c r="AT757" s="257" t="s">
        <v>216</v>
      </c>
      <c r="AU757" s="257" t="s">
        <v>81</v>
      </c>
      <c r="AV757" s="13" t="s">
        <v>79</v>
      </c>
      <c r="AW757" s="13" t="s">
        <v>30</v>
      </c>
      <c r="AX757" s="13" t="s">
        <v>73</v>
      </c>
      <c r="AY757" s="257" t="s">
        <v>205</v>
      </c>
    </row>
    <row r="758" s="14" customFormat="1">
      <c r="A758" s="14"/>
      <c r="B758" s="258"/>
      <c r="C758" s="259"/>
      <c r="D758" s="243" t="s">
        <v>216</v>
      </c>
      <c r="E758" s="260" t="s">
        <v>1</v>
      </c>
      <c r="F758" s="261" t="s">
        <v>5108</v>
      </c>
      <c r="G758" s="259"/>
      <c r="H758" s="262">
        <v>18.609999999999999</v>
      </c>
      <c r="I758" s="263"/>
      <c r="J758" s="259"/>
      <c r="K758" s="259"/>
      <c r="L758" s="264"/>
      <c r="M758" s="265"/>
      <c r="N758" s="266"/>
      <c r="O758" s="266"/>
      <c r="P758" s="266"/>
      <c r="Q758" s="266"/>
      <c r="R758" s="266"/>
      <c r="S758" s="266"/>
      <c r="T758" s="267"/>
      <c r="U758" s="14"/>
      <c r="V758" s="14"/>
      <c r="W758" s="14"/>
      <c r="X758" s="14"/>
      <c r="Y758" s="14"/>
      <c r="Z758" s="14"/>
      <c r="AA758" s="14"/>
      <c r="AB758" s="14"/>
      <c r="AC758" s="14"/>
      <c r="AD758" s="14"/>
      <c r="AE758" s="14"/>
      <c r="AT758" s="268" t="s">
        <v>216</v>
      </c>
      <c r="AU758" s="268" t="s">
        <v>81</v>
      </c>
      <c r="AV758" s="14" t="s">
        <v>81</v>
      </c>
      <c r="AW758" s="14" t="s">
        <v>30</v>
      </c>
      <c r="AX758" s="14" t="s">
        <v>73</v>
      </c>
      <c r="AY758" s="268" t="s">
        <v>205</v>
      </c>
    </row>
    <row r="759" s="13" customFormat="1">
      <c r="A759" s="13"/>
      <c r="B759" s="248"/>
      <c r="C759" s="249"/>
      <c r="D759" s="243" t="s">
        <v>216</v>
      </c>
      <c r="E759" s="250" t="s">
        <v>1</v>
      </c>
      <c r="F759" s="251" t="s">
        <v>4961</v>
      </c>
      <c r="G759" s="249"/>
      <c r="H759" s="250" t="s">
        <v>1</v>
      </c>
      <c r="I759" s="252"/>
      <c r="J759" s="249"/>
      <c r="K759" s="249"/>
      <c r="L759" s="253"/>
      <c r="M759" s="254"/>
      <c r="N759" s="255"/>
      <c r="O759" s="255"/>
      <c r="P759" s="255"/>
      <c r="Q759" s="255"/>
      <c r="R759" s="255"/>
      <c r="S759" s="255"/>
      <c r="T759" s="256"/>
      <c r="U759" s="13"/>
      <c r="V759" s="13"/>
      <c r="W759" s="13"/>
      <c r="X759" s="13"/>
      <c r="Y759" s="13"/>
      <c r="Z759" s="13"/>
      <c r="AA759" s="13"/>
      <c r="AB759" s="13"/>
      <c r="AC759" s="13"/>
      <c r="AD759" s="13"/>
      <c r="AE759" s="13"/>
      <c r="AT759" s="257" t="s">
        <v>216</v>
      </c>
      <c r="AU759" s="257" t="s">
        <v>81</v>
      </c>
      <c r="AV759" s="13" t="s">
        <v>79</v>
      </c>
      <c r="AW759" s="13" t="s">
        <v>30</v>
      </c>
      <c r="AX759" s="13" t="s">
        <v>73</v>
      </c>
      <c r="AY759" s="257" t="s">
        <v>205</v>
      </c>
    </row>
    <row r="760" s="14" customFormat="1">
      <c r="A760" s="14"/>
      <c r="B760" s="258"/>
      <c r="C760" s="259"/>
      <c r="D760" s="243" t="s">
        <v>216</v>
      </c>
      <c r="E760" s="260" t="s">
        <v>1</v>
      </c>
      <c r="F760" s="261" t="s">
        <v>5109</v>
      </c>
      <c r="G760" s="259"/>
      <c r="H760" s="262">
        <v>38.840000000000003</v>
      </c>
      <c r="I760" s="263"/>
      <c r="J760" s="259"/>
      <c r="K760" s="259"/>
      <c r="L760" s="264"/>
      <c r="M760" s="265"/>
      <c r="N760" s="266"/>
      <c r="O760" s="266"/>
      <c r="P760" s="266"/>
      <c r="Q760" s="266"/>
      <c r="R760" s="266"/>
      <c r="S760" s="266"/>
      <c r="T760" s="267"/>
      <c r="U760" s="14"/>
      <c r="V760" s="14"/>
      <c r="W760" s="14"/>
      <c r="X760" s="14"/>
      <c r="Y760" s="14"/>
      <c r="Z760" s="14"/>
      <c r="AA760" s="14"/>
      <c r="AB760" s="14"/>
      <c r="AC760" s="14"/>
      <c r="AD760" s="14"/>
      <c r="AE760" s="14"/>
      <c r="AT760" s="268" t="s">
        <v>216</v>
      </c>
      <c r="AU760" s="268" t="s">
        <v>81</v>
      </c>
      <c r="AV760" s="14" t="s">
        <v>81</v>
      </c>
      <c r="AW760" s="14" t="s">
        <v>30</v>
      </c>
      <c r="AX760" s="14" t="s">
        <v>73</v>
      </c>
      <c r="AY760" s="268" t="s">
        <v>205</v>
      </c>
    </row>
    <row r="761" s="13" customFormat="1">
      <c r="A761" s="13"/>
      <c r="B761" s="248"/>
      <c r="C761" s="249"/>
      <c r="D761" s="243" t="s">
        <v>216</v>
      </c>
      <c r="E761" s="250" t="s">
        <v>1</v>
      </c>
      <c r="F761" s="251" t="s">
        <v>4984</v>
      </c>
      <c r="G761" s="249"/>
      <c r="H761" s="250" t="s">
        <v>1</v>
      </c>
      <c r="I761" s="252"/>
      <c r="J761" s="249"/>
      <c r="K761" s="249"/>
      <c r="L761" s="253"/>
      <c r="M761" s="254"/>
      <c r="N761" s="255"/>
      <c r="O761" s="255"/>
      <c r="P761" s="255"/>
      <c r="Q761" s="255"/>
      <c r="R761" s="255"/>
      <c r="S761" s="255"/>
      <c r="T761" s="256"/>
      <c r="U761" s="13"/>
      <c r="V761" s="13"/>
      <c r="W761" s="13"/>
      <c r="X761" s="13"/>
      <c r="Y761" s="13"/>
      <c r="Z761" s="13"/>
      <c r="AA761" s="13"/>
      <c r="AB761" s="13"/>
      <c r="AC761" s="13"/>
      <c r="AD761" s="13"/>
      <c r="AE761" s="13"/>
      <c r="AT761" s="257" t="s">
        <v>216</v>
      </c>
      <c r="AU761" s="257" t="s">
        <v>81</v>
      </c>
      <c r="AV761" s="13" t="s">
        <v>79</v>
      </c>
      <c r="AW761" s="13" t="s">
        <v>30</v>
      </c>
      <c r="AX761" s="13" t="s">
        <v>73</v>
      </c>
      <c r="AY761" s="257" t="s">
        <v>205</v>
      </c>
    </row>
    <row r="762" s="14" customFormat="1">
      <c r="A762" s="14"/>
      <c r="B762" s="258"/>
      <c r="C762" s="259"/>
      <c r="D762" s="243" t="s">
        <v>216</v>
      </c>
      <c r="E762" s="260" t="s">
        <v>1</v>
      </c>
      <c r="F762" s="261" t="s">
        <v>5110</v>
      </c>
      <c r="G762" s="259"/>
      <c r="H762" s="262">
        <v>20.100000000000001</v>
      </c>
      <c r="I762" s="263"/>
      <c r="J762" s="259"/>
      <c r="K762" s="259"/>
      <c r="L762" s="264"/>
      <c r="M762" s="265"/>
      <c r="N762" s="266"/>
      <c r="O762" s="266"/>
      <c r="P762" s="266"/>
      <c r="Q762" s="266"/>
      <c r="R762" s="266"/>
      <c r="S762" s="266"/>
      <c r="T762" s="267"/>
      <c r="U762" s="14"/>
      <c r="V762" s="14"/>
      <c r="W762" s="14"/>
      <c r="X762" s="14"/>
      <c r="Y762" s="14"/>
      <c r="Z762" s="14"/>
      <c r="AA762" s="14"/>
      <c r="AB762" s="14"/>
      <c r="AC762" s="14"/>
      <c r="AD762" s="14"/>
      <c r="AE762" s="14"/>
      <c r="AT762" s="268" t="s">
        <v>216</v>
      </c>
      <c r="AU762" s="268" t="s">
        <v>81</v>
      </c>
      <c r="AV762" s="14" t="s">
        <v>81</v>
      </c>
      <c r="AW762" s="14" t="s">
        <v>30</v>
      </c>
      <c r="AX762" s="14" t="s">
        <v>73</v>
      </c>
      <c r="AY762" s="268" t="s">
        <v>205</v>
      </c>
    </row>
    <row r="763" s="15" customFormat="1">
      <c r="A763" s="15"/>
      <c r="B763" s="269"/>
      <c r="C763" s="270"/>
      <c r="D763" s="243" t="s">
        <v>216</v>
      </c>
      <c r="E763" s="271" t="s">
        <v>1</v>
      </c>
      <c r="F763" s="272" t="s">
        <v>222</v>
      </c>
      <c r="G763" s="270"/>
      <c r="H763" s="273">
        <v>1123.175</v>
      </c>
      <c r="I763" s="274"/>
      <c r="J763" s="270"/>
      <c r="K763" s="270"/>
      <c r="L763" s="275"/>
      <c r="M763" s="276"/>
      <c r="N763" s="277"/>
      <c r="O763" s="277"/>
      <c r="P763" s="277"/>
      <c r="Q763" s="277"/>
      <c r="R763" s="277"/>
      <c r="S763" s="277"/>
      <c r="T763" s="278"/>
      <c r="U763" s="15"/>
      <c r="V763" s="15"/>
      <c r="W763" s="15"/>
      <c r="X763" s="15"/>
      <c r="Y763" s="15"/>
      <c r="Z763" s="15"/>
      <c r="AA763" s="15"/>
      <c r="AB763" s="15"/>
      <c r="AC763" s="15"/>
      <c r="AD763" s="15"/>
      <c r="AE763" s="15"/>
      <c r="AT763" s="279" t="s">
        <v>216</v>
      </c>
      <c r="AU763" s="279" t="s">
        <v>81</v>
      </c>
      <c r="AV763" s="15" t="s">
        <v>212</v>
      </c>
      <c r="AW763" s="15" t="s">
        <v>30</v>
      </c>
      <c r="AX763" s="15" t="s">
        <v>79</v>
      </c>
      <c r="AY763" s="279" t="s">
        <v>205</v>
      </c>
    </row>
    <row r="764" s="2" customFormat="1" ht="24.15" customHeight="1">
      <c r="A764" s="39"/>
      <c r="B764" s="40"/>
      <c r="C764" s="230" t="s">
        <v>158</v>
      </c>
      <c r="D764" s="230" t="s">
        <v>207</v>
      </c>
      <c r="E764" s="231" t="s">
        <v>2075</v>
      </c>
      <c r="F764" s="232" t="s">
        <v>2076</v>
      </c>
      <c r="G764" s="233" t="s">
        <v>245</v>
      </c>
      <c r="H764" s="234">
        <v>63.906999999999996</v>
      </c>
      <c r="I764" s="235"/>
      <c r="J764" s="236">
        <f>ROUND(I764*H764,2)</f>
        <v>0</v>
      </c>
      <c r="K764" s="232" t="s">
        <v>211</v>
      </c>
      <c r="L764" s="45"/>
      <c r="M764" s="237" t="s">
        <v>1</v>
      </c>
      <c r="N764" s="238" t="s">
        <v>38</v>
      </c>
      <c r="O764" s="92"/>
      <c r="P764" s="239">
        <f>O764*H764</f>
        <v>0</v>
      </c>
      <c r="Q764" s="239">
        <v>0</v>
      </c>
      <c r="R764" s="239">
        <f>Q764*H764</f>
        <v>0</v>
      </c>
      <c r="S764" s="239">
        <v>0</v>
      </c>
      <c r="T764" s="240">
        <f>S764*H764</f>
        <v>0</v>
      </c>
      <c r="U764" s="39"/>
      <c r="V764" s="39"/>
      <c r="W764" s="39"/>
      <c r="X764" s="39"/>
      <c r="Y764" s="39"/>
      <c r="Z764" s="39"/>
      <c r="AA764" s="39"/>
      <c r="AB764" s="39"/>
      <c r="AC764" s="39"/>
      <c r="AD764" s="39"/>
      <c r="AE764" s="39"/>
      <c r="AR764" s="241" t="s">
        <v>324</v>
      </c>
      <c r="AT764" s="241" t="s">
        <v>207</v>
      </c>
      <c r="AU764" s="241" t="s">
        <v>81</v>
      </c>
      <c r="AY764" s="18" t="s">
        <v>205</v>
      </c>
      <c r="BE764" s="242">
        <f>IF(N764="základní",J764,0)</f>
        <v>0</v>
      </c>
      <c r="BF764" s="242">
        <f>IF(N764="snížená",J764,0)</f>
        <v>0</v>
      </c>
      <c r="BG764" s="242">
        <f>IF(N764="zákl. přenesená",J764,0)</f>
        <v>0</v>
      </c>
      <c r="BH764" s="242">
        <f>IF(N764="sníž. přenesená",J764,0)</f>
        <v>0</v>
      </c>
      <c r="BI764" s="242">
        <f>IF(N764="nulová",J764,0)</f>
        <v>0</v>
      </c>
      <c r="BJ764" s="18" t="s">
        <v>79</v>
      </c>
      <c r="BK764" s="242">
        <f>ROUND(I764*H764,2)</f>
        <v>0</v>
      </c>
      <c r="BL764" s="18" t="s">
        <v>324</v>
      </c>
      <c r="BM764" s="241" t="s">
        <v>5111</v>
      </c>
    </row>
    <row r="765" s="2" customFormat="1">
      <c r="A765" s="39"/>
      <c r="B765" s="40"/>
      <c r="C765" s="41"/>
      <c r="D765" s="243" t="s">
        <v>214</v>
      </c>
      <c r="E765" s="41"/>
      <c r="F765" s="244" t="s">
        <v>2078</v>
      </c>
      <c r="G765" s="41"/>
      <c r="H765" s="41"/>
      <c r="I765" s="245"/>
      <c r="J765" s="41"/>
      <c r="K765" s="41"/>
      <c r="L765" s="45"/>
      <c r="M765" s="246"/>
      <c r="N765" s="247"/>
      <c r="O765" s="92"/>
      <c r="P765" s="92"/>
      <c r="Q765" s="92"/>
      <c r="R765" s="92"/>
      <c r="S765" s="92"/>
      <c r="T765" s="93"/>
      <c r="U765" s="39"/>
      <c r="V765" s="39"/>
      <c r="W765" s="39"/>
      <c r="X765" s="39"/>
      <c r="Y765" s="39"/>
      <c r="Z765" s="39"/>
      <c r="AA765" s="39"/>
      <c r="AB765" s="39"/>
      <c r="AC765" s="39"/>
      <c r="AD765" s="39"/>
      <c r="AE765" s="39"/>
      <c r="AT765" s="18" t="s">
        <v>214</v>
      </c>
      <c r="AU765" s="18" t="s">
        <v>81</v>
      </c>
    </row>
    <row r="766" s="12" customFormat="1" ht="22.8" customHeight="1">
      <c r="A766" s="12"/>
      <c r="B766" s="214"/>
      <c r="C766" s="215"/>
      <c r="D766" s="216" t="s">
        <v>72</v>
      </c>
      <c r="E766" s="228" t="s">
        <v>2079</v>
      </c>
      <c r="F766" s="228" t="s">
        <v>2080</v>
      </c>
      <c r="G766" s="215"/>
      <c r="H766" s="215"/>
      <c r="I766" s="218"/>
      <c r="J766" s="229">
        <f>BK766</f>
        <v>0</v>
      </c>
      <c r="K766" s="215"/>
      <c r="L766" s="220"/>
      <c r="M766" s="221"/>
      <c r="N766" s="222"/>
      <c r="O766" s="222"/>
      <c r="P766" s="223">
        <f>SUM(P767:P813)</f>
        <v>0</v>
      </c>
      <c r="Q766" s="222"/>
      <c r="R766" s="223">
        <f>SUM(R767:R813)</f>
        <v>2.4857880000000003</v>
      </c>
      <c r="S766" s="222"/>
      <c r="T766" s="224">
        <f>SUM(T767:T813)</f>
        <v>1.7951999999999999</v>
      </c>
      <c r="U766" s="12"/>
      <c r="V766" s="12"/>
      <c r="W766" s="12"/>
      <c r="X766" s="12"/>
      <c r="Y766" s="12"/>
      <c r="Z766" s="12"/>
      <c r="AA766" s="12"/>
      <c r="AB766" s="12"/>
      <c r="AC766" s="12"/>
      <c r="AD766" s="12"/>
      <c r="AE766" s="12"/>
      <c r="AR766" s="225" t="s">
        <v>81</v>
      </c>
      <c r="AT766" s="226" t="s">
        <v>72</v>
      </c>
      <c r="AU766" s="226" t="s">
        <v>79</v>
      </c>
      <c r="AY766" s="225" t="s">
        <v>205</v>
      </c>
      <c r="BK766" s="227">
        <f>SUM(BK767:BK813)</f>
        <v>0</v>
      </c>
    </row>
    <row r="767" s="2" customFormat="1" ht="24.15" customHeight="1">
      <c r="A767" s="39"/>
      <c r="B767" s="40"/>
      <c r="C767" s="230" t="s">
        <v>756</v>
      </c>
      <c r="D767" s="230" t="s">
        <v>207</v>
      </c>
      <c r="E767" s="231" t="s">
        <v>2081</v>
      </c>
      <c r="F767" s="232" t="s">
        <v>2084</v>
      </c>
      <c r="G767" s="233" t="s">
        <v>157</v>
      </c>
      <c r="H767" s="234">
        <v>74.579999999999998</v>
      </c>
      <c r="I767" s="235"/>
      <c r="J767" s="236">
        <f>ROUND(I767*H767,2)</f>
        <v>0</v>
      </c>
      <c r="K767" s="232" t="s">
        <v>211</v>
      </c>
      <c r="L767" s="45"/>
      <c r="M767" s="237" t="s">
        <v>1</v>
      </c>
      <c r="N767" s="238" t="s">
        <v>38</v>
      </c>
      <c r="O767" s="92"/>
      <c r="P767" s="239">
        <f>O767*H767</f>
        <v>0</v>
      </c>
      <c r="Q767" s="239">
        <v>0.00029999999999999997</v>
      </c>
      <c r="R767" s="239">
        <f>Q767*H767</f>
        <v>0.022373999999999998</v>
      </c>
      <c r="S767" s="239">
        <v>0</v>
      </c>
      <c r="T767" s="240">
        <f>S767*H767</f>
        <v>0</v>
      </c>
      <c r="U767" s="39"/>
      <c r="V767" s="39"/>
      <c r="W767" s="39"/>
      <c r="X767" s="39"/>
      <c r="Y767" s="39"/>
      <c r="Z767" s="39"/>
      <c r="AA767" s="39"/>
      <c r="AB767" s="39"/>
      <c r="AC767" s="39"/>
      <c r="AD767" s="39"/>
      <c r="AE767" s="39"/>
      <c r="AR767" s="241" t="s">
        <v>324</v>
      </c>
      <c r="AT767" s="241" t="s">
        <v>207</v>
      </c>
      <c r="AU767" s="241" t="s">
        <v>81</v>
      </c>
      <c r="AY767" s="18" t="s">
        <v>205</v>
      </c>
      <c r="BE767" s="242">
        <f>IF(N767="základní",J767,0)</f>
        <v>0</v>
      </c>
      <c r="BF767" s="242">
        <f>IF(N767="snížená",J767,0)</f>
        <v>0</v>
      </c>
      <c r="BG767" s="242">
        <f>IF(N767="zákl. přenesená",J767,0)</f>
        <v>0</v>
      </c>
      <c r="BH767" s="242">
        <f>IF(N767="sníž. přenesená",J767,0)</f>
        <v>0</v>
      </c>
      <c r="BI767" s="242">
        <f>IF(N767="nulová",J767,0)</f>
        <v>0</v>
      </c>
      <c r="BJ767" s="18" t="s">
        <v>79</v>
      </c>
      <c r="BK767" s="242">
        <f>ROUND(I767*H767,2)</f>
        <v>0</v>
      </c>
      <c r="BL767" s="18" t="s">
        <v>324</v>
      </c>
      <c r="BM767" s="241" t="s">
        <v>5112</v>
      </c>
    </row>
    <row r="768" s="2" customFormat="1">
      <c r="A768" s="39"/>
      <c r="B768" s="40"/>
      <c r="C768" s="41"/>
      <c r="D768" s="243" t="s">
        <v>214</v>
      </c>
      <c r="E768" s="41"/>
      <c r="F768" s="244" t="s">
        <v>2084</v>
      </c>
      <c r="G768" s="41"/>
      <c r="H768" s="41"/>
      <c r="I768" s="245"/>
      <c r="J768" s="41"/>
      <c r="K768" s="41"/>
      <c r="L768" s="45"/>
      <c r="M768" s="246"/>
      <c r="N768" s="247"/>
      <c r="O768" s="92"/>
      <c r="P768" s="92"/>
      <c r="Q768" s="92"/>
      <c r="R768" s="92"/>
      <c r="S768" s="92"/>
      <c r="T768" s="93"/>
      <c r="U768" s="39"/>
      <c r="V768" s="39"/>
      <c r="W768" s="39"/>
      <c r="X768" s="39"/>
      <c r="Y768" s="39"/>
      <c r="Z768" s="39"/>
      <c r="AA768" s="39"/>
      <c r="AB768" s="39"/>
      <c r="AC768" s="39"/>
      <c r="AD768" s="39"/>
      <c r="AE768" s="39"/>
      <c r="AT768" s="18" t="s">
        <v>214</v>
      </c>
      <c r="AU768" s="18" t="s">
        <v>81</v>
      </c>
    </row>
    <row r="769" s="13" customFormat="1">
      <c r="A769" s="13"/>
      <c r="B769" s="248"/>
      <c r="C769" s="249"/>
      <c r="D769" s="243" t="s">
        <v>216</v>
      </c>
      <c r="E769" s="250" t="s">
        <v>1</v>
      </c>
      <c r="F769" s="251" t="s">
        <v>5113</v>
      </c>
      <c r="G769" s="249"/>
      <c r="H769" s="250" t="s">
        <v>1</v>
      </c>
      <c r="I769" s="252"/>
      <c r="J769" s="249"/>
      <c r="K769" s="249"/>
      <c r="L769" s="253"/>
      <c r="M769" s="254"/>
      <c r="N769" s="255"/>
      <c r="O769" s="255"/>
      <c r="P769" s="255"/>
      <c r="Q769" s="255"/>
      <c r="R769" s="255"/>
      <c r="S769" s="255"/>
      <c r="T769" s="256"/>
      <c r="U769" s="13"/>
      <c r="V769" s="13"/>
      <c r="W769" s="13"/>
      <c r="X769" s="13"/>
      <c r="Y769" s="13"/>
      <c r="Z769" s="13"/>
      <c r="AA769" s="13"/>
      <c r="AB769" s="13"/>
      <c r="AC769" s="13"/>
      <c r="AD769" s="13"/>
      <c r="AE769" s="13"/>
      <c r="AT769" s="257" t="s">
        <v>216</v>
      </c>
      <c r="AU769" s="257" t="s">
        <v>81</v>
      </c>
      <c r="AV769" s="13" t="s">
        <v>79</v>
      </c>
      <c r="AW769" s="13" t="s">
        <v>30</v>
      </c>
      <c r="AX769" s="13" t="s">
        <v>73</v>
      </c>
      <c r="AY769" s="257" t="s">
        <v>205</v>
      </c>
    </row>
    <row r="770" s="14" customFormat="1">
      <c r="A770" s="14"/>
      <c r="B770" s="258"/>
      <c r="C770" s="259"/>
      <c r="D770" s="243" t="s">
        <v>216</v>
      </c>
      <c r="E770" s="260" t="s">
        <v>1</v>
      </c>
      <c r="F770" s="261" t="s">
        <v>5114</v>
      </c>
      <c r="G770" s="259"/>
      <c r="H770" s="262">
        <v>74.579999999999998</v>
      </c>
      <c r="I770" s="263"/>
      <c r="J770" s="259"/>
      <c r="K770" s="259"/>
      <c r="L770" s="264"/>
      <c r="M770" s="265"/>
      <c r="N770" s="266"/>
      <c r="O770" s="266"/>
      <c r="P770" s="266"/>
      <c r="Q770" s="266"/>
      <c r="R770" s="266"/>
      <c r="S770" s="266"/>
      <c r="T770" s="267"/>
      <c r="U770" s="14"/>
      <c r="V770" s="14"/>
      <c r="W770" s="14"/>
      <c r="X770" s="14"/>
      <c r="Y770" s="14"/>
      <c r="Z770" s="14"/>
      <c r="AA770" s="14"/>
      <c r="AB770" s="14"/>
      <c r="AC770" s="14"/>
      <c r="AD770" s="14"/>
      <c r="AE770" s="14"/>
      <c r="AT770" s="268" t="s">
        <v>216</v>
      </c>
      <c r="AU770" s="268" t="s">
        <v>81</v>
      </c>
      <c r="AV770" s="14" t="s">
        <v>81</v>
      </c>
      <c r="AW770" s="14" t="s">
        <v>30</v>
      </c>
      <c r="AX770" s="14" t="s">
        <v>79</v>
      </c>
      <c r="AY770" s="268" t="s">
        <v>205</v>
      </c>
    </row>
    <row r="771" s="2" customFormat="1" ht="24.15" customHeight="1">
      <c r="A771" s="39"/>
      <c r="B771" s="40"/>
      <c r="C771" s="230" t="s">
        <v>761</v>
      </c>
      <c r="D771" s="230" t="s">
        <v>207</v>
      </c>
      <c r="E771" s="231" t="s">
        <v>2090</v>
      </c>
      <c r="F771" s="232" t="s">
        <v>2091</v>
      </c>
      <c r="G771" s="233" t="s">
        <v>157</v>
      </c>
      <c r="H771" s="234">
        <v>36</v>
      </c>
      <c r="I771" s="235"/>
      <c r="J771" s="236">
        <f>ROUND(I771*H771,2)</f>
        <v>0</v>
      </c>
      <c r="K771" s="232" t="s">
        <v>211</v>
      </c>
      <c r="L771" s="45"/>
      <c r="M771" s="237" t="s">
        <v>1</v>
      </c>
      <c r="N771" s="238" t="s">
        <v>38</v>
      </c>
      <c r="O771" s="92"/>
      <c r="P771" s="239">
        <f>O771*H771</f>
        <v>0</v>
      </c>
      <c r="Q771" s="239">
        <v>0.0015</v>
      </c>
      <c r="R771" s="239">
        <f>Q771*H771</f>
        <v>0.053999999999999999</v>
      </c>
      <c r="S771" s="239">
        <v>0</v>
      </c>
      <c r="T771" s="240">
        <f>S771*H771</f>
        <v>0</v>
      </c>
      <c r="U771" s="39"/>
      <c r="V771" s="39"/>
      <c r="W771" s="39"/>
      <c r="X771" s="39"/>
      <c r="Y771" s="39"/>
      <c r="Z771" s="39"/>
      <c r="AA771" s="39"/>
      <c r="AB771" s="39"/>
      <c r="AC771" s="39"/>
      <c r="AD771" s="39"/>
      <c r="AE771" s="39"/>
      <c r="AR771" s="241" t="s">
        <v>324</v>
      </c>
      <c r="AT771" s="241" t="s">
        <v>207</v>
      </c>
      <c r="AU771" s="241" t="s">
        <v>81</v>
      </c>
      <c r="AY771" s="18" t="s">
        <v>205</v>
      </c>
      <c r="BE771" s="242">
        <f>IF(N771="základní",J771,0)</f>
        <v>0</v>
      </c>
      <c r="BF771" s="242">
        <f>IF(N771="snížená",J771,0)</f>
        <v>0</v>
      </c>
      <c r="BG771" s="242">
        <f>IF(N771="zákl. přenesená",J771,0)</f>
        <v>0</v>
      </c>
      <c r="BH771" s="242">
        <f>IF(N771="sníž. přenesená",J771,0)</f>
        <v>0</v>
      </c>
      <c r="BI771" s="242">
        <f>IF(N771="nulová",J771,0)</f>
        <v>0</v>
      </c>
      <c r="BJ771" s="18" t="s">
        <v>79</v>
      </c>
      <c r="BK771" s="242">
        <f>ROUND(I771*H771,2)</f>
        <v>0</v>
      </c>
      <c r="BL771" s="18" t="s">
        <v>324</v>
      </c>
      <c r="BM771" s="241" t="s">
        <v>5115</v>
      </c>
    </row>
    <row r="772" s="2" customFormat="1">
      <c r="A772" s="39"/>
      <c r="B772" s="40"/>
      <c r="C772" s="41"/>
      <c r="D772" s="243" t="s">
        <v>214</v>
      </c>
      <c r="E772" s="41"/>
      <c r="F772" s="244" t="s">
        <v>2093</v>
      </c>
      <c r="G772" s="41"/>
      <c r="H772" s="41"/>
      <c r="I772" s="245"/>
      <c r="J772" s="41"/>
      <c r="K772" s="41"/>
      <c r="L772" s="45"/>
      <c r="M772" s="246"/>
      <c r="N772" s="247"/>
      <c r="O772" s="92"/>
      <c r="P772" s="92"/>
      <c r="Q772" s="92"/>
      <c r="R772" s="92"/>
      <c r="S772" s="92"/>
      <c r="T772" s="93"/>
      <c r="U772" s="39"/>
      <c r="V772" s="39"/>
      <c r="W772" s="39"/>
      <c r="X772" s="39"/>
      <c r="Y772" s="39"/>
      <c r="Z772" s="39"/>
      <c r="AA772" s="39"/>
      <c r="AB772" s="39"/>
      <c r="AC772" s="39"/>
      <c r="AD772" s="39"/>
      <c r="AE772" s="39"/>
      <c r="AT772" s="18" t="s">
        <v>214</v>
      </c>
      <c r="AU772" s="18" t="s">
        <v>81</v>
      </c>
    </row>
    <row r="773" s="13" customFormat="1">
      <c r="A773" s="13"/>
      <c r="B773" s="248"/>
      <c r="C773" s="249"/>
      <c r="D773" s="243" t="s">
        <v>216</v>
      </c>
      <c r="E773" s="250" t="s">
        <v>1</v>
      </c>
      <c r="F773" s="251" t="s">
        <v>2085</v>
      </c>
      <c r="G773" s="249"/>
      <c r="H773" s="250" t="s">
        <v>1</v>
      </c>
      <c r="I773" s="252"/>
      <c r="J773" s="249"/>
      <c r="K773" s="249"/>
      <c r="L773" s="253"/>
      <c r="M773" s="254"/>
      <c r="N773" s="255"/>
      <c r="O773" s="255"/>
      <c r="P773" s="255"/>
      <c r="Q773" s="255"/>
      <c r="R773" s="255"/>
      <c r="S773" s="255"/>
      <c r="T773" s="256"/>
      <c r="U773" s="13"/>
      <c r="V773" s="13"/>
      <c r="W773" s="13"/>
      <c r="X773" s="13"/>
      <c r="Y773" s="13"/>
      <c r="Z773" s="13"/>
      <c r="AA773" s="13"/>
      <c r="AB773" s="13"/>
      <c r="AC773" s="13"/>
      <c r="AD773" s="13"/>
      <c r="AE773" s="13"/>
      <c r="AT773" s="257" t="s">
        <v>216</v>
      </c>
      <c r="AU773" s="257" t="s">
        <v>81</v>
      </c>
      <c r="AV773" s="13" t="s">
        <v>79</v>
      </c>
      <c r="AW773" s="13" t="s">
        <v>30</v>
      </c>
      <c r="AX773" s="13" t="s">
        <v>73</v>
      </c>
      <c r="AY773" s="257" t="s">
        <v>205</v>
      </c>
    </row>
    <row r="774" s="14" customFormat="1">
      <c r="A774" s="14"/>
      <c r="B774" s="258"/>
      <c r="C774" s="259"/>
      <c r="D774" s="243" t="s">
        <v>216</v>
      </c>
      <c r="E774" s="260" t="s">
        <v>1</v>
      </c>
      <c r="F774" s="261" t="s">
        <v>2086</v>
      </c>
      <c r="G774" s="259"/>
      <c r="H774" s="262">
        <v>36</v>
      </c>
      <c r="I774" s="263"/>
      <c r="J774" s="259"/>
      <c r="K774" s="259"/>
      <c r="L774" s="264"/>
      <c r="M774" s="265"/>
      <c r="N774" s="266"/>
      <c r="O774" s="266"/>
      <c r="P774" s="266"/>
      <c r="Q774" s="266"/>
      <c r="R774" s="266"/>
      <c r="S774" s="266"/>
      <c r="T774" s="267"/>
      <c r="U774" s="14"/>
      <c r="V774" s="14"/>
      <c r="W774" s="14"/>
      <c r="X774" s="14"/>
      <c r="Y774" s="14"/>
      <c r="Z774" s="14"/>
      <c r="AA774" s="14"/>
      <c r="AB774" s="14"/>
      <c r="AC774" s="14"/>
      <c r="AD774" s="14"/>
      <c r="AE774" s="14"/>
      <c r="AT774" s="268" t="s">
        <v>216</v>
      </c>
      <c r="AU774" s="268" t="s">
        <v>81</v>
      </c>
      <c r="AV774" s="14" t="s">
        <v>81</v>
      </c>
      <c r="AW774" s="14" t="s">
        <v>30</v>
      </c>
      <c r="AX774" s="14" t="s">
        <v>79</v>
      </c>
      <c r="AY774" s="268" t="s">
        <v>205</v>
      </c>
    </row>
    <row r="775" s="2" customFormat="1" ht="16.5" customHeight="1">
      <c r="A775" s="39"/>
      <c r="B775" s="40"/>
      <c r="C775" s="230" t="s">
        <v>766</v>
      </c>
      <c r="D775" s="230" t="s">
        <v>207</v>
      </c>
      <c r="E775" s="231" t="s">
        <v>2096</v>
      </c>
      <c r="F775" s="232" t="s">
        <v>2097</v>
      </c>
      <c r="G775" s="233" t="s">
        <v>157</v>
      </c>
      <c r="H775" s="234">
        <v>66</v>
      </c>
      <c r="I775" s="235"/>
      <c r="J775" s="236">
        <f>ROUND(I775*H775,2)</f>
        <v>0</v>
      </c>
      <c r="K775" s="232" t="s">
        <v>211</v>
      </c>
      <c r="L775" s="45"/>
      <c r="M775" s="237" t="s">
        <v>1</v>
      </c>
      <c r="N775" s="238" t="s">
        <v>38</v>
      </c>
      <c r="O775" s="92"/>
      <c r="P775" s="239">
        <f>O775*H775</f>
        <v>0</v>
      </c>
      <c r="Q775" s="239">
        <v>0.0044999999999999997</v>
      </c>
      <c r="R775" s="239">
        <f>Q775*H775</f>
        <v>0.29699999999999999</v>
      </c>
      <c r="S775" s="239">
        <v>0</v>
      </c>
      <c r="T775" s="240">
        <f>S775*H775</f>
        <v>0</v>
      </c>
      <c r="U775" s="39"/>
      <c r="V775" s="39"/>
      <c r="W775" s="39"/>
      <c r="X775" s="39"/>
      <c r="Y775" s="39"/>
      <c r="Z775" s="39"/>
      <c r="AA775" s="39"/>
      <c r="AB775" s="39"/>
      <c r="AC775" s="39"/>
      <c r="AD775" s="39"/>
      <c r="AE775" s="39"/>
      <c r="AR775" s="241" t="s">
        <v>324</v>
      </c>
      <c r="AT775" s="241" t="s">
        <v>207</v>
      </c>
      <c r="AU775" s="241" t="s">
        <v>81</v>
      </c>
      <c r="AY775" s="18" t="s">
        <v>205</v>
      </c>
      <c r="BE775" s="242">
        <f>IF(N775="základní",J775,0)</f>
        <v>0</v>
      </c>
      <c r="BF775" s="242">
        <f>IF(N775="snížená",J775,0)</f>
        <v>0</v>
      </c>
      <c r="BG775" s="242">
        <f>IF(N775="zákl. přenesená",J775,0)</f>
        <v>0</v>
      </c>
      <c r="BH775" s="242">
        <f>IF(N775="sníž. přenesená",J775,0)</f>
        <v>0</v>
      </c>
      <c r="BI775" s="242">
        <f>IF(N775="nulová",J775,0)</f>
        <v>0</v>
      </c>
      <c r="BJ775" s="18" t="s">
        <v>79</v>
      </c>
      <c r="BK775" s="242">
        <f>ROUND(I775*H775,2)</f>
        <v>0</v>
      </c>
      <c r="BL775" s="18" t="s">
        <v>324</v>
      </c>
      <c r="BM775" s="241" t="s">
        <v>5116</v>
      </c>
    </row>
    <row r="776" s="2" customFormat="1">
      <c r="A776" s="39"/>
      <c r="B776" s="40"/>
      <c r="C776" s="41"/>
      <c r="D776" s="243" t="s">
        <v>214</v>
      </c>
      <c r="E776" s="41"/>
      <c r="F776" s="244" t="s">
        <v>2099</v>
      </c>
      <c r="G776" s="41"/>
      <c r="H776" s="41"/>
      <c r="I776" s="245"/>
      <c r="J776" s="41"/>
      <c r="K776" s="41"/>
      <c r="L776" s="45"/>
      <c r="M776" s="246"/>
      <c r="N776" s="247"/>
      <c r="O776" s="92"/>
      <c r="P776" s="92"/>
      <c r="Q776" s="92"/>
      <c r="R776" s="92"/>
      <c r="S776" s="92"/>
      <c r="T776" s="93"/>
      <c r="U776" s="39"/>
      <c r="V776" s="39"/>
      <c r="W776" s="39"/>
      <c r="X776" s="39"/>
      <c r="Y776" s="39"/>
      <c r="Z776" s="39"/>
      <c r="AA776" s="39"/>
      <c r="AB776" s="39"/>
      <c r="AC776" s="39"/>
      <c r="AD776" s="39"/>
      <c r="AE776" s="39"/>
      <c r="AT776" s="18" t="s">
        <v>214</v>
      </c>
      <c r="AU776" s="18" t="s">
        <v>81</v>
      </c>
    </row>
    <row r="777" s="13" customFormat="1">
      <c r="A777" s="13"/>
      <c r="B777" s="248"/>
      <c r="C777" s="249"/>
      <c r="D777" s="243" t="s">
        <v>216</v>
      </c>
      <c r="E777" s="250" t="s">
        <v>1</v>
      </c>
      <c r="F777" s="251" t="s">
        <v>5117</v>
      </c>
      <c r="G777" s="249"/>
      <c r="H777" s="250" t="s">
        <v>1</v>
      </c>
      <c r="I777" s="252"/>
      <c r="J777" s="249"/>
      <c r="K777" s="249"/>
      <c r="L777" s="253"/>
      <c r="M777" s="254"/>
      <c r="N777" s="255"/>
      <c r="O777" s="255"/>
      <c r="P777" s="255"/>
      <c r="Q777" s="255"/>
      <c r="R777" s="255"/>
      <c r="S777" s="255"/>
      <c r="T777" s="256"/>
      <c r="U777" s="13"/>
      <c r="V777" s="13"/>
      <c r="W777" s="13"/>
      <c r="X777" s="13"/>
      <c r="Y777" s="13"/>
      <c r="Z777" s="13"/>
      <c r="AA777" s="13"/>
      <c r="AB777" s="13"/>
      <c r="AC777" s="13"/>
      <c r="AD777" s="13"/>
      <c r="AE777" s="13"/>
      <c r="AT777" s="257" t="s">
        <v>216</v>
      </c>
      <c r="AU777" s="257" t="s">
        <v>81</v>
      </c>
      <c r="AV777" s="13" t="s">
        <v>79</v>
      </c>
      <c r="AW777" s="13" t="s">
        <v>30</v>
      </c>
      <c r="AX777" s="13" t="s">
        <v>73</v>
      </c>
      <c r="AY777" s="257" t="s">
        <v>205</v>
      </c>
    </row>
    <row r="778" s="13" customFormat="1">
      <c r="A778" s="13"/>
      <c r="B778" s="248"/>
      <c r="C778" s="249"/>
      <c r="D778" s="243" t="s">
        <v>216</v>
      </c>
      <c r="E778" s="250" t="s">
        <v>1</v>
      </c>
      <c r="F778" s="251" t="s">
        <v>2085</v>
      </c>
      <c r="G778" s="249"/>
      <c r="H778" s="250" t="s">
        <v>1</v>
      </c>
      <c r="I778" s="252"/>
      <c r="J778" s="249"/>
      <c r="K778" s="249"/>
      <c r="L778" s="253"/>
      <c r="M778" s="254"/>
      <c r="N778" s="255"/>
      <c r="O778" s="255"/>
      <c r="P778" s="255"/>
      <c r="Q778" s="255"/>
      <c r="R778" s="255"/>
      <c r="S778" s="255"/>
      <c r="T778" s="256"/>
      <c r="U778" s="13"/>
      <c r="V778" s="13"/>
      <c r="W778" s="13"/>
      <c r="X778" s="13"/>
      <c r="Y778" s="13"/>
      <c r="Z778" s="13"/>
      <c r="AA778" s="13"/>
      <c r="AB778" s="13"/>
      <c r="AC778" s="13"/>
      <c r="AD778" s="13"/>
      <c r="AE778" s="13"/>
      <c r="AT778" s="257" t="s">
        <v>216</v>
      </c>
      <c r="AU778" s="257" t="s">
        <v>81</v>
      </c>
      <c r="AV778" s="13" t="s">
        <v>79</v>
      </c>
      <c r="AW778" s="13" t="s">
        <v>30</v>
      </c>
      <c r="AX778" s="13" t="s">
        <v>73</v>
      </c>
      <c r="AY778" s="257" t="s">
        <v>205</v>
      </c>
    </row>
    <row r="779" s="14" customFormat="1">
      <c r="A779" s="14"/>
      <c r="B779" s="258"/>
      <c r="C779" s="259"/>
      <c r="D779" s="243" t="s">
        <v>216</v>
      </c>
      <c r="E779" s="260" t="s">
        <v>1</v>
      </c>
      <c r="F779" s="261" t="s">
        <v>5118</v>
      </c>
      <c r="G779" s="259"/>
      <c r="H779" s="262">
        <v>66</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216</v>
      </c>
      <c r="AU779" s="268" t="s">
        <v>81</v>
      </c>
      <c r="AV779" s="14" t="s">
        <v>81</v>
      </c>
      <c r="AW779" s="14" t="s">
        <v>30</v>
      </c>
      <c r="AX779" s="14" t="s">
        <v>73</v>
      </c>
      <c r="AY779" s="268" t="s">
        <v>205</v>
      </c>
    </row>
    <row r="780" s="15" customFormat="1">
      <c r="A780" s="15"/>
      <c r="B780" s="269"/>
      <c r="C780" s="270"/>
      <c r="D780" s="243" t="s">
        <v>216</v>
      </c>
      <c r="E780" s="271" t="s">
        <v>1</v>
      </c>
      <c r="F780" s="272" t="s">
        <v>222</v>
      </c>
      <c r="G780" s="270"/>
      <c r="H780" s="273">
        <v>66</v>
      </c>
      <c r="I780" s="274"/>
      <c r="J780" s="270"/>
      <c r="K780" s="270"/>
      <c r="L780" s="275"/>
      <c r="M780" s="276"/>
      <c r="N780" s="277"/>
      <c r="O780" s="277"/>
      <c r="P780" s="277"/>
      <c r="Q780" s="277"/>
      <c r="R780" s="277"/>
      <c r="S780" s="277"/>
      <c r="T780" s="278"/>
      <c r="U780" s="15"/>
      <c r="V780" s="15"/>
      <c r="W780" s="15"/>
      <c r="X780" s="15"/>
      <c r="Y780" s="15"/>
      <c r="Z780" s="15"/>
      <c r="AA780" s="15"/>
      <c r="AB780" s="15"/>
      <c r="AC780" s="15"/>
      <c r="AD780" s="15"/>
      <c r="AE780" s="15"/>
      <c r="AT780" s="279" t="s">
        <v>216</v>
      </c>
      <c r="AU780" s="279" t="s">
        <v>81</v>
      </c>
      <c r="AV780" s="15" t="s">
        <v>212</v>
      </c>
      <c r="AW780" s="15" t="s">
        <v>30</v>
      </c>
      <c r="AX780" s="15" t="s">
        <v>79</v>
      </c>
      <c r="AY780" s="279" t="s">
        <v>205</v>
      </c>
    </row>
    <row r="781" s="2" customFormat="1" ht="24.15" customHeight="1">
      <c r="A781" s="39"/>
      <c r="B781" s="40"/>
      <c r="C781" s="230" t="s">
        <v>771</v>
      </c>
      <c r="D781" s="230" t="s">
        <v>207</v>
      </c>
      <c r="E781" s="231" t="s">
        <v>5119</v>
      </c>
      <c r="F781" s="232" t="s">
        <v>5120</v>
      </c>
      <c r="G781" s="233" t="s">
        <v>157</v>
      </c>
      <c r="H781" s="234">
        <v>66</v>
      </c>
      <c r="I781" s="235"/>
      <c r="J781" s="236">
        <f>ROUND(I781*H781,2)</f>
        <v>0</v>
      </c>
      <c r="K781" s="232" t="s">
        <v>211</v>
      </c>
      <c r="L781" s="45"/>
      <c r="M781" s="237" t="s">
        <v>1</v>
      </c>
      <c r="N781" s="238" t="s">
        <v>38</v>
      </c>
      <c r="O781" s="92"/>
      <c r="P781" s="239">
        <f>O781*H781</f>
        <v>0</v>
      </c>
      <c r="Q781" s="239">
        <v>0</v>
      </c>
      <c r="R781" s="239">
        <f>Q781*H781</f>
        <v>0</v>
      </c>
      <c r="S781" s="239">
        <v>0.027199999999999998</v>
      </c>
      <c r="T781" s="240">
        <f>S781*H781</f>
        <v>1.7951999999999999</v>
      </c>
      <c r="U781" s="39"/>
      <c r="V781" s="39"/>
      <c r="W781" s="39"/>
      <c r="X781" s="39"/>
      <c r="Y781" s="39"/>
      <c r="Z781" s="39"/>
      <c r="AA781" s="39"/>
      <c r="AB781" s="39"/>
      <c r="AC781" s="39"/>
      <c r="AD781" s="39"/>
      <c r="AE781" s="39"/>
      <c r="AR781" s="241" t="s">
        <v>324</v>
      </c>
      <c r="AT781" s="241" t="s">
        <v>207</v>
      </c>
      <c r="AU781" s="241" t="s">
        <v>81</v>
      </c>
      <c r="AY781" s="18" t="s">
        <v>205</v>
      </c>
      <c r="BE781" s="242">
        <f>IF(N781="základní",J781,0)</f>
        <v>0</v>
      </c>
      <c r="BF781" s="242">
        <f>IF(N781="snížená",J781,0)</f>
        <v>0</v>
      </c>
      <c r="BG781" s="242">
        <f>IF(N781="zákl. přenesená",J781,0)</f>
        <v>0</v>
      </c>
      <c r="BH781" s="242">
        <f>IF(N781="sníž. přenesená",J781,0)</f>
        <v>0</v>
      </c>
      <c r="BI781" s="242">
        <f>IF(N781="nulová",J781,0)</f>
        <v>0</v>
      </c>
      <c r="BJ781" s="18" t="s">
        <v>79</v>
      </c>
      <c r="BK781" s="242">
        <f>ROUND(I781*H781,2)</f>
        <v>0</v>
      </c>
      <c r="BL781" s="18" t="s">
        <v>324</v>
      </c>
      <c r="BM781" s="241" t="s">
        <v>5121</v>
      </c>
    </row>
    <row r="782" s="2" customFormat="1">
      <c r="A782" s="39"/>
      <c r="B782" s="40"/>
      <c r="C782" s="41"/>
      <c r="D782" s="243" t="s">
        <v>214</v>
      </c>
      <c r="E782" s="41"/>
      <c r="F782" s="244" t="s">
        <v>5122</v>
      </c>
      <c r="G782" s="41"/>
      <c r="H782" s="41"/>
      <c r="I782" s="245"/>
      <c r="J782" s="41"/>
      <c r="K782" s="41"/>
      <c r="L782" s="45"/>
      <c r="M782" s="246"/>
      <c r="N782" s="247"/>
      <c r="O782" s="92"/>
      <c r="P782" s="92"/>
      <c r="Q782" s="92"/>
      <c r="R782" s="92"/>
      <c r="S782" s="92"/>
      <c r="T782" s="93"/>
      <c r="U782" s="39"/>
      <c r="V782" s="39"/>
      <c r="W782" s="39"/>
      <c r="X782" s="39"/>
      <c r="Y782" s="39"/>
      <c r="Z782" s="39"/>
      <c r="AA782" s="39"/>
      <c r="AB782" s="39"/>
      <c r="AC782" s="39"/>
      <c r="AD782" s="39"/>
      <c r="AE782" s="39"/>
      <c r="AT782" s="18" t="s">
        <v>214</v>
      </c>
      <c r="AU782" s="18" t="s">
        <v>81</v>
      </c>
    </row>
    <row r="783" s="13" customFormat="1">
      <c r="A783" s="13"/>
      <c r="B783" s="248"/>
      <c r="C783" s="249"/>
      <c r="D783" s="243" t="s">
        <v>216</v>
      </c>
      <c r="E783" s="250" t="s">
        <v>1</v>
      </c>
      <c r="F783" s="251" t="s">
        <v>2085</v>
      </c>
      <c r="G783" s="249"/>
      <c r="H783" s="250" t="s">
        <v>1</v>
      </c>
      <c r="I783" s="252"/>
      <c r="J783" s="249"/>
      <c r="K783" s="249"/>
      <c r="L783" s="253"/>
      <c r="M783" s="254"/>
      <c r="N783" s="255"/>
      <c r="O783" s="255"/>
      <c r="P783" s="255"/>
      <c r="Q783" s="255"/>
      <c r="R783" s="255"/>
      <c r="S783" s="255"/>
      <c r="T783" s="256"/>
      <c r="U783" s="13"/>
      <c r="V783" s="13"/>
      <c r="W783" s="13"/>
      <c r="X783" s="13"/>
      <c r="Y783" s="13"/>
      <c r="Z783" s="13"/>
      <c r="AA783" s="13"/>
      <c r="AB783" s="13"/>
      <c r="AC783" s="13"/>
      <c r="AD783" s="13"/>
      <c r="AE783" s="13"/>
      <c r="AT783" s="257" t="s">
        <v>216</v>
      </c>
      <c r="AU783" s="257" t="s">
        <v>81</v>
      </c>
      <c r="AV783" s="13" t="s">
        <v>79</v>
      </c>
      <c r="AW783" s="13" t="s">
        <v>30</v>
      </c>
      <c r="AX783" s="13" t="s">
        <v>73</v>
      </c>
      <c r="AY783" s="257" t="s">
        <v>205</v>
      </c>
    </row>
    <row r="784" s="14" customFormat="1">
      <c r="A784" s="14"/>
      <c r="B784" s="258"/>
      <c r="C784" s="259"/>
      <c r="D784" s="243" t="s">
        <v>216</v>
      </c>
      <c r="E784" s="260" t="s">
        <v>1</v>
      </c>
      <c r="F784" s="261" t="s">
        <v>5118</v>
      </c>
      <c r="G784" s="259"/>
      <c r="H784" s="262">
        <v>66</v>
      </c>
      <c r="I784" s="263"/>
      <c r="J784" s="259"/>
      <c r="K784" s="259"/>
      <c r="L784" s="264"/>
      <c r="M784" s="265"/>
      <c r="N784" s="266"/>
      <c r="O784" s="266"/>
      <c r="P784" s="266"/>
      <c r="Q784" s="266"/>
      <c r="R784" s="266"/>
      <c r="S784" s="266"/>
      <c r="T784" s="267"/>
      <c r="U784" s="14"/>
      <c r="V784" s="14"/>
      <c r="W784" s="14"/>
      <c r="X784" s="14"/>
      <c r="Y784" s="14"/>
      <c r="Z784" s="14"/>
      <c r="AA784" s="14"/>
      <c r="AB784" s="14"/>
      <c r="AC784" s="14"/>
      <c r="AD784" s="14"/>
      <c r="AE784" s="14"/>
      <c r="AT784" s="268" t="s">
        <v>216</v>
      </c>
      <c r="AU784" s="268" t="s">
        <v>81</v>
      </c>
      <c r="AV784" s="14" t="s">
        <v>81</v>
      </c>
      <c r="AW784" s="14" t="s">
        <v>30</v>
      </c>
      <c r="AX784" s="14" t="s">
        <v>79</v>
      </c>
      <c r="AY784" s="268" t="s">
        <v>205</v>
      </c>
    </row>
    <row r="785" s="2" customFormat="1" ht="24.15" customHeight="1">
      <c r="A785" s="39"/>
      <c r="B785" s="40"/>
      <c r="C785" s="230" t="s">
        <v>778</v>
      </c>
      <c r="D785" s="230" t="s">
        <v>207</v>
      </c>
      <c r="E785" s="231" t="s">
        <v>2104</v>
      </c>
      <c r="F785" s="232" t="s">
        <v>2105</v>
      </c>
      <c r="G785" s="233" t="s">
        <v>157</v>
      </c>
      <c r="H785" s="234">
        <v>66</v>
      </c>
      <c r="I785" s="235"/>
      <c r="J785" s="236">
        <f>ROUND(I785*H785,2)</f>
        <v>0</v>
      </c>
      <c r="K785" s="232" t="s">
        <v>211</v>
      </c>
      <c r="L785" s="45"/>
      <c r="M785" s="237" t="s">
        <v>1</v>
      </c>
      <c r="N785" s="238" t="s">
        <v>38</v>
      </c>
      <c r="O785" s="92"/>
      <c r="P785" s="239">
        <f>O785*H785</f>
        <v>0</v>
      </c>
      <c r="Q785" s="239">
        <v>0.0049500000000000004</v>
      </c>
      <c r="R785" s="239">
        <f>Q785*H785</f>
        <v>0.32670000000000005</v>
      </c>
      <c r="S785" s="239">
        <v>0</v>
      </c>
      <c r="T785" s="240">
        <f>S785*H785</f>
        <v>0</v>
      </c>
      <c r="U785" s="39"/>
      <c r="V785" s="39"/>
      <c r="W785" s="39"/>
      <c r="X785" s="39"/>
      <c r="Y785" s="39"/>
      <c r="Z785" s="39"/>
      <c r="AA785" s="39"/>
      <c r="AB785" s="39"/>
      <c r="AC785" s="39"/>
      <c r="AD785" s="39"/>
      <c r="AE785" s="39"/>
      <c r="AR785" s="241" t="s">
        <v>324</v>
      </c>
      <c r="AT785" s="241" t="s">
        <v>207</v>
      </c>
      <c r="AU785" s="241" t="s">
        <v>81</v>
      </c>
      <c r="AY785" s="18" t="s">
        <v>205</v>
      </c>
      <c r="BE785" s="242">
        <f>IF(N785="základní",J785,0)</f>
        <v>0</v>
      </c>
      <c r="BF785" s="242">
        <f>IF(N785="snížená",J785,0)</f>
        <v>0</v>
      </c>
      <c r="BG785" s="242">
        <f>IF(N785="zákl. přenesená",J785,0)</f>
        <v>0</v>
      </c>
      <c r="BH785" s="242">
        <f>IF(N785="sníž. přenesená",J785,0)</f>
        <v>0</v>
      </c>
      <c r="BI785" s="242">
        <f>IF(N785="nulová",J785,0)</f>
        <v>0</v>
      </c>
      <c r="BJ785" s="18" t="s">
        <v>79</v>
      </c>
      <c r="BK785" s="242">
        <f>ROUND(I785*H785,2)</f>
        <v>0</v>
      </c>
      <c r="BL785" s="18" t="s">
        <v>324</v>
      </c>
      <c r="BM785" s="241" t="s">
        <v>5123</v>
      </c>
    </row>
    <row r="786" s="2" customFormat="1">
      <c r="A786" s="39"/>
      <c r="B786" s="40"/>
      <c r="C786" s="41"/>
      <c r="D786" s="243" t="s">
        <v>214</v>
      </c>
      <c r="E786" s="41"/>
      <c r="F786" s="244" t="s">
        <v>2107</v>
      </c>
      <c r="G786" s="41"/>
      <c r="H786" s="41"/>
      <c r="I786" s="245"/>
      <c r="J786" s="41"/>
      <c r="K786" s="41"/>
      <c r="L786" s="45"/>
      <c r="M786" s="246"/>
      <c r="N786" s="247"/>
      <c r="O786" s="92"/>
      <c r="P786" s="92"/>
      <c r="Q786" s="92"/>
      <c r="R786" s="92"/>
      <c r="S786" s="92"/>
      <c r="T786" s="93"/>
      <c r="U786" s="39"/>
      <c r="V786" s="39"/>
      <c r="W786" s="39"/>
      <c r="X786" s="39"/>
      <c r="Y786" s="39"/>
      <c r="Z786" s="39"/>
      <c r="AA786" s="39"/>
      <c r="AB786" s="39"/>
      <c r="AC786" s="39"/>
      <c r="AD786" s="39"/>
      <c r="AE786" s="39"/>
      <c r="AT786" s="18" t="s">
        <v>214</v>
      </c>
      <c r="AU786" s="18" t="s">
        <v>81</v>
      </c>
    </row>
    <row r="787" s="13" customFormat="1">
      <c r="A787" s="13"/>
      <c r="B787" s="248"/>
      <c r="C787" s="249"/>
      <c r="D787" s="243" t="s">
        <v>216</v>
      </c>
      <c r="E787" s="250" t="s">
        <v>1</v>
      </c>
      <c r="F787" s="251" t="s">
        <v>2085</v>
      </c>
      <c r="G787" s="249"/>
      <c r="H787" s="250" t="s">
        <v>1</v>
      </c>
      <c r="I787" s="252"/>
      <c r="J787" s="249"/>
      <c r="K787" s="249"/>
      <c r="L787" s="253"/>
      <c r="M787" s="254"/>
      <c r="N787" s="255"/>
      <c r="O787" s="255"/>
      <c r="P787" s="255"/>
      <c r="Q787" s="255"/>
      <c r="R787" s="255"/>
      <c r="S787" s="255"/>
      <c r="T787" s="256"/>
      <c r="U787" s="13"/>
      <c r="V787" s="13"/>
      <c r="W787" s="13"/>
      <c r="X787" s="13"/>
      <c r="Y787" s="13"/>
      <c r="Z787" s="13"/>
      <c r="AA787" s="13"/>
      <c r="AB787" s="13"/>
      <c r="AC787" s="13"/>
      <c r="AD787" s="13"/>
      <c r="AE787" s="13"/>
      <c r="AT787" s="257" t="s">
        <v>216</v>
      </c>
      <c r="AU787" s="257" t="s">
        <v>81</v>
      </c>
      <c r="AV787" s="13" t="s">
        <v>79</v>
      </c>
      <c r="AW787" s="13" t="s">
        <v>30</v>
      </c>
      <c r="AX787" s="13" t="s">
        <v>73</v>
      </c>
      <c r="AY787" s="257" t="s">
        <v>205</v>
      </c>
    </row>
    <row r="788" s="14" customFormat="1">
      <c r="A788" s="14"/>
      <c r="B788" s="258"/>
      <c r="C788" s="259"/>
      <c r="D788" s="243" t="s">
        <v>216</v>
      </c>
      <c r="E788" s="260" t="s">
        <v>1</v>
      </c>
      <c r="F788" s="261" t="s">
        <v>5118</v>
      </c>
      <c r="G788" s="259"/>
      <c r="H788" s="262">
        <v>66</v>
      </c>
      <c r="I788" s="263"/>
      <c r="J788" s="259"/>
      <c r="K788" s="259"/>
      <c r="L788" s="264"/>
      <c r="M788" s="265"/>
      <c r="N788" s="266"/>
      <c r="O788" s="266"/>
      <c r="P788" s="266"/>
      <c r="Q788" s="266"/>
      <c r="R788" s="266"/>
      <c r="S788" s="266"/>
      <c r="T788" s="267"/>
      <c r="U788" s="14"/>
      <c r="V788" s="14"/>
      <c r="W788" s="14"/>
      <c r="X788" s="14"/>
      <c r="Y788" s="14"/>
      <c r="Z788" s="14"/>
      <c r="AA788" s="14"/>
      <c r="AB788" s="14"/>
      <c r="AC788" s="14"/>
      <c r="AD788" s="14"/>
      <c r="AE788" s="14"/>
      <c r="AT788" s="268" t="s">
        <v>216</v>
      </c>
      <c r="AU788" s="268" t="s">
        <v>81</v>
      </c>
      <c r="AV788" s="14" t="s">
        <v>81</v>
      </c>
      <c r="AW788" s="14" t="s">
        <v>30</v>
      </c>
      <c r="AX788" s="14" t="s">
        <v>79</v>
      </c>
      <c r="AY788" s="268" t="s">
        <v>205</v>
      </c>
    </row>
    <row r="789" s="2" customFormat="1" ht="16.5" customHeight="1">
      <c r="A789" s="39"/>
      <c r="B789" s="40"/>
      <c r="C789" s="292" t="s">
        <v>787</v>
      </c>
      <c r="D789" s="292" t="s">
        <v>301</v>
      </c>
      <c r="E789" s="293" t="s">
        <v>2110</v>
      </c>
      <c r="F789" s="294" t="s">
        <v>2111</v>
      </c>
      <c r="G789" s="295" t="s">
        <v>157</v>
      </c>
      <c r="H789" s="296">
        <v>72.599999999999994</v>
      </c>
      <c r="I789" s="297"/>
      <c r="J789" s="298">
        <f>ROUND(I789*H789,2)</f>
        <v>0</v>
      </c>
      <c r="K789" s="294" t="s">
        <v>211</v>
      </c>
      <c r="L789" s="299"/>
      <c r="M789" s="300" t="s">
        <v>1</v>
      </c>
      <c r="N789" s="301" t="s">
        <v>38</v>
      </c>
      <c r="O789" s="92"/>
      <c r="P789" s="239">
        <f>O789*H789</f>
        <v>0</v>
      </c>
      <c r="Q789" s="239">
        <v>0.0097999999999999997</v>
      </c>
      <c r="R789" s="239">
        <f>Q789*H789</f>
        <v>0.71147999999999989</v>
      </c>
      <c r="S789" s="239">
        <v>0</v>
      </c>
      <c r="T789" s="240">
        <f>S789*H789</f>
        <v>0</v>
      </c>
      <c r="U789" s="39"/>
      <c r="V789" s="39"/>
      <c r="W789" s="39"/>
      <c r="X789" s="39"/>
      <c r="Y789" s="39"/>
      <c r="Z789" s="39"/>
      <c r="AA789" s="39"/>
      <c r="AB789" s="39"/>
      <c r="AC789" s="39"/>
      <c r="AD789" s="39"/>
      <c r="AE789" s="39"/>
      <c r="AR789" s="241" t="s">
        <v>422</v>
      </c>
      <c r="AT789" s="241" t="s">
        <v>301</v>
      </c>
      <c r="AU789" s="241" t="s">
        <v>81</v>
      </c>
      <c r="AY789" s="18" t="s">
        <v>205</v>
      </c>
      <c r="BE789" s="242">
        <f>IF(N789="základní",J789,0)</f>
        <v>0</v>
      </c>
      <c r="BF789" s="242">
        <f>IF(N789="snížená",J789,0)</f>
        <v>0</v>
      </c>
      <c r="BG789" s="242">
        <f>IF(N789="zákl. přenesená",J789,0)</f>
        <v>0</v>
      </c>
      <c r="BH789" s="242">
        <f>IF(N789="sníž. přenesená",J789,0)</f>
        <v>0</v>
      </c>
      <c r="BI789" s="242">
        <f>IF(N789="nulová",J789,0)</f>
        <v>0</v>
      </c>
      <c r="BJ789" s="18" t="s">
        <v>79</v>
      </c>
      <c r="BK789" s="242">
        <f>ROUND(I789*H789,2)</f>
        <v>0</v>
      </c>
      <c r="BL789" s="18" t="s">
        <v>324</v>
      </c>
      <c r="BM789" s="241" t="s">
        <v>5124</v>
      </c>
    </row>
    <row r="790" s="2" customFormat="1">
      <c r="A790" s="39"/>
      <c r="B790" s="40"/>
      <c r="C790" s="41"/>
      <c r="D790" s="243" t="s">
        <v>214</v>
      </c>
      <c r="E790" s="41"/>
      <c r="F790" s="244" t="s">
        <v>2111</v>
      </c>
      <c r="G790" s="41"/>
      <c r="H790" s="41"/>
      <c r="I790" s="245"/>
      <c r="J790" s="41"/>
      <c r="K790" s="41"/>
      <c r="L790" s="45"/>
      <c r="M790" s="246"/>
      <c r="N790" s="247"/>
      <c r="O790" s="92"/>
      <c r="P790" s="92"/>
      <c r="Q790" s="92"/>
      <c r="R790" s="92"/>
      <c r="S790" s="92"/>
      <c r="T790" s="93"/>
      <c r="U790" s="39"/>
      <c r="V790" s="39"/>
      <c r="W790" s="39"/>
      <c r="X790" s="39"/>
      <c r="Y790" s="39"/>
      <c r="Z790" s="39"/>
      <c r="AA790" s="39"/>
      <c r="AB790" s="39"/>
      <c r="AC790" s="39"/>
      <c r="AD790" s="39"/>
      <c r="AE790" s="39"/>
      <c r="AT790" s="18" t="s">
        <v>214</v>
      </c>
      <c r="AU790" s="18" t="s">
        <v>81</v>
      </c>
    </row>
    <row r="791" s="14" customFormat="1">
      <c r="A791" s="14"/>
      <c r="B791" s="258"/>
      <c r="C791" s="259"/>
      <c r="D791" s="243" t="s">
        <v>216</v>
      </c>
      <c r="E791" s="259"/>
      <c r="F791" s="261" t="s">
        <v>5125</v>
      </c>
      <c r="G791" s="259"/>
      <c r="H791" s="262">
        <v>72.599999999999994</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216</v>
      </c>
      <c r="AU791" s="268" t="s">
        <v>81</v>
      </c>
      <c r="AV791" s="14" t="s">
        <v>81</v>
      </c>
      <c r="AW791" s="14" t="s">
        <v>4</v>
      </c>
      <c r="AX791" s="14" t="s">
        <v>79</v>
      </c>
      <c r="AY791" s="268" t="s">
        <v>205</v>
      </c>
    </row>
    <row r="792" s="2" customFormat="1" ht="16.5" customHeight="1">
      <c r="A792" s="39"/>
      <c r="B792" s="40"/>
      <c r="C792" s="230" t="s">
        <v>793</v>
      </c>
      <c r="D792" s="230" t="s">
        <v>207</v>
      </c>
      <c r="E792" s="231" t="s">
        <v>2114</v>
      </c>
      <c r="F792" s="232" t="s">
        <v>2115</v>
      </c>
      <c r="G792" s="233" t="s">
        <v>379</v>
      </c>
      <c r="H792" s="234">
        <v>154</v>
      </c>
      <c r="I792" s="235"/>
      <c r="J792" s="236">
        <f>ROUND(I792*H792,2)</f>
        <v>0</v>
      </c>
      <c r="K792" s="232" t="s">
        <v>211</v>
      </c>
      <c r="L792" s="45"/>
      <c r="M792" s="237" t="s">
        <v>1</v>
      </c>
      <c r="N792" s="238" t="s">
        <v>38</v>
      </c>
      <c r="O792" s="92"/>
      <c r="P792" s="239">
        <f>O792*H792</f>
        <v>0</v>
      </c>
      <c r="Q792" s="239">
        <v>0.00611</v>
      </c>
      <c r="R792" s="239">
        <f>Q792*H792</f>
        <v>0.94094</v>
      </c>
      <c r="S792" s="239">
        <v>0</v>
      </c>
      <c r="T792" s="240">
        <f>S792*H792</f>
        <v>0</v>
      </c>
      <c r="U792" s="39"/>
      <c r="V792" s="39"/>
      <c r="W792" s="39"/>
      <c r="X792" s="39"/>
      <c r="Y792" s="39"/>
      <c r="Z792" s="39"/>
      <c r="AA792" s="39"/>
      <c r="AB792" s="39"/>
      <c r="AC792" s="39"/>
      <c r="AD792" s="39"/>
      <c r="AE792" s="39"/>
      <c r="AR792" s="241" t="s">
        <v>324</v>
      </c>
      <c r="AT792" s="241" t="s">
        <v>207</v>
      </c>
      <c r="AU792" s="241" t="s">
        <v>81</v>
      </c>
      <c r="AY792" s="18" t="s">
        <v>205</v>
      </c>
      <c r="BE792" s="242">
        <f>IF(N792="základní",J792,0)</f>
        <v>0</v>
      </c>
      <c r="BF792" s="242">
        <f>IF(N792="snížená",J792,0)</f>
        <v>0</v>
      </c>
      <c r="BG792" s="242">
        <f>IF(N792="zákl. přenesená",J792,0)</f>
        <v>0</v>
      </c>
      <c r="BH792" s="242">
        <f>IF(N792="sníž. přenesená",J792,0)</f>
        <v>0</v>
      </c>
      <c r="BI792" s="242">
        <f>IF(N792="nulová",J792,0)</f>
        <v>0</v>
      </c>
      <c r="BJ792" s="18" t="s">
        <v>79</v>
      </c>
      <c r="BK792" s="242">
        <f>ROUND(I792*H792,2)</f>
        <v>0</v>
      </c>
      <c r="BL792" s="18" t="s">
        <v>324</v>
      </c>
      <c r="BM792" s="241" t="s">
        <v>5126</v>
      </c>
    </row>
    <row r="793" s="2" customFormat="1">
      <c r="A793" s="39"/>
      <c r="B793" s="40"/>
      <c r="C793" s="41"/>
      <c r="D793" s="243" t="s">
        <v>214</v>
      </c>
      <c r="E793" s="41"/>
      <c r="F793" s="244" t="s">
        <v>2117</v>
      </c>
      <c r="G793" s="41"/>
      <c r="H793" s="41"/>
      <c r="I793" s="245"/>
      <c r="J793" s="41"/>
      <c r="K793" s="41"/>
      <c r="L793" s="45"/>
      <c r="M793" s="246"/>
      <c r="N793" s="247"/>
      <c r="O793" s="92"/>
      <c r="P793" s="92"/>
      <c r="Q793" s="92"/>
      <c r="R793" s="92"/>
      <c r="S793" s="92"/>
      <c r="T793" s="93"/>
      <c r="U793" s="39"/>
      <c r="V793" s="39"/>
      <c r="W793" s="39"/>
      <c r="X793" s="39"/>
      <c r="Y793" s="39"/>
      <c r="Z793" s="39"/>
      <c r="AA793" s="39"/>
      <c r="AB793" s="39"/>
      <c r="AC793" s="39"/>
      <c r="AD793" s="39"/>
      <c r="AE793" s="39"/>
      <c r="AT793" s="18" t="s">
        <v>214</v>
      </c>
      <c r="AU793" s="18" t="s">
        <v>81</v>
      </c>
    </row>
    <row r="794" s="13" customFormat="1">
      <c r="A794" s="13"/>
      <c r="B794" s="248"/>
      <c r="C794" s="249"/>
      <c r="D794" s="243" t="s">
        <v>216</v>
      </c>
      <c r="E794" s="250" t="s">
        <v>1</v>
      </c>
      <c r="F794" s="251" t="s">
        <v>5127</v>
      </c>
      <c r="G794" s="249"/>
      <c r="H794" s="250" t="s">
        <v>1</v>
      </c>
      <c r="I794" s="252"/>
      <c r="J794" s="249"/>
      <c r="K794" s="249"/>
      <c r="L794" s="253"/>
      <c r="M794" s="254"/>
      <c r="N794" s="255"/>
      <c r="O794" s="255"/>
      <c r="P794" s="255"/>
      <c r="Q794" s="255"/>
      <c r="R794" s="255"/>
      <c r="S794" s="255"/>
      <c r="T794" s="256"/>
      <c r="U794" s="13"/>
      <c r="V794" s="13"/>
      <c r="W794" s="13"/>
      <c r="X794" s="13"/>
      <c r="Y794" s="13"/>
      <c r="Z794" s="13"/>
      <c r="AA794" s="13"/>
      <c r="AB794" s="13"/>
      <c r="AC794" s="13"/>
      <c r="AD794" s="13"/>
      <c r="AE794" s="13"/>
      <c r="AT794" s="257" t="s">
        <v>216</v>
      </c>
      <c r="AU794" s="257" t="s">
        <v>81</v>
      </c>
      <c r="AV794" s="13" t="s">
        <v>79</v>
      </c>
      <c r="AW794" s="13" t="s">
        <v>30</v>
      </c>
      <c r="AX794" s="13" t="s">
        <v>73</v>
      </c>
      <c r="AY794" s="257" t="s">
        <v>205</v>
      </c>
    </row>
    <row r="795" s="14" customFormat="1">
      <c r="A795" s="14"/>
      <c r="B795" s="258"/>
      <c r="C795" s="259"/>
      <c r="D795" s="243" t="s">
        <v>216</v>
      </c>
      <c r="E795" s="260" t="s">
        <v>1</v>
      </c>
      <c r="F795" s="261" t="s">
        <v>5128</v>
      </c>
      <c r="G795" s="259"/>
      <c r="H795" s="262">
        <v>154</v>
      </c>
      <c r="I795" s="263"/>
      <c r="J795" s="259"/>
      <c r="K795" s="259"/>
      <c r="L795" s="264"/>
      <c r="M795" s="265"/>
      <c r="N795" s="266"/>
      <c r="O795" s="266"/>
      <c r="P795" s="266"/>
      <c r="Q795" s="266"/>
      <c r="R795" s="266"/>
      <c r="S795" s="266"/>
      <c r="T795" s="267"/>
      <c r="U795" s="14"/>
      <c r="V795" s="14"/>
      <c r="W795" s="14"/>
      <c r="X795" s="14"/>
      <c r="Y795" s="14"/>
      <c r="Z795" s="14"/>
      <c r="AA795" s="14"/>
      <c r="AB795" s="14"/>
      <c r="AC795" s="14"/>
      <c r="AD795" s="14"/>
      <c r="AE795" s="14"/>
      <c r="AT795" s="268" t="s">
        <v>216</v>
      </c>
      <c r="AU795" s="268" t="s">
        <v>81</v>
      </c>
      <c r="AV795" s="14" t="s">
        <v>81</v>
      </c>
      <c r="AW795" s="14" t="s">
        <v>30</v>
      </c>
      <c r="AX795" s="14" t="s">
        <v>79</v>
      </c>
      <c r="AY795" s="268" t="s">
        <v>205</v>
      </c>
    </row>
    <row r="796" s="2" customFormat="1" ht="16.5" customHeight="1">
      <c r="A796" s="39"/>
      <c r="B796" s="40"/>
      <c r="C796" s="292" t="s">
        <v>799</v>
      </c>
      <c r="D796" s="292" t="s">
        <v>301</v>
      </c>
      <c r="E796" s="293" t="s">
        <v>2119</v>
      </c>
      <c r="F796" s="294" t="s">
        <v>2120</v>
      </c>
      <c r="G796" s="295" t="s">
        <v>379</v>
      </c>
      <c r="H796" s="296">
        <v>161.69999999999999</v>
      </c>
      <c r="I796" s="297"/>
      <c r="J796" s="298">
        <f>ROUND(I796*H796,2)</f>
        <v>0</v>
      </c>
      <c r="K796" s="294" t="s">
        <v>211</v>
      </c>
      <c r="L796" s="299"/>
      <c r="M796" s="300" t="s">
        <v>1</v>
      </c>
      <c r="N796" s="301" t="s">
        <v>38</v>
      </c>
      <c r="O796" s="92"/>
      <c r="P796" s="239">
        <f>O796*H796</f>
        <v>0</v>
      </c>
      <c r="Q796" s="239">
        <v>8.0000000000000007E-05</v>
      </c>
      <c r="R796" s="239">
        <f>Q796*H796</f>
        <v>0.012936</v>
      </c>
      <c r="S796" s="239">
        <v>0</v>
      </c>
      <c r="T796" s="240">
        <f>S796*H796</f>
        <v>0</v>
      </c>
      <c r="U796" s="39"/>
      <c r="V796" s="39"/>
      <c r="W796" s="39"/>
      <c r="X796" s="39"/>
      <c r="Y796" s="39"/>
      <c r="Z796" s="39"/>
      <c r="AA796" s="39"/>
      <c r="AB796" s="39"/>
      <c r="AC796" s="39"/>
      <c r="AD796" s="39"/>
      <c r="AE796" s="39"/>
      <c r="AR796" s="241" t="s">
        <v>422</v>
      </c>
      <c r="AT796" s="241" t="s">
        <v>301</v>
      </c>
      <c r="AU796" s="241" t="s">
        <v>81</v>
      </c>
      <c r="AY796" s="18" t="s">
        <v>205</v>
      </c>
      <c r="BE796" s="242">
        <f>IF(N796="základní",J796,0)</f>
        <v>0</v>
      </c>
      <c r="BF796" s="242">
        <f>IF(N796="snížená",J796,0)</f>
        <v>0</v>
      </c>
      <c r="BG796" s="242">
        <f>IF(N796="zákl. přenesená",J796,0)</f>
        <v>0</v>
      </c>
      <c r="BH796" s="242">
        <f>IF(N796="sníž. přenesená",J796,0)</f>
        <v>0</v>
      </c>
      <c r="BI796" s="242">
        <f>IF(N796="nulová",J796,0)</f>
        <v>0</v>
      </c>
      <c r="BJ796" s="18" t="s">
        <v>79</v>
      </c>
      <c r="BK796" s="242">
        <f>ROUND(I796*H796,2)</f>
        <v>0</v>
      </c>
      <c r="BL796" s="18" t="s">
        <v>324</v>
      </c>
      <c r="BM796" s="241" t="s">
        <v>5129</v>
      </c>
    </row>
    <row r="797" s="2" customFormat="1">
      <c r="A797" s="39"/>
      <c r="B797" s="40"/>
      <c r="C797" s="41"/>
      <c r="D797" s="243" t="s">
        <v>214</v>
      </c>
      <c r="E797" s="41"/>
      <c r="F797" s="244" t="s">
        <v>2120</v>
      </c>
      <c r="G797" s="41"/>
      <c r="H797" s="41"/>
      <c r="I797" s="245"/>
      <c r="J797" s="41"/>
      <c r="K797" s="41"/>
      <c r="L797" s="45"/>
      <c r="M797" s="246"/>
      <c r="N797" s="247"/>
      <c r="O797" s="92"/>
      <c r="P797" s="92"/>
      <c r="Q797" s="92"/>
      <c r="R797" s="92"/>
      <c r="S797" s="92"/>
      <c r="T797" s="93"/>
      <c r="U797" s="39"/>
      <c r="V797" s="39"/>
      <c r="W797" s="39"/>
      <c r="X797" s="39"/>
      <c r="Y797" s="39"/>
      <c r="Z797" s="39"/>
      <c r="AA797" s="39"/>
      <c r="AB797" s="39"/>
      <c r="AC797" s="39"/>
      <c r="AD797" s="39"/>
      <c r="AE797" s="39"/>
      <c r="AT797" s="18" t="s">
        <v>214</v>
      </c>
      <c r="AU797" s="18" t="s">
        <v>81</v>
      </c>
    </row>
    <row r="798" s="14" customFormat="1">
      <c r="A798" s="14"/>
      <c r="B798" s="258"/>
      <c r="C798" s="259"/>
      <c r="D798" s="243" t="s">
        <v>216</v>
      </c>
      <c r="E798" s="259"/>
      <c r="F798" s="261" t="s">
        <v>5130</v>
      </c>
      <c r="G798" s="259"/>
      <c r="H798" s="262">
        <v>161.69999999999999</v>
      </c>
      <c r="I798" s="263"/>
      <c r="J798" s="259"/>
      <c r="K798" s="259"/>
      <c r="L798" s="264"/>
      <c r="M798" s="265"/>
      <c r="N798" s="266"/>
      <c r="O798" s="266"/>
      <c r="P798" s="266"/>
      <c r="Q798" s="266"/>
      <c r="R798" s="266"/>
      <c r="S798" s="266"/>
      <c r="T798" s="267"/>
      <c r="U798" s="14"/>
      <c r="V798" s="14"/>
      <c r="W798" s="14"/>
      <c r="X798" s="14"/>
      <c r="Y798" s="14"/>
      <c r="Z798" s="14"/>
      <c r="AA798" s="14"/>
      <c r="AB798" s="14"/>
      <c r="AC798" s="14"/>
      <c r="AD798" s="14"/>
      <c r="AE798" s="14"/>
      <c r="AT798" s="268" t="s">
        <v>216</v>
      </c>
      <c r="AU798" s="268" t="s">
        <v>81</v>
      </c>
      <c r="AV798" s="14" t="s">
        <v>81</v>
      </c>
      <c r="AW798" s="14" t="s">
        <v>4</v>
      </c>
      <c r="AX798" s="14" t="s">
        <v>79</v>
      </c>
      <c r="AY798" s="268" t="s">
        <v>205</v>
      </c>
    </row>
    <row r="799" s="2" customFormat="1" ht="24.15" customHeight="1">
      <c r="A799" s="39"/>
      <c r="B799" s="40"/>
      <c r="C799" s="230" t="s">
        <v>804</v>
      </c>
      <c r="D799" s="230" t="s">
        <v>207</v>
      </c>
      <c r="E799" s="231" t="s">
        <v>2123</v>
      </c>
      <c r="F799" s="232" t="s">
        <v>2124</v>
      </c>
      <c r="G799" s="233" t="s">
        <v>379</v>
      </c>
      <c r="H799" s="234">
        <v>12.5</v>
      </c>
      <c r="I799" s="235"/>
      <c r="J799" s="236">
        <f>ROUND(I799*H799,2)</f>
        <v>0</v>
      </c>
      <c r="K799" s="232" t="s">
        <v>1</v>
      </c>
      <c r="L799" s="45"/>
      <c r="M799" s="237" t="s">
        <v>1</v>
      </c>
      <c r="N799" s="238" t="s">
        <v>38</v>
      </c>
      <c r="O799" s="92"/>
      <c r="P799" s="239">
        <f>O799*H799</f>
        <v>0</v>
      </c>
      <c r="Q799" s="239">
        <v>0.00097999999999999997</v>
      </c>
      <c r="R799" s="239">
        <f>Q799*H799</f>
        <v>0.012250000000000001</v>
      </c>
      <c r="S799" s="239">
        <v>0</v>
      </c>
      <c r="T799" s="240">
        <f>S799*H799</f>
        <v>0</v>
      </c>
      <c r="U799" s="39"/>
      <c r="V799" s="39"/>
      <c r="W799" s="39"/>
      <c r="X799" s="39"/>
      <c r="Y799" s="39"/>
      <c r="Z799" s="39"/>
      <c r="AA799" s="39"/>
      <c r="AB799" s="39"/>
      <c r="AC799" s="39"/>
      <c r="AD799" s="39"/>
      <c r="AE799" s="39"/>
      <c r="AR799" s="241" t="s">
        <v>324</v>
      </c>
      <c r="AT799" s="241" t="s">
        <v>207</v>
      </c>
      <c r="AU799" s="241" t="s">
        <v>81</v>
      </c>
      <c r="AY799" s="18" t="s">
        <v>205</v>
      </c>
      <c r="BE799" s="242">
        <f>IF(N799="základní",J799,0)</f>
        <v>0</v>
      </c>
      <c r="BF799" s="242">
        <f>IF(N799="snížená",J799,0)</f>
        <v>0</v>
      </c>
      <c r="BG799" s="242">
        <f>IF(N799="zákl. přenesená",J799,0)</f>
        <v>0</v>
      </c>
      <c r="BH799" s="242">
        <f>IF(N799="sníž. přenesená",J799,0)</f>
        <v>0</v>
      </c>
      <c r="BI799" s="242">
        <f>IF(N799="nulová",J799,0)</f>
        <v>0</v>
      </c>
      <c r="BJ799" s="18" t="s">
        <v>79</v>
      </c>
      <c r="BK799" s="242">
        <f>ROUND(I799*H799,2)</f>
        <v>0</v>
      </c>
      <c r="BL799" s="18" t="s">
        <v>324</v>
      </c>
      <c r="BM799" s="241" t="s">
        <v>5131</v>
      </c>
    </row>
    <row r="800" s="2" customFormat="1">
      <c r="A800" s="39"/>
      <c r="B800" s="40"/>
      <c r="C800" s="41"/>
      <c r="D800" s="243" t="s">
        <v>214</v>
      </c>
      <c r="E800" s="41"/>
      <c r="F800" s="244" t="s">
        <v>2124</v>
      </c>
      <c r="G800" s="41"/>
      <c r="H800" s="41"/>
      <c r="I800" s="245"/>
      <c r="J800" s="41"/>
      <c r="K800" s="41"/>
      <c r="L800" s="45"/>
      <c r="M800" s="246"/>
      <c r="N800" s="247"/>
      <c r="O800" s="92"/>
      <c r="P800" s="92"/>
      <c r="Q800" s="92"/>
      <c r="R800" s="92"/>
      <c r="S800" s="92"/>
      <c r="T800" s="93"/>
      <c r="U800" s="39"/>
      <c r="V800" s="39"/>
      <c r="W800" s="39"/>
      <c r="X800" s="39"/>
      <c r="Y800" s="39"/>
      <c r="Z800" s="39"/>
      <c r="AA800" s="39"/>
      <c r="AB800" s="39"/>
      <c r="AC800" s="39"/>
      <c r="AD800" s="39"/>
      <c r="AE800" s="39"/>
      <c r="AT800" s="18" t="s">
        <v>214</v>
      </c>
      <c r="AU800" s="18" t="s">
        <v>81</v>
      </c>
    </row>
    <row r="801" s="13" customFormat="1">
      <c r="A801" s="13"/>
      <c r="B801" s="248"/>
      <c r="C801" s="249"/>
      <c r="D801" s="243" t="s">
        <v>216</v>
      </c>
      <c r="E801" s="250" t="s">
        <v>1</v>
      </c>
      <c r="F801" s="251" t="s">
        <v>2126</v>
      </c>
      <c r="G801" s="249"/>
      <c r="H801" s="250" t="s">
        <v>1</v>
      </c>
      <c r="I801" s="252"/>
      <c r="J801" s="249"/>
      <c r="K801" s="249"/>
      <c r="L801" s="253"/>
      <c r="M801" s="254"/>
      <c r="N801" s="255"/>
      <c r="O801" s="255"/>
      <c r="P801" s="255"/>
      <c r="Q801" s="255"/>
      <c r="R801" s="255"/>
      <c r="S801" s="255"/>
      <c r="T801" s="256"/>
      <c r="U801" s="13"/>
      <c r="V801" s="13"/>
      <c r="W801" s="13"/>
      <c r="X801" s="13"/>
      <c r="Y801" s="13"/>
      <c r="Z801" s="13"/>
      <c r="AA801" s="13"/>
      <c r="AB801" s="13"/>
      <c r="AC801" s="13"/>
      <c r="AD801" s="13"/>
      <c r="AE801" s="13"/>
      <c r="AT801" s="257" t="s">
        <v>216</v>
      </c>
      <c r="AU801" s="257" t="s">
        <v>81</v>
      </c>
      <c r="AV801" s="13" t="s">
        <v>79</v>
      </c>
      <c r="AW801" s="13" t="s">
        <v>30</v>
      </c>
      <c r="AX801" s="13" t="s">
        <v>73</v>
      </c>
      <c r="AY801" s="257" t="s">
        <v>205</v>
      </c>
    </row>
    <row r="802" s="14" customFormat="1">
      <c r="A802" s="14"/>
      <c r="B802" s="258"/>
      <c r="C802" s="259"/>
      <c r="D802" s="243" t="s">
        <v>216</v>
      </c>
      <c r="E802" s="260" t="s">
        <v>1</v>
      </c>
      <c r="F802" s="261" t="s">
        <v>5132</v>
      </c>
      <c r="G802" s="259"/>
      <c r="H802" s="262">
        <v>7.5</v>
      </c>
      <c r="I802" s="263"/>
      <c r="J802" s="259"/>
      <c r="K802" s="259"/>
      <c r="L802" s="264"/>
      <c r="M802" s="265"/>
      <c r="N802" s="266"/>
      <c r="O802" s="266"/>
      <c r="P802" s="266"/>
      <c r="Q802" s="266"/>
      <c r="R802" s="266"/>
      <c r="S802" s="266"/>
      <c r="T802" s="267"/>
      <c r="U802" s="14"/>
      <c r="V802" s="14"/>
      <c r="W802" s="14"/>
      <c r="X802" s="14"/>
      <c r="Y802" s="14"/>
      <c r="Z802" s="14"/>
      <c r="AA802" s="14"/>
      <c r="AB802" s="14"/>
      <c r="AC802" s="14"/>
      <c r="AD802" s="14"/>
      <c r="AE802" s="14"/>
      <c r="AT802" s="268" t="s">
        <v>216</v>
      </c>
      <c r="AU802" s="268" t="s">
        <v>81</v>
      </c>
      <c r="AV802" s="14" t="s">
        <v>81</v>
      </c>
      <c r="AW802" s="14" t="s">
        <v>30</v>
      </c>
      <c r="AX802" s="14" t="s">
        <v>73</v>
      </c>
      <c r="AY802" s="268" t="s">
        <v>205</v>
      </c>
    </row>
    <row r="803" s="14" customFormat="1">
      <c r="A803" s="14"/>
      <c r="B803" s="258"/>
      <c r="C803" s="259"/>
      <c r="D803" s="243" t="s">
        <v>216</v>
      </c>
      <c r="E803" s="260" t="s">
        <v>1</v>
      </c>
      <c r="F803" s="261" t="s">
        <v>2127</v>
      </c>
      <c r="G803" s="259"/>
      <c r="H803" s="262">
        <v>5</v>
      </c>
      <c r="I803" s="263"/>
      <c r="J803" s="259"/>
      <c r="K803" s="259"/>
      <c r="L803" s="264"/>
      <c r="M803" s="265"/>
      <c r="N803" s="266"/>
      <c r="O803" s="266"/>
      <c r="P803" s="266"/>
      <c r="Q803" s="266"/>
      <c r="R803" s="266"/>
      <c r="S803" s="266"/>
      <c r="T803" s="267"/>
      <c r="U803" s="14"/>
      <c r="V803" s="14"/>
      <c r="W803" s="14"/>
      <c r="X803" s="14"/>
      <c r="Y803" s="14"/>
      <c r="Z803" s="14"/>
      <c r="AA803" s="14"/>
      <c r="AB803" s="14"/>
      <c r="AC803" s="14"/>
      <c r="AD803" s="14"/>
      <c r="AE803" s="14"/>
      <c r="AT803" s="268" t="s">
        <v>216</v>
      </c>
      <c r="AU803" s="268" t="s">
        <v>81</v>
      </c>
      <c r="AV803" s="14" t="s">
        <v>81</v>
      </c>
      <c r="AW803" s="14" t="s">
        <v>30</v>
      </c>
      <c r="AX803" s="14" t="s">
        <v>73</v>
      </c>
      <c r="AY803" s="268" t="s">
        <v>205</v>
      </c>
    </row>
    <row r="804" s="15" customFormat="1">
      <c r="A804" s="15"/>
      <c r="B804" s="269"/>
      <c r="C804" s="270"/>
      <c r="D804" s="243" t="s">
        <v>216</v>
      </c>
      <c r="E804" s="271" t="s">
        <v>1</v>
      </c>
      <c r="F804" s="272" t="s">
        <v>222</v>
      </c>
      <c r="G804" s="270"/>
      <c r="H804" s="273">
        <v>12.5</v>
      </c>
      <c r="I804" s="274"/>
      <c r="J804" s="270"/>
      <c r="K804" s="270"/>
      <c r="L804" s="275"/>
      <c r="M804" s="276"/>
      <c r="N804" s="277"/>
      <c r="O804" s="277"/>
      <c r="P804" s="277"/>
      <c r="Q804" s="277"/>
      <c r="R804" s="277"/>
      <c r="S804" s="277"/>
      <c r="T804" s="278"/>
      <c r="U804" s="15"/>
      <c r="V804" s="15"/>
      <c r="W804" s="15"/>
      <c r="X804" s="15"/>
      <c r="Y804" s="15"/>
      <c r="Z804" s="15"/>
      <c r="AA804" s="15"/>
      <c r="AB804" s="15"/>
      <c r="AC804" s="15"/>
      <c r="AD804" s="15"/>
      <c r="AE804" s="15"/>
      <c r="AT804" s="279" t="s">
        <v>216</v>
      </c>
      <c r="AU804" s="279" t="s">
        <v>81</v>
      </c>
      <c r="AV804" s="15" t="s">
        <v>212</v>
      </c>
      <c r="AW804" s="15" t="s">
        <v>30</v>
      </c>
      <c r="AX804" s="15" t="s">
        <v>79</v>
      </c>
      <c r="AY804" s="279" t="s">
        <v>205</v>
      </c>
    </row>
    <row r="805" s="2" customFormat="1" ht="16.5" customHeight="1">
      <c r="A805" s="39"/>
      <c r="B805" s="40"/>
      <c r="C805" s="292" t="s">
        <v>809</v>
      </c>
      <c r="D805" s="292" t="s">
        <v>301</v>
      </c>
      <c r="E805" s="293" t="s">
        <v>2128</v>
      </c>
      <c r="F805" s="294" t="s">
        <v>2129</v>
      </c>
      <c r="G805" s="295" t="s">
        <v>157</v>
      </c>
      <c r="H805" s="296">
        <v>8.5800000000000001</v>
      </c>
      <c r="I805" s="297"/>
      <c r="J805" s="298">
        <f>ROUND(I805*H805,2)</f>
        <v>0</v>
      </c>
      <c r="K805" s="294" t="s">
        <v>211</v>
      </c>
      <c r="L805" s="299"/>
      <c r="M805" s="300" t="s">
        <v>1</v>
      </c>
      <c r="N805" s="301" t="s">
        <v>38</v>
      </c>
      <c r="O805" s="92"/>
      <c r="P805" s="239">
        <f>O805*H805</f>
        <v>0</v>
      </c>
      <c r="Q805" s="239">
        <v>0.0126</v>
      </c>
      <c r="R805" s="239">
        <f>Q805*H805</f>
        <v>0.108108</v>
      </c>
      <c r="S805" s="239">
        <v>0</v>
      </c>
      <c r="T805" s="240">
        <f>S805*H805</f>
        <v>0</v>
      </c>
      <c r="U805" s="39"/>
      <c r="V805" s="39"/>
      <c r="W805" s="39"/>
      <c r="X805" s="39"/>
      <c r="Y805" s="39"/>
      <c r="Z805" s="39"/>
      <c r="AA805" s="39"/>
      <c r="AB805" s="39"/>
      <c r="AC805" s="39"/>
      <c r="AD805" s="39"/>
      <c r="AE805" s="39"/>
      <c r="AR805" s="241" t="s">
        <v>422</v>
      </c>
      <c r="AT805" s="241" t="s">
        <v>301</v>
      </c>
      <c r="AU805" s="241" t="s">
        <v>81</v>
      </c>
      <c r="AY805" s="18" t="s">
        <v>205</v>
      </c>
      <c r="BE805" s="242">
        <f>IF(N805="základní",J805,0)</f>
        <v>0</v>
      </c>
      <c r="BF805" s="242">
        <f>IF(N805="snížená",J805,0)</f>
        <v>0</v>
      </c>
      <c r="BG805" s="242">
        <f>IF(N805="zákl. přenesená",J805,0)</f>
        <v>0</v>
      </c>
      <c r="BH805" s="242">
        <f>IF(N805="sníž. přenesená",J805,0)</f>
        <v>0</v>
      </c>
      <c r="BI805" s="242">
        <f>IF(N805="nulová",J805,0)</f>
        <v>0</v>
      </c>
      <c r="BJ805" s="18" t="s">
        <v>79</v>
      </c>
      <c r="BK805" s="242">
        <f>ROUND(I805*H805,2)</f>
        <v>0</v>
      </c>
      <c r="BL805" s="18" t="s">
        <v>324</v>
      </c>
      <c r="BM805" s="241" t="s">
        <v>5133</v>
      </c>
    </row>
    <row r="806" s="2" customFormat="1">
      <c r="A806" s="39"/>
      <c r="B806" s="40"/>
      <c r="C806" s="41"/>
      <c r="D806" s="243" t="s">
        <v>214</v>
      </c>
      <c r="E806" s="41"/>
      <c r="F806" s="244" t="s">
        <v>2129</v>
      </c>
      <c r="G806" s="41"/>
      <c r="H806" s="41"/>
      <c r="I806" s="245"/>
      <c r="J806" s="41"/>
      <c r="K806" s="41"/>
      <c r="L806" s="45"/>
      <c r="M806" s="246"/>
      <c r="N806" s="247"/>
      <c r="O806" s="92"/>
      <c r="P806" s="92"/>
      <c r="Q806" s="92"/>
      <c r="R806" s="92"/>
      <c r="S806" s="92"/>
      <c r="T806" s="93"/>
      <c r="U806" s="39"/>
      <c r="V806" s="39"/>
      <c r="W806" s="39"/>
      <c r="X806" s="39"/>
      <c r="Y806" s="39"/>
      <c r="Z806" s="39"/>
      <c r="AA806" s="39"/>
      <c r="AB806" s="39"/>
      <c r="AC806" s="39"/>
      <c r="AD806" s="39"/>
      <c r="AE806" s="39"/>
      <c r="AT806" s="18" t="s">
        <v>214</v>
      </c>
      <c r="AU806" s="18" t="s">
        <v>81</v>
      </c>
    </row>
    <row r="807" s="13" customFormat="1">
      <c r="A807" s="13"/>
      <c r="B807" s="248"/>
      <c r="C807" s="249"/>
      <c r="D807" s="243" t="s">
        <v>216</v>
      </c>
      <c r="E807" s="250" t="s">
        <v>1</v>
      </c>
      <c r="F807" s="251" t="s">
        <v>2126</v>
      </c>
      <c r="G807" s="249"/>
      <c r="H807" s="250" t="s">
        <v>1</v>
      </c>
      <c r="I807" s="252"/>
      <c r="J807" s="249"/>
      <c r="K807" s="249"/>
      <c r="L807" s="253"/>
      <c r="M807" s="254"/>
      <c r="N807" s="255"/>
      <c r="O807" s="255"/>
      <c r="P807" s="255"/>
      <c r="Q807" s="255"/>
      <c r="R807" s="255"/>
      <c r="S807" s="255"/>
      <c r="T807" s="256"/>
      <c r="U807" s="13"/>
      <c r="V807" s="13"/>
      <c r="W807" s="13"/>
      <c r="X807" s="13"/>
      <c r="Y807" s="13"/>
      <c r="Z807" s="13"/>
      <c r="AA807" s="13"/>
      <c r="AB807" s="13"/>
      <c r="AC807" s="13"/>
      <c r="AD807" s="13"/>
      <c r="AE807" s="13"/>
      <c r="AT807" s="257" t="s">
        <v>216</v>
      </c>
      <c r="AU807" s="257" t="s">
        <v>81</v>
      </c>
      <c r="AV807" s="13" t="s">
        <v>79</v>
      </c>
      <c r="AW807" s="13" t="s">
        <v>30</v>
      </c>
      <c r="AX807" s="13" t="s">
        <v>73</v>
      </c>
      <c r="AY807" s="257" t="s">
        <v>205</v>
      </c>
    </row>
    <row r="808" s="14" customFormat="1">
      <c r="A808" s="14"/>
      <c r="B808" s="258"/>
      <c r="C808" s="259"/>
      <c r="D808" s="243" t="s">
        <v>216</v>
      </c>
      <c r="E808" s="260" t="s">
        <v>1</v>
      </c>
      <c r="F808" s="261" t="s">
        <v>5134</v>
      </c>
      <c r="G808" s="259"/>
      <c r="H808" s="262">
        <v>4.6799999999999997</v>
      </c>
      <c r="I808" s="263"/>
      <c r="J808" s="259"/>
      <c r="K808" s="259"/>
      <c r="L808" s="264"/>
      <c r="M808" s="265"/>
      <c r="N808" s="266"/>
      <c r="O808" s="266"/>
      <c r="P808" s="266"/>
      <c r="Q808" s="266"/>
      <c r="R808" s="266"/>
      <c r="S808" s="266"/>
      <c r="T808" s="267"/>
      <c r="U808" s="14"/>
      <c r="V808" s="14"/>
      <c r="W808" s="14"/>
      <c r="X808" s="14"/>
      <c r="Y808" s="14"/>
      <c r="Z808" s="14"/>
      <c r="AA808" s="14"/>
      <c r="AB808" s="14"/>
      <c r="AC808" s="14"/>
      <c r="AD808" s="14"/>
      <c r="AE808" s="14"/>
      <c r="AT808" s="268" t="s">
        <v>216</v>
      </c>
      <c r="AU808" s="268" t="s">
        <v>81</v>
      </c>
      <c r="AV808" s="14" t="s">
        <v>81</v>
      </c>
      <c r="AW808" s="14" t="s">
        <v>30</v>
      </c>
      <c r="AX808" s="14" t="s">
        <v>73</v>
      </c>
      <c r="AY808" s="268" t="s">
        <v>205</v>
      </c>
    </row>
    <row r="809" s="14" customFormat="1">
      <c r="A809" s="14"/>
      <c r="B809" s="258"/>
      <c r="C809" s="259"/>
      <c r="D809" s="243" t="s">
        <v>216</v>
      </c>
      <c r="E809" s="260" t="s">
        <v>1</v>
      </c>
      <c r="F809" s="261" t="s">
        <v>2131</v>
      </c>
      <c r="G809" s="259"/>
      <c r="H809" s="262">
        <v>3.1200000000000001</v>
      </c>
      <c r="I809" s="263"/>
      <c r="J809" s="259"/>
      <c r="K809" s="259"/>
      <c r="L809" s="264"/>
      <c r="M809" s="265"/>
      <c r="N809" s="266"/>
      <c r="O809" s="266"/>
      <c r="P809" s="266"/>
      <c r="Q809" s="266"/>
      <c r="R809" s="266"/>
      <c r="S809" s="266"/>
      <c r="T809" s="267"/>
      <c r="U809" s="14"/>
      <c r="V809" s="14"/>
      <c r="W809" s="14"/>
      <c r="X809" s="14"/>
      <c r="Y809" s="14"/>
      <c r="Z809" s="14"/>
      <c r="AA809" s="14"/>
      <c r="AB809" s="14"/>
      <c r="AC809" s="14"/>
      <c r="AD809" s="14"/>
      <c r="AE809" s="14"/>
      <c r="AT809" s="268" t="s">
        <v>216</v>
      </c>
      <c r="AU809" s="268" t="s">
        <v>81</v>
      </c>
      <c r="AV809" s="14" t="s">
        <v>81</v>
      </c>
      <c r="AW809" s="14" t="s">
        <v>30</v>
      </c>
      <c r="AX809" s="14" t="s">
        <v>73</v>
      </c>
      <c r="AY809" s="268" t="s">
        <v>205</v>
      </c>
    </row>
    <row r="810" s="15" customFormat="1">
      <c r="A810" s="15"/>
      <c r="B810" s="269"/>
      <c r="C810" s="270"/>
      <c r="D810" s="243" t="s">
        <v>216</v>
      </c>
      <c r="E810" s="271" t="s">
        <v>1</v>
      </c>
      <c r="F810" s="272" t="s">
        <v>222</v>
      </c>
      <c r="G810" s="270"/>
      <c r="H810" s="273">
        <v>7.7999999999999998</v>
      </c>
      <c r="I810" s="274"/>
      <c r="J810" s="270"/>
      <c r="K810" s="270"/>
      <c r="L810" s="275"/>
      <c r="M810" s="276"/>
      <c r="N810" s="277"/>
      <c r="O810" s="277"/>
      <c r="P810" s="277"/>
      <c r="Q810" s="277"/>
      <c r="R810" s="277"/>
      <c r="S810" s="277"/>
      <c r="T810" s="278"/>
      <c r="U810" s="15"/>
      <c r="V810" s="15"/>
      <c r="W810" s="15"/>
      <c r="X810" s="15"/>
      <c r="Y810" s="15"/>
      <c r="Z810" s="15"/>
      <c r="AA810" s="15"/>
      <c r="AB810" s="15"/>
      <c r="AC810" s="15"/>
      <c r="AD810" s="15"/>
      <c r="AE810" s="15"/>
      <c r="AT810" s="279" t="s">
        <v>216</v>
      </c>
      <c r="AU810" s="279" t="s">
        <v>81</v>
      </c>
      <c r="AV810" s="15" t="s">
        <v>212</v>
      </c>
      <c r="AW810" s="15" t="s">
        <v>30</v>
      </c>
      <c r="AX810" s="15" t="s">
        <v>79</v>
      </c>
      <c r="AY810" s="279" t="s">
        <v>205</v>
      </c>
    </row>
    <row r="811" s="14" customFormat="1">
      <c r="A811" s="14"/>
      <c r="B811" s="258"/>
      <c r="C811" s="259"/>
      <c r="D811" s="243" t="s">
        <v>216</v>
      </c>
      <c r="E811" s="259"/>
      <c r="F811" s="261" t="s">
        <v>5135</v>
      </c>
      <c r="G811" s="259"/>
      <c r="H811" s="262">
        <v>8.5800000000000001</v>
      </c>
      <c r="I811" s="263"/>
      <c r="J811" s="259"/>
      <c r="K811" s="259"/>
      <c r="L811" s="264"/>
      <c r="M811" s="265"/>
      <c r="N811" s="266"/>
      <c r="O811" s="266"/>
      <c r="P811" s="266"/>
      <c r="Q811" s="266"/>
      <c r="R811" s="266"/>
      <c r="S811" s="266"/>
      <c r="T811" s="267"/>
      <c r="U811" s="14"/>
      <c r="V811" s="14"/>
      <c r="W811" s="14"/>
      <c r="X811" s="14"/>
      <c r="Y811" s="14"/>
      <c r="Z811" s="14"/>
      <c r="AA811" s="14"/>
      <c r="AB811" s="14"/>
      <c r="AC811" s="14"/>
      <c r="AD811" s="14"/>
      <c r="AE811" s="14"/>
      <c r="AT811" s="268" t="s">
        <v>216</v>
      </c>
      <c r="AU811" s="268" t="s">
        <v>81</v>
      </c>
      <c r="AV811" s="14" t="s">
        <v>81</v>
      </c>
      <c r="AW811" s="14" t="s">
        <v>4</v>
      </c>
      <c r="AX811" s="14" t="s">
        <v>79</v>
      </c>
      <c r="AY811" s="268" t="s">
        <v>205</v>
      </c>
    </row>
    <row r="812" s="2" customFormat="1" ht="24.15" customHeight="1">
      <c r="A812" s="39"/>
      <c r="B812" s="40"/>
      <c r="C812" s="230" t="s">
        <v>815</v>
      </c>
      <c r="D812" s="230" t="s">
        <v>207</v>
      </c>
      <c r="E812" s="231" t="s">
        <v>2133</v>
      </c>
      <c r="F812" s="232" t="s">
        <v>2134</v>
      </c>
      <c r="G812" s="233" t="s">
        <v>245</v>
      </c>
      <c r="H812" s="234">
        <v>2.4860000000000002</v>
      </c>
      <c r="I812" s="235"/>
      <c r="J812" s="236">
        <f>ROUND(I812*H812,2)</f>
        <v>0</v>
      </c>
      <c r="K812" s="232" t="s">
        <v>211</v>
      </c>
      <c r="L812" s="45"/>
      <c r="M812" s="237" t="s">
        <v>1</v>
      </c>
      <c r="N812" s="238" t="s">
        <v>38</v>
      </c>
      <c r="O812" s="92"/>
      <c r="P812" s="239">
        <f>O812*H812</f>
        <v>0</v>
      </c>
      <c r="Q812" s="239">
        <v>0</v>
      </c>
      <c r="R812" s="239">
        <f>Q812*H812</f>
        <v>0</v>
      </c>
      <c r="S812" s="239">
        <v>0</v>
      </c>
      <c r="T812" s="240">
        <f>S812*H812</f>
        <v>0</v>
      </c>
      <c r="U812" s="39"/>
      <c r="V812" s="39"/>
      <c r="W812" s="39"/>
      <c r="X812" s="39"/>
      <c r="Y812" s="39"/>
      <c r="Z812" s="39"/>
      <c r="AA812" s="39"/>
      <c r="AB812" s="39"/>
      <c r="AC812" s="39"/>
      <c r="AD812" s="39"/>
      <c r="AE812" s="39"/>
      <c r="AR812" s="241" t="s">
        <v>324</v>
      </c>
      <c r="AT812" s="241" t="s">
        <v>207</v>
      </c>
      <c r="AU812" s="241" t="s">
        <v>81</v>
      </c>
      <c r="AY812" s="18" t="s">
        <v>205</v>
      </c>
      <c r="BE812" s="242">
        <f>IF(N812="základní",J812,0)</f>
        <v>0</v>
      </c>
      <c r="BF812" s="242">
        <f>IF(N812="snížená",J812,0)</f>
        <v>0</v>
      </c>
      <c r="BG812" s="242">
        <f>IF(N812="zákl. přenesená",J812,0)</f>
        <v>0</v>
      </c>
      <c r="BH812" s="242">
        <f>IF(N812="sníž. přenesená",J812,0)</f>
        <v>0</v>
      </c>
      <c r="BI812" s="242">
        <f>IF(N812="nulová",J812,0)</f>
        <v>0</v>
      </c>
      <c r="BJ812" s="18" t="s">
        <v>79</v>
      </c>
      <c r="BK812" s="242">
        <f>ROUND(I812*H812,2)</f>
        <v>0</v>
      </c>
      <c r="BL812" s="18" t="s">
        <v>324</v>
      </c>
      <c r="BM812" s="241" t="s">
        <v>5136</v>
      </c>
    </row>
    <row r="813" s="2" customFormat="1">
      <c r="A813" s="39"/>
      <c r="B813" s="40"/>
      <c r="C813" s="41"/>
      <c r="D813" s="243" t="s">
        <v>214</v>
      </c>
      <c r="E813" s="41"/>
      <c r="F813" s="244" t="s">
        <v>2136</v>
      </c>
      <c r="G813" s="41"/>
      <c r="H813" s="41"/>
      <c r="I813" s="245"/>
      <c r="J813" s="41"/>
      <c r="K813" s="41"/>
      <c r="L813" s="45"/>
      <c r="M813" s="246"/>
      <c r="N813" s="247"/>
      <c r="O813" s="92"/>
      <c r="P813" s="92"/>
      <c r="Q813" s="92"/>
      <c r="R813" s="92"/>
      <c r="S813" s="92"/>
      <c r="T813" s="93"/>
      <c r="U813" s="39"/>
      <c r="V813" s="39"/>
      <c r="W813" s="39"/>
      <c r="X813" s="39"/>
      <c r="Y813" s="39"/>
      <c r="Z813" s="39"/>
      <c r="AA813" s="39"/>
      <c r="AB813" s="39"/>
      <c r="AC813" s="39"/>
      <c r="AD813" s="39"/>
      <c r="AE813" s="39"/>
      <c r="AT813" s="18" t="s">
        <v>214</v>
      </c>
      <c r="AU813" s="18" t="s">
        <v>81</v>
      </c>
    </row>
    <row r="814" s="12" customFormat="1" ht="22.8" customHeight="1">
      <c r="A814" s="12"/>
      <c r="B814" s="214"/>
      <c r="C814" s="215"/>
      <c r="D814" s="216" t="s">
        <v>72</v>
      </c>
      <c r="E814" s="228" t="s">
        <v>1545</v>
      </c>
      <c r="F814" s="228" t="s">
        <v>1546</v>
      </c>
      <c r="G814" s="215"/>
      <c r="H814" s="215"/>
      <c r="I814" s="218"/>
      <c r="J814" s="229">
        <f>BK814</f>
        <v>0</v>
      </c>
      <c r="K814" s="215"/>
      <c r="L814" s="220"/>
      <c r="M814" s="221"/>
      <c r="N814" s="222"/>
      <c r="O814" s="222"/>
      <c r="P814" s="223">
        <f>SUM(P815:P1140)</f>
        <v>0</v>
      </c>
      <c r="Q814" s="222"/>
      <c r="R814" s="223">
        <f>SUM(R815:R1140)</f>
        <v>3.2582846550000002</v>
      </c>
      <c r="S814" s="222"/>
      <c r="T814" s="224">
        <f>SUM(T815:T1140)</f>
        <v>0.52522462999999997</v>
      </c>
      <c r="U814" s="12"/>
      <c r="V814" s="12"/>
      <c r="W814" s="12"/>
      <c r="X814" s="12"/>
      <c r="Y814" s="12"/>
      <c r="Z814" s="12"/>
      <c r="AA814" s="12"/>
      <c r="AB814" s="12"/>
      <c r="AC814" s="12"/>
      <c r="AD814" s="12"/>
      <c r="AE814" s="12"/>
      <c r="AR814" s="225" t="s">
        <v>81</v>
      </c>
      <c r="AT814" s="226" t="s">
        <v>72</v>
      </c>
      <c r="AU814" s="226" t="s">
        <v>79</v>
      </c>
      <c r="AY814" s="225" t="s">
        <v>205</v>
      </c>
      <c r="BK814" s="227">
        <f>SUM(BK815:BK1140)</f>
        <v>0</v>
      </c>
    </row>
    <row r="815" s="2" customFormat="1" ht="21.75" customHeight="1">
      <c r="A815" s="39"/>
      <c r="B815" s="40"/>
      <c r="C815" s="230" t="s">
        <v>821</v>
      </c>
      <c r="D815" s="230" t="s">
        <v>207</v>
      </c>
      <c r="E815" s="231" t="s">
        <v>2139</v>
      </c>
      <c r="F815" s="232" t="s">
        <v>2140</v>
      </c>
      <c r="G815" s="233" t="s">
        <v>157</v>
      </c>
      <c r="H815" s="234">
        <v>1562.73</v>
      </c>
      <c r="I815" s="235"/>
      <c r="J815" s="236">
        <f>ROUND(I815*H815,2)</f>
        <v>0</v>
      </c>
      <c r="K815" s="232" t="s">
        <v>211</v>
      </c>
      <c r="L815" s="45"/>
      <c r="M815" s="237" t="s">
        <v>1</v>
      </c>
      <c r="N815" s="238" t="s">
        <v>38</v>
      </c>
      <c r="O815" s="92"/>
      <c r="P815" s="239">
        <f>O815*H815</f>
        <v>0</v>
      </c>
      <c r="Q815" s="239">
        <v>0.00021000000000000001</v>
      </c>
      <c r="R815" s="239">
        <f>Q815*H815</f>
        <v>0.3281733</v>
      </c>
      <c r="S815" s="239">
        <v>0</v>
      </c>
      <c r="T815" s="240">
        <f>S815*H815</f>
        <v>0</v>
      </c>
      <c r="U815" s="39"/>
      <c r="V815" s="39"/>
      <c r="W815" s="39"/>
      <c r="X815" s="39"/>
      <c r="Y815" s="39"/>
      <c r="Z815" s="39"/>
      <c r="AA815" s="39"/>
      <c r="AB815" s="39"/>
      <c r="AC815" s="39"/>
      <c r="AD815" s="39"/>
      <c r="AE815" s="39"/>
      <c r="AR815" s="241" t="s">
        <v>324</v>
      </c>
      <c r="AT815" s="241" t="s">
        <v>207</v>
      </c>
      <c r="AU815" s="241" t="s">
        <v>81</v>
      </c>
      <c r="AY815" s="18" t="s">
        <v>205</v>
      </c>
      <c r="BE815" s="242">
        <f>IF(N815="základní",J815,0)</f>
        <v>0</v>
      </c>
      <c r="BF815" s="242">
        <f>IF(N815="snížená",J815,0)</f>
        <v>0</v>
      </c>
      <c r="BG815" s="242">
        <f>IF(N815="zákl. přenesená",J815,0)</f>
        <v>0</v>
      </c>
      <c r="BH815" s="242">
        <f>IF(N815="sníž. přenesená",J815,0)</f>
        <v>0</v>
      </c>
      <c r="BI815" s="242">
        <f>IF(N815="nulová",J815,0)</f>
        <v>0</v>
      </c>
      <c r="BJ815" s="18" t="s">
        <v>79</v>
      </c>
      <c r="BK815" s="242">
        <f>ROUND(I815*H815,2)</f>
        <v>0</v>
      </c>
      <c r="BL815" s="18" t="s">
        <v>324</v>
      </c>
      <c r="BM815" s="241" t="s">
        <v>5137</v>
      </c>
    </row>
    <row r="816" s="2" customFormat="1">
      <c r="A816" s="39"/>
      <c r="B816" s="40"/>
      <c r="C816" s="41"/>
      <c r="D816" s="243" t="s">
        <v>214</v>
      </c>
      <c r="E816" s="41"/>
      <c r="F816" s="244" t="s">
        <v>2142</v>
      </c>
      <c r="G816" s="41"/>
      <c r="H816" s="41"/>
      <c r="I816" s="245"/>
      <c r="J816" s="41"/>
      <c r="K816" s="41"/>
      <c r="L816" s="45"/>
      <c r="M816" s="246"/>
      <c r="N816" s="247"/>
      <c r="O816" s="92"/>
      <c r="P816" s="92"/>
      <c r="Q816" s="92"/>
      <c r="R816" s="92"/>
      <c r="S816" s="92"/>
      <c r="T816" s="93"/>
      <c r="U816" s="39"/>
      <c r="V816" s="39"/>
      <c r="W816" s="39"/>
      <c r="X816" s="39"/>
      <c r="Y816" s="39"/>
      <c r="Z816" s="39"/>
      <c r="AA816" s="39"/>
      <c r="AB816" s="39"/>
      <c r="AC816" s="39"/>
      <c r="AD816" s="39"/>
      <c r="AE816" s="39"/>
      <c r="AT816" s="18" t="s">
        <v>214</v>
      </c>
      <c r="AU816" s="18" t="s">
        <v>81</v>
      </c>
    </row>
    <row r="817" s="13" customFormat="1">
      <c r="A817" s="13"/>
      <c r="B817" s="248"/>
      <c r="C817" s="249"/>
      <c r="D817" s="243" t="s">
        <v>216</v>
      </c>
      <c r="E817" s="250" t="s">
        <v>1</v>
      </c>
      <c r="F817" s="251" t="s">
        <v>5033</v>
      </c>
      <c r="G817" s="249"/>
      <c r="H817" s="250" t="s">
        <v>1</v>
      </c>
      <c r="I817" s="252"/>
      <c r="J817" s="249"/>
      <c r="K817" s="249"/>
      <c r="L817" s="253"/>
      <c r="M817" s="254"/>
      <c r="N817" s="255"/>
      <c r="O817" s="255"/>
      <c r="P817" s="255"/>
      <c r="Q817" s="255"/>
      <c r="R817" s="255"/>
      <c r="S817" s="255"/>
      <c r="T817" s="256"/>
      <c r="U817" s="13"/>
      <c r="V817" s="13"/>
      <c r="W817" s="13"/>
      <c r="X817" s="13"/>
      <c r="Y817" s="13"/>
      <c r="Z817" s="13"/>
      <c r="AA817" s="13"/>
      <c r="AB817" s="13"/>
      <c r="AC817" s="13"/>
      <c r="AD817" s="13"/>
      <c r="AE817" s="13"/>
      <c r="AT817" s="257" t="s">
        <v>216</v>
      </c>
      <c r="AU817" s="257" t="s">
        <v>81</v>
      </c>
      <c r="AV817" s="13" t="s">
        <v>79</v>
      </c>
      <c r="AW817" s="13" t="s">
        <v>30</v>
      </c>
      <c r="AX817" s="13" t="s">
        <v>73</v>
      </c>
      <c r="AY817" s="257" t="s">
        <v>205</v>
      </c>
    </row>
    <row r="818" s="14" customFormat="1">
      <c r="A818" s="14"/>
      <c r="B818" s="258"/>
      <c r="C818" s="259"/>
      <c r="D818" s="243" t="s">
        <v>216</v>
      </c>
      <c r="E818" s="260" t="s">
        <v>1</v>
      </c>
      <c r="F818" s="261" t="s">
        <v>5138</v>
      </c>
      <c r="G818" s="259"/>
      <c r="H818" s="262">
        <v>26.234999999999999</v>
      </c>
      <c r="I818" s="263"/>
      <c r="J818" s="259"/>
      <c r="K818" s="259"/>
      <c r="L818" s="264"/>
      <c r="M818" s="265"/>
      <c r="N818" s="266"/>
      <c r="O818" s="266"/>
      <c r="P818" s="266"/>
      <c r="Q818" s="266"/>
      <c r="R818" s="266"/>
      <c r="S818" s="266"/>
      <c r="T818" s="267"/>
      <c r="U818" s="14"/>
      <c r="V818" s="14"/>
      <c r="W818" s="14"/>
      <c r="X818" s="14"/>
      <c r="Y818" s="14"/>
      <c r="Z818" s="14"/>
      <c r="AA818" s="14"/>
      <c r="AB818" s="14"/>
      <c r="AC818" s="14"/>
      <c r="AD818" s="14"/>
      <c r="AE818" s="14"/>
      <c r="AT818" s="268" t="s">
        <v>216</v>
      </c>
      <c r="AU818" s="268" t="s">
        <v>81</v>
      </c>
      <c r="AV818" s="14" t="s">
        <v>81</v>
      </c>
      <c r="AW818" s="14" t="s">
        <v>30</v>
      </c>
      <c r="AX818" s="14" t="s">
        <v>73</v>
      </c>
      <c r="AY818" s="268" t="s">
        <v>205</v>
      </c>
    </row>
    <row r="819" s="14" customFormat="1">
      <c r="A819" s="14"/>
      <c r="B819" s="258"/>
      <c r="C819" s="259"/>
      <c r="D819" s="243" t="s">
        <v>216</v>
      </c>
      <c r="E819" s="260" t="s">
        <v>1</v>
      </c>
      <c r="F819" s="261" t="s">
        <v>5139</v>
      </c>
      <c r="G819" s="259"/>
      <c r="H819" s="262">
        <v>-6.1500000000000004</v>
      </c>
      <c r="I819" s="263"/>
      <c r="J819" s="259"/>
      <c r="K819" s="259"/>
      <c r="L819" s="264"/>
      <c r="M819" s="265"/>
      <c r="N819" s="266"/>
      <c r="O819" s="266"/>
      <c r="P819" s="266"/>
      <c r="Q819" s="266"/>
      <c r="R819" s="266"/>
      <c r="S819" s="266"/>
      <c r="T819" s="267"/>
      <c r="U819" s="14"/>
      <c r="V819" s="14"/>
      <c r="W819" s="14"/>
      <c r="X819" s="14"/>
      <c r="Y819" s="14"/>
      <c r="Z819" s="14"/>
      <c r="AA819" s="14"/>
      <c r="AB819" s="14"/>
      <c r="AC819" s="14"/>
      <c r="AD819" s="14"/>
      <c r="AE819" s="14"/>
      <c r="AT819" s="268" t="s">
        <v>216</v>
      </c>
      <c r="AU819" s="268" t="s">
        <v>81</v>
      </c>
      <c r="AV819" s="14" t="s">
        <v>81</v>
      </c>
      <c r="AW819" s="14" t="s">
        <v>30</v>
      </c>
      <c r="AX819" s="14" t="s">
        <v>73</v>
      </c>
      <c r="AY819" s="268" t="s">
        <v>205</v>
      </c>
    </row>
    <row r="820" s="13" customFormat="1">
      <c r="A820" s="13"/>
      <c r="B820" s="248"/>
      <c r="C820" s="249"/>
      <c r="D820" s="243" t="s">
        <v>216</v>
      </c>
      <c r="E820" s="250" t="s">
        <v>1</v>
      </c>
      <c r="F820" s="251" t="s">
        <v>1775</v>
      </c>
      <c r="G820" s="249"/>
      <c r="H820" s="250" t="s">
        <v>1</v>
      </c>
      <c r="I820" s="252"/>
      <c r="J820" s="249"/>
      <c r="K820" s="249"/>
      <c r="L820" s="253"/>
      <c r="M820" s="254"/>
      <c r="N820" s="255"/>
      <c r="O820" s="255"/>
      <c r="P820" s="255"/>
      <c r="Q820" s="255"/>
      <c r="R820" s="255"/>
      <c r="S820" s="255"/>
      <c r="T820" s="256"/>
      <c r="U820" s="13"/>
      <c r="V820" s="13"/>
      <c r="W820" s="13"/>
      <c r="X820" s="13"/>
      <c r="Y820" s="13"/>
      <c r="Z820" s="13"/>
      <c r="AA820" s="13"/>
      <c r="AB820" s="13"/>
      <c r="AC820" s="13"/>
      <c r="AD820" s="13"/>
      <c r="AE820" s="13"/>
      <c r="AT820" s="257" t="s">
        <v>216</v>
      </c>
      <c r="AU820" s="257" t="s">
        <v>81</v>
      </c>
      <c r="AV820" s="13" t="s">
        <v>79</v>
      </c>
      <c r="AW820" s="13" t="s">
        <v>30</v>
      </c>
      <c r="AX820" s="13" t="s">
        <v>73</v>
      </c>
      <c r="AY820" s="257" t="s">
        <v>205</v>
      </c>
    </row>
    <row r="821" s="14" customFormat="1">
      <c r="A821" s="14"/>
      <c r="B821" s="258"/>
      <c r="C821" s="259"/>
      <c r="D821" s="243" t="s">
        <v>216</v>
      </c>
      <c r="E821" s="260" t="s">
        <v>1</v>
      </c>
      <c r="F821" s="261" t="s">
        <v>5140</v>
      </c>
      <c r="G821" s="259"/>
      <c r="H821" s="262">
        <v>28.800000000000001</v>
      </c>
      <c r="I821" s="263"/>
      <c r="J821" s="259"/>
      <c r="K821" s="259"/>
      <c r="L821" s="264"/>
      <c r="M821" s="265"/>
      <c r="N821" s="266"/>
      <c r="O821" s="266"/>
      <c r="P821" s="266"/>
      <c r="Q821" s="266"/>
      <c r="R821" s="266"/>
      <c r="S821" s="266"/>
      <c r="T821" s="267"/>
      <c r="U821" s="14"/>
      <c r="V821" s="14"/>
      <c r="W821" s="14"/>
      <c r="X821" s="14"/>
      <c r="Y821" s="14"/>
      <c r="Z821" s="14"/>
      <c r="AA821" s="14"/>
      <c r="AB821" s="14"/>
      <c r="AC821" s="14"/>
      <c r="AD821" s="14"/>
      <c r="AE821" s="14"/>
      <c r="AT821" s="268" t="s">
        <v>216</v>
      </c>
      <c r="AU821" s="268" t="s">
        <v>81</v>
      </c>
      <c r="AV821" s="14" t="s">
        <v>81</v>
      </c>
      <c r="AW821" s="14" t="s">
        <v>30</v>
      </c>
      <c r="AX821" s="14" t="s">
        <v>73</v>
      </c>
      <c r="AY821" s="268" t="s">
        <v>205</v>
      </c>
    </row>
    <row r="822" s="14" customFormat="1">
      <c r="A822" s="14"/>
      <c r="B822" s="258"/>
      <c r="C822" s="259"/>
      <c r="D822" s="243" t="s">
        <v>216</v>
      </c>
      <c r="E822" s="260" t="s">
        <v>1</v>
      </c>
      <c r="F822" s="261" t="s">
        <v>5141</v>
      </c>
      <c r="G822" s="259"/>
      <c r="H822" s="262">
        <v>-13.275</v>
      </c>
      <c r="I822" s="263"/>
      <c r="J822" s="259"/>
      <c r="K822" s="259"/>
      <c r="L822" s="264"/>
      <c r="M822" s="265"/>
      <c r="N822" s="266"/>
      <c r="O822" s="266"/>
      <c r="P822" s="266"/>
      <c r="Q822" s="266"/>
      <c r="R822" s="266"/>
      <c r="S822" s="266"/>
      <c r="T822" s="267"/>
      <c r="U822" s="14"/>
      <c r="V822" s="14"/>
      <c r="W822" s="14"/>
      <c r="X822" s="14"/>
      <c r="Y822" s="14"/>
      <c r="Z822" s="14"/>
      <c r="AA822" s="14"/>
      <c r="AB822" s="14"/>
      <c r="AC822" s="14"/>
      <c r="AD822" s="14"/>
      <c r="AE822" s="14"/>
      <c r="AT822" s="268" t="s">
        <v>216</v>
      </c>
      <c r="AU822" s="268" t="s">
        <v>81</v>
      </c>
      <c r="AV822" s="14" t="s">
        <v>81</v>
      </c>
      <c r="AW822" s="14" t="s">
        <v>30</v>
      </c>
      <c r="AX822" s="14" t="s">
        <v>73</v>
      </c>
      <c r="AY822" s="268" t="s">
        <v>205</v>
      </c>
    </row>
    <row r="823" s="13" customFormat="1">
      <c r="A823" s="13"/>
      <c r="B823" s="248"/>
      <c r="C823" s="249"/>
      <c r="D823" s="243" t="s">
        <v>216</v>
      </c>
      <c r="E823" s="250" t="s">
        <v>1</v>
      </c>
      <c r="F823" s="251" t="s">
        <v>5048</v>
      </c>
      <c r="G823" s="249"/>
      <c r="H823" s="250" t="s">
        <v>1</v>
      </c>
      <c r="I823" s="252"/>
      <c r="J823" s="249"/>
      <c r="K823" s="249"/>
      <c r="L823" s="253"/>
      <c r="M823" s="254"/>
      <c r="N823" s="255"/>
      <c r="O823" s="255"/>
      <c r="P823" s="255"/>
      <c r="Q823" s="255"/>
      <c r="R823" s="255"/>
      <c r="S823" s="255"/>
      <c r="T823" s="256"/>
      <c r="U823" s="13"/>
      <c r="V823" s="13"/>
      <c r="W823" s="13"/>
      <c r="X823" s="13"/>
      <c r="Y823" s="13"/>
      <c r="Z823" s="13"/>
      <c r="AA823" s="13"/>
      <c r="AB823" s="13"/>
      <c r="AC823" s="13"/>
      <c r="AD823" s="13"/>
      <c r="AE823" s="13"/>
      <c r="AT823" s="257" t="s">
        <v>216</v>
      </c>
      <c r="AU823" s="257" t="s">
        <v>81</v>
      </c>
      <c r="AV823" s="13" t="s">
        <v>79</v>
      </c>
      <c r="AW823" s="13" t="s">
        <v>30</v>
      </c>
      <c r="AX823" s="13" t="s">
        <v>73</v>
      </c>
      <c r="AY823" s="257" t="s">
        <v>205</v>
      </c>
    </row>
    <row r="824" s="14" customFormat="1">
      <c r="A824" s="14"/>
      <c r="B824" s="258"/>
      <c r="C824" s="259"/>
      <c r="D824" s="243" t="s">
        <v>216</v>
      </c>
      <c r="E824" s="260" t="s">
        <v>1</v>
      </c>
      <c r="F824" s="261" t="s">
        <v>5142</v>
      </c>
      <c r="G824" s="259"/>
      <c r="H824" s="262">
        <v>126.22499999999999</v>
      </c>
      <c r="I824" s="263"/>
      <c r="J824" s="259"/>
      <c r="K824" s="259"/>
      <c r="L824" s="264"/>
      <c r="M824" s="265"/>
      <c r="N824" s="266"/>
      <c r="O824" s="266"/>
      <c r="P824" s="266"/>
      <c r="Q824" s="266"/>
      <c r="R824" s="266"/>
      <c r="S824" s="266"/>
      <c r="T824" s="267"/>
      <c r="U824" s="14"/>
      <c r="V824" s="14"/>
      <c r="W824" s="14"/>
      <c r="X824" s="14"/>
      <c r="Y824" s="14"/>
      <c r="Z824" s="14"/>
      <c r="AA824" s="14"/>
      <c r="AB824" s="14"/>
      <c r="AC824" s="14"/>
      <c r="AD824" s="14"/>
      <c r="AE824" s="14"/>
      <c r="AT824" s="268" t="s">
        <v>216</v>
      </c>
      <c r="AU824" s="268" t="s">
        <v>81</v>
      </c>
      <c r="AV824" s="14" t="s">
        <v>81</v>
      </c>
      <c r="AW824" s="14" t="s">
        <v>30</v>
      </c>
      <c r="AX824" s="14" t="s">
        <v>73</v>
      </c>
      <c r="AY824" s="268" t="s">
        <v>205</v>
      </c>
    </row>
    <row r="825" s="14" customFormat="1">
      <c r="A825" s="14"/>
      <c r="B825" s="258"/>
      <c r="C825" s="259"/>
      <c r="D825" s="243" t="s">
        <v>216</v>
      </c>
      <c r="E825" s="260" t="s">
        <v>1</v>
      </c>
      <c r="F825" s="261" t="s">
        <v>5143</v>
      </c>
      <c r="G825" s="259"/>
      <c r="H825" s="262">
        <v>-20.388000000000002</v>
      </c>
      <c r="I825" s="263"/>
      <c r="J825" s="259"/>
      <c r="K825" s="259"/>
      <c r="L825" s="264"/>
      <c r="M825" s="265"/>
      <c r="N825" s="266"/>
      <c r="O825" s="266"/>
      <c r="P825" s="266"/>
      <c r="Q825" s="266"/>
      <c r="R825" s="266"/>
      <c r="S825" s="266"/>
      <c r="T825" s="267"/>
      <c r="U825" s="14"/>
      <c r="V825" s="14"/>
      <c r="W825" s="14"/>
      <c r="X825" s="14"/>
      <c r="Y825" s="14"/>
      <c r="Z825" s="14"/>
      <c r="AA825" s="14"/>
      <c r="AB825" s="14"/>
      <c r="AC825" s="14"/>
      <c r="AD825" s="14"/>
      <c r="AE825" s="14"/>
      <c r="AT825" s="268" t="s">
        <v>216</v>
      </c>
      <c r="AU825" s="268" t="s">
        <v>81</v>
      </c>
      <c r="AV825" s="14" t="s">
        <v>81</v>
      </c>
      <c r="AW825" s="14" t="s">
        <v>30</v>
      </c>
      <c r="AX825" s="14" t="s">
        <v>73</v>
      </c>
      <c r="AY825" s="268" t="s">
        <v>205</v>
      </c>
    </row>
    <row r="826" s="13" customFormat="1">
      <c r="A826" s="13"/>
      <c r="B826" s="248"/>
      <c r="C826" s="249"/>
      <c r="D826" s="243" t="s">
        <v>216</v>
      </c>
      <c r="E826" s="250" t="s">
        <v>1</v>
      </c>
      <c r="F826" s="251" t="s">
        <v>4929</v>
      </c>
      <c r="G826" s="249"/>
      <c r="H826" s="250" t="s">
        <v>1</v>
      </c>
      <c r="I826" s="252"/>
      <c r="J826" s="249"/>
      <c r="K826" s="249"/>
      <c r="L826" s="253"/>
      <c r="M826" s="254"/>
      <c r="N826" s="255"/>
      <c r="O826" s="255"/>
      <c r="P826" s="255"/>
      <c r="Q826" s="255"/>
      <c r="R826" s="255"/>
      <c r="S826" s="255"/>
      <c r="T826" s="256"/>
      <c r="U826" s="13"/>
      <c r="V826" s="13"/>
      <c r="W826" s="13"/>
      <c r="X826" s="13"/>
      <c r="Y826" s="13"/>
      <c r="Z826" s="13"/>
      <c r="AA826" s="13"/>
      <c r="AB826" s="13"/>
      <c r="AC826" s="13"/>
      <c r="AD826" s="13"/>
      <c r="AE826" s="13"/>
      <c r="AT826" s="257" t="s">
        <v>216</v>
      </c>
      <c r="AU826" s="257" t="s">
        <v>81</v>
      </c>
      <c r="AV826" s="13" t="s">
        <v>79</v>
      </c>
      <c r="AW826" s="13" t="s">
        <v>30</v>
      </c>
      <c r="AX826" s="13" t="s">
        <v>73</v>
      </c>
      <c r="AY826" s="257" t="s">
        <v>205</v>
      </c>
    </row>
    <row r="827" s="14" customFormat="1">
      <c r="A827" s="14"/>
      <c r="B827" s="258"/>
      <c r="C827" s="259"/>
      <c r="D827" s="243" t="s">
        <v>216</v>
      </c>
      <c r="E827" s="260" t="s">
        <v>1</v>
      </c>
      <c r="F827" s="261" t="s">
        <v>5144</v>
      </c>
      <c r="G827" s="259"/>
      <c r="H827" s="262">
        <v>53.984999999999999</v>
      </c>
      <c r="I827" s="263"/>
      <c r="J827" s="259"/>
      <c r="K827" s="259"/>
      <c r="L827" s="264"/>
      <c r="M827" s="265"/>
      <c r="N827" s="266"/>
      <c r="O827" s="266"/>
      <c r="P827" s="266"/>
      <c r="Q827" s="266"/>
      <c r="R827" s="266"/>
      <c r="S827" s="266"/>
      <c r="T827" s="267"/>
      <c r="U827" s="14"/>
      <c r="V827" s="14"/>
      <c r="W827" s="14"/>
      <c r="X827" s="14"/>
      <c r="Y827" s="14"/>
      <c r="Z827" s="14"/>
      <c r="AA827" s="14"/>
      <c r="AB827" s="14"/>
      <c r="AC827" s="14"/>
      <c r="AD827" s="14"/>
      <c r="AE827" s="14"/>
      <c r="AT827" s="268" t="s">
        <v>216</v>
      </c>
      <c r="AU827" s="268" t="s">
        <v>81</v>
      </c>
      <c r="AV827" s="14" t="s">
        <v>81</v>
      </c>
      <c r="AW827" s="14" t="s">
        <v>30</v>
      </c>
      <c r="AX827" s="14" t="s">
        <v>73</v>
      </c>
      <c r="AY827" s="268" t="s">
        <v>205</v>
      </c>
    </row>
    <row r="828" s="14" customFormat="1">
      <c r="A828" s="14"/>
      <c r="B828" s="258"/>
      <c r="C828" s="259"/>
      <c r="D828" s="243" t="s">
        <v>216</v>
      </c>
      <c r="E828" s="260" t="s">
        <v>1</v>
      </c>
      <c r="F828" s="261" t="s">
        <v>5145</v>
      </c>
      <c r="G828" s="259"/>
      <c r="H828" s="262">
        <v>-5.6699999999999999</v>
      </c>
      <c r="I828" s="263"/>
      <c r="J828" s="259"/>
      <c r="K828" s="259"/>
      <c r="L828" s="264"/>
      <c r="M828" s="265"/>
      <c r="N828" s="266"/>
      <c r="O828" s="266"/>
      <c r="P828" s="266"/>
      <c r="Q828" s="266"/>
      <c r="R828" s="266"/>
      <c r="S828" s="266"/>
      <c r="T828" s="267"/>
      <c r="U828" s="14"/>
      <c r="V828" s="14"/>
      <c r="W828" s="14"/>
      <c r="X828" s="14"/>
      <c r="Y828" s="14"/>
      <c r="Z828" s="14"/>
      <c r="AA828" s="14"/>
      <c r="AB828" s="14"/>
      <c r="AC828" s="14"/>
      <c r="AD828" s="14"/>
      <c r="AE828" s="14"/>
      <c r="AT828" s="268" t="s">
        <v>216</v>
      </c>
      <c r="AU828" s="268" t="s">
        <v>81</v>
      </c>
      <c r="AV828" s="14" t="s">
        <v>81</v>
      </c>
      <c r="AW828" s="14" t="s">
        <v>30</v>
      </c>
      <c r="AX828" s="14" t="s">
        <v>73</v>
      </c>
      <c r="AY828" s="268" t="s">
        <v>205</v>
      </c>
    </row>
    <row r="829" s="13" customFormat="1">
      <c r="A829" s="13"/>
      <c r="B829" s="248"/>
      <c r="C829" s="249"/>
      <c r="D829" s="243" t="s">
        <v>216</v>
      </c>
      <c r="E829" s="250" t="s">
        <v>1</v>
      </c>
      <c r="F829" s="251" t="s">
        <v>4931</v>
      </c>
      <c r="G829" s="249"/>
      <c r="H829" s="250" t="s">
        <v>1</v>
      </c>
      <c r="I829" s="252"/>
      <c r="J829" s="249"/>
      <c r="K829" s="249"/>
      <c r="L829" s="253"/>
      <c r="M829" s="254"/>
      <c r="N829" s="255"/>
      <c r="O829" s="255"/>
      <c r="P829" s="255"/>
      <c r="Q829" s="255"/>
      <c r="R829" s="255"/>
      <c r="S829" s="255"/>
      <c r="T829" s="256"/>
      <c r="U829" s="13"/>
      <c r="V829" s="13"/>
      <c r="W829" s="13"/>
      <c r="X829" s="13"/>
      <c r="Y829" s="13"/>
      <c r="Z829" s="13"/>
      <c r="AA829" s="13"/>
      <c r="AB829" s="13"/>
      <c r="AC829" s="13"/>
      <c r="AD829" s="13"/>
      <c r="AE829" s="13"/>
      <c r="AT829" s="257" t="s">
        <v>216</v>
      </c>
      <c r="AU829" s="257" t="s">
        <v>81</v>
      </c>
      <c r="AV829" s="13" t="s">
        <v>79</v>
      </c>
      <c r="AW829" s="13" t="s">
        <v>30</v>
      </c>
      <c r="AX829" s="13" t="s">
        <v>73</v>
      </c>
      <c r="AY829" s="257" t="s">
        <v>205</v>
      </c>
    </row>
    <row r="830" s="14" customFormat="1">
      <c r="A830" s="14"/>
      <c r="B830" s="258"/>
      <c r="C830" s="259"/>
      <c r="D830" s="243" t="s">
        <v>216</v>
      </c>
      <c r="E830" s="260" t="s">
        <v>1</v>
      </c>
      <c r="F830" s="261" t="s">
        <v>5146</v>
      </c>
      <c r="G830" s="259"/>
      <c r="H830" s="262">
        <v>54.119999999999997</v>
      </c>
      <c r="I830" s="263"/>
      <c r="J830" s="259"/>
      <c r="K830" s="259"/>
      <c r="L830" s="264"/>
      <c r="M830" s="265"/>
      <c r="N830" s="266"/>
      <c r="O830" s="266"/>
      <c r="P830" s="266"/>
      <c r="Q830" s="266"/>
      <c r="R830" s="266"/>
      <c r="S830" s="266"/>
      <c r="T830" s="267"/>
      <c r="U830" s="14"/>
      <c r="V830" s="14"/>
      <c r="W830" s="14"/>
      <c r="X830" s="14"/>
      <c r="Y830" s="14"/>
      <c r="Z830" s="14"/>
      <c r="AA830" s="14"/>
      <c r="AB830" s="14"/>
      <c r="AC830" s="14"/>
      <c r="AD830" s="14"/>
      <c r="AE830" s="14"/>
      <c r="AT830" s="268" t="s">
        <v>216</v>
      </c>
      <c r="AU830" s="268" t="s">
        <v>81</v>
      </c>
      <c r="AV830" s="14" t="s">
        <v>81</v>
      </c>
      <c r="AW830" s="14" t="s">
        <v>30</v>
      </c>
      <c r="AX830" s="14" t="s">
        <v>73</v>
      </c>
      <c r="AY830" s="268" t="s">
        <v>205</v>
      </c>
    </row>
    <row r="831" s="14" customFormat="1">
      <c r="A831" s="14"/>
      <c r="B831" s="258"/>
      <c r="C831" s="259"/>
      <c r="D831" s="243" t="s">
        <v>216</v>
      </c>
      <c r="E831" s="260" t="s">
        <v>1</v>
      </c>
      <c r="F831" s="261" t="s">
        <v>5145</v>
      </c>
      <c r="G831" s="259"/>
      <c r="H831" s="262">
        <v>-5.6699999999999999</v>
      </c>
      <c r="I831" s="263"/>
      <c r="J831" s="259"/>
      <c r="K831" s="259"/>
      <c r="L831" s="264"/>
      <c r="M831" s="265"/>
      <c r="N831" s="266"/>
      <c r="O831" s="266"/>
      <c r="P831" s="266"/>
      <c r="Q831" s="266"/>
      <c r="R831" s="266"/>
      <c r="S831" s="266"/>
      <c r="T831" s="267"/>
      <c r="U831" s="14"/>
      <c r="V831" s="14"/>
      <c r="W831" s="14"/>
      <c r="X831" s="14"/>
      <c r="Y831" s="14"/>
      <c r="Z831" s="14"/>
      <c r="AA831" s="14"/>
      <c r="AB831" s="14"/>
      <c r="AC831" s="14"/>
      <c r="AD831" s="14"/>
      <c r="AE831" s="14"/>
      <c r="AT831" s="268" t="s">
        <v>216</v>
      </c>
      <c r="AU831" s="268" t="s">
        <v>81</v>
      </c>
      <c r="AV831" s="14" t="s">
        <v>81</v>
      </c>
      <c r="AW831" s="14" t="s">
        <v>30</v>
      </c>
      <c r="AX831" s="14" t="s">
        <v>73</v>
      </c>
      <c r="AY831" s="268" t="s">
        <v>205</v>
      </c>
    </row>
    <row r="832" s="13" customFormat="1">
      <c r="A832" s="13"/>
      <c r="B832" s="248"/>
      <c r="C832" s="249"/>
      <c r="D832" s="243" t="s">
        <v>216</v>
      </c>
      <c r="E832" s="250" t="s">
        <v>1</v>
      </c>
      <c r="F832" s="251" t="s">
        <v>4933</v>
      </c>
      <c r="G832" s="249"/>
      <c r="H832" s="250" t="s">
        <v>1</v>
      </c>
      <c r="I832" s="252"/>
      <c r="J832" s="249"/>
      <c r="K832" s="249"/>
      <c r="L832" s="253"/>
      <c r="M832" s="254"/>
      <c r="N832" s="255"/>
      <c r="O832" s="255"/>
      <c r="P832" s="255"/>
      <c r="Q832" s="255"/>
      <c r="R832" s="255"/>
      <c r="S832" s="255"/>
      <c r="T832" s="256"/>
      <c r="U832" s="13"/>
      <c r="V832" s="13"/>
      <c r="W832" s="13"/>
      <c r="X832" s="13"/>
      <c r="Y832" s="13"/>
      <c r="Z832" s="13"/>
      <c r="AA832" s="13"/>
      <c r="AB832" s="13"/>
      <c r="AC832" s="13"/>
      <c r="AD832" s="13"/>
      <c r="AE832" s="13"/>
      <c r="AT832" s="257" t="s">
        <v>216</v>
      </c>
      <c r="AU832" s="257" t="s">
        <v>81</v>
      </c>
      <c r="AV832" s="13" t="s">
        <v>79</v>
      </c>
      <c r="AW832" s="13" t="s">
        <v>30</v>
      </c>
      <c r="AX832" s="13" t="s">
        <v>73</v>
      </c>
      <c r="AY832" s="257" t="s">
        <v>205</v>
      </c>
    </row>
    <row r="833" s="14" customFormat="1">
      <c r="A833" s="14"/>
      <c r="B833" s="258"/>
      <c r="C833" s="259"/>
      <c r="D833" s="243" t="s">
        <v>216</v>
      </c>
      <c r="E833" s="260" t="s">
        <v>1</v>
      </c>
      <c r="F833" s="261" t="s">
        <v>5147</v>
      </c>
      <c r="G833" s="259"/>
      <c r="H833" s="262">
        <v>53.234999999999999</v>
      </c>
      <c r="I833" s="263"/>
      <c r="J833" s="259"/>
      <c r="K833" s="259"/>
      <c r="L833" s="264"/>
      <c r="M833" s="265"/>
      <c r="N833" s="266"/>
      <c r="O833" s="266"/>
      <c r="P833" s="266"/>
      <c r="Q833" s="266"/>
      <c r="R833" s="266"/>
      <c r="S833" s="266"/>
      <c r="T833" s="267"/>
      <c r="U833" s="14"/>
      <c r="V833" s="14"/>
      <c r="W833" s="14"/>
      <c r="X833" s="14"/>
      <c r="Y833" s="14"/>
      <c r="Z833" s="14"/>
      <c r="AA833" s="14"/>
      <c r="AB833" s="14"/>
      <c r="AC833" s="14"/>
      <c r="AD833" s="14"/>
      <c r="AE833" s="14"/>
      <c r="AT833" s="268" t="s">
        <v>216</v>
      </c>
      <c r="AU833" s="268" t="s">
        <v>81</v>
      </c>
      <c r="AV833" s="14" t="s">
        <v>81</v>
      </c>
      <c r="AW833" s="14" t="s">
        <v>30</v>
      </c>
      <c r="AX833" s="14" t="s">
        <v>73</v>
      </c>
      <c r="AY833" s="268" t="s">
        <v>205</v>
      </c>
    </row>
    <row r="834" s="14" customFormat="1">
      <c r="A834" s="14"/>
      <c r="B834" s="258"/>
      <c r="C834" s="259"/>
      <c r="D834" s="243" t="s">
        <v>216</v>
      </c>
      <c r="E834" s="260" t="s">
        <v>1</v>
      </c>
      <c r="F834" s="261" t="s">
        <v>5145</v>
      </c>
      <c r="G834" s="259"/>
      <c r="H834" s="262">
        <v>-5.6699999999999999</v>
      </c>
      <c r="I834" s="263"/>
      <c r="J834" s="259"/>
      <c r="K834" s="259"/>
      <c r="L834" s="264"/>
      <c r="M834" s="265"/>
      <c r="N834" s="266"/>
      <c r="O834" s="266"/>
      <c r="P834" s="266"/>
      <c r="Q834" s="266"/>
      <c r="R834" s="266"/>
      <c r="S834" s="266"/>
      <c r="T834" s="267"/>
      <c r="U834" s="14"/>
      <c r="V834" s="14"/>
      <c r="W834" s="14"/>
      <c r="X834" s="14"/>
      <c r="Y834" s="14"/>
      <c r="Z834" s="14"/>
      <c r="AA834" s="14"/>
      <c r="AB834" s="14"/>
      <c r="AC834" s="14"/>
      <c r="AD834" s="14"/>
      <c r="AE834" s="14"/>
      <c r="AT834" s="268" t="s">
        <v>216</v>
      </c>
      <c r="AU834" s="268" t="s">
        <v>81</v>
      </c>
      <c r="AV834" s="14" t="s">
        <v>81</v>
      </c>
      <c r="AW834" s="14" t="s">
        <v>30</v>
      </c>
      <c r="AX834" s="14" t="s">
        <v>73</v>
      </c>
      <c r="AY834" s="268" t="s">
        <v>205</v>
      </c>
    </row>
    <row r="835" s="13" customFormat="1">
      <c r="A835" s="13"/>
      <c r="B835" s="248"/>
      <c r="C835" s="249"/>
      <c r="D835" s="243" t="s">
        <v>216</v>
      </c>
      <c r="E835" s="250" t="s">
        <v>1</v>
      </c>
      <c r="F835" s="251" t="s">
        <v>4934</v>
      </c>
      <c r="G835" s="249"/>
      <c r="H835" s="250" t="s">
        <v>1</v>
      </c>
      <c r="I835" s="252"/>
      <c r="J835" s="249"/>
      <c r="K835" s="249"/>
      <c r="L835" s="253"/>
      <c r="M835" s="254"/>
      <c r="N835" s="255"/>
      <c r="O835" s="255"/>
      <c r="P835" s="255"/>
      <c r="Q835" s="255"/>
      <c r="R835" s="255"/>
      <c r="S835" s="255"/>
      <c r="T835" s="256"/>
      <c r="U835" s="13"/>
      <c r="V835" s="13"/>
      <c r="W835" s="13"/>
      <c r="X835" s="13"/>
      <c r="Y835" s="13"/>
      <c r="Z835" s="13"/>
      <c r="AA835" s="13"/>
      <c r="AB835" s="13"/>
      <c r="AC835" s="13"/>
      <c r="AD835" s="13"/>
      <c r="AE835" s="13"/>
      <c r="AT835" s="257" t="s">
        <v>216</v>
      </c>
      <c r="AU835" s="257" t="s">
        <v>81</v>
      </c>
      <c r="AV835" s="13" t="s">
        <v>79</v>
      </c>
      <c r="AW835" s="13" t="s">
        <v>30</v>
      </c>
      <c r="AX835" s="13" t="s">
        <v>73</v>
      </c>
      <c r="AY835" s="257" t="s">
        <v>205</v>
      </c>
    </row>
    <row r="836" s="14" customFormat="1">
      <c r="A836" s="14"/>
      <c r="B836" s="258"/>
      <c r="C836" s="259"/>
      <c r="D836" s="243" t="s">
        <v>216</v>
      </c>
      <c r="E836" s="260" t="s">
        <v>1</v>
      </c>
      <c r="F836" s="261" t="s">
        <v>5148</v>
      </c>
      <c r="G836" s="259"/>
      <c r="H836" s="262">
        <v>53.835000000000001</v>
      </c>
      <c r="I836" s="263"/>
      <c r="J836" s="259"/>
      <c r="K836" s="259"/>
      <c r="L836" s="264"/>
      <c r="M836" s="265"/>
      <c r="N836" s="266"/>
      <c r="O836" s="266"/>
      <c r="P836" s="266"/>
      <c r="Q836" s="266"/>
      <c r="R836" s="266"/>
      <c r="S836" s="266"/>
      <c r="T836" s="267"/>
      <c r="U836" s="14"/>
      <c r="V836" s="14"/>
      <c r="W836" s="14"/>
      <c r="X836" s="14"/>
      <c r="Y836" s="14"/>
      <c r="Z836" s="14"/>
      <c r="AA836" s="14"/>
      <c r="AB836" s="14"/>
      <c r="AC836" s="14"/>
      <c r="AD836" s="14"/>
      <c r="AE836" s="14"/>
      <c r="AT836" s="268" t="s">
        <v>216</v>
      </c>
      <c r="AU836" s="268" t="s">
        <v>81</v>
      </c>
      <c r="AV836" s="14" t="s">
        <v>81</v>
      </c>
      <c r="AW836" s="14" t="s">
        <v>30</v>
      </c>
      <c r="AX836" s="14" t="s">
        <v>73</v>
      </c>
      <c r="AY836" s="268" t="s">
        <v>205</v>
      </c>
    </row>
    <row r="837" s="14" customFormat="1">
      <c r="A837" s="14"/>
      <c r="B837" s="258"/>
      <c r="C837" s="259"/>
      <c r="D837" s="243" t="s">
        <v>216</v>
      </c>
      <c r="E837" s="260" t="s">
        <v>1</v>
      </c>
      <c r="F837" s="261" t="s">
        <v>5145</v>
      </c>
      <c r="G837" s="259"/>
      <c r="H837" s="262">
        <v>-5.6699999999999999</v>
      </c>
      <c r="I837" s="263"/>
      <c r="J837" s="259"/>
      <c r="K837" s="259"/>
      <c r="L837" s="264"/>
      <c r="M837" s="265"/>
      <c r="N837" s="266"/>
      <c r="O837" s="266"/>
      <c r="P837" s="266"/>
      <c r="Q837" s="266"/>
      <c r="R837" s="266"/>
      <c r="S837" s="266"/>
      <c r="T837" s="267"/>
      <c r="U837" s="14"/>
      <c r="V837" s="14"/>
      <c r="W837" s="14"/>
      <c r="X837" s="14"/>
      <c r="Y837" s="14"/>
      <c r="Z837" s="14"/>
      <c r="AA837" s="14"/>
      <c r="AB837" s="14"/>
      <c r="AC837" s="14"/>
      <c r="AD837" s="14"/>
      <c r="AE837" s="14"/>
      <c r="AT837" s="268" t="s">
        <v>216</v>
      </c>
      <c r="AU837" s="268" t="s">
        <v>81</v>
      </c>
      <c r="AV837" s="14" t="s">
        <v>81</v>
      </c>
      <c r="AW837" s="14" t="s">
        <v>30</v>
      </c>
      <c r="AX837" s="14" t="s">
        <v>73</v>
      </c>
      <c r="AY837" s="268" t="s">
        <v>205</v>
      </c>
    </row>
    <row r="838" s="13" customFormat="1">
      <c r="A838" s="13"/>
      <c r="B838" s="248"/>
      <c r="C838" s="249"/>
      <c r="D838" s="243" t="s">
        <v>216</v>
      </c>
      <c r="E838" s="250" t="s">
        <v>1</v>
      </c>
      <c r="F838" s="251" t="s">
        <v>1821</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216</v>
      </c>
      <c r="AU838" s="257" t="s">
        <v>81</v>
      </c>
      <c r="AV838" s="13" t="s">
        <v>79</v>
      </c>
      <c r="AW838" s="13" t="s">
        <v>30</v>
      </c>
      <c r="AX838" s="13" t="s">
        <v>73</v>
      </c>
      <c r="AY838" s="257" t="s">
        <v>205</v>
      </c>
    </row>
    <row r="839" s="14" customFormat="1">
      <c r="A839" s="14"/>
      <c r="B839" s="258"/>
      <c r="C839" s="259"/>
      <c r="D839" s="243" t="s">
        <v>216</v>
      </c>
      <c r="E839" s="260" t="s">
        <v>1</v>
      </c>
      <c r="F839" s="261" t="s">
        <v>5149</v>
      </c>
      <c r="G839" s="259"/>
      <c r="H839" s="262">
        <v>41.789999999999999</v>
      </c>
      <c r="I839" s="263"/>
      <c r="J839" s="259"/>
      <c r="K839" s="259"/>
      <c r="L839" s="264"/>
      <c r="M839" s="265"/>
      <c r="N839" s="266"/>
      <c r="O839" s="266"/>
      <c r="P839" s="266"/>
      <c r="Q839" s="266"/>
      <c r="R839" s="266"/>
      <c r="S839" s="266"/>
      <c r="T839" s="267"/>
      <c r="U839" s="14"/>
      <c r="V839" s="14"/>
      <c r="W839" s="14"/>
      <c r="X839" s="14"/>
      <c r="Y839" s="14"/>
      <c r="Z839" s="14"/>
      <c r="AA839" s="14"/>
      <c r="AB839" s="14"/>
      <c r="AC839" s="14"/>
      <c r="AD839" s="14"/>
      <c r="AE839" s="14"/>
      <c r="AT839" s="268" t="s">
        <v>216</v>
      </c>
      <c r="AU839" s="268" t="s">
        <v>81</v>
      </c>
      <c r="AV839" s="14" t="s">
        <v>81</v>
      </c>
      <c r="AW839" s="14" t="s">
        <v>30</v>
      </c>
      <c r="AX839" s="14" t="s">
        <v>73</v>
      </c>
      <c r="AY839" s="268" t="s">
        <v>205</v>
      </c>
    </row>
    <row r="840" s="14" customFormat="1">
      <c r="A840" s="14"/>
      <c r="B840" s="258"/>
      <c r="C840" s="259"/>
      <c r="D840" s="243" t="s">
        <v>216</v>
      </c>
      <c r="E840" s="260" t="s">
        <v>1</v>
      </c>
      <c r="F840" s="261" t="s">
        <v>5150</v>
      </c>
      <c r="G840" s="259"/>
      <c r="H840" s="262">
        <v>-5.5800000000000001</v>
      </c>
      <c r="I840" s="263"/>
      <c r="J840" s="259"/>
      <c r="K840" s="259"/>
      <c r="L840" s="264"/>
      <c r="M840" s="265"/>
      <c r="N840" s="266"/>
      <c r="O840" s="266"/>
      <c r="P840" s="266"/>
      <c r="Q840" s="266"/>
      <c r="R840" s="266"/>
      <c r="S840" s="266"/>
      <c r="T840" s="267"/>
      <c r="U840" s="14"/>
      <c r="V840" s="14"/>
      <c r="W840" s="14"/>
      <c r="X840" s="14"/>
      <c r="Y840" s="14"/>
      <c r="Z840" s="14"/>
      <c r="AA840" s="14"/>
      <c r="AB840" s="14"/>
      <c r="AC840" s="14"/>
      <c r="AD840" s="14"/>
      <c r="AE840" s="14"/>
      <c r="AT840" s="268" t="s">
        <v>216</v>
      </c>
      <c r="AU840" s="268" t="s">
        <v>81</v>
      </c>
      <c r="AV840" s="14" t="s">
        <v>81</v>
      </c>
      <c r="AW840" s="14" t="s">
        <v>30</v>
      </c>
      <c r="AX840" s="14" t="s">
        <v>73</v>
      </c>
      <c r="AY840" s="268" t="s">
        <v>205</v>
      </c>
    </row>
    <row r="841" s="13" customFormat="1">
      <c r="A841" s="13"/>
      <c r="B841" s="248"/>
      <c r="C841" s="249"/>
      <c r="D841" s="243" t="s">
        <v>216</v>
      </c>
      <c r="E841" s="250" t="s">
        <v>1</v>
      </c>
      <c r="F841" s="251" t="s">
        <v>4936</v>
      </c>
      <c r="G841" s="249"/>
      <c r="H841" s="250" t="s">
        <v>1</v>
      </c>
      <c r="I841" s="252"/>
      <c r="J841" s="249"/>
      <c r="K841" s="249"/>
      <c r="L841" s="253"/>
      <c r="M841" s="254"/>
      <c r="N841" s="255"/>
      <c r="O841" s="255"/>
      <c r="P841" s="255"/>
      <c r="Q841" s="255"/>
      <c r="R841" s="255"/>
      <c r="S841" s="255"/>
      <c r="T841" s="256"/>
      <c r="U841" s="13"/>
      <c r="V841" s="13"/>
      <c r="W841" s="13"/>
      <c r="X841" s="13"/>
      <c r="Y841" s="13"/>
      <c r="Z841" s="13"/>
      <c r="AA841" s="13"/>
      <c r="AB841" s="13"/>
      <c r="AC841" s="13"/>
      <c r="AD841" s="13"/>
      <c r="AE841" s="13"/>
      <c r="AT841" s="257" t="s">
        <v>216</v>
      </c>
      <c r="AU841" s="257" t="s">
        <v>81</v>
      </c>
      <c r="AV841" s="13" t="s">
        <v>79</v>
      </c>
      <c r="AW841" s="13" t="s">
        <v>30</v>
      </c>
      <c r="AX841" s="13" t="s">
        <v>73</v>
      </c>
      <c r="AY841" s="257" t="s">
        <v>205</v>
      </c>
    </row>
    <row r="842" s="14" customFormat="1">
      <c r="A842" s="14"/>
      <c r="B842" s="258"/>
      <c r="C842" s="259"/>
      <c r="D842" s="243" t="s">
        <v>216</v>
      </c>
      <c r="E842" s="260" t="s">
        <v>1</v>
      </c>
      <c r="F842" s="261" t="s">
        <v>5151</v>
      </c>
      <c r="G842" s="259"/>
      <c r="H842" s="262">
        <v>51.284999999999997</v>
      </c>
      <c r="I842" s="263"/>
      <c r="J842" s="259"/>
      <c r="K842" s="259"/>
      <c r="L842" s="264"/>
      <c r="M842" s="265"/>
      <c r="N842" s="266"/>
      <c r="O842" s="266"/>
      <c r="P842" s="266"/>
      <c r="Q842" s="266"/>
      <c r="R842" s="266"/>
      <c r="S842" s="266"/>
      <c r="T842" s="267"/>
      <c r="U842" s="14"/>
      <c r="V842" s="14"/>
      <c r="W842" s="14"/>
      <c r="X842" s="14"/>
      <c r="Y842" s="14"/>
      <c r="Z842" s="14"/>
      <c r="AA842" s="14"/>
      <c r="AB842" s="14"/>
      <c r="AC842" s="14"/>
      <c r="AD842" s="14"/>
      <c r="AE842" s="14"/>
      <c r="AT842" s="268" t="s">
        <v>216</v>
      </c>
      <c r="AU842" s="268" t="s">
        <v>81</v>
      </c>
      <c r="AV842" s="14" t="s">
        <v>81</v>
      </c>
      <c r="AW842" s="14" t="s">
        <v>30</v>
      </c>
      <c r="AX842" s="14" t="s">
        <v>73</v>
      </c>
      <c r="AY842" s="268" t="s">
        <v>205</v>
      </c>
    </row>
    <row r="843" s="14" customFormat="1">
      <c r="A843" s="14"/>
      <c r="B843" s="258"/>
      <c r="C843" s="259"/>
      <c r="D843" s="243" t="s">
        <v>216</v>
      </c>
      <c r="E843" s="260" t="s">
        <v>1</v>
      </c>
      <c r="F843" s="261" t="s">
        <v>5152</v>
      </c>
      <c r="G843" s="259"/>
      <c r="H843" s="262">
        <v>-4.3200000000000003</v>
      </c>
      <c r="I843" s="263"/>
      <c r="J843" s="259"/>
      <c r="K843" s="259"/>
      <c r="L843" s="264"/>
      <c r="M843" s="265"/>
      <c r="N843" s="266"/>
      <c r="O843" s="266"/>
      <c r="P843" s="266"/>
      <c r="Q843" s="266"/>
      <c r="R843" s="266"/>
      <c r="S843" s="266"/>
      <c r="T843" s="267"/>
      <c r="U843" s="14"/>
      <c r="V843" s="14"/>
      <c r="W843" s="14"/>
      <c r="X843" s="14"/>
      <c r="Y843" s="14"/>
      <c r="Z843" s="14"/>
      <c r="AA843" s="14"/>
      <c r="AB843" s="14"/>
      <c r="AC843" s="14"/>
      <c r="AD843" s="14"/>
      <c r="AE843" s="14"/>
      <c r="AT843" s="268" t="s">
        <v>216</v>
      </c>
      <c r="AU843" s="268" t="s">
        <v>81</v>
      </c>
      <c r="AV843" s="14" t="s">
        <v>81</v>
      </c>
      <c r="AW843" s="14" t="s">
        <v>30</v>
      </c>
      <c r="AX843" s="14" t="s">
        <v>73</v>
      </c>
      <c r="AY843" s="268" t="s">
        <v>205</v>
      </c>
    </row>
    <row r="844" s="13" customFormat="1">
      <c r="A844" s="13"/>
      <c r="B844" s="248"/>
      <c r="C844" s="249"/>
      <c r="D844" s="243" t="s">
        <v>216</v>
      </c>
      <c r="E844" s="250" t="s">
        <v>1</v>
      </c>
      <c r="F844" s="251" t="s">
        <v>4938</v>
      </c>
      <c r="G844" s="249"/>
      <c r="H844" s="250" t="s">
        <v>1</v>
      </c>
      <c r="I844" s="252"/>
      <c r="J844" s="249"/>
      <c r="K844" s="249"/>
      <c r="L844" s="253"/>
      <c r="M844" s="254"/>
      <c r="N844" s="255"/>
      <c r="O844" s="255"/>
      <c r="P844" s="255"/>
      <c r="Q844" s="255"/>
      <c r="R844" s="255"/>
      <c r="S844" s="255"/>
      <c r="T844" s="256"/>
      <c r="U844" s="13"/>
      <c r="V844" s="13"/>
      <c r="W844" s="13"/>
      <c r="X844" s="13"/>
      <c r="Y844" s="13"/>
      <c r="Z844" s="13"/>
      <c r="AA844" s="13"/>
      <c r="AB844" s="13"/>
      <c r="AC844" s="13"/>
      <c r="AD844" s="13"/>
      <c r="AE844" s="13"/>
      <c r="AT844" s="257" t="s">
        <v>216</v>
      </c>
      <c r="AU844" s="257" t="s">
        <v>81</v>
      </c>
      <c r="AV844" s="13" t="s">
        <v>79</v>
      </c>
      <c r="AW844" s="13" t="s">
        <v>30</v>
      </c>
      <c r="AX844" s="13" t="s">
        <v>73</v>
      </c>
      <c r="AY844" s="257" t="s">
        <v>205</v>
      </c>
    </row>
    <row r="845" s="14" customFormat="1">
      <c r="A845" s="14"/>
      <c r="B845" s="258"/>
      <c r="C845" s="259"/>
      <c r="D845" s="243" t="s">
        <v>216</v>
      </c>
      <c r="E845" s="260" t="s">
        <v>1</v>
      </c>
      <c r="F845" s="261" t="s">
        <v>5153</v>
      </c>
      <c r="G845" s="259"/>
      <c r="H845" s="262">
        <v>37.049999999999997</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216</v>
      </c>
      <c r="AU845" s="268" t="s">
        <v>81</v>
      </c>
      <c r="AV845" s="14" t="s">
        <v>81</v>
      </c>
      <c r="AW845" s="14" t="s">
        <v>30</v>
      </c>
      <c r="AX845" s="14" t="s">
        <v>73</v>
      </c>
      <c r="AY845" s="268" t="s">
        <v>205</v>
      </c>
    </row>
    <row r="846" s="14" customFormat="1">
      <c r="A846" s="14"/>
      <c r="B846" s="258"/>
      <c r="C846" s="259"/>
      <c r="D846" s="243" t="s">
        <v>216</v>
      </c>
      <c r="E846" s="260" t="s">
        <v>1</v>
      </c>
      <c r="F846" s="261" t="s">
        <v>5154</v>
      </c>
      <c r="G846" s="259"/>
      <c r="H846" s="262">
        <v>-8.25</v>
      </c>
      <c r="I846" s="263"/>
      <c r="J846" s="259"/>
      <c r="K846" s="259"/>
      <c r="L846" s="264"/>
      <c r="M846" s="265"/>
      <c r="N846" s="266"/>
      <c r="O846" s="266"/>
      <c r="P846" s="266"/>
      <c r="Q846" s="266"/>
      <c r="R846" s="266"/>
      <c r="S846" s="266"/>
      <c r="T846" s="267"/>
      <c r="U846" s="14"/>
      <c r="V846" s="14"/>
      <c r="W846" s="14"/>
      <c r="X846" s="14"/>
      <c r="Y846" s="14"/>
      <c r="Z846" s="14"/>
      <c r="AA846" s="14"/>
      <c r="AB846" s="14"/>
      <c r="AC846" s="14"/>
      <c r="AD846" s="14"/>
      <c r="AE846" s="14"/>
      <c r="AT846" s="268" t="s">
        <v>216</v>
      </c>
      <c r="AU846" s="268" t="s">
        <v>81</v>
      </c>
      <c r="AV846" s="14" t="s">
        <v>81</v>
      </c>
      <c r="AW846" s="14" t="s">
        <v>30</v>
      </c>
      <c r="AX846" s="14" t="s">
        <v>73</v>
      </c>
      <c r="AY846" s="268" t="s">
        <v>205</v>
      </c>
    </row>
    <row r="847" s="13" customFormat="1">
      <c r="A847" s="13"/>
      <c r="B847" s="248"/>
      <c r="C847" s="249"/>
      <c r="D847" s="243" t="s">
        <v>216</v>
      </c>
      <c r="E847" s="250" t="s">
        <v>1</v>
      </c>
      <c r="F847" s="251" t="s">
        <v>4926</v>
      </c>
      <c r="G847" s="249"/>
      <c r="H847" s="250" t="s">
        <v>1</v>
      </c>
      <c r="I847" s="252"/>
      <c r="J847" s="249"/>
      <c r="K847" s="249"/>
      <c r="L847" s="253"/>
      <c r="M847" s="254"/>
      <c r="N847" s="255"/>
      <c r="O847" s="255"/>
      <c r="P847" s="255"/>
      <c r="Q847" s="255"/>
      <c r="R847" s="255"/>
      <c r="S847" s="255"/>
      <c r="T847" s="256"/>
      <c r="U847" s="13"/>
      <c r="V847" s="13"/>
      <c r="W847" s="13"/>
      <c r="X847" s="13"/>
      <c r="Y847" s="13"/>
      <c r="Z847" s="13"/>
      <c r="AA847" s="13"/>
      <c r="AB847" s="13"/>
      <c r="AC847" s="13"/>
      <c r="AD847" s="13"/>
      <c r="AE847" s="13"/>
      <c r="AT847" s="257" t="s">
        <v>216</v>
      </c>
      <c r="AU847" s="257" t="s">
        <v>81</v>
      </c>
      <c r="AV847" s="13" t="s">
        <v>79</v>
      </c>
      <c r="AW847" s="13" t="s">
        <v>30</v>
      </c>
      <c r="AX847" s="13" t="s">
        <v>73</v>
      </c>
      <c r="AY847" s="257" t="s">
        <v>205</v>
      </c>
    </row>
    <row r="848" s="14" customFormat="1">
      <c r="A848" s="14"/>
      <c r="B848" s="258"/>
      <c r="C848" s="259"/>
      <c r="D848" s="243" t="s">
        <v>216</v>
      </c>
      <c r="E848" s="260" t="s">
        <v>1</v>
      </c>
      <c r="F848" s="261" t="s">
        <v>5155</v>
      </c>
      <c r="G848" s="259"/>
      <c r="H848" s="262">
        <v>23.445</v>
      </c>
      <c r="I848" s="263"/>
      <c r="J848" s="259"/>
      <c r="K848" s="259"/>
      <c r="L848" s="264"/>
      <c r="M848" s="265"/>
      <c r="N848" s="266"/>
      <c r="O848" s="266"/>
      <c r="P848" s="266"/>
      <c r="Q848" s="266"/>
      <c r="R848" s="266"/>
      <c r="S848" s="266"/>
      <c r="T848" s="267"/>
      <c r="U848" s="14"/>
      <c r="V848" s="14"/>
      <c r="W848" s="14"/>
      <c r="X848" s="14"/>
      <c r="Y848" s="14"/>
      <c r="Z848" s="14"/>
      <c r="AA848" s="14"/>
      <c r="AB848" s="14"/>
      <c r="AC848" s="14"/>
      <c r="AD848" s="14"/>
      <c r="AE848" s="14"/>
      <c r="AT848" s="268" t="s">
        <v>216</v>
      </c>
      <c r="AU848" s="268" t="s">
        <v>81</v>
      </c>
      <c r="AV848" s="14" t="s">
        <v>81</v>
      </c>
      <c r="AW848" s="14" t="s">
        <v>30</v>
      </c>
      <c r="AX848" s="14" t="s">
        <v>73</v>
      </c>
      <c r="AY848" s="268" t="s">
        <v>205</v>
      </c>
    </row>
    <row r="849" s="14" customFormat="1">
      <c r="A849" s="14"/>
      <c r="B849" s="258"/>
      <c r="C849" s="259"/>
      <c r="D849" s="243" t="s">
        <v>216</v>
      </c>
      <c r="E849" s="260" t="s">
        <v>1</v>
      </c>
      <c r="F849" s="261" t="s">
        <v>5156</v>
      </c>
      <c r="G849" s="259"/>
      <c r="H849" s="262">
        <v>-2.79</v>
      </c>
      <c r="I849" s="263"/>
      <c r="J849" s="259"/>
      <c r="K849" s="259"/>
      <c r="L849" s="264"/>
      <c r="M849" s="265"/>
      <c r="N849" s="266"/>
      <c r="O849" s="266"/>
      <c r="P849" s="266"/>
      <c r="Q849" s="266"/>
      <c r="R849" s="266"/>
      <c r="S849" s="266"/>
      <c r="T849" s="267"/>
      <c r="U849" s="14"/>
      <c r="V849" s="14"/>
      <c r="W849" s="14"/>
      <c r="X849" s="14"/>
      <c r="Y849" s="14"/>
      <c r="Z849" s="14"/>
      <c r="AA849" s="14"/>
      <c r="AB849" s="14"/>
      <c r="AC849" s="14"/>
      <c r="AD849" s="14"/>
      <c r="AE849" s="14"/>
      <c r="AT849" s="268" t="s">
        <v>216</v>
      </c>
      <c r="AU849" s="268" t="s">
        <v>81</v>
      </c>
      <c r="AV849" s="14" t="s">
        <v>81</v>
      </c>
      <c r="AW849" s="14" t="s">
        <v>30</v>
      </c>
      <c r="AX849" s="14" t="s">
        <v>73</v>
      </c>
      <c r="AY849" s="268" t="s">
        <v>205</v>
      </c>
    </row>
    <row r="850" s="13" customFormat="1">
      <c r="A850" s="13"/>
      <c r="B850" s="248"/>
      <c r="C850" s="249"/>
      <c r="D850" s="243" t="s">
        <v>216</v>
      </c>
      <c r="E850" s="250" t="s">
        <v>1</v>
      </c>
      <c r="F850" s="251" t="s">
        <v>4972</v>
      </c>
      <c r="G850" s="249"/>
      <c r="H850" s="250" t="s">
        <v>1</v>
      </c>
      <c r="I850" s="252"/>
      <c r="J850" s="249"/>
      <c r="K850" s="249"/>
      <c r="L850" s="253"/>
      <c r="M850" s="254"/>
      <c r="N850" s="255"/>
      <c r="O850" s="255"/>
      <c r="P850" s="255"/>
      <c r="Q850" s="255"/>
      <c r="R850" s="255"/>
      <c r="S850" s="255"/>
      <c r="T850" s="256"/>
      <c r="U850" s="13"/>
      <c r="V850" s="13"/>
      <c r="W850" s="13"/>
      <c r="X850" s="13"/>
      <c r="Y850" s="13"/>
      <c r="Z850" s="13"/>
      <c r="AA850" s="13"/>
      <c r="AB850" s="13"/>
      <c r="AC850" s="13"/>
      <c r="AD850" s="13"/>
      <c r="AE850" s="13"/>
      <c r="AT850" s="257" t="s">
        <v>216</v>
      </c>
      <c r="AU850" s="257" t="s">
        <v>81</v>
      </c>
      <c r="AV850" s="13" t="s">
        <v>79</v>
      </c>
      <c r="AW850" s="13" t="s">
        <v>30</v>
      </c>
      <c r="AX850" s="13" t="s">
        <v>73</v>
      </c>
      <c r="AY850" s="257" t="s">
        <v>205</v>
      </c>
    </row>
    <row r="851" s="14" customFormat="1">
      <c r="A851" s="14"/>
      <c r="B851" s="258"/>
      <c r="C851" s="259"/>
      <c r="D851" s="243" t="s">
        <v>216</v>
      </c>
      <c r="E851" s="260" t="s">
        <v>1</v>
      </c>
      <c r="F851" s="261" t="s">
        <v>5157</v>
      </c>
      <c r="G851" s="259"/>
      <c r="H851" s="262">
        <v>22.395</v>
      </c>
      <c r="I851" s="263"/>
      <c r="J851" s="259"/>
      <c r="K851" s="259"/>
      <c r="L851" s="264"/>
      <c r="M851" s="265"/>
      <c r="N851" s="266"/>
      <c r="O851" s="266"/>
      <c r="P851" s="266"/>
      <c r="Q851" s="266"/>
      <c r="R851" s="266"/>
      <c r="S851" s="266"/>
      <c r="T851" s="267"/>
      <c r="U851" s="14"/>
      <c r="V851" s="14"/>
      <c r="W851" s="14"/>
      <c r="X851" s="14"/>
      <c r="Y851" s="14"/>
      <c r="Z851" s="14"/>
      <c r="AA851" s="14"/>
      <c r="AB851" s="14"/>
      <c r="AC851" s="14"/>
      <c r="AD851" s="14"/>
      <c r="AE851" s="14"/>
      <c r="AT851" s="268" t="s">
        <v>216</v>
      </c>
      <c r="AU851" s="268" t="s">
        <v>81</v>
      </c>
      <c r="AV851" s="14" t="s">
        <v>81</v>
      </c>
      <c r="AW851" s="14" t="s">
        <v>30</v>
      </c>
      <c r="AX851" s="14" t="s">
        <v>73</v>
      </c>
      <c r="AY851" s="268" t="s">
        <v>205</v>
      </c>
    </row>
    <row r="852" s="14" customFormat="1">
      <c r="A852" s="14"/>
      <c r="B852" s="258"/>
      <c r="C852" s="259"/>
      <c r="D852" s="243" t="s">
        <v>216</v>
      </c>
      <c r="E852" s="260" t="s">
        <v>1</v>
      </c>
      <c r="F852" s="261" t="s">
        <v>5158</v>
      </c>
      <c r="G852" s="259"/>
      <c r="H852" s="262">
        <v>-5.4900000000000002</v>
      </c>
      <c r="I852" s="263"/>
      <c r="J852" s="259"/>
      <c r="K852" s="259"/>
      <c r="L852" s="264"/>
      <c r="M852" s="265"/>
      <c r="N852" s="266"/>
      <c r="O852" s="266"/>
      <c r="P852" s="266"/>
      <c r="Q852" s="266"/>
      <c r="R852" s="266"/>
      <c r="S852" s="266"/>
      <c r="T852" s="267"/>
      <c r="U852" s="14"/>
      <c r="V852" s="14"/>
      <c r="W852" s="14"/>
      <c r="X852" s="14"/>
      <c r="Y852" s="14"/>
      <c r="Z852" s="14"/>
      <c r="AA852" s="14"/>
      <c r="AB852" s="14"/>
      <c r="AC852" s="14"/>
      <c r="AD852" s="14"/>
      <c r="AE852" s="14"/>
      <c r="AT852" s="268" t="s">
        <v>216</v>
      </c>
      <c r="AU852" s="268" t="s">
        <v>81</v>
      </c>
      <c r="AV852" s="14" t="s">
        <v>81</v>
      </c>
      <c r="AW852" s="14" t="s">
        <v>30</v>
      </c>
      <c r="AX852" s="14" t="s">
        <v>73</v>
      </c>
      <c r="AY852" s="268" t="s">
        <v>205</v>
      </c>
    </row>
    <row r="853" s="13" customFormat="1">
      <c r="A853" s="13"/>
      <c r="B853" s="248"/>
      <c r="C853" s="249"/>
      <c r="D853" s="243" t="s">
        <v>216</v>
      </c>
      <c r="E853" s="250" t="s">
        <v>1</v>
      </c>
      <c r="F853" s="251" t="s">
        <v>4974</v>
      </c>
      <c r="G853" s="249"/>
      <c r="H853" s="250" t="s">
        <v>1</v>
      </c>
      <c r="I853" s="252"/>
      <c r="J853" s="249"/>
      <c r="K853" s="249"/>
      <c r="L853" s="253"/>
      <c r="M853" s="254"/>
      <c r="N853" s="255"/>
      <c r="O853" s="255"/>
      <c r="P853" s="255"/>
      <c r="Q853" s="255"/>
      <c r="R853" s="255"/>
      <c r="S853" s="255"/>
      <c r="T853" s="256"/>
      <c r="U853" s="13"/>
      <c r="V853" s="13"/>
      <c r="W853" s="13"/>
      <c r="X853" s="13"/>
      <c r="Y853" s="13"/>
      <c r="Z853" s="13"/>
      <c r="AA853" s="13"/>
      <c r="AB853" s="13"/>
      <c r="AC853" s="13"/>
      <c r="AD853" s="13"/>
      <c r="AE853" s="13"/>
      <c r="AT853" s="257" t="s">
        <v>216</v>
      </c>
      <c r="AU853" s="257" t="s">
        <v>81</v>
      </c>
      <c r="AV853" s="13" t="s">
        <v>79</v>
      </c>
      <c r="AW853" s="13" t="s">
        <v>30</v>
      </c>
      <c r="AX853" s="13" t="s">
        <v>73</v>
      </c>
      <c r="AY853" s="257" t="s">
        <v>205</v>
      </c>
    </row>
    <row r="854" s="14" customFormat="1">
      <c r="A854" s="14"/>
      <c r="B854" s="258"/>
      <c r="C854" s="259"/>
      <c r="D854" s="243" t="s">
        <v>216</v>
      </c>
      <c r="E854" s="260" t="s">
        <v>1</v>
      </c>
      <c r="F854" s="261" t="s">
        <v>5159</v>
      </c>
      <c r="G854" s="259"/>
      <c r="H854" s="262">
        <v>23.219999999999999</v>
      </c>
      <c r="I854" s="263"/>
      <c r="J854" s="259"/>
      <c r="K854" s="259"/>
      <c r="L854" s="264"/>
      <c r="M854" s="265"/>
      <c r="N854" s="266"/>
      <c r="O854" s="266"/>
      <c r="P854" s="266"/>
      <c r="Q854" s="266"/>
      <c r="R854" s="266"/>
      <c r="S854" s="266"/>
      <c r="T854" s="267"/>
      <c r="U854" s="14"/>
      <c r="V854" s="14"/>
      <c r="W854" s="14"/>
      <c r="X854" s="14"/>
      <c r="Y854" s="14"/>
      <c r="Z854" s="14"/>
      <c r="AA854" s="14"/>
      <c r="AB854" s="14"/>
      <c r="AC854" s="14"/>
      <c r="AD854" s="14"/>
      <c r="AE854" s="14"/>
      <c r="AT854" s="268" t="s">
        <v>216</v>
      </c>
      <c r="AU854" s="268" t="s">
        <v>81</v>
      </c>
      <c r="AV854" s="14" t="s">
        <v>81</v>
      </c>
      <c r="AW854" s="14" t="s">
        <v>30</v>
      </c>
      <c r="AX854" s="14" t="s">
        <v>73</v>
      </c>
      <c r="AY854" s="268" t="s">
        <v>205</v>
      </c>
    </row>
    <row r="855" s="14" customFormat="1">
      <c r="A855" s="14"/>
      <c r="B855" s="258"/>
      <c r="C855" s="259"/>
      <c r="D855" s="243" t="s">
        <v>216</v>
      </c>
      <c r="E855" s="260" t="s">
        <v>1</v>
      </c>
      <c r="F855" s="261" t="s">
        <v>5156</v>
      </c>
      <c r="G855" s="259"/>
      <c r="H855" s="262">
        <v>-2.79</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216</v>
      </c>
      <c r="AU855" s="268" t="s">
        <v>81</v>
      </c>
      <c r="AV855" s="14" t="s">
        <v>81</v>
      </c>
      <c r="AW855" s="14" t="s">
        <v>30</v>
      </c>
      <c r="AX855" s="14" t="s">
        <v>73</v>
      </c>
      <c r="AY855" s="268" t="s">
        <v>205</v>
      </c>
    </row>
    <row r="856" s="13" customFormat="1">
      <c r="A856" s="13"/>
      <c r="B856" s="248"/>
      <c r="C856" s="249"/>
      <c r="D856" s="243" t="s">
        <v>216</v>
      </c>
      <c r="E856" s="250" t="s">
        <v>1</v>
      </c>
      <c r="F856" s="251" t="s">
        <v>2007</v>
      </c>
      <c r="G856" s="249"/>
      <c r="H856" s="250" t="s">
        <v>1</v>
      </c>
      <c r="I856" s="252"/>
      <c r="J856" s="249"/>
      <c r="K856" s="249"/>
      <c r="L856" s="253"/>
      <c r="M856" s="254"/>
      <c r="N856" s="255"/>
      <c r="O856" s="255"/>
      <c r="P856" s="255"/>
      <c r="Q856" s="255"/>
      <c r="R856" s="255"/>
      <c r="S856" s="255"/>
      <c r="T856" s="256"/>
      <c r="U856" s="13"/>
      <c r="V856" s="13"/>
      <c r="W856" s="13"/>
      <c r="X856" s="13"/>
      <c r="Y856" s="13"/>
      <c r="Z856" s="13"/>
      <c r="AA856" s="13"/>
      <c r="AB856" s="13"/>
      <c r="AC856" s="13"/>
      <c r="AD856" s="13"/>
      <c r="AE856" s="13"/>
      <c r="AT856" s="257" t="s">
        <v>216</v>
      </c>
      <c r="AU856" s="257" t="s">
        <v>81</v>
      </c>
      <c r="AV856" s="13" t="s">
        <v>79</v>
      </c>
      <c r="AW856" s="13" t="s">
        <v>30</v>
      </c>
      <c r="AX856" s="13" t="s">
        <v>73</v>
      </c>
      <c r="AY856" s="257" t="s">
        <v>205</v>
      </c>
    </row>
    <row r="857" s="14" customFormat="1">
      <c r="A857" s="14"/>
      <c r="B857" s="258"/>
      <c r="C857" s="259"/>
      <c r="D857" s="243" t="s">
        <v>216</v>
      </c>
      <c r="E857" s="260" t="s">
        <v>1</v>
      </c>
      <c r="F857" s="261" t="s">
        <v>5160</v>
      </c>
      <c r="G857" s="259"/>
      <c r="H857" s="262">
        <v>20.969999999999999</v>
      </c>
      <c r="I857" s="263"/>
      <c r="J857" s="259"/>
      <c r="K857" s="259"/>
      <c r="L857" s="264"/>
      <c r="M857" s="265"/>
      <c r="N857" s="266"/>
      <c r="O857" s="266"/>
      <c r="P857" s="266"/>
      <c r="Q857" s="266"/>
      <c r="R857" s="266"/>
      <c r="S857" s="266"/>
      <c r="T857" s="267"/>
      <c r="U857" s="14"/>
      <c r="V857" s="14"/>
      <c r="W857" s="14"/>
      <c r="X857" s="14"/>
      <c r="Y857" s="14"/>
      <c r="Z857" s="14"/>
      <c r="AA857" s="14"/>
      <c r="AB857" s="14"/>
      <c r="AC857" s="14"/>
      <c r="AD857" s="14"/>
      <c r="AE857" s="14"/>
      <c r="AT857" s="268" t="s">
        <v>216</v>
      </c>
      <c r="AU857" s="268" t="s">
        <v>81</v>
      </c>
      <c r="AV857" s="14" t="s">
        <v>81</v>
      </c>
      <c r="AW857" s="14" t="s">
        <v>30</v>
      </c>
      <c r="AX857" s="14" t="s">
        <v>73</v>
      </c>
      <c r="AY857" s="268" t="s">
        <v>205</v>
      </c>
    </row>
    <row r="858" s="14" customFormat="1">
      <c r="A858" s="14"/>
      <c r="B858" s="258"/>
      <c r="C858" s="259"/>
      <c r="D858" s="243" t="s">
        <v>216</v>
      </c>
      <c r="E858" s="260" t="s">
        <v>1</v>
      </c>
      <c r="F858" s="261" t="s">
        <v>5161</v>
      </c>
      <c r="G858" s="259"/>
      <c r="H858" s="262">
        <v>-1.44</v>
      </c>
      <c r="I858" s="263"/>
      <c r="J858" s="259"/>
      <c r="K858" s="259"/>
      <c r="L858" s="264"/>
      <c r="M858" s="265"/>
      <c r="N858" s="266"/>
      <c r="O858" s="266"/>
      <c r="P858" s="266"/>
      <c r="Q858" s="266"/>
      <c r="R858" s="266"/>
      <c r="S858" s="266"/>
      <c r="T858" s="267"/>
      <c r="U858" s="14"/>
      <c r="V858" s="14"/>
      <c r="W858" s="14"/>
      <c r="X858" s="14"/>
      <c r="Y858" s="14"/>
      <c r="Z858" s="14"/>
      <c r="AA858" s="14"/>
      <c r="AB858" s="14"/>
      <c r="AC858" s="14"/>
      <c r="AD858" s="14"/>
      <c r="AE858" s="14"/>
      <c r="AT858" s="268" t="s">
        <v>216</v>
      </c>
      <c r="AU858" s="268" t="s">
        <v>81</v>
      </c>
      <c r="AV858" s="14" t="s">
        <v>81</v>
      </c>
      <c r="AW858" s="14" t="s">
        <v>30</v>
      </c>
      <c r="AX858" s="14" t="s">
        <v>73</v>
      </c>
      <c r="AY858" s="268" t="s">
        <v>205</v>
      </c>
    </row>
    <row r="859" s="13" customFormat="1">
      <c r="A859" s="13"/>
      <c r="B859" s="248"/>
      <c r="C859" s="249"/>
      <c r="D859" s="243" t="s">
        <v>216</v>
      </c>
      <c r="E859" s="250" t="s">
        <v>1</v>
      </c>
      <c r="F859" s="251" t="s">
        <v>2009</v>
      </c>
      <c r="G859" s="249"/>
      <c r="H859" s="250" t="s">
        <v>1</v>
      </c>
      <c r="I859" s="252"/>
      <c r="J859" s="249"/>
      <c r="K859" s="249"/>
      <c r="L859" s="253"/>
      <c r="M859" s="254"/>
      <c r="N859" s="255"/>
      <c r="O859" s="255"/>
      <c r="P859" s="255"/>
      <c r="Q859" s="255"/>
      <c r="R859" s="255"/>
      <c r="S859" s="255"/>
      <c r="T859" s="256"/>
      <c r="U859" s="13"/>
      <c r="V859" s="13"/>
      <c r="W859" s="13"/>
      <c r="X859" s="13"/>
      <c r="Y859" s="13"/>
      <c r="Z859" s="13"/>
      <c r="AA859" s="13"/>
      <c r="AB859" s="13"/>
      <c r="AC859" s="13"/>
      <c r="AD859" s="13"/>
      <c r="AE859" s="13"/>
      <c r="AT859" s="257" t="s">
        <v>216</v>
      </c>
      <c r="AU859" s="257" t="s">
        <v>81</v>
      </c>
      <c r="AV859" s="13" t="s">
        <v>79</v>
      </c>
      <c r="AW859" s="13" t="s">
        <v>30</v>
      </c>
      <c r="AX859" s="13" t="s">
        <v>73</v>
      </c>
      <c r="AY859" s="257" t="s">
        <v>205</v>
      </c>
    </row>
    <row r="860" s="14" customFormat="1">
      <c r="A860" s="14"/>
      <c r="B860" s="258"/>
      <c r="C860" s="259"/>
      <c r="D860" s="243" t="s">
        <v>216</v>
      </c>
      <c r="E860" s="260" t="s">
        <v>1</v>
      </c>
      <c r="F860" s="261" t="s">
        <v>5162</v>
      </c>
      <c r="G860" s="259"/>
      <c r="H860" s="262">
        <v>13.199999999999999</v>
      </c>
      <c r="I860" s="263"/>
      <c r="J860" s="259"/>
      <c r="K860" s="259"/>
      <c r="L860" s="264"/>
      <c r="M860" s="265"/>
      <c r="N860" s="266"/>
      <c r="O860" s="266"/>
      <c r="P860" s="266"/>
      <c r="Q860" s="266"/>
      <c r="R860" s="266"/>
      <c r="S860" s="266"/>
      <c r="T860" s="267"/>
      <c r="U860" s="14"/>
      <c r="V860" s="14"/>
      <c r="W860" s="14"/>
      <c r="X860" s="14"/>
      <c r="Y860" s="14"/>
      <c r="Z860" s="14"/>
      <c r="AA860" s="14"/>
      <c r="AB860" s="14"/>
      <c r="AC860" s="14"/>
      <c r="AD860" s="14"/>
      <c r="AE860" s="14"/>
      <c r="AT860" s="268" t="s">
        <v>216</v>
      </c>
      <c r="AU860" s="268" t="s">
        <v>81</v>
      </c>
      <c r="AV860" s="14" t="s">
        <v>81</v>
      </c>
      <c r="AW860" s="14" t="s">
        <v>30</v>
      </c>
      <c r="AX860" s="14" t="s">
        <v>73</v>
      </c>
      <c r="AY860" s="268" t="s">
        <v>205</v>
      </c>
    </row>
    <row r="861" s="14" customFormat="1">
      <c r="A861" s="14"/>
      <c r="B861" s="258"/>
      <c r="C861" s="259"/>
      <c r="D861" s="243" t="s">
        <v>216</v>
      </c>
      <c r="E861" s="260" t="s">
        <v>1</v>
      </c>
      <c r="F861" s="261" t="s">
        <v>5163</v>
      </c>
      <c r="G861" s="259"/>
      <c r="H861" s="262">
        <v>-4.7999999999999998</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216</v>
      </c>
      <c r="AU861" s="268" t="s">
        <v>81</v>
      </c>
      <c r="AV861" s="14" t="s">
        <v>81</v>
      </c>
      <c r="AW861" s="14" t="s">
        <v>30</v>
      </c>
      <c r="AX861" s="14" t="s">
        <v>73</v>
      </c>
      <c r="AY861" s="268" t="s">
        <v>205</v>
      </c>
    </row>
    <row r="862" s="13" customFormat="1">
      <c r="A862" s="13"/>
      <c r="B862" s="248"/>
      <c r="C862" s="249"/>
      <c r="D862" s="243" t="s">
        <v>216</v>
      </c>
      <c r="E862" s="250" t="s">
        <v>1</v>
      </c>
      <c r="F862" s="251" t="s">
        <v>2011</v>
      </c>
      <c r="G862" s="249"/>
      <c r="H862" s="250" t="s">
        <v>1</v>
      </c>
      <c r="I862" s="252"/>
      <c r="J862" s="249"/>
      <c r="K862" s="249"/>
      <c r="L862" s="253"/>
      <c r="M862" s="254"/>
      <c r="N862" s="255"/>
      <c r="O862" s="255"/>
      <c r="P862" s="255"/>
      <c r="Q862" s="255"/>
      <c r="R862" s="255"/>
      <c r="S862" s="255"/>
      <c r="T862" s="256"/>
      <c r="U862" s="13"/>
      <c r="V862" s="13"/>
      <c r="W862" s="13"/>
      <c r="X862" s="13"/>
      <c r="Y862" s="13"/>
      <c r="Z862" s="13"/>
      <c r="AA862" s="13"/>
      <c r="AB862" s="13"/>
      <c r="AC862" s="13"/>
      <c r="AD862" s="13"/>
      <c r="AE862" s="13"/>
      <c r="AT862" s="257" t="s">
        <v>216</v>
      </c>
      <c r="AU862" s="257" t="s">
        <v>81</v>
      </c>
      <c r="AV862" s="13" t="s">
        <v>79</v>
      </c>
      <c r="AW862" s="13" t="s">
        <v>30</v>
      </c>
      <c r="AX862" s="13" t="s">
        <v>73</v>
      </c>
      <c r="AY862" s="257" t="s">
        <v>205</v>
      </c>
    </row>
    <row r="863" s="14" customFormat="1">
      <c r="A863" s="14"/>
      <c r="B863" s="258"/>
      <c r="C863" s="259"/>
      <c r="D863" s="243" t="s">
        <v>216</v>
      </c>
      <c r="E863" s="260" t="s">
        <v>1</v>
      </c>
      <c r="F863" s="261" t="s">
        <v>5164</v>
      </c>
      <c r="G863" s="259"/>
      <c r="H863" s="262">
        <v>124.575</v>
      </c>
      <c r="I863" s="263"/>
      <c r="J863" s="259"/>
      <c r="K863" s="259"/>
      <c r="L863" s="264"/>
      <c r="M863" s="265"/>
      <c r="N863" s="266"/>
      <c r="O863" s="266"/>
      <c r="P863" s="266"/>
      <c r="Q863" s="266"/>
      <c r="R863" s="266"/>
      <c r="S863" s="266"/>
      <c r="T863" s="267"/>
      <c r="U863" s="14"/>
      <c r="V863" s="14"/>
      <c r="W863" s="14"/>
      <c r="X863" s="14"/>
      <c r="Y863" s="14"/>
      <c r="Z863" s="14"/>
      <c r="AA863" s="14"/>
      <c r="AB863" s="14"/>
      <c r="AC863" s="14"/>
      <c r="AD863" s="14"/>
      <c r="AE863" s="14"/>
      <c r="AT863" s="268" t="s">
        <v>216</v>
      </c>
      <c r="AU863" s="268" t="s">
        <v>81</v>
      </c>
      <c r="AV863" s="14" t="s">
        <v>81</v>
      </c>
      <c r="AW863" s="14" t="s">
        <v>30</v>
      </c>
      <c r="AX863" s="14" t="s">
        <v>73</v>
      </c>
      <c r="AY863" s="268" t="s">
        <v>205</v>
      </c>
    </row>
    <row r="864" s="14" customFormat="1">
      <c r="A864" s="14"/>
      <c r="B864" s="258"/>
      <c r="C864" s="259"/>
      <c r="D864" s="243" t="s">
        <v>216</v>
      </c>
      <c r="E864" s="260" t="s">
        <v>1</v>
      </c>
      <c r="F864" s="261" t="s">
        <v>5165</v>
      </c>
      <c r="G864" s="259"/>
      <c r="H864" s="262">
        <v>-17.675999999999998</v>
      </c>
      <c r="I864" s="263"/>
      <c r="J864" s="259"/>
      <c r="K864" s="259"/>
      <c r="L864" s="264"/>
      <c r="M864" s="265"/>
      <c r="N864" s="266"/>
      <c r="O864" s="266"/>
      <c r="P864" s="266"/>
      <c r="Q864" s="266"/>
      <c r="R864" s="266"/>
      <c r="S864" s="266"/>
      <c r="T864" s="267"/>
      <c r="U864" s="14"/>
      <c r="V864" s="14"/>
      <c r="W864" s="14"/>
      <c r="X864" s="14"/>
      <c r="Y864" s="14"/>
      <c r="Z864" s="14"/>
      <c r="AA864" s="14"/>
      <c r="AB864" s="14"/>
      <c r="AC864" s="14"/>
      <c r="AD864" s="14"/>
      <c r="AE864" s="14"/>
      <c r="AT864" s="268" t="s">
        <v>216</v>
      </c>
      <c r="AU864" s="268" t="s">
        <v>81</v>
      </c>
      <c r="AV864" s="14" t="s">
        <v>81</v>
      </c>
      <c r="AW864" s="14" t="s">
        <v>30</v>
      </c>
      <c r="AX864" s="14" t="s">
        <v>73</v>
      </c>
      <c r="AY864" s="268" t="s">
        <v>205</v>
      </c>
    </row>
    <row r="865" s="13" customFormat="1">
      <c r="A865" s="13"/>
      <c r="B865" s="248"/>
      <c r="C865" s="249"/>
      <c r="D865" s="243" t="s">
        <v>216</v>
      </c>
      <c r="E865" s="250" t="s">
        <v>1</v>
      </c>
      <c r="F865" s="251" t="s">
        <v>1799</v>
      </c>
      <c r="G865" s="249"/>
      <c r="H865" s="250" t="s">
        <v>1</v>
      </c>
      <c r="I865" s="252"/>
      <c r="J865" s="249"/>
      <c r="K865" s="249"/>
      <c r="L865" s="253"/>
      <c r="M865" s="254"/>
      <c r="N865" s="255"/>
      <c r="O865" s="255"/>
      <c r="P865" s="255"/>
      <c r="Q865" s="255"/>
      <c r="R865" s="255"/>
      <c r="S865" s="255"/>
      <c r="T865" s="256"/>
      <c r="U865" s="13"/>
      <c r="V865" s="13"/>
      <c r="W865" s="13"/>
      <c r="X865" s="13"/>
      <c r="Y865" s="13"/>
      <c r="Z865" s="13"/>
      <c r="AA865" s="13"/>
      <c r="AB865" s="13"/>
      <c r="AC865" s="13"/>
      <c r="AD865" s="13"/>
      <c r="AE865" s="13"/>
      <c r="AT865" s="257" t="s">
        <v>216</v>
      </c>
      <c r="AU865" s="257" t="s">
        <v>81</v>
      </c>
      <c r="AV865" s="13" t="s">
        <v>79</v>
      </c>
      <c r="AW865" s="13" t="s">
        <v>30</v>
      </c>
      <c r="AX865" s="13" t="s">
        <v>73</v>
      </c>
      <c r="AY865" s="257" t="s">
        <v>205</v>
      </c>
    </row>
    <row r="866" s="14" customFormat="1">
      <c r="A866" s="14"/>
      <c r="B866" s="258"/>
      <c r="C866" s="259"/>
      <c r="D866" s="243" t="s">
        <v>216</v>
      </c>
      <c r="E866" s="260" t="s">
        <v>1</v>
      </c>
      <c r="F866" s="261" t="s">
        <v>5148</v>
      </c>
      <c r="G866" s="259"/>
      <c r="H866" s="262">
        <v>53.835000000000001</v>
      </c>
      <c r="I866" s="263"/>
      <c r="J866" s="259"/>
      <c r="K866" s="259"/>
      <c r="L866" s="264"/>
      <c r="M866" s="265"/>
      <c r="N866" s="266"/>
      <c r="O866" s="266"/>
      <c r="P866" s="266"/>
      <c r="Q866" s="266"/>
      <c r="R866" s="266"/>
      <c r="S866" s="266"/>
      <c r="T866" s="267"/>
      <c r="U866" s="14"/>
      <c r="V866" s="14"/>
      <c r="W866" s="14"/>
      <c r="X866" s="14"/>
      <c r="Y866" s="14"/>
      <c r="Z866" s="14"/>
      <c r="AA866" s="14"/>
      <c r="AB866" s="14"/>
      <c r="AC866" s="14"/>
      <c r="AD866" s="14"/>
      <c r="AE866" s="14"/>
      <c r="AT866" s="268" t="s">
        <v>216</v>
      </c>
      <c r="AU866" s="268" t="s">
        <v>81</v>
      </c>
      <c r="AV866" s="14" t="s">
        <v>81</v>
      </c>
      <c r="AW866" s="14" t="s">
        <v>30</v>
      </c>
      <c r="AX866" s="14" t="s">
        <v>73</v>
      </c>
      <c r="AY866" s="268" t="s">
        <v>205</v>
      </c>
    </row>
    <row r="867" s="14" customFormat="1">
      <c r="A867" s="14"/>
      <c r="B867" s="258"/>
      <c r="C867" s="259"/>
      <c r="D867" s="243" t="s">
        <v>216</v>
      </c>
      <c r="E867" s="260" t="s">
        <v>1</v>
      </c>
      <c r="F867" s="261" t="s">
        <v>5145</v>
      </c>
      <c r="G867" s="259"/>
      <c r="H867" s="262">
        <v>-5.6699999999999999</v>
      </c>
      <c r="I867" s="263"/>
      <c r="J867" s="259"/>
      <c r="K867" s="259"/>
      <c r="L867" s="264"/>
      <c r="M867" s="265"/>
      <c r="N867" s="266"/>
      <c r="O867" s="266"/>
      <c r="P867" s="266"/>
      <c r="Q867" s="266"/>
      <c r="R867" s="266"/>
      <c r="S867" s="266"/>
      <c r="T867" s="267"/>
      <c r="U867" s="14"/>
      <c r="V867" s="14"/>
      <c r="W867" s="14"/>
      <c r="X867" s="14"/>
      <c r="Y867" s="14"/>
      <c r="Z867" s="14"/>
      <c r="AA867" s="14"/>
      <c r="AB867" s="14"/>
      <c r="AC867" s="14"/>
      <c r="AD867" s="14"/>
      <c r="AE867" s="14"/>
      <c r="AT867" s="268" t="s">
        <v>216</v>
      </c>
      <c r="AU867" s="268" t="s">
        <v>81</v>
      </c>
      <c r="AV867" s="14" t="s">
        <v>81</v>
      </c>
      <c r="AW867" s="14" t="s">
        <v>30</v>
      </c>
      <c r="AX867" s="14" t="s">
        <v>73</v>
      </c>
      <c r="AY867" s="268" t="s">
        <v>205</v>
      </c>
    </row>
    <row r="868" s="13" customFormat="1">
      <c r="A868" s="13"/>
      <c r="B868" s="248"/>
      <c r="C868" s="249"/>
      <c r="D868" s="243" t="s">
        <v>216</v>
      </c>
      <c r="E868" s="250" t="s">
        <v>1</v>
      </c>
      <c r="F868" s="251" t="s">
        <v>1783</v>
      </c>
      <c r="G868" s="249"/>
      <c r="H868" s="250" t="s">
        <v>1</v>
      </c>
      <c r="I868" s="252"/>
      <c r="J868" s="249"/>
      <c r="K868" s="249"/>
      <c r="L868" s="253"/>
      <c r="M868" s="254"/>
      <c r="N868" s="255"/>
      <c r="O868" s="255"/>
      <c r="P868" s="255"/>
      <c r="Q868" s="255"/>
      <c r="R868" s="255"/>
      <c r="S868" s="255"/>
      <c r="T868" s="256"/>
      <c r="U868" s="13"/>
      <c r="V868" s="13"/>
      <c r="W868" s="13"/>
      <c r="X868" s="13"/>
      <c r="Y868" s="13"/>
      <c r="Z868" s="13"/>
      <c r="AA868" s="13"/>
      <c r="AB868" s="13"/>
      <c r="AC868" s="13"/>
      <c r="AD868" s="13"/>
      <c r="AE868" s="13"/>
      <c r="AT868" s="257" t="s">
        <v>216</v>
      </c>
      <c r="AU868" s="257" t="s">
        <v>81</v>
      </c>
      <c r="AV868" s="13" t="s">
        <v>79</v>
      </c>
      <c r="AW868" s="13" t="s">
        <v>30</v>
      </c>
      <c r="AX868" s="13" t="s">
        <v>73</v>
      </c>
      <c r="AY868" s="257" t="s">
        <v>205</v>
      </c>
    </row>
    <row r="869" s="14" customFormat="1">
      <c r="A869" s="14"/>
      <c r="B869" s="258"/>
      <c r="C869" s="259"/>
      <c r="D869" s="243" t="s">
        <v>216</v>
      </c>
      <c r="E869" s="260" t="s">
        <v>1</v>
      </c>
      <c r="F869" s="261" t="s">
        <v>5166</v>
      </c>
      <c r="G869" s="259"/>
      <c r="H869" s="262">
        <v>54.945</v>
      </c>
      <c r="I869" s="263"/>
      <c r="J869" s="259"/>
      <c r="K869" s="259"/>
      <c r="L869" s="264"/>
      <c r="M869" s="265"/>
      <c r="N869" s="266"/>
      <c r="O869" s="266"/>
      <c r="P869" s="266"/>
      <c r="Q869" s="266"/>
      <c r="R869" s="266"/>
      <c r="S869" s="266"/>
      <c r="T869" s="267"/>
      <c r="U869" s="14"/>
      <c r="V869" s="14"/>
      <c r="W869" s="14"/>
      <c r="X869" s="14"/>
      <c r="Y869" s="14"/>
      <c r="Z869" s="14"/>
      <c r="AA869" s="14"/>
      <c r="AB869" s="14"/>
      <c r="AC869" s="14"/>
      <c r="AD869" s="14"/>
      <c r="AE869" s="14"/>
      <c r="AT869" s="268" t="s">
        <v>216</v>
      </c>
      <c r="AU869" s="268" t="s">
        <v>81</v>
      </c>
      <c r="AV869" s="14" t="s">
        <v>81</v>
      </c>
      <c r="AW869" s="14" t="s">
        <v>30</v>
      </c>
      <c r="AX869" s="14" t="s">
        <v>73</v>
      </c>
      <c r="AY869" s="268" t="s">
        <v>205</v>
      </c>
    </row>
    <row r="870" s="14" customFormat="1">
      <c r="A870" s="14"/>
      <c r="B870" s="258"/>
      <c r="C870" s="259"/>
      <c r="D870" s="243" t="s">
        <v>216</v>
      </c>
      <c r="E870" s="260" t="s">
        <v>1</v>
      </c>
      <c r="F870" s="261" t="s">
        <v>5145</v>
      </c>
      <c r="G870" s="259"/>
      <c r="H870" s="262">
        <v>-5.6699999999999999</v>
      </c>
      <c r="I870" s="263"/>
      <c r="J870" s="259"/>
      <c r="K870" s="259"/>
      <c r="L870" s="264"/>
      <c r="M870" s="265"/>
      <c r="N870" s="266"/>
      <c r="O870" s="266"/>
      <c r="P870" s="266"/>
      <c r="Q870" s="266"/>
      <c r="R870" s="266"/>
      <c r="S870" s="266"/>
      <c r="T870" s="267"/>
      <c r="U870" s="14"/>
      <c r="V870" s="14"/>
      <c r="W870" s="14"/>
      <c r="X870" s="14"/>
      <c r="Y870" s="14"/>
      <c r="Z870" s="14"/>
      <c r="AA870" s="14"/>
      <c r="AB870" s="14"/>
      <c r="AC870" s="14"/>
      <c r="AD870" s="14"/>
      <c r="AE870" s="14"/>
      <c r="AT870" s="268" t="s">
        <v>216</v>
      </c>
      <c r="AU870" s="268" t="s">
        <v>81</v>
      </c>
      <c r="AV870" s="14" t="s">
        <v>81</v>
      </c>
      <c r="AW870" s="14" t="s">
        <v>30</v>
      </c>
      <c r="AX870" s="14" t="s">
        <v>73</v>
      </c>
      <c r="AY870" s="268" t="s">
        <v>205</v>
      </c>
    </row>
    <row r="871" s="13" customFormat="1">
      <c r="A871" s="13"/>
      <c r="B871" s="248"/>
      <c r="C871" s="249"/>
      <c r="D871" s="243" t="s">
        <v>216</v>
      </c>
      <c r="E871" s="250" t="s">
        <v>1</v>
      </c>
      <c r="F871" s="251" t="s">
        <v>1785</v>
      </c>
      <c r="G871" s="249"/>
      <c r="H871" s="250" t="s">
        <v>1</v>
      </c>
      <c r="I871" s="252"/>
      <c r="J871" s="249"/>
      <c r="K871" s="249"/>
      <c r="L871" s="253"/>
      <c r="M871" s="254"/>
      <c r="N871" s="255"/>
      <c r="O871" s="255"/>
      <c r="P871" s="255"/>
      <c r="Q871" s="255"/>
      <c r="R871" s="255"/>
      <c r="S871" s="255"/>
      <c r="T871" s="256"/>
      <c r="U871" s="13"/>
      <c r="V871" s="13"/>
      <c r="W871" s="13"/>
      <c r="X871" s="13"/>
      <c r="Y871" s="13"/>
      <c r="Z871" s="13"/>
      <c r="AA871" s="13"/>
      <c r="AB871" s="13"/>
      <c r="AC871" s="13"/>
      <c r="AD871" s="13"/>
      <c r="AE871" s="13"/>
      <c r="AT871" s="257" t="s">
        <v>216</v>
      </c>
      <c r="AU871" s="257" t="s">
        <v>81</v>
      </c>
      <c r="AV871" s="13" t="s">
        <v>79</v>
      </c>
      <c r="AW871" s="13" t="s">
        <v>30</v>
      </c>
      <c r="AX871" s="13" t="s">
        <v>73</v>
      </c>
      <c r="AY871" s="257" t="s">
        <v>205</v>
      </c>
    </row>
    <row r="872" s="14" customFormat="1">
      <c r="A872" s="14"/>
      <c r="B872" s="258"/>
      <c r="C872" s="259"/>
      <c r="D872" s="243" t="s">
        <v>216</v>
      </c>
      <c r="E872" s="260" t="s">
        <v>1</v>
      </c>
      <c r="F872" s="261" t="s">
        <v>5147</v>
      </c>
      <c r="G872" s="259"/>
      <c r="H872" s="262">
        <v>53.234999999999999</v>
      </c>
      <c r="I872" s="263"/>
      <c r="J872" s="259"/>
      <c r="K872" s="259"/>
      <c r="L872" s="264"/>
      <c r="M872" s="265"/>
      <c r="N872" s="266"/>
      <c r="O872" s="266"/>
      <c r="P872" s="266"/>
      <c r="Q872" s="266"/>
      <c r="R872" s="266"/>
      <c r="S872" s="266"/>
      <c r="T872" s="267"/>
      <c r="U872" s="14"/>
      <c r="V872" s="14"/>
      <c r="W872" s="14"/>
      <c r="X872" s="14"/>
      <c r="Y872" s="14"/>
      <c r="Z872" s="14"/>
      <c r="AA872" s="14"/>
      <c r="AB872" s="14"/>
      <c r="AC872" s="14"/>
      <c r="AD872" s="14"/>
      <c r="AE872" s="14"/>
      <c r="AT872" s="268" t="s">
        <v>216</v>
      </c>
      <c r="AU872" s="268" t="s">
        <v>81</v>
      </c>
      <c r="AV872" s="14" t="s">
        <v>81</v>
      </c>
      <c r="AW872" s="14" t="s">
        <v>30</v>
      </c>
      <c r="AX872" s="14" t="s">
        <v>73</v>
      </c>
      <c r="AY872" s="268" t="s">
        <v>205</v>
      </c>
    </row>
    <row r="873" s="14" customFormat="1">
      <c r="A873" s="14"/>
      <c r="B873" s="258"/>
      <c r="C873" s="259"/>
      <c r="D873" s="243" t="s">
        <v>216</v>
      </c>
      <c r="E873" s="260" t="s">
        <v>1</v>
      </c>
      <c r="F873" s="261" t="s">
        <v>5145</v>
      </c>
      <c r="G873" s="259"/>
      <c r="H873" s="262">
        <v>-5.6699999999999999</v>
      </c>
      <c r="I873" s="263"/>
      <c r="J873" s="259"/>
      <c r="K873" s="259"/>
      <c r="L873" s="264"/>
      <c r="M873" s="265"/>
      <c r="N873" s="266"/>
      <c r="O873" s="266"/>
      <c r="P873" s="266"/>
      <c r="Q873" s="266"/>
      <c r="R873" s="266"/>
      <c r="S873" s="266"/>
      <c r="T873" s="267"/>
      <c r="U873" s="14"/>
      <c r="V873" s="14"/>
      <c r="W873" s="14"/>
      <c r="X873" s="14"/>
      <c r="Y873" s="14"/>
      <c r="Z873" s="14"/>
      <c r="AA873" s="14"/>
      <c r="AB873" s="14"/>
      <c r="AC873" s="14"/>
      <c r="AD873" s="14"/>
      <c r="AE873" s="14"/>
      <c r="AT873" s="268" t="s">
        <v>216</v>
      </c>
      <c r="AU873" s="268" t="s">
        <v>81</v>
      </c>
      <c r="AV873" s="14" t="s">
        <v>81</v>
      </c>
      <c r="AW873" s="14" t="s">
        <v>30</v>
      </c>
      <c r="AX873" s="14" t="s">
        <v>73</v>
      </c>
      <c r="AY873" s="268" t="s">
        <v>205</v>
      </c>
    </row>
    <row r="874" s="13" customFormat="1">
      <c r="A874" s="13"/>
      <c r="B874" s="248"/>
      <c r="C874" s="249"/>
      <c r="D874" s="243" t="s">
        <v>216</v>
      </c>
      <c r="E874" s="250" t="s">
        <v>1</v>
      </c>
      <c r="F874" s="251" t="s">
        <v>1787</v>
      </c>
      <c r="G874" s="249"/>
      <c r="H874" s="250" t="s">
        <v>1</v>
      </c>
      <c r="I874" s="252"/>
      <c r="J874" s="249"/>
      <c r="K874" s="249"/>
      <c r="L874" s="253"/>
      <c r="M874" s="254"/>
      <c r="N874" s="255"/>
      <c r="O874" s="255"/>
      <c r="P874" s="255"/>
      <c r="Q874" s="255"/>
      <c r="R874" s="255"/>
      <c r="S874" s="255"/>
      <c r="T874" s="256"/>
      <c r="U874" s="13"/>
      <c r="V874" s="13"/>
      <c r="W874" s="13"/>
      <c r="X874" s="13"/>
      <c r="Y874" s="13"/>
      <c r="Z874" s="13"/>
      <c r="AA874" s="13"/>
      <c r="AB874" s="13"/>
      <c r="AC874" s="13"/>
      <c r="AD874" s="13"/>
      <c r="AE874" s="13"/>
      <c r="AT874" s="257" t="s">
        <v>216</v>
      </c>
      <c r="AU874" s="257" t="s">
        <v>81</v>
      </c>
      <c r="AV874" s="13" t="s">
        <v>79</v>
      </c>
      <c r="AW874" s="13" t="s">
        <v>30</v>
      </c>
      <c r="AX874" s="13" t="s">
        <v>73</v>
      </c>
      <c r="AY874" s="257" t="s">
        <v>205</v>
      </c>
    </row>
    <row r="875" s="14" customFormat="1">
      <c r="A875" s="14"/>
      <c r="B875" s="258"/>
      <c r="C875" s="259"/>
      <c r="D875" s="243" t="s">
        <v>216</v>
      </c>
      <c r="E875" s="260" t="s">
        <v>1</v>
      </c>
      <c r="F875" s="261" t="s">
        <v>5144</v>
      </c>
      <c r="G875" s="259"/>
      <c r="H875" s="262">
        <v>53.984999999999999</v>
      </c>
      <c r="I875" s="263"/>
      <c r="J875" s="259"/>
      <c r="K875" s="259"/>
      <c r="L875" s="264"/>
      <c r="M875" s="265"/>
      <c r="N875" s="266"/>
      <c r="O875" s="266"/>
      <c r="P875" s="266"/>
      <c r="Q875" s="266"/>
      <c r="R875" s="266"/>
      <c r="S875" s="266"/>
      <c r="T875" s="267"/>
      <c r="U875" s="14"/>
      <c r="V875" s="14"/>
      <c r="W875" s="14"/>
      <c r="X875" s="14"/>
      <c r="Y875" s="14"/>
      <c r="Z875" s="14"/>
      <c r="AA875" s="14"/>
      <c r="AB875" s="14"/>
      <c r="AC875" s="14"/>
      <c r="AD875" s="14"/>
      <c r="AE875" s="14"/>
      <c r="AT875" s="268" t="s">
        <v>216</v>
      </c>
      <c r="AU875" s="268" t="s">
        <v>81</v>
      </c>
      <c r="AV875" s="14" t="s">
        <v>81</v>
      </c>
      <c r="AW875" s="14" t="s">
        <v>30</v>
      </c>
      <c r="AX875" s="14" t="s">
        <v>73</v>
      </c>
      <c r="AY875" s="268" t="s">
        <v>205</v>
      </c>
    </row>
    <row r="876" s="14" customFormat="1">
      <c r="A876" s="14"/>
      <c r="B876" s="258"/>
      <c r="C876" s="259"/>
      <c r="D876" s="243" t="s">
        <v>216</v>
      </c>
      <c r="E876" s="260" t="s">
        <v>1</v>
      </c>
      <c r="F876" s="261" t="s">
        <v>5145</v>
      </c>
      <c r="G876" s="259"/>
      <c r="H876" s="262">
        <v>-5.6699999999999999</v>
      </c>
      <c r="I876" s="263"/>
      <c r="J876" s="259"/>
      <c r="K876" s="259"/>
      <c r="L876" s="264"/>
      <c r="M876" s="265"/>
      <c r="N876" s="266"/>
      <c r="O876" s="266"/>
      <c r="P876" s="266"/>
      <c r="Q876" s="266"/>
      <c r="R876" s="266"/>
      <c r="S876" s="266"/>
      <c r="T876" s="267"/>
      <c r="U876" s="14"/>
      <c r="V876" s="14"/>
      <c r="W876" s="14"/>
      <c r="X876" s="14"/>
      <c r="Y876" s="14"/>
      <c r="Z876" s="14"/>
      <c r="AA876" s="14"/>
      <c r="AB876" s="14"/>
      <c r="AC876" s="14"/>
      <c r="AD876" s="14"/>
      <c r="AE876" s="14"/>
      <c r="AT876" s="268" t="s">
        <v>216</v>
      </c>
      <c r="AU876" s="268" t="s">
        <v>81</v>
      </c>
      <c r="AV876" s="14" t="s">
        <v>81</v>
      </c>
      <c r="AW876" s="14" t="s">
        <v>30</v>
      </c>
      <c r="AX876" s="14" t="s">
        <v>73</v>
      </c>
      <c r="AY876" s="268" t="s">
        <v>205</v>
      </c>
    </row>
    <row r="877" s="13" customFormat="1">
      <c r="A877" s="13"/>
      <c r="B877" s="248"/>
      <c r="C877" s="249"/>
      <c r="D877" s="243" t="s">
        <v>216</v>
      </c>
      <c r="E877" s="250" t="s">
        <v>1</v>
      </c>
      <c r="F877" s="251" t="s">
        <v>1789</v>
      </c>
      <c r="G877" s="249"/>
      <c r="H877" s="250" t="s">
        <v>1</v>
      </c>
      <c r="I877" s="252"/>
      <c r="J877" s="249"/>
      <c r="K877" s="249"/>
      <c r="L877" s="253"/>
      <c r="M877" s="254"/>
      <c r="N877" s="255"/>
      <c r="O877" s="255"/>
      <c r="P877" s="255"/>
      <c r="Q877" s="255"/>
      <c r="R877" s="255"/>
      <c r="S877" s="255"/>
      <c r="T877" s="256"/>
      <c r="U877" s="13"/>
      <c r="V877" s="13"/>
      <c r="W877" s="13"/>
      <c r="X877" s="13"/>
      <c r="Y877" s="13"/>
      <c r="Z877" s="13"/>
      <c r="AA877" s="13"/>
      <c r="AB877" s="13"/>
      <c r="AC877" s="13"/>
      <c r="AD877" s="13"/>
      <c r="AE877" s="13"/>
      <c r="AT877" s="257" t="s">
        <v>216</v>
      </c>
      <c r="AU877" s="257" t="s">
        <v>81</v>
      </c>
      <c r="AV877" s="13" t="s">
        <v>79</v>
      </c>
      <c r="AW877" s="13" t="s">
        <v>30</v>
      </c>
      <c r="AX877" s="13" t="s">
        <v>73</v>
      </c>
      <c r="AY877" s="257" t="s">
        <v>205</v>
      </c>
    </row>
    <row r="878" s="14" customFormat="1">
      <c r="A878" s="14"/>
      <c r="B878" s="258"/>
      <c r="C878" s="259"/>
      <c r="D878" s="243" t="s">
        <v>216</v>
      </c>
      <c r="E878" s="260" t="s">
        <v>1</v>
      </c>
      <c r="F878" s="261" t="s">
        <v>5167</v>
      </c>
      <c r="G878" s="259"/>
      <c r="H878" s="262">
        <v>32.445</v>
      </c>
      <c r="I878" s="263"/>
      <c r="J878" s="259"/>
      <c r="K878" s="259"/>
      <c r="L878" s="264"/>
      <c r="M878" s="265"/>
      <c r="N878" s="266"/>
      <c r="O878" s="266"/>
      <c r="P878" s="266"/>
      <c r="Q878" s="266"/>
      <c r="R878" s="266"/>
      <c r="S878" s="266"/>
      <c r="T878" s="267"/>
      <c r="U878" s="14"/>
      <c r="V878" s="14"/>
      <c r="W878" s="14"/>
      <c r="X878" s="14"/>
      <c r="Y878" s="14"/>
      <c r="Z878" s="14"/>
      <c r="AA878" s="14"/>
      <c r="AB878" s="14"/>
      <c r="AC878" s="14"/>
      <c r="AD878" s="14"/>
      <c r="AE878" s="14"/>
      <c r="AT878" s="268" t="s">
        <v>216</v>
      </c>
      <c r="AU878" s="268" t="s">
        <v>81</v>
      </c>
      <c r="AV878" s="14" t="s">
        <v>81</v>
      </c>
      <c r="AW878" s="14" t="s">
        <v>30</v>
      </c>
      <c r="AX878" s="14" t="s">
        <v>73</v>
      </c>
      <c r="AY878" s="268" t="s">
        <v>205</v>
      </c>
    </row>
    <row r="879" s="14" customFormat="1">
      <c r="A879" s="14"/>
      <c r="B879" s="258"/>
      <c r="C879" s="259"/>
      <c r="D879" s="243" t="s">
        <v>216</v>
      </c>
      <c r="E879" s="260" t="s">
        <v>1</v>
      </c>
      <c r="F879" s="261" t="s">
        <v>5156</v>
      </c>
      <c r="G879" s="259"/>
      <c r="H879" s="262">
        <v>-2.79</v>
      </c>
      <c r="I879" s="263"/>
      <c r="J879" s="259"/>
      <c r="K879" s="259"/>
      <c r="L879" s="264"/>
      <c r="M879" s="265"/>
      <c r="N879" s="266"/>
      <c r="O879" s="266"/>
      <c r="P879" s="266"/>
      <c r="Q879" s="266"/>
      <c r="R879" s="266"/>
      <c r="S879" s="266"/>
      <c r="T879" s="267"/>
      <c r="U879" s="14"/>
      <c r="V879" s="14"/>
      <c r="W879" s="14"/>
      <c r="X879" s="14"/>
      <c r="Y879" s="14"/>
      <c r="Z879" s="14"/>
      <c r="AA879" s="14"/>
      <c r="AB879" s="14"/>
      <c r="AC879" s="14"/>
      <c r="AD879" s="14"/>
      <c r="AE879" s="14"/>
      <c r="AT879" s="268" t="s">
        <v>216</v>
      </c>
      <c r="AU879" s="268" t="s">
        <v>81</v>
      </c>
      <c r="AV879" s="14" t="s">
        <v>81</v>
      </c>
      <c r="AW879" s="14" t="s">
        <v>30</v>
      </c>
      <c r="AX879" s="14" t="s">
        <v>73</v>
      </c>
      <c r="AY879" s="268" t="s">
        <v>205</v>
      </c>
    </row>
    <row r="880" s="13" customFormat="1">
      <c r="A880" s="13"/>
      <c r="B880" s="248"/>
      <c r="C880" s="249"/>
      <c r="D880" s="243" t="s">
        <v>216</v>
      </c>
      <c r="E880" s="250" t="s">
        <v>1</v>
      </c>
      <c r="F880" s="251" t="s">
        <v>1791</v>
      </c>
      <c r="G880" s="249"/>
      <c r="H880" s="250" t="s">
        <v>1</v>
      </c>
      <c r="I880" s="252"/>
      <c r="J880" s="249"/>
      <c r="K880" s="249"/>
      <c r="L880" s="253"/>
      <c r="M880" s="254"/>
      <c r="N880" s="255"/>
      <c r="O880" s="255"/>
      <c r="P880" s="255"/>
      <c r="Q880" s="255"/>
      <c r="R880" s="255"/>
      <c r="S880" s="255"/>
      <c r="T880" s="256"/>
      <c r="U880" s="13"/>
      <c r="V880" s="13"/>
      <c r="W880" s="13"/>
      <c r="X880" s="13"/>
      <c r="Y880" s="13"/>
      <c r="Z880" s="13"/>
      <c r="AA880" s="13"/>
      <c r="AB880" s="13"/>
      <c r="AC880" s="13"/>
      <c r="AD880" s="13"/>
      <c r="AE880" s="13"/>
      <c r="AT880" s="257" t="s">
        <v>216</v>
      </c>
      <c r="AU880" s="257" t="s">
        <v>81</v>
      </c>
      <c r="AV880" s="13" t="s">
        <v>79</v>
      </c>
      <c r="AW880" s="13" t="s">
        <v>30</v>
      </c>
      <c r="AX880" s="13" t="s">
        <v>73</v>
      </c>
      <c r="AY880" s="257" t="s">
        <v>205</v>
      </c>
    </row>
    <row r="881" s="14" customFormat="1">
      <c r="A881" s="14"/>
      <c r="B881" s="258"/>
      <c r="C881" s="259"/>
      <c r="D881" s="243" t="s">
        <v>216</v>
      </c>
      <c r="E881" s="260" t="s">
        <v>1</v>
      </c>
      <c r="F881" s="261" t="s">
        <v>5168</v>
      </c>
      <c r="G881" s="259"/>
      <c r="H881" s="262">
        <v>46.170000000000002</v>
      </c>
      <c r="I881" s="263"/>
      <c r="J881" s="259"/>
      <c r="K881" s="259"/>
      <c r="L881" s="264"/>
      <c r="M881" s="265"/>
      <c r="N881" s="266"/>
      <c r="O881" s="266"/>
      <c r="P881" s="266"/>
      <c r="Q881" s="266"/>
      <c r="R881" s="266"/>
      <c r="S881" s="266"/>
      <c r="T881" s="267"/>
      <c r="U881" s="14"/>
      <c r="V881" s="14"/>
      <c r="W881" s="14"/>
      <c r="X881" s="14"/>
      <c r="Y881" s="14"/>
      <c r="Z881" s="14"/>
      <c r="AA881" s="14"/>
      <c r="AB881" s="14"/>
      <c r="AC881" s="14"/>
      <c r="AD881" s="14"/>
      <c r="AE881" s="14"/>
      <c r="AT881" s="268" t="s">
        <v>216</v>
      </c>
      <c r="AU881" s="268" t="s">
        <v>81</v>
      </c>
      <c r="AV881" s="14" t="s">
        <v>81</v>
      </c>
      <c r="AW881" s="14" t="s">
        <v>30</v>
      </c>
      <c r="AX881" s="14" t="s">
        <v>73</v>
      </c>
      <c r="AY881" s="268" t="s">
        <v>205</v>
      </c>
    </row>
    <row r="882" s="14" customFormat="1">
      <c r="A882" s="14"/>
      <c r="B882" s="258"/>
      <c r="C882" s="259"/>
      <c r="D882" s="243" t="s">
        <v>216</v>
      </c>
      <c r="E882" s="260" t="s">
        <v>1</v>
      </c>
      <c r="F882" s="261" t="s">
        <v>5156</v>
      </c>
      <c r="G882" s="259"/>
      <c r="H882" s="262">
        <v>-2.79</v>
      </c>
      <c r="I882" s="263"/>
      <c r="J882" s="259"/>
      <c r="K882" s="259"/>
      <c r="L882" s="264"/>
      <c r="M882" s="265"/>
      <c r="N882" s="266"/>
      <c r="O882" s="266"/>
      <c r="P882" s="266"/>
      <c r="Q882" s="266"/>
      <c r="R882" s="266"/>
      <c r="S882" s="266"/>
      <c r="T882" s="267"/>
      <c r="U882" s="14"/>
      <c r="V882" s="14"/>
      <c r="W882" s="14"/>
      <c r="X882" s="14"/>
      <c r="Y882" s="14"/>
      <c r="Z882" s="14"/>
      <c r="AA882" s="14"/>
      <c r="AB882" s="14"/>
      <c r="AC882" s="14"/>
      <c r="AD882" s="14"/>
      <c r="AE882" s="14"/>
      <c r="AT882" s="268" t="s">
        <v>216</v>
      </c>
      <c r="AU882" s="268" t="s">
        <v>81</v>
      </c>
      <c r="AV882" s="14" t="s">
        <v>81</v>
      </c>
      <c r="AW882" s="14" t="s">
        <v>30</v>
      </c>
      <c r="AX882" s="14" t="s">
        <v>73</v>
      </c>
      <c r="AY882" s="268" t="s">
        <v>205</v>
      </c>
    </row>
    <row r="883" s="13" customFormat="1">
      <c r="A883" s="13"/>
      <c r="B883" s="248"/>
      <c r="C883" s="249"/>
      <c r="D883" s="243" t="s">
        <v>216</v>
      </c>
      <c r="E883" s="250" t="s">
        <v>1</v>
      </c>
      <c r="F883" s="251" t="s">
        <v>1864</v>
      </c>
      <c r="G883" s="249"/>
      <c r="H883" s="250" t="s">
        <v>1</v>
      </c>
      <c r="I883" s="252"/>
      <c r="J883" s="249"/>
      <c r="K883" s="249"/>
      <c r="L883" s="253"/>
      <c r="M883" s="254"/>
      <c r="N883" s="255"/>
      <c r="O883" s="255"/>
      <c r="P883" s="255"/>
      <c r="Q883" s="255"/>
      <c r="R883" s="255"/>
      <c r="S883" s="255"/>
      <c r="T883" s="256"/>
      <c r="U883" s="13"/>
      <c r="V883" s="13"/>
      <c r="W883" s="13"/>
      <c r="X883" s="13"/>
      <c r="Y883" s="13"/>
      <c r="Z883" s="13"/>
      <c r="AA883" s="13"/>
      <c r="AB883" s="13"/>
      <c r="AC883" s="13"/>
      <c r="AD883" s="13"/>
      <c r="AE883" s="13"/>
      <c r="AT883" s="257" t="s">
        <v>216</v>
      </c>
      <c r="AU883" s="257" t="s">
        <v>81</v>
      </c>
      <c r="AV883" s="13" t="s">
        <v>79</v>
      </c>
      <c r="AW883" s="13" t="s">
        <v>30</v>
      </c>
      <c r="AX883" s="13" t="s">
        <v>73</v>
      </c>
      <c r="AY883" s="257" t="s">
        <v>205</v>
      </c>
    </row>
    <row r="884" s="14" customFormat="1">
      <c r="A884" s="14"/>
      <c r="B884" s="258"/>
      <c r="C884" s="259"/>
      <c r="D884" s="243" t="s">
        <v>216</v>
      </c>
      <c r="E884" s="260" t="s">
        <v>1</v>
      </c>
      <c r="F884" s="261" t="s">
        <v>5169</v>
      </c>
      <c r="G884" s="259"/>
      <c r="H884" s="262">
        <v>45.420000000000002</v>
      </c>
      <c r="I884" s="263"/>
      <c r="J884" s="259"/>
      <c r="K884" s="259"/>
      <c r="L884" s="264"/>
      <c r="M884" s="265"/>
      <c r="N884" s="266"/>
      <c r="O884" s="266"/>
      <c r="P884" s="266"/>
      <c r="Q884" s="266"/>
      <c r="R884" s="266"/>
      <c r="S884" s="266"/>
      <c r="T884" s="267"/>
      <c r="U884" s="14"/>
      <c r="V884" s="14"/>
      <c r="W884" s="14"/>
      <c r="X884" s="14"/>
      <c r="Y884" s="14"/>
      <c r="Z884" s="14"/>
      <c r="AA884" s="14"/>
      <c r="AB884" s="14"/>
      <c r="AC884" s="14"/>
      <c r="AD884" s="14"/>
      <c r="AE884" s="14"/>
      <c r="AT884" s="268" t="s">
        <v>216</v>
      </c>
      <c r="AU884" s="268" t="s">
        <v>81</v>
      </c>
      <c r="AV884" s="14" t="s">
        <v>81</v>
      </c>
      <c r="AW884" s="14" t="s">
        <v>30</v>
      </c>
      <c r="AX884" s="14" t="s">
        <v>73</v>
      </c>
      <c r="AY884" s="268" t="s">
        <v>205</v>
      </c>
    </row>
    <row r="885" s="14" customFormat="1">
      <c r="A885" s="14"/>
      <c r="B885" s="258"/>
      <c r="C885" s="259"/>
      <c r="D885" s="243" t="s">
        <v>216</v>
      </c>
      <c r="E885" s="260" t="s">
        <v>1</v>
      </c>
      <c r="F885" s="261" t="s">
        <v>5156</v>
      </c>
      <c r="G885" s="259"/>
      <c r="H885" s="262">
        <v>-2.79</v>
      </c>
      <c r="I885" s="263"/>
      <c r="J885" s="259"/>
      <c r="K885" s="259"/>
      <c r="L885" s="264"/>
      <c r="M885" s="265"/>
      <c r="N885" s="266"/>
      <c r="O885" s="266"/>
      <c r="P885" s="266"/>
      <c r="Q885" s="266"/>
      <c r="R885" s="266"/>
      <c r="S885" s="266"/>
      <c r="T885" s="267"/>
      <c r="U885" s="14"/>
      <c r="V885" s="14"/>
      <c r="W885" s="14"/>
      <c r="X885" s="14"/>
      <c r="Y885" s="14"/>
      <c r="Z885" s="14"/>
      <c r="AA885" s="14"/>
      <c r="AB885" s="14"/>
      <c r="AC885" s="14"/>
      <c r="AD885" s="14"/>
      <c r="AE885" s="14"/>
      <c r="AT885" s="268" t="s">
        <v>216</v>
      </c>
      <c r="AU885" s="268" t="s">
        <v>81</v>
      </c>
      <c r="AV885" s="14" t="s">
        <v>81</v>
      </c>
      <c r="AW885" s="14" t="s">
        <v>30</v>
      </c>
      <c r="AX885" s="14" t="s">
        <v>73</v>
      </c>
      <c r="AY885" s="268" t="s">
        <v>205</v>
      </c>
    </row>
    <row r="886" s="13" customFormat="1">
      <c r="A886" s="13"/>
      <c r="B886" s="248"/>
      <c r="C886" s="249"/>
      <c r="D886" s="243" t="s">
        <v>216</v>
      </c>
      <c r="E886" s="250" t="s">
        <v>1</v>
      </c>
      <c r="F886" s="251" t="s">
        <v>1793</v>
      </c>
      <c r="G886" s="249"/>
      <c r="H886" s="250" t="s">
        <v>1</v>
      </c>
      <c r="I886" s="252"/>
      <c r="J886" s="249"/>
      <c r="K886" s="249"/>
      <c r="L886" s="253"/>
      <c r="M886" s="254"/>
      <c r="N886" s="255"/>
      <c r="O886" s="255"/>
      <c r="P886" s="255"/>
      <c r="Q886" s="255"/>
      <c r="R886" s="255"/>
      <c r="S886" s="255"/>
      <c r="T886" s="256"/>
      <c r="U886" s="13"/>
      <c r="V886" s="13"/>
      <c r="W886" s="13"/>
      <c r="X886" s="13"/>
      <c r="Y886" s="13"/>
      <c r="Z886" s="13"/>
      <c r="AA886" s="13"/>
      <c r="AB886" s="13"/>
      <c r="AC886" s="13"/>
      <c r="AD886" s="13"/>
      <c r="AE886" s="13"/>
      <c r="AT886" s="257" t="s">
        <v>216</v>
      </c>
      <c r="AU886" s="257" t="s">
        <v>81</v>
      </c>
      <c r="AV886" s="13" t="s">
        <v>79</v>
      </c>
      <c r="AW886" s="13" t="s">
        <v>30</v>
      </c>
      <c r="AX886" s="13" t="s">
        <v>73</v>
      </c>
      <c r="AY886" s="257" t="s">
        <v>205</v>
      </c>
    </row>
    <row r="887" s="14" customFormat="1">
      <c r="A887" s="14"/>
      <c r="B887" s="258"/>
      <c r="C887" s="259"/>
      <c r="D887" s="243" t="s">
        <v>216</v>
      </c>
      <c r="E887" s="260" t="s">
        <v>1</v>
      </c>
      <c r="F887" s="261" t="s">
        <v>5170</v>
      </c>
      <c r="G887" s="259"/>
      <c r="H887" s="262">
        <v>59.954999999999998</v>
      </c>
      <c r="I887" s="263"/>
      <c r="J887" s="259"/>
      <c r="K887" s="259"/>
      <c r="L887" s="264"/>
      <c r="M887" s="265"/>
      <c r="N887" s="266"/>
      <c r="O887" s="266"/>
      <c r="P887" s="266"/>
      <c r="Q887" s="266"/>
      <c r="R887" s="266"/>
      <c r="S887" s="266"/>
      <c r="T887" s="267"/>
      <c r="U887" s="14"/>
      <c r="V887" s="14"/>
      <c r="W887" s="14"/>
      <c r="X887" s="14"/>
      <c r="Y887" s="14"/>
      <c r="Z887" s="14"/>
      <c r="AA887" s="14"/>
      <c r="AB887" s="14"/>
      <c r="AC887" s="14"/>
      <c r="AD887" s="14"/>
      <c r="AE887" s="14"/>
      <c r="AT887" s="268" t="s">
        <v>216</v>
      </c>
      <c r="AU887" s="268" t="s">
        <v>81</v>
      </c>
      <c r="AV887" s="14" t="s">
        <v>81</v>
      </c>
      <c r="AW887" s="14" t="s">
        <v>30</v>
      </c>
      <c r="AX887" s="14" t="s">
        <v>73</v>
      </c>
      <c r="AY887" s="268" t="s">
        <v>205</v>
      </c>
    </row>
    <row r="888" s="14" customFormat="1">
      <c r="A888" s="14"/>
      <c r="B888" s="258"/>
      <c r="C888" s="259"/>
      <c r="D888" s="243" t="s">
        <v>216</v>
      </c>
      <c r="E888" s="260" t="s">
        <v>1</v>
      </c>
      <c r="F888" s="261" t="s">
        <v>5171</v>
      </c>
      <c r="G888" s="259"/>
      <c r="H888" s="262">
        <v>-7.7400000000000002</v>
      </c>
      <c r="I888" s="263"/>
      <c r="J888" s="259"/>
      <c r="K888" s="259"/>
      <c r="L888" s="264"/>
      <c r="M888" s="265"/>
      <c r="N888" s="266"/>
      <c r="O888" s="266"/>
      <c r="P888" s="266"/>
      <c r="Q888" s="266"/>
      <c r="R888" s="266"/>
      <c r="S888" s="266"/>
      <c r="T888" s="267"/>
      <c r="U888" s="14"/>
      <c r="V888" s="14"/>
      <c r="W888" s="14"/>
      <c r="X888" s="14"/>
      <c r="Y888" s="14"/>
      <c r="Z888" s="14"/>
      <c r="AA888" s="14"/>
      <c r="AB888" s="14"/>
      <c r="AC888" s="14"/>
      <c r="AD888" s="14"/>
      <c r="AE888" s="14"/>
      <c r="AT888" s="268" t="s">
        <v>216</v>
      </c>
      <c r="AU888" s="268" t="s">
        <v>81</v>
      </c>
      <c r="AV888" s="14" t="s">
        <v>81</v>
      </c>
      <c r="AW888" s="14" t="s">
        <v>30</v>
      </c>
      <c r="AX888" s="14" t="s">
        <v>73</v>
      </c>
      <c r="AY888" s="268" t="s">
        <v>205</v>
      </c>
    </row>
    <row r="889" s="13" customFormat="1">
      <c r="A889" s="13"/>
      <c r="B889" s="248"/>
      <c r="C889" s="249"/>
      <c r="D889" s="243" t="s">
        <v>216</v>
      </c>
      <c r="E889" s="250" t="s">
        <v>1</v>
      </c>
      <c r="F889" s="251" t="s">
        <v>1867</v>
      </c>
      <c r="G889" s="249"/>
      <c r="H889" s="250" t="s">
        <v>1</v>
      </c>
      <c r="I889" s="252"/>
      <c r="J889" s="249"/>
      <c r="K889" s="249"/>
      <c r="L889" s="253"/>
      <c r="M889" s="254"/>
      <c r="N889" s="255"/>
      <c r="O889" s="255"/>
      <c r="P889" s="255"/>
      <c r="Q889" s="255"/>
      <c r="R889" s="255"/>
      <c r="S889" s="255"/>
      <c r="T889" s="256"/>
      <c r="U889" s="13"/>
      <c r="V889" s="13"/>
      <c r="W889" s="13"/>
      <c r="X889" s="13"/>
      <c r="Y889" s="13"/>
      <c r="Z889" s="13"/>
      <c r="AA889" s="13"/>
      <c r="AB889" s="13"/>
      <c r="AC889" s="13"/>
      <c r="AD889" s="13"/>
      <c r="AE889" s="13"/>
      <c r="AT889" s="257" t="s">
        <v>216</v>
      </c>
      <c r="AU889" s="257" t="s">
        <v>81</v>
      </c>
      <c r="AV889" s="13" t="s">
        <v>79</v>
      </c>
      <c r="AW889" s="13" t="s">
        <v>30</v>
      </c>
      <c r="AX889" s="13" t="s">
        <v>73</v>
      </c>
      <c r="AY889" s="257" t="s">
        <v>205</v>
      </c>
    </row>
    <row r="890" s="14" customFormat="1">
      <c r="A890" s="14"/>
      <c r="B890" s="258"/>
      <c r="C890" s="259"/>
      <c r="D890" s="243" t="s">
        <v>216</v>
      </c>
      <c r="E890" s="260" t="s">
        <v>1</v>
      </c>
      <c r="F890" s="261" t="s">
        <v>5172</v>
      </c>
      <c r="G890" s="259"/>
      <c r="H890" s="262">
        <v>37.590000000000003</v>
      </c>
      <c r="I890" s="263"/>
      <c r="J890" s="259"/>
      <c r="K890" s="259"/>
      <c r="L890" s="264"/>
      <c r="M890" s="265"/>
      <c r="N890" s="266"/>
      <c r="O890" s="266"/>
      <c r="P890" s="266"/>
      <c r="Q890" s="266"/>
      <c r="R890" s="266"/>
      <c r="S890" s="266"/>
      <c r="T890" s="267"/>
      <c r="U890" s="14"/>
      <c r="V890" s="14"/>
      <c r="W890" s="14"/>
      <c r="X890" s="14"/>
      <c r="Y890" s="14"/>
      <c r="Z890" s="14"/>
      <c r="AA890" s="14"/>
      <c r="AB890" s="14"/>
      <c r="AC890" s="14"/>
      <c r="AD890" s="14"/>
      <c r="AE890" s="14"/>
      <c r="AT890" s="268" t="s">
        <v>216</v>
      </c>
      <c r="AU890" s="268" t="s">
        <v>81</v>
      </c>
      <c r="AV890" s="14" t="s">
        <v>81</v>
      </c>
      <c r="AW890" s="14" t="s">
        <v>30</v>
      </c>
      <c r="AX890" s="14" t="s">
        <v>73</v>
      </c>
      <c r="AY890" s="268" t="s">
        <v>205</v>
      </c>
    </row>
    <row r="891" s="14" customFormat="1">
      <c r="A891" s="14"/>
      <c r="B891" s="258"/>
      <c r="C891" s="259"/>
      <c r="D891" s="243" t="s">
        <v>216</v>
      </c>
      <c r="E891" s="260" t="s">
        <v>1</v>
      </c>
      <c r="F891" s="261" t="s">
        <v>5173</v>
      </c>
      <c r="G891" s="259"/>
      <c r="H891" s="262">
        <v>-6.21</v>
      </c>
      <c r="I891" s="263"/>
      <c r="J891" s="259"/>
      <c r="K891" s="259"/>
      <c r="L891" s="264"/>
      <c r="M891" s="265"/>
      <c r="N891" s="266"/>
      <c r="O891" s="266"/>
      <c r="P891" s="266"/>
      <c r="Q891" s="266"/>
      <c r="R891" s="266"/>
      <c r="S891" s="266"/>
      <c r="T891" s="267"/>
      <c r="U891" s="14"/>
      <c r="V891" s="14"/>
      <c r="W891" s="14"/>
      <c r="X891" s="14"/>
      <c r="Y891" s="14"/>
      <c r="Z891" s="14"/>
      <c r="AA891" s="14"/>
      <c r="AB891" s="14"/>
      <c r="AC891" s="14"/>
      <c r="AD891" s="14"/>
      <c r="AE891" s="14"/>
      <c r="AT891" s="268" t="s">
        <v>216</v>
      </c>
      <c r="AU891" s="268" t="s">
        <v>81</v>
      </c>
      <c r="AV891" s="14" t="s">
        <v>81</v>
      </c>
      <c r="AW891" s="14" t="s">
        <v>30</v>
      </c>
      <c r="AX891" s="14" t="s">
        <v>73</v>
      </c>
      <c r="AY891" s="268" t="s">
        <v>205</v>
      </c>
    </row>
    <row r="892" s="13" customFormat="1">
      <c r="A892" s="13"/>
      <c r="B892" s="248"/>
      <c r="C892" s="249"/>
      <c r="D892" s="243" t="s">
        <v>216</v>
      </c>
      <c r="E892" s="250" t="s">
        <v>1</v>
      </c>
      <c r="F892" s="251" t="s">
        <v>2238</v>
      </c>
      <c r="G892" s="249"/>
      <c r="H892" s="250" t="s">
        <v>1</v>
      </c>
      <c r="I892" s="252"/>
      <c r="J892" s="249"/>
      <c r="K892" s="249"/>
      <c r="L892" s="253"/>
      <c r="M892" s="254"/>
      <c r="N892" s="255"/>
      <c r="O892" s="255"/>
      <c r="P892" s="255"/>
      <c r="Q892" s="255"/>
      <c r="R892" s="255"/>
      <c r="S892" s="255"/>
      <c r="T892" s="256"/>
      <c r="U892" s="13"/>
      <c r="V892" s="13"/>
      <c r="W892" s="13"/>
      <c r="X892" s="13"/>
      <c r="Y892" s="13"/>
      <c r="Z892" s="13"/>
      <c r="AA892" s="13"/>
      <c r="AB892" s="13"/>
      <c r="AC892" s="13"/>
      <c r="AD892" s="13"/>
      <c r="AE892" s="13"/>
      <c r="AT892" s="257" t="s">
        <v>216</v>
      </c>
      <c r="AU892" s="257" t="s">
        <v>81</v>
      </c>
      <c r="AV892" s="13" t="s">
        <v>79</v>
      </c>
      <c r="AW892" s="13" t="s">
        <v>30</v>
      </c>
      <c r="AX892" s="13" t="s">
        <v>73</v>
      </c>
      <c r="AY892" s="257" t="s">
        <v>205</v>
      </c>
    </row>
    <row r="893" s="14" customFormat="1">
      <c r="A893" s="14"/>
      <c r="B893" s="258"/>
      <c r="C893" s="259"/>
      <c r="D893" s="243" t="s">
        <v>216</v>
      </c>
      <c r="E893" s="260" t="s">
        <v>1</v>
      </c>
      <c r="F893" s="261" t="s">
        <v>5174</v>
      </c>
      <c r="G893" s="259"/>
      <c r="H893" s="262">
        <v>16.875</v>
      </c>
      <c r="I893" s="263"/>
      <c r="J893" s="259"/>
      <c r="K893" s="259"/>
      <c r="L893" s="264"/>
      <c r="M893" s="265"/>
      <c r="N893" s="266"/>
      <c r="O893" s="266"/>
      <c r="P893" s="266"/>
      <c r="Q893" s="266"/>
      <c r="R893" s="266"/>
      <c r="S893" s="266"/>
      <c r="T893" s="267"/>
      <c r="U893" s="14"/>
      <c r="V893" s="14"/>
      <c r="W893" s="14"/>
      <c r="X893" s="14"/>
      <c r="Y893" s="14"/>
      <c r="Z893" s="14"/>
      <c r="AA893" s="14"/>
      <c r="AB893" s="14"/>
      <c r="AC893" s="14"/>
      <c r="AD893" s="14"/>
      <c r="AE893" s="14"/>
      <c r="AT893" s="268" t="s">
        <v>216</v>
      </c>
      <c r="AU893" s="268" t="s">
        <v>81</v>
      </c>
      <c r="AV893" s="14" t="s">
        <v>81</v>
      </c>
      <c r="AW893" s="14" t="s">
        <v>30</v>
      </c>
      <c r="AX893" s="14" t="s">
        <v>73</v>
      </c>
      <c r="AY893" s="268" t="s">
        <v>205</v>
      </c>
    </row>
    <row r="894" s="14" customFormat="1">
      <c r="A894" s="14"/>
      <c r="B894" s="258"/>
      <c r="C894" s="259"/>
      <c r="D894" s="243" t="s">
        <v>216</v>
      </c>
      <c r="E894" s="260" t="s">
        <v>1</v>
      </c>
      <c r="F894" s="261" t="s">
        <v>5175</v>
      </c>
      <c r="G894" s="259"/>
      <c r="H894" s="262">
        <v>-1.3500000000000001</v>
      </c>
      <c r="I894" s="263"/>
      <c r="J894" s="259"/>
      <c r="K894" s="259"/>
      <c r="L894" s="264"/>
      <c r="M894" s="265"/>
      <c r="N894" s="266"/>
      <c r="O894" s="266"/>
      <c r="P894" s="266"/>
      <c r="Q894" s="266"/>
      <c r="R894" s="266"/>
      <c r="S894" s="266"/>
      <c r="T894" s="267"/>
      <c r="U894" s="14"/>
      <c r="V894" s="14"/>
      <c r="W894" s="14"/>
      <c r="X894" s="14"/>
      <c r="Y894" s="14"/>
      <c r="Z894" s="14"/>
      <c r="AA894" s="14"/>
      <c r="AB894" s="14"/>
      <c r="AC894" s="14"/>
      <c r="AD894" s="14"/>
      <c r="AE894" s="14"/>
      <c r="AT894" s="268" t="s">
        <v>216</v>
      </c>
      <c r="AU894" s="268" t="s">
        <v>81</v>
      </c>
      <c r="AV894" s="14" t="s">
        <v>81</v>
      </c>
      <c r="AW894" s="14" t="s">
        <v>30</v>
      </c>
      <c r="AX894" s="14" t="s">
        <v>73</v>
      </c>
      <c r="AY894" s="268" t="s">
        <v>205</v>
      </c>
    </row>
    <row r="895" s="13" customFormat="1">
      <c r="A895" s="13"/>
      <c r="B895" s="248"/>
      <c r="C895" s="249"/>
      <c r="D895" s="243" t="s">
        <v>216</v>
      </c>
      <c r="E895" s="250" t="s">
        <v>1</v>
      </c>
      <c r="F895" s="251" t="s">
        <v>2240</v>
      </c>
      <c r="G895" s="249"/>
      <c r="H895" s="250" t="s">
        <v>1</v>
      </c>
      <c r="I895" s="252"/>
      <c r="J895" s="249"/>
      <c r="K895" s="249"/>
      <c r="L895" s="253"/>
      <c r="M895" s="254"/>
      <c r="N895" s="255"/>
      <c r="O895" s="255"/>
      <c r="P895" s="255"/>
      <c r="Q895" s="255"/>
      <c r="R895" s="255"/>
      <c r="S895" s="255"/>
      <c r="T895" s="256"/>
      <c r="U895" s="13"/>
      <c r="V895" s="13"/>
      <c r="W895" s="13"/>
      <c r="X895" s="13"/>
      <c r="Y895" s="13"/>
      <c r="Z895" s="13"/>
      <c r="AA895" s="13"/>
      <c r="AB895" s="13"/>
      <c r="AC895" s="13"/>
      <c r="AD895" s="13"/>
      <c r="AE895" s="13"/>
      <c r="AT895" s="257" t="s">
        <v>216</v>
      </c>
      <c r="AU895" s="257" t="s">
        <v>81</v>
      </c>
      <c r="AV895" s="13" t="s">
        <v>79</v>
      </c>
      <c r="AW895" s="13" t="s">
        <v>30</v>
      </c>
      <c r="AX895" s="13" t="s">
        <v>73</v>
      </c>
      <c r="AY895" s="257" t="s">
        <v>205</v>
      </c>
    </row>
    <row r="896" s="14" customFormat="1">
      <c r="A896" s="14"/>
      <c r="B896" s="258"/>
      <c r="C896" s="259"/>
      <c r="D896" s="243" t="s">
        <v>216</v>
      </c>
      <c r="E896" s="260" t="s">
        <v>1</v>
      </c>
      <c r="F896" s="261" t="s">
        <v>5176</v>
      </c>
      <c r="G896" s="259"/>
      <c r="H896" s="262">
        <v>46.32</v>
      </c>
      <c r="I896" s="263"/>
      <c r="J896" s="259"/>
      <c r="K896" s="259"/>
      <c r="L896" s="264"/>
      <c r="M896" s="265"/>
      <c r="N896" s="266"/>
      <c r="O896" s="266"/>
      <c r="P896" s="266"/>
      <c r="Q896" s="266"/>
      <c r="R896" s="266"/>
      <c r="S896" s="266"/>
      <c r="T896" s="267"/>
      <c r="U896" s="14"/>
      <c r="V896" s="14"/>
      <c r="W896" s="14"/>
      <c r="X896" s="14"/>
      <c r="Y896" s="14"/>
      <c r="Z896" s="14"/>
      <c r="AA896" s="14"/>
      <c r="AB896" s="14"/>
      <c r="AC896" s="14"/>
      <c r="AD896" s="14"/>
      <c r="AE896" s="14"/>
      <c r="AT896" s="268" t="s">
        <v>216</v>
      </c>
      <c r="AU896" s="268" t="s">
        <v>81</v>
      </c>
      <c r="AV896" s="14" t="s">
        <v>81</v>
      </c>
      <c r="AW896" s="14" t="s">
        <v>30</v>
      </c>
      <c r="AX896" s="14" t="s">
        <v>73</v>
      </c>
      <c r="AY896" s="268" t="s">
        <v>205</v>
      </c>
    </row>
    <row r="897" s="14" customFormat="1">
      <c r="A897" s="14"/>
      <c r="B897" s="258"/>
      <c r="C897" s="259"/>
      <c r="D897" s="243" t="s">
        <v>216</v>
      </c>
      <c r="E897" s="260" t="s">
        <v>1</v>
      </c>
      <c r="F897" s="261" t="s">
        <v>5156</v>
      </c>
      <c r="G897" s="259"/>
      <c r="H897" s="262">
        <v>-2.79</v>
      </c>
      <c r="I897" s="263"/>
      <c r="J897" s="259"/>
      <c r="K897" s="259"/>
      <c r="L897" s="264"/>
      <c r="M897" s="265"/>
      <c r="N897" s="266"/>
      <c r="O897" s="266"/>
      <c r="P897" s="266"/>
      <c r="Q897" s="266"/>
      <c r="R897" s="266"/>
      <c r="S897" s="266"/>
      <c r="T897" s="267"/>
      <c r="U897" s="14"/>
      <c r="V897" s="14"/>
      <c r="W897" s="14"/>
      <c r="X897" s="14"/>
      <c r="Y897" s="14"/>
      <c r="Z897" s="14"/>
      <c r="AA897" s="14"/>
      <c r="AB897" s="14"/>
      <c r="AC897" s="14"/>
      <c r="AD897" s="14"/>
      <c r="AE897" s="14"/>
      <c r="AT897" s="268" t="s">
        <v>216</v>
      </c>
      <c r="AU897" s="268" t="s">
        <v>81</v>
      </c>
      <c r="AV897" s="14" t="s">
        <v>81</v>
      </c>
      <c r="AW897" s="14" t="s">
        <v>30</v>
      </c>
      <c r="AX897" s="14" t="s">
        <v>73</v>
      </c>
      <c r="AY897" s="268" t="s">
        <v>205</v>
      </c>
    </row>
    <row r="898" s="13" customFormat="1">
      <c r="A898" s="13"/>
      <c r="B898" s="248"/>
      <c r="C898" s="249"/>
      <c r="D898" s="243" t="s">
        <v>216</v>
      </c>
      <c r="E898" s="250" t="s">
        <v>1</v>
      </c>
      <c r="F898" s="251" t="s">
        <v>5030</v>
      </c>
      <c r="G898" s="249"/>
      <c r="H898" s="250" t="s">
        <v>1</v>
      </c>
      <c r="I898" s="252"/>
      <c r="J898" s="249"/>
      <c r="K898" s="249"/>
      <c r="L898" s="253"/>
      <c r="M898" s="254"/>
      <c r="N898" s="255"/>
      <c r="O898" s="255"/>
      <c r="P898" s="255"/>
      <c r="Q898" s="255"/>
      <c r="R898" s="255"/>
      <c r="S898" s="255"/>
      <c r="T898" s="256"/>
      <c r="U898" s="13"/>
      <c r="V898" s="13"/>
      <c r="W898" s="13"/>
      <c r="X898" s="13"/>
      <c r="Y898" s="13"/>
      <c r="Z898" s="13"/>
      <c r="AA898" s="13"/>
      <c r="AB898" s="13"/>
      <c r="AC898" s="13"/>
      <c r="AD898" s="13"/>
      <c r="AE898" s="13"/>
      <c r="AT898" s="257" t="s">
        <v>216</v>
      </c>
      <c r="AU898" s="257" t="s">
        <v>81</v>
      </c>
      <c r="AV898" s="13" t="s">
        <v>79</v>
      </c>
      <c r="AW898" s="13" t="s">
        <v>30</v>
      </c>
      <c r="AX898" s="13" t="s">
        <v>73</v>
      </c>
      <c r="AY898" s="257" t="s">
        <v>205</v>
      </c>
    </row>
    <row r="899" s="14" customFormat="1">
      <c r="A899" s="14"/>
      <c r="B899" s="258"/>
      <c r="C899" s="259"/>
      <c r="D899" s="243" t="s">
        <v>216</v>
      </c>
      <c r="E899" s="260" t="s">
        <v>1</v>
      </c>
      <c r="F899" s="261" t="s">
        <v>5160</v>
      </c>
      <c r="G899" s="259"/>
      <c r="H899" s="262">
        <v>20.969999999999999</v>
      </c>
      <c r="I899" s="263"/>
      <c r="J899" s="259"/>
      <c r="K899" s="259"/>
      <c r="L899" s="264"/>
      <c r="M899" s="265"/>
      <c r="N899" s="266"/>
      <c r="O899" s="266"/>
      <c r="P899" s="266"/>
      <c r="Q899" s="266"/>
      <c r="R899" s="266"/>
      <c r="S899" s="266"/>
      <c r="T899" s="267"/>
      <c r="U899" s="14"/>
      <c r="V899" s="14"/>
      <c r="W899" s="14"/>
      <c r="X899" s="14"/>
      <c r="Y899" s="14"/>
      <c r="Z899" s="14"/>
      <c r="AA899" s="14"/>
      <c r="AB899" s="14"/>
      <c r="AC899" s="14"/>
      <c r="AD899" s="14"/>
      <c r="AE899" s="14"/>
      <c r="AT899" s="268" t="s">
        <v>216</v>
      </c>
      <c r="AU899" s="268" t="s">
        <v>81</v>
      </c>
      <c r="AV899" s="14" t="s">
        <v>81</v>
      </c>
      <c r="AW899" s="14" t="s">
        <v>30</v>
      </c>
      <c r="AX899" s="14" t="s">
        <v>73</v>
      </c>
      <c r="AY899" s="268" t="s">
        <v>205</v>
      </c>
    </row>
    <row r="900" s="14" customFormat="1">
      <c r="A900" s="14"/>
      <c r="B900" s="258"/>
      <c r="C900" s="259"/>
      <c r="D900" s="243" t="s">
        <v>216</v>
      </c>
      <c r="E900" s="260" t="s">
        <v>1</v>
      </c>
      <c r="F900" s="261" t="s">
        <v>5161</v>
      </c>
      <c r="G900" s="259"/>
      <c r="H900" s="262">
        <v>-1.44</v>
      </c>
      <c r="I900" s="263"/>
      <c r="J900" s="259"/>
      <c r="K900" s="259"/>
      <c r="L900" s="264"/>
      <c r="M900" s="265"/>
      <c r="N900" s="266"/>
      <c r="O900" s="266"/>
      <c r="P900" s="266"/>
      <c r="Q900" s="266"/>
      <c r="R900" s="266"/>
      <c r="S900" s="266"/>
      <c r="T900" s="267"/>
      <c r="U900" s="14"/>
      <c r="V900" s="14"/>
      <c r="W900" s="14"/>
      <c r="X900" s="14"/>
      <c r="Y900" s="14"/>
      <c r="Z900" s="14"/>
      <c r="AA900" s="14"/>
      <c r="AB900" s="14"/>
      <c r="AC900" s="14"/>
      <c r="AD900" s="14"/>
      <c r="AE900" s="14"/>
      <c r="AT900" s="268" t="s">
        <v>216</v>
      </c>
      <c r="AU900" s="268" t="s">
        <v>81</v>
      </c>
      <c r="AV900" s="14" t="s">
        <v>81</v>
      </c>
      <c r="AW900" s="14" t="s">
        <v>30</v>
      </c>
      <c r="AX900" s="14" t="s">
        <v>73</v>
      </c>
      <c r="AY900" s="268" t="s">
        <v>205</v>
      </c>
    </row>
    <row r="901" s="13" customFormat="1">
      <c r="A901" s="13"/>
      <c r="B901" s="248"/>
      <c r="C901" s="249"/>
      <c r="D901" s="243" t="s">
        <v>216</v>
      </c>
      <c r="E901" s="250" t="s">
        <v>1</v>
      </c>
      <c r="F901" s="251" t="s">
        <v>5031</v>
      </c>
      <c r="G901" s="249"/>
      <c r="H901" s="250" t="s">
        <v>1</v>
      </c>
      <c r="I901" s="252"/>
      <c r="J901" s="249"/>
      <c r="K901" s="249"/>
      <c r="L901" s="253"/>
      <c r="M901" s="254"/>
      <c r="N901" s="255"/>
      <c r="O901" s="255"/>
      <c r="P901" s="255"/>
      <c r="Q901" s="255"/>
      <c r="R901" s="255"/>
      <c r="S901" s="255"/>
      <c r="T901" s="256"/>
      <c r="U901" s="13"/>
      <c r="V901" s="13"/>
      <c r="W901" s="13"/>
      <c r="X901" s="13"/>
      <c r="Y901" s="13"/>
      <c r="Z901" s="13"/>
      <c r="AA901" s="13"/>
      <c r="AB901" s="13"/>
      <c r="AC901" s="13"/>
      <c r="AD901" s="13"/>
      <c r="AE901" s="13"/>
      <c r="AT901" s="257" t="s">
        <v>216</v>
      </c>
      <c r="AU901" s="257" t="s">
        <v>81</v>
      </c>
      <c r="AV901" s="13" t="s">
        <v>79</v>
      </c>
      <c r="AW901" s="13" t="s">
        <v>30</v>
      </c>
      <c r="AX901" s="13" t="s">
        <v>73</v>
      </c>
      <c r="AY901" s="257" t="s">
        <v>205</v>
      </c>
    </row>
    <row r="902" s="14" customFormat="1">
      <c r="A902" s="14"/>
      <c r="B902" s="258"/>
      <c r="C902" s="259"/>
      <c r="D902" s="243" t="s">
        <v>216</v>
      </c>
      <c r="E902" s="260" t="s">
        <v>1</v>
      </c>
      <c r="F902" s="261" t="s">
        <v>5162</v>
      </c>
      <c r="G902" s="259"/>
      <c r="H902" s="262">
        <v>13.199999999999999</v>
      </c>
      <c r="I902" s="263"/>
      <c r="J902" s="259"/>
      <c r="K902" s="259"/>
      <c r="L902" s="264"/>
      <c r="M902" s="265"/>
      <c r="N902" s="266"/>
      <c r="O902" s="266"/>
      <c r="P902" s="266"/>
      <c r="Q902" s="266"/>
      <c r="R902" s="266"/>
      <c r="S902" s="266"/>
      <c r="T902" s="267"/>
      <c r="U902" s="14"/>
      <c r="V902" s="14"/>
      <c r="W902" s="14"/>
      <c r="X902" s="14"/>
      <c r="Y902" s="14"/>
      <c r="Z902" s="14"/>
      <c r="AA902" s="14"/>
      <c r="AB902" s="14"/>
      <c r="AC902" s="14"/>
      <c r="AD902" s="14"/>
      <c r="AE902" s="14"/>
      <c r="AT902" s="268" t="s">
        <v>216</v>
      </c>
      <c r="AU902" s="268" t="s">
        <v>81</v>
      </c>
      <c r="AV902" s="14" t="s">
        <v>81</v>
      </c>
      <c r="AW902" s="14" t="s">
        <v>30</v>
      </c>
      <c r="AX902" s="14" t="s">
        <v>73</v>
      </c>
      <c r="AY902" s="268" t="s">
        <v>205</v>
      </c>
    </row>
    <row r="903" s="14" customFormat="1">
      <c r="A903" s="14"/>
      <c r="B903" s="258"/>
      <c r="C903" s="259"/>
      <c r="D903" s="243" t="s">
        <v>216</v>
      </c>
      <c r="E903" s="260" t="s">
        <v>1</v>
      </c>
      <c r="F903" s="261" t="s">
        <v>5163</v>
      </c>
      <c r="G903" s="259"/>
      <c r="H903" s="262">
        <v>-4.7999999999999998</v>
      </c>
      <c r="I903" s="263"/>
      <c r="J903" s="259"/>
      <c r="K903" s="259"/>
      <c r="L903" s="264"/>
      <c r="M903" s="265"/>
      <c r="N903" s="266"/>
      <c r="O903" s="266"/>
      <c r="P903" s="266"/>
      <c r="Q903" s="266"/>
      <c r="R903" s="266"/>
      <c r="S903" s="266"/>
      <c r="T903" s="267"/>
      <c r="U903" s="14"/>
      <c r="V903" s="14"/>
      <c r="W903" s="14"/>
      <c r="X903" s="14"/>
      <c r="Y903" s="14"/>
      <c r="Z903" s="14"/>
      <c r="AA903" s="14"/>
      <c r="AB903" s="14"/>
      <c r="AC903" s="14"/>
      <c r="AD903" s="14"/>
      <c r="AE903" s="14"/>
      <c r="AT903" s="268" t="s">
        <v>216</v>
      </c>
      <c r="AU903" s="268" t="s">
        <v>81</v>
      </c>
      <c r="AV903" s="14" t="s">
        <v>81</v>
      </c>
      <c r="AW903" s="14" t="s">
        <v>30</v>
      </c>
      <c r="AX903" s="14" t="s">
        <v>73</v>
      </c>
      <c r="AY903" s="268" t="s">
        <v>205</v>
      </c>
    </row>
    <row r="904" s="13" customFormat="1">
      <c r="A904" s="13"/>
      <c r="B904" s="248"/>
      <c r="C904" s="249"/>
      <c r="D904" s="243" t="s">
        <v>216</v>
      </c>
      <c r="E904" s="250" t="s">
        <v>1</v>
      </c>
      <c r="F904" s="251" t="s">
        <v>5068</v>
      </c>
      <c r="G904" s="249"/>
      <c r="H904" s="250" t="s">
        <v>1</v>
      </c>
      <c r="I904" s="252"/>
      <c r="J904" s="249"/>
      <c r="K904" s="249"/>
      <c r="L904" s="253"/>
      <c r="M904" s="254"/>
      <c r="N904" s="255"/>
      <c r="O904" s="255"/>
      <c r="P904" s="255"/>
      <c r="Q904" s="255"/>
      <c r="R904" s="255"/>
      <c r="S904" s="255"/>
      <c r="T904" s="256"/>
      <c r="U904" s="13"/>
      <c r="V904" s="13"/>
      <c r="W904" s="13"/>
      <c r="X904" s="13"/>
      <c r="Y904" s="13"/>
      <c r="Z904" s="13"/>
      <c r="AA904" s="13"/>
      <c r="AB904" s="13"/>
      <c r="AC904" s="13"/>
      <c r="AD904" s="13"/>
      <c r="AE904" s="13"/>
      <c r="AT904" s="257" t="s">
        <v>216</v>
      </c>
      <c r="AU904" s="257" t="s">
        <v>81</v>
      </c>
      <c r="AV904" s="13" t="s">
        <v>79</v>
      </c>
      <c r="AW904" s="13" t="s">
        <v>30</v>
      </c>
      <c r="AX904" s="13" t="s">
        <v>73</v>
      </c>
      <c r="AY904" s="257" t="s">
        <v>205</v>
      </c>
    </row>
    <row r="905" s="14" customFormat="1">
      <c r="A905" s="14"/>
      <c r="B905" s="258"/>
      <c r="C905" s="259"/>
      <c r="D905" s="243" t="s">
        <v>216</v>
      </c>
      <c r="E905" s="260" t="s">
        <v>1</v>
      </c>
      <c r="F905" s="261" t="s">
        <v>5177</v>
      </c>
      <c r="G905" s="259"/>
      <c r="H905" s="262">
        <v>127.05</v>
      </c>
      <c r="I905" s="263"/>
      <c r="J905" s="259"/>
      <c r="K905" s="259"/>
      <c r="L905" s="264"/>
      <c r="M905" s="265"/>
      <c r="N905" s="266"/>
      <c r="O905" s="266"/>
      <c r="P905" s="266"/>
      <c r="Q905" s="266"/>
      <c r="R905" s="266"/>
      <c r="S905" s="266"/>
      <c r="T905" s="267"/>
      <c r="U905" s="14"/>
      <c r="V905" s="14"/>
      <c r="W905" s="14"/>
      <c r="X905" s="14"/>
      <c r="Y905" s="14"/>
      <c r="Z905" s="14"/>
      <c r="AA905" s="14"/>
      <c r="AB905" s="14"/>
      <c r="AC905" s="14"/>
      <c r="AD905" s="14"/>
      <c r="AE905" s="14"/>
      <c r="AT905" s="268" t="s">
        <v>216</v>
      </c>
      <c r="AU905" s="268" t="s">
        <v>81</v>
      </c>
      <c r="AV905" s="14" t="s">
        <v>81</v>
      </c>
      <c r="AW905" s="14" t="s">
        <v>30</v>
      </c>
      <c r="AX905" s="14" t="s">
        <v>73</v>
      </c>
      <c r="AY905" s="268" t="s">
        <v>205</v>
      </c>
    </row>
    <row r="906" s="14" customFormat="1">
      <c r="A906" s="14"/>
      <c r="B906" s="258"/>
      <c r="C906" s="259"/>
      <c r="D906" s="243" t="s">
        <v>216</v>
      </c>
      <c r="E906" s="260" t="s">
        <v>1</v>
      </c>
      <c r="F906" s="261" t="s">
        <v>5178</v>
      </c>
      <c r="G906" s="259"/>
      <c r="H906" s="262">
        <v>-17.675999999999998</v>
      </c>
      <c r="I906" s="263"/>
      <c r="J906" s="259"/>
      <c r="K906" s="259"/>
      <c r="L906" s="264"/>
      <c r="M906" s="265"/>
      <c r="N906" s="266"/>
      <c r="O906" s="266"/>
      <c r="P906" s="266"/>
      <c r="Q906" s="266"/>
      <c r="R906" s="266"/>
      <c r="S906" s="266"/>
      <c r="T906" s="267"/>
      <c r="U906" s="14"/>
      <c r="V906" s="14"/>
      <c r="W906" s="14"/>
      <c r="X906" s="14"/>
      <c r="Y906" s="14"/>
      <c r="Z906" s="14"/>
      <c r="AA906" s="14"/>
      <c r="AB906" s="14"/>
      <c r="AC906" s="14"/>
      <c r="AD906" s="14"/>
      <c r="AE906" s="14"/>
      <c r="AT906" s="268" t="s">
        <v>216</v>
      </c>
      <c r="AU906" s="268" t="s">
        <v>81</v>
      </c>
      <c r="AV906" s="14" t="s">
        <v>81</v>
      </c>
      <c r="AW906" s="14" t="s">
        <v>30</v>
      </c>
      <c r="AX906" s="14" t="s">
        <v>73</v>
      </c>
      <c r="AY906" s="268" t="s">
        <v>205</v>
      </c>
    </row>
    <row r="907" s="13" customFormat="1">
      <c r="A907" s="13"/>
      <c r="B907" s="248"/>
      <c r="C907" s="249"/>
      <c r="D907" s="243" t="s">
        <v>216</v>
      </c>
      <c r="E907" s="250" t="s">
        <v>1</v>
      </c>
      <c r="F907" s="251" t="s">
        <v>4947</v>
      </c>
      <c r="G907" s="249"/>
      <c r="H907" s="250" t="s">
        <v>1</v>
      </c>
      <c r="I907" s="252"/>
      <c r="J907" s="249"/>
      <c r="K907" s="249"/>
      <c r="L907" s="253"/>
      <c r="M907" s="254"/>
      <c r="N907" s="255"/>
      <c r="O907" s="255"/>
      <c r="P907" s="255"/>
      <c r="Q907" s="255"/>
      <c r="R907" s="255"/>
      <c r="S907" s="255"/>
      <c r="T907" s="256"/>
      <c r="U907" s="13"/>
      <c r="V907" s="13"/>
      <c r="W907" s="13"/>
      <c r="X907" s="13"/>
      <c r="Y907" s="13"/>
      <c r="Z907" s="13"/>
      <c r="AA907" s="13"/>
      <c r="AB907" s="13"/>
      <c r="AC907" s="13"/>
      <c r="AD907" s="13"/>
      <c r="AE907" s="13"/>
      <c r="AT907" s="257" t="s">
        <v>216</v>
      </c>
      <c r="AU907" s="257" t="s">
        <v>81</v>
      </c>
      <c r="AV907" s="13" t="s">
        <v>79</v>
      </c>
      <c r="AW907" s="13" t="s">
        <v>30</v>
      </c>
      <c r="AX907" s="13" t="s">
        <v>73</v>
      </c>
      <c r="AY907" s="257" t="s">
        <v>205</v>
      </c>
    </row>
    <row r="908" s="14" customFormat="1">
      <c r="A908" s="14"/>
      <c r="B908" s="258"/>
      <c r="C908" s="259"/>
      <c r="D908" s="243" t="s">
        <v>216</v>
      </c>
      <c r="E908" s="260" t="s">
        <v>1</v>
      </c>
      <c r="F908" s="261" t="s">
        <v>5179</v>
      </c>
      <c r="G908" s="259"/>
      <c r="H908" s="262">
        <v>54.030000000000001</v>
      </c>
      <c r="I908" s="263"/>
      <c r="J908" s="259"/>
      <c r="K908" s="259"/>
      <c r="L908" s="264"/>
      <c r="M908" s="265"/>
      <c r="N908" s="266"/>
      <c r="O908" s="266"/>
      <c r="P908" s="266"/>
      <c r="Q908" s="266"/>
      <c r="R908" s="266"/>
      <c r="S908" s="266"/>
      <c r="T908" s="267"/>
      <c r="U908" s="14"/>
      <c r="V908" s="14"/>
      <c r="W908" s="14"/>
      <c r="X908" s="14"/>
      <c r="Y908" s="14"/>
      <c r="Z908" s="14"/>
      <c r="AA908" s="14"/>
      <c r="AB908" s="14"/>
      <c r="AC908" s="14"/>
      <c r="AD908" s="14"/>
      <c r="AE908" s="14"/>
      <c r="AT908" s="268" t="s">
        <v>216</v>
      </c>
      <c r="AU908" s="268" t="s">
        <v>81</v>
      </c>
      <c r="AV908" s="14" t="s">
        <v>81</v>
      </c>
      <c r="AW908" s="14" t="s">
        <v>30</v>
      </c>
      <c r="AX908" s="14" t="s">
        <v>73</v>
      </c>
      <c r="AY908" s="268" t="s">
        <v>205</v>
      </c>
    </row>
    <row r="909" s="14" customFormat="1">
      <c r="A909" s="14"/>
      <c r="B909" s="258"/>
      <c r="C909" s="259"/>
      <c r="D909" s="243" t="s">
        <v>216</v>
      </c>
      <c r="E909" s="260" t="s">
        <v>1</v>
      </c>
      <c r="F909" s="261" t="s">
        <v>5145</v>
      </c>
      <c r="G909" s="259"/>
      <c r="H909" s="262">
        <v>-5.6699999999999999</v>
      </c>
      <c r="I909" s="263"/>
      <c r="J909" s="259"/>
      <c r="K909" s="259"/>
      <c r="L909" s="264"/>
      <c r="M909" s="265"/>
      <c r="N909" s="266"/>
      <c r="O909" s="266"/>
      <c r="P909" s="266"/>
      <c r="Q909" s="266"/>
      <c r="R909" s="266"/>
      <c r="S909" s="266"/>
      <c r="T909" s="267"/>
      <c r="U909" s="14"/>
      <c r="V909" s="14"/>
      <c r="W909" s="14"/>
      <c r="X909" s="14"/>
      <c r="Y909" s="14"/>
      <c r="Z909" s="14"/>
      <c r="AA909" s="14"/>
      <c r="AB909" s="14"/>
      <c r="AC909" s="14"/>
      <c r="AD909" s="14"/>
      <c r="AE909" s="14"/>
      <c r="AT909" s="268" t="s">
        <v>216</v>
      </c>
      <c r="AU909" s="268" t="s">
        <v>81</v>
      </c>
      <c r="AV909" s="14" t="s">
        <v>81</v>
      </c>
      <c r="AW909" s="14" t="s">
        <v>30</v>
      </c>
      <c r="AX909" s="14" t="s">
        <v>73</v>
      </c>
      <c r="AY909" s="268" t="s">
        <v>205</v>
      </c>
    </row>
    <row r="910" s="13" customFormat="1">
      <c r="A910" s="13"/>
      <c r="B910" s="248"/>
      <c r="C910" s="249"/>
      <c r="D910" s="243" t="s">
        <v>216</v>
      </c>
      <c r="E910" s="250" t="s">
        <v>1</v>
      </c>
      <c r="F910" s="251" t="s">
        <v>4960</v>
      </c>
      <c r="G910" s="249"/>
      <c r="H910" s="250" t="s">
        <v>1</v>
      </c>
      <c r="I910" s="252"/>
      <c r="J910" s="249"/>
      <c r="K910" s="249"/>
      <c r="L910" s="253"/>
      <c r="M910" s="254"/>
      <c r="N910" s="255"/>
      <c r="O910" s="255"/>
      <c r="P910" s="255"/>
      <c r="Q910" s="255"/>
      <c r="R910" s="255"/>
      <c r="S910" s="255"/>
      <c r="T910" s="256"/>
      <c r="U910" s="13"/>
      <c r="V910" s="13"/>
      <c r="W910" s="13"/>
      <c r="X910" s="13"/>
      <c r="Y910" s="13"/>
      <c r="Z910" s="13"/>
      <c r="AA910" s="13"/>
      <c r="AB910" s="13"/>
      <c r="AC910" s="13"/>
      <c r="AD910" s="13"/>
      <c r="AE910" s="13"/>
      <c r="AT910" s="257" t="s">
        <v>216</v>
      </c>
      <c r="AU910" s="257" t="s">
        <v>81</v>
      </c>
      <c r="AV910" s="13" t="s">
        <v>79</v>
      </c>
      <c r="AW910" s="13" t="s">
        <v>30</v>
      </c>
      <c r="AX910" s="13" t="s">
        <v>73</v>
      </c>
      <c r="AY910" s="257" t="s">
        <v>205</v>
      </c>
    </row>
    <row r="911" s="14" customFormat="1">
      <c r="A911" s="14"/>
      <c r="B911" s="258"/>
      <c r="C911" s="259"/>
      <c r="D911" s="243" t="s">
        <v>216</v>
      </c>
      <c r="E911" s="260" t="s">
        <v>1</v>
      </c>
      <c r="F911" s="261" t="s">
        <v>5166</v>
      </c>
      <c r="G911" s="259"/>
      <c r="H911" s="262">
        <v>54.945</v>
      </c>
      <c r="I911" s="263"/>
      <c r="J911" s="259"/>
      <c r="K911" s="259"/>
      <c r="L911" s="264"/>
      <c r="M911" s="265"/>
      <c r="N911" s="266"/>
      <c r="O911" s="266"/>
      <c r="P911" s="266"/>
      <c r="Q911" s="266"/>
      <c r="R911" s="266"/>
      <c r="S911" s="266"/>
      <c r="T911" s="267"/>
      <c r="U911" s="14"/>
      <c r="V911" s="14"/>
      <c r="W911" s="14"/>
      <c r="X911" s="14"/>
      <c r="Y911" s="14"/>
      <c r="Z911" s="14"/>
      <c r="AA911" s="14"/>
      <c r="AB911" s="14"/>
      <c r="AC911" s="14"/>
      <c r="AD911" s="14"/>
      <c r="AE911" s="14"/>
      <c r="AT911" s="268" t="s">
        <v>216</v>
      </c>
      <c r="AU911" s="268" t="s">
        <v>81</v>
      </c>
      <c r="AV911" s="14" t="s">
        <v>81</v>
      </c>
      <c r="AW911" s="14" t="s">
        <v>30</v>
      </c>
      <c r="AX911" s="14" t="s">
        <v>73</v>
      </c>
      <c r="AY911" s="268" t="s">
        <v>205</v>
      </c>
    </row>
    <row r="912" s="14" customFormat="1">
      <c r="A912" s="14"/>
      <c r="B912" s="258"/>
      <c r="C912" s="259"/>
      <c r="D912" s="243" t="s">
        <v>216</v>
      </c>
      <c r="E912" s="260" t="s">
        <v>1</v>
      </c>
      <c r="F912" s="261" t="s">
        <v>5145</v>
      </c>
      <c r="G912" s="259"/>
      <c r="H912" s="262">
        <v>-5.6699999999999999</v>
      </c>
      <c r="I912" s="263"/>
      <c r="J912" s="259"/>
      <c r="K912" s="259"/>
      <c r="L912" s="264"/>
      <c r="M912" s="265"/>
      <c r="N912" s="266"/>
      <c r="O912" s="266"/>
      <c r="P912" s="266"/>
      <c r="Q912" s="266"/>
      <c r="R912" s="266"/>
      <c r="S912" s="266"/>
      <c r="T912" s="267"/>
      <c r="U912" s="14"/>
      <c r="V912" s="14"/>
      <c r="W912" s="14"/>
      <c r="X912" s="14"/>
      <c r="Y912" s="14"/>
      <c r="Z912" s="14"/>
      <c r="AA912" s="14"/>
      <c r="AB912" s="14"/>
      <c r="AC912" s="14"/>
      <c r="AD912" s="14"/>
      <c r="AE912" s="14"/>
      <c r="AT912" s="268" t="s">
        <v>216</v>
      </c>
      <c r="AU912" s="268" t="s">
        <v>81</v>
      </c>
      <c r="AV912" s="14" t="s">
        <v>81</v>
      </c>
      <c r="AW912" s="14" t="s">
        <v>30</v>
      </c>
      <c r="AX912" s="14" t="s">
        <v>73</v>
      </c>
      <c r="AY912" s="268" t="s">
        <v>205</v>
      </c>
    </row>
    <row r="913" s="14" customFormat="1">
      <c r="A913" s="14"/>
      <c r="B913" s="258"/>
      <c r="C913" s="259"/>
      <c r="D913" s="243" t="s">
        <v>216</v>
      </c>
      <c r="E913" s="260" t="s">
        <v>1</v>
      </c>
      <c r="F913" s="261" t="s">
        <v>5145</v>
      </c>
      <c r="G913" s="259"/>
      <c r="H913" s="262">
        <v>-5.6699999999999999</v>
      </c>
      <c r="I913" s="263"/>
      <c r="J913" s="259"/>
      <c r="K913" s="259"/>
      <c r="L913" s="264"/>
      <c r="M913" s="265"/>
      <c r="N913" s="266"/>
      <c r="O913" s="266"/>
      <c r="P913" s="266"/>
      <c r="Q913" s="266"/>
      <c r="R913" s="266"/>
      <c r="S913" s="266"/>
      <c r="T913" s="267"/>
      <c r="U913" s="14"/>
      <c r="V913" s="14"/>
      <c r="W913" s="14"/>
      <c r="X913" s="14"/>
      <c r="Y913" s="14"/>
      <c r="Z913" s="14"/>
      <c r="AA913" s="14"/>
      <c r="AB913" s="14"/>
      <c r="AC913" s="14"/>
      <c r="AD913" s="14"/>
      <c r="AE913" s="14"/>
      <c r="AT913" s="268" t="s">
        <v>216</v>
      </c>
      <c r="AU913" s="268" t="s">
        <v>81</v>
      </c>
      <c r="AV913" s="14" t="s">
        <v>81</v>
      </c>
      <c r="AW913" s="14" t="s">
        <v>30</v>
      </c>
      <c r="AX913" s="14" t="s">
        <v>73</v>
      </c>
      <c r="AY913" s="268" t="s">
        <v>205</v>
      </c>
    </row>
    <row r="914" s="13" customFormat="1">
      <c r="A914" s="13"/>
      <c r="B914" s="248"/>
      <c r="C914" s="249"/>
      <c r="D914" s="243" t="s">
        <v>216</v>
      </c>
      <c r="E914" s="250" t="s">
        <v>1</v>
      </c>
      <c r="F914" s="251" t="s">
        <v>4950</v>
      </c>
      <c r="G914" s="249"/>
      <c r="H914" s="250" t="s">
        <v>1</v>
      </c>
      <c r="I914" s="252"/>
      <c r="J914" s="249"/>
      <c r="K914" s="249"/>
      <c r="L914" s="253"/>
      <c r="M914" s="254"/>
      <c r="N914" s="255"/>
      <c r="O914" s="255"/>
      <c r="P914" s="255"/>
      <c r="Q914" s="255"/>
      <c r="R914" s="255"/>
      <c r="S914" s="255"/>
      <c r="T914" s="256"/>
      <c r="U914" s="13"/>
      <c r="V914" s="13"/>
      <c r="W914" s="13"/>
      <c r="X914" s="13"/>
      <c r="Y914" s="13"/>
      <c r="Z914" s="13"/>
      <c r="AA914" s="13"/>
      <c r="AB914" s="13"/>
      <c r="AC914" s="13"/>
      <c r="AD914" s="13"/>
      <c r="AE914" s="13"/>
      <c r="AT914" s="257" t="s">
        <v>216</v>
      </c>
      <c r="AU914" s="257" t="s">
        <v>81</v>
      </c>
      <c r="AV914" s="13" t="s">
        <v>79</v>
      </c>
      <c r="AW914" s="13" t="s">
        <v>30</v>
      </c>
      <c r="AX914" s="13" t="s">
        <v>73</v>
      </c>
      <c r="AY914" s="257" t="s">
        <v>205</v>
      </c>
    </row>
    <row r="915" s="14" customFormat="1">
      <c r="A915" s="14"/>
      <c r="B915" s="258"/>
      <c r="C915" s="259"/>
      <c r="D915" s="243" t="s">
        <v>216</v>
      </c>
      <c r="E915" s="260" t="s">
        <v>1</v>
      </c>
      <c r="F915" s="261" t="s">
        <v>5180</v>
      </c>
      <c r="G915" s="259"/>
      <c r="H915" s="262">
        <v>53.189999999999998</v>
      </c>
      <c r="I915" s="263"/>
      <c r="J915" s="259"/>
      <c r="K915" s="259"/>
      <c r="L915" s="264"/>
      <c r="M915" s="265"/>
      <c r="N915" s="266"/>
      <c r="O915" s="266"/>
      <c r="P915" s="266"/>
      <c r="Q915" s="266"/>
      <c r="R915" s="266"/>
      <c r="S915" s="266"/>
      <c r="T915" s="267"/>
      <c r="U915" s="14"/>
      <c r="V915" s="14"/>
      <c r="W915" s="14"/>
      <c r="X915" s="14"/>
      <c r="Y915" s="14"/>
      <c r="Z915" s="14"/>
      <c r="AA915" s="14"/>
      <c r="AB915" s="14"/>
      <c r="AC915" s="14"/>
      <c r="AD915" s="14"/>
      <c r="AE915" s="14"/>
      <c r="AT915" s="268" t="s">
        <v>216</v>
      </c>
      <c r="AU915" s="268" t="s">
        <v>81</v>
      </c>
      <c r="AV915" s="14" t="s">
        <v>81</v>
      </c>
      <c r="AW915" s="14" t="s">
        <v>30</v>
      </c>
      <c r="AX915" s="14" t="s">
        <v>73</v>
      </c>
      <c r="AY915" s="268" t="s">
        <v>205</v>
      </c>
    </row>
    <row r="916" s="14" customFormat="1">
      <c r="A916" s="14"/>
      <c r="B916" s="258"/>
      <c r="C916" s="259"/>
      <c r="D916" s="243" t="s">
        <v>216</v>
      </c>
      <c r="E916" s="260" t="s">
        <v>1</v>
      </c>
      <c r="F916" s="261" t="s">
        <v>5145</v>
      </c>
      <c r="G916" s="259"/>
      <c r="H916" s="262">
        <v>-5.6699999999999999</v>
      </c>
      <c r="I916" s="263"/>
      <c r="J916" s="259"/>
      <c r="K916" s="259"/>
      <c r="L916" s="264"/>
      <c r="M916" s="265"/>
      <c r="N916" s="266"/>
      <c r="O916" s="266"/>
      <c r="P916" s="266"/>
      <c r="Q916" s="266"/>
      <c r="R916" s="266"/>
      <c r="S916" s="266"/>
      <c r="T916" s="267"/>
      <c r="U916" s="14"/>
      <c r="V916" s="14"/>
      <c r="W916" s="14"/>
      <c r="X916" s="14"/>
      <c r="Y916" s="14"/>
      <c r="Z916" s="14"/>
      <c r="AA916" s="14"/>
      <c r="AB916" s="14"/>
      <c r="AC916" s="14"/>
      <c r="AD916" s="14"/>
      <c r="AE916" s="14"/>
      <c r="AT916" s="268" t="s">
        <v>216</v>
      </c>
      <c r="AU916" s="268" t="s">
        <v>81</v>
      </c>
      <c r="AV916" s="14" t="s">
        <v>81</v>
      </c>
      <c r="AW916" s="14" t="s">
        <v>30</v>
      </c>
      <c r="AX916" s="14" t="s">
        <v>73</v>
      </c>
      <c r="AY916" s="268" t="s">
        <v>205</v>
      </c>
    </row>
    <row r="917" s="14" customFormat="1">
      <c r="A917" s="14"/>
      <c r="B917" s="258"/>
      <c r="C917" s="259"/>
      <c r="D917" s="243" t="s">
        <v>216</v>
      </c>
      <c r="E917" s="260" t="s">
        <v>1</v>
      </c>
      <c r="F917" s="261" t="s">
        <v>5145</v>
      </c>
      <c r="G917" s="259"/>
      <c r="H917" s="262">
        <v>-5.6699999999999999</v>
      </c>
      <c r="I917" s="263"/>
      <c r="J917" s="259"/>
      <c r="K917" s="259"/>
      <c r="L917" s="264"/>
      <c r="M917" s="265"/>
      <c r="N917" s="266"/>
      <c r="O917" s="266"/>
      <c r="P917" s="266"/>
      <c r="Q917" s="266"/>
      <c r="R917" s="266"/>
      <c r="S917" s="266"/>
      <c r="T917" s="267"/>
      <c r="U917" s="14"/>
      <c r="V917" s="14"/>
      <c r="W917" s="14"/>
      <c r="X917" s="14"/>
      <c r="Y917" s="14"/>
      <c r="Z917" s="14"/>
      <c r="AA917" s="14"/>
      <c r="AB917" s="14"/>
      <c r="AC917" s="14"/>
      <c r="AD917" s="14"/>
      <c r="AE917" s="14"/>
      <c r="AT917" s="268" t="s">
        <v>216</v>
      </c>
      <c r="AU917" s="268" t="s">
        <v>81</v>
      </c>
      <c r="AV917" s="14" t="s">
        <v>81</v>
      </c>
      <c r="AW917" s="14" t="s">
        <v>30</v>
      </c>
      <c r="AX917" s="14" t="s">
        <v>73</v>
      </c>
      <c r="AY917" s="268" t="s">
        <v>205</v>
      </c>
    </row>
    <row r="918" s="13" customFormat="1">
      <c r="A918" s="13"/>
      <c r="B918" s="248"/>
      <c r="C918" s="249"/>
      <c r="D918" s="243" t="s">
        <v>216</v>
      </c>
      <c r="E918" s="250" t="s">
        <v>1</v>
      </c>
      <c r="F918" s="251" t="s">
        <v>4951</v>
      </c>
      <c r="G918" s="249"/>
      <c r="H918" s="250" t="s">
        <v>1</v>
      </c>
      <c r="I918" s="252"/>
      <c r="J918" s="249"/>
      <c r="K918" s="249"/>
      <c r="L918" s="253"/>
      <c r="M918" s="254"/>
      <c r="N918" s="255"/>
      <c r="O918" s="255"/>
      <c r="P918" s="255"/>
      <c r="Q918" s="255"/>
      <c r="R918" s="255"/>
      <c r="S918" s="255"/>
      <c r="T918" s="256"/>
      <c r="U918" s="13"/>
      <c r="V918" s="13"/>
      <c r="W918" s="13"/>
      <c r="X918" s="13"/>
      <c r="Y918" s="13"/>
      <c r="Z918" s="13"/>
      <c r="AA918" s="13"/>
      <c r="AB918" s="13"/>
      <c r="AC918" s="13"/>
      <c r="AD918" s="13"/>
      <c r="AE918" s="13"/>
      <c r="AT918" s="257" t="s">
        <v>216</v>
      </c>
      <c r="AU918" s="257" t="s">
        <v>81</v>
      </c>
      <c r="AV918" s="13" t="s">
        <v>79</v>
      </c>
      <c r="AW918" s="13" t="s">
        <v>30</v>
      </c>
      <c r="AX918" s="13" t="s">
        <v>73</v>
      </c>
      <c r="AY918" s="257" t="s">
        <v>205</v>
      </c>
    </row>
    <row r="919" s="14" customFormat="1">
      <c r="A919" s="14"/>
      <c r="B919" s="258"/>
      <c r="C919" s="259"/>
      <c r="D919" s="243" t="s">
        <v>216</v>
      </c>
      <c r="E919" s="260" t="s">
        <v>1</v>
      </c>
      <c r="F919" s="261" t="s">
        <v>5148</v>
      </c>
      <c r="G919" s="259"/>
      <c r="H919" s="262">
        <v>53.835000000000001</v>
      </c>
      <c r="I919" s="263"/>
      <c r="J919" s="259"/>
      <c r="K919" s="259"/>
      <c r="L919" s="264"/>
      <c r="M919" s="265"/>
      <c r="N919" s="266"/>
      <c r="O919" s="266"/>
      <c r="P919" s="266"/>
      <c r="Q919" s="266"/>
      <c r="R919" s="266"/>
      <c r="S919" s="266"/>
      <c r="T919" s="267"/>
      <c r="U919" s="14"/>
      <c r="V919" s="14"/>
      <c r="W919" s="14"/>
      <c r="X919" s="14"/>
      <c r="Y919" s="14"/>
      <c r="Z919" s="14"/>
      <c r="AA919" s="14"/>
      <c r="AB919" s="14"/>
      <c r="AC919" s="14"/>
      <c r="AD919" s="14"/>
      <c r="AE919" s="14"/>
      <c r="AT919" s="268" t="s">
        <v>216</v>
      </c>
      <c r="AU919" s="268" t="s">
        <v>81</v>
      </c>
      <c r="AV919" s="14" t="s">
        <v>81</v>
      </c>
      <c r="AW919" s="14" t="s">
        <v>30</v>
      </c>
      <c r="AX919" s="14" t="s">
        <v>73</v>
      </c>
      <c r="AY919" s="268" t="s">
        <v>205</v>
      </c>
    </row>
    <row r="920" s="14" customFormat="1">
      <c r="A920" s="14"/>
      <c r="B920" s="258"/>
      <c r="C920" s="259"/>
      <c r="D920" s="243" t="s">
        <v>216</v>
      </c>
      <c r="E920" s="260" t="s">
        <v>1</v>
      </c>
      <c r="F920" s="261" t="s">
        <v>5145</v>
      </c>
      <c r="G920" s="259"/>
      <c r="H920" s="262">
        <v>-5.6699999999999999</v>
      </c>
      <c r="I920" s="263"/>
      <c r="J920" s="259"/>
      <c r="K920" s="259"/>
      <c r="L920" s="264"/>
      <c r="M920" s="265"/>
      <c r="N920" s="266"/>
      <c r="O920" s="266"/>
      <c r="P920" s="266"/>
      <c r="Q920" s="266"/>
      <c r="R920" s="266"/>
      <c r="S920" s="266"/>
      <c r="T920" s="267"/>
      <c r="U920" s="14"/>
      <c r="V920" s="14"/>
      <c r="W920" s="14"/>
      <c r="X920" s="14"/>
      <c r="Y920" s="14"/>
      <c r="Z920" s="14"/>
      <c r="AA920" s="14"/>
      <c r="AB920" s="14"/>
      <c r="AC920" s="14"/>
      <c r="AD920" s="14"/>
      <c r="AE920" s="14"/>
      <c r="AT920" s="268" t="s">
        <v>216</v>
      </c>
      <c r="AU920" s="268" t="s">
        <v>81</v>
      </c>
      <c r="AV920" s="14" t="s">
        <v>81</v>
      </c>
      <c r="AW920" s="14" t="s">
        <v>30</v>
      </c>
      <c r="AX920" s="14" t="s">
        <v>73</v>
      </c>
      <c r="AY920" s="268" t="s">
        <v>205</v>
      </c>
    </row>
    <row r="921" s="14" customFormat="1">
      <c r="A921" s="14"/>
      <c r="B921" s="258"/>
      <c r="C921" s="259"/>
      <c r="D921" s="243" t="s">
        <v>216</v>
      </c>
      <c r="E921" s="260" t="s">
        <v>1</v>
      </c>
      <c r="F921" s="261" t="s">
        <v>5145</v>
      </c>
      <c r="G921" s="259"/>
      <c r="H921" s="262">
        <v>-5.6699999999999999</v>
      </c>
      <c r="I921" s="263"/>
      <c r="J921" s="259"/>
      <c r="K921" s="259"/>
      <c r="L921" s="264"/>
      <c r="M921" s="265"/>
      <c r="N921" s="266"/>
      <c r="O921" s="266"/>
      <c r="P921" s="266"/>
      <c r="Q921" s="266"/>
      <c r="R921" s="266"/>
      <c r="S921" s="266"/>
      <c r="T921" s="267"/>
      <c r="U921" s="14"/>
      <c r="V921" s="14"/>
      <c r="W921" s="14"/>
      <c r="X921" s="14"/>
      <c r="Y921" s="14"/>
      <c r="Z921" s="14"/>
      <c r="AA921" s="14"/>
      <c r="AB921" s="14"/>
      <c r="AC921" s="14"/>
      <c r="AD921" s="14"/>
      <c r="AE921" s="14"/>
      <c r="AT921" s="268" t="s">
        <v>216</v>
      </c>
      <c r="AU921" s="268" t="s">
        <v>81</v>
      </c>
      <c r="AV921" s="14" t="s">
        <v>81</v>
      </c>
      <c r="AW921" s="14" t="s">
        <v>30</v>
      </c>
      <c r="AX921" s="14" t="s">
        <v>73</v>
      </c>
      <c r="AY921" s="268" t="s">
        <v>205</v>
      </c>
    </row>
    <row r="922" s="13" customFormat="1">
      <c r="A922" s="13"/>
      <c r="B922" s="248"/>
      <c r="C922" s="249"/>
      <c r="D922" s="243" t="s">
        <v>216</v>
      </c>
      <c r="E922" s="250" t="s">
        <v>1</v>
      </c>
      <c r="F922" s="251" t="s">
        <v>4953</v>
      </c>
      <c r="G922" s="249"/>
      <c r="H922" s="250" t="s">
        <v>1</v>
      </c>
      <c r="I922" s="252"/>
      <c r="J922" s="249"/>
      <c r="K922" s="249"/>
      <c r="L922" s="253"/>
      <c r="M922" s="254"/>
      <c r="N922" s="255"/>
      <c r="O922" s="255"/>
      <c r="P922" s="255"/>
      <c r="Q922" s="255"/>
      <c r="R922" s="255"/>
      <c r="S922" s="255"/>
      <c r="T922" s="256"/>
      <c r="U922" s="13"/>
      <c r="V922" s="13"/>
      <c r="W922" s="13"/>
      <c r="X922" s="13"/>
      <c r="Y922" s="13"/>
      <c r="Z922" s="13"/>
      <c r="AA922" s="13"/>
      <c r="AB922" s="13"/>
      <c r="AC922" s="13"/>
      <c r="AD922" s="13"/>
      <c r="AE922" s="13"/>
      <c r="AT922" s="257" t="s">
        <v>216</v>
      </c>
      <c r="AU922" s="257" t="s">
        <v>81</v>
      </c>
      <c r="AV922" s="13" t="s">
        <v>79</v>
      </c>
      <c r="AW922" s="13" t="s">
        <v>30</v>
      </c>
      <c r="AX922" s="13" t="s">
        <v>73</v>
      </c>
      <c r="AY922" s="257" t="s">
        <v>205</v>
      </c>
    </row>
    <row r="923" s="14" customFormat="1">
      <c r="A923" s="14"/>
      <c r="B923" s="258"/>
      <c r="C923" s="259"/>
      <c r="D923" s="243" t="s">
        <v>216</v>
      </c>
      <c r="E923" s="260" t="s">
        <v>1</v>
      </c>
      <c r="F923" s="261" t="s">
        <v>5181</v>
      </c>
      <c r="G923" s="259"/>
      <c r="H923" s="262">
        <v>53.009999999999998</v>
      </c>
      <c r="I923" s="263"/>
      <c r="J923" s="259"/>
      <c r="K923" s="259"/>
      <c r="L923" s="264"/>
      <c r="M923" s="265"/>
      <c r="N923" s="266"/>
      <c r="O923" s="266"/>
      <c r="P923" s="266"/>
      <c r="Q923" s="266"/>
      <c r="R923" s="266"/>
      <c r="S923" s="266"/>
      <c r="T923" s="267"/>
      <c r="U923" s="14"/>
      <c r="V923" s="14"/>
      <c r="W923" s="14"/>
      <c r="X923" s="14"/>
      <c r="Y923" s="14"/>
      <c r="Z923" s="14"/>
      <c r="AA923" s="14"/>
      <c r="AB923" s="14"/>
      <c r="AC923" s="14"/>
      <c r="AD923" s="14"/>
      <c r="AE923" s="14"/>
      <c r="AT923" s="268" t="s">
        <v>216</v>
      </c>
      <c r="AU923" s="268" t="s">
        <v>81</v>
      </c>
      <c r="AV923" s="14" t="s">
        <v>81</v>
      </c>
      <c r="AW923" s="14" t="s">
        <v>30</v>
      </c>
      <c r="AX923" s="14" t="s">
        <v>73</v>
      </c>
      <c r="AY923" s="268" t="s">
        <v>205</v>
      </c>
    </row>
    <row r="924" s="14" customFormat="1">
      <c r="A924" s="14"/>
      <c r="B924" s="258"/>
      <c r="C924" s="259"/>
      <c r="D924" s="243" t="s">
        <v>216</v>
      </c>
      <c r="E924" s="260" t="s">
        <v>1</v>
      </c>
      <c r="F924" s="261" t="s">
        <v>5145</v>
      </c>
      <c r="G924" s="259"/>
      <c r="H924" s="262">
        <v>-5.6699999999999999</v>
      </c>
      <c r="I924" s="263"/>
      <c r="J924" s="259"/>
      <c r="K924" s="259"/>
      <c r="L924" s="264"/>
      <c r="M924" s="265"/>
      <c r="N924" s="266"/>
      <c r="O924" s="266"/>
      <c r="P924" s="266"/>
      <c r="Q924" s="266"/>
      <c r="R924" s="266"/>
      <c r="S924" s="266"/>
      <c r="T924" s="267"/>
      <c r="U924" s="14"/>
      <c r="V924" s="14"/>
      <c r="W924" s="14"/>
      <c r="X924" s="14"/>
      <c r="Y924" s="14"/>
      <c r="Z924" s="14"/>
      <c r="AA924" s="14"/>
      <c r="AB924" s="14"/>
      <c r="AC924" s="14"/>
      <c r="AD924" s="14"/>
      <c r="AE924" s="14"/>
      <c r="AT924" s="268" t="s">
        <v>216</v>
      </c>
      <c r="AU924" s="268" t="s">
        <v>81</v>
      </c>
      <c r="AV924" s="14" t="s">
        <v>81</v>
      </c>
      <c r="AW924" s="14" t="s">
        <v>30</v>
      </c>
      <c r="AX924" s="14" t="s">
        <v>73</v>
      </c>
      <c r="AY924" s="268" t="s">
        <v>205</v>
      </c>
    </row>
    <row r="925" s="13" customFormat="1">
      <c r="A925" s="13"/>
      <c r="B925" s="248"/>
      <c r="C925" s="249"/>
      <c r="D925" s="243" t="s">
        <v>216</v>
      </c>
      <c r="E925" s="250" t="s">
        <v>1</v>
      </c>
      <c r="F925" s="251" t="s">
        <v>4982</v>
      </c>
      <c r="G925" s="249"/>
      <c r="H925" s="250" t="s">
        <v>1</v>
      </c>
      <c r="I925" s="252"/>
      <c r="J925" s="249"/>
      <c r="K925" s="249"/>
      <c r="L925" s="253"/>
      <c r="M925" s="254"/>
      <c r="N925" s="255"/>
      <c r="O925" s="255"/>
      <c r="P925" s="255"/>
      <c r="Q925" s="255"/>
      <c r="R925" s="255"/>
      <c r="S925" s="255"/>
      <c r="T925" s="256"/>
      <c r="U925" s="13"/>
      <c r="V925" s="13"/>
      <c r="W925" s="13"/>
      <c r="X925" s="13"/>
      <c r="Y925" s="13"/>
      <c r="Z925" s="13"/>
      <c r="AA925" s="13"/>
      <c r="AB925" s="13"/>
      <c r="AC925" s="13"/>
      <c r="AD925" s="13"/>
      <c r="AE925" s="13"/>
      <c r="AT925" s="257" t="s">
        <v>216</v>
      </c>
      <c r="AU925" s="257" t="s">
        <v>81</v>
      </c>
      <c r="AV925" s="13" t="s">
        <v>79</v>
      </c>
      <c r="AW925" s="13" t="s">
        <v>30</v>
      </c>
      <c r="AX925" s="13" t="s">
        <v>73</v>
      </c>
      <c r="AY925" s="257" t="s">
        <v>205</v>
      </c>
    </row>
    <row r="926" s="14" customFormat="1">
      <c r="A926" s="14"/>
      <c r="B926" s="258"/>
      <c r="C926" s="259"/>
      <c r="D926" s="243" t="s">
        <v>216</v>
      </c>
      <c r="E926" s="260" t="s">
        <v>1</v>
      </c>
      <c r="F926" s="261" t="s">
        <v>5182</v>
      </c>
      <c r="G926" s="259"/>
      <c r="H926" s="262">
        <v>31.094999999999999</v>
      </c>
      <c r="I926" s="263"/>
      <c r="J926" s="259"/>
      <c r="K926" s="259"/>
      <c r="L926" s="264"/>
      <c r="M926" s="265"/>
      <c r="N926" s="266"/>
      <c r="O926" s="266"/>
      <c r="P926" s="266"/>
      <c r="Q926" s="266"/>
      <c r="R926" s="266"/>
      <c r="S926" s="266"/>
      <c r="T926" s="267"/>
      <c r="U926" s="14"/>
      <c r="V926" s="14"/>
      <c r="W926" s="14"/>
      <c r="X926" s="14"/>
      <c r="Y926" s="14"/>
      <c r="Z926" s="14"/>
      <c r="AA926" s="14"/>
      <c r="AB926" s="14"/>
      <c r="AC926" s="14"/>
      <c r="AD926" s="14"/>
      <c r="AE926" s="14"/>
      <c r="AT926" s="268" t="s">
        <v>216</v>
      </c>
      <c r="AU926" s="268" t="s">
        <v>81</v>
      </c>
      <c r="AV926" s="14" t="s">
        <v>81</v>
      </c>
      <c r="AW926" s="14" t="s">
        <v>30</v>
      </c>
      <c r="AX926" s="14" t="s">
        <v>73</v>
      </c>
      <c r="AY926" s="268" t="s">
        <v>205</v>
      </c>
    </row>
    <row r="927" s="14" customFormat="1">
      <c r="A927" s="14"/>
      <c r="B927" s="258"/>
      <c r="C927" s="259"/>
      <c r="D927" s="243" t="s">
        <v>216</v>
      </c>
      <c r="E927" s="260" t="s">
        <v>1</v>
      </c>
      <c r="F927" s="261" t="s">
        <v>5156</v>
      </c>
      <c r="G927" s="259"/>
      <c r="H927" s="262">
        <v>-2.79</v>
      </c>
      <c r="I927" s="263"/>
      <c r="J927" s="259"/>
      <c r="K927" s="259"/>
      <c r="L927" s="264"/>
      <c r="M927" s="265"/>
      <c r="N927" s="266"/>
      <c r="O927" s="266"/>
      <c r="P927" s="266"/>
      <c r="Q927" s="266"/>
      <c r="R927" s="266"/>
      <c r="S927" s="266"/>
      <c r="T927" s="267"/>
      <c r="U927" s="14"/>
      <c r="V927" s="14"/>
      <c r="W927" s="14"/>
      <c r="X927" s="14"/>
      <c r="Y927" s="14"/>
      <c r="Z927" s="14"/>
      <c r="AA927" s="14"/>
      <c r="AB927" s="14"/>
      <c r="AC927" s="14"/>
      <c r="AD927" s="14"/>
      <c r="AE927" s="14"/>
      <c r="AT927" s="268" t="s">
        <v>216</v>
      </c>
      <c r="AU927" s="268" t="s">
        <v>81</v>
      </c>
      <c r="AV927" s="14" t="s">
        <v>81</v>
      </c>
      <c r="AW927" s="14" t="s">
        <v>30</v>
      </c>
      <c r="AX927" s="14" t="s">
        <v>73</v>
      </c>
      <c r="AY927" s="268" t="s">
        <v>205</v>
      </c>
    </row>
    <row r="928" s="13" customFormat="1">
      <c r="A928" s="13"/>
      <c r="B928" s="248"/>
      <c r="C928" s="249"/>
      <c r="D928" s="243" t="s">
        <v>216</v>
      </c>
      <c r="E928" s="250" t="s">
        <v>1</v>
      </c>
      <c r="F928" s="251" t="s">
        <v>4961</v>
      </c>
      <c r="G928" s="249"/>
      <c r="H928" s="250" t="s">
        <v>1</v>
      </c>
      <c r="I928" s="252"/>
      <c r="J928" s="249"/>
      <c r="K928" s="249"/>
      <c r="L928" s="253"/>
      <c r="M928" s="254"/>
      <c r="N928" s="255"/>
      <c r="O928" s="255"/>
      <c r="P928" s="255"/>
      <c r="Q928" s="255"/>
      <c r="R928" s="255"/>
      <c r="S928" s="255"/>
      <c r="T928" s="256"/>
      <c r="U928" s="13"/>
      <c r="V928" s="13"/>
      <c r="W928" s="13"/>
      <c r="X928" s="13"/>
      <c r="Y928" s="13"/>
      <c r="Z928" s="13"/>
      <c r="AA928" s="13"/>
      <c r="AB928" s="13"/>
      <c r="AC928" s="13"/>
      <c r="AD928" s="13"/>
      <c r="AE928" s="13"/>
      <c r="AT928" s="257" t="s">
        <v>216</v>
      </c>
      <c r="AU928" s="257" t="s">
        <v>81</v>
      </c>
      <c r="AV928" s="13" t="s">
        <v>79</v>
      </c>
      <c r="AW928" s="13" t="s">
        <v>30</v>
      </c>
      <c r="AX928" s="13" t="s">
        <v>73</v>
      </c>
      <c r="AY928" s="257" t="s">
        <v>205</v>
      </c>
    </row>
    <row r="929" s="14" customFormat="1">
      <c r="A929" s="14"/>
      <c r="B929" s="258"/>
      <c r="C929" s="259"/>
      <c r="D929" s="243" t="s">
        <v>216</v>
      </c>
      <c r="E929" s="260" t="s">
        <v>1</v>
      </c>
      <c r="F929" s="261" t="s">
        <v>5183</v>
      </c>
      <c r="G929" s="259"/>
      <c r="H929" s="262">
        <v>62.505000000000003</v>
      </c>
      <c r="I929" s="263"/>
      <c r="J929" s="259"/>
      <c r="K929" s="259"/>
      <c r="L929" s="264"/>
      <c r="M929" s="265"/>
      <c r="N929" s="266"/>
      <c r="O929" s="266"/>
      <c r="P929" s="266"/>
      <c r="Q929" s="266"/>
      <c r="R929" s="266"/>
      <c r="S929" s="266"/>
      <c r="T929" s="267"/>
      <c r="U929" s="14"/>
      <c r="V929" s="14"/>
      <c r="W929" s="14"/>
      <c r="X929" s="14"/>
      <c r="Y929" s="14"/>
      <c r="Z929" s="14"/>
      <c r="AA929" s="14"/>
      <c r="AB929" s="14"/>
      <c r="AC929" s="14"/>
      <c r="AD929" s="14"/>
      <c r="AE929" s="14"/>
      <c r="AT929" s="268" t="s">
        <v>216</v>
      </c>
      <c r="AU929" s="268" t="s">
        <v>81</v>
      </c>
      <c r="AV929" s="14" t="s">
        <v>81</v>
      </c>
      <c r="AW929" s="14" t="s">
        <v>30</v>
      </c>
      <c r="AX929" s="14" t="s">
        <v>73</v>
      </c>
      <c r="AY929" s="268" t="s">
        <v>205</v>
      </c>
    </row>
    <row r="930" s="14" customFormat="1">
      <c r="A930" s="14"/>
      <c r="B930" s="258"/>
      <c r="C930" s="259"/>
      <c r="D930" s="243" t="s">
        <v>216</v>
      </c>
      <c r="E930" s="260" t="s">
        <v>1</v>
      </c>
      <c r="F930" s="261" t="s">
        <v>5184</v>
      </c>
      <c r="G930" s="259"/>
      <c r="H930" s="262">
        <v>-8.4600000000000009</v>
      </c>
      <c r="I930" s="263"/>
      <c r="J930" s="259"/>
      <c r="K930" s="259"/>
      <c r="L930" s="264"/>
      <c r="M930" s="265"/>
      <c r="N930" s="266"/>
      <c r="O930" s="266"/>
      <c r="P930" s="266"/>
      <c r="Q930" s="266"/>
      <c r="R930" s="266"/>
      <c r="S930" s="266"/>
      <c r="T930" s="267"/>
      <c r="U930" s="14"/>
      <c r="V930" s="14"/>
      <c r="W930" s="14"/>
      <c r="X930" s="14"/>
      <c r="Y930" s="14"/>
      <c r="Z930" s="14"/>
      <c r="AA930" s="14"/>
      <c r="AB930" s="14"/>
      <c r="AC930" s="14"/>
      <c r="AD930" s="14"/>
      <c r="AE930" s="14"/>
      <c r="AT930" s="268" t="s">
        <v>216</v>
      </c>
      <c r="AU930" s="268" t="s">
        <v>81</v>
      </c>
      <c r="AV930" s="14" t="s">
        <v>81</v>
      </c>
      <c r="AW930" s="14" t="s">
        <v>30</v>
      </c>
      <c r="AX930" s="14" t="s">
        <v>73</v>
      </c>
      <c r="AY930" s="268" t="s">
        <v>205</v>
      </c>
    </row>
    <row r="931" s="13" customFormat="1">
      <c r="A931" s="13"/>
      <c r="B931" s="248"/>
      <c r="C931" s="249"/>
      <c r="D931" s="243" t="s">
        <v>216</v>
      </c>
      <c r="E931" s="250" t="s">
        <v>1</v>
      </c>
      <c r="F931" s="251" t="s">
        <v>4984</v>
      </c>
      <c r="G931" s="249"/>
      <c r="H931" s="250" t="s">
        <v>1</v>
      </c>
      <c r="I931" s="252"/>
      <c r="J931" s="249"/>
      <c r="K931" s="249"/>
      <c r="L931" s="253"/>
      <c r="M931" s="254"/>
      <c r="N931" s="255"/>
      <c r="O931" s="255"/>
      <c r="P931" s="255"/>
      <c r="Q931" s="255"/>
      <c r="R931" s="255"/>
      <c r="S931" s="255"/>
      <c r="T931" s="256"/>
      <c r="U931" s="13"/>
      <c r="V931" s="13"/>
      <c r="W931" s="13"/>
      <c r="X931" s="13"/>
      <c r="Y931" s="13"/>
      <c r="Z931" s="13"/>
      <c r="AA931" s="13"/>
      <c r="AB931" s="13"/>
      <c r="AC931" s="13"/>
      <c r="AD931" s="13"/>
      <c r="AE931" s="13"/>
      <c r="AT931" s="257" t="s">
        <v>216</v>
      </c>
      <c r="AU931" s="257" t="s">
        <v>81</v>
      </c>
      <c r="AV931" s="13" t="s">
        <v>79</v>
      </c>
      <c r="AW931" s="13" t="s">
        <v>30</v>
      </c>
      <c r="AX931" s="13" t="s">
        <v>73</v>
      </c>
      <c r="AY931" s="257" t="s">
        <v>205</v>
      </c>
    </row>
    <row r="932" s="14" customFormat="1">
      <c r="A932" s="14"/>
      <c r="B932" s="258"/>
      <c r="C932" s="259"/>
      <c r="D932" s="243" t="s">
        <v>216</v>
      </c>
      <c r="E932" s="260" t="s">
        <v>1</v>
      </c>
      <c r="F932" s="261" t="s">
        <v>5185</v>
      </c>
      <c r="G932" s="259"/>
      <c r="H932" s="262">
        <v>31.844999999999999</v>
      </c>
      <c r="I932" s="263"/>
      <c r="J932" s="259"/>
      <c r="K932" s="259"/>
      <c r="L932" s="264"/>
      <c r="M932" s="265"/>
      <c r="N932" s="266"/>
      <c r="O932" s="266"/>
      <c r="P932" s="266"/>
      <c r="Q932" s="266"/>
      <c r="R932" s="266"/>
      <c r="S932" s="266"/>
      <c r="T932" s="267"/>
      <c r="U932" s="14"/>
      <c r="V932" s="14"/>
      <c r="W932" s="14"/>
      <c r="X932" s="14"/>
      <c r="Y932" s="14"/>
      <c r="Z932" s="14"/>
      <c r="AA932" s="14"/>
      <c r="AB932" s="14"/>
      <c r="AC932" s="14"/>
      <c r="AD932" s="14"/>
      <c r="AE932" s="14"/>
      <c r="AT932" s="268" t="s">
        <v>216</v>
      </c>
      <c r="AU932" s="268" t="s">
        <v>81</v>
      </c>
      <c r="AV932" s="14" t="s">
        <v>81</v>
      </c>
      <c r="AW932" s="14" t="s">
        <v>30</v>
      </c>
      <c r="AX932" s="14" t="s">
        <v>73</v>
      </c>
      <c r="AY932" s="268" t="s">
        <v>205</v>
      </c>
    </row>
    <row r="933" s="14" customFormat="1">
      <c r="A933" s="14"/>
      <c r="B933" s="258"/>
      <c r="C933" s="259"/>
      <c r="D933" s="243" t="s">
        <v>216</v>
      </c>
      <c r="E933" s="260" t="s">
        <v>1</v>
      </c>
      <c r="F933" s="261" t="s">
        <v>5156</v>
      </c>
      <c r="G933" s="259"/>
      <c r="H933" s="262">
        <v>-2.79</v>
      </c>
      <c r="I933" s="263"/>
      <c r="J933" s="259"/>
      <c r="K933" s="259"/>
      <c r="L933" s="264"/>
      <c r="M933" s="265"/>
      <c r="N933" s="266"/>
      <c r="O933" s="266"/>
      <c r="P933" s="266"/>
      <c r="Q933" s="266"/>
      <c r="R933" s="266"/>
      <c r="S933" s="266"/>
      <c r="T933" s="267"/>
      <c r="U933" s="14"/>
      <c r="V933" s="14"/>
      <c r="W933" s="14"/>
      <c r="X933" s="14"/>
      <c r="Y933" s="14"/>
      <c r="Z933" s="14"/>
      <c r="AA933" s="14"/>
      <c r="AB933" s="14"/>
      <c r="AC933" s="14"/>
      <c r="AD933" s="14"/>
      <c r="AE933" s="14"/>
      <c r="AT933" s="268" t="s">
        <v>216</v>
      </c>
      <c r="AU933" s="268" t="s">
        <v>81</v>
      </c>
      <c r="AV933" s="14" t="s">
        <v>81</v>
      </c>
      <c r="AW933" s="14" t="s">
        <v>30</v>
      </c>
      <c r="AX933" s="14" t="s">
        <v>73</v>
      </c>
      <c r="AY933" s="268" t="s">
        <v>205</v>
      </c>
    </row>
    <row r="934" s="15" customFormat="1">
      <c r="A934" s="15"/>
      <c r="B934" s="269"/>
      <c r="C934" s="270"/>
      <c r="D934" s="243" t="s">
        <v>216</v>
      </c>
      <c r="E934" s="271" t="s">
        <v>1</v>
      </c>
      <c r="F934" s="272" t="s">
        <v>222</v>
      </c>
      <c r="G934" s="270"/>
      <c r="H934" s="273">
        <v>1562.73</v>
      </c>
      <c r="I934" s="274"/>
      <c r="J934" s="270"/>
      <c r="K934" s="270"/>
      <c r="L934" s="275"/>
      <c r="M934" s="276"/>
      <c r="N934" s="277"/>
      <c r="O934" s="277"/>
      <c r="P934" s="277"/>
      <c r="Q934" s="277"/>
      <c r="R934" s="277"/>
      <c r="S934" s="277"/>
      <c r="T934" s="278"/>
      <c r="U934" s="15"/>
      <c r="V934" s="15"/>
      <c r="W934" s="15"/>
      <c r="X934" s="15"/>
      <c r="Y934" s="15"/>
      <c r="Z934" s="15"/>
      <c r="AA934" s="15"/>
      <c r="AB934" s="15"/>
      <c r="AC934" s="15"/>
      <c r="AD934" s="15"/>
      <c r="AE934" s="15"/>
      <c r="AT934" s="279" t="s">
        <v>216</v>
      </c>
      <c r="AU934" s="279" t="s">
        <v>81</v>
      </c>
      <c r="AV934" s="15" t="s">
        <v>212</v>
      </c>
      <c r="AW934" s="15" t="s">
        <v>30</v>
      </c>
      <c r="AX934" s="15" t="s">
        <v>79</v>
      </c>
      <c r="AY934" s="279" t="s">
        <v>205</v>
      </c>
    </row>
    <row r="935" s="2" customFormat="1" ht="37.8" customHeight="1">
      <c r="A935" s="39"/>
      <c r="B935" s="40"/>
      <c r="C935" s="230" t="s">
        <v>827</v>
      </c>
      <c r="D935" s="230" t="s">
        <v>207</v>
      </c>
      <c r="E935" s="231" t="s">
        <v>2165</v>
      </c>
      <c r="F935" s="232" t="s">
        <v>2166</v>
      </c>
      <c r="G935" s="233" t="s">
        <v>157</v>
      </c>
      <c r="H935" s="234">
        <v>1562.73</v>
      </c>
      <c r="I935" s="235"/>
      <c r="J935" s="236">
        <f>ROUND(I935*H935,2)</f>
        <v>0</v>
      </c>
      <c r="K935" s="232" t="s">
        <v>1</v>
      </c>
      <c r="L935" s="45"/>
      <c r="M935" s="237" t="s">
        <v>1</v>
      </c>
      <c r="N935" s="238" t="s">
        <v>38</v>
      </c>
      <c r="O935" s="92"/>
      <c r="P935" s="239">
        <f>O935*H935</f>
        <v>0</v>
      </c>
      <c r="Q935" s="239">
        <v>0.00021000000000000001</v>
      </c>
      <c r="R935" s="239">
        <f>Q935*H935</f>
        <v>0.3281733</v>
      </c>
      <c r="S935" s="239">
        <v>0</v>
      </c>
      <c r="T935" s="240">
        <f>S935*H935</f>
        <v>0</v>
      </c>
      <c r="U935" s="39"/>
      <c r="V935" s="39"/>
      <c r="W935" s="39"/>
      <c r="X935" s="39"/>
      <c r="Y935" s="39"/>
      <c r="Z935" s="39"/>
      <c r="AA935" s="39"/>
      <c r="AB935" s="39"/>
      <c r="AC935" s="39"/>
      <c r="AD935" s="39"/>
      <c r="AE935" s="39"/>
      <c r="AR935" s="241" t="s">
        <v>324</v>
      </c>
      <c r="AT935" s="241" t="s">
        <v>207</v>
      </c>
      <c r="AU935" s="241" t="s">
        <v>81</v>
      </c>
      <c r="AY935" s="18" t="s">
        <v>205</v>
      </c>
      <c r="BE935" s="242">
        <f>IF(N935="základní",J935,0)</f>
        <v>0</v>
      </c>
      <c r="BF935" s="242">
        <f>IF(N935="snížená",J935,0)</f>
        <v>0</v>
      </c>
      <c r="BG935" s="242">
        <f>IF(N935="zákl. přenesená",J935,0)</f>
        <v>0</v>
      </c>
      <c r="BH935" s="242">
        <f>IF(N935="sníž. přenesená",J935,0)</f>
        <v>0</v>
      </c>
      <c r="BI935" s="242">
        <f>IF(N935="nulová",J935,0)</f>
        <v>0</v>
      </c>
      <c r="BJ935" s="18" t="s">
        <v>79</v>
      </c>
      <c r="BK935" s="242">
        <f>ROUND(I935*H935,2)</f>
        <v>0</v>
      </c>
      <c r="BL935" s="18" t="s">
        <v>324</v>
      </c>
      <c r="BM935" s="241" t="s">
        <v>5186</v>
      </c>
    </row>
    <row r="936" s="2" customFormat="1">
      <c r="A936" s="39"/>
      <c r="B936" s="40"/>
      <c r="C936" s="41"/>
      <c r="D936" s="243" t="s">
        <v>214</v>
      </c>
      <c r="E936" s="41"/>
      <c r="F936" s="244" t="s">
        <v>2168</v>
      </c>
      <c r="G936" s="41"/>
      <c r="H936" s="41"/>
      <c r="I936" s="245"/>
      <c r="J936" s="41"/>
      <c r="K936" s="41"/>
      <c r="L936" s="45"/>
      <c r="M936" s="246"/>
      <c r="N936" s="247"/>
      <c r="O936" s="92"/>
      <c r="P936" s="92"/>
      <c r="Q936" s="92"/>
      <c r="R936" s="92"/>
      <c r="S936" s="92"/>
      <c r="T936" s="93"/>
      <c r="U936" s="39"/>
      <c r="V936" s="39"/>
      <c r="W936" s="39"/>
      <c r="X936" s="39"/>
      <c r="Y936" s="39"/>
      <c r="Z936" s="39"/>
      <c r="AA936" s="39"/>
      <c r="AB936" s="39"/>
      <c r="AC936" s="39"/>
      <c r="AD936" s="39"/>
      <c r="AE936" s="39"/>
      <c r="AT936" s="18" t="s">
        <v>214</v>
      </c>
      <c r="AU936" s="18" t="s">
        <v>81</v>
      </c>
    </row>
    <row r="937" s="2" customFormat="1" ht="24.15" customHeight="1">
      <c r="A937" s="39"/>
      <c r="B937" s="40"/>
      <c r="C937" s="230" t="s">
        <v>837</v>
      </c>
      <c r="D937" s="230" t="s">
        <v>207</v>
      </c>
      <c r="E937" s="231" t="s">
        <v>2169</v>
      </c>
      <c r="F937" s="232" t="s">
        <v>2170</v>
      </c>
      <c r="G937" s="233" t="s">
        <v>379</v>
      </c>
      <c r="H937" s="234">
        <v>43.200000000000003</v>
      </c>
      <c r="I937" s="235"/>
      <c r="J937" s="236">
        <f>ROUND(I937*H937,2)</f>
        <v>0</v>
      </c>
      <c r="K937" s="232" t="s">
        <v>1</v>
      </c>
      <c r="L937" s="45"/>
      <c r="M937" s="237" t="s">
        <v>1</v>
      </c>
      <c r="N937" s="238" t="s">
        <v>38</v>
      </c>
      <c r="O937" s="92"/>
      <c r="P937" s="239">
        <f>O937*H937</f>
        <v>0</v>
      </c>
      <c r="Q937" s="239">
        <v>0</v>
      </c>
      <c r="R937" s="239">
        <f>Q937*H937</f>
        <v>0</v>
      </c>
      <c r="S937" s="239">
        <v>0</v>
      </c>
      <c r="T937" s="240">
        <f>S937*H937</f>
        <v>0</v>
      </c>
      <c r="U937" s="39"/>
      <c r="V937" s="39"/>
      <c r="W937" s="39"/>
      <c r="X937" s="39"/>
      <c r="Y937" s="39"/>
      <c r="Z937" s="39"/>
      <c r="AA937" s="39"/>
      <c r="AB937" s="39"/>
      <c r="AC937" s="39"/>
      <c r="AD937" s="39"/>
      <c r="AE937" s="39"/>
      <c r="AR937" s="241" t="s">
        <v>324</v>
      </c>
      <c r="AT937" s="241" t="s">
        <v>207</v>
      </c>
      <c r="AU937" s="241" t="s">
        <v>81</v>
      </c>
      <c r="AY937" s="18" t="s">
        <v>205</v>
      </c>
      <c r="BE937" s="242">
        <f>IF(N937="základní",J937,0)</f>
        <v>0</v>
      </c>
      <c r="BF937" s="242">
        <f>IF(N937="snížená",J937,0)</f>
        <v>0</v>
      </c>
      <c r="BG937" s="242">
        <f>IF(N937="zákl. přenesená",J937,0)</f>
        <v>0</v>
      </c>
      <c r="BH937" s="242">
        <f>IF(N937="sníž. přenesená",J937,0)</f>
        <v>0</v>
      </c>
      <c r="BI937" s="242">
        <f>IF(N937="nulová",J937,0)</f>
        <v>0</v>
      </c>
      <c r="BJ937" s="18" t="s">
        <v>79</v>
      </c>
      <c r="BK937" s="242">
        <f>ROUND(I937*H937,2)</f>
        <v>0</v>
      </c>
      <c r="BL937" s="18" t="s">
        <v>324</v>
      </c>
      <c r="BM937" s="241" t="s">
        <v>5187</v>
      </c>
    </row>
    <row r="938" s="2" customFormat="1">
      <c r="A938" s="39"/>
      <c r="B938" s="40"/>
      <c r="C938" s="41"/>
      <c r="D938" s="243" t="s">
        <v>214</v>
      </c>
      <c r="E938" s="41"/>
      <c r="F938" s="244" t="s">
        <v>2170</v>
      </c>
      <c r="G938" s="41"/>
      <c r="H938" s="41"/>
      <c r="I938" s="245"/>
      <c r="J938" s="41"/>
      <c r="K938" s="41"/>
      <c r="L938" s="45"/>
      <c r="M938" s="246"/>
      <c r="N938" s="247"/>
      <c r="O938" s="92"/>
      <c r="P938" s="92"/>
      <c r="Q938" s="92"/>
      <c r="R938" s="92"/>
      <c r="S938" s="92"/>
      <c r="T938" s="93"/>
      <c r="U938" s="39"/>
      <c r="V938" s="39"/>
      <c r="W938" s="39"/>
      <c r="X938" s="39"/>
      <c r="Y938" s="39"/>
      <c r="Z938" s="39"/>
      <c r="AA938" s="39"/>
      <c r="AB938" s="39"/>
      <c r="AC938" s="39"/>
      <c r="AD938" s="39"/>
      <c r="AE938" s="39"/>
      <c r="AT938" s="18" t="s">
        <v>214</v>
      </c>
      <c r="AU938" s="18" t="s">
        <v>81</v>
      </c>
    </row>
    <row r="939" s="13" customFormat="1">
      <c r="A939" s="13"/>
      <c r="B939" s="248"/>
      <c r="C939" s="249"/>
      <c r="D939" s="243" t="s">
        <v>216</v>
      </c>
      <c r="E939" s="250" t="s">
        <v>1</v>
      </c>
      <c r="F939" s="251" t="s">
        <v>2172</v>
      </c>
      <c r="G939" s="249"/>
      <c r="H939" s="250" t="s">
        <v>1</v>
      </c>
      <c r="I939" s="252"/>
      <c r="J939" s="249"/>
      <c r="K939" s="249"/>
      <c r="L939" s="253"/>
      <c r="M939" s="254"/>
      <c r="N939" s="255"/>
      <c r="O939" s="255"/>
      <c r="P939" s="255"/>
      <c r="Q939" s="255"/>
      <c r="R939" s="255"/>
      <c r="S939" s="255"/>
      <c r="T939" s="256"/>
      <c r="U939" s="13"/>
      <c r="V939" s="13"/>
      <c r="W939" s="13"/>
      <c r="X939" s="13"/>
      <c r="Y939" s="13"/>
      <c r="Z939" s="13"/>
      <c r="AA939" s="13"/>
      <c r="AB939" s="13"/>
      <c r="AC939" s="13"/>
      <c r="AD939" s="13"/>
      <c r="AE939" s="13"/>
      <c r="AT939" s="257" t="s">
        <v>216</v>
      </c>
      <c r="AU939" s="257" t="s">
        <v>81</v>
      </c>
      <c r="AV939" s="13" t="s">
        <v>79</v>
      </c>
      <c r="AW939" s="13" t="s">
        <v>30</v>
      </c>
      <c r="AX939" s="13" t="s">
        <v>73</v>
      </c>
      <c r="AY939" s="257" t="s">
        <v>205</v>
      </c>
    </row>
    <row r="940" s="14" customFormat="1">
      <c r="A940" s="14"/>
      <c r="B940" s="258"/>
      <c r="C940" s="259"/>
      <c r="D940" s="243" t="s">
        <v>216</v>
      </c>
      <c r="E940" s="260" t="s">
        <v>1</v>
      </c>
      <c r="F940" s="261" t="s">
        <v>2173</v>
      </c>
      <c r="G940" s="259"/>
      <c r="H940" s="262">
        <v>43.200000000000003</v>
      </c>
      <c r="I940" s="263"/>
      <c r="J940" s="259"/>
      <c r="K940" s="259"/>
      <c r="L940" s="264"/>
      <c r="M940" s="265"/>
      <c r="N940" s="266"/>
      <c r="O940" s="266"/>
      <c r="P940" s="266"/>
      <c r="Q940" s="266"/>
      <c r="R940" s="266"/>
      <c r="S940" s="266"/>
      <c r="T940" s="267"/>
      <c r="U940" s="14"/>
      <c r="V940" s="14"/>
      <c r="W940" s="14"/>
      <c r="X940" s="14"/>
      <c r="Y940" s="14"/>
      <c r="Z940" s="14"/>
      <c r="AA940" s="14"/>
      <c r="AB940" s="14"/>
      <c r="AC940" s="14"/>
      <c r="AD940" s="14"/>
      <c r="AE940" s="14"/>
      <c r="AT940" s="268" t="s">
        <v>216</v>
      </c>
      <c r="AU940" s="268" t="s">
        <v>81</v>
      </c>
      <c r="AV940" s="14" t="s">
        <v>81</v>
      </c>
      <c r="AW940" s="14" t="s">
        <v>30</v>
      </c>
      <c r="AX940" s="14" t="s">
        <v>79</v>
      </c>
      <c r="AY940" s="268" t="s">
        <v>205</v>
      </c>
    </row>
    <row r="941" s="2" customFormat="1" ht="16.5" customHeight="1">
      <c r="A941" s="39"/>
      <c r="B941" s="40"/>
      <c r="C941" s="230" t="s">
        <v>842</v>
      </c>
      <c r="D941" s="230" t="s">
        <v>207</v>
      </c>
      <c r="E941" s="231" t="s">
        <v>2174</v>
      </c>
      <c r="F941" s="232" t="s">
        <v>2175</v>
      </c>
      <c r="G941" s="233" t="s">
        <v>157</v>
      </c>
      <c r="H941" s="234">
        <v>1694.2729999999999</v>
      </c>
      <c r="I941" s="235"/>
      <c r="J941" s="236">
        <f>ROUND(I941*H941,2)</f>
        <v>0</v>
      </c>
      <c r="K941" s="232" t="s">
        <v>211</v>
      </c>
      <c r="L941" s="45"/>
      <c r="M941" s="237" t="s">
        <v>1</v>
      </c>
      <c r="N941" s="238" t="s">
        <v>38</v>
      </c>
      <c r="O941" s="92"/>
      <c r="P941" s="239">
        <f>O941*H941</f>
        <v>0</v>
      </c>
      <c r="Q941" s="239">
        <v>0.001</v>
      </c>
      <c r="R941" s="239">
        <f>Q941*H941</f>
        <v>1.6942729999999999</v>
      </c>
      <c r="S941" s="239">
        <v>0.00031</v>
      </c>
      <c r="T941" s="240">
        <f>S941*H941</f>
        <v>0.52522462999999997</v>
      </c>
      <c r="U941" s="39"/>
      <c r="V941" s="39"/>
      <c r="W941" s="39"/>
      <c r="X941" s="39"/>
      <c r="Y941" s="39"/>
      <c r="Z941" s="39"/>
      <c r="AA941" s="39"/>
      <c r="AB941" s="39"/>
      <c r="AC941" s="39"/>
      <c r="AD941" s="39"/>
      <c r="AE941" s="39"/>
      <c r="AR941" s="241" t="s">
        <v>324</v>
      </c>
      <c r="AT941" s="241" t="s">
        <v>207</v>
      </c>
      <c r="AU941" s="241" t="s">
        <v>81</v>
      </c>
      <c r="AY941" s="18" t="s">
        <v>205</v>
      </c>
      <c r="BE941" s="242">
        <f>IF(N941="základní",J941,0)</f>
        <v>0</v>
      </c>
      <c r="BF941" s="242">
        <f>IF(N941="snížená",J941,0)</f>
        <v>0</v>
      </c>
      <c r="BG941" s="242">
        <f>IF(N941="zákl. přenesená",J941,0)</f>
        <v>0</v>
      </c>
      <c r="BH941" s="242">
        <f>IF(N941="sníž. přenesená",J941,0)</f>
        <v>0</v>
      </c>
      <c r="BI941" s="242">
        <f>IF(N941="nulová",J941,0)</f>
        <v>0</v>
      </c>
      <c r="BJ941" s="18" t="s">
        <v>79</v>
      </c>
      <c r="BK941" s="242">
        <f>ROUND(I941*H941,2)</f>
        <v>0</v>
      </c>
      <c r="BL941" s="18" t="s">
        <v>324</v>
      </c>
      <c r="BM941" s="241" t="s">
        <v>5188</v>
      </c>
    </row>
    <row r="942" s="2" customFormat="1">
      <c r="A942" s="39"/>
      <c r="B942" s="40"/>
      <c r="C942" s="41"/>
      <c r="D942" s="243" t="s">
        <v>214</v>
      </c>
      <c r="E942" s="41"/>
      <c r="F942" s="244" t="s">
        <v>2177</v>
      </c>
      <c r="G942" s="41"/>
      <c r="H942" s="41"/>
      <c r="I942" s="245"/>
      <c r="J942" s="41"/>
      <c r="K942" s="41"/>
      <c r="L942" s="45"/>
      <c r="M942" s="246"/>
      <c r="N942" s="247"/>
      <c r="O942" s="92"/>
      <c r="P942" s="92"/>
      <c r="Q942" s="92"/>
      <c r="R942" s="92"/>
      <c r="S942" s="92"/>
      <c r="T942" s="93"/>
      <c r="U942" s="39"/>
      <c r="V942" s="39"/>
      <c r="W942" s="39"/>
      <c r="X942" s="39"/>
      <c r="Y942" s="39"/>
      <c r="Z942" s="39"/>
      <c r="AA942" s="39"/>
      <c r="AB942" s="39"/>
      <c r="AC942" s="39"/>
      <c r="AD942" s="39"/>
      <c r="AE942" s="39"/>
      <c r="AT942" s="18" t="s">
        <v>214</v>
      </c>
      <c r="AU942" s="18" t="s">
        <v>81</v>
      </c>
    </row>
    <row r="943" s="13" customFormat="1">
      <c r="A943" s="13"/>
      <c r="B943" s="248"/>
      <c r="C943" s="249"/>
      <c r="D943" s="243" t="s">
        <v>216</v>
      </c>
      <c r="E943" s="250" t="s">
        <v>1</v>
      </c>
      <c r="F943" s="251" t="s">
        <v>5033</v>
      </c>
      <c r="G943" s="249"/>
      <c r="H943" s="250" t="s">
        <v>1</v>
      </c>
      <c r="I943" s="252"/>
      <c r="J943" s="249"/>
      <c r="K943" s="249"/>
      <c r="L943" s="253"/>
      <c r="M943" s="254"/>
      <c r="N943" s="255"/>
      <c r="O943" s="255"/>
      <c r="P943" s="255"/>
      <c r="Q943" s="255"/>
      <c r="R943" s="255"/>
      <c r="S943" s="255"/>
      <c r="T943" s="256"/>
      <c r="U943" s="13"/>
      <c r="V943" s="13"/>
      <c r="W943" s="13"/>
      <c r="X943" s="13"/>
      <c r="Y943" s="13"/>
      <c r="Z943" s="13"/>
      <c r="AA943" s="13"/>
      <c r="AB943" s="13"/>
      <c r="AC943" s="13"/>
      <c r="AD943" s="13"/>
      <c r="AE943" s="13"/>
      <c r="AT943" s="257" t="s">
        <v>216</v>
      </c>
      <c r="AU943" s="257" t="s">
        <v>81</v>
      </c>
      <c r="AV943" s="13" t="s">
        <v>79</v>
      </c>
      <c r="AW943" s="13" t="s">
        <v>30</v>
      </c>
      <c r="AX943" s="13" t="s">
        <v>73</v>
      </c>
      <c r="AY943" s="257" t="s">
        <v>205</v>
      </c>
    </row>
    <row r="944" s="14" customFormat="1">
      <c r="A944" s="14"/>
      <c r="B944" s="258"/>
      <c r="C944" s="259"/>
      <c r="D944" s="243" t="s">
        <v>216</v>
      </c>
      <c r="E944" s="260" t="s">
        <v>1</v>
      </c>
      <c r="F944" s="261" t="s">
        <v>5189</v>
      </c>
      <c r="G944" s="259"/>
      <c r="H944" s="262">
        <v>41.101999999999997</v>
      </c>
      <c r="I944" s="263"/>
      <c r="J944" s="259"/>
      <c r="K944" s="259"/>
      <c r="L944" s="264"/>
      <c r="M944" s="265"/>
      <c r="N944" s="266"/>
      <c r="O944" s="266"/>
      <c r="P944" s="266"/>
      <c r="Q944" s="266"/>
      <c r="R944" s="266"/>
      <c r="S944" s="266"/>
      <c r="T944" s="267"/>
      <c r="U944" s="14"/>
      <c r="V944" s="14"/>
      <c r="W944" s="14"/>
      <c r="X944" s="14"/>
      <c r="Y944" s="14"/>
      <c r="Z944" s="14"/>
      <c r="AA944" s="14"/>
      <c r="AB944" s="14"/>
      <c r="AC944" s="14"/>
      <c r="AD944" s="14"/>
      <c r="AE944" s="14"/>
      <c r="AT944" s="268" t="s">
        <v>216</v>
      </c>
      <c r="AU944" s="268" t="s">
        <v>81</v>
      </c>
      <c r="AV944" s="14" t="s">
        <v>81</v>
      </c>
      <c r="AW944" s="14" t="s">
        <v>30</v>
      </c>
      <c r="AX944" s="14" t="s">
        <v>73</v>
      </c>
      <c r="AY944" s="268" t="s">
        <v>205</v>
      </c>
    </row>
    <row r="945" s="13" customFormat="1">
      <c r="A945" s="13"/>
      <c r="B945" s="248"/>
      <c r="C945" s="249"/>
      <c r="D945" s="243" t="s">
        <v>216</v>
      </c>
      <c r="E945" s="250" t="s">
        <v>1</v>
      </c>
      <c r="F945" s="251" t="s">
        <v>1775</v>
      </c>
      <c r="G945" s="249"/>
      <c r="H945" s="250" t="s">
        <v>1</v>
      </c>
      <c r="I945" s="252"/>
      <c r="J945" s="249"/>
      <c r="K945" s="249"/>
      <c r="L945" s="253"/>
      <c r="M945" s="254"/>
      <c r="N945" s="255"/>
      <c r="O945" s="255"/>
      <c r="P945" s="255"/>
      <c r="Q945" s="255"/>
      <c r="R945" s="255"/>
      <c r="S945" s="255"/>
      <c r="T945" s="256"/>
      <c r="U945" s="13"/>
      <c r="V945" s="13"/>
      <c r="W945" s="13"/>
      <c r="X945" s="13"/>
      <c r="Y945" s="13"/>
      <c r="Z945" s="13"/>
      <c r="AA945" s="13"/>
      <c r="AB945" s="13"/>
      <c r="AC945" s="13"/>
      <c r="AD945" s="13"/>
      <c r="AE945" s="13"/>
      <c r="AT945" s="257" t="s">
        <v>216</v>
      </c>
      <c r="AU945" s="257" t="s">
        <v>81</v>
      </c>
      <c r="AV945" s="13" t="s">
        <v>79</v>
      </c>
      <c r="AW945" s="13" t="s">
        <v>30</v>
      </c>
      <c r="AX945" s="13" t="s">
        <v>73</v>
      </c>
      <c r="AY945" s="257" t="s">
        <v>205</v>
      </c>
    </row>
    <row r="946" s="14" customFormat="1">
      <c r="A946" s="14"/>
      <c r="B946" s="258"/>
      <c r="C946" s="259"/>
      <c r="D946" s="243" t="s">
        <v>216</v>
      </c>
      <c r="E946" s="260" t="s">
        <v>1</v>
      </c>
      <c r="F946" s="261" t="s">
        <v>5190</v>
      </c>
      <c r="G946" s="259"/>
      <c r="H946" s="262">
        <v>50.380000000000003</v>
      </c>
      <c r="I946" s="263"/>
      <c r="J946" s="259"/>
      <c r="K946" s="259"/>
      <c r="L946" s="264"/>
      <c r="M946" s="265"/>
      <c r="N946" s="266"/>
      <c r="O946" s="266"/>
      <c r="P946" s="266"/>
      <c r="Q946" s="266"/>
      <c r="R946" s="266"/>
      <c r="S946" s="266"/>
      <c r="T946" s="267"/>
      <c r="U946" s="14"/>
      <c r="V946" s="14"/>
      <c r="W946" s="14"/>
      <c r="X946" s="14"/>
      <c r="Y946" s="14"/>
      <c r="Z946" s="14"/>
      <c r="AA946" s="14"/>
      <c r="AB946" s="14"/>
      <c r="AC946" s="14"/>
      <c r="AD946" s="14"/>
      <c r="AE946" s="14"/>
      <c r="AT946" s="268" t="s">
        <v>216</v>
      </c>
      <c r="AU946" s="268" t="s">
        <v>81</v>
      </c>
      <c r="AV946" s="14" t="s">
        <v>81</v>
      </c>
      <c r="AW946" s="14" t="s">
        <v>30</v>
      </c>
      <c r="AX946" s="14" t="s">
        <v>73</v>
      </c>
      <c r="AY946" s="268" t="s">
        <v>205</v>
      </c>
    </row>
    <row r="947" s="13" customFormat="1">
      <c r="A947" s="13"/>
      <c r="B947" s="248"/>
      <c r="C947" s="249"/>
      <c r="D947" s="243" t="s">
        <v>216</v>
      </c>
      <c r="E947" s="250" t="s">
        <v>1</v>
      </c>
      <c r="F947" s="251" t="s">
        <v>5048</v>
      </c>
      <c r="G947" s="249"/>
      <c r="H947" s="250" t="s">
        <v>1</v>
      </c>
      <c r="I947" s="252"/>
      <c r="J947" s="249"/>
      <c r="K947" s="249"/>
      <c r="L947" s="253"/>
      <c r="M947" s="254"/>
      <c r="N947" s="255"/>
      <c r="O947" s="255"/>
      <c r="P947" s="255"/>
      <c r="Q947" s="255"/>
      <c r="R947" s="255"/>
      <c r="S947" s="255"/>
      <c r="T947" s="256"/>
      <c r="U947" s="13"/>
      <c r="V947" s="13"/>
      <c r="W947" s="13"/>
      <c r="X947" s="13"/>
      <c r="Y947" s="13"/>
      <c r="Z947" s="13"/>
      <c r="AA947" s="13"/>
      <c r="AB947" s="13"/>
      <c r="AC947" s="13"/>
      <c r="AD947" s="13"/>
      <c r="AE947" s="13"/>
      <c r="AT947" s="257" t="s">
        <v>216</v>
      </c>
      <c r="AU947" s="257" t="s">
        <v>81</v>
      </c>
      <c r="AV947" s="13" t="s">
        <v>79</v>
      </c>
      <c r="AW947" s="13" t="s">
        <v>30</v>
      </c>
      <c r="AX947" s="13" t="s">
        <v>73</v>
      </c>
      <c r="AY947" s="257" t="s">
        <v>205</v>
      </c>
    </row>
    <row r="948" s="14" customFormat="1">
      <c r="A948" s="14"/>
      <c r="B948" s="258"/>
      <c r="C948" s="259"/>
      <c r="D948" s="243" t="s">
        <v>216</v>
      </c>
      <c r="E948" s="260" t="s">
        <v>1</v>
      </c>
      <c r="F948" s="261" t="s">
        <v>5191</v>
      </c>
      <c r="G948" s="259"/>
      <c r="H948" s="262">
        <v>241.13800000000001</v>
      </c>
      <c r="I948" s="263"/>
      <c r="J948" s="259"/>
      <c r="K948" s="259"/>
      <c r="L948" s="264"/>
      <c r="M948" s="265"/>
      <c r="N948" s="266"/>
      <c r="O948" s="266"/>
      <c r="P948" s="266"/>
      <c r="Q948" s="266"/>
      <c r="R948" s="266"/>
      <c r="S948" s="266"/>
      <c r="T948" s="267"/>
      <c r="U948" s="14"/>
      <c r="V948" s="14"/>
      <c r="W948" s="14"/>
      <c r="X948" s="14"/>
      <c r="Y948" s="14"/>
      <c r="Z948" s="14"/>
      <c r="AA948" s="14"/>
      <c r="AB948" s="14"/>
      <c r="AC948" s="14"/>
      <c r="AD948" s="14"/>
      <c r="AE948" s="14"/>
      <c r="AT948" s="268" t="s">
        <v>216</v>
      </c>
      <c r="AU948" s="268" t="s">
        <v>81</v>
      </c>
      <c r="AV948" s="14" t="s">
        <v>81</v>
      </c>
      <c r="AW948" s="14" t="s">
        <v>30</v>
      </c>
      <c r="AX948" s="14" t="s">
        <v>73</v>
      </c>
      <c r="AY948" s="268" t="s">
        <v>205</v>
      </c>
    </row>
    <row r="949" s="13" customFormat="1">
      <c r="A949" s="13"/>
      <c r="B949" s="248"/>
      <c r="C949" s="249"/>
      <c r="D949" s="243" t="s">
        <v>216</v>
      </c>
      <c r="E949" s="250" t="s">
        <v>1</v>
      </c>
      <c r="F949" s="251" t="s">
        <v>4929</v>
      </c>
      <c r="G949" s="249"/>
      <c r="H949" s="250" t="s">
        <v>1</v>
      </c>
      <c r="I949" s="252"/>
      <c r="J949" s="249"/>
      <c r="K949" s="249"/>
      <c r="L949" s="253"/>
      <c r="M949" s="254"/>
      <c r="N949" s="255"/>
      <c r="O949" s="255"/>
      <c r="P949" s="255"/>
      <c r="Q949" s="255"/>
      <c r="R949" s="255"/>
      <c r="S949" s="255"/>
      <c r="T949" s="256"/>
      <c r="U949" s="13"/>
      <c r="V949" s="13"/>
      <c r="W949" s="13"/>
      <c r="X949" s="13"/>
      <c r="Y949" s="13"/>
      <c r="Z949" s="13"/>
      <c r="AA949" s="13"/>
      <c r="AB949" s="13"/>
      <c r="AC949" s="13"/>
      <c r="AD949" s="13"/>
      <c r="AE949" s="13"/>
      <c r="AT949" s="257" t="s">
        <v>216</v>
      </c>
      <c r="AU949" s="257" t="s">
        <v>81</v>
      </c>
      <c r="AV949" s="13" t="s">
        <v>79</v>
      </c>
      <c r="AW949" s="13" t="s">
        <v>30</v>
      </c>
      <c r="AX949" s="13" t="s">
        <v>73</v>
      </c>
      <c r="AY949" s="257" t="s">
        <v>205</v>
      </c>
    </row>
    <row r="950" s="14" customFormat="1">
      <c r="A950" s="14"/>
      <c r="B950" s="258"/>
      <c r="C950" s="259"/>
      <c r="D950" s="243" t="s">
        <v>216</v>
      </c>
      <c r="E950" s="260" t="s">
        <v>1</v>
      </c>
      <c r="F950" s="261" t="s">
        <v>5192</v>
      </c>
      <c r="G950" s="259"/>
      <c r="H950" s="262">
        <v>94.650000000000006</v>
      </c>
      <c r="I950" s="263"/>
      <c r="J950" s="259"/>
      <c r="K950" s="259"/>
      <c r="L950" s="264"/>
      <c r="M950" s="265"/>
      <c r="N950" s="266"/>
      <c r="O950" s="266"/>
      <c r="P950" s="266"/>
      <c r="Q950" s="266"/>
      <c r="R950" s="266"/>
      <c r="S950" s="266"/>
      <c r="T950" s="267"/>
      <c r="U950" s="14"/>
      <c r="V950" s="14"/>
      <c r="W950" s="14"/>
      <c r="X950" s="14"/>
      <c r="Y950" s="14"/>
      <c r="Z950" s="14"/>
      <c r="AA950" s="14"/>
      <c r="AB950" s="14"/>
      <c r="AC950" s="14"/>
      <c r="AD950" s="14"/>
      <c r="AE950" s="14"/>
      <c r="AT950" s="268" t="s">
        <v>216</v>
      </c>
      <c r="AU950" s="268" t="s">
        <v>81</v>
      </c>
      <c r="AV950" s="14" t="s">
        <v>81</v>
      </c>
      <c r="AW950" s="14" t="s">
        <v>30</v>
      </c>
      <c r="AX950" s="14" t="s">
        <v>73</v>
      </c>
      <c r="AY950" s="268" t="s">
        <v>205</v>
      </c>
    </row>
    <row r="951" s="13" customFormat="1">
      <c r="A951" s="13"/>
      <c r="B951" s="248"/>
      <c r="C951" s="249"/>
      <c r="D951" s="243" t="s">
        <v>216</v>
      </c>
      <c r="E951" s="250" t="s">
        <v>1</v>
      </c>
      <c r="F951" s="251" t="s">
        <v>4931</v>
      </c>
      <c r="G951" s="249"/>
      <c r="H951" s="250" t="s">
        <v>1</v>
      </c>
      <c r="I951" s="252"/>
      <c r="J951" s="249"/>
      <c r="K951" s="249"/>
      <c r="L951" s="253"/>
      <c r="M951" s="254"/>
      <c r="N951" s="255"/>
      <c r="O951" s="255"/>
      <c r="P951" s="255"/>
      <c r="Q951" s="255"/>
      <c r="R951" s="255"/>
      <c r="S951" s="255"/>
      <c r="T951" s="256"/>
      <c r="U951" s="13"/>
      <c r="V951" s="13"/>
      <c r="W951" s="13"/>
      <c r="X951" s="13"/>
      <c r="Y951" s="13"/>
      <c r="Z951" s="13"/>
      <c r="AA951" s="13"/>
      <c r="AB951" s="13"/>
      <c r="AC951" s="13"/>
      <c r="AD951" s="13"/>
      <c r="AE951" s="13"/>
      <c r="AT951" s="257" t="s">
        <v>216</v>
      </c>
      <c r="AU951" s="257" t="s">
        <v>81</v>
      </c>
      <c r="AV951" s="13" t="s">
        <v>79</v>
      </c>
      <c r="AW951" s="13" t="s">
        <v>30</v>
      </c>
      <c r="AX951" s="13" t="s">
        <v>73</v>
      </c>
      <c r="AY951" s="257" t="s">
        <v>205</v>
      </c>
    </row>
    <row r="952" s="14" customFormat="1">
      <c r="A952" s="14"/>
      <c r="B952" s="258"/>
      <c r="C952" s="259"/>
      <c r="D952" s="243" t="s">
        <v>216</v>
      </c>
      <c r="E952" s="260" t="s">
        <v>1</v>
      </c>
      <c r="F952" s="261" t="s">
        <v>5193</v>
      </c>
      <c r="G952" s="259"/>
      <c r="H952" s="262">
        <v>94.924000000000007</v>
      </c>
      <c r="I952" s="263"/>
      <c r="J952" s="259"/>
      <c r="K952" s="259"/>
      <c r="L952" s="264"/>
      <c r="M952" s="265"/>
      <c r="N952" s="266"/>
      <c r="O952" s="266"/>
      <c r="P952" s="266"/>
      <c r="Q952" s="266"/>
      <c r="R952" s="266"/>
      <c r="S952" s="266"/>
      <c r="T952" s="267"/>
      <c r="U952" s="14"/>
      <c r="V952" s="14"/>
      <c r="W952" s="14"/>
      <c r="X952" s="14"/>
      <c r="Y952" s="14"/>
      <c r="Z952" s="14"/>
      <c r="AA952" s="14"/>
      <c r="AB952" s="14"/>
      <c r="AC952" s="14"/>
      <c r="AD952" s="14"/>
      <c r="AE952" s="14"/>
      <c r="AT952" s="268" t="s">
        <v>216</v>
      </c>
      <c r="AU952" s="268" t="s">
        <v>81</v>
      </c>
      <c r="AV952" s="14" t="s">
        <v>81</v>
      </c>
      <c r="AW952" s="14" t="s">
        <v>30</v>
      </c>
      <c r="AX952" s="14" t="s">
        <v>73</v>
      </c>
      <c r="AY952" s="268" t="s">
        <v>205</v>
      </c>
    </row>
    <row r="953" s="13" customFormat="1">
      <c r="A953" s="13"/>
      <c r="B953" s="248"/>
      <c r="C953" s="249"/>
      <c r="D953" s="243" t="s">
        <v>216</v>
      </c>
      <c r="E953" s="250" t="s">
        <v>1</v>
      </c>
      <c r="F953" s="251" t="s">
        <v>4933</v>
      </c>
      <c r="G953" s="249"/>
      <c r="H953" s="250" t="s">
        <v>1</v>
      </c>
      <c r="I953" s="252"/>
      <c r="J953" s="249"/>
      <c r="K953" s="249"/>
      <c r="L953" s="253"/>
      <c r="M953" s="254"/>
      <c r="N953" s="255"/>
      <c r="O953" s="255"/>
      <c r="P953" s="255"/>
      <c r="Q953" s="255"/>
      <c r="R953" s="255"/>
      <c r="S953" s="255"/>
      <c r="T953" s="256"/>
      <c r="U953" s="13"/>
      <c r="V953" s="13"/>
      <c r="W953" s="13"/>
      <c r="X953" s="13"/>
      <c r="Y953" s="13"/>
      <c r="Z953" s="13"/>
      <c r="AA953" s="13"/>
      <c r="AB953" s="13"/>
      <c r="AC953" s="13"/>
      <c r="AD953" s="13"/>
      <c r="AE953" s="13"/>
      <c r="AT953" s="257" t="s">
        <v>216</v>
      </c>
      <c r="AU953" s="257" t="s">
        <v>81</v>
      </c>
      <c r="AV953" s="13" t="s">
        <v>79</v>
      </c>
      <c r="AW953" s="13" t="s">
        <v>30</v>
      </c>
      <c r="AX953" s="13" t="s">
        <v>73</v>
      </c>
      <c r="AY953" s="257" t="s">
        <v>205</v>
      </c>
    </row>
    <row r="954" s="14" customFormat="1">
      <c r="A954" s="14"/>
      <c r="B954" s="258"/>
      <c r="C954" s="259"/>
      <c r="D954" s="243" t="s">
        <v>216</v>
      </c>
      <c r="E954" s="260" t="s">
        <v>1</v>
      </c>
      <c r="F954" s="261" t="s">
        <v>5194</v>
      </c>
      <c r="G954" s="259"/>
      <c r="H954" s="262">
        <v>93.125</v>
      </c>
      <c r="I954" s="263"/>
      <c r="J954" s="259"/>
      <c r="K954" s="259"/>
      <c r="L954" s="264"/>
      <c r="M954" s="265"/>
      <c r="N954" s="266"/>
      <c r="O954" s="266"/>
      <c r="P954" s="266"/>
      <c r="Q954" s="266"/>
      <c r="R954" s="266"/>
      <c r="S954" s="266"/>
      <c r="T954" s="267"/>
      <c r="U954" s="14"/>
      <c r="V954" s="14"/>
      <c r="W954" s="14"/>
      <c r="X954" s="14"/>
      <c r="Y954" s="14"/>
      <c r="Z954" s="14"/>
      <c r="AA954" s="14"/>
      <c r="AB954" s="14"/>
      <c r="AC954" s="14"/>
      <c r="AD954" s="14"/>
      <c r="AE954" s="14"/>
      <c r="AT954" s="268" t="s">
        <v>216</v>
      </c>
      <c r="AU954" s="268" t="s">
        <v>81</v>
      </c>
      <c r="AV954" s="14" t="s">
        <v>81</v>
      </c>
      <c r="AW954" s="14" t="s">
        <v>30</v>
      </c>
      <c r="AX954" s="14" t="s">
        <v>73</v>
      </c>
      <c r="AY954" s="268" t="s">
        <v>205</v>
      </c>
    </row>
    <row r="955" s="13" customFormat="1">
      <c r="A955" s="13"/>
      <c r="B955" s="248"/>
      <c r="C955" s="249"/>
      <c r="D955" s="243" t="s">
        <v>216</v>
      </c>
      <c r="E955" s="250" t="s">
        <v>1</v>
      </c>
      <c r="F955" s="251" t="s">
        <v>4934</v>
      </c>
      <c r="G955" s="249"/>
      <c r="H955" s="250" t="s">
        <v>1</v>
      </c>
      <c r="I955" s="252"/>
      <c r="J955" s="249"/>
      <c r="K955" s="249"/>
      <c r="L955" s="253"/>
      <c r="M955" s="254"/>
      <c r="N955" s="255"/>
      <c r="O955" s="255"/>
      <c r="P955" s="255"/>
      <c r="Q955" s="255"/>
      <c r="R955" s="255"/>
      <c r="S955" s="255"/>
      <c r="T955" s="256"/>
      <c r="U955" s="13"/>
      <c r="V955" s="13"/>
      <c r="W955" s="13"/>
      <c r="X955" s="13"/>
      <c r="Y955" s="13"/>
      <c r="Z955" s="13"/>
      <c r="AA955" s="13"/>
      <c r="AB955" s="13"/>
      <c r="AC955" s="13"/>
      <c r="AD955" s="13"/>
      <c r="AE955" s="13"/>
      <c r="AT955" s="257" t="s">
        <v>216</v>
      </c>
      <c r="AU955" s="257" t="s">
        <v>81</v>
      </c>
      <c r="AV955" s="13" t="s">
        <v>79</v>
      </c>
      <c r="AW955" s="13" t="s">
        <v>30</v>
      </c>
      <c r="AX955" s="13" t="s">
        <v>73</v>
      </c>
      <c r="AY955" s="257" t="s">
        <v>205</v>
      </c>
    </row>
    <row r="956" s="14" customFormat="1">
      <c r="A956" s="14"/>
      <c r="B956" s="258"/>
      <c r="C956" s="259"/>
      <c r="D956" s="243" t="s">
        <v>216</v>
      </c>
      <c r="E956" s="260" t="s">
        <v>1</v>
      </c>
      <c r="F956" s="261" t="s">
        <v>5195</v>
      </c>
      <c r="G956" s="259"/>
      <c r="H956" s="262">
        <v>94.344999999999999</v>
      </c>
      <c r="I956" s="263"/>
      <c r="J956" s="259"/>
      <c r="K956" s="259"/>
      <c r="L956" s="264"/>
      <c r="M956" s="265"/>
      <c r="N956" s="266"/>
      <c r="O956" s="266"/>
      <c r="P956" s="266"/>
      <c r="Q956" s="266"/>
      <c r="R956" s="266"/>
      <c r="S956" s="266"/>
      <c r="T956" s="267"/>
      <c r="U956" s="14"/>
      <c r="V956" s="14"/>
      <c r="W956" s="14"/>
      <c r="X956" s="14"/>
      <c r="Y956" s="14"/>
      <c r="Z956" s="14"/>
      <c r="AA956" s="14"/>
      <c r="AB956" s="14"/>
      <c r="AC956" s="14"/>
      <c r="AD956" s="14"/>
      <c r="AE956" s="14"/>
      <c r="AT956" s="268" t="s">
        <v>216</v>
      </c>
      <c r="AU956" s="268" t="s">
        <v>81</v>
      </c>
      <c r="AV956" s="14" t="s">
        <v>81</v>
      </c>
      <c r="AW956" s="14" t="s">
        <v>30</v>
      </c>
      <c r="AX956" s="14" t="s">
        <v>73</v>
      </c>
      <c r="AY956" s="268" t="s">
        <v>205</v>
      </c>
    </row>
    <row r="957" s="13" customFormat="1">
      <c r="A957" s="13"/>
      <c r="B957" s="248"/>
      <c r="C957" s="249"/>
      <c r="D957" s="243" t="s">
        <v>216</v>
      </c>
      <c r="E957" s="250" t="s">
        <v>1</v>
      </c>
      <c r="F957" s="251" t="s">
        <v>1821</v>
      </c>
      <c r="G957" s="249"/>
      <c r="H957" s="250" t="s">
        <v>1</v>
      </c>
      <c r="I957" s="252"/>
      <c r="J957" s="249"/>
      <c r="K957" s="249"/>
      <c r="L957" s="253"/>
      <c r="M957" s="254"/>
      <c r="N957" s="255"/>
      <c r="O957" s="255"/>
      <c r="P957" s="255"/>
      <c r="Q957" s="255"/>
      <c r="R957" s="255"/>
      <c r="S957" s="255"/>
      <c r="T957" s="256"/>
      <c r="U957" s="13"/>
      <c r="V957" s="13"/>
      <c r="W957" s="13"/>
      <c r="X957" s="13"/>
      <c r="Y957" s="13"/>
      <c r="Z957" s="13"/>
      <c r="AA957" s="13"/>
      <c r="AB957" s="13"/>
      <c r="AC957" s="13"/>
      <c r="AD957" s="13"/>
      <c r="AE957" s="13"/>
      <c r="AT957" s="257" t="s">
        <v>216</v>
      </c>
      <c r="AU957" s="257" t="s">
        <v>81</v>
      </c>
      <c r="AV957" s="13" t="s">
        <v>79</v>
      </c>
      <c r="AW957" s="13" t="s">
        <v>30</v>
      </c>
      <c r="AX957" s="13" t="s">
        <v>73</v>
      </c>
      <c r="AY957" s="257" t="s">
        <v>205</v>
      </c>
    </row>
    <row r="958" s="14" customFormat="1">
      <c r="A958" s="14"/>
      <c r="B958" s="258"/>
      <c r="C958" s="259"/>
      <c r="D958" s="243" t="s">
        <v>216</v>
      </c>
      <c r="E958" s="260" t="s">
        <v>1</v>
      </c>
      <c r="F958" s="261" t="s">
        <v>5196</v>
      </c>
      <c r="G958" s="259"/>
      <c r="H958" s="262">
        <v>74.893000000000001</v>
      </c>
      <c r="I958" s="263"/>
      <c r="J958" s="259"/>
      <c r="K958" s="259"/>
      <c r="L958" s="264"/>
      <c r="M958" s="265"/>
      <c r="N958" s="266"/>
      <c r="O958" s="266"/>
      <c r="P958" s="266"/>
      <c r="Q958" s="266"/>
      <c r="R958" s="266"/>
      <c r="S958" s="266"/>
      <c r="T958" s="267"/>
      <c r="U958" s="14"/>
      <c r="V958" s="14"/>
      <c r="W958" s="14"/>
      <c r="X958" s="14"/>
      <c r="Y958" s="14"/>
      <c r="Z958" s="14"/>
      <c r="AA958" s="14"/>
      <c r="AB958" s="14"/>
      <c r="AC958" s="14"/>
      <c r="AD958" s="14"/>
      <c r="AE958" s="14"/>
      <c r="AT958" s="268" t="s">
        <v>216</v>
      </c>
      <c r="AU958" s="268" t="s">
        <v>81</v>
      </c>
      <c r="AV958" s="14" t="s">
        <v>81</v>
      </c>
      <c r="AW958" s="14" t="s">
        <v>30</v>
      </c>
      <c r="AX958" s="14" t="s">
        <v>73</v>
      </c>
      <c r="AY958" s="268" t="s">
        <v>205</v>
      </c>
    </row>
    <row r="959" s="13" customFormat="1">
      <c r="A959" s="13"/>
      <c r="B959" s="248"/>
      <c r="C959" s="249"/>
      <c r="D959" s="243" t="s">
        <v>216</v>
      </c>
      <c r="E959" s="250" t="s">
        <v>1</v>
      </c>
      <c r="F959" s="251" t="s">
        <v>4936</v>
      </c>
      <c r="G959" s="249"/>
      <c r="H959" s="250" t="s">
        <v>1</v>
      </c>
      <c r="I959" s="252"/>
      <c r="J959" s="249"/>
      <c r="K959" s="249"/>
      <c r="L959" s="253"/>
      <c r="M959" s="254"/>
      <c r="N959" s="255"/>
      <c r="O959" s="255"/>
      <c r="P959" s="255"/>
      <c r="Q959" s="255"/>
      <c r="R959" s="255"/>
      <c r="S959" s="255"/>
      <c r="T959" s="256"/>
      <c r="U959" s="13"/>
      <c r="V959" s="13"/>
      <c r="W959" s="13"/>
      <c r="X959" s="13"/>
      <c r="Y959" s="13"/>
      <c r="Z959" s="13"/>
      <c r="AA959" s="13"/>
      <c r="AB959" s="13"/>
      <c r="AC959" s="13"/>
      <c r="AD959" s="13"/>
      <c r="AE959" s="13"/>
      <c r="AT959" s="257" t="s">
        <v>216</v>
      </c>
      <c r="AU959" s="257" t="s">
        <v>81</v>
      </c>
      <c r="AV959" s="13" t="s">
        <v>79</v>
      </c>
      <c r="AW959" s="13" t="s">
        <v>30</v>
      </c>
      <c r="AX959" s="13" t="s">
        <v>73</v>
      </c>
      <c r="AY959" s="257" t="s">
        <v>205</v>
      </c>
    </row>
    <row r="960" s="14" customFormat="1">
      <c r="A960" s="14"/>
      <c r="B960" s="258"/>
      <c r="C960" s="259"/>
      <c r="D960" s="243" t="s">
        <v>216</v>
      </c>
      <c r="E960" s="260" t="s">
        <v>1</v>
      </c>
      <c r="F960" s="261" t="s">
        <v>5197</v>
      </c>
      <c r="G960" s="259"/>
      <c r="H960" s="262">
        <v>89.159999999999997</v>
      </c>
      <c r="I960" s="263"/>
      <c r="J960" s="259"/>
      <c r="K960" s="259"/>
      <c r="L960" s="264"/>
      <c r="M960" s="265"/>
      <c r="N960" s="266"/>
      <c r="O960" s="266"/>
      <c r="P960" s="266"/>
      <c r="Q960" s="266"/>
      <c r="R960" s="266"/>
      <c r="S960" s="266"/>
      <c r="T960" s="267"/>
      <c r="U960" s="14"/>
      <c r="V960" s="14"/>
      <c r="W960" s="14"/>
      <c r="X960" s="14"/>
      <c r="Y960" s="14"/>
      <c r="Z960" s="14"/>
      <c r="AA960" s="14"/>
      <c r="AB960" s="14"/>
      <c r="AC960" s="14"/>
      <c r="AD960" s="14"/>
      <c r="AE960" s="14"/>
      <c r="AT960" s="268" t="s">
        <v>216</v>
      </c>
      <c r="AU960" s="268" t="s">
        <v>81</v>
      </c>
      <c r="AV960" s="14" t="s">
        <v>81</v>
      </c>
      <c r="AW960" s="14" t="s">
        <v>30</v>
      </c>
      <c r="AX960" s="14" t="s">
        <v>73</v>
      </c>
      <c r="AY960" s="268" t="s">
        <v>205</v>
      </c>
    </row>
    <row r="961" s="13" customFormat="1">
      <c r="A961" s="13"/>
      <c r="B961" s="248"/>
      <c r="C961" s="249"/>
      <c r="D961" s="243" t="s">
        <v>216</v>
      </c>
      <c r="E961" s="250" t="s">
        <v>1</v>
      </c>
      <c r="F961" s="251" t="s">
        <v>4938</v>
      </c>
      <c r="G961" s="249"/>
      <c r="H961" s="250" t="s">
        <v>1</v>
      </c>
      <c r="I961" s="252"/>
      <c r="J961" s="249"/>
      <c r="K961" s="249"/>
      <c r="L961" s="253"/>
      <c r="M961" s="254"/>
      <c r="N961" s="255"/>
      <c r="O961" s="255"/>
      <c r="P961" s="255"/>
      <c r="Q961" s="255"/>
      <c r="R961" s="255"/>
      <c r="S961" s="255"/>
      <c r="T961" s="256"/>
      <c r="U961" s="13"/>
      <c r="V961" s="13"/>
      <c r="W961" s="13"/>
      <c r="X961" s="13"/>
      <c r="Y961" s="13"/>
      <c r="Z961" s="13"/>
      <c r="AA961" s="13"/>
      <c r="AB961" s="13"/>
      <c r="AC961" s="13"/>
      <c r="AD961" s="13"/>
      <c r="AE961" s="13"/>
      <c r="AT961" s="257" t="s">
        <v>216</v>
      </c>
      <c r="AU961" s="257" t="s">
        <v>81</v>
      </c>
      <c r="AV961" s="13" t="s">
        <v>79</v>
      </c>
      <c r="AW961" s="13" t="s">
        <v>30</v>
      </c>
      <c r="AX961" s="13" t="s">
        <v>73</v>
      </c>
      <c r="AY961" s="257" t="s">
        <v>205</v>
      </c>
    </row>
    <row r="962" s="14" customFormat="1">
      <c r="A962" s="14"/>
      <c r="B962" s="258"/>
      <c r="C962" s="259"/>
      <c r="D962" s="243" t="s">
        <v>216</v>
      </c>
      <c r="E962" s="260" t="s">
        <v>1</v>
      </c>
      <c r="F962" s="261" t="s">
        <v>5198</v>
      </c>
      <c r="G962" s="259"/>
      <c r="H962" s="262">
        <v>75.334999999999994</v>
      </c>
      <c r="I962" s="263"/>
      <c r="J962" s="259"/>
      <c r="K962" s="259"/>
      <c r="L962" s="264"/>
      <c r="M962" s="265"/>
      <c r="N962" s="266"/>
      <c r="O962" s="266"/>
      <c r="P962" s="266"/>
      <c r="Q962" s="266"/>
      <c r="R962" s="266"/>
      <c r="S962" s="266"/>
      <c r="T962" s="267"/>
      <c r="U962" s="14"/>
      <c r="V962" s="14"/>
      <c r="W962" s="14"/>
      <c r="X962" s="14"/>
      <c r="Y962" s="14"/>
      <c r="Z962" s="14"/>
      <c r="AA962" s="14"/>
      <c r="AB962" s="14"/>
      <c r="AC962" s="14"/>
      <c r="AD962" s="14"/>
      <c r="AE962" s="14"/>
      <c r="AT962" s="268" t="s">
        <v>216</v>
      </c>
      <c r="AU962" s="268" t="s">
        <v>81</v>
      </c>
      <c r="AV962" s="14" t="s">
        <v>81</v>
      </c>
      <c r="AW962" s="14" t="s">
        <v>30</v>
      </c>
      <c r="AX962" s="14" t="s">
        <v>73</v>
      </c>
      <c r="AY962" s="268" t="s">
        <v>205</v>
      </c>
    </row>
    <row r="963" s="13" customFormat="1">
      <c r="A963" s="13"/>
      <c r="B963" s="248"/>
      <c r="C963" s="249"/>
      <c r="D963" s="243" t="s">
        <v>216</v>
      </c>
      <c r="E963" s="250" t="s">
        <v>1</v>
      </c>
      <c r="F963" s="251" t="s">
        <v>4926</v>
      </c>
      <c r="G963" s="249"/>
      <c r="H963" s="250" t="s">
        <v>1</v>
      </c>
      <c r="I963" s="252"/>
      <c r="J963" s="249"/>
      <c r="K963" s="249"/>
      <c r="L963" s="253"/>
      <c r="M963" s="254"/>
      <c r="N963" s="255"/>
      <c r="O963" s="255"/>
      <c r="P963" s="255"/>
      <c r="Q963" s="255"/>
      <c r="R963" s="255"/>
      <c r="S963" s="255"/>
      <c r="T963" s="256"/>
      <c r="U963" s="13"/>
      <c r="V963" s="13"/>
      <c r="W963" s="13"/>
      <c r="X963" s="13"/>
      <c r="Y963" s="13"/>
      <c r="Z963" s="13"/>
      <c r="AA963" s="13"/>
      <c r="AB963" s="13"/>
      <c r="AC963" s="13"/>
      <c r="AD963" s="13"/>
      <c r="AE963" s="13"/>
      <c r="AT963" s="257" t="s">
        <v>216</v>
      </c>
      <c r="AU963" s="257" t="s">
        <v>81</v>
      </c>
      <c r="AV963" s="13" t="s">
        <v>79</v>
      </c>
      <c r="AW963" s="13" t="s">
        <v>30</v>
      </c>
      <c r="AX963" s="13" t="s">
        <v>73</v>
      </c>
      <c r="AY963" s="257" t="s">
        <v>205</v>
      </c>
    </row>
    <row r="964" s="14" customFormat="1">
      <c r="A964" s="14"/>
      <c r="B964" s="258"/>
      <c r="C964" s="259"/>
      <c r="D964" s="243" t="s">
        <v>216</v>
      </c>
      <c r="E964" s="260" t="s">
        <v>1</v>
      </c>
      <c r="F964" s="261" t="s">
        <v>5199</v>
      </c>
      <c r="G964" s="259"/>
      <c r="H964" s="262">
        <v>42.631999999999998</v>
      </c>
      <c r="I964" s="263"/>
      <c r="J964" s="259"/>
      <c r="K964" s="259"/>
      <c r="L964" s="264"/>
      <c r="M964" s="265"/>
      <c r="N964" s="266"/>
      <c r="O964" s="266"/>
      <c r="P964" s="266"/>
      <c r="Q964" s="266"/>
      <c r="R964" s="266"/>
      <c r="S964" s="266"/>
      <c r="T964" s="267"/>
      <c r="U964" s="14"/>
      <c r="V964" s="14"/>
      <c r="W964" s="14"/>
      <c r="X964" s="14"/>
      <c r="Y964" s="14"/>
      <c r="Z964" s="14"/>
      <c r="AA964" s="14"/>
      <c r="AB964" s="14"/>
      <c r="AC964" s="14"/>
      <c r="AD964" s="14"/>
      <c r="AE964" s="14"/>
      <c r="AT964" s="268" t="s">
        <v>216</v>
      </c>
      <c r="AU964" s="268" t="s">
        <v>81</v>
      </c>
      <c r="AV964" s="14" t="s">
        <v>81</v>
      </c>
      <c r="AW964" s="14" t="s">
        <v>30</v>
      </c>
      <c r="AX964" s="14" t="s">
        <v>73</v>
      </c>
      <c r="AY964" s="268" t="s">
        <v>205</v>
      </c>
    </row>
    <row r="965" s="13" customFormat="1">
      <c r="A965" s="13"/>
      <c r="B965" s="248"/>
      <c r="C965" s="249"/>
      <c r="D965" s="243" t="s">
        <v>216</v>
      </c>
      <c r="E965" s="250" t="s">
        <v>1</v>
      </c>
      <c r="F965" s="251" t="s">
        <v>4972</v>
      </c>
      <c r="G965" s="249"/>
      <c r="H965" s="250" t="s">
        <v>1</v>
      </c>
      <c r="I965" s="252"/>
      <c r="J965" s="249"/>
      <c r="K965" s="249"/>
      <c r="L965" s="253"/>
      <c r="M965" s="254"/>
      <c r="N965" s="255"/>
      <c r="O965" s="255"/>
      <c r="P965" s="255"/>
      <c r="Q965" s="255"/>
      <c r="R965" s="255"/>
      <c r="S965" s="255"/>
      <c r="T965" s="256"/>
      <c r="U965" s="13"/>
      <c r="V965" s="13"/>
      <c r="W965" s="13"/>
      <c r="X965" s="13"/>
      <c r="Y965" s="13"/>
      <c r="Z965" s="13"/>
      <c r="AA965" s="13"/>
      <c r="AB965" s="13"/>
      <c r="AC965" s="13"/>
      <c r="AD965" s="13"/>
      <c r="AE965" s="13"/>
      <c r="AT965" s="257" t="s">
        <v>216</v>
      </c>
      <c r="AU965" s="257" t="s">
        <v>81</v>
      </c>
      <c r="AV965" s="13" t="s">
        <v>79</v>
      </c>
      <c r="AW965" s="13" t="s">
        <v>30</v>
      </c>
      <c r="AX965" s="13" t="s">
        <v>73</v>
      </c>
      <c r="AY965" s="257" t="s">
        <v>205</v>
      </c>
    </row>
    <row r="966" s="14" customFormat="1">
      <c r="A966" s="14"/>
      <c r="B966" s="258"/>
      <c r="C966" s="259"/>
      <c r="D966" s="243" t="s">
        <v>216</v>
      </c>
      <c r="E966" s="260" t="s">
        <v>1</v>
      </c>
      <c r="F966" s="261" t="s">
        <v>5200</v>
      </c>
      <c r="G966" s="259"/>
      <c r="H966" s="262">
        <v>40.497</v>
      </c>
      <c r="I966" s="263"/>
      <c r="J966" s="259"/>
      <c r="K966" s="259"/>
      <c r="L966" s="264"/>
      <c r="M966" s="265"/>
      <c r="N966" s="266"/>
      <c r="O966" s="266"/>
      <c r="P966" s="266"/>
      <c r="Q966" s="266"/>
      <c r="R966" s="266"/>
      <c r="S966" s="266"/>
      <c r="T966" s="267"/>
      <c r="U966" s="14"/>
      <c r="V966" s="14"/>
      <c r="W966" s="14"/>
      <c r="X966" s="14"/>
      <c r="Y966" s="14"/>
      <c r="Z966" s="14"/>
      <c r="AA966" s="14"/>
      <c r="AB966" s="14"/>
      <c r="AC966" s="14"/>
      <c r="AD966" s="14"/>
      <c r="AE966" s="14"/>
      <c r="AT966" s="268" t="s">
        <v>216</v>
      </c>
      <c r="AU966" s="268" t="s">
        <v>81</v>
      </c>
      <c r="AV966" s="14" t="s">
        <v>81</v>
      </c>
      <c r="AW966" s="14" t="s">
        <v>30</v>
      </c>
      <c r="AX966" s="14" t="s">
        <v>73</v>
      </c>
      <c r="AY966" s="268" t="s">
        <v>205</v>
      </c>
    </row>
    <row r="967" s="13" customFormat="1">
      <c r="A967" s="13"/>
      <c r="B967" s="248"/>
      <c r="C967" s="249"/>
      <c r="D967" s="243" t="s">
        <v>216</v>
      </c>
      <c r="E967" s="250" t="s">
        <v>1</v>
      </c>
      <c r="F967" s="251" t="s">
        <v>4974</v>
      </c>
      <c r="G967" s="249"/>
      <c r="H967" s="250" t="s">
        <v>1</v>
      </c>
      <c r="I967" s="252"/>
      <c r="J967" s="249"/>
      <c r="K967" s="249"/>
      <c r="L967" s="253"/>
      <c r="M967" s="254"/>
      <c r="N967" s="255"/>
      <c r="O967" s="255"/>
      <c r="P967" s="255"/>
      <c r="Q967" s="255"/>
      <c r="R967" s="255"/>
      <c r="S967" s="255"/>
      <c r="T967" s="256"/>
      <c r="U967" s="13"/>
      <c r="V967" s="13"/>
      <c r="W967" s="13"/>
      <c r="X967" s="13"/>
      <c r="Y967" s="13"/>
      <c r="Z967" s="13"/>
      <c r="AA967" s="13"/>
      <c r="AB967" s="13"/>
      <c r="AC967" s="13"/>
      <c r="AD967" s="13"/>
      <c r="AE967" s="13"/>
      <c r="AT967" s="257" t="s">
        <v>216</v>
      </c>
      <c r="AU967" s="257" t="s">
        <v>81</v>
      </c>
      <c r="AV967" s="13" t="s">
        <v>79</v>
      </c>
      <c r="AW967" s="13" t="s">
        <v>30</v>
      </c>
      <c r="AX967" s="13" t="s">
        <v>73</v>
      </c>
      <c r="AY967" s="257" t="s">
        <v>205</v>
      </c>
    </row>
    <row r="968" s="14" customFormat="1">
      <c r="A968" s="14"/>
      <c r="B968" s="258"/>
      <c r="C968" s="259"/>
      <c r="D968" s="243" t="s">
        <v>216</v>
      </c>
      <c r="E968" s="260" t="s">
        <v>1</v>
      </c>
      <c r="F968" s="261" t="s">
        <v>5201</v>
      </c>
      <c r="G968" s="259"/>
      <c r="H968" s="262">
        <v>42.173999999999999</v>
      </c>
      <c r="I968" s="263"/>
      <c r="J968" s="259"/>
      <c r="K968" s="259"/>
      <c r="L968" s="264"/>
      <c r="M968" s="265"/>
      <c r="N968" s="266"/>
      <c r="O968" s="266"/>
      <c r="P968" s="266"/>
      <c r="Q968" s="266"/>
      <c r="R968" s="266"/>
      <c r="S968" s="266"/>
      <c r="T968" s="267"/>
      <c r="U968" s="14"/>
      <c r="V968" s="14"/>
      <c r="W968" s="14"/>
      <c r="X968" s="14"/>
      <c r="Y968" s="14"/>
      <c r="Z968" s="14"/>
      <c r="AA968" s="14"/>
      <c r="AB968" s="14"/>
      <c r="AC968" s="14"/>
      <c r="AD968" s="14"/>
      <c r="AE968" s="14"/>
      <c r="AT968" s="268" t="s">
        <v>216</v>
      </c>
      <c r="AU968" s="268" t="s">
        <v>81</v>
      </c>
      <c r="AV968" s="14" t="s">
        <v>81</v>
      </c>
      <c r="AW968" s="14" t="s">
        <v>30</v>
      </c>
      <c r="AX968" s="14" t="s">
        <v>73</v>
      </c>
      <c r="AY968" s="268" t="s">
        <v>205</v>
      </c>
    </row>
    <row r="969" s="13" customFormat="1">
      <c r="A969" s="13"/>
      <c r="B969" s="248"/>
      <c r="C969" s="249"/>
      <c r="D969" s="243" t="s">
        <v>216</v>
      </c>
      <c r="E969" s="250" t="s">
        <v>1</v>
      </c>
      <c r="F969" s="251" t="s">
        <v>5202</v>
      </c>
      <c r="G969" s="249"/>
      <c r="H969" s="250" t="s">
        <v>1</v>
      </c>
      <c r="I969" s="252"/>
      <c r="J969" s="249"/>
      <c r="K969" s="249"/>
      <c r="L969" s="253"/>
      <c r="M969" s="254"/>
      <c r="N969" s="255"/>
      <c r="O969" s="255"/>
      <c r="P969" s="255"/>
      <c r="Q969" s="255"/>
      <c r="R969" s="255"/>
      <c r="S969" s="255"/>
      <c r="T969" s="256"/>
      <c r="U969" s="13"/>
      <c r="V969" s="13"/>
      <c r="W969" s="13"/>
      <c r="X969" s="13"/>
      <c r="Y969" s="13"/>
      <c r="Z969" s="13"/>
      <c r="AA969" s="13"/>
      <c r="AB969" s="13"/>
      <c r="AC969" s="13"/>
      <c r="AD969" s="13"/>
      <c r="AE969" s="13"/>
      <c r="AT969" s="257" t="s">
        <v>216</v>
      </c>
      <c r="AU969" s="257" t="s">
        <v>81</v>
      </c>
      <c r="AV969" s="13" t="s">
        <v>79</v>
      </c>
      <c r="AW969" s="13" t="s">
        <v>30</v>
      </c>
      <c r="AX969" s="13" t="s">
        <v>73</v>
      </c>
      <c r="AY969" s="257" t="s">
        <v>205</v>
      </c>
    </row>
    <row r="970" s="14" customFormat="1">
      <c r="A970" s="14"/>
      <c r="B970" s="258"/>
      <c r="C970" s="259"/>
      <c r="D970" s="243" t="s">
        <v>216</v>
      </c>
      <c r="E970" s="260" t="s">
        <v>1</v>
      </c>
      <c r="F970" s="261" t="s">
        <v>5203</v>
      </c>
      <c r="G970" s="259"/>
      <c r="H970" s="262">
        <v>63.537999999999997</v>
      </c>
      <c r="I970" s="263"/>
      <c r="J970" s="259"/>
      <c r="K970" s="259"/>
      <c r="L970" s="264"/>
      <c r="M970" s="265"/>
      <c r="N970" s="266"/>
      <c r="O970" s="266"/>
      <c r="P970" s="266"/>
      <c r="Q970" s="266"/>
      <c r="R970" s="266"/>
      <c r="S970" s="266"/>
      <c r="T970" s="267"/>
      <c r="U970" s="14"/>
      <c r="V970" s="14"/>
      <c r="W970" s="14"/>
      <c r="X970" s="14"/>
      <c r="Y970" s="14"/>
      <c r="Z970" s="14"/>
      <c r="AA970" s="14"/>
      <c r="AB970" s="14"/>
      <c r="AC970" s="14"/>
      <c r="AD970" s="14"/>
      <c r="AE970" s="14"/>
      <c r="AT970" s="268" t="s">
        <v>216</v>
      </c>
      <c r="AU970" s="268" t="s">
        <v>81</v>
      </c>
      <c r="AV970" s="14" t="s">
        <v>81</v>
      </c>
      <c r="AW970" s="14" t="s">
        <v>30</v>
      </c>
      <c r="AX970" s="14" t="s">
        <v>73</v>
      </c>
      <c r="AY970" s="268" t="s">
        <v>205</v>
      </c>
    </row>
    <row r="971" s="13" customFormat="1">
      <c r="A971" s="13"/>
      <c r="B971" s="248"/>
      <c r="C971" s="249"/>
      <c r="D971" s="243" t="s">
        <v>216</v>
      </c>
      <c r="E971" s="250" t="s">
        <v>1</v>
      </c>
      <c r="F971" s="251" t="s">
        <v>2007</v>
      </c>
      <c r="G971" s="249"/>
      <c r="H971" s="250" t="s">
        <v>1</v>
      </c>
      <c r="I971" s="252"/>
      <c r="J971" s="249"/>
      <c r="K971" s="249"/>
      <c r="L971" s="253"/>
      <c r="M971" s="254"/>
      <c r="N971" s="255"/>
      <c r="O971" s="255"/>
      <c r="P971" s="255"/>
      <c r="Q971" s="255"/>
      <c r="R971" s="255"/>
      <c r="S971" s="255"/>
      <c r="T971" s="256"/>
      <c r="U971" s="13"/>
      <c r="V971" s="13"/>
      <c r="W971" s="13"/>
      <c r="X971" s="13"/>
      <c r="Y971" s="13"/>
      <c r="Z971" s="13"/>
      <c r="AA971" s="13"/>
      <c r="AB971" s="13"/>
      <c r="AC971" s="13"/>
      <c r="AD971" s="13"/>
      <c r="AE971" s="13"/>
      <c r="AT971" s="257" t="s">
        <v>216</v>
      </c>
      <c r="AU971" s="257" t="s">
        <v>81</v>
      </c>
      <c r="AV971" s="13" t="s">
        <v>79</v>
      </c>
      <c r="AW971" s="13" t="s">
        <v>30</v>
      </c>
      <c r="AX971" s="13" t="s">
        <v>73</v>
      </c>
      <c r="AY971" s="257" t="s">
        <v>205</v>
      </c>
    </row>
    <row r="972" s="14" customFormat="1">
      <c r="A972" s="14"/>
      <c r="B972" s="258"/>
      <c r="C972" s="259"/>
      <c r="D972" s="243" t="s">
        <v>216</v>
      </c>
      <c r="E972" s="260" t="s">
        <v>1</v>
      </c>
      <c r="F972" s="261" t="s">
        <v>5204</v>
      </c>
      <c r="G972" s="259"/>
      <c r="H972" s="262">
        <v>46.832999999999998</v>
      </c>
      <c r="I972" s="263"/>
      <c r="J972" s="259"/>
      <c r="K972" s="259"/>
      <c r="L972" s="264"/>
      <c r="M972" s="265"/>
      <c r="N972" s="266"/>
      <c r="O972" s="266"/>
      <c r="P972" s="266"/>
      <c r="Q972" s="266"/>
      <c r="R972" s="266"/>
      <c r="S972" s="266"/>
      <c r="T972" s="267"/>
      <c r="U972" s="14"/>
      <c r="V972" s="14"/>
      <c r="W972" s="14"/>
      <c r="X972" s="14"/>
      <c r="Y972" s="14"/>
      <c r="Z972" s="14"/>
      <c r="AA972" s="14"/>
      <c r="AB972" s="14"/>
      <c r="AC972" s="14"/>
      <c r="AD972" s="14"/>
      <c r="AE972" s="14"/>
      <c r="AT972" s="268" t="s">
        <v>216</v>
      </c>
      <c r="AU972" s="268" t="s">
        <v>81</v>
      </c>
      <c r="AV972" s="14" t="s">
        <v>81</v>
      </c>
      <c r="AW972" s="14" t="s">
        <v>30</v>
      </c>
      <c r="AX972" s="14" t="s">
        <v>73</v>
      </c>
      <c r="AY972" s="268" t="s">
        <v>205</v>
      </c>
    </row>
    <row r="973" s="13" customFormat="1">
      <c r="A973" s="13"/>
      <c r="B973" s="248"/>
      <c r="C973" s="249"/>
      <c r="D973" s="243" t="s">
        <v>216</v>
      </c>
      <c r="E973" s="250" t="s">
        <v>1</v>
      </c>
      <c r="F973" s="251" t="s">
        <v>2009</v>
      </c>
      <c r="G973" s="249"/>
      <c r="H973" s="250" t="s">
        <v>1</v>
      </c>
      <c r="I973" s="252"/>
      <c r="J973" s="249"/>
      <c r="K973" s="249"/>
      <c r="L973" s="253"/>
      <c r="M973" s="254"/>
      <c r="N973" s="255"/>
      <c r="O973" s="255"/>
      <c r="P973" s="255"/>
      <c r="Q973" s="255"/>
      <c r="R973" s="255"/>
      <c r="S973" s="255"/>
      <c r="T973" s="256"/>
      <c r="U973" s="13"/>
      <c r="V973" s="13"/>
      <c r="W973" s="13"/>
      <c r="X973" s="13"/>
      <c r="Y973" s="13"/>
      <c r="Z973" s="13"/>
      <c r="AA973" s="13"/>
      <c r="AB973" s="13"/>
      <c r="AC973" s="13"/>
      <c r="AD973" s="13"/>
      <c r="AE973" s="13"/>
      <c r="AT973" s="257" t="s">
        <v>216</v>
      </c>
      <c r="AU973" s="257" t="s">
        <v>81</v>
      </c>
      <c r="AV973" s="13" t="s">
        <v>79</v>
      </c>
      <c r="AW973" s="13" t="s">
        <v>30</v>
      </c>
      <c r="AX973" s="13" t="s">
        <v>73</v>
      </c>
      <c r="AY973" s="257" t="s">
        <v>205</v>
      </c>
    </row>
    <row r="974" s="14" customFormat="1">
      <c r="A974" s="14"/>
      <c r="B974" s="258"/>
      <c r="C974" s="259"/>
      <c r="D974" s="243" t="s">
        <v>216</v>
      </c>
      <c r="E974" s="260" t="s">
        <v>1</v>
      </c>
      <c r="F974" s="261" t="s">
        <v>5205</v>
      </c>
      <c r="G974" s="259"/>
      <c r="H974" s="262">
        <v>19.719999999999999</v>
      </c>
      <c r="I974" s="263"/>
      <c r="J974" s="259"/>
      <c r="K974" s="259"/>
      <c r="L974" s="264"/>
      <c r="M974" s="265"/>
      <c r="N974" s="266"/>
      <c r="O974" s="266"/>
      <c r="P974" s="266"/>
      <c r="Q974" s="266"/>
      <c r="R974" s="266"/>
      <c r="S974" s="266"/>
      <c r="T974" s="267"/>
      <c r="U974" s="14"/>
      <c r="V974" s="14"/>
      <c r="W974" s="14"/>
      <c r="X974" s="14"/>
      <c r="Y974" s="14"/>
      <c r="Z974" s="14"/>
      <c r="AA974" s="14"/>
      <c r="AB974" s="14"/>
      <c r="AC974" s="14"/>
      <c r="AD974" s="14"/>
      <c r="AE974" s="14"/>
      <c r="AT974" s="268" t="s">
        <v>216</v>
      </c>
      <c r="AU974" s="268" t="s">
        <v>81</v>
      </c>
      <c r="AV974" s="14" t="s">
        <v>81</v>
      </c>
      <c r="AW974" s="14" t="s">
        <v>30</v>
      </c>
      <c r="AX974" s="14" t="s">
        <v>73</v>
      </c>
      <c r="AY974" s="268" t="s">
        <v>205</v>
      </c>
    </row>
    <row r="975" s="13" customFormat="1">
      <c r="A975" s="13"/>
      <c r="B975" s="248"/>
      <c r="C975" s="249"/>
      <c r="D975" s="243" t="s">
        <v>216</v>
      </c>
      <c r="E975" s="250" t="s">
        <v>1</v>
      </c>
      <c r="F975" s="251" t="s">
        <v>2011</v>
      </c>
      <c r="G975" s="249"/>
      <c r="H975" s="250" t="s">
        <v>1</v>
      </c>
      <c r="I975" s="252"/>
      <c r="J975" s="249"/>
      <c r="K975" s="249"/>
      <c r="L975" s="253"/>
      <c r="M975" s="254"/>
      <c r="N975" s="255"/>
      <c r="O975" s="255"/>
      <c r="P975" s="255"/>
      <c r="Q975" s="255"/>
      <c r="R975" s="255"/>
      <c r="S975" s="255"/>
      <c r="T975" s="256"/>
      <c r="U975" s="13"/>
      <c r="V975" s="13"/>
      <c r="W975" s="13"/>
      <c r="X975" s="13"/>
      <c r="Y975" s="13"/>
      <c r="Z975" s="13"/>
      <c r="AA975" s="13"/>
      <c r="AB975" s="13"/>
      <c r="AC975" s="13"/>
      <c r="AD975" s="13"/>
      <c r="AE975" s="13"/>
      <c r="AT975" s="257" t="s">
        <v>216</v>
      </c>
      <c r="AU975" s="257" t="s">
        <v>81</v>
      </c>
      <c r="AV975" s="13" t="s">
        <v>79</v>
      </c>
      <c r="AW975" s="13" t="s">
        <v>30</v>
      </c>
      <c r="AX975" s="13" t="s">
        <v>73</v>
      </c>
      <c r="AY975" s="257" t="s">
        <v>205</v>
      </c>
    </row>
    <row r="976" s="14" customFormat="1">
      <c r="A976" s="14"/>
      <c r="B976" s="258"/>
      <c r="C976" s="259"/>
      <c r="D976" s="243" t="s">
        <v>216</v>
      </c>
      <c r="E976" s="260" t="s">
        <v>1</v>
      </c>
      <c r="F976" s="261" t="s">
        <v>5206</v>
      </c>
      <c r="G976" s="259"/>
      <c r="H976" s="262">
        <v>232.023</v>
      </c>
      <c r="I976" s="263"/>
      <c r="J976" s="259"/>
      <c r="K976" s="259"/>
      <c r="L976" s="264"/>
      <c r="M976" s="265"/>
      <c r="N976" s="266"/>
      <c r="O976" s="266"/>
      <c r="P976" s="266"/>
      <c r="Q976" s="266"/>
      <c r="R976" s="266"/>
      <c r="S976" s="266"/>
      <c r="T976" s="267"/>
      <c r="U976" s="14"/>
      <c r="V976" s="14"/>
      <c r="W976" s="14"/>
      <c r="X976" s="14"/>
      <c r="Y976" s="14"/>
      <c r="Z976" s="14"/>
      <c r="AA976" s="14"/>
      <c r="AB976" s="14"/>
      <c r="AC976" s="14"/>
      <c r="AD976" s="14"/>
      <c r="AE976" s="14"/>
      <c r="AT976" s="268" t="s">
        <v>216</v>
      </c>
      <c r="AU976" s="268" t="s">
        <v>81</v>
      </c>
      <c r="AV976" s="14" t="s">
        <v>81</v>
      </c>
      <c r="AW976" s="14" t="s">
        <v>30</v>
      </c>
      <c r="AX976" s="14" t="s">
        <v>73</v>
      </c>
      <c r="AY976" s="268" t="s">
        <v>205</v>
      </c>
    </row>
    <row r="977" s="13" customFormat="1">
      <c r="A977" s="13"/>
      <c r="B977" s="248"/>
      <c r="C977" s="249"/>
      <c r="D977" s="243" t="s">
        <v>216</v>
      </c>
      <c r="E977" s="250" t="s">
        <v>1</v>
      </c>
      <c r="F977" s="251" t="s">
        <v>1799</v>
      </c>
      <c r="G977" s="249"/>
      <c r="H977" s="250" t="s">
        <v>1</v>
      </c>
      <c r="I977" s="252"/>
      <c r="J977" s="249"/>
      <c r="K977" s="249"/>
      <c r="L977" s="253"/>
      <c r="M977" s="254"/>
      <c r="N977" s="255"/>
      <c r="O977" s="255"/>
      <c r="P977" s="255"/>
      <c r="Q977" s="255"/>
      <c r="R977" s="255"/>
      <c r="S977" s="255"/>
      <c r="T977" s="256"/>
      <c r="U977" s="13"/>
      <c r="V977" s="13"/>
      <c r="W977" s="13"/>
      <c r="X977" s="13"/>
      <c r="Y977" s="13"/>
      <c r="Z977" s="13"/>
      <c r="AA977" s="13"/>
      <c r="AB977" s="13"/>
      <c r="AC977" s="13"/>
      <c r="AD977" s="13"/>
      <c r="AE977" s="13"/>
      <c r="AT977" s="257" t="s">
        <v>216</v>
      </c>
      <c r="AU977" s="257" t="s">
        <v>81</v>
      </c>
      <c r="AV977" s="13" t="s">
        <v>79</v>
      </c>
      <c r="AW977" s="13" t="s">
        <v>30</v>
      </c>
      <c r="AX977" s="13" t="s">
        <v>73</v>
      </c>
      <c r="AY977" s="257" t="s">
        <v>205</v>
      </c>
    </row>
    <row r="978" s="14" customFormat="1">
      <c r="A978" s="14"/>
      <c r="B978" s="258"/>
      <c r="C978" s="259"/>
      <c r="D978" s="243" t="s">
        <v>216</v>
      </c>
      <c r="E978" s="260" t="s">
        <v>1</v>
      </c>
      <c r="F978" s="261" t="s">
        <v>5207</v>
      </c>
      <c r="G978" s="259"/>
      <c r="H978" s="262">
        <v>95.064999999999998</v>
      </c>
      <c r="I978" s="263"/>
      <c r="J978" s="259"/>
      <c r="K978" s="259"/>
      <c r="L978" s="264"/>
      <c r="M978" s="265"/>
      <c r="N978" s="266"/>
      <c r="O978" s="266"/>
      <c r="P978" s="266"/>
      <c r="Q978" s="266"/>
      <c r="R978" s="266"/>
      <c r="S978" s="266"/>
      <c r="T978" s="267"/>
      <c r="U978" s="14"/>
      <c r="V978" s="14"/>
      <c r="W978" s="14"/>
      <c r="X978" s="14"/>
      <c r="Y978" s="14"/>
      <c r="Z978" s="14"/>
      <c r="AA978" s="14"/>
      <c r="AB978" s="14"/>
      <c r="AC978" s="14"/>
      <c r="AD978" s="14"/>
      <c r="AE978" s="14"/>
      <c r="AT978" s="268" t="s">
        <v>216</v>
      </c>
      <c r="AU978" s="268" t="s">
        <v>81</v>
      </c>
      <c r="AV978" s="14" t="s">
        <v>81</v>
      </c>
      <c r="AW978" s="14" t="s">
        <v>30</v>
      </c>
      <c r="AX978" s="14" t="s">
        <v>73</v>
      </c>
      <c r="AY978" s="268" t="s">
        <v>205</v>
      </c>
    </row>
    <row r="979" s="13" customFormat="1">
      <c r="A979" s="13"/>
      <c r="B979" s="248"/>
      <c r="C979" s="249"/>
      <c r="D979" s="243" t="s">
        <v>216</v>
      </c>
      <c r="E979" s="250" t="s">
        <v>1</v>
      </c>
      <c r="F979" s="251" t="s">
        <v>1783</v>
      </c>
      <c r="G979" s="249"/>
      <c r="H979" s="250" t="s">
        <v>1</v>
      </c>
      <c r="I979" s="252"/>
      <c r="J979" s="249"/>
      <c r="K979" s="249"/>
      <c r="L979" s="253"/>
      <c r="M979" s="254"/>
      <c r="N979" s="255"/>
      <c r="O979" s="255"/>
      <c r="P979" s="255"/>
      <c r="Q979" s="255"/>
      <c r="R979" s="255"/>
      <c r="S979" s="255"/>
      <c r="T979" s="256"/>
      <c r="U979" s="13"/>
      <c r="V979" s="13"/>
      <c r="W979" s="13"/>
      <c r="X979" s="13"/>
      <c r="Y979" s="13"/>
      <c r="Z979" s="13"/>
      <c r="AA979" s="13"/>
      <c r="AB979" s="13"/>
      <c r="AC979" s="13"/>
      <c r="AD979" s="13"/>
      <c r="AE979" s="13"/>
      <c r="AT979" s="257" t="s">
        <v>216</v>
      </c>
      <c r="AU979" s="257" t="s">
        <v>81</v>
      </c>
      <c r="AV979" s="13" t="s">
        <v>79</v>
      </c>
      <c r="AW979" s="13" t="s">
        <v>30</v>
      </c>
      <c r="AX979" s="13" t="s">
        <v>73</v>
      </c>
      <c r="AY979" s="257" t="s">
        <v>205</v>
      </c>
    </row>
    <row r="980" s="14" customFormat="1">
      <c r="A980" s="14"/>
      <c r="B980" s="258"/>
      <c r="C980" s="259"/>
      <c r="D980" s="243" t="s">
        <v>216</v>
      </c>
      <c r="E980" s="260" t="s">
        <v>1</v>
      </c>
      <c r="F980" s="261" t="s">
        <v>5208</v>
      </c>
      <c r="G980" s="259"/>
      <c r="H980" s="262">
        <v>95.302000000000007</v>
      </c>
      <c r="I980" s="263"/>
      <c r="J980" s="259"/>
      <c r="K980" s="259"/>
      <c r="L980" s="264"/>
      <c r="M980" s="265"/>
      <c r="N980" s="266"/>
      <c r="O980" s="266"/>
      <c r="P980" s="266"/>
      <c r="Q980" s="266"/>
      <c r="R980" s="266"/>
      <c r="S980" s="266"/>
      <c r="T980" s="267"/>
      <c r="U980" s="14"/>
      <c r="V980" s="14"/>
      <c r="W980" s="14"/>
      <c r="X980" s="14"/>
      <c r="Y980" s="14"/>
      <c r="Z980" s="14"/>
      <c r="AA980" s="14"/>
      <c r="AB980" s="14"/>
      <c r="AC980" s="14"/>
      <c r="AD980" s="14"/>
      <c r="AE980" s="14"/>
      <c r="AT980" s="268" t="s">
        <v>216</v>
      </c>
      <c r="AU980" s="268" t="s">
        <v>81</v>
      </c>
      <c r="AV980" s="14" t="s">
        <v>81</v>
      </c>
      <c r="AW980" s="14" t="s">
        <v>30</v>
      </c>
      <c r="AX980" s="14" t="s">
        <v>73</v>
      </c>
      <c r="AY980" s="268" t="s">
        <v>205</v>
      </c>
    </row>
    <row r="981" s="13" customFormat="1">
      <c r="A981" s="13"/>
      <c r="B981" s="248"/>
      <c r="C981" s="249"/>
      <c r="D981" s="243" t="s">
        <v>216</v>
      </c>
      <c r="E981" s="250" t="s">
        <v>1</v>
      </c>
      <c r="F981" s="251" t="s">
        <v>1785</v>
      </c>
      <c r="G981" s="249"/>
      <c r="H981" s="250" t="s">
        <v>1</v>
      </c>
      <c r="I981" s="252"/>
      <c r="J981" s="249"/>
      <c r="K981" s="249"/>
      <c r="L981" s="253"/>
      <c r="M981" s="254"/>
      <c r="N981" s="255"/>
      <c r="O981" s="255"/>
      <c r="P981" s="255"/>
      <c r="Q981" s="255"/>
      <c r="R981" s="255"/>
      <c r="S981" s="255"/>
      <c r="T981" s="256"/>
      <c r="U981" s="13"/>
      <c r="V981" s="13"/>
      <c r="W981" s="13"/>
      <c r="X981" s="13"/>
      <c r="Y981" s="13"/>
      <c r="Z981" s="13"/>
      <c r="AA981" s="13"/>
      <c r="AB981" s="13"/>
      <c r="AC981" s="13"/>
      <c r="AD981" s="13"/>
      <c r="AE981" s="13"/>
      <c r="AT981" s="257" t="s">
        <v>216</v>
      </c>
      <c r="AU981" s="257" t="s">
        <v>81</v>
      </c>
      <c r="AV981" s="13" t="s">
        <v>79</v>
      </c>
      <c r="AW981" s="13" t="s">
        <v>30</v>
      </c>
      <c r="AX981" s="13" t="s">
        <v>73</v>
      </c>
      <c r="AY981" s="257" t="s">
        <v>205</v>
      </c>
    </row>
    <row r="982" s="14" customFormat="1">
      <c r="A982" s="14"/>
      <c r="B982" s="258"/>
      <c r="C982" s="259"/>
      <c r="D982" s="243" t="s">
        <v>216</v>
      </c>
      <c r="E982" s="260" t="s">
        <v>1</v>
      </c>
      <c r="F982" s="261" t="s">
        <v>5209</v>
      </c>
      <c r="G982" s="259"/>
      <c r="H982" s="262">
        <v>93.844999999999999</v>
      </c>
      <c r="I982" s="263"/>
      <c r="J982" s="259"/>
      <c r="K982" s="259"/>
      <c r="L982" s="264"/>
      <c r="M982" s="265"/>
      <c r="N982" s="266"/>
      <c r="O982" s="266"/>
      <c r="P982" s="266"/>
      <c r="Q982" s="266"/>
      <c r="R982" s="266"/>
      <c r="S982" s="266"/>
      <c r="T982" s="267"/>
      <c r="U982" s="14"/>
      <c r="V982" s="14"/>
      <c r="W982" s="14"/>
      <c r="X982" s="14"/>
      <c r="Y982" s="14"/>
      <c r="Z982" s="14"/>
      <c r="AA982" s="14"/>
      <c r="AB982" s="14"/>
      <c r="AC982" s="14"/>
      <c r="AD982" s="14"/>
      <c r="AE982" s="14"/>
      <c r="AT982" s="268" t="s">
        <v>216</v>
      </c>
      <c r="AU982" s="268" t="s">
        <v>81</v>
      </c>
      <c r="AV982" s="14" t="s">
        <v>81</v>
      </c>
      <c r="AW982" s="14" t="s">
        <v>30</v>
      </c>
      <c r="AX982" s="14" t="s">
        <v>73</v>
      </c>
      <c r="AY982" s="268" t="s">
        <v>205</v>
      </c>
    </row>
    <row r="983" s="13" customFormat="1">
      <c r="A983" s="13"/>
      <c r="B983" s="248"/>
      <c r="C983" s="249"/>
      <c r="D983" s="243" t="s">
        <v>216</v>
      </c>
      <c r="E983" s="250" t="s">
        <v>1</v>
      </c>
      <c r="F983" s="251" t="s">
        <v>1787</v>
      </c>
      <c r="G983" s="249"/>
      <c r="H983" s="250" t="s">
        <v>1</v>
      </c>
      <c r="I983" s="252"/>
      <c r="J983" s="249"/>
      <c r="K983" s="249"/>
      <c r="L983" s="253"/>
      <c r="M983" s="254"/>
      <c r="N983" s="255"/>
      <c r="O983" s="255"/>
      <c r="P983" s="255"/>
      <c r="Q983" s="255"/>
      <c r="R983" s="255"/>
      <c r="S983" s="255"/>
      <c r="T983" s="256"/>
      <c r="U983" s="13"/>
      <c r="V983" s="13"/>
      <c r="W983" s="13"/>
      <c r="X983" s="13"/>
      <c r="Y983" s="13"/>
      <c r="Z983" s="13"/>
      <c r="AA983" s="13"/>
      <c r="AB983" s="13"/>
      <c r="AC983" s="13"/>
      <c r="AD983" s="13"/>
      <c r="AE983" s="13"/>
      <c r="AT983" s="257" t="s">
        <v>216</v>
      </c>
      <c r="AU983" s="257" t="s">
        <v>81</v>
      </c>
      <c r="AV983" s="13" t="s">
        <v>79</v>
      </c>
      <c r="AW983" s="13" t="s">
        <v>30</v>
      </c>
      <c r="AX983" s="13" t="s">
        <v>73</v>
      </c>
      <c r="AY983" s="257" t="s">
        <v>205</v>
      </c>
    </row>
    <row r="984" s="14" customFormat="1">
      <c r="A984" s="14"/>
      <c r="B984" s="258"/>
      <c r="C984" s="259"/>
      <c r="D984" s="243" t="s">
        <v>216</v>
      </c>
      <c r="E984" s="260" t="s">
        <v>1</v>
      </c>
      <c r="F984" s="261" t="s">
        <v>5210</v>
      </c>
      <c r="G984" s="259"/>
      <c r="H984" s="262">
        <v>95.370000000000005</v>
      </c>
      <c r="I984" s="263"/>
      <c r="J984" s="259"/>
      <c r="K984" s="259"/>
      <c r="L984" s="264"/>
      <c r="M984" s="265"/>
      <c r="N984" s="266"/>
      <c r="O984" s="266"/>
      <c r="P984" s="266"/>
      <c r="Q984" s="266"/>
      <c r="R984" s="266"/>
      <c r="S984" s="266"/>
      <c r="T984" s="267"/>
      <c r="U984" s="14"/>
      <c r="V984" s="14"/>
      <c r="W984" s="14"/>
      <c r="X984" s="14"/>
      <c r="Y984" s="14"/>
      <c r="Z984" s="14"/>
      <c r="AA984" s="14"/>
      <c r="AB984" s="14"/>
      <c r="AC984" s="14"/>
      <c r="AD984" s="14"/>
      <c r="AE984" s="14"/>
      <c r="AT984" s="268" t="s">
        <v>216</v>
      </c>
      <c r="AU984" s="268" t="s">
        <v>81</v>
      </c>
      <c r="AV984" s="14" t="s">
        <v>81</v>
      </c>
      <c r="AW984" s="14" t="s">
        <v>30</v>
      </c>
      <c r="AX984" s="14" t="s">
        <v>73</v>
      </c>
      <c r="AY984" s="268" t="s">
        <v>205</v>
      </c>
    </row>
    <row r="985" s="13" customFormat="1">
      <c r="A985" s="13"/>
      <c r="B985" s="248"/>
      <c r="C985" s="249"/>
      <c r="D985" s="243" t="s">
        <v>216</v>
      </c>
      <c r="E985" s="250" t="s">
        <v>1</v>
      </c>
      <c r="F985" s="251" t="s">
        <v>1789</v>
      </c>
      <c r="G985" s="249"/>
      <c r="H985" s="250" t="s">
        <v>1</v>
      </c>
      <c r="I985" s="252"/>
      <c r="J985" s="249"/>
      <c r="K985" s="249"/>
      <c r="L985" s="253"/>
      <c r="M985" s="254"/>
      <c r="N985" s="255"/>
      <c r="O985" s="255"/>
      <c r="P985" s="255"/>
      <c r="Q985" s="255"/>
      <c r="R985" s="255"/>
      <c r="S985" s="255"/>
      <c r="T985" s="256"/>
      <c r="U985" s="13"/>
      <c r="V985" s="13"/>
      <c r="W985" s="13"/>
      <c r="X985" s="13"/>
      <c r="Y985" s="13"/>
      <c r="Z985" s="13"/>
      <c r="AA985" s="13"/>
      <c r="AB985" s="13"/>
      <c r="AC985" s="13"/>
      <c r="AD985" s="13"/>
      <c r="AE985" s="13"/>
      <c r="AT985" s="257" t="s">
        <v>216</v>
      </c>
      <c r="AU985" s="257" t="s">
        <v>81</v>
      </c>
      <c r="AV985" s="13" t="s">
        <v>79</v>
      </c>
      <c r="AW985" s="13" t="s">
        <v>30</v>
      </c>
      <c r="AX985" s="13" t="s">
        <v>73</v>
      </c>
      <c r="AY985" s="257" t="s">
        <v>205</v>
      </c>
    </row>
    <row r="986" s="14" customFormat="1">
      <c r="A986" s="14"/>
      <c r="B986" s="258"/>
      <c r="C986" s="259"/>
      <c r="D986" s="243" t="s">
        <v>216</v>
      </c>
      <c r="E986" s="260" t="s">
        <v>1</v>
      </c>
      <c r="F986" s="261" t="s">
        <v>5211</v>
      </c>
      <c r="G986" s="259"/>
      <c r="H986" s="262">
        <v>65.498000000000005</v>
      </c>
      <c r="I986" s="263"/>
      <c r="J986" s="259"/>
      <c r="K986" s="259"/>
      <c r="L986" s="264"/>
      <c r="M986" s="265"/>
      <c r="N986" s="266"/>
      <c r="O986" s="266"/>
      <c r="P986" s="266"/>
      <c r="Q986" s="266"/>
      <c r="R986" s="266"/>
      <c r="S986" s="266"/>
      <c r="T986" s="267"/>
      <c r="U986" s="14"/>
      <c r="V986" s="14"/>
      <c r="W986" s="14"/>
      <c r="X986" s="14"/>
      <c r="Y986" s="14"/>
      <c r="Z986" s="14"/>
      <c r="AA986" s="14"/>
      <c r="AB986" s="14"/>
      <c r="AC986" s="14"/>
      <c r="AD986" s="14"/>
      <c r="AE986" s="14"/>
      <c r="AT986" s="268" t="s">
        <v>216</v>
      </c>
      <c r="AU986" s="268" t="s">
        <v>81</v>
      </c>
      <c r="AV986" s="14" t="s">
        <v>81</v>
      </c>
      <c r="AW986" s="14" t="s">
        <v>30</v>
      </c>
      <c r="AX986" s="14" t="s">
        <v>73</v>
      </c>
      <c r="AY986" s="268" t="s">
        <v>205</v>
      </c>
    </row>
    <row r="987" s="13" customFormat="1">
      <c r="A987" s="13"/>
      <c r="B987" s="248"/>
      <c r="C987" s="249"/>
      <c r="D987" s="243" t="s">
        <v>216</v>
      </c>
      <c r="E987" s="250" t="s">
        <v>1</v>
      </c>
      <c r="F987" s="251" t="s">
        <v>1791</v>
      </c>
      <c r="G987" s="249"/>
      <c r="H987" s="250" t="s">
        <v>1</v>
      </c>
      <c r="I987" s="252"/>
      <c r="J987" s="249"/>
      <c r="K987" s="249"/>
      <c r="L987" s="253"/>
      <c r="M987" s="254"/>
      <c r="N987" s="255"/>
      <c r="O987" s="255"/>
      <c r="P987" s="255"/>
      <c r="Q987" s="255"/>
      <c r="R987" s="255"/>
      <c r="S987" s="255"/>
      <c r="T987" s="256"/>
      <c r="U987" s="13"/>
      <c r="V987" s="13"/>
      <c r="W987" s="13"/>
      <c r="X987" s="13"/>
      <c r="Y987" s="13"/>
      <c r="Z987" s="13"/>
      <c r="AA987" s="13"/>
      <c r="AB987" s="13"/>
      <c r="AC987" s="13"/>
      <c r="AD987" s="13"/>
      <c r="AE987" s="13"/>
      <c r="AT987" s="257" t="s">
        <v>216</v>
      </c>
      <c r="AU987" s="257" t="s">
        <v>81</v>
      </c>
      <c r="AV987" s="13" t="s">
        <v>79</v>
      </c>
      <c r="AW987" s="13" t="s">
        <v>30</v>
      </c>
      <c r="AX987" s="13" t="s">
        <v>73</v>
      </c>
      <c r="AY987" s="257" t="s">
        <v>205</v>
      </c>
    </row>
    <row r="988" s="14" customFormat="1">
      <c r="A988" s="14"/>
      <c r="B988" s="258"/>
      <c r="C988" s="259"/>
      <c r="D988" s="243" t="s">
        <v>216</v>
      </c>
      <c r="E988" s="260" t="s">
        <v>1</v>
      </c>
      <c r="F988" s="261" t="s">
        <v>5212</v>
      </c>
      <c r="G988" s="259"/>
      <c r="H988" s="262">
        <v>95.234999999999999</v>
      </c>
      <c r="I988" s="263"/>
      <c r="J988" s="259"/>
      <c r="K988" s="259"/>
      <c r="L988" s="264"/>
      <c r="M988" s="265"/>
      <c r="N988" s="266"/>
      <c r="O988" s="266"/>
      <c r="P988" s="266"/>
      <c r="Q988" s="266"/>
      <c r="R988" s="266"/>
      <c r="S988" s="266"/>
      <c r="T988" s="267"/>
      <c r="U988" s="14"/>
      <c r="V988" s="14"/>
      <c r="W988" s="14"/>
      <c r="X988" s="14"/>
      <c r="Y988" s="14"/>
      <c r="Z988" s="14"/>
      <c r="AA988" s="14"/>
      <c r="AB988" s="14"/>
      <c r="AC988" s="14"/>
      <c r="AD988" s="14"/>
      <c r="AE988" s="14"/>
      <c r="AT988" s="268" t="s">
        <v>216</v>
      </c>
      <c r="AU988" s="268" t="s">
        <v>81</v>
      </c>
      <c r="AV988" s="14" t="s">
        <v>81</v>
      </c>
      <c r="AW988" s="14" t="s">
        <v>30</v>
      </c>
      <c r="AX988" s="14" t="s">
        <v>73</v>
      </c>
      <c r="AY988" s="268" t="s">
        <v>205</v>
      </c>
    </row>
    <row r="989" s="13" customFormat="1">
      <c r="A989" s="13"/>
      <c r="B989" s="248"/>
      <c r="C989" s="249"/>
      <c r="D989" s="243" t="s">
        <v>216</v>
      </c>
      <c r="E989" s="250" t="s">
        <v>1</v>
      </c>
      <c r="F989" s="251" t="s">
        <v>1864</v>
      </c>
      <c r="G989" s="249"/>
      <c r="H989" s="250" t="s">
        <v>1</v>
      </c>
      <c r="I989" s="252"/>
      <c r="J989" s="249"/>
      <c r="K989" s="249"/>
      <c r="L989" s="253"/>
      <c r="M989" s="254"/>
      <c r="N989" s="255"/>
      <c r="O989" s="255"/>
      <c r="P989" s="255"/>
      <c r="Q989" s="255"/>
      <c r="R989" s="255"/>
      <c r="S989" s="255"/>
      <c r="T989" s="256"/>
      <c r="U989" s="13"/>
      <c r="V989" s="13"/>
      <c r="W989" s="13"/>
      <c r="X989" s="13"/>
      <c r="Y989" s="13"/>
      <c r="Z989" s="13"/>
      <c r="AA989" s="13"/>
      <c r="AB989" s="13"/>
      <c r="AC989" s="13"/>
      <c r="AD989" s="13"/>
      <c r="AE989" s="13"/>
      <c r="AT989" s="257" t="s">
        <v>216</v>
      </c>
      <c r="AU989" s="257" t="s">
        <v>81</v>
      </c>
      <c r="AV989" s="13" t="s">
        <v>79</v>
      </c>
      <c r="AW989" s="13" t="s">
        <v>30</v>
      </c>
      <c r="AX989" s="13" t="s">
        <v>73</v>
      </c>
      <c r="AY989" s="257" t="s">
        <v>205</v>
      </c>
    </row>
    <row r="990" s="14" customFormat="1">
      <c r="A990" s="14"/>
      <c r="B990" s="258"/>
      <c r="C990" s="259"/>
      <c r="D990" s="243" t="s">
        <v>216</v>
      </c>
      <c r="E990" s="260" t="s">
        <v>1</v>
      </c>
      <c r="F990" s="261" t="s">
        <v>5213</v>
      </c>
      <c r="G990" s="259"/>
      <c r="H990" s="262">
        <v>87.554000000000002</v>
      </c>
      <c r="I990" s="263"/>
      <c r="J990" s="259"/>
      <c r="K990" s="259"/>
      <c r="L990" s="264"/>
      <c r="M990" s="265"/>
      <c r="N990" s="266"/>
      <c r="O990" s="266"/>
      <c r="P990" s="266"/>
      <c r="Q990" s="266"/>
      <c r="R990" s="266"/>
      <c r="S990" s="266"/>
      <c r="T990" s="267"/>
      <c r="U990" s="14"/>
      <c r="V990" s="14"/>
      <c r="W990" s="14"/>
      <c r="X990" s="14"/>
      <c r="Y990" s="14"/>
      <c r="Z990" s="14"/>
      <c r="AA990" s="14"/>
      <c r="AB990" s="14"/>
      <c r="AC990" s="14"/>
      <c r="AD990" s="14"/>
      <c r="AE990" s="14"/>
      <c r="AT990" s="268" t="s">
        <v>216</v>
      </c>
      <c r="AU990" s="268" t="s">
        <v>81</v>
      </c>
      <c r="AV990" s="14" t="s">
        <v>81</v>
      </c>
      <c r="AW990" s="14" t="s">
        <v>30</v>
      </c>
      <c r="AX990" s="14" t="s">
        <v>73</v>
      </c>
      <c r="AY990" s="268" t="s">
        <v>205</v>
      </c>
    </row>
    <row r="991" s="13" customFormat="1">
      <c r="A991" s="13"/>
      <c r="B991" s="248"/>
      <c r="C991" s="249"/>
      <c r="D991" s="243" t="s">
        <v>216</v>
      </c>
      <c r="E991" s="250" t="s">
        <v>1</v>
      </c>
      <c r="F991" s="251" t="s">
        <v>1793</v>
      </c>
      <c r="G991" s="249"/>
      <c r="H991" s="250" t="s">
        <v>1</v>
      </c>
      <c r="I991" s="252"/>
      <c r="J991" s="249"/>
      <c r="K991" s="249"/>
      <c r="L991" s="253"/>
      <c r="M991" s="254"/>
      <c r="N991" s="255"/>
      <c r="O991" s="255"/>
      <c r="P991" s="255"/>
      <c r="Q991" s="255"/>
      <c r="R991" s="255"/>
      <c r="S991" s="255"/>
      <c r="T991" s="256"/>
      <c r="U991" s="13"/>
      <c r="V991" s="13"/>
      <c r="W991" s="13"/>
      <c r="X991" s="13"/>
      <c r="Y991" s="13"/>
      <c r="Z991" s="13"/>
      <c r="AA991" s="13"/>
      <c r="AB991" s="13"/>
      <c r="AC991" s="13"/>
      <c r="AD991" s="13"/>
      <c r="AE991" s="13"/>
      <c r="AT991" s="257" t="s">
        <v>216</v>
      </c>
      <c r="AU991" s="257" t="s">
        <v>81</v>
      </c>
      <c r="AV991" s="13" t="s">
        <v>79</v>
      </c>
      <c r="AW991" s="13" t="s">
        <v>30</v>
      </c>
      <c r="AX991" s="13" t="s">
        <v>73</v>
      </c>
      <c r="AY991" s="257" t="s">
        <v>205</v>
      </c>
    </row>
    <row r="992" s="14" customFormat="1">
      <c r="A992" s="14"/>
      <c r="B992" s="258"/>
      <c r="C992" s="259"/>
      <c r="D992" s="243" t="s">
        <v>216</v>
      </c>
      <c r="E992" s="260" t="s">
        <v>1</v>
      </c>
      <c r="F992" s="261" t="s">
        <v>5214</v>
      </c>
      <c r="G992" s="259"/>
      <c r="H992" s="262">
        <v>107.509</v>
      </c>
      <c r="I992" s="263"/>
      <c r="J992" s="259"/>
      <c r="K992" s="259"/>
      <c r="L992" s="264"/>
      <c r="M992" s="265"/>
      <c r="N992" s="266"/>
      <c r="O992" s="266"/>
      <c r="P992" s="266"/>
      <c r="Q992" s="266"/>
      <c r="R992" s="266"/>
      <c r="S992" s="266"/>
      <c r="T992" s="267"/>
      <c r="U992" s="14"/>
      <c r="V992" s="14"/>
      <c r="W992" s="14"/>
      <c r="X992" s="14"/>
      <c r="Y992" s="14"/>
      <c r="Z992" s="14"/>
      <c r="AA992" s="14"/>
      <c r="AB992" s="14"/>
      <c r="AC992" s="14"/>
      <c r="AD992" s="14"/>
      <c r="AE992" s="14"/>
      <c r="AT992" s="268" t="s">
        <v>216</v>
      </c>
      <c r="AU992" s="268" t="s">
        <v>81</v>
      </c>
      <c r="AV992" s="14" t="s">
        <v>81</v>
      </c>
      <c r="AW992" s="14" t="s">
        <v>30</v>
      </c>
      <c r="AX992" s="14" t="s">
        <v>73</v>
      </c>
      <c r="AY992" s="268" t="s">
        <v>205</v>
      </c>
    </row>
    <row r="993" s="13" customFormat="1">
      <c r="A993" s="13"/>
      <c r="B993" s="248"/>
      <c r="C993" s="249"/>
      <c r="D993" s="243" t="s">
        <v>216</v>
      </c>
      <c r="E993" s="250" t="s">
        <v>1</v>
      </c>
      <c r="F993" s="251" t="s">
        <v>1867</v>
      </c>
      <c r="G993" s="249"/>
      <c r="H993" s="250" t="s">
        <v>1</v>
      </c>
      <c r="I993" s="252"/>
      <c r="J993" s="249"/>
      <c r="K993" s="249"/>
      <c r="L993" s="253"/>
      <c r="M993" s="254"/>
      <c r="N993" s="255"/>
      <c r="O993" s="255"/>
      <c r="P993" s="255"/>
      <c r="Q993" s="255"/>
      <c r="R993" s="255"/>
      <c r="S993" s="255"/>
      <c r="T993" s="256"/>
      <c r="U993" s="13"/>
      <c r="V993" s="13"/>
      <c r="W993" s="13"/>
      <c r="X993" s="13"/>
      <c r="Y993" s="13"/>
      <c r="Z993" s="13"/>
      <c r="AA993" s="13"/>
      <c r="AB993" s="13"/>
      <c r="AC993" s="13"/>
      <c r="AD993" s="13"/>
      <c r="AE993" s="13"/>
      <c r="AT993" s="257" t="s">
        <v>216</v>
      </c>
      <c r="AU993" s="257" t="s">
        <v>81</v>
      </c>
      <c r="AV993" s="13" t="s">
        <v>79</v>
      </c>
      <c r="AW993" s="13" t="s">
        <v>30</v>
      </c>
      <c r="AX993" s="13" t="s">
        <v>73</v>
      </c>
      <c r="AY993" s="257" t="s">
        <v>205</v>
      </c>
    </row>
    <row r="994" s="14" customFormat="1">
      <c r="A994" s="14"/>
      <c r="B994" s="258"/>
      <c r="C994" s="259"/>
      <c r="D994" s="243" t="s">
        <v>216</v>
      </c>
      <c r="E994" s="260" t="s">
        <v>1</v>
      </c>
      <c r="F994" s="261" t="s">
        <v>5215</v>
      </c>
      <c r="G994" s="259"/>
      <c r="H994" s="262">
        <v>71.632999999999996</v>
      </c>
      <c r="I994" s="263"/>
      <c r="J994" s="259"/>
      <c r="K994" s="259"/>
      <c r="L994" s="264"/>
      <c r="M994" s="265"/>
      <c r="N994" s="266"/>
      <c r="O994" s="266"/>
      <c r="P994" s="266"/>
      <c r="Q994" s="266"/>
      <c r="R994" s="266"/>
      <c r="S994" s="266"/>
      <c r="T994" s="267"/>
      <c r="U994" s="14"/>
      <c r="V994" s="14"/>
      <c r="W994" s="14"/>
      <c r="X994" s="14"/>
      <c r="Y994" s="14"/>
      <c r="Z994" s="14"/>
      <c r="AA994" s="14"/>
      <c r="AB994" s="14"/>
      <c r="AC994" s="14"/>
      <c r="AD994" s="14"/>
      <c r="AE994" s="14"/>
      <c r="AT994" s="268" t="s">
        <v>216</v>
      </c>
      <c r="AU994" s="268" t="s">
        <v>81</v>
      </c>
      <c r="AV994" s="14" t="s">
        <v>81</v>
      </c>
      <c r="AW994" s="14" t="s">
        <v>30</v>
      </c>
      <c r="AX994" s="14" t="s">
        <v>73</v>
      </c>
      <c r="AY994" s="268" t="s">
        <v>205</v>
      </c>
    </row>
    <row r="995" s="13" customFormat="1">
      <c r="A995" s="13"/>
      <c r="B995" s="248"/>
      <c r="C995" s="249"/>
      <c r="D995" s="243" t="s">
        <v>216</v>
      </c>
      <c r="E995" s="250" t="s">
        <v>1</v>
      </c>
      <c r="F995" s="251" t="s">
        <v>2238</v>
      </c>
      <c r="G995" s="249"/>
      <c r="H995" s="250" t="s">
        <v>1</v>
      </c>
      <c r="I995" s="252"/>
      <c r="J995" s="249"/>
      <c r="K995" s="249"/>
      <c r="L995" s="253"/>
      <c r="M995" s="254"/>
      <c r="N995" s="255"/>
      <c r="O995" s="255"/>
      <c r="P995" s="255"/>
      <c r="Q995" s="255"/>
      <c r="R995" s="255"/>
      <c r="S995" s="255"/>
      <c r="T995" s="256"/>
      <c r="U995" s="13"/>
      <c r="V995" s="13"/>
      <c r="W995" s="13"/>
      <c r="X995" s="13"/>
      <c r="Y995" s="13"/>
      <c r="Z995" s="13"/>
      <c r="AA995" s="13"/>
      <c r="AB995" s="13"/>
      <c r="AC995" s="13"/>
      <c r="AD995" s="13"/>
      <c r="AE995" s="13"/>
      <c r="AT995" s="257" t="s">
        <v>216</v>
      </c>
      <c r="AU995" s="257" t="s">
        <v>81</v>
      </c>
      <c r="AV995" s="13" t="s">
        <v>79</v>
      </c>
      <c r="AW995" s="13" t="s">
        <v>30</v>
      </c>
      <c r="AX995" s="13" t="s">
        <v>73</v>
      </c>
      <c r="AY995" s="257" t="s">
        <v>205</v>
      </c>
    </row>
    <row r="996" s="14" customFormat="1">
      <c r="A996" s="14"/>
      <c r="B996" s="258"/>
      <c r="C996" s="259"/>
      <c r="D996" s="243" t="s">
        <v>216</v>
      </c>
      <c r="E996" s="260" t="s">
        <v>1</v>
      </c>
      <c r="F996" s="261" t="s">
        <v>5216</v>
      </c>
      <c r="G996" s="259"/>
      <c r="H996" s="262">
        <v>36.563000000000002</v>
      </c>
      <c r="I996" s="263"/>
      <c r="J996" s="259"/>
      <c r="K996" s="259"/>
      <c r="L996" s="264"/>
      <c r="M996" s="265"/>
      <c r="N996" s="266"/>
      <c r="O996" s="266"/>
      <c r="P996" s="266"/>
      <c r="Q996" s="266"/>
      <c r="R996" s="266"/>
      <c r="S996" s="266"/>
      <c r="T996" s="267"/>
      <c r="U996" s="14"/>
      <c r="V996" s="14"/>
      <c r="W996" s="14"/>
      <c r="X996" s="14"/>
      <c r="Y996" s="14"/>
      <c r="Z996" s="14"/>
      <c r="AA996" s="14"/>
      <c r="AB996" s="14"/>
      <c r="AC996" s="14"/>
      <c r="AD996" s="14"/>
      <c r="AE996" s="14"/>
      <c r="AT996" s="268" t="s">
        <v>216</v>
      </c>
      <c r="AU996" s="268" t="s">
        <v>81</v>
      </c>
      <c r="AV996" s="14" t="s">
        <v>81</v>
      </c>
      <c r="AW996" s="14" t="s">
        <v>30</v>
      </c>
      <c r="AX996" s="14" t="s">
        <v>73</v>
      </c>
      <c r="AY996" s="268" t="s">
        <v>205</v>
      </c>
    </row>
    <row r="997" s="13" customFormat="1">
      <c r="A997" s="13"/>
      <c r="B997" s="248"/>
      <c r="C997" s="249"/>
      <c r="D997" s="243" t="s">
        <v>216</v>
      </c>
      <c r="E997" s="250" t="s">
        <v>1</v>
      </c>
      <c r="F997" s="251" t="s">
        <v>2240</v>
      </c>
      <c r="G997" s="249"/>
      <c r="H997" s="250" t="s">
        <v>1</v>
      </c>
      <c r="I997" s="252"/>
      <c r="J997" s="249"/>
      <c r="K997" s="249"/>
      <c r="L997" s="253"/>
      <c r="M997" s="254"/>
      <c r="N997" s="255"/>
      <c r="O997" s="255"/>
      <c r="P997" s="255"/>
      <c r="Q997" s="255"/>
      <c r="R997" s="255"/>
      <c r="S997" s="255"/>
      <c r="T997" s="256"/>
      <c r="U997" s="13"/>
      <c r="V997" s="13"/>
      <c r="W997" s="13"/>
      <c r="X997" s="13"/>
      <c r="Y997" s="13"/>
      <c r="Z997" s="13"/>
      <c r="AA997" s="13"/>
      <c r="AB997" s="13"/>
      <c r="AC997" s="13"/>
      <c r="AD997" s="13"/>
      <c r="AE997" s="13"/>
      <c r="AT997" s="257" t="s">
        <v>216</v>
      </c>
      <c r="AU997" s="257" t="s">
        <v>81</v>
      </c>
      <c r="AV997" s="13" t="s">
        <v>79</v>
      </c>
      <c r="AW997" s="13" t="s">
        <v>30</v>
      </c>
      <c r="AX997" s="13" t="s">
        <v>73</v>
      </c>
      <c r="AY997" s="257" t="s">
        <v>205</v>
      </c>
    </row>
    <row r="998" s="14" customFormat="1">
      <c r="A998" s="14"/>
      <c r="B998" s="258"/>
      <c r="C998" s="259"/>
      <c r="D998" s="243" t="s">
        <v>216</v>
      </c>
      <c r="E998" s="260" t="s">
        <v>1</v>
      </c>
      <c r="F998" s="261" t="s">
        <v>5217</v>
      </c>
      <c r="G998" s="259"/>
      <c r="H998" s="262">
        <v>89.384</v>
      </c>
      <c r="I998" s="263"/>
      <c r="J998" s="259"/>
      <c r="K998" s="259"/>
      <c r="L998" s="264"/>
      <c r="M998" s="265"/>
      <c r="N998" s="266"/>
      <c r="O998" s="266"/>
      <c r="P998" s="266"/>
      <c r="Q998" s="266"/>
      <c r="R998" s="266"/>
      <c r="S998" s="266"/>
      <c r="T998" s="267"/>
      <c r="U998" s="14"/>
      <c r="V998" s="14"/>
      <c r="W998" s="14"/>
      <c r="X998" s="14"/>
      <c r="Y998" s="14"/>
      <c r="Z998" s="14"/>
      <c r="AA998" s="14"/>
      <c r="AB998" s="14"/>
      <c r="AC998" s="14"/>
      <c r="AD998" s="14"/>
      <c r="AE998" s="14"/>
      <c r="AT998" s="268" t="s">
        <v>216</v>
      </c>
      <c r="AU998" s="268" t="s">
        <v>81</v>
      </c>
      <c r="AV998" s="14" t="s">
        <v>81</v>
      </c>
      <c r="AW998" s="14" t="s">
        <v>30</v>
      </c>
      <c r="AX998" s="14" t="s">
        <v>73</v>
      </c>
      <c r="AY998" s="268" t="s">
        <v>205</v>
      </c>
    </row>
    <row r="999" s="13" customFormat="1">
      <c r="A999" s="13"/>
      <c r="B999" s="248"/>
      <c r="C999" s="249"/>
      <c r="D999" s="243" t="s">
        <v>216</v>
      </c>
      <c r="E999" s="250" t="s">
        <v>1</v>
      </c>
      <c r="F999" s="251" t="s">
        <v>5030</v>
      </c>
      <c r="G999" s="249"/>
      <c r="H999" s="250" t="s">
        <v>1</v>
      </c>
      <c r="I999" s="252"/>
      <c r="J999" s="249"/>
      <c r="K999" s="249"/>
      <c r="L999" s="253"/>
      <c r="M999" s="254"/>
      <c r="N999" s="255"/>
      <c r="O999" s="255"/>
      <c r="P999" s="255"/>
      <c r="Q999" s="255"/>
      <c r="R999" s="255"/>
      <c r="S999" s="255"/>
      <c r="T999" s="256"/>
      <c r="U999" s="13"/>
      <c r="V999" s="13"/>
      <c r="W999" s="13"/>
      <c r="X999" s="13"/>
      <c r="Y999" s="13"/>
      <c r="Z999" s="13"/>
      <c r="AA999" s="13"/>
      <c r="AB999" s="13"/>
      <c r="AC999" s="13"/>
      <c r="AD999" s="13"/>
      <c r="AE999" s="13"/>
      <c r="AT999" s="257" t="s">
        <v>216</v>
      </c>
      <c r="AU999" s="257" t="s">
        <v>81</v>
      </c>
      <c r="AV999" s="13" t="s">
        <v>79</v>
      </c>
      <c r="AW999" s="13" t="s">
        <v>30</v>
      </c>
      <c r="AX999" s="13" t="s">
        <v>73</v>
      </c>
      <c r="AY999" s="257" t="s">
        <v>205</v>
      </c>
    </row>
    <row r="1000" s="14" customFormat="1">
      <c r="A1000" s="14"/>
      <c r="B1000" s="258"/>
      <c r="C1000" s="259"/>
      <c r="D1000" s="243" t="s">
        <v>216</v>
      </c>
      <c r="E1000" s="260" t="s">
        <v>1</v>
      </c>
      <c r="F1000" s="261" t="s">
        <v>5204</v>
      </c>
      <c r="G1000" s="259"/>
      <c r="H1000" s="262">
        <v>46.832999999999998</v>
      </c>
      <c r="I1000" s="263"/>
      <c r="J1000" s="259"/>
      <c r="K1000" s="259"/>
      <c r="L1000" s="264"/>
      <c r="M1000" s="265"/>
      <c r="N1000" s="266"/>
      <c r="O1000" s="266"/>
      <c r="P1000" s="266"/>
      <c r="Q1000" s="266"/>
      <c r="R1000" s="266"/>
      <c r="S1000" s="266"/>
      <c r="T1000" s="267"/>
      <c r="U1000" s="14"/>
      <c r="V1000" s="14"/>
      <c r="W1000" s="14"/>
      <c r="X1000" s="14"/>
      <c r="Y1000" s="14"/>
      <c r="Z1000" s="14"/>
      <c r="AA1000" s="14"/>
      <c r="AB1000" s="14"/>
      <c r="AC1000" s="14"/>
      <c r="AD1000" s="14"/>
      <c r="AE1000" s="14"/>
      <c r="AT1000" s="268" t="s">
        <v>216</v>
      </c>
      <c r="AU1000" s="268" t="s">
        <v>81</v>
      </c>
      <c r="AV1000" s="14" t="s">
        <v>81</v>
      </c>
      <c r="AW1000" s="14" t="s">
        <v>30</v>
      </c>
      <c r="AX1000" s="14" t="s">
        <v>73</v>
      </c>
      <c r="AY1000" s="268" t="s">
        <v>205</v>
      </c>
    </row>
    <row r="1001" s="13" customFormat="1">
      <c r="A1001" s="13"/>
      <c r="B1001" s="248"/>
      <c r="C1001" s="249"/>
      <c r="D1001" s="243" t="s">
        <v>216</v>
      </c>
      <c r="E1001" s="250" t="s">
        <v>1</v>
      </c>
      <c r="F1001" s="251" t="s">
        <v>5031</v>
      </c>
      <c r="G1001" s="249"/>
      <c r="H1001" s="250" t="s">
        <v>1</v>
      </c>
      <c r="I1001" s="252"/>
      <c r="J1001" s="249"/>
      <c r="K1001" s="249"/>
      <c r="L1001" s="253"/>
      <c r="M1001" s="254"/>
      <c r="N1001" s="255"/>
      <c r="O1001" s="255"/>
      <c r="P1001" s="255"/>
      <c r="Q1001" s="255"/>
      <c r="R1001" s="255"/>
      <c r="S1001" s="255"/>
      <c r="T1001" s="256"/>
      <c r="U1001" s="13"/>
      <c r="V1001" s="13"/>
      <c r="W1001" s="13"/>
      <c r="X1001" s="13"/>
      <c r="Y1001" s="13"/>
      <c r="Z1001" s="13"/>
      <c r="AA1001" s="13"/>
      <c r="AB1001" s="13"/>
      <c r="AC1001" s="13"/>
      <c r="AD1001" s="13"/>
      <c r="AE1001" s="13"/>
      <c r="AT1001" s="257" t="s">
        <v>216</v>
      </c>
      <c r="AU1001" s="257" t="s">
        <v>81</v>
      </c>
      <c r="AV1001" s="13" t="s">
        <v>79</v>
      </c>
      <c r="AW1001" s="13" t="s">
        <v>30</v>
      </c>
      <c r="AX1001" s="13" t="s">
        <v>73</v>
      </c>
      <c r="AY1001" s="257" t="s">
        <v>205</v>
      </c>
    </row>
    <row r="1002" s="14" customFormat="1">
      <c r="A1002" s="14"/>
      <c r="B1002" s="258"/>
      <c r="C1002" s="259"/>
      <c r="D1002" s="243" t="s">
        <v>216</v>
      </c>
      <c r="E1002" s="260" t="s">
        <v>1</v>
      </c>
      <c r="F1002" s="261" t="s">
        <v>5205</v>
      </c>
      <c r="G1002" s="259"/>
      <c r="H1002" s="262">
        <v>19.719999999999999</v>
      </c>
      <c r="I1002" s="263"/>
      <c r="J1002" s="259"/>
      <c r="K1002" s="259"/>
      <c r="L1002" s="264"/>
      <c r="M1002" s="265"/>
      <c r="N1002" s="266"/>
      <c r="O1002" s="266"/>
      <c r="P1002" s="266"/>
      <c r="Q1002" s="266"/>
      <c r="R1002" s="266"/>
      <c r="S1002" s="266"/>
      <c r="T1002" s="267"/>
      <c r="U1002" s="14"/>
      <c r="V1002" s="14"/>
      <c r="W1002" s="14"/>
      <c r="X1002" s="14"/>
      <c r="Y1002" s="14"/>
      <c r="Z1002" s="14"/>
      <c r="AA1002" s="14"/>
      <c r="AB1002" s="14"/>
      <c r="AC1002" s="14"/>
      <c r="AD1002" s="14"/>
      <c r="AE1002" s="14"/>
      <c r="AT1002" s="268" t="s">
        <v>216</v>
      </c>
      <c r="AU1002" s="268" t="s">
        <v>81</v>
      </c>
      <c r="AV1002" s="14" t="s">
        <v>81</v>
      </c>
      <c r="AW1002" s="14" t="s">
        <v>30</v>
      </c>
      <c r="AX1002" s="14" t="s">
        <v>73</v>
      </c>
      <c r="AY1002" s="268" t="s">
        <v>205</v>
      </c>
    </row>
    <row r="1003" s="13" customFormat="1">
      <c r="A1003" s="13"/>
      <c r="B1003" s="248"/>
      <c r="C1003" s="249"/>
      <c r="D1003" s="243" t="s">
        <v>216</v>
      </c>
      <c r="E1003" s="250" t="s">
        <v>1</v>
      </c>
      <c r="F1003" s="251" t="s">
        <v>5068</v>
      </c>
      <c r="G1003" s="249"/>
      <c r="H1003" s="250" t="s">
        <v>1</v>
      </c>
      <c r="I1003" s="252"/>
      <c r="J1003" s="249"/>
      <c r="K1003" s="249"/>
      <c r="L1003" s="253"/>
      <c r="M1003" s="254"/>
      <c r="N1003" s="255"/>
      <c r="O1003" s="255"/>
      <c r="P1003" s="255"/>
      <c r="Q1003" s="255"/>
      <c r="R1003" s="255"/>
      <c r="S1003" s="255"/>
      <c r="T1003" s="256"/>
      <c r="U1003" s="13"/>
      <c r="V1003" s="13"/>
      <c r="W1003" s="13"/>
      <c r="X1003" s="13"/>
      <c r="Y1003" s="13"/>
      <c r="Z1003" s="13"/>
      <c r="AA1003" s="13"/>
      <c r="AB1003" s="13"/>
      <c r="AC1003" s="13"/>
      <c r="AD1003" s="13"/>
      <c r="AE1003" s="13"/>
      <c r="AT1003" s="257" t="s">
        <v>216</v>
      </c>
      <c r="AU1003" s="257" t="s">
        <v>81</v>
      </c>
      <c r="AV1003" s="13" t="s">
        <v>79</v>
      </c>
      <c r="AW1003" s="13" t="s">
        <v>30</v>
      </c>
      <c r="AX1003" s="13" t="s">
        <v>73</v>
      </c>
      <c r="AY1003" s="257" t="s">
        <v>205</v>
      </c>
    </row>
    <row r="1004" s="14" customFormat="1">
      <c r="A1004" s="14"/>
      <c r="B1004" s="258"/>
      <c r="C1004" s="259"/>
      <c r="D1004" s="243" t="s">
        <v>216</v>
      </c>
      <c r="E1004" s="260" t="s">
        <v>1</v>
      </c>
      <c r="F1004" s="261" t="s">
        <v>5218</v>
      </c>
      <c r="G1004" s="259"/>
      <c r="H1004" s="262">
        <v>237.05500000000001</v>
      </c>
      <c r="I1004" s="263"/>
      <c r="J1004" s="259"/>
      <c r="K1004" s="259"/>
      <c r="L1004" s="264"/>
      <c r="M1004" s="265"/>
      <c r="N1004" s="266"/>
      <c r="O1004" s="266"/>
      <c r="P1004" s="266"/>
      <c r="Q1004" s="266"/>
      <c r="R1004" s="266"/>
      <c r="S1004" s="266"/>
      <c r="T1004" s="267"/>
      <c r="U1004" s="14"/>
      <c r="V1004" s="14"/>
      <c r="W1004" s="14"/>
      <c r="X1004" s="14"/>
      <c r="Y1004" s="14"/>
      <c r="Z1004" s="14"/>
      <c r="AA1004" s="14"/>
      <c r="AB1004" s="14"/>
      <c r="AC1004" s="14"/>
      <c r="AD1004" s="14"/>
      <c r="AE1004" s="14"/>
      <c r="AT1004" s="268" t="s">
        <v>216</v>
      </c>
      <c r="AU1004" s="268" t="s">
        <v>81</v>
      </c>
      <c r="AV1004" s="14" t="s">
        <v>81</v>
      </c>
      <c r="AW1004" s="14" t="s">
        <v>30</v>
      </c>
      <c r="AX1004" s="14" t="s">
        <v>73</v>
      </c>
      <c r="AY1004" s="268" t="s">
        <v>205</v>
      </c>
    </row>
    <row r="1005" s="13" customFormat="1">
      <c r="A1005" s="13"/>
      <c r="B1005" s="248"/>
      <c r="C1005" s="249"/>
      <c r="D1005" s="243" t="s">
        <v>216</v>
      </c>
      <c r="E1005" s="250" t="s">
        <v>1</v>
      </c>
      <c r="F1005" s="251" t="s">
        <v>4947</v>
      </c>
      <c r="G1005" s="249"/>
      <c r="H1005" s="250" t="s">
        <v>1</v>
      </c>
      <c r="I1005" s="252"/>
      <c r="J1005" s="249"/>
      <c r="K1005" s="249"/>
      <c r="L1005" s="253"/>
      <c r="M1005" s="254"/>
      <c r="N1005" s="255"/>
      <c r="O1005" s="255"/>
      <c r="P1005" s="255"/>
      <c r="Q1005" s="255"/>
      <c r="R1005" s="255"/>
      <c r="S1005" s="255"/>
      <c r="T1005" s="256"/>
      <c r="U1005" s="13"/>
      <c r="V1005" s="13"/>
      <c r="W1005" s="13"/>
      <c r="X1005" s="13"/>
      <c r="Y1005" s="13"/>
      <c r="Z1005" s="13"/>
      <c r="AA1005" s="13"/>
      <c r="AB1005" s="13"/>
      <c r="AC1005" s="13"/>
      <c r="AD1005" s="13"/>
      <c r="AE1005" s="13"/>
      <c r="AT1005" s="257" t="s">
        <v>216</v>
      </c>
      <c r="AU1005" s="257" t="s">
        <v>81</v>
      </c>
      <c r="AV1005" s="13" t="s">
        <v>79</v>
      </c>
      <c r="AW1005" s="13" t="s">
        <v>30</v>
      </c>
      <c r="AX1005" s="13" t="s">
        <v>73</v>
      </c>
      <c r="AY1005" s="257" t="s">
        <v>205</v>
      </c>
    </row>
    <row r="1006" s="14" customFormat="1">
      <c r="A1006" s="14"/>
      <c r="B1006" s="258"/>
      <c r="C1006" s="259"/>
      <c r="D1006" s="243" t="s">
        <v>216</v>
      </c>
      <c r="E1006" s="260" t="s">
        <v>1</v>
      </c>
      <c r="F1006" s="261" t="s">
        <v>5219</v>
      </c>
      <c r="G1006" s="259"/>
      <c r="H1006" s="262">
        <v>95.460999999999999</v>
      </c>
      <c r="I1006" s="263"/>
      <c r="J1006" s="259"/>
      <c r="K1006" s="259"/>
      <c r="L1006" s="264"/>
      <c r="M1006" s="265"/>
      <c r="N1006" s="266"/>
      <c r="O1006" s="266"/>
      <c r="P1006" s="266"/>
      <c r="Q1006" s="266"/>
      <c r="R1006" s="266"/>
      <c r="S1006" s="266"/>
      <c r="T1006" s="267"/>
      <c r="U1006" s="14"/>
      <c r="V1006" s="14"/>
      <c r="W1006" s="14"/>
      <c r="X1006" s="14"/>
      <c r="Y1006" s="14"/>
      <c r="Z1006" s="14"/>
      <c r="AA1006" s="14"/>
      <c r="AB1006" s="14"/>
      <c r="AC1006" s="14"/>
      <c r="AD1006" s="14"/>
      <c r="AE1006" s="14"/>
      <c r="AT1006" s="268" t="s">
        <v>216</v>
      </c>
      <c r="AU1006" s="268" t="s">
        <v>81</v>
      </c>
      <c r="AV1006" s="14" t="s">
        <v>81</v>
      </c>
      <c r="AW1006" s="14" t="s">
        <v>30</v>
      </c>
      <c r="AX1006" s="14" t="s">
        <v>73</v>
      </c>
      <c r="AY1006" s="268" t="s">
        <v>205</v>
      </c>
    </row>
    <row r="1007" s="13" customFormat="1">
      <c r="A1007" s="13"/>
      <c r="B1007" s="248"/>
      <c r="C1007" s="249"/>
      <c r="D1007" s="243" t="s">
        <v>216</v>
      </c>
      <c r="E1007" s="250" t="s">
        <v>1</v>
      </c>
      <c r="F1007" s="251" t="s">
        <v>4960</v>
      </c>
      <c r="G1007" s="249"/>
      <c r="H1007" s="250" t="s">
        <v>1</v>
      </c>
      <c r="I1007" s="252"/>
      <c r="J1007" s="249"/>
      <c r="K1007" s="249"/>
      <c r="L1007" s="253"/>
      <c r="M1007" s="254"/>
      <c r="N1007" s="255"/>
      <c r="O1007" s="255"/>
      <c r="P1007" s="255"/>
      <c r="Q1007" s="255"/>
      <c r="R1007" s="255"/>
      <c r="S1007" s="255"/>
      <c r="T1007" s="256"/>
      <c r="U1007" s="13"/>
      <c r="V1007" s="13"/>
      <c r="W1007" s="13"/>
      <c r="X1007" s="13"/>
      <c r="Y1007" s="13"/>
      <c r="Z1007" s="13"/>
      <c r="AA1007" s="13"/>
      <c r="AB1007" s="13"/>
      <c r="AC1007" s="13"/>
      <c r="AD1007" s="13"/>
      <c r="AE1007" s="13"/>
      <c r="AT1007" s="257" t="s">
        <v>216</v>
      </c>
      <c r="AU1007" s="257" t="s">
        <v>81</v>
      </c>
      <c r="AV1007" s="13" t="s">
        <v>79</v>
      </c>
      <c r="AW1007" s="13" t="s">
        <v>30</v>
      </c>
      <c r="AX1007" s="13" t="s">
        <v>73</v>
      </c>
      <c r="AY1007" s="257" t="s">
        <v>205</v>
      </c>
    </row>
    <row r="1008" s="14" customFormat="1">
      <c r="A1008" s="14"/>
      <c r="B1008" s="258"/>
      <c r="C1008" s="259"/>
      <c r="D1008" s="243" t="s">
        <v>216</v>
      </c>
      <c r="E1008" s="260" t="s">
        <v>1</v>
      </c>
      <c r="F1008" s="261" t="s">
        <v>5220</v>
      </c>
      <c r="G1008" s="259"/>
      <c r="H1008" s="262">
        <v>97.322000000000003</v>
      </c>
      <c r="I1008" s="263"/>
      <c r="J1008" s="259"/>
      <c r="K1008" s="259"/>
      <c r="L1008" s="264"/>
      <c r="M1008" s="265"/>
      <c r="N1008" s="266"/>
      <c r="O1008" s="266"/>
      <c r="P1008" s="266"/>
      <c r="Q1008" s="266"/>
      <c r="R1008" s="266"/>
      <c r="S1008" s="266"/>
      <c r="T1008" s="267"/>
      <c r="U1008" s="14"/>
      <c r="V1008" s="14"/>
      <c r="W1008" s="14"/>
      <c r="X1008" s="14"/>
      <c r="Y1008" s="14"/>
      <c r="Z1008" s="14"/>
      <c r="AA1008" s="14"/>
      <c r="AB1008" s="14"/>
      <c r="AC1008" s="14"/>
      <c r="AD1008" s="14"/>
      <c r="AE1008" s="14"/>
      <c r="AT1008" s="268" t="s">
        <v>216</v>
      </c>
      <c r="AU1008" s="268" t="s">
        <v>81</v>
      </c>
      <c r="AV1008" s="14" t="s">
        <v>81</v>
      </c>
      <c r="AW1008" s="14" t="s">
        <v>30</v>
      </c>
      <c r="AX1008" s="14" t="s">
        <v>73</v>
      </c>
      <c r="AY1008" s="268" t="s">
        <v>205</v>
      </c>
    </row>
    <row r="1009" s="13" customFormat="1">
      <c r="A1009" s="13"/>
      <c r="B1009" s="248"/>
      <c r="C1009" s="249"/>
      <c r="D1009" s="243" t="s">
        <v>216</v>
      </c>
      <c r="E1009" s="250" t="s">
        <v>1</v>
      </c>
      <c r="F1009" s="251" t="s">
        <v>4950</v>
      </c>
      <c r="G1009" s="249"/>
      <c r="H1009" s="250" t="s">
        <v>1</v>
      </c>
      <c r="I1009" s="252"/>
      <c r="J1009" s="249"/>
      <c r="K1009" s="249"/>
      <c r="L1009" s="253"/>
      <c r="M1009" s="254"/>
      <c r="N1009" s="255"/>
      <c r="O1009" s="255"/>
      <c r="P1009" s="255"/>
      <c r="Q1009" s="255"/>
      <c r="R1009" s="255"/>
      <c r="S1009" s="255"/>
      <c r="T1009" s="256"/>
      <c r="U1009" s="13"/>
      <c r="V1009" s="13"/>
      <c r="W1009" s="13"/>
      <c r="X1009" s="13"/>
      <c r="Y1009" s="13"/>
      <c r="Z1009" s="13"/>
      <c r="AA1009" s="13"/>
      <c r="AB1009" s="13"/>
      <c r="AC1009" s="13"/>
      <c r="AD1009" s="13"/>
      <c r="AE1009" s="13"/>
      <c r="AT1009" s="257" t="s">
        <v>216</v>
      </c>
      <c r="AU1009" s="257" t="s">
        <v>81</v>
      </c>
      <c r="AV1009" s="13" t="s">
        <v>79</v>
      </c>
      <c r="AW1009" s="13" t="s">
        <v>30</v>
      </c>
      <c r="AX1009" s="13" t="s">
        <v>73</v>
      </c>
      <c r="AY1009" s="257" t="s">
        <v>205</v>
      </c>
    </row>
    <row r="1010" s="14" customFormat="1">
      <c r="A1010" s="14"/>
      <c r="B1010" s="258"/>
      <c r="C1010" s="259"/>
      <c r="D1010" s="243" t="s">
        <v>216</v>
      </c>
      <c r="E1010" s="260" t="s">
        <v>1</v>
      </c>
      <c r="F1010" s="261" t="s">
        <v>5221</v>
      </c>
      <c r="G1010" s="259"/>
      <c r="H1010" s="262">
        <v>93.753</v>
      </c>
      <c r="I1010" s="263"/>
      <c r="J1010" s="259"/>
      <c r="K1010" s="259"/>
      <c r="L1010" s="264"/>
      <c r="M1010" s="265"/>
      <c r="N1010" s="266"/>
      <c r="O1010" s="266"/>
      <c r="P1010" s="266"/>
      <c r="Q1010" s="266"/>
      <c r="R1010" s="266"/>
      <c r="S1010" s="266"/>
      <c r="T1010" s="267"/>
      <c r="U1010" s="14"/>
      <c r="V1010" s="14"/>
      <c r="W1010" s="14"/>
      <c r="X1010" s="14"/>
      <c r="Y1010" s="14"/>
      <c r="Z1010" s="14"/>
      <c r="AA1010" s="14"/>
      <c r="AB1010" s="14"/>
      <c r="AC1010" s="14"/>
      <c r="AD1010" s="14"/>
      <c r="AE1010" s="14"/>
      <c r="AT1010" s="268" t="s">
        <v>216</v>
      </c>
      <c r="AU1010" s="268" t="s">
        <v>81</v>
      </c>
      <c r="AV1010" s="14" t="s">
        <v>81</v>
      </c>
      <c r="AW1010" s="14" t="s">
        <v>30</v>
      </c>
      <c r="AX1010" s="14" t="s">
        <v>73</v>
      </c>
      <c r="AY1010" s="268" t="s">
        <v>205</v>
      </c>
    </row>
    <row r="1011" s="13" customFormat="1">
      <c r="A1011" s="13"/>
      <c r="B1011" s="248"/>
      <c r="C1011" s="249"/>
      <c r="D1011" s="243" t="s">
        <v>216</v>
      </c>
      <c r="E1011" s="250" t="s">
        <v>1</v>
      </c>
      <c r="F1011" s="251" t="s">
        <v>4951</v>
      </c>
      <c r="G1011" s="249"/>
      <c r="H1011" s="250" t="s">
        <v>1</v>
      </c>
      <c r="I1011" s="252"/>
      <c r="J1011" s="249"/>
      <c r="K1011" s="249"/>
      <c r="L1011" s="253"/>
      <c r="M1011" s="254"/>
      <c r="N1011" s="255"/>
      <c r="O1011" s="255"/>
      <c r="P1011" s="255"/>
      <c r="Q1011" s="255"/>
      <c r="R1011" s="255"/>
      <c r="S1011" s="255"/>
      <c r="T1011" s="256"/>
      <c r="U1011" s="13"/>
      <c r="V1011" s="13"/>
      <c r="W1011" s="13"/>
      <c r="X1011" s="13"/>
      <c r="Y1011" s="13"/>
      <c r="Z1011" s="13"/>
      <c r="AA1011" s="13"/>
      <c r="AB1011" s="13"/>
      <c r="AC1011" s="13"/>
      <c r="AD1011" s="13"/>
      <c r="AE1011" s="13"/>
      <c r="AT1011" s="257" t="s">
        <v>216</v>
      </c>
      <c r="AU1011" s="257" t="s">
        <v>81</v>
      </c>
      <c r="AV1011" s="13" t="s">
        <v>79</v>
      </c>
      <c r="AW1011" s="13" t="s">
        <v>30</v>
      </c>
      <c r="AX1011" s="13" t="s">
        <v>73</v>
      </c>
      <c r="AY1011" s="257" t="s">
        <v>205</v>
      </c>
    </row>
    <row r="1012" s="14" customFormat="1">
      <c r="A1012" s="14"/>
      <c r="B1012" s="258"/>
      <c r="C1012" s="259"/>
      <c r="D1012" s="243" t="s">
        <v>216</v>
      </c>
      <c r="E1012" s="260" t="s">
        <v>1</v>
      </c>
      <c r="F1012" s="261" t="s">
        <v>5207</v>
      </c>
      <c r="G1012" s="259"/>
      <c r="H1012" s="262">
        <v>95.064999999999998</v>
      </c>
      <c r="I1012" s="263"/>
      <c r="J1012" s="259"/>
      <c r="K1012" s="259"/>
      <c r="L1012" s="264"/>
      <c r="M1012" s="265"/>
      <c r="N1012" s="266"/>
      <c r="O1012" s="266"/>
      <c r="P1012" s="266"/>
      <c r="Q1012" s="266"/>
      <c r="R1012" s="266"/>
      <c r="S1012" s="266"/>
      <c r="T1012" s="267"/>
      <c r="U1012" s="14"/>
      <c r="V1012" s="14"/>
      <c r="W1012" s="14"/>
      <c r="X1012" s="14"/>
      <c r="Y1012" s="14"/>
      <c r="Z1012" s="14"/>
      <c r="AA1012" s="14"/>
      <c r="AB1012" s="14"/>
      <c r="AC1012" s="14"/>
      <c r="AD1012" s="14"/>
      <c r="AE1012" s="14"/>
      <c r="AT1012" s="268" t="s">
        <v>216</v>
      </c>
      <c r="AU1012" s="268" t="s">
        <v>81</v>
      </c>
      <c r="AV1012" s="14" t="s">
        <v>81</v>
      </c>
      <c r="AW1012" s="14" t="s">
        <v>30</v>
      </c>
      <c r="AX1012" s="14" t="s">
        <v>73</v>
      </c>
      <c r="AY1012" s="268" t="s">
        <v>205</v>
      </c>
    </row>
    <row r="1013" s="13" customFormat="1">
      <c r="A1013" s="13"/>
      <c r="B1013" s="248"/>
      <c r="C1013" s="249"/>
      <c r="D1013" s="243" t="s">
        <v>216</v>
      </c>
      <c r="E1013" s="250" t="s">
        <v>1</v>
      </c>
      <c r="F1013" s="251" t="s">
        <v>4953</v>
      </c>
      <c r="G1013" s="249"/>
      <c r="H1013" s="250" t="s">
        <v>1</v>
      </c>
      <c r="I1013" s="252"/>
      <c r="J1013" s="249"/>
      <c r="K1013" s="249"/>
      <c r="L1013" s="253"/>
      <c r="M1013" s="254"/>
      <c r="N1013" s="255"/>
      <c r="O1013" s="255"/>
      <c r="P1013" s="255"/>
      <c r="Q1013" s="255"/>
      <c r="R1013" s="255"/>
      <c r="S1013" s="255"/>
      <c r="T1013" s="256"/>
      <c r="U1013" s="13"/>
      <c r="V1013" s="13"/>
      <c r="W1013" s="13"/>
      <c r="X1013" s="13"/>
      <c r="Y1013" s="13"/>
      <c r="Z1013" s="13"/>
      <c r="AA1013" s="13"/>
      <c r="AB1013" s="13"/>
      <c r="AC1013" s="13"/>
      <c r="AD1013" s="13"/>
      <c r="AE1013" s="13"/>
      <c r="AT1013" s="257" t="s">
        <v>216</v>
      </c>
      <c r="AU1013" s="257" t="s">
        <v>81</v>
      </c>
      <c r="AV1013" s="13" t="s">
        <v>79</v>
      </c>
      <c r="AW1013" s="13" t="s">
        <v>30</v>
      </c>
      <c r="AX1013" s="13" t="s">
        <v>73</v>
      </c>
      <c r="AY1013" s="257" t="s">
        <v>205</v>
      </c>
    </row>
    <row r="1014" s="14" customFormat="1">
      <c r="A1014" s="14"/>
      <c r="B1014" s="258"/>
      <c r="C1014" s="259"/>
      <c r="D1014" s="243" t="s">
        <v>216</v>
      </c>
      <c r="E1014" s="260" t="s">
        <v>1</v>
      </c>
      <c r="F1014" s="261" t="s">
        <v>5222</v>
      </c>
      <c r="G1014" s="259"/>
      <c r="H1014" s="262">
        <v>93.387</v>
      </c>
      <c r="I1014" s="263"/>
      <c r="J1014" s="259"/>
      <c r="K1014" s="259"/>
      <c r="L1014" s="264"/>
      <c r="M1014" s="265"/>
      <c r="N1014" s="266"/>
      <c r="O1014" s="266"/>
      <c r="P1014" s="266"/>
      <c r="Q1014" s="266"/>
      <c r="R1014" s="266"/>
      <c r="S1014" s="266"/>
      <c r="T1014" s="267"/>
      <c r="U1014" s="14"/>
      <c r="V1014" s="14"/>
      <c r="W1014" s="14"/>
      <c r="X1014" s="14"/>
      <c r="Y1014" s="14"/>
      <c r="Z1014" s="14"/>
      <c r="AA1014" s="14"/>
      <c r="AB1014" s="14"/>
      <c r="AC1014" s="14"/>
      <c r="AD1014" s="14"/>
      <c r="AE1014" s="14"/>
      <c r="AT1014" s="268" t="s">
        <v>216</v>
      </c>
      <c r="AU1014" s="268" t="s">
        <v>81</v>
      </c>
      <c r="AV1014" s="14" t="s">
        <v>81</v>
      </c>
      <c r="AW1014" s="14" t="s">
        <v>30</v>
      </c>
      <c r="AX1014" s="14" t="s">
        <v>73</v>
      </c>
      <c r="AY1014" s="268" t="s">
        <v>205</v>
      </c>
    </row>
    <row r="1015" s="13" customFormat="1">
      <c r="A1015" s="13"/>
      <c r="B1015" s="248"/>
      <c r="C1015" s="249"/>
      <c r="D1015" s="243" t="s">
        <v>216</v>
      </c>
      <c r="E1015" s="250" t="s">
        <v>1</v>
      </c>
      <c r="F1015" s="251" t="s">
        <v>4982</v>
      </c>
      <c r="G1015" s="249"/>
      <c r="H1015" s="250" t="s">
        <v>1</v>
      </c>
      <c r="I1015" s="252"/>
      <c r="J1015" s="249"/>
      <c r="K1015" s="249"/>
      <c r="L1015" s="253"/>
      <c r="M1015" s="254"/>
      <c r="N1015" s="255"/>
      <c r="O1015" s="255"/>
      <c r="P1015" s="255"/>
      <c r="Q1015" s="255"/>
      <c r="R1015" s="255"/>
      <c r="S1015" s="255"/>
      <c r="T1015" s="256"/>
      <c r="U1015" s="13"/>
      <c r="V1015" s="13"/>
      <c r="W1015" s="13"/>
      <c r="X1015" s="13"/>
      <c r="Y1015" s="13"/>
      <c r="Z1015" s="13"/>
      <c r="AA1015" s="13"/>
      <c r="AB1015" s="13"/>
      <c r="AC1015" s="13"/>
      <c r="AD1015" s="13"/>
      <c r="AE1015" s="13"/>
      <c r="AT1015" s="257" t="s">
        <v>216</v>
      </c>
      <c r="AU1015" s="257" t="s">
        <v>81</v>
      </c>
      <c r="AV1015" s="13" t="s">
        <v>79</v>
      </c>
      <c r="AW1015" s="13" t="s">
        <v>30</v>
      </c>
      <c r="AX1015" s="13" t="s">
        <v>73</v>
      </c>
      <c r="AY1015" s="257" t="s">
        <v>205</v>
      </c>
    </row>
    <row r="1016" s="14" customFormat="1">
      <c r="A1016" s="14"/>
      <c r="B1016" s="258"/>
      <c r="C1016" s="259"/>
      <c r="D1016" s="243" t="s">
        <v>216</v>
      </c>
      <c r="E1016" s="260" t="s">
        <v>1</v>
      </c>
      <c r="F1016" s="261" t="s">
        <v>5223</v>
      </c>
      <c r="G1016" s="259"/>
      <c r="H1016" s="262">
        <v>58.427</v>
      </c>
      <c r="I1016" s="263"/>
      <c r="J1016" s="259"/>
      <c r="K1016" s="259"/>
      <c r="L1016" s="264"/>
      <c r="M1016" s="265"/>
      <c r="N1016" s="266"/>
      <c r="O1016" s="266"/>
      <c r="P1016" s="266"/>
      <c r="Q1016" s="266"/>
      <c r="R1016" s="266"/>
      <c r="S1016" s="266"/>
      <c r="T1016" s="267"/>
      <c r="U1016" s="14"/>
      <c r="V1016" s="14"/>
      <c r="W1016" s="14"/>
      <c r="X1016" s="14"/>
      <c r="Y1016" s="14"/>
      <c r="Z1016" s="14"/>
      <c r="AA1016" s="14"/>
      <c r="AB1016" s="14"/>
      <c r="AC1016" s="14"/>
      <c r="AD1016" s="14"/>
      <c r="AE1016" s="14"/>
      <c r="AT1016" s="268" t="s">
        <v>216</v>
      </c>
      <c r="AU1016" s="268" t="s">
        <v>81</v>
      </c>
      <c r="AV1016" s="14" t="s">
        <v>81</v>
      </c>
      <c r="AW1016" s="14" t="s">
        <v>30</v>
      </c>
      <c r="AX1016" s="14" t="s">
        <v>73</v>
      </c>
      <c r="AY1016" s="268" t="s">
        <v>205</v>
      </c>
    </row>
    <row r="1017" s="13" customFormat="1">
      <c r="A1017" s="13"/>
      <c r="B1017" s="248"/>
      <c r="C1017" s="249"/>
      <c r="D1017" s="243" t="s">
        <v>216</v>
      </c>
      <c r="E1017" s="250" t="s">
        <v>1</v>
      </c>
      <c r="F1017" s="251" t="s">
        <v>4961</v>
      </c>
      <c r="G1017" s="249"/>
      <c r="H1017" s="250" t="s">
        <v>1</v>
      </c>
      <c r="I1017" s="252"/>
      <c r="J1017" s="249"/>
      <c r="K1017" s="249"/>
      <c r="L1017" s="253"/>
      <c r="M1017" s="254"/>
      <c r="N1017" s="255"/>
      <c r="O1017" s="255"/>
      <c r="P1017" s="255"/>
      <c r="Q1017" s="255"/>
      <c r="R1017" s="255"/>
      <c r="S1017" s="255"/>
      <c r="T1017" s="256"/>
      <c r="U1017" s="13"/>
      <c r="V1017" s="13"/>
      <c r="W1017" s="13"/>
      <c r="X1017" s="13"/>
      <c r="Y1017" s="13"/>
      <c r="Z1017" s="13"/>
      <c r="AA1017" s="13"/>
      <c r="AB1017" s="13"/>
      <c r="AC1017" s="13"/>
      <c r="AD1017" s="13"/>
      <c r="AE1017" s="13"/>
      <c r="AT1017" s="257" t="s">
        <v>216</v>
      </c>
      <c r="AU1017" s="257" t="s">
        <v>81</v>
      </c>
      <c r="AV1017" s="13" t="s">
        <v>79</v>
      </c>
      <c r="AW1017" s="13" t="s">
        <v>30</v>
      </c>
      <c r="AX1017" s="13" t="s">
        <v>73</v>
      </c>
      <c r="AY1017" s="257" t="s">
        <v>205</v>
      </c>
    </row>
    <row r="1018" s="14" customFormat="1">
      <c r="A1018" s="14"/>
      <c r="B1018" s="258"/>
      <c r="C1018" s="259"/>
      <c r="D1018" s="243" t="s">
        <v>216</v>
      </c>
      <c r="E1018" s="260" t="s">
        <v>1</v>
      </c>
      <c r="F1018" s="261" t="s">
        <v>5224</v>
      </c>
      <c r="G1018" s="259"/>
      <c r="H1018" s="262">
        <v>107.89400000000001</v>
      </c>
      <c r="I1018" s="263"/>
      <c r="J1018" s="259"/>
      <c r="K1018" s="259"/>
      <c r="L1018" s="264"/>
      <c r="M1018" s="265"/>
      <c r="N1018" s="266"/>
      <c r="O1018" s="266"/>
      <c r="P1018" s="266"/>
      <c r="Q1018" s="266"/>
      <c r="R1018" s="266"/>
      <c r="S1018" s="266"/>
      <c r="T1018" s="267"/>
      <c r="U1018" s="14"/>
      <c r="V1018" s="14"/>
      <c r="W1018" s="14"/>
      <c r="X1018" s="14"/>
      <c r="Y1018" s="14"/>
      <c r="Z1018" s="14"/>
      <c r="AA1018" s="14"/>
      <c r="AB1018" s="14"/>
      <c r="AC1018" s="14"/>
      <c r="AD1018" s="14"/>
      <c r="AE1018" s="14"/>
      <c r="AT1018" s="268" t="s">
        <v>216</v>
      </c>
      <c r="AU1018" s="268" t="s">
        <v>81</v>
      </c>
      <c r="AV1018" s="14" t="s">
        <v>81</v>
      </c>
      <c r="AW1018" s="14" t="s">
        <v>30</v>
      </c>
      <c r="AX1018" s="14" t="s">
        <v>73</v>
      </c>
      <c r="AY1018" s="268" t="s">
        <v>205</v>
      </c>
    </row>
    <row r="1019" s="13" customFormat="1">
      <c r="A1019" s="13"/>
      <c r="B1019" s="248"/>
      <c r="C1019" s="249"/>
      <c r="D1019" s="243" t="s">
        <v>216</v>
      </c>
      <c r="E1019" s="250" t="s">
        <v>1</v>
      </c>
      <c r="F1019" s="251" t="s">
        <v>4984</v>
      </c>
      <c r="G1019" s="249"/>
      <c r="H1019" s="250" t="s">
        <v>1</v>
      </c>
      <c r="I1019" s="252"/>
      <c r="J1019" s="249"/>
      <c r="K1019" s="249"/>
      <c r="L1019" s="253"/>
      <c r="M1019" s="254"/>
      <c r="N1019" s="255"/>
      <c r="O1019" s="255"/>
      <c r="P1019" s="255"/>
      <c r="Q1019" s="255"/>
      <c r="R1019" s="255"/>
      <c r="S1019" s="255"/>
      <c r="T1019" s="256"/>
      <c r="U1019" s="13"/>
      <c r="V1019" s="13"/>
      <c r="W1019" s="13"/>
      <c r="X1019" s="13"/>
      <c r="Y1019" s="13"/>
      <c r="Z1019" s="13"/>
      <c r="AA1019" s="13"/>
      <c r="AB1019" s="13"/>
      <c r="AC1019" s="13"/>
      <c r="AD1019" s="13"/>
      <c r="AE1019" s="13"/>
      <c r="AT1019" s="257" t="s">
        <v>216</v>
      </c>
      <c r="AU1019" s="257" t="s">
        <v>81</v>
      </c>
      <c r="AV1019" s="13" t="s">
        <v>79</v>
      </c>
      <c r="AW1019" s="13" t="s">
        <v>30</v>
      </c>
      <c r="AX1019" s="13" t="s">
        <v>73</v>
      </c>
      <c r="AY1019" s="257" t="s">
        <v>205</v>
      </c>
    </row>
    <row r="1020" s="14" customFormat="1">
      <c r="A1020" s="14"/>
      <c r="B1020" s="258"/>
      <c r="C1020" s="259"/>
      <c r="D1020" s="243" t="s">
        <v>216</v>
      </c>
      <c r="E1020" s="260" t="s">
        <v>1</v>
      </c>
      <c r="F1020" s="261" t="s">
        <v>5225</v>
      </c>
      <c r="G1020" s="259"/>
      <c r="H1020" s="262">
        <v>64.197999999999993</v>
      </c>
      <c r="I1020" s="263"/>
      <c r="J1020" s="259"/>
      <c r="K1020" s="259"/>
      <c r="L1020" s="264"/>
      <c r="M1020" s="265"/>
      <c r="N1020" s="266"/>
      <c r="O1020" s="266"/>
      <c r="P1020" s="266"/>
      <c r="Q1020" s="266"/>
      <c r="R1020" s="266"/>
      <c r="S1020" s="266"/>
      <c r="T1020" s="267"/>
      <c r="U1020" s="14"/>
      <c r="V1020" s="14"/>
      <c r="W1020" s="14"/>
      <c r="X1020" s="14"/>
      <c r="Y1020" s="14"/>
      <c r="Z1020" s="14"/>
      <c r="AA1020" s="14"/>
      <c r="AB1020" s="14"/>
      <c r="AC1020" s="14"/>
      <c r="AD1020" s="14"/>
      <c r="AE1020" s="14"/>
      <c r="AT1020" s="268" t="s">
        <v>216</v>
      </c>
      <c r="AU1020" s="268" t="s">
        <v>81</v>
      </c>
      <c r="AV1020" s="14" t="s">
        <v>81</v>
      </c>
      <c r="AW1020" s="14" t="s">
        <v>30</v>
      </c>
      <c r="AX1020" s="14" t="s">
        <v>73</v>
      </c>
      <c r="AY1020" s="268" t="s">
        <v>205</v>
      </c>
    </row>
    <row r="1021" s="16" customFormat="1">
      <c r="A1021" s="16"/>
      <c r="B1021" s="281"/>
      <c r="C1021" s="282"/>
      <c r="D1021" s="243" t="s">
        <v>216</v>
      </c>
      <c r="E1021" s="283" t="s">
        <v>1</v>
      </c>
      <c r="F1021" s="284" t="s">
        <v>258</v>
      </c>
      <c r="G1021" s="282"/>
      <c r="H1021" s="285">
        <v>3378.5419999999999</v>
      </c>
      <c r="I1021" s="286"/>
      <c r="J1021" s="282"/>
      <c r="K1021" s="282"/>
      <c r="L1021" s="287"/>
      <c r="M1021" s="288"/>
      <c r="N1021" s="289"/>
      <c r="O1021" s="289"/>
      <c r="P1021" s="289"/>
      <c r="Q1021" s="289"/>
      <c r="R1021" s="289"/>
      <c r="S1021" s="289"/>
      <c r="T1021" s="290"/>
      <c r="U1021" s="16"/>
      <c r="V1021" s="16"/>
      <c r="W1021" s="16"/>
      <c r="X1021" s="16"/>
      <c r="Y1021" s="16"/>
      <c r="Z1021" s="16"/>
      <c r="AA1021" s="16"/>
      <c r="AB1021" s="16"/>
      <c r="AC1021" s="16"/>
      <c r="AD1021" s="16"/>
      <c r="AE1021" s="16"/>
      <c r="AT1021" s="291" t="s">
        <v>216</v>
      </c>
      <c r="AU1021" s="291" t="s">
        <v>81</v>
      </c>
      <c r="AV1021" s="16" t="s">
        <v>88</v>
      </c>
      <c r="AW1021" s="16" t="s">
        <v>30</v>
      </c>
      <c r="AX1021" s="16" t="s">
        <v>73</v>
      </c>
      <c r="AY1021" s="291" t="s">
        <v>205</v>
      </c>
    </row>
    <row r="1022" s="13" customFormat="1">
      <c r="A1022" s="13"/>
      <c r="B1022" s="248"/>
      <c r="C1022" s="249"/>
      <c r="D1022" s="243" t="s">
        <v>216</v>
      </c>
      <c r="E1022" s="250" t="s">
        <v>1</v>
      </c>
      <c r="F1022" s="251" t="s">
        <v>5226</v>
      </c>
      <c r="G1022" s="249"/>
      <c r="H1022" s="250" t="s">
        <v>1</v>
      </c>
      <c r="I1022" s="252"/>
      <c r="J1022" s="249"/>
      <c r="K1022" s="249"/>
      <c r="L1022" s="253"/>
      <c r="M1022" s="254"/>
      <c r="N1022" s="255"/>
      <c r="O1022" s="255"/>
      <c r="P1022" s="255"/>
      <c r="Q1022" s="255"/>
      <c r="R1022" s="255"/>
      <c r="S1022" s="255"/>
      <c r="T1022" s="256"/>
      <c r="U1022" s="13"/>
      <c r="V1022" s="13"/>
      <c r="W1022" s="13"/>
      <c r="X1022" s="13"/>
      <c r="Y1022" s="13"/>
      <c r="Z1022" s="13"/>
      <c r="AA1022" s="13"/>
      <c r="AB1022" s="13"/>
      <c r="AC1022" s="13"/>
      <c r="AD1022" s="13"/>
      <c r="AE1022" s="13"/>
      <c r="AT1022" s="257" t="s">
        <v>216</v>
      </c>
      <c r="AU1022" s="257" t="s">
        <v>81</v>
      </c>
      <c r="AV1022" s="13" t="s">
        <v>79</v>
      </c>
      <c r="AW1022" s="13" t="s">
        <v>30</v>
      </c>
      <c r="AX1022" s="13" t="s">
        <v>73</v>
      </c>
      <c r="AY1022" s="257" t="s">
        <v>205</v>
      </c>
    </row>
    <row r="1023" s="14" customFormat="1">
      <c r="A1023" s="14"/>
      <c r="B1023" s="258"/>
      <c r="C1023" s="259"/>
      <c r="D1023" s="243" t="s">
        <v>216</v>
      </c>
      <c r="E1023" s="260" t="s">
        <v>1</v>
      </c>
      <c r="F1023" s="261" t="s">
        <v>5227</v>
      </c>
      <c r="G1023" s="259"/>
      <c r="H1023" s="262">
        <v>-574.67399999999998</v>
      </c>
      <c r="I1023" s="263"/>
      <c r="J1023" s="259"/>
      <c r="K1023" s="259"/>
      <c r="L1023" s="264"/>
      <c r="M1023" s="265"/>
      <c r="N1023" s="266"/>
      <c r="O1023" s="266"/>
      <c r="P1023" s="266"/>
      <c r="Q1023" s="266"/>
      <c r="R1023" s="266"/>
      <c r="S1023" s="266"/>
      <c r="T1023" s="267"/>
      <c r="U1023" s="14"/>
      <c r="V1023" s="14"/>
      <c r="W1023" s="14"/>
      <c r="X1023" s="14"/>
      <c r="Y1023" s="14"/>
      <c r="Z1023" s="14"/>
      <c r="AA1023" s="14"/>
      <c r="AB1023" s="14"/>
      <c r="AC1023" s="14"/>
      <c r="AD1023" s="14"/>
      <c r="AE1023" s="14"/>
      <c r="AT1023" s="268" t="s">
        <v>216</v>
      </c>
      <c r="AU1023" s="268" t="s">
        <v>81</v>
      </c>
      <c r="AV1023" s="14" t="s">
        <v>81</v>
      </c>
      <c r="AW1023" s="14" t="s">
        <v>30</v>
      </c>
      <c r="AX1023" s="14" t="s">
        <v>73</v>
      </c>
      <c r="AY1023" s="268" t="s">
        <v>205</v>
      </c>
    </row>
    <row r="1024" s="13" customFormat="1">
      <c r="A1024" s="13"/>
      <c r="B1024" s="248"/>
      <c r="C1024" s="249"/>
      <c r="D1024" s="243" t="s">
        <v>216</v>
      </c>
      <c r="E1024" s="250" t="s">
        <v>1</v>
      </c>
      <c r="F1024" s="251" t="s">
        <v>2261</v>
      </c>
      <c r="G1024" s="249"/>
      <c r="H1024" s="250" t="s">
        <v>1</v>
      </c>
      <c r="I1024" s="252"/>
      <c r="J1024" s="249"/>
      <c r="K1024" s="249"/>
      <c r="L1024" s="253"/>
      <c r="M1024" s="254"/>
      <c r="N1024" s="255"/>
      <c r="O1024" s="255"/>
      <c r="P1024" s="255"/>
      <c r="Q1024" s="255"/>
      <c r="R1024" s="255"/>
      <c r="S1024" s="255"/>
      <c r="T1024" s="256"/>
      <c r="U1024" s="13"/>
      <c r="V1024" s="13"/>
      <c r="W1024" s="13"/>
      <c r="X1024" s="13"/>
      <c r="Y1024" s="13"/>
      <c r="Z1024" s="13"/>
      <c r="AA1024" s="13"/>
      <c r="AB1024" s="13"/>
      <c r="AC1024" s="13"/>
      <c r="AD1024" s="13"/>
      <c r="AE1024" s="13"/>
      <c r="AT1024" s="257" t="s">
        <v>216</v>
      </c>
      <c r="AU1024" s="257" t="s">
        <v>81</v>
      </c>
      <c r="AV1024" s="13" t="s">
        <v>79</v>
      </c>
      <c r="AW1024" s="13" t="s">
        <v>30</v>
      </c>
      <c r="AX1024" s="13" t="s">
        <v>73</v>
      </c>
      <c r="AY1024" s="257" t="s">
        <v>205</v>
      </c>
    </row>
    <row r="1025" s="14" customFormat="1">
      <c r="A1025" s="14"/>
      <c r="B1025" s="258"/>
      <c r="C1025" s="259"/>
      <c r="D1025" s="243" t="s">
        <v>216</v>
      </c>
      <c r="E1025" s="260" t="s">
        <v>1</v>
      </c>
      <c r="F1025" s="261" t="s">
        <v>5228</v>
      </c>
      <c r="G1025" s="259"/>
      <c r="H1025" s="262">
        <v>467.45999999999998</v>
      </c>
      <c r="I1025" s="263"/>
      <c r="J1025" s="259"/>
      <c r="K1025" s="259"/>
      <c r="L1025" s="264"/>
      <c r="M1025" s="265"/>
      <c r="N1025" s="266"/>
      <c r="O1025" s="266"/>
      <c r="P1025" s="266"/>
      <c r="Q1025" s="266"/>
      <c r="R1025" s="266"/>
      <c r="S1025" s="266"/>
      <c r="T1025" s="267"/>
      <c r="U1025" s="14"/>
      <c r="V1025" s="14"/>
      <c r="W1025" s="14"/>
      <c r="X1025" s="14"/>
      <c r="Y1025" s="14"/>
      <c r="Z1025" s="14"/>
      <c r="AA1025" s="14"/>
      <c r="AB1025" s="14"/>
      <c r="AC1025" s="14"/>
      <c r="AD1025" s="14"/>
      <c r="AE1025" s="14"/>
      <c r="AT1025" s="268" t="s">
        <v>216</v>
      </c>
      <c r="AU1025" s="268" t="s">
        <v>81</v>
      </c>
      <c r="AV1025" s="14" t="s">
        <v>81</v>
      </c>
      <c r="AW1025" s="14" t="s">
        <v>30</v>
      </c>
      <c r="AX1025" s="14" t="s">
        <v>73</v>
      </c>
      <c r="AY1025" s="268" t="s">
        <v>205</v>
      </c>
    </row>
    <row r="1026" s="13" customFormat="1">
      <c r="A1026" s="13"/>
      <c r="B1026" s="248"/>
      <c r="C1026" s="249"/>
      <c r="D1026" s="243" t="s">
        <v>216</v>
      </c>
      <c r="E1026" s="250" t="s">
        <v>1</v>
      </c>
      <c r="F1026" s="251" t="s">
        <v>5229</v>
      </c>
      <c r="G1026" s="249"/>
      <c r="H1026" s="250" t="s">
        <v>1</v>
      </c>
      <c r="I1026" s="252"/>
      <c r="J1026" s="249"/>
      <c r="K1026" s="249"/>
      <c r="L1026" s="253"/>
      <c r="M1026" s="254"/>
      <c r="N1026" s="255"/>
      <c r="O1026" s="255"/>
      <c r="P1026" s="255"/>
      <c r="Q1026" s="255"/>
      <c r="R1026" s="255"/>
      <c r="S1026" s="255"/>
      <c r="T1026" s="256"/>
      <c r="U1026" s="13"/>
      <c r="V1026" s="13"/>
      <c r="W1026" s="13"/>
      <c r="X1026" s="13"/>
      <c r="Y1026" s="13"/>
      <c r="Z1026" s="13"/>
      <c r="AA1026" s="13"/>
      <c r="AB1026" s="13"/>
      <c r="AC1026" s="13"/>
      <c r="AD1026" s="13"/>
      <c r="AE1026" s="13"/>
      <c r="AT1026" s="257" t="s">
        <v>216</v>
      </c>
      <c r="AU1026" s="257" t="s">
        <v>81</v>
      </c>
      <c r="AV1026" s="13" t="s">
        <v>79</v>
      </c>
      <c r="AW1026" s="13" t="s">
        <v>30</v>
      </c>
      <c r="AX1026" s="13" t="s">
        <v>73</v>
      </c>
      <c r="AY1026" s="257" t="s">
        <v>205</v>
      </c>
    </row>
    <row r="1027" s="14" customFormat="1">
      <c r="A1027" s="14"/>
      <c r="B1027" s="258"/>
      <c r="C1027" s="259"/>
      <c r="D1027" s="243" t="s">
        <v>216</v>
      </c>
      <c r="E1027" s="260" t="s">
        <v>1</v>
      </c>
      <c r="F1027" s="261" t="s">
        <v>5230</v>
      </c>
      <c r="G1027" s="259"/>
      <c r="H1027" s="262">
        <v>-1577.0550000000001</v>
      </c>
      <c r="I1027" s="263"/>
      <c r="J1027" s="259"/>
      <c r="K1027" s="259"/>
      <c r="L1027" s="264"/>
      <c r="M1027" s="265"/>
      <c r="N1027" s="266"/>
      <c r="O1027" s="266"/>
      <c r="P1027" s="266"/>
      <c r="Q1027" s="266"/>
      <c r="R1027" s="266"/>
      <c r="S1027" s="266"/>
      <c r="T1027" s="267"/>
      <c r="U1027" s="14"/>
      <c r="V1027" s="14"/>
      <c r="W1027" s="14"/>
      <c r="X1027" s="14"/>
      <c r="Y1027" s="14"/>
      <c r="Z1027" s="14"/>
      <c r="AA1027" s="14"/>
      <c r="AB1027" s="14"/>
      <c r="AC1027" s="14"/>
      <c r="AD1027" s="14"/>
      <c r="AE1027" s="14"/>
      <c r="AT1027" s="268" t="s">
        <v>216</v>
      </c>
      <c r="AU1027" s="268" t="s">
        <v>81</v>
      </c>
      <c r="AV1027" s="14" t="s">
        <v>81</v>
      </c>
      <c r="AW1027" s="14" t="s">
        <v>30</v>
      </c>
      <c r="AX1027" s="14" t="s">
        <v>73</v>
      </c>
      <c r="AY1027" s="268" t="s">
        <v>205</v>
      </c>
    </row>
    <row r="1028" s="15" customFormat="1">
      <c r="A1028" s="15"/>
      <c r="B1028" s="269"/>
      <c r="C1028" s="270"/>
      <c r="D1028" s="243" t="s">
        <v>216</v>
      </c>
      <c r="E1028" s="271" t="s">
        <v>1</v>
      </c>
      <c r="F1028" s="272" t="s">
        <v>222</v>
      </c>
      <c r="G1028" s="270"/>
      <c r="H1028" s="273">
        <v>1694.2729999999999</v>
      </c>
      <c r="I1028" s="274"/>
      <c r="J1028" s="270"/>
      <c r="K1028" s="270"/>
      <c r="L1028" s="275"/>
      <c r="M1028" s="276"/>
      <c r="N1028" s="277"/>
      <c r="O1028" s="277"/>
      <c r="P1028" s="277"/>
      <c r="Q1028" s="277"/>
      <c r="R1028" s="277"/>
      <c r="S1028" s="277"/>
      <c r="T1028" s="278"/>
      <c r="U1028" s="15"/>
      <c r="V1028" s="15"/>
      <c r="W1028" s="15"/>
      <c r="X1028" s="15"/>
      <c r="Y1028" s="15"/>
      <c r="Z1028" s="15"/>
      <c r="AA1028" s="15"/>
      <c r="AB1028" s="15"/>
      <c r="AC1028" s="15"/>
      <c r="AD1028" s="15"/>
      <c r="AE1028" s="15"/>
      <c r="AT1028" s="279" t="s">
        <v>216</v>
      </c>
      <c r="AU1028" s="279" t="s">
        <v>81</v>
      </c>
      <c r="AV1028" s="15" t="s">
        <v>212</v>
      </c>
      <c r="AW1028" s="15" t="s">
        <v>30</v>
      </c>
      <c r="AX1028" s="15" t="s">
        <v>79</v>
      </c>
      <c r="AY1028" s="279" t="s">
        <v>205</v>
      </c>
    </row>
    <row r="1029" s="2" customFormat="1" ht="24.15" customHeight="1">
      <c r="A1029" s="39"/>
      <c r="B1029" s="40"/>
      <c r="C1029" s="230" t="s">
        <v>849</v>
      </c>
      <c r="D1029" s="230" t="s">
        <v>207</v>
      </c>
      <c r="E1029" s="231" t="s">
        <v>2293</v>
      </c>
      <c r="F1029" s="232" t="s">
        <v>2294</v>
      </c>
      <c r="G1029" s="233" t="s">
        <v>157</v>
      </c>
      <c r="H1029" s="234">
        <v>1848.605</v>
      </c>
      <c r="I1029" s="235"/>
      <c r="J1029" s="236">
        <f>ROUND(I1029*H1029,2)</f>
        <v>0</v>
      </c>
      <c r="K1029" s="232" t="s">
        <v>211</v>
      </c>
      <c r="L1029" s="45"/>
      <c r="M1029" s="237" t="s">
        <v>1</v>
      </c>
      <c r="N1029" s="238" t="s">
        <v>38</v>
      </c>
      <c r="O1029" s="92"/>
      <c r="P1029" s="239">
        <f>O1029*H1029</f>
        <v>0</v>
      </c>
      <c r="Q1029" s="239">
        <v>0.000205</v>
      </c>
      <c r="R1029" s="239">
        <f>Q1029*H1029</f>
        <v>0.37896402499999998</v>
      </c>
      <c r="S1029" s="239">
        <v>0</v>
      </c>
      <c r="T1029" s="240">
        <f>S1029*H1029</f>
        <v>0</v>
      </c>
      <c r="U1029" s="39"/>
      <c r="V1029" s="39"/>
      <c r="W1029" s="39"/>
      <c r="X1029" s="39"/>
      <c r="Y1029" s="39"/>
      <c r="Z1029" s="39"/>
      <c r="AA1029" s="39"/>
      <c r="AB1029" s="39"/>
      <c r="AC1029" s="39"/>
      <c r="AD1029" s="39"/>
      <c r="AE1029" s="39"/>
      <c r="AR1029" s="241" t="s">
        <v>324</v>
      </c>
      <c r="AT1029" s="241" t="s">
        <v>207</v>
      </c>
      <c r="AU1029" s="241" t="s">
        <v>81</v>
      </c>
      <c r="AY1029" s="18" t="s">
        <v>205</v>
      </c>
      <c r="BE1029" s="242">
        <f>IF(N1029="základní",J1029,0)</f>
        <v>0</v>
      </c>
      <c r="BF1029" s="242">
        <f>IF(N1029="snížená",J1029,0)</f>
        <v>0</v>
      </c>
      <c r="BG1029" s="242">
        <f>IF(N1029="zákl. přenesená",J1029,0)</f>
        <v>0</v>
      </c>
      <c r="BH1029" s="242">
        <f>IF(N1029="sníž. přenesená",J1029,0)</f>
        <v>0</v>
      </c>
      <c r="BI1029" s="242">
        <f>IF(N1029="nulová",J1029,0)</f>
        <v>0</v>
      </c>
      <c r="BJ1029" s="18" t="s">
        <v>79</v>
      </c>
      <c r="BK1029" s="242">
        <f>ROUND(I1029*H1029,2)</f>
        <v>0</v>
      </c>
      <c r="BL1029" s="18" t="s">
        <v>324</v>
      </c>
      <c r="BM1029" s="241" t="s">
        <v>5231</v>
      </c>
    </row>
    <row r="1030" s="2" customFormat="1">
      <c r="A1030" s="39"/>
      <c r="B1030" s="40"/>
      <c r="C1030" s="41"/>
      <c r="D1030" s="243" t="s">
        <v>214</v>
      </c>
      <c r="E1030" s="41"/>
      <c r="F1030" s="244" t="s">
        <v>2296</v>
      </c>
      <c r="G1030" s="41"/>
      <c r="H1030" s="41"/>
      <c r="I1030" s="245"/>
      <c r="J1030" s="41"/>
      <c r="K1030" s="41"/>
      <c r="L1030" s="45"/>
      <c r="M1030" s="246"/>
      <c r="N1030" s="247"/>
      <c r="O1030" s="92"/>
      <c r="P1030" s="92"/>
      <c r="Q1030" s="92"/>
      <c r="R1030" s="92"/>
      <c r="S1030" s="92"/>
      <c r="T1030" s="93"/>
      <c r="U1030" s="39"/>
      <c r="V1030" s="39"/>
      <c r="W1030" s="39"/>
      <c r="X1030" s="39"/>
      <c r="Y1030" s="39"/>
      <c r="Z1030" s="39"/>
      <c r="AA1030" s="39"/>
      <c r="AB1030" s="39"/>
      <c r="AC1030" s="39"/>
      <c r="AD1030" s="39"/>
      <c r="AE1030" s="39"/>
      <c r="AT1030" s="18" t="s">
        <v>214</v>
      </c>
      <c r="AU1030" s="18" t="s">
        <v>81</v>
      </c>
    </row>
    <row r="1031" s="2" customFormat="1" ht="24.15" customHeight="1">
      <c r="A1031" s="39"/>
      <c r="B1031" s="40"/>
      <c r="C1031" s="230" t="s">
        <v>854</v>
      </c>
      <c r="D1031" s="230" t="s">
        <v>207</v>
      </c>
      <c r="E1031" s="231" t="s">
        <v>2305</v>
      </c>
      <c r="F1031" s="232" t="s">
        <v>2306</v>
      </c>
      <c r="G1031" s="233" t="s">
        <v>157</v>
      </c>
      <c r="H1031" s="234">
        <v>1848.605</v>
      </c>
      <c r="I1031" s="235"/>
      <c r="J1031" s="236">
        <f>ROUND(I1031*H1031,2)</f>
        <v>0</v>
      </c>
      <c r="K1031" s="232" t="s">
        <v>211</v>
      </c>
      <c r="L1031" s="45"/>
      <c r="M1031" s="237" t="s">
        <v>1</v>
      </c>
      <c r="N1031" s="238" t="s">
        <v>38</v>
      </c>
      <c r="O1031" s="92"/>
      <c r="P1031" s="239">
        <f>O1031*H1031</f>
        <v>0</v>
      </c>
      <c r="Q1031" s="239">
        <v>0.00028600000000000001</v>
      </c>
      <c r="R1031" s="239">
        <f>Q1031*H1031</f>
        <v>0.52870103000000002</v>
      </c>
      <c r="S1031" s="239">
        <v>0</v>
      </c>
      <c r="T1031" s="240">
        <f>S1031*H1031</f>
        <v>0</v>
      </c>
      <c r="U1031" s="39"/>
      <c r="V1031" s="39"/>
      <c r="W1031" s="39"/>
      <c r="X1031" s="39"/>
      <c r="Y1031" s="39"/>
      <c r="Z1031" s="39"/>
      <c r="AA1031" s="39"/>
      <c r="AB1031" s="39"/>
      <c r="AC1031" s="39"/>
      <c r="AD1031" s="39"/>
      <c r="AE1031" s="39"/>
      <c r="AR1031" s="241" t="s">
        <v>324</v>
      </c>
      <c r="AT1031" s="241" t="s">
        <v>207</v>
      </c>
      <c r="AU1031" s="241" t="s">
        <v>81</v>
      </c>
      <c r="AY1031" s="18" t="s">
        <v>205</v>
      </c>
      <c r="BE1031" s="242">
        <f>IF(N1031="základní",J1031,0)</f>
        <v>0</v>
      </c>
      <c r="BF1031" s="242">
        <f>IF(N1031="snížená",J1031,0)</f>
        <v>0</v>
      </c>
      <c r="BG1031" s="242">
        <f>IF(N1031="zákl. přenesená",J1031,0)</f>
        <v>0</v>
      </c>
      <c r="BH1031" s="242">
        <f>IF(N1031="sníž. přenesená",J1031,0)</f>
        <v>0</v>
      </c>
      <c r="BI1031" s="242">
        <f>IF(N1031="nulová",J1031,0)</f>
        <v>0</v>
      </c>
      <c r="BJ1031" s="18" t="s">
        <v>79</v>
      </c>
      <c r="BK1031" s="242">
        <f>ROUND(I1031*H1031,2)</f>
        <v>0</v>
      </c>
      <c r="BL1031" s="18" t="s">
        <v>324</v>
      </c>
      <c r="BM1031" s="241" t="s">
        <v>5232</v>
      </c>
    </row>
    <row r="1032" s="2" customFormat="1">
      <c r="A1032" s="39"/>
      <c r="B1032" s="40"/>
      <c r="C1032" s="41"/>
      <c r="D1032" s="243" t="s">
        <v>214</v>
      </c>
      <c r="E1032" s="41"/>
      <c r="F1032" s="244" t="s">
        <v>2308</v>
      </c>
      <c r="G1032" s="41"/>
      <c r="H1032" s="41"/>
      <c r="I1032" s="245"/>
      <c r="J1032" s="41"/>
      <c r="K1032" s="41"/>
      <c r="L1032" s="45"/>
      <c r="M1032" s="246"/>
      <c r="N1032" s="247"/>
      <c r="O1032" s="92"/>
      <c r="P1032" s="92"/>
      <c r="Q1032" s="92"/>
      <c r="R1032" s="92"/>
      <c r="S1032" s="92"/>
      <c r="T1032" s="93"/>
      <c r="U1032" s="39"/>
      <c r="V1032" s="39"/>
      <c r="W1032" s="39"/>
      <c r="X1032" s="39"/>
      <c r="Y1032" s="39"/>
      <c r="Z1032" s="39"/>
      <c r="AA1032" s="39"/>
      <c r="AB1032" s="39"/>
      <c r="AC1032" s="39"/>
      <c r="AD1032" s="39"/>
      <c r="AE1032" s="39"/>
      <c r="AT1032" s="18" t="s">
        <v>214</v>
      </c>
      <c r="AU1032" s="18" t="s">
        <v>81</v>
      </c>
    </row>
    <row r="1033" s="13" customFormat="1">
      <c r="A1033" s="13"/>
      <c r="B1033" s="248"/>
      <c r="C1033" s="249"/>
      <c r="D1033" s="243" t="s">
        <v>216</v>
      </c>
      <c r="E1033" s="250" t="s">
        <v>1</v>
      </c>
      <c r="F1033" s="251" t="s">
        <v>5033</v>
      </c>
      <c r="G1033" s="249"/>
      <c r="H1033" s="250" t="s">
        <v>1</v>
      </c>
      <c r="I1033" s="252"/>
      <c r="J1033" s="249"/>
      <c r="K1033" s="249"/>
      <c r="L1033" s="253"/>
      <c r="M1033" s="254"/>
      <c r="N1033" s="255"/>
      <c r="O1033" s="255"/>
      <c r="P1033" s="255"/>
      <c r="Q1033" s="255"/>
      <c r="R1033" s="255"/>
      <c r="S1033" s="255"/>
      <c r="T1033" s="256"/>
      <c r="U1033" s="13"/>
      <c r="V1033" s="13"/>
      <c r="W1033" s="13"/>
      <c r="X1033" s="13"/>
      <c r="Y1033" s="13"/>
      <c r="Z1033" s="13"/>
      <c r="AA1033" s="13"/>
      <c r="AB1033" s="13"/>
      <c r="AC1033" s="13"/>
      <c r="AD1033" s="13"/>
      <c r="AE1033" s="13"/>
      <c r="AT1033" s="257" t="s">
        <v>216</v>
      </c>
      <c r="AU1033" s="257" t="s">
        <v>81</v>
      </c>
      <c r="AV1033" s="13" t="s">
        <v>79</v>
      </c>
      <c r="AW1033" s="13" t="s">
        <v>30</v>
      </c>
      <c r="AX1033" s="13" t="s">
        <v>73</v>
      </c>
      <c r="AY1033" s="257" t="s">
        <v>205</v>
      </c>
    </row>
    <row r="1034" s="14" customFormat="1">
      <c r="A1034" s="14"/>
      <c r="B1034" s="258"/>
      <c r="C1034" s="259"/>
      <c r="D1034" s="243" t="s">
        <v>216</v>
      </c>
      <c r="E1034" s="260" t="s">
        <v>1</v>
      </c>
      <c r="F1034" s="261" t="s">
        <v>5189</v>
      </c>
      <c r="G1034" s="259"/>
      <c r="H1034" s="262">
        <v>41.101999999999997</v>
      </c>
      <c r="I1034" s="263"/>
      <c r="J1034" s="259"/>
      <c r="K1034" s="259"/>
      <c r="L1034" s="264"/>
      <c r="M1034" s="265"/>
      <c r="N1034" s="266"/>
      <c r="O1034" s="266"/>
      <c r="P1034" s="266"/>
      <c r="Q1034" s="266"/>
      <c r="R1034" s="266"/>
      <c r="S1034" s="266"/>
      <c r="T1034" s="267"/>
      <c r="U1034" s="14"/>
      <c r="V1034" s="14"/>
      <c r="W1034" s="14"/>
      <c r="X1034" s="14"/>
      <c r="Y1034" s="14"/>
      <c r="Z1034" s="14"/>
      <c r="AA1034" s="14"/>
      <c r="AB1034" s="14"/>
      <c r="AC1034" s="14"/>
      <c r="AD1034" s="14"/>
      <c r="AE1034" s="14"/>
      <c r="AT1034" s="268" t="s">
        <v>216</v>
      </c>
      <c r="AU1034" s="268" t="s">
        <v>81</v>
      </c>
      <c r="AV1034" s="14" t="s">
        <v>81</v>
      </c>
      <c r="AW1034" s="14" t="s">
        <v>30</v>
      </c>
      <c r="AX1034" s="14" t="s">
        <v>73</v>
      </c>
      <c r="AY1034" s="268" t="s">
        <v>205</v>
      </c>
    </row>
    <row r="1035" s="13" customFormat="1">
      <c r="A1035" s="13"/>
      <c r="B1035" s="248"/>
      <c r="C1035" s="249"/>
      <c r="D1035" s="243" t="s">
        <v>216</v>
      </c>
      <c r="E1035" s="250" t="s">
        <v>1</v>
      </c>
      <c r="F1035" s="251" t="s">
        <v>1775</v>
      </c>
      <c r="G1035" s="249"/>
      <c r="H1035" s="250" t="s">
        <v>1</v>
      </c>
      <c r="I1035" s="252"/>
      <c r="J1035" s="249"/>
      <c r="K1035" s="249"/>
      <c r="L1035" s="253"/>
      <c r="M1035" s="254"/>
      <c r="N1035" s="255"/>
      <c r="O1035" s="255"/>
      <c r="P1035" s="255"/>
      <c r="Q1035" s="255"/>
      <c r="R1035" s="255"/>
      <c r="S1035" s="255"/>
      <c r="T1035" s="256"/>
      <c r="U1035" s="13"/>
      <c r="V1035" s="13"/>
      <c r="W1035" s="13"/>
      <c r="X1035" s="13"/>
      <c r="Y1035" s="13"/>
      <c r="Z1035" s="13"/>
      <c r="AA1035" s="13"/>
      <c r="AB1035" s="13"/>
      <c r="AC1035" s="13"/>
      <c r="AD1035" s="13"/>
      <c r="AE1035" s="13"/>
      <c r="AT1035" s="257" t="s">
        <v>216</v>
      </c>
      <c r="AU1035" s="257" t="s">
        <v>81</v>
      </c>
      <c r="AV1035" s="13" t="s">
        <v>79</v>
      </c>
      <c r="AW1035" s="13" t="s">
        <v>30</v>
      </c>
      <c r="AX1035" s="13" t="s">
        <v>73</v>
      </c>
      <c r="AY1035" s="257" t="s">
        <v>205</v>
      </c>
    </row>
    <row r="1036" s="14" customFormat="1">
      <c r="A1036" s="14"/>
      <c r="B1036" s="258"/>
      <c r="C1036" s="259"/>
      <c r="D1036" s="243" t="s">
        <v>216</v>
      </c>
      <c r="E1036" s="260" t="s">
        <v>1</v>
      </c>
      <c r="F1036" s="261" t="s">
        <v>5190</v>
      </c>
      <c r="G1036" s="259"/>
      <c r="H1036" s="262">
        <v>50.380000000000003</v>
      </c>
      <c r="I1036" s="263"/>
      <c r="J1036" s="259"/>
      <c r="K1036" s="259"/>
      <c r="L1036" s="264"/>
      <c r="M1036" s="265"/>
      <c r="N1036" s="266"/>
      <c r="O1036" s="266"/>
      <c r="P1036" s="266"/>
      <c r="Q1036" s="266"/>
      <c r="R1036" s="266"/>
      <c r="S1036" s="266"/>
      <c r="T1036" s="267"/>
      <c r="U1036" s="14"/>
      <c r="V1036" s="14"/>
      <c r="W1036" s="14"/>
      <c r="X1036" s="14"/>
      <c r="Y1036" s="14"/>
      <c r="Z1036" s="14"/>
      <c r="AA1036" s="14"/>
      <c r="AB1036" s="14"/>
      <c r="AC1036" s="14"/>
      <c r="AD1036" s="14"/>
      <c r="AE1036" s="14"/>
      <c r="AT1036" s="268" t="s">
        <v>216</v>
      </c>
      <c r="AU1036" s="268" t="s">
        <v>81</v>
      </c>
      <c r="AV1036" s="14" t="s">
        <v>81</v>
      </c>
      <c r="AW1036" s="14" t="s">
        <v>30</v>
      </c>
      <c r="AX1036" s="14" t="s">
        <v>73</v>
      </c>
      <c r="AY1036" s="268" t="s">
        <v>205</v>
      </c>
    </row>
    <row r="1037" s="13" customFormat="1">
      <c r="A1037" s="13"/>
      <c r="B1037" s="248"/>
      <c r="C1037" s="249"/>
      <c r="D1037" s="243" t="s">
        <v>216</v>
      </c>
      <c r="E1037" s="250" t="s">
        <v>1</v>
      </c>
      <c r="F1037" s="251" t="s">
        <v>5048</v>
      </c>
      <c r="G1037" s="249"/>
      <c r="H1037" s="250" t="s">
        <v>1</v>
      </c>
      <c r="I1037" s="252"/>
      <c r="J1037" s="249"/>
      <c r="K1037" s="249"/>
      <c r="L1037" s="253"/>
      <c r="M1037" s="254"/>
      <c r="N1037" s="255"/>
      <c r="O1037" s="255"/>
      <c r="P1037" s="255"/>
      <c r="Q1037" s="255"/>
      <c r="R1037" s="255"/>
      <c r="S1037" s="255"/>
      <c r="T1037" s="256"/>
      <c r="U1037" s="13"/>
      <c r="V1037" s="13"/>
      <c r="W1037" s="13"/>
      <c r="X1037" s="13"/>
      <c r="Y1037" s="13"/>
      <c r="Z1037" s="13"/>
      <c r="AA1037" s="13"/>
      <c r="AB1037" s="13"/>
      <c r="AC1037" s="13"/>
      <c r="AD1037" s="13"/>
      <c r="AE1037" s="13"/>
      <c r="AT1037" s="257" t="s">
        <v>216</v>
      </c>
      <c r="AU1037" s="257" t="s">
        <v>81</v>
      </c>
      <c r="AV1037" s="13" t="s">
        <v>79</v>
      </c>
      <c r="AW1037" s="13" t="s">
        <v>30</v>
      </c>
      <c r="AX1037" s="13" t="s">
        <v>73</v>
      </c>
      <c r="AY1037" s="257" t="s">
        <v>205</v>
      </c>
    </row>
    <row r="1038" s="14" customFormat="1">
      <c r="A1038" s="14"/>
      <c r="B1038" s="258"/>
      <c r="C1038" s="259"/>
      <c r="D1038" s="243" t="s">
        <v>216</v>
      </c>
      <c r="E1038" s="260" t="s">
        <v>1</v>
      </c>
      <c r="F1038" s="261" t="s">
        <v>5191</v>
      </c>
      <c r="G1038" s="259"/>
      <c r="H1038" s="262">
        <v>241.13800000000001</v>
      </c>
      <c r="I1038" s="263"/>
      <c r="J1038" s="259"/>
      <c r="K1038" s="259"/>
      <c r="L1038" s="264"/>
      <c r="M1038" s="265"/>
      <c r="N1038" s="266"/>
      <c r="O1038" s="266"/>
      <c r="P1038" s="266"/>
      <c r="Q1038" s="266"/>
      <c r="R1038" s="266"/>
      <c r="S1038" s="266"/>
      <c r="T1038" s="267"/>
      <c r="U1038" s="14"/>
      <c r="V1038" s="14"/>
      <c r="W1038" s="14"/>
      <c r="X1038" s="14"/>
      <c r="Y1038" s="14"/>
      <c r="Z1038" s="14"/>
      <c r="AA1038" s="14"/>
      <c r="AB1038" s="14"/>
      <c r="AC1038" s="14"/>
      <c r="AD1038" s="14"/>
      <c r="AE1038" s="14"/>
      <c r="AT1038" s="268" t="s">
        <v>216</v>
      </c>
      <c r="AU1038" s="268" t="s">
        <v>81</v>
      </c>
      <c r="AV1038" s="14" t="s">
        <v>81</v>
      </c>
      <c r="AW1038" s="14" t="s">
        <v>30</v>
      </c>
      <c r="AX1038" s="14" t="s">
        <v>73</v>
      </c>
      <c r="AY1038" s="268" t="s">
        <v>205</v>
      </c>
    </row>
    <row r="1039" s="13" customFormat="1">
      <c r="A1039" s="13"/>
      <c r="B1039" s="248"/>
      <c r="C1039" s="249"/>
      <c r="D1039" s="243" t="s">
        <v>216</v>
      </c>
      <c r="E1039" s="250" t="s">
        <v>1</v>
      </c>
      <c r="F1039" s="251" t="s">
        <v>4929</v>
      </c>
      <c r="G1039" s="249"/>
      <c r="H1039" s="250" t="s">
        <v>1</v>
      </c>
      <c r="I1039" s="252"/>
      <c r="J1039" s="249"/>
      <c r="K1039" s="249"/>
      <c r="L1039" s="253"/>
      <c r="M1039" s="254"/>
      <c r="N1039" s="255"/>
      <c r="O1039" s="255"/>
      <c r="P1039" s="255"/>
      <c r="Q1039" s="255"/>
      <c r="R1039" s="255"/>
      <c r="S1039" s="255"/>
      <c r="T1039" s="256"/>
      <c r="U1039" s="13"/>
      <c r="V1039" s="13"/>
      <c r="W1039" s="13"/>
      <c r="X1039" s="13"/>
      <c r="Y1039" s="13"/>
      <c r="Z1039" s="13"/>
      <c r="AA1039" s="13"/>
      <c r="AB1039" s="13"/>
      <c r="AC1039" s="13"/>
      <c r="AD1039" s="13"/>
      <c r="AE1039" s="13"/>
      <c r="AT1039" s="257" t="s">
        <v>216</v>
      </c>
      <c r="AU1039" s="257" t="s">
        <v>81</v>
      </c>
      <c r="AV1039" s="13" t="s">
        <v>79</v>
      </c>
      <c r="AW1039" s="13" t="s">
        <v>30</v>
      </c>
      <c r="AX1039" s="13" t="s">
        <v>73</v>
      </c>
      <c r="AY1039" s="257" t="s">
        <v>205</v>
      </c>
    </row>
    <row r="1040" s="14" customFormat="1">
      <c r="A1040" s="14"/>
      <c r="B1040" s="258"/>
      <c r="C1040" s="259"/>
      <c r="D1040" s="243" t="s">
        <v>216</v>
      </c>
      <c r="E1040" s="260" t="s">
        <v>1</v>
      </c>
      <c r="F1040" s="261" t="s">
        <v>5192</v>
      </c>
      <c r="G1040" s="259"/>
      <c r="H1040" s="262">
        <v>94.650000000000006</v>
      </c>
      <c r="I1040" s="263"/>
      <c r="J1040" s="259"/>
      <c r="K1040" s="259"/>
      <c r="L1040" s="264"/>
      <c r="M1040" s="265"/>
      <c r="N1040" s="266"/>
      <c r="O1040" s="266"/>
      <c r="P1040" s="266"/>
      <c r="Q1040" s="266"/>
      <c r="R1040" s="266"/>
      <c r="S1040" s="266"/>
      <c r="T1040" s="267"/>
      <c r="U1040" s="14"/>
      <c r="V1040" s="14"/>
      <c r="W1040" s="14"/>
      <c r="X1040" s="14"/>
      <c r="Y1040" s="14"/>
      <c r="Z1040" s="14"/>
      <c r="AA1040" s="14"/>
      <c r="AB1040" s="14"/>
      <c r="AC1040" s="14"/>
      <c r="AD1040" s="14"/>
      <c r="AE1040" s="14"/>
      <c r="AT1040" s="268" t="s">
        <v>216</v>
      </c>
      <c r="AU1040" s="268" t="s">
        <v>81</v>
      </c>
      <c r="AV1040" s="14" t="s">
        <v>81</v>
      </c>
      <c r="AW1040" s="14" t="s">
        <v>30</v>
      </c>
      <c r="AX1040" s="14" t="s">
        <v>73</v>
      </c>
      <c r="AY1040" s="268" t="s">
        <v>205</v>
      </c>
    </row>
    <row r="1041" s="13" customFormat="1">
      <c r="A1041" s="13"/>
      <c r="B1041" s="248"/>
      <c r="C1041" s="249"/>
      <c r="D1041" s="243" t="s">
        <v>216</v>
      </c>
      <c r="E1041" s="250" t="s">
        <v>1</v>
      </c>
      <c r="F1041" s="251" t="s">
        <v>4931</v>
      </c>
      <c r="G1041" s="249"/>
      <c r="H1041" s="250" t="s">
        <v>1</v>
      </c>
      <c r="I1041" s="252"/>
      <c r="J1041" s="249"/>
      <c r="K1041" s="249"/>
      <c r="L1041" s="253"/>
      <c r="M1041" s="254"/>
      <c r="N1041" s="255"/>
      <c r="O1041" s="255"/>
      <c r="P1041" s="255"/>
      <c r="Q1041" s="255"/>
      <c r="R1041" s="255"/>
      <c r="S1041" s="255"/>
      <c r="T1041" s="256"/>
      <c r="U1041" s="13"/>
      <c r="V1041" s="13"/>
      <c r="W1041" s="13"/>
      <c r="X1041" s="13"/>
      <c r="Y1041" s="13"/>
      <c r="Z1041" s="13"/>
      <c r="AA1041" s="13"/>
      <c r="AB1041" s="13"/>
      <c r="AC1041" s="13"/>
      <c r="AD1041" s="13"/>
      <c r="AE1041" s="13"/>
      <c r="AT1041" s="257" t="s">
        <v>216</v>
      </c>
      <c r="AU1041" s="257" t="s">
        <v>81</v>
      </c>
      <c r="AV1041" s="13" t="s">
        <v>79</v>
      </c>
      <c r="AW1041" s="13" t="s">
        <v>30</v>
      </c>
      <c r="AX1041" s="13" t="s">
        <v>73</v>
      </c>
      <c r="AY1041" s="257" t="s">
        <v>205</v>
      </c>
    </row>
    <row r="1042" s="14" customFormat="1">
      <c r="A1042" s="14"/>
      <c r="B1042" s="258"/>
      <c r="C1042" s="259"/>
      <c r="D1042" s="243" t="s">
        <v>216</v>
      </c>
      <c r="E1042" s="260" t="s">
        <v>1</v>
      </c>
      <c r="F1042" s="261" t="s">
        <v>5193</v>
      </c>
      <c r="G1042" s="259"/>
      <c r="H1042" s="262">
        <v>94.924000000000007</v>
      </c>
      <c r="I1042" s="263"/>
      <c r="J1042" s="259"/>
      <c r="K1042" s="259"/>
      <c r="L1042" s="264"/>
      <c r="M1042" s="265"/>
      <c r="N1042" s="266"/>
      <c r="O1042" s="266"/>
      <c r="P1042" s="266"/>
      <c r="Q1042" s="266"/>
      <c r="R1042" s="266"/>
      <c r="S1042" s="266"/>
      <c r="T1042" s="267"/>
      <c r="U1042" s="14"/>
      <c r="V1042" s="14"/>
      <c r="W1042" s="14"/>
      <c r="X1042" s="14"/>
      <c r="Y1042" s="14"/>
      <c r="Z1042" s="14"/>
      <c r="AA1042" s="14"/>
      <c r="AB1042" s="14"/>
      <c r="AC1042" s="14"/>
      <c r="AD1042" s="14"/>
      <c r="AE1042" s="14"/>
      <c r="AT1042" s="268" t="s">
        <v>216</v>
      </c>
      <c r="AU1042" s="268" t="s">
        <v>81</v>
      </c>
      <c r="AV1042" s="14" t="s">
        <v>81</v>
      </c>
      <c r="AW1042" s="14" t="s">
        <v>30</v>
      </c>
      <c r="AX1042" s="14" t="s">
        <v>73</v>
      </c>
      <c r="AY1042" s="268" t="s">
        <v>205</v>
      </c>
    </row>
    <row r="1043" s="13" customFormat="1">
      <c r="A1043" s="13"/>
      <c r="B1043" s="248"/>
      <c r="C1043" s="249"/>
      <c r="D1043" s="243" t="s">
        <v>216</v>
      </c>
      <c r="E1043" s="250" t="s">
        <v>1</v>
      </c>
      <c r="F1043" s="251" t="s">
        <v>4933</v>
      </c>
      <c r="G1043" s="249"/>
      <c r="H1043" s="250" t="s">
        <v>1</v>
      </c>
      <c r="I1043" s="252"/>
      <c r="J1043" s="249"/>
      <c r="K1043" s="249"/>
      <c r="L1043" s="253"/>
      <c r="M1043" s="254"/>
      <c r="N1043" s="255"/>
      <c r="O1043" s="255"/>
      <c r="P1043" s="255"/>
      <c r="Q1043" s="255"/>
      <c r="R1043" s="255"/>
      <c r="S1043" s="255"/>
      <c r="T1043" s="256"/>
      <c r="U1043" s="13"/>
      <c r="V1043" s="13"/>
      <c r="W1043" s="13"/>
      <c r="X1043" s="13"/>
      <c r="Y1043" s="13"/>
      <c r="Z1043" s="13"/>
      <c r="AA1043" s="13"/>
      <c r="AB1043" s="13"/>
      <c r="AC1043" s="13"/>
      <c r="AD1043" s="13"/>
      <c r="AE1043" s="13"/>
      <c r="AT1043" s="257" t="s">
        <v>216</v>
      </c>
      <c r="AU1043" s="257" t="s">
        <v>81</v>
      </c>
      <c r="AV1043" s="13" t="s">
        <v>79</v>
      </c>
      <c r="AW1043" s="13" t="s">
        <v>30</v>
      </c>
      <c r="AX1043" s="13" t="s">
        <v>73</v>
      </c>
      <c r="AY1043" s="257" t="s">
        <v>205</v>
      </c>
    </row>
    <row r="1044" s="14" customFormat="1">
      <c r="A1044" s="14"/>
      <c r="B1044" s="258"/>
      <c r="C1044" s="259"/>
      <c r="D1044" s="243" t="s">
        <v>216</v>
      </c>
      <c r="E1044" s="260" t="s">
        <v>1</v>
      </c>
      <c r="F1044" s="261" t="s">
        <v>5194</v>
      </c>
      <c r="G1044" s="259"/>
      <c r="H1044" s="262">
        <v>93.125</v>
      </c>
      <c r="I1044" s="263"/>
      <c r="J1044" s="259"/>
      <c r="K1044" s="259"/>
      <c r="L1044" s="264"/>
      <c r="M1044" s="265"/>
      <c r="N1044" s="266"/>
      <c r="O1044" s="266"/>
      <c r="P1044" s="266"/>
      <c r="Q1044" s="266"/>
      <c r="R1044" s="266"/>
      <c r="S1044" s="266"/>
      <c r="T1044" s="267"/>
      <c r="U1044" s="14"/>
      <c r="V1044" s="14"/>
      <c r="W1044" s="14"/>
      <c r="X1044" s="14"/>
      <c r="Y1044" s="14"/>
      <c r="Z1044" s="14"/>
      <c r="AA1044" s="14"/>
      <c r="AB1044" s="14"/>
      <c r="AC1044" s="14"/>
      <c r="AD1044" s="14"/>
      <c r="AE1044" s="14"/>
      <c r="AT1044" s="268" t="s">
        <v>216</v>
      </c>
      <c r="AU1044" s="268" t="s">
        <v>81</v>
      </c>
      <c r="AV1044" s="14" t="s">
        <v>81</v>
      </c>
      <c r="AW1044" s="14" t="s">
        <v>30</v>
      </c>
      <c r="AX1044" s="14" t="s">
        <v>73</v>
      </c>
      <c r="AY1044" s="268" t="s">
        <v>205</v>
      </c>
    </row>
    <row r="1045" s="13" customFormat="1">
      <c r="A1045" s="13"/>
      <c r="B1045" s="248"/>
      <c r="C1045" s="249"/>
      <c r="D1045" s="243" t="s">
        <v>216</v>
      </c>
      <c r="E1045" s="250" t="s">
        <v>1</v>
      </c>
      <c r="F1045" s="251" t="s">
        <v>4934</v>
      </c>
      <c r="G1045" s="249"/>
      <c r="H1045" s="250" t="s">
        <v>1</v>
      </c>
      <c r="I1045" s="252"/>
      <c r="J1045" s="249"/>
      <c r="K1045" s="249"/>
      <c r="L1045" s="253"/>
      <c r="M1045" s="254"/>
      <c r="N1045" s="255"/>
      <c r="O1045" s="255"/>
      <c r="P1045" s="255"/>
      <c r="Q1045" s="255"/>
      <c r="R1045" s="255"/>
      <c r="S1045" s="255"/>
      <c r="T1045" s="256"/>
      <c r="U1045" s="13"/>
      <c r="V1045" s="13"/>
      <c r="W1045" s="13"/>
      <c r="X1045" s="13"/>
      <c r="Y1045" s="13"/>
      <c r="Z1045" s="13"/>
      <c r="AA1045" s="13"/>
      <c r="AB1045" s="13"/>
      <c r="AC1045" s="13"/>
      <c r="AD1045" s="13"/>
      <c r="AE1045" s="13"/>
      <c r="AT1045" s="257" t="s">
        <v>216</v>
      </c>
      <c r="AU1045" s="257" t="s">
        <v>81</v>
      </c>
      <c r="AV1045" s="13" t="s">
        <v>79</v>
      </c>
      <c r="AW1045" s="13" t="s">
        <v>30</v>
      </c>
      <c r="AX1045" s="13" t="s">
        <v>73</v>
      </c>
      <c r="AY1045" s="257" t="s">
        <v>205</v>
      </c>
    </row>
    <row r="1046" s="14" customFormat="1">
      <c r="A1046" s="14"/>
      <c r="B1046" s="258"/>
      <c r="C1046" s="259"/>
      <c r="D1046" s="243" t="s">
        <v>216</v>
      </c>
      <c r="E1046" s="260" t="s">
        <v>1</v>
      </c>
      <c r="F1046" s="261" t="s">
        <v>5195</v>
      </c>
      <c r="G1046" s="259"/>
      <c r="H1046" s="262">
        <v>94.344999999999999</v>
      </c>
      <c r="I1046" s="263"/>
      <c r="J1046" s="259"/>
      <c r="K1046" s="259"/>
      <c r="L1046" s="264"/>
      <c r="M1046" s="265"/>
      <c r="N1046" s="266"/>
      <c r="O1046" s="266"/>
      <c r="P1046" s="266"/>
      <c r="Q1046" s="266"/>
      <c r="R1046" s="266"/>
      <c r="S1046" s="266"/>
      <c r="T1046" s="267"/>
      <c r="U1046" s="14"/>
      <c r="V1046" s="14"/>
      <c r="W1046" s="14"/>
      <c r="X1046" s="14"/>
      <c r="Y1046" s="14"/>
      <c r="Z1046" s="14"/>
      <c r="AA1046" s="14"/>
      <c r="AB1046" s="14"/>
      <c r="AC1046" s="14"/>
      <c r="AD1046" s="14"/>
      <c r="AE1046" s="14"/>
      <c r="AT1046" s="268" t="s">
        <v>216</v>
      </c>
      <c r="AU1046" s="268" t="s">
        <v>81</v>
      </c>
      <c r="AV1046" s="14" t="s">
        <v>81</v>
      </c>
      <c r="AW1046" s="14" t="s">
        <v>30</v>
      </c>
      <c r="AX1046" s="14" t="s">
        <v>73</v>
      </c>
      <c r="AY1046" s="268" t="s">
        <v>205</v>
      </c>
    </row>
    <row r="1047" s="13" customFormat="1">
      <c r="A1047" s="13"/>
      <c r="B1047" s="248"/>
      <c r="C1047" s="249"/>
      <c r="D1047" s="243" t="s">
        <v>216</v>
      </c>
      <c r="E1047" s="250" t="s">
        <v>1</v>
      </c>
      <c r="F1047" s="251" t="s">
        <v>1821</v>
      </c>
      <c r="G1047" s="249"/>
      <c r="H1047" s="250" t="s">
        <v>1</v>
      </c>
      <c r="I1047" s="252"/>
      <c r="J1047" s="249"/>
      <c r="K1047" s="249"/>
      <c r="L1047" s="253"/>
      <c r="M1047" s="254"/>
      <c r="N1047" s="255"/>
      <c r="O1047" s="255"/>
      <c r="P1047" s="255"/>
      <c r="Q1047" s="255"/>
      <c r="R1047" s="255"/>
      <c r="S1047" s="255"/>
      <c r="T1047" s="256"/>
      <c r="U1047" s="13"/>
      <c r="V1047" s="13"/>
      <c r="W1047" s="13"/>
      <c r="X1047" s="13"/>
      <c r="Y1047" s="13"/>
      <c r="Z1047" s="13"/>
      <c r="AA1047" s="13"/>
      <c r="AB1047" s="13"/>
      <c r="AC1047" s="13"/>
      <c r="AD1047" s="13"/>
      <c r="AE1047" s="13"/>
      <c r="AT1047" s="257" t="s">
        <v>216</v>
      </c>
      <c r="AU1047" s="257" t="s">
        <v>81</v>
      </c>
      <c r="AV1047" s="13" t="s">
        <v>79</v>
      </c>
      <c r="AW1047" s="13" t="s">
        <v>30</v>
      </c>
      <c r="AX1047" s="13" t="s">
        <v>73</v>
      </c>
      <c r="AY1047" s="257" t="s">
        <v>205</v>
      </c>
    </row>
    <row r="1048" s="14" customFormat="1">
      <c r="A1048" s="14"/>
      <c r="B1048" s="258"/>
      <c r="C1048" s="259"/>
      <c r="D1048" s="243" t="s">
        <v>216</v>
      </c>
      <c r="E1048" s="260" t="s">
        <v>1</v>
      </c>
      <c r="F1048" s="261" t="s">
        <v>5196</v>
      </c>
      <c r="G1048" s="259"/>
      <c r="H1048" s="262">
        <v>74.893000000000001</v>
      </c>
      <c r="I1048" s="263"/>
      <c r="J1048" s="259"/>
      <c r="K1048" s="259"/>
      <c r="L1048" s="264"/>
      <c r="M1048" s="265"/>
      <c r="N1048" s="266"/>
      <c r="O1048" s="266"/>
      <c r="P1048" s="266"/>
      <c r="Q1048" s="266"/>
      <c r="R1048" s="266"/>
      <c r="S1048" s="266"/>
      <c r="T1048" s="267"/>
      <c r="U1048" s="14"/>
      <c r="V1048" s="14"/>
      <c r="W1048" s="14"/>
      <c r="X1048" s="14"/>
      <c r="Y1048" s="14"/>
      <c r="Z1048" s="14"/>
      <c r="AA1048" s="14"/>
      <c r="AB1048" s="14"/>
      <c r="AC1048" s="14"/>
      <c r="AD1048" s="14"/>
      <c r="AE1048" s="14"/>
      <c r="AT1048" s="268" t="s">
        <v>216</v>
      </c>
      <c r="AU1048" s="268" t="s">
        <v>81</v>
      </c>
      <c r="AV1048" s="14" t="s">
        <v>81</v>
      </c>
      <c r="AW1048" s="14" t="s">
        <v>30</v>
      </c>
      <c r="AX1048" s="14" t="s">
        <v>73</v>
      </c>
      <c r="AY1048" s="268" t="s">
        <v>205</v>
      </c>
    </row>
    <row r="1049" s="13" customFormat="1">
      <c r="A1049" s="13"/>
      <c r="B1049" s="248"/>
      <c r="C1049" s="249"/>
      <c r="D1049" s="243" t="s">
        <v>216</v>
      </c>
      <c r="E1049" s="250" t="s">
        <v>1</v>
      </c>
      <c r="F1049" s="251" t="s">
        <v>4936</v>
      </c>
      <c r="G1049" s="249"/>
      <c r="H1049" s="250" t="s">
        <v>1</v>
      </c>
      <c r="I1049" s="252"/>
      <c r="J1049" s="249"/>
      <c r="K1049" s="249"/>
      <c r="L1049" s="253"/>
      <c r="M1049" s="254"/>
      <c r="N1049" s="255"/>
      <c r="O1049" s="255"/>
      <c r="P1049" s="255"/>
      <c r="Q1049" s="255"/>
      <c r="R1049" s="255"/>
      <c r="S1049" s="255"/>
      <c r="T1049" s="256"/>
      <c r="U1049" s="13"/>
      <c r="V1049" s="13"/>
      <c r="W1049" s="13"/>
      <c r="X1049" s="13"/>
      <c r="Y1049" s="13"/>
      <c r="Z1049" s="13"/>
      <c r="AA1049" s="13"/>
      <c r="AB1049" s="13"/>
      <c r="AC1049" s="13"/>
      <c r="AD1049" s="13"/>
      <c r="AE1049" s="13"/>
      <c r="AT1049" s="257" t="s">
        <v>216</v>
      </c>
      <c r="AU1049" s="257" t="s">
        <v>81</v>
      </c>
      <c r="AV1049" s="13" t="s">
        <v>79</v>
      </c>
      <c r="AW1049" s="13" t="s">
        <v>30</v>
      </c>
      <c r="AX1049" s="13" t="s">
        <v>73</v>
      </c>
      <c r="AY1049" s="257" t="s">
        <v>205</v>
      </c>
    </row>
    <row r="1050" s="14" customFormat="1">
      <c r="A1050" s="14"/>
      <c r="B1050" s="258"/>
      <c r="C1050" s="259"/>
      <c r="D1050" s="243" t="s">
        <v>216</v>
      </c>
      <c r="E1050" s="260" t="s">
        <v>1</v>
      </c>
      <c r="F1050" s="261" t="s">
        <v>5197</v>
      </c>
      <c r="G1050" s="259"/>
      <c r="H1050" s="262">
        <v>89.159999999999997</v>
      </c>
      <c r="I1050" s="263"/>
      <c r="J1050" s="259"/>
      <c r="K1050" s="259"/>
      <c r="L1050" s="264"/>
      <c r="M1050" s="265"/>
      <c r="N1050" s="266"/>
      <c r="O1050" s="266"/>
      <c r="P1050" s="266"/>
      <c r="Q1050" s="266"/>
      <c r="R1050" s="266"/>
      <c r="S1050" s="266"/>
      <c r="T1050" s="267"/>
      <c r="U1050" s="14"/>
      <c r="V1050" s="14"/>
      <c r="W1050" s="14"/>
      <c r="X1050" s="14"/>
      <c r="Y1050" s="14"/>
      <c r="Z1050" s="14"/>
      <c r="AA1050" s="14"/>
      <c r="AB1050" s="14"/>
      <c r="AC1050" s="14"/>
      <c r="AD1050" s="14"/>
      <c r="AE1050" s="14"/>
      <c r="AT1050" s="268" t="s">
        <v>216</v>
      </c>
      <c r="AU1050" s="268" t="s">
        <v>81</v>
      </c>
      <c r="AV1050" s="14" t="s">
        <v>81</v>
      </c>
      <c r="AW1050" s="14" t="s">
        <v>30</v>
      </c>
      <c r="AX1050" s="14" t="s">
        <v>73</v>
      </c>
      <c r="AY1050" s="268" t="s">
        <v>205</v>
      </c>
    </row>
    <row r="1051" s="13" customFormat="1">
      <c r="A1051" s="13"/>
      <c r="B1051" s="248"/>
      <c r="C1051" s="249"/>
      <c r="D1051" s="243" t="s">
        <v>216</v>
      </c>
      <c r="E1051" s="250" t="s">
        <v>1</v>
      </c>
      <c r="F1051" s="251" t="s">
        <v>4938</v>
      </c>
      <c r="G1051" s="249"/>
      <c r="H1051" s="250" t="s">
        <v>1</v>
      </c>
      <c r="I1051" s="252"/>
      <c r="J1051" s="249"/>
      <c r="K1051" s="249"/>
      <c r="L1051" s="253"/>
      <c r="M1051" s="254"/>
      <c r="N1051" s="255"/>
      <c r="O1051" s="255"/>
      <c r="P1051" s="255"/>
      <c r="Q1051" s="255"/>
      <c r="R1051" s="255"/>
      <c r="S1051" s="255"/>
      <c r="T1051" s="256"/>
      <c r="U1051" s="13"/>
      <c r="V1051" s="13"/>
      <c r="W1051" s="13"/>
      <c r="X1051" s="13"/>
      <c r="Y1051" s="13"/>
      <c r="Z1051" s="13"/>
      <c r="AA1051" s="13"/>
      <c r="AB1051" s="13"/>
      <c r="AC1051" s="13"/>
      <c r="AD1051" s="13"/>
      <c r="AE1051" s="13"/>
      <c r="AT1051" s="257" t="s">
        <v>216</v>
      </c>
      <c r="AU1051" s="257" t="s">
        <v>81</v>
      </c>
      <c r="AV1051" s="13" t="s">
        <v>79</v>
      </c>
      <c r="AW1051" s="13" t="s">
        <v>30</v>
      </c>
      <c r="AX1051" s="13" t="s">
        <v>73</v>
      </c>
      <c r="AY1051" s="257" t="s">
        <v>205</v>
      </c>
    </row>
    <row r="1052" s="14" customFormat="1">
      <c r="A1052" s="14"/>
      <c r="B1052" s="258"/>
      <c r="C1052" s="259"/>
      <c r="D1052" s="243" t="s">
        <v>216</v>
      </c>
      <c r="E1052" s="260" t="s">
        <v>1</v>
      </c>
      <c r="F1052" s="261" t="s">
        <v>5198</v>
      </c>
      <c r="G1052" s="259"/>
      <c r="H1052" s="262">
        <v>75.334999999999994</v>
      </c>
      <c r="I1052" s="263"/>
      <c r="J1052" s="259"/>
      <c r="K1052" s="259"/>
      <c r="L1052" s="264"/>
      <c r="M1052" s="265"/>
      <c r="N1052" s="266"/>
      <c r="O1052" s="266"/>
      <c r="P1052" s="266"/>
      <c r="Q1052" s="266"/>
      <c r="R1052" s="266"/>
      <c r="S1052" s="266"/>
      <c r="T1052" s="267"/>
      <c r="U1052" s="14"/>
      <c r="V1052" s="14"/>
      <c r="W1052" s="14"/>
      <c r="X1052" s="14"/>
      <c r="Y1052" s="14"/>
      <c r="Z1052" s="14"/>
      <c r="AA1052" s="14"/>
      <c r="AB1052" s="14"/>
      <c r="AC1052" s="14"/>
      <c r="AD1052" s="14"/>
      <c r="AE1052" s="14"/>
      <c r="AT1052" s="268" t="s">
        <v>216</v>
      </c>
      <c r="AU1052" s="268" t="s">
        <v>81</v>
      </c>
      <c r="AV1052" s="14" t="s">
        <v>81</v>
      </c>
      <c r="AW1052" s="14" t="s">
        <v>30</v>
      </c>
      <c r="AX1052" s="14" t="s">
        <v>73</v>
      </c>
      <c r="AY1052" s="268" t="s">
        <v>205</v>
      </c>
    </row>
    <row r="1053" s="13" customFormat="1">
      <c r="A1053" s="13"/>
      <c r="B1053" s="248"/>
      <c r="C1053" s="249"/>
      <c r="D1053" s="243" t="s">
        <v>216</v>
      </c>
      <c r="E1053" s="250" t="s">
        <v>1</v>
      </c>
      <c r="F1053" s="251" t="s">
        <v>4926</v>
      </c>
      <c r="G1053" s="249"/>
      <c r="H1053" s="250" t="s">
        <v>1</v>
      </c>
      <c r="I1053" s="252"/>
      <c r="J1053" s="249"/>
      <c r="K1053" s="249"/>
      <c r="L1053" s="253"/>
      <c r="M1053" s="254"/>
      <c r="N1053" s="255"/>
      <c r="O1053" s="255"/>
      <c r="P1053" s="255"/>
      <c r="Q1053" s="255"/>
      <c r="R1053" s="255"/>
      <c r="S1053" s="255"/>
      <c r="T1053" s="256"/>
      <c r="U1053" s="13"/>
      <c r="V1053" s="13"/>
      <c r="W1053" s="13"/>
      <c r="X1053" s="13"/>
      <c r="Y1053" s="13"/>
      <c r="Z1053" s="13"/>
      <c r="AA1053" s="13"/>
      <c r="AB1053" s="13"/>
      <c r="AC1053" s="13"/>
      <c r="AD1053" s="13"/>
      <c r="AE1053" s="13"/>
      <c r="AT1053" s="257" t="s">
        <v>216</v>
      </c>
      <c r="AU1053" s="257" t="s">
        <v>81</v>
      </c>
      <c r="AV1053" s="13" t="s">
        <v>79</v>
      </c>
      <c r="AW1053" s="13" t="s">
        <v>30</v>
      </c>
      <c r="AX1053" s="13" t="s">
        <v>73</v>
      </c>
      <c r="AY1053" s="257" t="s">
        <v>205</v>
      </c>
    </row>
    <row r="1054" s="14" customFormat="1">
      <c r="A1054" s="14"/>
      <c r="B1054" s="258"/>
      <c r="C1054" s="259"/>
      <c r="D1054" s="243" t="s">
        <v>216</v>
      </c>
      <c r="E1054" s="260" t="s">
        <v>1</v>
      </c>
      <c r="F1054" s="261" t="s">
        <v>5199</v>
      </c>
      <c r="G1054" s="259"/>
      <c r="H1054" s="262">
        <v>42.631999999999998</v>
      </c>
      <c r="I1054" s="263"/>
      <c r="J1054" s="259"/>
      <c r="K1054" s="259"/>
      <c r="L1054" s="264"/>
      <c r="M1054" s="265"/>
      <c r="N1054" s="266"/>
      <c r="O1054" s="266"/>
      <c r="P1054" s="266"/>
      <c r="Q1054" s="266"/>
      <c r="R1054" s="266"/>
      <c r="S1054" s="266"/>
      <c r="T1054" s="267"/>
      <c r="U1054" s="14"/>
      <c r="V1054" s="14"/>
      <c r="W1054" s="14"/>
      <c r="X1054" s="14"/>
      <c r="Y1054" s="14"/>
      <c r="Z1054" s="14"/>
      <c r="AA1054" s="14"/>
      <c r="AB1054" s="14"/>
      <c r="AC1054" s="14"/>
      <c r="AD1054" s="14"/>
      <c r="AE1054" s="14"/>
      <c r="AT1054" s="268" t="s">
        <v>216</v>
      </c>
      <c r="AU1054" s="268" t="s">
        <v>81</v>
      </c>
      <c r="AV1054" s="14" t="s">
        <v>81</v>
      </c>
      <c r="AW1054" s="14" t="s">
        <v>30</v>
      </c>
      <c r="AX1054" s="14" t="s">
        <v>73</v>
      </c>
      <c r="AY1054" s="268" t="s">
        <v>205</v>
      </c>
    </row>
    <row r="1055" s="13" customFormat="1">
      <c r="A1055" s="13"/>
      <c r="B1055" s="248"/>
      <c r="C1055" s="249"/>
      <c r="D1055" s="243" t="s">
        <v>216</v>
      </c>
      <c r="E1055" s="250" t="s">
        <v>1</v>
      </c>
      <c r="F1055" s="251" t="s">
        <v>4972</v>
      </c>
      <c r="G1055" s="249"/>
      <c r="H1055" s="250" t="s">
        <v>1</v>
      </c>
      <c r="I1055" s="252"/>
      <c r="J1055" s="249"/>
      <c r="K1055" s="249"/>
      <c r="L1055" s="253"/>
      <c r="M1055" s="254"/>
      <c r="N1055" s="255"/>
      <c r="O1055" s="255"/>
      <c r="P1055" s="255"/>
      <c r="Q1055" s="255"/>
      <c r="R1055" s="255"/>
      <c r="S1055" s="255"/>
      <c r="T1055" s="256"/>
      <c r="U1055" s="13"/>
      <c r="V1055" s="13"/>
      <c r="W1055" s="13"/>
      <c r="X1055" s="13"/>
      <c r="Y1055" s="13"/>
      <c r="Z1055" s="13"/>
      <c r="AA1055" s="13"/>
      <c r="AB1055" s="13"/>
      <c r="AC1055" s="13"/>
      <c r="AD1055" s="13"/>
      <c r="AE1055" s="13"/>
      <c r="AT1055" s="257" t="s">
        <v>216</v>
      </c>
      <c r="AU1055" s="257" t="s">
        <v>81</v>
      </c>
      <c r="AV1055" s="13" t="s">
        <v>79</v>
      </c>
      <c r="AW1055" s="13" t="s">
        <v>30</v>
      </c>
      <c r="AX1055" s="13" t="s">
        <v>73</v>
      </c>
      <c r="AY1055" s="257" t="s">
        <v>205</v>
      </c>
    </row>
    <row r="1056" s="14" customFormat="1">
      <c r="A1056" s="14"/>
      <c r="B1056" s="258"/>
      <c r="C1056" s="259"/>
      <c r="D1056" s="243" t="s">
        <v>216</v>
      </c>
      <c r="E1056" s="260" t="s">
        <v>1</v>
      </c>
      <c r="F1056" s="261" t="s">
        <v>5200</v>
      </c>
      <c r="G1056" s="259"/>
      <c r="H1056" s="262">
        <v>40.497</v>
      </c>
      <c r="I1056" s="263"/>
      <c r="J1056" s="259"/>
      <c r="K1056" s="259"/>
      <c r="L1056" s="264"/>
      <c r="M1056" s="265"/>
      <c r="N1056" s="266"/>
      <c r="O1056" s="266"/>
      <c r="P1056" s="266"/>
      <c r="Q1056" s="266"/>
      <c r="R1056" s="266"/>
      <c r="S1056" s="266"/>
      <c r="T1056" s="267"/>
      <c r="U1056" s="14"/>
      <c r="V1056" s="14"/>
      <c r="W1056" s="14"/>
      <c r="X1056" s="14"/>
      <c r="Y1056" s="14"/>
      <c r="Z1056" s="14"/>
      <c r="AA1056" s="14"/>
      <c r="AB1056" s="14"/>
      <c r="AC1056" s="14"/>
      <c r="AD1056" s="14"/>
      <c r="AE1056" s="14"/>
      <c r="AT1056" s="268" t="s">
        <v>216</v>
      </c>
      <c r="AU1056" s="268" t="s">
        <v>81</v>
      </c>
      <c r="AV1056" s="14" t="s">
        <v>81</v>
      </c>
      <c r="AW1056" s="14" t="s">
        <v>30</v>
      </c>
      <c r="AX1056" s="14" t="s">
        <v>73</v>
      </c>
      <c r="AY1056" s="268" t="s">
        <v>205</v>
      </c>
    </row>
    <row r="1057" s="13" customFormat="1">
      <c r="A1057" s="13"/>
      <c r="B1057" s="248"/>
      <c r="C1057" s="249"/>
      <c r="D1057" s="243" t="s">
        <v>216</v>
      </c>
      <c r="E1057" s="250" t="s">
        <v>1</v>
      </c>
      <c r="F1057" s="251" t="s">
        <v>4974</v>
      </c>
      <c r="G1057" s="249"/>
      <c r="H1057" s="250" t="s">
        <v>1</v>
      </c>
      <c r="I1057" s="252"/>
      <c r="J1057" s="249"/>
      <c r="K1057" s="249"/>
      <c r="L1057" s="253"/>
      <c r="M1057" s="254"/>
      <c r="N1057" s="255"/>
      <c r="O1057" s="255"/>
      <c r="P1057" s="255"/>
      <c r="Q1057" s="255"/>
      <c r="R1057" s="255"/>
      <c r="S1057" s="255"/>
      <c r="T1057" s="256"/>
      <c r="U1057" s="13"/>
      <c r="V1057" s="13"/>
      <c r="W1057" s="13"/>
      <c r="X1057" s="13"/>
      <c r="Y1057" s="13"/>
      <c r="Z1057" s="13"/>
      <c r="AA1057" s="13"/>
      <c r="AB1057" s="13"/>
      <c r="AC1057" s="13"/>
      <c r="AD1057" s="13"/>
      <c r="AE1057" s="13"/>
      <c r="AT1057" s="257" t="s">
        <v>216</v>
      </c>
      <c r="AU1057" s="257" t="s">
        <v>81</v>
      </c>
      <c r="AV1057" s="13" t="s">
        <v>79</v>
      </c>
      <c r="AW1057" s="13" t="s">
        <v>30</v>
      </c>
      <c r="AX1057" s="13" t="s">
        <v>73</v>
      </c>
      <c r="AY1057" s="257" t="s">
        <v>205</v>
      </c>
    </row>
    <row r="1058" s="14" customFormat="1">
      <c r="A1058" s="14"/>
      <c r="B1058" s="258"/>
      <c r="C1058" s="259"/>
      <c r="D1058" s="243" t="s">
        <v>216</v>
      </c>
      <c r="E1058" s="260" t="s">
        <v>1</v>
      </c>
      <c r="F1058" s="261" t="s">
        <v>5201</v>
      </c>
      <c r="G1058" s="259"/>
      <c r="H1058" s="262">
        <v>42.173999999999999</v>
      </c>
      <c r="I1058" s="263"/>
      <c r="J1058" s="259"/>
      <c r="K1058" s="259"/>
      <c r="L1058" s="264"/>
      <c r="M1058" s="265"/>
      <c r="N1058" s="266"/>
      <c r="O1058" s="266"/>
      <c r="P1058" s="266"/>
      <c r="Q1058" s="266"/>
      <c r="R1058" s="266"/>
      <c r="S1058" s="266"/>
      <c r="T1058" s="267"/>
      <c r="U1058" s="14"/>
      <c r="V1058" s="14"/>
      <c r="W1058" s="14"/>
      <c r="X1058" s="14"/>
      <c r="Y1058" s="14"/>
      <c r="Z1058" s="14"/>
      <c r="AA1058" s="14"/>
      <c r="AB1058" s="14"/>
      <c r="AC1058" s="14"/>
      <c r="AD1058" s="14"/>
      <c r="AE1058" s="14"/>
      <c r="AT1058" s="268" t="s">
        <v>216</v>
      </c>
      <c r="AU1058" s="268" t="s">
        <v>81</v>
      </c>
      <c r="AV1058" s="14" t="s">
        <v>81</v>
      </c>
      <c r="AW1058" s="14" t="s">
        <v>30</v>
      </c>
      <c r="AX1058" s="14" t="s">
        <v>73</v>
      </c>
      <c r="AY1058" s="268" t="s">
        <v>205</v>
      </c>
    </row>
    <row r="1059" s="13" customFormat="1">
      <c r="A1059" s="13"/>
      <c r="B1059" s="248"/>
      <c r="C1059" s="249"/>
      <c r="D1059" s="243" t="s">
        <v>216</v>
      </c>
      <c r="E1059" s="250" t="s">
        <v>1</v>
      </c>
      <c r="F1059" s="251" t="s">
        <v>5202</v>
      </c>
      <c r="G1059" s="249"/>
      <c r="H1059" s="250" t="s">
        <v>1</v>
      </c>
      <c r="I1059" s="252"/>
      <c r="J1059" s="249"/>
      <c r="K1059" s="249"/>
      <c r="L1059" s="253"/>
      <c r="M1059" s="254"/>
      <c r="N1059" s="255"/>
      <c r="O1059" s="255"/>
      <c r="P1059" s="255"/>
      <c r="Q1059" s="255"/>
      <c r="R1059" s="255"/>
      <c r="S1059" s="255"/>
      <c r="T1059" s="256"/>
      <c r="U1059" s="13"/>
      <c r="V1059" s="13"/>
      <c r="W1059" s="13"/>
      <c r="X1059" s="13"/>
      <c r="Y1059" s="13"/>
      <c r="Z1059" s="13"/>
      <c r="AA1059" s="13"/>
      <c r="AB1059" s="13"/>
      <c r="AC1059" s="13"/>
      <c r="AD1059" s="13"/>
      <c r="AE1059" s="13"/>
      <c r="AT1059" s="257" t="s">
        <v>216</v>
      </c>
      <c r="AU1059" s="257" t="s">
        <v>81</v>
      </c>
      <c r="AV1059" s="13" t="s">
        <v>79</v>
      </c>
      <c r="AW1059" s="13" t="s">
        <v>30</v>
      </c>
      <c r="AX1059" s="13" t="s">
        <v>73</v>
      </c>
      <c r="AY1059" s="257" t="s">
        <v>205</v>
      </c>
    </row>
    <row r="1060" s="14" customFormat="1">
      <c r="A1060" s="14"/>
      <c r="B1060" s="258"/>
      <c r="C1060" s="259"/>
      <c r="D1060" s="243" t="s">
        <v>216</v>
      </c>
      <c r="E1060" s="260" t="s">
        <v>1</v>
      </c>
      <c r="F1060" s="261" t="s">
        <v>5203</v>
      </c>
      <c r="G1060" s="259"/>
      <c r="H1060" s="262">
        <v>63.537999999999997</v>
      </c>
      <c r="I1060" s="263"/>
      <c r="J1060" s="259"/>
      <c r="K1060" s="259"/>
      <c r="L1060" s="264"/>
      <c r="M1060" s="265"/>
      <c r="N1060" s="266"/>
      <c r="O1060" s="266"/>
      <c r="P1060" s="266"/>
      <c r="Q1060" s="266"/>
      <c r="R1060" s="266"/>
      <c r="S1060" s="266"/>
      <c r="T1060" s="267"/>
      <c r="U1060" s="14"/>
      <c r="V1060" s="14"/>
      <c r="W1060" s="14"/>
      <c r="X1060" s="14"/>
      <c r="Y1060" s="14"/>
      <c r="Z1060" s="14"/>
      <c r="AA1060" s="14"/>
      <c r="AB1060" s="14"/>
      <c r="AC1060" s="14"/>
      <c r="AD1060" s="14"/>
      <c r="AE1060" s="14"/>
      <c r="AT1060" s="268" t="s">
        <v>216</v>
      </c>
      <c r="AU1060" s="268" t="s">
        <v>81</v>
      </c>
      <c r="AV1060" s="14" t="s">
        <v>81</v>
      </c>
      <c r="AW1060" s="14" t="s">
        <v>30</v>
      </c>
      <c r="AX1060" s="14" t="s">
        <v>73</v>
      </c>
      <c r="AY1060" s="268" t="s">
        <v>205</v>
      </c>
    </row>
    <row r="1061" s="13" customFormat="1">
      <c r="A1061" s="13"/>
      <c r="B1061" s="248"/>
      <c r="C1061" s="249"/>
      <c r="D1061" s="243" t="s">
        <v>216</v>
      </c>
      <c r="E1061" s="250" t="s">
        <v>1</v>
      </c>
      <c r="F1061" s="251" t="s">
        <v>2007</v>
      </c>
      <c r="G1061" s="249"/>
      <c r="H1061" s="250" t="s">
        <v>1</v>
      </c>
      <c r="I1061" s="252"/>
      <c r="J1061" s="249"/>
      <c r="K1061" s="249"/>
      <c r="L1061" s="253"/>
      <c r="M1061" s="254"/>
      <c r="N1061" s="255"/>
      <c r="O1061" s="255"/>
      <c r="P1061" s="255"/>
      <c r="Q1061" s="255"/>
      <c r="R1061" s="255"/>
      <c r="S1061" s="255"/>
      <c r="T1061" s="256"/>
      <c r="U1061" s="13"/>
      <c r="V1061" s="13"/>
      <c r="W1061" s="13"/>
      <c r="X1061" s="13"/>
      <c r="Y1061" s="13"/>
      <c r="Z1061" s="13"/>
      <c r="AA1061" s="13"/>
      <c r="AB1061" s="13"/>
      <c r="AC1061" s="13"/>
      <c r="AD1061" s="13"/>
      <c r="AE1061" s="13"/>
      <c r="AT1061" s="257" t="s">
        <v>216</v>
      </c>
      <c r="AU1061" s="257" t="s">
        <v>81</v>
      </c>
      <c r="AV1061" s="13" t="s">
        <v>79</v>
      </c>
      <c r="AW1061" s="13" t="s">
        <v>30</v>
      </c>
      <c r="AX1061" s="13" t="s">
        <v>73</v>
      </c>
      <c r="AY1061" s="257" t="s">
        <v>205</v>
      </c>
    </row>
    <row r="1062" s="14" customFormat="1">
      <c r="A1062" s="14"/>
      <c r="B1062" s="258"/>
      <c r="C1062" s="259"/>
      <c r="D1062" s="243" t="s">
        <v>216</v>
      </c>
      <c r="E1062" s="260" t="s">
        <v>1</v>
      </c>
      <c r="F1062" s="261" t="s">
        <v>5204</v>
      </c>
      <c r="G1062" s="259"/>
      <c r="H1062" s="262">
        <v>46.832999999999998</v>
      </c>
      <c r="I1062" s="263"/>
      <c r="J1062" s="259"/>
      <c r="K1062" s="259"/>
      <c r="L1062" s="264"/>
      <c r="M1062" s="265"/>
      <c r="N1062" s="266"/>
      <c r="O1062" s="266"/>
      <c r="P1062" s="266"/>
      <c r="Q1062" s="266"/>
      <c r="R1062" s="266"/>
      <c r="S1062" s="266"/>
      <c r="T1062" s="267"/>
      <c r="U1062" s="14"/>
      <c r="V1062" s="14"/>
      <c r="W1062" s="14"/>
      <c r="X1062" s="14"/>
      <c r="Y1062" s="14"/>
      <c r="Z1062" s="14"/>
      <c r="AA1062" s="14"/>
      <c r="AB1062" s="14"/>
      <c r="AC1062" s="14"/>
      <c r="AD1062" s="14"/>
      <c r="AE1062" s="14"/>
      <c r="AT1062" s="268" t="s">
        <v>216</v>
      </c>
      <c r="AU1062" s="268" t="s">
        <v>81</v>
      </c>
      <c r="AV1062" s="14" t="s">
        <v>81</v>
      </c>
      <c r="AW1062" s="14" t="s">
        <v>30</v>
      </c>
      <c r="AX1062" s="14" t="s">
        <v>73</v>
      </c>
      <c r="AY1062" s="268" t="s">
        <v>205</v>
      </c>
    </row>
    <row r="1063" s="13" customFormat="1">
      <c r="A1063" s="13"/>
      <c r="B1063" s="248"/>
      <c r="C1063" s="249"/>
      <c r="D1063" s="243" t="s">
        <v>216</v>
      </c>
      <c r="E1063" s="250" t="s">
        <v>1</v>
      </c>
      <c r="F1063" s="251" t="s">
        <v>2009</v>
      </c>
      <c r="G1063" s="249"/>
      <c r="H1063" s="250" t="s">
        <v>1</v>
      </c>
      <c r="I1063" s="252"/>
      <c r="J1063" s="249"/>
      <c r="K1063" s="249"/>
      <c r="L1063" s="253"/>
      <c r="M1063" s="254"/>
      <c r="N1063" s="255"/>
      <c r="O1063" s="255"/>
      <c r="P1063" s="255"/>
      <c r="Q1063" s="255"/>
      <c r="R1063" s="255"/>
      <c r="S1063" s="255"/>
      <c r="T1063" s="256"/>
      <c r="U1063" s="13"/>
      <c r="V1063" s="13"/>
      <c r="W1063" s="13"/>
      <c r="X1063" s="13"/>
      <c r="Y1063" s="13"/>
      <c r="Z1063" s="13"/>
      <c r="AA1063" s="13"/>
      <c r="AB1063" s="13"/>
      <c r="AC1063" s="13"/>
      <c r="AD1063" s="13"/>
      <c r="AE1063" s="13"/>
      <c r="AT1063" s="257" t="s">
        <v>216</v>
      </c>
      <c r="AU1063" s="257" t="s">
        <v>81</v>
      </c>
      <c r="AV1063" s="13" t="s">
        <v>79</v>
      </c>
      <c r="AW1063" s="13" t="s">
        <v>30</v>
      </c>
      <c r="AX1063" s="13" t="s">
        <v>73</v>
      </c>
      <c r="AY1063" s="257" t="s">
        <v>205</v>
      </c>
    </row>
    <row r="1064" s="14" customFormat="1">
      <c r="A1064" s="14"/>
      <c r="B1064" s="258"/>
      <c r="C1064" s="259"/>
      <c r="D1064" s="243" t="s">
        <v>216</v>
      </c>
      <c r="E1064" s="260" t="s">
        <v>1</v>
      </c>
      <c r="F1064" s="261" t="s">
        <v>5205</v>
      </c>
      <c r="G1064" s="259"/>
      <c r="H1064" s="262">
        <v>19.719999999999999</v>
      </c>
      <c r="I1064" s="263"/>
      <c r="J1064" s="259"/>
      <c r="K1064" s="259"/>
      <c r="L1064" s="264"/>
      <c r="M1064" s="265"/>
      <c r="N1064" s="266"/>
      <c r="O1064" s="266"/>
      <c r="P1064" s="266"/>
      <c r="Q1064" s="266"/>
      <c r="R1064" s="266"/>
      <c r="S1064" s="266"/>
      <c r="T1064" s="267"/>
      <c r="U1064" s="14"/>
      <c r="V1064" s="14"/>
      <c r="W1064" s="14"/>
      <c r="X1064" s="14"/>
      <c r="Y1064" s="14"/>
      <c r="Z1064" s="14"/>
      <c r="AA1064" s="14"/>
      <c r="AB1064" s="14"/>
      <c r="AC1064" s="14"/>
      <c r="AD1064" s="14"/>
      <c r="AE1064" s="14"/>
      <c r="AT1064" s="268" t="s">
        <v>216</v>
      </c>
      <c r="AU1064" s="268" t="s">
        <v>81</v>
      </c>
      <c r="AV1064" s="14" t="s">
        <v>81</v>
      </c>
      <c r="AW1064" s="14" t="s">
        <v>30</v>
      </c>
      <c r="AX1064" s="14" t="s">
        <v>73</v>
      </c>
      <c r="AY1064" s="268" t="s">
        <v>205</v>
      </c>
    </row>
    <row r="1065" s="13" customFormat="1">
      <c r="A1065" s="13"/>
      <c r="B1065" s="248"/>
      <c r="C1065" s="249"/>
      <c r="D1065" s="243" t="s">
        <v>216</v>
      </c>
      <c r="E1065" s="250" t="s">
        <v>1</v>
      </c>
      <c r="F1065" s="251" t="s">
        <v>2011</v>
      </c>
      <c r="G1065" s="249"/>
      <c r="H1065" s="250" t="s">
        <v>1</v>
      </c>
      <c r="I1065" s="252"/>
      <c r="J1065" s="249"/>
      <c r="K1065" s="249"/>
      <c r="L1065" s="253"/>
      <c r="M1065" s="254"/>
      <c r="N1065" s="255"/>
      <c r="O1065" s="255"/>
      <c r="P1065" s="255"/>
      <c r="Q1065" s="255"/>
      <c r="R1065" s="255"/>
      <c r="S1065" s="255"/>
      <c r="T1065" s="256"/>
      <c r="U1065" s="13"/>
      <c r="V1065" s="13"/>
      <c r="W1065" s="13"/>
      <c r="X1065" s="13"/>
      <c r="Y1065" s="13"/>
      <c r="Z1065" s="13"/>
      <c r="AA1065" s="13"/>
      <c r="AB1065" s="13"/>
      <c r="AC1065" s="13"/>
      <c r="AD1065" s="13"/>
      <c r="AE1065" s="13"/>
      <c r="AT1065" s="257" t="s">
        <v>216</v>
      </c>
      <c r="AU1065" s="257" t="s">
        <v>81</v>
      </c>
      <c r="AV1065" s="13" t="s">
        <v>79</v>
      </c>
      <c r="AW1065" s="13" t="s">
        <v>30</v>
      </c>
      <c r="AX1065" s="13" t="s">
        <v>73</v>
      </c>
      <c r="AY1065" s="257" t="s">
        <v>205</v>
      </c>
    </row>
    <row r="1066" s="14" customFormat="1">
      <c r="A1066" s="14"/>
      <c r="B1066" s="258"/>
      <c r="C1066" s="259"/>
      <c r="D1066" s="243" t="s">
        <v>216</v>
      </c>
      <c r="E1066" s="260" t="s">
        <v>1</v>
      </c>
      <c r="F1066" s="261" t="s">
        <v>5206</v>
      </c>
      <c r="G1066" s="259"/>
      <c r="H1066" s="262">
        <v>232.023</v>
      </c>
      <c r="I1066" s="263"/>
      <c r="J1066" s="259"/>
      <c r="K1066" s="259"/>
      <c r="L1066" s="264"/>
      <c r="M1066" s="265"/>
      <c r="N1066" s="266"/>
      <c r="O1066" s="266"/>
      <c r="P1066" s="266"/>
      <c r="Q1066" s="266"/>
      <c r="R1066" s="266"/>
      <c r="S1066" s="266"/>
      <c r="T1066" s="267"/>
      <c r="U1066" s="14"/>
      <c r="V1066" s="14"/>
      <c r="W1066" s="14"/>
      <c r="X1066" s="14"/>
      <c r="Y1066" s="14"/>
      <c r="Z1066" s="14"/>
      <c r="AA1066" s="14"/>
      <c r="AB1066" s="14"/>
      <c r="AC1066" s="14"/>
      <c r="AD1066" s="14"/>
      <c r="AE1066" s="14"/>
      <c r="AT1066" s="268" t="s">
        <v>216</v>
      </c>
      <c r="AU1066" s="268" t="s">
        <v>81</v>
      </c>
      <c r="AV1066" s="14" t="s">
        <v>81</v>
      </c>
      <c r="AW1066" s="14" t="s">
        <v>30</v>
      </c>
      <c r="AX1066" s="14" t="s">
        <v>73</v>
      </c>
      <c r="AY1066" s="268" t="s">
        <v>205</v>
      </c>
    </row>
    <row r="1067" s="13" customFormat="1">
      <c r="A1067" s="13"/>
      <c r="B1067" s="248"/>
      <c r="C1067" s="249"/>
      <c r="D1067" s="243" t="s">
        <v>216</v>
      </c>
      <c r="E1067" s="250" t="s">
        <v>1</v>
      </c>
      <c r="F1067" s="251" t="s">
        <v>1799</v>
      </c>
      <c r="G1067" s="249"/>
      <c r="H1067" s="250" t="s">
        <v>1</v>
      </c>
      <c r="I1067" s="252"/>
      <c r="J1067" s="249"/>
      <c r="K1067" s="249"/>
      <c r="L1067" s="253"/>
      <c r="M1067" s="254"/>
      <c r="N1067" s="255"/>
      <c r="O1067" s="255"/>
      <c r="P1067" s="255"/>
      <c r="Q1067" s="255"/>
      <c r="R1067" s="255"/>
      <c r="S1067" s="255"/>
      <c r="T1067" s="256"/>
      <c r="U1067" s="13"/>
      <c r="V1067" s="13"/>
      <c r="W1067" s="13"/>
      <c r="X1067" s="13"/>
      <c r="Y1067" s="13"/>
      <c r="Z1067" s="13"/>
      <c r="AA1067" s="13"/>
      <c r="AB1067" s="13"/>
      <c r="AC1067" s="13"/>
      <c r="AD1067" s="13"/>
      <c r="AE1067" s="13"/>
      <c r="AT1067" s="257" t="s">
        <v>216</v>
      </c>
      <c r="AU1067" s="257" t="s">
        <v>81</v>
      </c>
      <c r="AV1067" s="13" t="s">
        <v>79</v>
      </c>
      <c r="AW1067" s="13" t="s">
        <v>30</v>
      </c>
      <c r="AX1067" s="13" t="s">
        <v>73</v>
      </c>
      <c r="AY1067" s="257" t="s">
        <v>205</v>
      </c>
    </row>
    <row r="1068" s="14" customFormat="1">
      <c r="A1068" s="14"/>
      <c r="B1068" s="258"/>
      <c r="C1068" s="259"/>
      <c r="D1068" s="243" t="s">
        <v>216</v>
      </c>
      <c r="E1068" s="260" t="s">
        <v>1</v>
      </c>
      <c r="F1068" s="261" t="s">
        <v>5207</v>
      </c>
      <c r="G1068" s="259"/>
      <c r="H1068" s="262">
        <v>95.064999999999998</v>
      </c>
      <c r="I1068" s="263"/>
      <c r="J1068" s="259"/>
      <c r="K1068" s="259"/>
      <c r="L1068" s="264"/>
      <c r="M1068" s="265"/>
      <c r="N1068" s="266"/>
      <c r="O1068" s="266"/>
      <c r="P1068" s="266"/>
      <c r="Q1068" s="266"/>
      <c r="R1068" s="266"/>
      <c r="S1068" s="266"/>
      <c r="T1068" s="267"/>
      <c r="U1068" s="14"/>
      <c r="V1068" s="14"/>
      <c r="W1068" s="14"/>
      <c r="X1068" s="14"/>
      <c r="Y1068" s="14"/>
      <c r="Z1068" s="14"/>
      <c r="AA1068" s="14"/>
      <c r="AB1068" s="14"/>
      <c r="AC1068" s="14"/>
      <c r="AD1068" s="14"/>
      <c r="AE1068" s="14"/>
      <c r="AT1068" s="268" t="s">
        <v>216</v>
      </c>
      <c r="AU1068" s="268" t="s">
        <v>81</v>
      </c>
      <c r="AV1068" s="14" t="s">
        <v>81</v>
      </c>
      <c r="AW1068" s="14" t="s">
        <v>30</v>
      </c>
      <c r="AX1068" s="14" t="s">
        <v>73</v>
      </c>
      <c r="AY1068" s="268" t="s">
        <v>205</v>
      </c>
    </row>
    <row r="1069" s="13" customFormat="1">
      <c r="A1069" s="13"/>
      <c r="B1069" s="248"/>
      <c r="C1069" s="249"/>
      <c r="D1069" s="243" t="s">
        <v>216</v>
      </c>
      <c r="E1069" s="250" t="s">
        <v>1</v>
      </c>
      <c r="F1069" s="251" t="s">
        <v>1783</v>
      </c>
      <c r="G1069" s="249"/>
      <c r="H1069" s="250" t="s">
        <v>1</v>
      </c>
      <c r="I1069" s="252"/>
      <c r="J1069" s="249"/>
      <c r="K1069" s="249"/>
      <c r="L1069" s="253"/>
      <c r="M1069" s="254"/>
      <c r="N1069" s="255"/>
      <c r="O1069" s="255"/>
      <c r="P1069" s="255"/>
      <c r="Q1069" s="255"/>
      <c r="R1069" s="255"/>
      <c r="S1069" s="255"/>
      <c r="T1069" s="256"/>
      <c r="U1069" s="13"/>
      <c r="V1069" s="13"/>
      <c r="W1069" s="13"/>
      <c r="X1069" s="13"/>
      <c r="Y1069" s="13"/>
      <c r="Z1069" s="13"/>
      <c r="AA1069" s="13"/>
      <c r="AB1069" s="13"/>
      <c r="AC1069" s="13"/>
      <c r="AD1069" s="13"/>
      <c r="AE1069" s="13"/>
      <c r="AT1069" s="257" t="s">
        <v>216</v>
      </c>
      <c r="AU1069" s="257" t="s">
        <v>81</v>
      </c>
      <c r="AV1069" s="13" t="s">
        <v>79</v>
      </c>
      <c r="AW1069" s="13" t="s">
        <v>30</v>
      </c>
      <c r="AX1069" s="13" t="s">
        <v>73</v>
      </c>
      <c r="AY1069" s="257" t="s">
        <v>205</v>
      </c>
    </row>
    <row r="1070" s="14" customFormat="1">
      <c r="A1070" s="14"/>
      <c r="B1070" s="258"/>
      <c r="C1070" s="259"/>
      <c r="D1070" s="243" t="s">
        <v>216</v>
      </c>
      <c r="E1070" s="260" t="s">
        <v>1</v>
      </c>
      <c r="F1070" s="261" t="s">
        <v>5208</v>
      </c>
      <c r="G1070" s="259"/>
      <c r="H1070" s="262">
        <v>95.302000000000007</v>
      </c>
      <c r="I1070" s="263"/>
      <c r="J1070" s="259"/>
      <c r="K1070" s="259"/>
      <c r="L1070" s="264"/>
      <c r="M1070" s="265"/>
      <c r="N1070" s="266"/>
      <c r="O1070" s="266"/>
      <c r="P1070" s="266"/>
      <c r="Q1070" s="266"/>
      <c r="R1070" s="266"/>
      <c r="S1070" s="266"/>
      <c r="T1070" s="267"/>
      <c r="U1070" s="14"/>
      <c r="V1070" s="14"/>
      <c r="W1070" s="14"/>
      <c r="X1070" s="14"/>
      <c r="Y1070" s="14"/>
      <c r="Z1070" s="14"/>
      <c r="AA1070" s="14"/>
      <c r="AB1070" s="14"/>
      <c r="AC1070" s="14"/>
      <c r="AD1070" s="14"/>
      <c r="AE1070" s="14"/>
      <c r="AT1070" s="268" t="s">
        <v>216</v>
      </c>
      <c r="AU1070" s="268" t="s">
        <v>81</v>
      </c>
      <c r="AV1070" s="14" t="s">
        <v>81</v>
      </c>
      <c r="AW1070" s="14" t="s">
        <v>30</v>
      </c>
      <c r="AX1070" s="14" t="s">
        <v>73</v>
      </c>
      <c r="AY1070" s="268" t="s">
        <v>205</v>
      </c>
    </row>
    <row r="1071" s="13" customFormat="1">
      <c r="A1071" s="13"/>
      <c r="B1071" s="248"/>
      <c r="C1071" s="249"/>
      <c r="D1071" s="243" t="s">
        <v>216</v>
      </c>
      <c r="E1071" s="250" t="s">
        <v>1</v>
      </c>
      <c r="F1071" s="251" t="s">
        <v>1785</v>
      </c>
      <c r="G1071" s="249"/>
      <c r="H1071" s="250" t="s">
        <v>1</v>
      </c>
      <c r="I1071" s="252"/>
      <c r="J1071" s="249"/>
      <c r="K1071" s="249"/>
      <c r="L1071" s="253"/>
      <c r="M1071" s="254"/>
      <c r="N1071" s="255"/>
      <c r="O1071" s="255"/>
      <c r="P1071" s="255"/>
      <c r="Q1071" s="255"/>
      <c r="R1071" s="255"/>
      <c r="S1071" s="255"/>
      <c r="T1071" s="256"/>
      <c r="U1071" s="13"/>
      <c r="V1071" s="13"/>
      <c r="W1071" s="13"/>
      <c r="X1071" s="13"/>
      <c r="Y1071" s="13"/>
      <c r="Z1071" s="13"/>
      <c r="AA1071" s="13"/>
      <c r="AB1071" s="13"/>
      <c r="AC1071" s="13"/>
      <c r="AD1071" s="13"/>
      <c r="AE1071" s="13"/>
      <c r="AT1071" s="257" t="s">
        <v>216</v>
      </c>
      <c r="AU1071" s="257" t="s">
        <v>81</v>
      </c>
      <c r="AV1071" s="13" t="s">
        <v>79</v>
      </c>
      <c r="AW1071" s="13" t="s">
        <v>30</v>
      </c>
      <c r="AX1071" s="13" t="s">
        <v>73</v>
      </c>
      <c r="AY1071" s="257" t="s">
        <v>205</v>
      </c>
    </row>
    <row r="1072" s="14" customFormat="1">
      <c r="A1072" s="14"/>
      <c r="B1072" s="258"/>
      <c r="C1072" s="259"/>
      <c r="D1072" s="243" t="s">
        <v>216</v>
      </c>
      <c r="E1072" s="260" t="s">
        <v>1</v>
      </c>
      <c r="F1072" s="261" t="s">
        <v>5209</v>
      </c>
      <c r="G1072" s="259"/>
      <c r="H1072" s="262">
        <v>93.844999999999999</v>
      </c>
      <c r="I1072" s="263"/>
      <c r="J1072" s="259"/>
      <c r="K1072" s="259"/>
      <c r="L1072" s="264"/>
      <c r="M1072" s="265"/>
      <c r="N1072" s="266"/>
      <c r="O1072" s="266"/>
      <c r="P1072" s="266"/>
      <c r="Q1072" s="266"/>
      <c r="R1072" s="266"/>
      <c r="S1072" s="266"/>
      <c r="T1072" s="267"/>
      <c r="U1072" s="14"/>
      <c r="V1072" s="14"/>
      <c r="W1072" s="14"/>
      <c r="X1072" s="14"/>
      <c r="Y1072" s="14"/>
      <c r="Z1072" s="14"/>
      <c r="AA1072" s="14"/>
      <c r="AB1072" s="14"/>
      <c r="AC1072" s="14"/>
      <c r="AD1072" s="14"/>
      <c r="AE1072" s="14"/>
      <c r="AT1072" s="268" t="s">
        <v>216</v>
      </c>
      <c r="AU1072" s="268" t="s">
        <v>81</v>
      </c>
      <c r="AV1072" s="14" t="s">
        <v>81</v>
      </c>
      <c r="AW1072" s="14" t="s">
        <v>30</v>
      </c>
      <c r="AX1072" s="14" t="s">
        <v>73</v>
      </c>
      <c r="AY1072" s="268" t="s">
        <v>205</v>
      </c>
    </row>
    <row r="1073" s="13" customFormat="1">
      <c r="A1073" s="13"/>
      <c r="B1073" s="248"/>
      <c r="C1073" s="249"/>
      <c r="D1073" s="243" t="s">
        <v>216</v>
      </c>
      <c r="E1073" s="250" t="s">
        <v>1</v>
      </c>
      <c r="F1073" s="251" t="s">
        <v>1787</v>
      </c>
      <c r="G1073" s="249"/>
      <c r="H1073" s="250" t="s">
        <v>1</v>
      </c>
      <c r="I1073" s="252"/>
      <c r="J1073" s="249"/>
      <c r="K1073" s="249"/>
      <c r="L1073" s="253"/>
      <c r="M1073" s="254"/>
      <c r="N1073" s="255"/>
      <c r="O1073" s="255"/>
      <c r="P1073" s="255"/>
      <c r="Q1073" s="255"/>
      <c r="R1073" s="255"/>
      <c r="S1073" s="255"/>
      <c r="T1073" s="256"/>
      <c r="U1073" s="13"/>
      <c r="V1073" s="13"/>
      <c r="W1073" s="13"/>
      <c r="X1073" s="13"/>
      <c r="Y1073" s="13"/>
      <c r="Z1073" s="13"/>
      <c r="AA1073" s="13"/>
      <c r="AB1073" s="13"/>
      <c r="AC1073" s="13"/>
      <c r="AD1073" s="13"/>
      <c r="AE1073" s="13"/>
      <c r="AT1073" s="257" t="s">
        <v>216</v>
      </c>
      <c r="AU1073" s="257" t="s">
        <v>81</v>
      </c>
      <c r="AV1073" s="13" t="s">
        <v>79</v>
      </c>
      <c r="AW1073" s="13" t="s">
        <v>30</v>
      </c>
      <c r="AX1073" s="13" t="s">
        <v>73</v>
      </c>
      <c r="AY1073" s="257" t="s">
        <v>205</v>
      </c>
    </row>
    <row r="1074" s="14" customFormat="1">
      <c r="A1074" s="14"/>
      <c r="B1074" s="258"/>
      <c r="C1074" s="259"/>
      <c r="D1074" s="243" t="s">
        <v>216</v>
      </c>
      <c r="E1074" s="260" t="s">
        <v>1</v>
      </c>
      <c r="F1074" s="261" t="s">
        <v>5210</v>
      </c>
      <c r="G1074" s="259"/>
      <c r="H1074" s="262">
        <v>95.370000000000005</v>
      </c>
      <c r="I1074" s="263"/>
      <c r="J1074" s="259"/>
      <c r="K1074" s="259"/>
      <c r="L1074" s="264"/>
      <c r="M1074" s="265"/>
      <c r="N1074" s="266"/>
      <c r="O1074" s="266"/>
      <c r="P1074" s="266"/>
      <c r="Q1074" s="266"/>
      <c r="R1074" s="266"/>
      <c r="S1074" s="266"/>
      <c r="T1074" s="267"/>
      <c r="U1074" s="14"/>
      <c r="V1074" s="14"/>
      <c r="W1074" s="14"/>
      <c r="X1074" s="14"/>
      <c r="Y1074" s="14"/>
      <c r="Z1074" s="14"/>
      <c r="AA1074" s="14"/>
      <c r="AB1074" s="14"/>
      <c r="AC1074" s="14"/>
      <c r="AD1074" s="14"/>
      <c r="AE1074" s="14"/>
      <c r="AT1074" s="268" t="s">
        <v>216</v>
      </c>
      <c r="AU1074" s="268" t="s">
        <v>81</v>
      </c>
      <c r="AV1074" s="14" t="s">
        <v>81</v>
      </c>
      <c r="AW1074" s="14" t="s">
        <v>30</v>
      </c>
      <c r="AX1074" s="14" t="s">
        <v>73</v>
      </c>
      <c r="AY1074" s="268" t="s">
        <v>205</v>
      </c>
    </row>
    <row r="1075" s="13" customFormat="1">
      <c r="A1075" s="13"/>
      <c r="B1075" s="248"/>
      <c r="C1075" s="249"/>
      <c r="D1075" s="243" t="s">
        <v>216</v>
      </c>
      <c r="E1075" s="250" t="s">
        <v>1</v>
      </c>
      <c r="F1075" s="251" t="s">
        <v>1789</v>
      </c>
      <c r="G1075" s="249"/>
      <c r="H1075" s="250" t="s">
        <v>1</v>
      </c>
      <c r="I1075" s="252"/>
      <c r="J1075" s="249"/>
      <c r="K1075" s="249"/>
      <c r="L1075" s="253"/>
      <c r="M1075" s="254"/>
      <c r="N1075" s="255"/>
      <c r="O1075" s="255"/>
      <c r="P1075" s="255"/>
      <c r="Q1075" s="255"/>
      <c r="R1075" s="255"/>
      <c r="S1075" s="255"/>
      <c r="T1075" s="256"/>
      <c r="U1075" s="13"/>
      <c r="V1075" s="13"/>
      <c r="W1075" s="13"/>
      <c r="X1075" s="13"/>
      <c r="Y1075" s="13"/>
      <c r="Z1075" s="13"/>
      <c r="AA1075" s="13"/>
      <c r="AB1075" s="13"/>
      <c r="AC1075" s="13"/>
      <c r="AD1075" s="13"/>
      <c r="AE1075" s="13"/>
      <c r="AT1075" s="257" t="s">
        <v>216</v>
      </c>
      <c r="AU1075" s="257" t="s">
        <v>81</v>
      </c>
      <c r="AV1075" s="13" t="s">
        <v>79</v>
      </c>
      <c r="AW1075" s="13" t="s">
        <v>30</v>
      </c>
      <c r="AX1075" s="13" t="s">
        <v>73</v>
      </c>
      <c r="AY1075" s="257" t="s">
        <v>205</v>
      </c>
    </row>
    <row r="1076" s="14" customFormat="1">
      <c r="A1076" s="14"/>
      <c r="B1076" s="258"/>
      <c r="C1076" s="259"/>
      <c r="D1076" s="243" t="s">
        <v>216</v>
      </c>
      <c r="E1076" s="260" t="s">
        <v>1</v>
      </c>
      <c r="F1076" s="261" t="s">
        <v>5211</v>
      </c>
      <c r="G1076" s="259"/>
      <c r="H1076" s="262">
        <v>65.498000000000005</v>
      </c>
      <c r="I1076" s="263"/>
      <c r="J1076" s="259"/>
      <c r="K1076" s="259"/>
      <c r="L1076" s="264"/>
      <c r="M1076" s="265"/>
      <c r="N1076" s="266"/>
      <c r="O1076" s="266"/>
      <c r="P1076" s="266"/>
      <c r="Q1076" s="266"/>
      <c r="R1076" s="266"/>
      <c r="S1076" s="266"/>
      <c r="T1076" s="267"/>
      <c r="U1076" s="14"/>
      <c r="V1076" s="14"/>
      <c r="W1076" s="14"/>
      <c r="X1076" s="14"/>
      <c r="Y1076" s="14"/>
      <c r="Z1076" s="14"/>
      <c r="AA1076" s="14"/>
      <c r="AB1076" s="14"/>
      <c r="AC1076" s="14"/>
      <c r="AD1076" s="14"/>
      <c r="AE1076" s="14"/>
      <c r="AT1076" s="268" t="s">
        <v>216</v>
      </c>
      <c r="AU1076" s="268" t="s">
        <v>81</v>
      </c>
      <c r="AV1076" s="14" t="s">
        <v>81</v>
      </c>
      <c r="AW1076" s="14" t="s">
        <v>30</v>
      </c>
      <c r="AX1076" s="14" t="s">
        <v>73</v>
      </c>
      <c r="AY1076" s="268" t="s">
        <v>205</v>
      </c>
    </row>
    <row r="1077" s="13" customFormat="1">
      <c r="A1077" s="13"/>
      <c r="B1077" s="248"/>
      <c r="C1077" s="249"/>
      <c r="D1077" s="243" t="s">
        <v>216</v>
      </c>
      <c r="E1077" s="250" t="s">
        <v>1</v>
      </c>
      <c r="F1077" s="251" t="s">
        <v>1791</v>
      </c>
      <c r="G1077" s="249"/>
      <c r="H1077" s="250" t="s">
        <v>1</v>
      </c>
      <c r="I1077" s="252"/>
      <c r="J1077" s="249"/>
      <c r="K1077" s="249"/>
      <c r="L1077" s="253"/>
      <c r="M1077" s="254"/>
      <c r="N1077" s="255"/>
      <c r="O1077" s="255"/>
      <c r="P1077" s="255"/>
      <c r="Q1077" s="255"/>
      <c r="R1077" s="255"/>
      <c r="S1077" s="255"/>
      <c r="T1077" s="256"/>
      <c r="U1077" s="13"/>
      <c r="V1077" s="13"/>
      <c r="W1077" s="13"/>
      <c r="X1077" s="13"/>
      <c r="Y1077" s="13"/>
      <c r="Z1077" s="13"/>
      <c r="AA1077" s="13"/>
      <c r="AB1077" s="13"/>
      <c r="AC1077" s="13"/>
      <c r="AD1077" s="13"/>
      <c r="AE1077" s="13"/>
      <c r="AT1077" s="257" t="s">
        <v>216</v>
      </c>
      <c r="AU1077" s="257" t="s">
        <v>81</v>
      </c>
      <c r="AV1077" s="13" t="s">
        <v>79</v>
      </c>
      <c r="AW1077" s="13" t="s">
        <v>30</v>
      </c>
      <c r="AX1077" s="13" t="s">
        <v>73</v>
      </c>
      <c r="AY1077" s="257" t="s">
        <v>205</v>
      </c>
    </row>
    <row r="1078" s="14" customFormat="1">
      <c r="A1078" s="14"/>
      <c r="B1078" s="258"/>
      <c r="C1078" s="259"/>
      <c r="D1078" s="243" t="s">
        <v>216</v>
      </c>
      <c r="E1078" s="260" t="s">
        <v>1</v>
      </c>
      <c r="F1078" s="261" t="s">
        <v>5212</v>
      </c>
      <c r="G1078" s="259"/>
      <c r="H1078" s="262">
        <v>95.234999999999999</v>
      </c>
      <c r="I1078" s="263"/>
      <c r="J1078" s="259"/>
      <c r="K1078" s="259"/>
      <c r="L1078" s="264"/>
      <c r="M1078" s="265"/>
      <c r="N1078" s="266"/>
      <c r="O1078" s="266"/>
      <c r="P1078" s="266"/>
      <c r="Q1078" s="266"/>
      <c r="R1078" s="266"/>
      <c r="S1078" s="266"/>
      <c r="T1078" s="267"/>
      <c r="U1078" s="14"/>
      <c r="V1078" s="14"/>
      <c r="W1078" s="14"/>
      <c r="X1078" s="14"/>
      <c r="Y1078" s="14"/>
      <c r="Z1078" s="14"/>
      <c r="AA1078" s="14"/>
      <c r="AB1078" s="14"/>
      <c r="AC1078" s="14"/>
      <c r="AD1078" s="14"/>
      <c r="AE1078" s="14"/>
      <c r="AT1078" s="268" t="s">
        <v>216</v>
      </c>
      <c r="AU1078" s="268" t="s">
        <v>81</v>
      </c>
      <c r="AV1078" s="14" t="s">
        <v>81</v>
      </c>
      <c r="AW1078" s="14" t="s">
        <v>30</v>
      </c>
      <c r="AX1078" s="14" t="s">
        <v>73</v>
      </c>
      <c r="AY1078" s="268" t="s">
        <v>205</v>
      </c>
    </row>
    <row r="1079" s="13" customFormat="1">
      <c r="A1079" s="13"/>
      <c r="B1079" s="248"/>
      <c r="C1079" s="249"/>
      <c r="D1079" s="243" t="s">
        <v>216</v>
      </c>
      <c r="E1079" s="250" t="s">
        <v>1</v>
      </c>
      <c r="F1079" s="251" t="s">
        <v>1864</v>
      </c>
      <c r="G1079" s="249"/>
      <c r="H1079" s="250" t="s">
        <v>1</v>
      </c>
      <c r="I1079" s="252"/>
      <c r="J1079" s="249"/>
      <c r="K1079" s="249"/>
      <c r="L1079" s="253"/>
      <c r="M1079" s="254"/>
      <c r="N1079" s="255"/>
      <c r="O1079" s="255"/>
      <c r="P1079" s="255"/>
      <c r="Q1079" s="255"/>
      <c r="R1079" s="255"/>
      <c r="S1079" s="255"/>
      <c r="T1079" s="256"/>
      <c r="U1079" s="13"/>
      <c r="V1079" s="13"/>
      <c r="W1079" s="13"/>
      <c r="X1079" s="13"/>
      <c r="Y1079" s="13"/>
      <c r="Z1079" s="13"/>
      <c r="AA1079" s="13"/>
      <c r="AB1079" s="13"/>
      <c r="AC1079" s="13"/>
      <c r="AD1079" s="13"/>
      <c r="AE1079" s="13"/>
      <c r="AT1079" s="257" t="s">
        <v>216</v>
      </c>
      <c r="AU1079" s="257" t="s">
        <v>81</v>
      </c>
      <c r="AV1079" s="13" t="s">
        <v>79</v>
      </c>
      <c r="AW1079" s="13" t="s">
        <v>30</v>
      </c>
      <c r="AX1079" s="13" t="s">
        <v>73</v>
      </c>
      <c r="AY1079" s="257" t="s">
        <v>205</v>
      </c>
    </row>
    <row r="1080" s="14" customFormat="1">
      <c r="A1080" s="14"/>
      <c r="B1080" s="258"/>
      <c r="C1080" s="259"/>
      <c r="D1080" s="243" t="s">
        <v>216</v>
      </c>
      <c r="E1080" s="260" t="s">
        <v>1</v>
      </c>
      <c r="F1080" s="261" t="s">
        <v>5213</v>
      </c>
      <c r="G1080" s="259"/>
      <c r="H1080" s="262">
        <v>87.554000000000002</v>
      </c>
      <c r="I1080" s="263"/>
      <c r="J1080" s="259"/>
      <c r="K1080" s="259"/>
      <c r="L1080" s="264"/>
      <c r="M1080" s="265"/>
      <c r="N1080" s="266"/>
      <c r="O1080" s="266"/>
      <c r="P1080" s="266"/>
      <c r="Q1080" s="266"/>
      <c r="R1080" s="266"/>
      <c r="S1080" s="266"/>
      <c r="T1080" s="267"/>
      <c r="U1080" s="14"/>
      <c r="V1080" s="14"/>
      <c r="W1080" s="14"/>
      <c r="X1080" s="14"/>
      <c r="Y1080" s="14"/>
      <c r="Z1080" s="14"/>
      <c r="AA1080" s="14"/>
      <c r="AB1080" s="14"/>
      <c r="AC1080" s="14"/>
      <c r="AD1080" s="14"/>
      <c r="AE1080" s="14"/>
      <c r="AT1080" s="268" t="s">
        <v>216</v>
      </c>
      <c r="AU1080" s="268" t="s">
        <v>81</v>
      </c>
      <c r="AV1080" s="14" t="s">
        <v>81</v>
      </c>
      <c r="AW1080" s="14" t="s">
        <v>30</v>
      </c>
      <c r="AX1080" s="14" t="s">
        <v>73</v>
      </c>
      <c r="AY1080" s="268" t="s">
        <v>205</v>
      </c>
    </row>
    <row r="1081" s="13" customFormat="1">
      <c r="A1081" s="13"/>
      <c r="B1081" s="248"/>
      <c r="C1081" s="249"/>
      <c r="D1081" s="243" t="s">
        <v>216</v>
      </c>
      <c r="E1081" s="250" t="s">
        <v>1</v>
      </c>
      <c r="F1081" s="251" t="s">
        <v>1793</v>
      </c>
      <c r="G1081" s="249"/>
      <c r="H1081" s="250" t="s">
        <v>1</v>
      </c>
      <c r="I1081" s="252"/>
      <c r="J1081" s="249"/>
      <c r="K1081" s="249"/>
      <c r="L1081" s="253"/>
      <c r="M1081" s="254"/>
      <c r="N1081" s="255"/>
      <c r="O1081" s="255"/>
      <c r="P1081" s="255"/>
      <c r="Q1081" s="255"/>
      <c r="R1081" s="255"/>
      <c r="S1081" s="255"/>
      <c r="T1081" s="256"/>
      <c r="U1081" s="13"/>
      <c r="V1081" s="13"/>
      <c r="W1081" s="13"/>
      <c r="X1081" s="13"/>
      <c r="Y1081" s="13"/>
      <c r="Z1081" s="13"/>
      <c r="AA1081" s="13"/>
      <c r="AB1081" s="13"/>
      <c r="AC1081" s="13"/>
      <c r="AD1081" s="13"/>
      <c r="AE1081" s="13"/>
      <c r="AT1081" s="257" t="s">
        <v>216</v>
      </c>
      <c r="AU1081" s="257" t="s">
        <v>81</v>
      </c>
      <c r="AV1081" s="13" t="s">
        <v>79</v>
      </c>
      <c r="AW1081" s="13" t="s">
        <v>30</v>
      </c>
      <c r="AX1081" s="13" t="s">
        <v>73</v>
      </c>
      <c r="AY1081" s="257" t="s">
        <v>205</v>
      </c>
    </row>
    <row r="1082" s="14" customFormat="1">
      <c r="A1082" s="14"/>
      <c r="B1082" s="258"/>
      <c r="C1082" s="259"/>
      <c r="D1082" s="243" t="s">
        <v>216</v>
      </c>
      <c r="E1082" s="260" t="s">
        <v>1</v>
      </c>
      <c r="F1082" s="261" t="s">
        <v>5214</v>
      </c>
      <c r="G1082" s="259"/>
      <c r="H1082" s="262">
        <v>107.509</v>
      </c>
      <c r="I1082" s="263"/>
      <c r="J1082" s="259"/>
      <c r="K1082" s="259"/>
      <c r="L1082" s="264"/>
      <c r="M1082" s="265"/>
      <c r="N1082" s="266"/>
      <c r="O1082" s="266"/>
      <c r="P1082" s="266"/>
      <c r="Q1082" s="266"/>
      <c r="R1082" s="266"/>
      <c r="S1082" s="266"/>
      <c r="T1082" s="267"/>
      <c r="U1082" s="14"/>
      <c r="V1082" s="14"/>
      <c r="W1082" s="14"/>
      <c r="X1082" s="14"/>
      <c r="Y1082" s="14"/>
      <c r="Z1082" s="14"/>
      <c r="AA1082" s="14"/>
      <c r="AB1082" s="14"/>
      <c r="AC1082" s="14"/>
      <c r="AD1082" s="14"/>
      <c r="AE1082" s="14"/>
      <c r="AT1082" s="268" t="s">
        <v>216</v>
      </c>
      <c r="AU1082" s="268" t="s">
        <v>81</v>
      </c>
      <c r="AV1082" s="14" t="s">
        <v>81</v>
      </c>
      <c r="AW1082" s="14" t="s">
        <v>30</v>
      </c>
      <c r="AX1082" s="14" t="s">
        <v>73</v>
      </c>
      <c r="AY1082" s="268" t="s">
        <v>205</v>
      </c>
    </row>
    <row r="1083" s="13" customFormat="1">
      <c r="A1083" s="13"/>
      <c r="B1083" s="248"/>
      <c r="C1083" s="249"/>
      <c r="D1083" s="243" t="s">
        <v>216</v>
      </c>
      <c r="E1083" s="250" t="s">
        <v>1</v>
      </c>
      <c r="F1083" s="251" t="s">
        <v>1867</v>
      </c>
      <c r="G1083" s="249"/>
      <c r="H1083" s="250" t="s">
        <v>1</v>
      </c>
      <c r="I1083" s="252"/>
      <c r="J1083" s="249"/>
      <c r="K1083" s="249"/>
      <c r="L1083" s="253"/>
      <c r="M1083" s="254"/>
      <c r="N1083" s="255"/>
      <c r="O1083" s="255"/>
      <c r="P1083" s="255"/>
      <c r="Q1083" s="255"/>
      <c r="R1083" s="255"/>
      <c r="S1083" s="255"/>
      <c r="T1083" s="256"/>
      <c r="U1083" s="13"/>
      <c r="V1083" s="13"/>
      <c r="W1083" s="13"/>
      <c r="X1083" s="13"/>
      <c r="Y1083" s="13"/>
      <c r="Z1083" s="13"/>
      <c r="AA1083" s="13"/>
      <c r="AB1083" s="13"/>
      <c r="AC1083" s="13"/>
      <c r="AD1083" s="13"/>
      <c r="AE1083" s="13"/>
      <c r="AT1083" s="257" t="s">
        <v>216</v>
      </c>
      <c r="AU1083" s="257" t="s">
        <v>81</v>
      </c>
      <c r="AV1083" s="13" t="s">
        <v>79</v>
      </c>
      <c r="AW1083" s="13" t="s">
        <v>30</v>
      </c>
      <c r="AX1083" s="13" t="s">
        <v>73</v>
      </c>
      <c r="AY1083" s="257" t="s">
        <v>205</v>
      </c>
    </row>
    <row r="1084" s="14" customFormat="1">
      <c r="A1084" s="14"/>
      <c r="B1084" s="258"/>
      <c r="C1084" s="259"/>
      <c r="D1084" s="243" t="s">
        <v>216</v>
      </c>
      <c r="E1084" s="260" t="s">
        <v>1</v>
      </c>
      <c r="F1084" s="261" t="s">
        <v>5215</v>
      </c>
      <c r="G1084" s="259"/>
      <c r="H1084" s="262">
        <v>71.632999999999996</v>
      </c>
      <c r="I1084" s="263"/>
      <c r="J1084" s="259"/>
      <c r="K1084" s="259"/>
      <c r="L1084" s="264"/>
      <c r="M1084" s="265"/>
      <c r="N1084" s="266"/>
      <c r="O1084" s="266"/>
      <c r="P1084" s="266"/>
      <c r="Q1084" s="266"/>
      <c r="R1084" s="266"/>
      <c r="S1084" s="266"/>
      <c r="T1084" s="267"/>
      <c r="U1084" s="14"/>
      <c r="V1084" s="14"/>
      <c r="W1084" s="14"/>
      <c r="X1084" s="14"/>
      <c r="Y1084" s="14"/>
      <c r="Z1084" s="14"/>
      <c r="AA1084" s="14"/>
      <c r="AB1084" s="14"/>
      <c r="AC1084" s="14"/>
      <c r="AD1084" s="14"/>
      <c r="AE1084" s="14"/>
      <c r="AT1084" s="268" t="s">
        <v>216</v>
      </c>
      <c r="AU1084" s="268" t="s">
        <v>81</v>
      </c>
      <c r="AV1084" s="14" t="s">
        <v>81</v>
      </c>
      <c r="AW1084" s="14" t="s">
        <v>30</v>
      </c>
      <c r="AX1084" s="14" t="s">
        <v>73</v>
      </c>
      <c r="AY1084" s="268" t="s">
        <v>205</v>
      </c>
    </row>
    <row r="1085" s="13" customFormat="1">
      <c r="A1085" s="13"/>
      <c r="B1085" s="248"/>
      <c r="C1085" s="249"/>
      <c r="D1085" s="243" t="s">
        <v>216</v>
      </c>
      <c r="E1085" s="250" t="s">
        <v>1</v>
      </c>
      <c r="F1085" s="251" t="s">
        <v>2238</v>
      </c>
      <c r="G1085" s="249"/>
      <c r="H1085" s="250" t="s">
        <v>1</v>
      </c>
      <c r="I1085" s="252"/>
      <c r="J1085" s="249"/>
      <c r="K1085" s="249"/>
      <c r="L1085" s="253"/>
      <c r="M1085" s="254"/>
      <c r="N1085" s="255"/>
      <c r="O1085" s="255"/>
      <c r="P1085" s="255"/>
      <c r="Q1085" s="255"/>
      <c r="R1085" s="255"/>
      <c r="S1085" s="255"/>
      <c r="T1085" s="256"/>
      <c r="U1085" s="13"/>
      <c r="V1085" s="13"/>
      <c r="W1085" s="13"/>
      <c r="X1085" s="13"/>
      <c r="Y1085" s="13"/>
      <c r="Z1085" s="13"/>
      <c r="AA1085" s="13"/>
      <c r="AB1085" s="13"/>
      <c r="AC1085" s="13"/>
      <c r="AD1085" s="13"/>
      <c r="AE1085" s="13"/>
      <c r="AT1085" s="257" t="s">
        <v>216</v>
      </c>
      <c r="AU1085" s="257" t="s">
        <v>81</v>
      </c>
      <c r="AV1085" s="13" t="s">
        <v>79</v>
      </c>
      <c r="AW1085" s="13" t="s">
        <v>30</v>
      </c>
      <c r="AX1085" s="13" t="s">
        <v>73</v>
      </c>
      <c r="AY1085" s="257" t="s">
        <v>205</v>
      </c>
    </row>
    <row r="1086" s="14" customFormat="1">
      <c r="A1086" s="14"/>
      <c r="B1086" s="258"/>
      <c r="C1086" s="259"/>
      <c r="D1086" s="243" t="s">
        <v>216</v>
      </c>
      <c r="E1086" s="260" t="s">
        <v>1</v>
      </c>
      <c r="F1086" s="261" t="s">
        <v>5216</v>
      </c>
      <c r="G1086" s="259"/>
      <c r="H1086" s="262">
        <v>36.563000000000002</v>
      </c>
      <c r="I1086" s="263"/>
      <c r="J1086" s="259"/>
      <c r="K1086" s="259"/>
      <c r="L1086" s="264"/>
      <c r="M1086" s="265"/>
      <c r="N1086" s="266"/>
      <c r="O1086" s="266"/>
      <c r="P1086" s="266"/>
      <c r="Q1086" s="266"/>
      <c r="R1086" s="266"/>
      <c r="S1086" s="266"/>
      <c r="T1086" s="267"/>
      <c r="U1086" s="14"/>
      <c r="V1086" s="14"/>
      <c r="W1086" s="14"/>
      <c r="X1086" s="14"/>
      <c r="Y1086" s="14"/>
      <c r="Z1086" s="14"/>
      <c r="AA1086" s="14"/>
      <c r="AB1086" s="14"/>
      <c r="AC1086" s="14"/>
      <c r="AD1086" s="14"/>
      <c r="AE1086" s="14"/>
      <c r="AT1086" s="268" t="s">
        <v>216</v>
      </c>
      <c r="AU1086" s="268" t="s">
        <v>81</v>
      </c>
      <c r="AV1086" s="14" t="s">
        <v>81</v>
      </c>
      <c r="AW1086" s="14" t="s">
        <v>30</v>
      </c>
      <c r="AX1086" s="14" t="s">
        <v>73</v>
      </c>
      <c r="AY1086" s="268" t="s">
        <v>205</v>
      </c>
    </row>
    <row r="1087" s="13" customFormat="1">
      <c r="A1087" s="13"/>
      <c r="B1087" s="248"/>
      <c r="C1087" s="249"/>
      <c r="D1087" s="243" t="s">
        <v>216</v>
      </c>
      <c r="E1087" s="250" t="s">
        <v>1</v>
      </c>
      <c r="F1087" s="251" t="s">
        <v>5030</v>
      </c>
      <c r="G1087" s="249"/>
      <c r="H1087" s="250" t="s">
        <v>1</v>
      </c>
      <c r="I1087" s="252"/>
      <c r="J1087" s="249"/>
      <c r="K1087" s="249"/>
      <c r="L1087" s="253"/>
      <c r="M1087" s="254"/>
      <c r="N1087" s="255"/>
      <c r="O1087" s="255"/>
      <c r="P1087" s="255"/>
      <c r="Q1087" s="255"/>
      <c r="R1087" s="255"/>
      <c r="S1087" s="255"/>
      <c r="T1087" s="256"/>
      <c r="U1087" s="13"/>
      <c r="V1087" s="13"/>
      <c r="W1087" s="13"/>
      <c r="X1087" s="13"/>
      <c r="Y1087" s="13"/>
      <c r="Z1087" s="13"/>
      <c r="AA1087" s="13"/>
      <c r="AB1087" s="13"/>
      <c r="AC1087" s="13"/>
      <c r="AD1087" s="13"/>
      <c r="AE1087" s="13"/>
      <c r="AT1087" s="257" t="s">
        <v>216</v>
      </c>
      <c r="AU1087" s="257" t="s">
        <v>81</v>
      </c>
      <c r="AV1087" s="13" t="s">
        <v>79</v>
      </c>
      <c r="AW1087" s="13" t="s">
        <v>30</v>
      </c>
      <c r="AX1087" s="13" t="s">
        <v>73</v>
      </c>
      <c r="AY1087" s="257" t="s">
        <v>205</v>
      </c>
    </row>
    <row r="1088" s="14" customFormat="1">
      <c r="A1088" s="14"/>
      <c r="B1088" s="258"/>
      <c r="C1088" s="259"/>
      <c r="D1088" s="243" t="s">
        <v>216</v>
      </c>
      <c r="E1088" s="260" t="s">
        <v>1</v>
      </c>
      <c r="F1088" s="261" t="s">
        <v>5204</v>
      </c>
      <c r="G1088" s="259"/>
      <c r="H1088" s="262">
        <v>46.832999999999998</v>
      </c>
      <c r="I1088" s="263"/>
      <c r="J1088" s="259"/>
      <c r="K1088" s="259"/>
      <c r="L1088" s="264"/>
      <c r="M1088" s="265"/>
      <c r="N1088" s="266"/>
      <c r="O1088" s="266"/>
      <c r="P1088" s="266"/>
      <c r="Q1088" s="266"/>
      <c r="R1088" s="266"/>
      <c r="S1088" s="266"/>
      <c r="T1088" s="267"/>
      <c r="U1088" s="14"/>
      <c r="V1088" s="14"/>
      <c r="W1088" s="14"/>
      <c r="X1088" s="14"/>
      <c r="Y1088" s="14"/>
      <c r="Z1088" s="14"/>
      <c r="AA1088" s="14"/>
      <c r="AB1088" s="14"/>
      <c r="AC1088" s="14"/>
      <c r="AD1088" s="14"/>
      <c r="AE1088" s="14"/>
      <c r="AT1088" s="268" t="s">
        <v>216</v>
      </c>
      <c r="AU1088" s="268" t="s">
        <v>81</v>
      </c>
      <c r="AV1088" s="14" t="s">
        <v>81</v>
      </c>
      <c r="AW1088" s="14" t="s">
        <v>30</v>
      </c>
      <c r="AX1088" s="14" t="s">
        <v>73</v>
      </c>
      <c r="AY1088" s="268" t="s">
        <v>205</v>
      </c>
    </row>
    <row r="1089" s="13" customFormat="1">
      <c r="A1089" s="13"/>
      <c r="B1089" s="248"/>
      <c r="C1089" s="249"/>
      <c r="D1089" s="243" t="s">
        <v>216</v>
      </c>
      <c r="E1089" s="250" t="s">
        <v>1</v>
      </c>
      <c r="F1089" s="251" t="s">
        <v>5031</v>
      </c>
      <c r="G1089" s="249"/>
      <c r="H1089" s="250" t="s">
        <v>1</v>
      </c>
      <c r="I1089" s="252"/>
      <c r="J1089" s="249"/>
      <c r="K1089" s="249"/>
      <c r="L1089" s="253"/>
      <c r="M1089" s="254"/>
      <c r="N1089" s="255"/>
      <c r="O1089" s="255"/>
      <c r="P1089" s="255"/>
      <c r="Q1089" s="255"/>
      <c r="R1089" s="255"/>
      <c r="S1089" s="255"/>
      <c r="T1089" s="256"/>
      <c r="U1089" s="13"/>
      <c r="V1089" s="13"/>
      <c r="W1089" s="13"/>
      <c r="X1089" s="13"/>
      <c r="Y1089" s="13"/>
      <c r="Z1089" s="13"/>
      <c r="AA1089" s="13"/>
      <c r="AB1089" s="13"/>
      <c r="AC1089" s="13"/>
      <c r="AD1089" s="13"/>
      <c r="AE1089" s="13"/>
      <c r="AT1089" s="257" t="s">
        <v>216</v>
      </c>
      <c r="AU1089" s="257" t="s">
        <v>81</v>
      </c>
      <c r="AV1089" s="13" t="s">
        <v>79</v>
      </c>
      <c r="AW1089" s="13" t="s">
        <v>30</v>
      </c>
      <c r="AX1089" s="13" t="s">
        <v>73</v>
      </c>
      <c r="AY1089" s="257" t="s">
        <v>205</v>
      </c>
    </row>
    <row r="1090" s="14" customFormat="1">
      <c r="A1090" s="14"/>
      <c r="B1090" s="258"/>
      <c r="C1090" s="259"/>
      <c r="D1090" s="243" t="s">
        <v>216</v>
      </c>
      <c r="E1090" s="260" t="s">
        <v>1</v>
      </c>
      <c r="F1090" s="261" t="s">
        <v>5205</v>
      </c>
      <c r="G1090" s="259"/>
      <c r="H1090" s="262">
        <v>19.719999999999999</v>
      </c>
      <c r="I1090" s="263"/>
      <c r="J1090" s="259"/>
      <c r="K1090" s="259"/>
      <c r="L1090" s="264"/>
      <c r="M1090" s="265"/>
      <c r="N1090" s="266"/>
      <c r="O1090" s="266"/>
      <c r="P1090" s="266"/>
      <c r="Q1090" s="266"/>
      <c r="R1090" s="266"/>
      <c r="S1090" s="266"/>
      <c r="T1090" s="267"/>
      <c r="U1090" s="14"/>
      <c r="V1090" s="14"/>
      <c r="W1090" s="14"/>
      <c r="X1090" s="14"/>
      <c r="Y1090" s="14"/>
      <c r="Z1090" s="14"/>
      <c r="AA1090" s="14"/>
      <c r="AB1090" s="14"/>
      <c r="AC1090" s="14"/>
      <c r="AD1090" s="14"/>
      <c r="AE1090" s="14"/>
      <c r="AT1090" s="268" t="s">
        <v>216</v>
      </c>
      <c r="AU1090" s="268" t="s">
        <v>81</v>
      </c>
      <c r="AV1090" s="14" t="s">
        <v>81</v>
      </c>
      <c r="AW1090" s="14" t="s">
        <v>30</v>
      </c>
      <c r="AX1090" s="14" t="s">
        <v>73</v>
      </c>
      <c r="AY1090" s="268" t="s">
        <v>205</v>
      </c>
    </row>
    <row r="1091" s="13" customFormat="1">
      <c r="A1091" s="13"/>
      <c r="B1091" s="248"/>
      <c r="C1091" s="249"/>
      <c r="D1091" s="243" t="s">
        <v>216</v>
      </c>
      <c r="E1091" s="250" t="s">
        <v>1</v>
      </c>
      <c r="F1091" s="251" t="s">
        <v>5068</v>
      </c>
      <c r="G1091" s="249"/>
      <c r="H1091" s="250" t="s">
        <v>1</v>
      </c>
      <c r="I1091" s="252"/>
      <c r="J1091" s="249"/>
      <c r="K1091" s="249"/>
      <c r="L1091" s="253"/>
      <c r="M1091" s="254"/>
      <c r="N1091" s="255"/>
      <c r="O1091" s="255"/>
      <c r="P1091" s="255"/>
      <c r="Q1091" s="255"/>
      <c r="R1091" s="255"/>
      <c r="S1091" s="255"/>
      <c r="T1091" s="256"/>
      <c r="U1091" s="13"/>
      <c r="V1091" s="13"/>
      <c r="W1091" s="13"/>
      <c r="X1091" s="13"/>
      <c r="Y1091" s="13"/>
      <c r="Z1091" s="13"/>
      <c r="AA1091" s="13"/>
      <c r="AB1091" s="13"/>
      <c r="AC1091" s="13"/>
      <c r="AD1091" s="13"/>
      <c r="AE1091" s="13"/>
      <c r="AT1091" s="257" t="s">
        <v>216</v>
      </c>
      <c r="AU1091" s="257" t="s">
        <v>81</v>
      </c>
      <c r="AV1091" s="13" t="s">
        <v>79</v>
      </c>
      <c r="AW1091" s="13" t="s">
        <v>30</v>
      </c>
      <c r="AX1091" s="13" t="s">
        <v>73</v>
      </c>
      <c r="AY1091" s="257" t="s">
        <v>205</v>
      </c>
    </row>
    <row r="1092" s="14" customFormat="1">
      <c r="A1092" s="14"/>
      <c r="B1092" s="258"/>
      <c r="C1092" s="259"/>
      <c r="D1092" s="243" t="s">
        <v>216</v>
      </c>
      <c r="E1092" s="260" t="s">
        <v>1</v>
      </c>
      <c r="F1092" s="261" t="s">
        <v>5218</v>
      </c>
      <c r="G1092" s="259"/>
      <c r="H1092" s="262">
        <v>237.05500000000001</v>
      </c>
      <c r="I1092" s="263"/>
      <c r="J1092" s="259"/>
      <c r="K1092" s="259"/>
      <c r="L1092" s="264"/>
      <c r="M1092" s="265"/>
      <c r="N1092" s="266"/>
      <c r="O1092" s="266"/>
      <c r="P1092" s="266"/>
      <c r="Q1092" s="266"/>
      <c r="R1092" s="266"/>
      <c r="S1092" s="266"/>
      <c r="T1092" s="267"/>
      <c r="U1092" s="14"/>
      <c r="V1092" s="14"/>
      <c r="W1092" s="14"/>
      <c r="X1092" s="14"/>
      <c r="Y1092" s="14"/>
      <c r="Z1092" s="14"/>
      <c r="AA1092" s="14"/>
      <c r="AB1092" s="14"/>
      <c r="AC1092" s="14"/>
      <c r="AD1092" s="14"/>
      <c r="AE1092" s="14"/>
      <c r="AT1092" s="268" t="s">
        <v>216</v>
      </c>
      <c r="AU1092" s="268" t="s">
        <v>81</v>
      </c>
      <c r="AV1092" s="14" t="s">
        <v>81</v>
      </c>
      <c r="AW1092" s="14" t="s">
        <v>30</v>
      </c>
      <c r="AX1092" s="14" t="s">
        <v>73</v>
      </c>
      <c r="AY1092" s="268" t="s">
        <v>205</v>
      </c>
    </row>
    <row r="1093" s="13" customFormat="1">
      <c r="A1093" s="13"/>
      <c r="B1093" s="248"/>
      <c r="C1093" s="249"/>
      <c r="D1093" s="243" t="s">
        <v>216</v>
      </c>
      <c r="E1093" s="250" t="s">
        <v>1</v>
      </c>
      <c r="F1093" s="251" t="s">
        <v>4947</v>
      </c>
      <c r="G1093" s="249"/>
      <c r="H1093" s="250" t="s">
        <v>1</v>
      </c>
      <c r="I1093" s="252"/>
      <c r="J1093" s="249"/>
      <c r="K1093" s="249"/>
      <c r="L1093" s="253"/>
      <c r="M1093" s="254"/>
      <c r="N1093" s="255"/>
      <c r="O1093" s="255"/>
      <c r="P1093" s="255"/>
      <c r="Q1093" s="255"/>
      <c r="R1093" s="255"/>
      <c r="S1093" s="255"/>
      <c r="T1093" s="256"/>
      <c r="U1093" s="13"/>
      <c r="V1093" s="13"/>
      <c r="W1093" s="13"/>
      <c r="X1093" s="13"/>
      <c r="Y1093" s="13"/>
      <c r="Z1093" s="13"/>
      <c r="AA1093" s="13"/>
      <c r="AB1093" s="13"/>
      <c r="AC1093" s="13"/>
      <c r="AD1093" s="13"/>
      <c r="AE1093" s="13"/>
      <c r="AT1093" s="257" t="s">
        <v>216</v>
      </c>
      <c r="AU1093" s="257" t="s">
        <v>81</v>
      </c>
      <c r="AV1093" s="13" t="s">
        <v>79</v>
      </c>
      <c r="AW1093" s="13" t="s">
        <v>30</v>
      </c>
      <c r="AX1093" s="13" t="s">
        <v>73</v>
      </c>
      <c r="AY1093" s="257" t="s">
        <v>205</v>
      </c>
    </row>
    <row r="1094" s="14" customFormat="1">
      <c r="A1094" s="14"/>
      <c r="B1094" s="258"/>
      <c r="C1094" s="259"/>
      <c r="D1094" s="243" t="s">
        <v>216</v>
      </c>
      <c r="E1094" s="260" t="s">
        <v>1</v>
      </c>
      <c r="F1094" s="261" t="s">
        <v>5219</v>
      </c>
      <c r="G1094" s="259"/>
      <c r="H1094" s="262">
        <v>95.460999999999999</v>
      </c>
      <c r="I1094" s="263"/>
      <c r="J1094" s="259"/>
      <c r="K1094" s="259"/>
      <c r="L1094" s="264"/>
      <c r="M1094" s="265"/>
      <c r="N1094" s="266"/>
      <c r="O1094" s="266"/>
      <c r="P1094" s="266"/>
      <c r="Q1094" s="266"/>
      <c r="R1094" s="266"/>
      <c r="S1094" s="266"/>
      <c r="T1094" s="267"/>
      <c r="U1094" s="14"/>
      <c r="V1094" s="14"/>
      <c r="W1094" s="14"/>
      <c r="X1094" s="14"/>
      <c r="Y1094" s="14"/>
      <c r="Z1094" s="14"/>
      <c r="AA1094" s="14"/>
      <c r="AB1094" s="14"/>
      <c r="AC1094" s="14"/>
      <c r="AD1094" s="14"/>
      <c r="AE1094" s="14"/>
      <c r="AT1094" s="268" t="s">
        <v>216</v>
      </c>
      <c r="AU1094" s="268" t="s">
        <v>81</v>
      </c>
      <c r="AV1094" s="14" t="s">
        <v>81</v>
      </c>
      <c r="AW1094" s="14" t="s">
        <v>30</v>
      </c>
      <c r="AX1094" s="14" t="s">
        <v>73</v>
      </c>
      <c r="AY1094" s="268" t="s">
        <v>205</v>
      </c>
    </row>
    <row r="1095" s="13" customFormat="1">
      <c r="A1095" s="13"/>
      <c r="B1095" s="248"/>
      <c r="C1095" s="249"/>
      <c r="D1095" s="243" t="s">
        <v>216</v>
      </c>
      <c r="E1095" s="250" t="s">
        <v>1</v>
      </c>
      <c r="F1095" s="251" t="s">
        <v>4960</v>
      </c>
      <c r="G1095" s="249"/>
      <c r="H1095" s="250" t="s">
        <v>1</v>
      </c>
      <c r="I1095" s="252"/>
      <c r="J1095" s="249"/>
      <c r="K1095" s="249"/>
      <c r="L1095" s="253"/>
      <c r="M1095" s="254"/>
      <c r="N1095" s="255"/>
      <c r="O1095" s="255"/>
      <c r="P1095" s="255"/>
      <c r="Q1095" s="255"/>
      <c r="R1095" s="255"/>
      <c r="S1095" s="255"/>
      <c r="T1095" s="256"/>
      <c r="U1095" s="13"/>
      <c r="V1095" s="13"/>
      <c r="W1095" s="13"/>
      <c r="X1095" s="13"/>
      <c r="Y1095" s="13"/>
      <c r="Z1095" s="13"/>
      <c r="AA1095" s="13"/>
      <c r="AB1095" s="13"/>
      <c r="AC1095" s="13"/>
      <c r="AD1095" s="13"/>
      <c r="AE1095" s="13"/>
      <c r="AT1095" s="257" t="s">
        <v>216</v>
      </c>
      <c r="AU1095" s="257" t="s">
        <v>81</v>
      </c>
      <c r="AV1095" s="13" t="s">
        <v>79</v>
      </c>
      <c r="AW1095" s="13" t="s">
        <v>30</v>
      </c>
      <c r="AX1095" s="13" t="s">
        <v>73</v>
      </c>
      <c r="AY1095" s="257" t="s">
        <v>205</v>
      </c>
    </row>
    <row r="1096" s="14" customFormat="1">
      <c r="A1096" s="14"/>
      <c r="B1096" s="258"/>
      <c r="C1096" s="259"/>
      <c r="D1096" s="243" t="s">
        <v>216</v>
      </c>
      <c r="E1096" s="260" t="s">
        <v>1</v>
      </c>
      <c r="F1096" s="261" t="s">
        <v>5220</v>
      </c>
      <c r="G1096" s="259"/>
      <c r="H1096" s="262">
        <v>97.322000000000003</v>
      </c>
      <c r="I1096" s="263"/>
      <c r="J1096" s="259"/>
      <c r="K1096" s="259"/>
      <c r="L1096" s="264"/>
      <c r="M1096" s="265"/>
      <c r="N1096" s="266"/>
      <c r="O1096" s="266"/>
      <c r="P1096" s="266"/>
      <c r="Q1096" s="266"/>
      <c r="R1096" s="266"/>
      <c r="S1096" s="266"/>
      <c r="T1096" s="267"/>
      <c r="U1096" s="14"/>
      <c r="V1096" s="14"/>
      <c r="W1096" s="14"/>
      <c r="X1096" s="14"/>
      <c r="Y1096" s="14"/>
      <c r="Z1096" s="14"/>
      <c r="AA1096" s="14"/>
      <c r="AB1096" s="14"/>
      <c r="AC1096" s="14"/>
      <c r="AD1096" s="14"/>
      <c r="AE1096" s="14"/>
      <c r="AT1096" s="268" t="s">
        <v>216</v>
      </c>
      <c r="AU1096" s="268" t="s">
        <v>81</v>
      </c>
      <c r="AV1096" s="14" t="s">
        <v>81</v>
      </c>
      <c r="AW1096" s="14" t="s">
        <v>30</v>
      </c>
      <c r="AX1096" s="14" t="s">
        <v>73</v>
      </c>
      <c r="AY1096" s="268" t="s">
        <v>205</v>
      </c>
    </row>
    <row r="1097" s="13" customFormat="1">
      <c r="A1097" s="13"/>
      <c r="B1097" s="248"/>
      <c r="C1097" s="249"/>
      <c r="D1097" s="243" t="s">
        <v>216</v>
      </c>
      <c r="E1097" s="250" t="s">
        <v>1</v>
      </c>
      <c r="F1097" s="251" t="s">
        <v>4950</v>
      </c>
      <c r="G1097" s="249"/>
      <c r="H1097" s="250" t="s">
        <v>1</v>
      </c>
      <c r="I1097" s="252"/>
      <c r="J1097" s="249"/>
      <c r="K1097" s="249"/>
      <c r="L1097" s="253"/>
      <c r="M1097" s="254"/>
      <c r="N1097" s="255"/>
      <c r="O1097" s="255"/>
      <c r="P1097" s="255"/>
      <c r="Q1097" s="255"/>
      <c r="R1097" s="255"/>
      <c r="S1097" s="255"/>
      <c r="T1097" s="256"/>
      <c r="U1097" s="13"/>
      <c r="V1097" s="13"/>
      <c r="W1097" s="13"/>
      <c r="X1097" s="13"/>
      <c r="Y1097" s="13"/>
      <c r="Z1097" s="13"/>
      <c r="AA1097" s="13"/>
      <c r="AB1097" s="13"/>
      <c r="AC1097" s="13"/>
      <c r="AD1097" s="13"/>
      <c r="AE1097" s="13"/>
      <c r="AT1097" s="257" t="s">
        <v>216</v>
      </c>
      <c r="AU1097" s="257" t="s">
        <v>81</v>
      </c>
      <c r="AV1097" s="13" t="s">
        <v>79</v>
      </c>
      <c r="AW1097" s="13" t="s">
        <v>30</v>
      </c>
      <c r="AX1097" s="13" t="s">
        <v>73</v>
      </c>
      <c r="AY1097" s="257" t="s">
        <v>205</v>
      </c>
    </row>
    <row r="1098" s="14" customFormat="1">
      <c r="A1098" s="14"/>
      <c r="B1098" s="258"/>
      <c r="C1098" s="259"/>
      <c r="D1098" s="243" t="s">
        <v>216</v>
      </c>
      <c r="E1098" s="260" t="s">
        <v>1</v>
      </c>
      <c r="F1098" s="261" t="s">
        <v>5221</v>
      </c>
      <c r="G1098" s="259"/>
      <c r="H1098" s="262">
        <v>93.753</v>
      </c>
      <c r="I1098" s="263"/>
      <c r="J1098" s="259"/>
      <c r="K1098" s="259"/>
      <c r="L1098" s="264"/>
      <c r="M1098" s="265"/>
      <c r="N1098" s="266"/>
      <c r="O1098" s="266"/>
      <c r="P1098" s="266"/>
      <c r="Q1098" s="266"/>
      <c r="R1098" s="266"/>
      <c r="S1098" s="266"/>
      <c r="T1098" s="267"/>
      <c r="U1098" s="14"/>
      <c r="V1098" s="14"/>
      <c r="W1098" s="14"/>
      <c r="X1098" s="14"/>
      <c r="Y1098" s="14"/>
      <c r="Z1098" s="14"/>
      <c r="AA1098" s="14"/>
      <c r="AB1098" s="14"/>
      <c r="AC1098" s="14"/>
      <c r="AD1098" s="14"/>
      <c r="AE1098" s="14"/>
      <c r="AT1098" s="268" t="s">
        <v>216</v>
      </c>
      <c r="AU1098" s="268" t="s">
        <v>81</v>
      </c>
      <c r="AV1098" s="14" t="s">
        <v>81</v>
      </c>
      <c r="AW1098" s="14" t="s">
        <v>30</v>
      </c>
      <c r="AX1098" s="14" t="s">
        <v>73</v>
      </c>
      <c r="AY1098" s="268" t="s">
        <v>205</v>
      </c>
    </row>
    <row r="1099" s="13" customFormat="1">
      <c r="A1099" s="13"/>
      <c r="B1099" s="248"/>
      <c r="C1099" s="249"/>
      <c r="D1099" s="243" t="s">
        <v>216</v>
      </c>
      <c r="E1099" s="250" t="s">
        <v>1</v>
      </c>
      <c r="F1099" s="251" t="s">
        <v>4951</v>
      </c>
      <c r="G1099" s="249"/>
      <c r="H1099" s="250" t="s">
        <v>1</v>
      </c>
      <c r="I1099" s="252"/>
      <c r="J1099" s="249"/>
      <c r="K1099" s="249"/>
      <c r="L1099" s="253"/>
      <c r="M1099" s="254"/>
      <c r="N1099" s="255"/>
      <c r="O1099" s="255"/>
      <c r="P1099" s="255"/>
      <c r="Q1099" s="255"/>
      <c r="R1099" s="255"/>
      <c r="S1099" s="255"/>
      <c r="T1099" s="256"/>
      <c r="U1099" s="13"/>
      <c r="V1099" s="13"/>
      <c r="W1099" s="13"/>
      <c r="X1099" s="13"/>
      <c r="Y1099" s="13"/>
      <c r="Z1099" s="13"/>
      <c r="AA1099" s="13"/>
      <c r="AB1099" s="13"/>
      <c r="AC1099" s="13"/>
      <c r="AD1099" s="13"/>
      <c r="AE1099" s="13"/>
      <c r="AT1099" s="257" t="s">
        <v>216</v>
      </c>
      <c r="AU1099" s="257" t="s">
        <v>81</v>
      </c>
      <c r="AV1099" s="13" t="s">
        <v>79</v>
      </c>
      <c r="AW1099" s="13" t="s">
        <v>30</v>
      </c>
      <c r="AX1099" s="13" t="s">
        <v>73</v>
      </c>
      <c r="AY1099" s="257" t="s">
        <v>205</v>
      </c>
    </row>
    <row r="1100" s="14" customFormat="1">
      <c r="A1100" s="14"/>
      <c r="B1100" s="258"/>
      <c r="C1100" s="259"/>
      <c r="D1100" s="243" t="s">
        <v>216</v>
      </c>
      <c r="E1100" s="260" t="s">
        <v>1</v>
      </c>
      <c r="F1100" s="261" t="s">
        <v>5207</v>
      </c>
      <c r="G1100" s="259"/>
      <c r="H1100" s="262">
        <v>95.064999999999998</v>
      </c>
      <c r="I1100" s="263"/>
      <c r="J1100" s="259"/>
      <c r="K1100" s="259"/>
      <c r="L1100" s="264"/>
      <c r="M1100" s="265"/>
      <c r="N1100" s="266"/>
      <c r="O1100" s="266"/>
      <c r="P1100" s="266"/>
      <c r="Q1100" s="266"/>
      <c r="R1100" s="266"/>
      <c r="S1100" s="266"/>
      <c r="T1100" s="267"/>
      <c r="U1100" s="14"/>
      <c r="V1100" s="14"/>
      <c r="W1100" s="14"/>
      <c r="X1100" s="14"/>
      <c r="Y1100" s="14"/>
      <c r="Z1100" s="14"/>
      <c r="AA1100" s="14"/>
      <c r="AB1100" s="14"/>
      <c r="AC1100" s="14"/>
      <c r="AD1100" s="14"/>
      <c r="AE1100" s="14"/>
      <c r="AT1100" s="268" t="s">
        <v>216</v>
      </c>
      <c r="AU1100" s="268" t="s">
        <v>81</v>
      </c>
      <c r="AV1100" s="14" t="s">
        <v>81</v>
      </c>
      <c r="AW1100" s="14" t="s">
        <v>30</v>
      </c>
      <c r="AX1100" s="14" t="s">
        <v>73</v>
      </c>
      <c r="AY1100" s="268" t="s">
        <v>205</v>
      </c>
    </row>
    <row r="1101" s="13" customFormat="1">
      <c r="A1101" s="13"/>
      <c r="B1101" s="248"/>
      <c r="C1101" s="249"/>
      <c r="D1101" s="243" t="s">
        <v>216</v>
      </c>
      <c r="E1101" s="250" t="s">
        <v>1</v>
      </c>
      <c r="F1101" s="251" t="s">
        <v>4953</v>
      </c>
      <c r="G1101" s="249"/>
      <c r="H1101" s="250" t="s">
        <v>1</v>
      </c>
      <c r="I1101" s="252"/>
      <c r="J1101" s="249"/>
      <c r="K1101" s="249"/>
      <c r="L1101" s="253"/>
      <c r="M1101" s="254"/>
      <c r="N1101" s="255"/>
      <c r="O1101" s="255"/>
      <c r="P1101" s="255"/>
      <c r="Q1101" s="255"/>
      <c r="R1101" s="255"/>
      <c r="S1101" s="255"/>
      <c r="T1101" s="256"/>
      <c r="U1101" s="13"/>
      <c r="V1101" s="13"/>
      <c r="W1101" s="13"/>
      <c r="X1101" s="13"/>
      <c r="Y1101" s="13"/>
      <c r="Z1101" s="13"/>
      <c r="AA1101" s="13"/>
      <c r="AB1101" s="13"/>
      <c r="AC1101" s="13"/>
      <c r="AD1101" s="13"/>
      <c r="AE1101" s="13"/>
      <c r="AT1101" s="257" t="s">
        <v>216</v>
      </c>
      <c r="AU1101" s="257" t="s">
        <v>81</v>
      </c>
      <c r="AV1101" s="13" t="s">
        <v>79</v>
      </c>
      <c r="AW1101" s="13" t="s">
        <v>30</v>
      </c>
      <c r="AX1101" s="13" t="s">
        <v>73</v>
      </c>
      <c r="AY1101" s="257" t="s">
        <v>205</v>
      </c>
    </row>
    <row r="1102" s="14" customFormat="1">
      <c r="A1102" s="14"/>
      <c r="B1102" s="258"/>
      <c r="C1102" s="259"/>
      <c r="D1102" s="243" t="s">
        <v>216</v>
      </c>
      <c r="E1102" s="260" t="s">
        <v>1</v>
      </c>
      <c r="F1102" s="261" t="s">
        <v>5222</v>
      </c>
      <c r="G1102" s="259"/>
      <c r="H1102" s="262">
        <v>93.387</v>
      </c>
      <c r="I1102" s="263"/>
      <c r="J1102" s="259"/>
      <c r="K1102" s="259"/>
      <c r="L1102" s="264"/>
      <c r="M1102" s="265"/>
      <c r="N1102" s="266"/>
      <c r="O1102" s="266"/>
      <c r="P1102" s="266"/>
      <c r="Q1102" s="266"/>
      <c r="R1102" s="266"/>
      <c r="S1102" s="266"/>
      <c r="T1102" s="267"/>
      <c r="U1102" s="14"/>
      <c r="V1102" s="14"/>
      <c r="W1102" s="14"/>
      <c r="X1102" s="14"/>
      <c r="Y1102" s="14"/>
      <c r="Z1102" s="14"/>
      <c r="AA1102" s="14"/>
      <c r="AB1102" s="14"/>
      <c r="AC1102" s="14"/>
      <c r="AD1102" s="14"/>
      <c r="AE1102" s="14"/>
      <c r="AT1102" s="268" t="s">
        <v>216</v>
      </c>
      <c r="AU1102" s="268" t="s">
        <v>81</v>
      </c>
      <c r="AV1102" s="14" t="s">
        <v>81</v>
      </c>
      <c r="AW1102" s="14" t="s">
        <v>30</v>
      </c>
      <c r="AX1102" s="14" t="s">
        <v>73</v>
      </c>
      <c r="AY1102" s="268" t="s">
        <v>205</v>
      </c>
    </row>
    <row r="1103" s="13" customFormat="1">
      <c r="A1103" s="13"/>
      <c r="B1103" s="248"/>
      <c r="C1103" s="249"/>
      <c r="D1103" s="243" t="s">
        <v>216</v>
      </c>
      <c r="E1103" s="250" t="s">
        <v>1</v>
      </c>
      <c r="F1103" s="251" t="s">
        <v>4982</v>
      </c>
      <c r="G1103" s="249"/>
      <c r="H1103" s="250" t="s">
        <v>1</v>
      </c>
      <c r="I1103" s="252"/>
      <c r="J1103" s="249"/>
      <c r="K1103" s="249"/>
      <c r="L1103" s="253"/>
      <c r="M1103" s="254"/>
      <c r="N1103" s="255"/>
      <c r="O1103" s="255"/>
      <c r="P1103" s="255"/>
      <c r="Q1103" s="255"/>
      <c r="R1103" s="255"/>
      <c r="S1103" s="255"/>
      <c r="T1103" s="256"/>
      <c r="U1103" s="13"/>
      <c r="V1103" s="13"/>
      <c r="W1103" s="13"/>
      <c r="X1103" s="13"/>
      <c r="Y1103" s="13"/>
      <c r="Z1103" s="13"/>
      <c r="AA1103" s="13"/>
      <c r="AB1103" s="13"/>
      <c r="AC1103" s="13"/>
      <c r="AD1103" s="13"/>
      <c r="AE1103" s="13"/>
      <c r="AT1103" s="257" t="s">
        <v>216</v>
      </c>
      <c r="AU1103" s="257" t="s">
        <v>81</v>
      </c>
      <c r="AV1103" s="13" t="s">
        <v>79</v>
      </c>
      <c r="AW1103" s="13" t="s">
        <v>30</v>
      </c>
      <c r="AX1103" s="13" t="s">
        <v>73</v>
      </c>
      <c r="AY1103" s="257" t="s">
        <v>205</v>
      </c>
    </row>
    <row r="1104" s="14" customFormat="1">
      <c r="A1104" s="14"/>
      <c r="B1104" s="258"/>
      <c r="C1104" s="259"/>
      <c r="D1104" s="243" t="s">
        <v>216</v>
      </c>
      <c r="E1104" s="260" t="s">
        <v>1</v>
      </c>
      <c r="F1104" s="261" t="s">
        <v>5223</v>
      </c>
      <c r="G1104" s="259"/>
      <c r="H1104" s="262">
        <v>58.427</v>
      </c>
      <c r="I1104" s="263"/>
      <c r="J1104" s="259"/>
      <c r="K1104" s="259"/>
      <c r="L1104" s="264"/>
      <c r="M1104" s="265"/>
      <c r="N1104" s="266"/>
      <c r="O1104" s="266"/>
      <c r="P1104" s="266"/>
      <c r="Q1104" s="266"/>
      <c r="R1104" s="266"/>
      <c r="S1104" s="266"/>
      <c r="T1104" s="267"/>
      <c r="U1104" s="14"/>
      <c r="V1104" s="14"/>
      <c r="W1104" s="14"/>
      <c r="X1104" s="14"/>
      <c r="Y1104" s="14"/>
      <c r="Z1104" s="14"/>
      <c r="AA1104" s="14"/>
      <c r="AB1104" s="14"/>
      <c r="AC1104" s="14"/>
      <c r="AD1104" s="14"/>
      <c r="AE1104" s="14"/>
      <c r="AT1104" s="268" t="s">
        <v>216</v>
      </c>
      <c r="AU1104" s="268" t="s">
        <v>81</v>
      </c>
      <c r="AV1104" s="14" t="s">
        <v>81</v>
      </c>
      <c r="AW1104" s="14" t="s">
        <v>30</v>
      </c>
      <c r="AX1104" s="14" t="s">
        <v>73</v>
      </c>
      <c r="AY1104" s="268" t="s">
        <v>205</v>
      </c>
    </row>
    <row r="1105" s="13" customFormat="1">
      <c r="A1105" s="13"/>
      <c r="B1105" s="248"/>
      <c r="C1105" s="249"/>
      <c r="D1105" s="243" t="s">
        <v>216</v>
      </c>
      <c r="E1105" s="250" t="s">
        <v>1</v>
      </c>
      <c r="F1105" s="251" t="s">
        <v>4961</v>
      </c>
      <c r="G1105" s="249"/>
      <c r="H1105" s="250" t="s">
        <v>1</v>
      </c>
      <c r="I1105" s="252"/>
      <c r="J1105" s="249"/>
      <c r="K1105" s="249"/>
      <c r="L1105" s="253"/>
      <c r="M1105" s="254"/>
      <c r="N1105" s="255"/>
      <c r="O1105" s="255"/>
      <c r="P1105" s="255"/>
      <c r="Q1105" s="255"/>
      <c r="R1105" s="255"/>
      <c r="S1105" s="255"/>
      <c r="T1105" s="256"/>
      <c r="U1105" s="13"/>
      <c r="V1105" s="13"/>
      <c r="W1105" s="13"/>
      <c r="X1105" s="13"/>
      <c r="Y1105" s="13"/>
      <c r="Z1105" s="13"/>
      <c r="AA1105" s="13"/>
      <c r="AB1105" s="13"/>
      <c r="AC1105" s="13"/>
      <c r="AD1105" s="13"/>
      <c r="AE1105" s="13"/>
      <c r="AT1105" s="257" t="s">
        <v>216</v>
      </c>
      <c r="AU1105" s="257" t="s">
        <v>81</v>
      </c>
      <c r="AV1105" s="13" t="s">
        <v>79</v>
      </c>
      <c r="AW1105" s="13" t="s">
        <v>30</v>
      </c>
      <c r="AX1105" s="13" t="s">
        <v>73</v>
      </c>
      <c r="AY1105" s="257" t="s">
        <v>205</v>
      </c>
    </row>
    <row r="1106" s="14" customFormat="1">
      <c r="A1106" s="14"/>
      <c r="B1106" s="258"/>
      <c r="C1106" s="259"/>
      <c r="D1106" s="243" t="s">
        <v>216</v>
      </c>
      <c r="E1106" s="260" t="s">
        <v>1</v>
      </c>
      <c r="F1106" s="261" t="s">
        <v>5224</v>
      </c>
      <c r="G1106" s="259"/>
      <c r="H1106" s="262">
        <v>107.89400000000001</v>
      </c>
      <c r="I1106" s="263"/>
      <c r="J1106" s="259"/>
      <c r="K1106" s="259"/>
      <c r="L1106" s="264"/>
      <c r="M1106" s="265"/>
      <c r="N1106" s="266"/>
      <c r="O1106" s="266"/>
      <c r="P1106" s="266"/>
      <c r="Q1106" s="266"/>
      <c r="R1106" s="266"/>
      <c r="S1106" s="266"/>
      <c r="T1106" s="267"/>
      <c r="U1106" s="14"/>
      <c r="V1106" s="14"/>
      <c r="W1106" s="14"/>
      <c r="X1106" s="14"/>
      <c r="Y1106" s="14"/>
      <c r="Z1106" s="14"/>
      <c r="AA1106" s="14"/>
      <c r="AB1106" s="14"/>
      <c r="AC1106" s="14"/>
      <c r="AD1106" s="14"/>
      <c r="AE1106" s="14"/>
      <c r="AT1106" s="268" t="s">
        <v>216</v>
      </c>
      <c r="AU1106" s="268" t="s">
        <v>81</v>
      </c>
      <c r="AV1106" s="14" t="s">
        <v>81</v>
      </c>
      <c r="AW1106" s="14" t="s">
        <v>30</v>
      </c>
      <c r="AX1106" s="14" t="s">
        <v>73</v>
      </c>
      <c r="AY1106" s="268" t="s">
        <v>205</v>
      </c>
    </row>
    <row r="1107" s="13" customFormat="1">
      <c r="A1107" s="13"/>
      <c r="B1107" s="248"/>
      <c r="C1107" s="249"/>
      <c r="D1107" s="243" t="s">
        <v>216</v>
      </c>
      <c r="E1107" s="250" t="s">
        <v>1</v>
      </c>
      <c r="F1107" s="251" t="s">
        <v>5233</v>
      </c>
      <c r="G1107" s="249"/>
      <c r="H1107" s="250" t="s">
        <v>1</v>
      </c>
      <c r="I1107" s="252"/>
      <c r="J1107" s="249"/>
      <c r="K1107" s="249"/>
      <c r="L1107" s="253"/>
      <c r="M1107" s="254"/>
      <c r="N1107" s="255"/>
      <c r="O1107" s="255"/>
      <c r="P1107" s="255"/>
      <c r="Q1107" s="255"/>
      <c r="R1107" s="255"/>
      <c r="S1107" s="255"/>
      <c r="T1107" s="256"/>
      <c r="U1107" s="13"/>
      <c r="V1107" s="13"/>
      <c r="W1107" s="13"/>
      <c r="X1107" s="13"/>
      <c r="Y1107" s="13"/>
      <c r="Z1107" s="13"/>
      <c r="AA1107" s="13"/>
      <c r="AB1107" s="13"/>
      <c r="AC1107" s="13"/>
      <c r="AD1107" s="13"/>
      <c r="AE1107" s="13"/>
      <c r="AT1107" s="257" t="s">
        <v>216</v>
      </c>
      <c r="AU1107" s="257" t="s">
        <v>81</v>
      </c>
      <c r="AV1107" s="13" t="s">
        <v>79</v>
      </c>
      <c r="AW1107" s="13" t="s">
        <v>30</v>
      </c>
      <c r="AX1107" s="13" t="s">
        <v>73</v>
      </c>
      <c r="AY1107" s="257" t="s">
        <v>205</v>
      </c>
    </row>
    <row r="1108" s="14" customFormat="1">
      <c r="A1108" s="14"/>
      <c r="B1108" s="258"/>
      <c r="C1108" s="259"/>
      <c r="D1108" s="243" t="s">
        <v>216</v>
      </c>
      <c r="E1108" s="260" t="s">
        <v>1</v>
      </c>
      <c r="F1108" s="261" t="s">
        <v>5234</v>
      </c>
      <c r="G1108" s="259"/>
      <c r="H1108" s="262">
        <v>-66</v>
      </c>
      <c r="I1108" s="263"/>
      <c r="J1108" s="259"/>
      <c r="K1108" s="259"/>
      <c r="L1108" s="264"/>
      <c r="M1108" s="265"/>
      <c r="N1108" s="266"/>
      <c r="O1108" s="266"/>
      <c r="P1108" s="266"/>
      <c r="Q1108" s="266"/>
      <c r="R1108" s="266"/>
      <c r="S1108" s="266"/>
      <c r="T1108" s="267"/>
      <c r="U1108" s="14"/>
      <c r="V1108" s="14"/>
      <c r="W1108" s="14"/>
      <c r="X1108" s="14"/>
      <c r="Y1108" s="14"/>
      <c r="Z1108" s="14"/>
      <c r="AA1108" s="14"/>
      <c r="AB1108" s="14"/>
      <c r="AC1108" s="14"/>
      <c r="AD1108" s="14"/>
      <c r="AE1108" s="14"/>
      <c r="AT1108" s="268" t="s">
        <v>216</v>
      </c>
      <c r="AU1108" s="268" t="s">
        <v>81</v>
      </c>
      <c r="AV1108" s="14" t="s">
        <v>81</v>
      </c>
      <c r="AW1108" s="14" t="s">
        <v>30</v>
      </c>
      <c r="AX1108" s="14" t="s">
        <v>73</v>
      </c>
      <c r="AY1108" s="268" t="s">
        <v>205</v>
      </c>
    </row>
    <row r="1109" s="13" customFormat="1">
      <c r="A1109" s="13"/>
      <c r="B1109" s="248"/>
      <c r="C1109" s="249"/>
      <c r="D1109" s="243" t="s">
        <v>216</v>
      </c>
      <c r="E1109" s="250" t="s">
        <v>1</v>
      </c>
      <c r="F1109" s="251" t="s">
        <v>5235</v>
      </c>
      <c r="G1109" s="249"/>
      <c r="H1109" s="250" t="s">
        <v>1</v>
      </c>
      <c r="I1109" s="252"/>
      <c r="J1109" s="249"/>
      <c r="K1109" s="249"/>
      <c r="L1109" s="253"/>
      <c r="M1109" s="254"/>
      <c r="N1109" s="255"/>
      <c r="O1109" s="255"/>
      <c r="P1109" s="255"/>
      <c r="Q1109" s="255"/>
      <c r="R1109" s="255"/>
      <c r="S1109" s="255"/>
      <c r="T1109" s="256"/>
      <c r="U1109" s="13"/>
      <c r="V1109" s="13"/>
      <c r="W1109" s="13"/>
      <c r="X1109" s="13"/>
      <c r="Y1109" s="13"/>
      <c r="Z1109" s="13"/>
      <c r="AA1109" s="13"/>
      <c r="AB1109" s="13"/>
      <c r="AC1109" s="13"/>
      <c r="AD1109" s="13"/>
      <c r="AE1109" s="13"/>
      <c r="AT1109" s="257" t="s">
        <v>216</v>
      </c>
      <c r="AU1109" s="257" t="s">
        <v>81</v>
      </c>
      <c r="AV1109" s="13" t="s">
        <v>79</v>
      </c>
      <c r="AW1109" s="13" t="s">
        <v>30</v>
      </c>
      <c r="AX1109" s="13" t="s">
        <v>73</v>
      </c>
      <c r="AY1109" s="257" t="s">
        <v>205</v>
      </c>
    </row>
    <row r="1110" s="14" customFormat="1">
      <c r="A1110" s="14"/>
      <c r="B1110" s="258"/>
      <c r="C1110" s="259"/>
      <c r="D1110" s="243" t="s">
        <v>216</v>
      </c>
      <c r="E1110" s="260" t="s">
        <v>1</v>
      </c>
      <c r="F1110" s="261" t="s">
        <v>5230</v>
      </c>
      <c r="G1110" s="259"/>
      <c r="H1110" s="262">
        <v>-1577.0550000000001</v>
      </c>
      <c r="I1110" s="263"/>
      <c r="J1110" s="259"/>
      <c r="K1110" s="259"/>
      <c r="L1110" s="264"/>
      <c r="M1110" s="265"/>
      <c r="N1110" s="266"/>
      <c r="O1110" s="266"/>
      <c r="P1110" s="266"/>
      <c r="Q1110" s="266"/>
      <c r="R1110" s="266"/>
      <c r="S1110" s="266"/>
      <c r="T1110" s="267"/>
      <c r="U1110" s="14"/>
      <c r="V1110" s="14"/>
      <c r="W1110" s="14"/>
      <c r="X1110" s="14"/>
      <c r="Y1110" s="14"/>
      <c r="Z1110" s="14"/>
      <c r="AA1110" s="14"/>
      <c r="AB1110" s="14"/>
      <c r="AC1110" s="14"/>
      <c r="AD1110" s="14"/>
      <c r="AE1110" s="14"/>
      <c r="AT1110" s="268" t="s">
        <v>216</v>
      </c>
      <c r="AU1110" s="268" t="s">
        <v>81</v>
      </c>
      <c r="AV1110" s="14" t="s">
        <v>81</v>
      </c>
      <c r="AW1110" s="14" t="s">
        <v>30</v>
      </c>
      <c r="AX1110" s="14" t="s">
        <v>73</v>
      </c>
      <c r="AY1110" s="268" t="s">
        <v>205</v>
      </c>
    </row>
    <row r="1111" s="16" customFormat="1">
      <c r="A1111" s="16"/>
      <c r="B1111" s="281"/>
      <c r="C1111" s="282"/>
      <c r="D1111" s="243" t="s">
        <v>216</v>
      </c>
      <c r="E1111" s="283" t="s">
        <v>1</v>
      </c>
      <c r="F1111" s="284" t="s">
        <v>258</v>
      </c>
      <c r="G1111" s="282"/>
      <c r="H1111" s="285">
        <v>1581.905</v>
      </c>
      <c r="I1111" s="286"/>
      <c r="J1111" s="282"/>
      <c r="K1111" s="282"/>
      <c r="L1111" s="287"/>
      <c r="M1111" s="288"/>
      <c r="N1111" s="289"/>
      <c r="O1111" s="289"/>
      <c r="P1111" s="289"/>
      <c r="Q1111" s="289"/>
      <c r="R1111" s="289"/>
      <c r="S1111" s="289"/>
      <c r="T1111" s="290"/>
      <c r="U1111" s="16"/>
      <c r="V1111" s="16"/>
      <c r="W1111" s="16"/>
      <c r="X1111" s="16"/>
      <c r="Y1111" s="16"/>
      <c r="Z1111" s="16"/>
      <c r="AA1111" s="16"/>
      <c r="AB1111" s="16"/>
      <c r="AC1111" s="16"/>
      <c r="AD1111" s="16"/>
      <c r="AE1111" s="16"/>
      <c r="AT1111" s="291" t="s">
        <v>216</v>
      </c>
      <c r="AU1111" s="291" t="s">
        <v>81</v>
      </c>
      <c r="AV1111" s="16" t="s">
        <v>88</v>
      </c>
      <c r="AW1111" s="16" t="s">
        <v>30</v>
      </c>
      <c r="AX1111" s="16" t="s">
        <v>73</v>
      </c>
      <c r="AY1111" s="291" t="s">
        <v>205</v>
      </c>
    </row>
    <row r="1112" s="13" customFormat="1">
      <c r="A1112" s="13"/>
      <c r="B1112" s="248"/>
      <c r="C1112" s="249"/>
      <c r="D1112" s="243" t="s">
        <v>216</v>
      </c>
      <c r="E1112" s="250" t="s">
        <v>1</v>
      </c>
      <c r="F1112" s="251" t="s">
        <v>2261</v>
      </c>
      <c r="G1112" s="249"/>
      <c r="H1112" s="250" t="s">
        <v>1</v>
      </c>
      <c r="I1112" s="252"/>
      <c r="J1112" s="249"/>
      <c r="K1112" s="249"/>
      <c r="L1112" s="253"/>
      <c r="M1112" s="254"/>
      <c r="N1112" s="255"/>
      <c r="O1112" s="255"/>
      <c r="P1112" s="255"/>
      <c r="Q1112" s="255"/>
      <c r="R1112" s="255"/>
      <c r="S1112" s="255"/>
      <c r="T1112" s="256"/>
      <c r="U1112" s="13"/>
      <c r="V1112" s="13"/>
      <c r="W1112" s="13"/>
      <c r="X1112" s="13"/>
      <c r="Y1112" s="13"/>
      <c r="Z1112" s="13"/>
      <c r="AA1112" s="13"/>
      <c r="AB1112" s="13"/>
      <c r="AC1112" s="13"/>
      <c r="AD1112" s="13"/>
      <c r="AE1112" s="13"/>
      <c r="AT1112" s="257" t="s">
        <v>216</v>
      </c>
      <c r="AU1112" s="257" t="s">
        <v>81</v>
      </c>
      <c r="AV1112" s="13" t="s">
        <v>79</v>
      </c>
      <c r="AW1112" s="13" t="s">
        <v>30</v>
      </c>
      <c r="AX1112" s="13" t="s">
        <v>73</v>
      </c>
      <c r="AY1112" s="257" t="s">
        <v>205</v>
      </c>
    </row>
    <row r="1113" s="13" customFormat="1">
      <c r="A1113" s="13"/>
      <c r="B1113" s="248"/>
      <c r="C1113" s="249"/>
      <c r="D1113" s="243" t="s">
        <v>216</v>
      </c>
      <c r="E1113" s="250" t="s">
        <v>1</v>
      </c>
      <c r="F1113" s="251" t="s">
        <v>5033</v>
      </c>
      <c r="G1113" s="249"/>
      <c r="H1113" s="250" t="s">
        <v>1</v>
      </c>
      <c r="I1113" s="252"/>
      <c r="J1113" s="249"/>
      <c r="K1113" s="249"/>
      <c r="L1113" s="253"/>
      <c r="M1113" s="254"/>
      <c r="N1113" s="255"/>
      <c r="O1113" s="255"/>
      <c r="P1113" s="255"/>
      <c r="Q1113" s="255"/>
      <c r="R1113" s="255"/>
      <c r="S1113" s="255"/>
      <c r="T1113" s="256"/>
      <c r="U1113" s="13"/>
      <c r="V1113" s="13"/>
      <c r="W1113" s="13"/>
      <c r="X1113" s="13"/>
      <c r="Y1113" s="13"/>
      <c r="Z1113" s="13"/>
      <c r="AA1113" s="13"/>
      <c r="AB1113" s="13"/>
      <c r="AC1113" s="13"/>
      <c r="AD1113" s="13"/>
      <c r="AE1113" s="13"/>
      <c r="AT1113" s="257" t="s">
        <v>216</v>
      </c>
      <c r="AU1113" s="257" t="s">
        <v>81</v>
      </c>
      <c r="AV1113" s="13" t="s">
        <v>79</v>
      </c>
      <c r="AW1113" s="13" t="s">
        <v>30</v>
      </c>
      <c r="AX1113" s="13" t="s">
        <v>73</v>
      </c>
      <c r="AY1113" s="257" t="s">
        <v>205</v>
      </c>
    </row>
    <row r="1114" s="14" customFormat="1">
      <c r="A1114" s="14"/>
      <c r="B1114" s="258"/>
      <c r="C1114" s="259"/>
      <c r="D1114" s="243" t="s">
        <v>216</v>
      </c>
      <c r="E1114" s="260" t="s">
        <v>1</v>
      </c>
      <c r="F1114" s="261" t="s">
        <v>5236</v>
      </c>
      <c r="G1114" s="259"/>
      <c r="H1114" s="262">
        <v>11.880000000000001</v>
      </c>
      <c r="I1114" s="263"/>
      <c r="J1114" s="259"/>
      <c r="K1114" s="259"/>
      <c r="L1114" s="264"/>
      <c r="M1114" s="265"/>
      <c r="N1114" s="266"/>
      <c r="O1114" s="266"/>
      <c r="P1114" s="266"/>
      <c r="Q1114" s="266"/>
      <c r="R1114" s="266"/>
      <c r="S1114" s="266"/>
      <c r="T1114" s="267"/>
      <c r="U1114" s="14"/>
      <c r="V1114" s="14"/>
      <c r="W1114" s="14"/>
      <c r="X1114" s="14"/>
      <c r="Y1114" s="14"/>
      <c r="Z1114" s="14"/>
      <c r="AA1114" s="14"/>
      <c r="AB1114" s="14"/>
      <c r="AC1114" s="14"/>
      <c r="AD1114" s="14"/>
      <c r="AE1114" s="14"/>
      <c r="AT1114" s="268" t="s">
        <v>216</v>
      </c>
      <c r="AU1114" s="268" t="s">
        <v>81</v>
      </c>
      <c r="AV1114" s="14" t="s">
        <v>81</v>
      </c>
      <c r="AW1114" s="14" t="s">
        <v>30</v>
      </c>
      <c r="AX1114" s="14" t="s">
        <v>73</v>
      </c>
      <c r="AY1114" s="268" t="s">
        <v>205</v>
      </c>
    </row>
    <row r="1115" s="13" customFormat="1">
      <c r="A1115" s="13"/>
      <c r="B1115" s="248"/>
      <c r="C1115" s="249"/>
      <c r="D1115" s="243" t="s">
        <v>216</v>
      </c>
      <c r="E1115" s="250" t="s">
        <v>1</v>
      </c>
      <c r="F1115" s="251" t="s">
        <v>1775</v>
      </c>
      <c r="G1115" s="249"/>
      <c r="H1115" s="250" t="s">
        <v>1</v>
      </c>
      <c r="I1115" s="252"/>
      <c r="J1115" s="249"/>
      <c r="K1115" s="249"/>
      <c r="L1115" s="253"/>
      <c r="M1115" s="254"/>
      <c r="N1115" s="255"/>
      <c r="O1115" s="255"/>
      <c r="P1115" s="255"/>
      <c r="Q1115" s="255"/>
      <c r="R1115" s="255"/>
      <c r="S1115" s="255"/>
      <c r="T1115" s="256"/>
      <c r="U1115" s="13"/>
      <c r="V1115" s="13"/>
      <c r="W1115" s="13"/>
      <c r="X1115" s="13"/>
      <c r="Y1115" s="13"/>
      <c r="Z1115" s="13"/>
      <c r="AA1115" s="13"/>
      <c r="AB1115" s="13"/>
      <c r="AC1115" s="13"/>
      <c r="AD1115" s="13"/>
      <c r="AE1115" s="13"/>
      <c r="AT1115" s="257" t="s">
        <v>216</v>
      </c>
      <c r="AU1115" s="257" t="s">
        <v>81</v>
      </c>
      <c r="AV1115" s="13" t="s">
        <v>79</v>
      </c>
      <c r="AW1115" s="13" t="s">
        <v>30</v>
      </c>
      <c r="AX1115" s="13" t="s">
        <v>73</v>
      </c>
      <c r="AY1115" s="257" t="s">
        <v>205</v>
      </c>
    </row>
    <row r="1116" s="14" customFormat="1">
      <c r="A1116" s="14"/>
      <c r="B1116" s="258"/>
      <c r="C1116" s="259"/>
      <c r="D1116" s="243" t="s">
        <v>216</v>
      </c>
      <c r="E1116" s="260" t="s">
        <v>1</v>
      </c>
      <c r="F1116" s="261" t="s">
        <v>5237</v>
      </c>
      <c r="G1116" s="259"/>
      <c r="H1116" s="262">
        <v>15.949999999999999</v>
      </c>
      <c r="I1116" s="263"/>
      <c r="J1116" s="259"/>
      <c r="K1116" s="259"/>
      <c r="L1116" s="264"/>
      <c r="M1116" s="265"/>
      <c r="N1116" s="266"/>
      <c r="O1116" s="266"/>
      <c r="P1116" s="266"/>
      <c r="Q1116" s="266"/>
      <c r="R1116" s="266"/>
      <c r="S1116" s="266"/>
      <c r="T1116" s="267"/>
      <c r="U1116" s="14"/>
      <c r="V1116" s="14"/>
      <c r="W1116" s="14"/>
      <c r="X1116" s="14"/>
      <c r="Y1116" s="14"/>
      <c r="Z1116" s="14"/>
      <c r="AA1116" s="14"/>
      <c r="AB1116" s="14"/>
      <c r="AC1116" s="14"/>
      <c r="AD1116" s="14"/>
      <c r="AE1116" s="14"/>
      <c r="AT1116" s="268" t="s">
        <v>216</v>
      </c>
      <c r="AU1116" s="268" t="s">
        <v>81</v>
      </c>
      <c r="AV1116" s="14" t="s">
        <v>81</v>
      </c>
      <c r="AW1116" s="14" t="s">
        <v>30</v>
      </c>
      <c r="AX1116" s="14" t="s">
        <v>73</v>
      </c>
      <c r="AY1116" s="268" t="s">
        <v>205</v>
      </c>
    </row>
    <row r="1117" s="13" customFormat="1">
      <c r="A1117" s="13"/>
      <c r="B1117" s="248"/>
      <c r="C1117" s="249"/>
      <c r="D1117" s="243" t="s">
        <v>216</v>
      </c>
      <c r="E1117" s="250" t="s">
        <v>1</v>
      </c>
      <c r="F1117" s="251" t="s">
        <v>5238</v>
      </c>
      <c r="G1117" s="249"/>
      <c r="H1117" s="250" t="s">
        <v>1</v>
      </c>
      <c r="I1117" s="252"/>
      <c r="J1117" s="249"/>
      <c r="K1117" s="249"/>
      <c r="L1117" s="253"/>
      <c r="M1117" s="254"/>
      <c r="N1117" s="255"/>
      <c r="O1117" s="255"/>
      <c r="P1117" s="255"/>
      <c r="Q1117" s="255"/>
      <c r="R1117" s="255"/>
      <c r="S1117" s="255"/>
      <c r="T1117" s="256"/>
      <c r="U1117" s="13"/>
      <c r="V1117" s="13"/>
      <c r="W1117" s="13"/>
      <c r="X1117" s="13"/>
      <c r="Y1117" s="13"/>
      <c r="Z1117" s="13"/>
      <c r="AA1117" s="13"/>
      <c r="AB1117" s="13"/>
      <c r="AC1117" s="13"/>
      <c r="AD1117" s="13"/>
      <c r="AE1117" s="13"/>
      <c r="AT1117" s="257" t="s">
        <v>216</v>
      </c>
      <c r="AU1117" s="257" t="s">
        <v>81</v>
      </c>
      <c r="AV1117" s="13" t="s">
        <v>79</v>
      </c>
      <c r="AW1117" s="13" t="s">
        <v>30</v>
      </c>
      <c r="AX1117" s="13" t="s">
        <v>73</v>
      </c>
      <c r="AY1117" s="257" t="s">
        <v>205</v>
      </c>
    </row>
    <row r="1118" s="14" customFormat="1">
      <c r="A1118" s="14"/>
      <c r="B1118" s="258"/>
      <c r="C1118" s="259"/>
      <c r="D1118" s="243" t="s">
        <v>216</v>
      </c>
      <c r="E1118" s="260" t="s">
        <v>1</v>
      </c>
      <c r="F1118" s="261" t="s">
        <v>5239</v>
      </c>
      <c r="G1118" s="259"/>
      <c r="H1118" s="262">
        <v>6.0800000000000001</v>
      </c>
      <c r="I1118" s="263"/>
      <c r="J1118" s="259"/>
      <c r="K1118" s="259"/>
      <c r="L1118" s="264"/>
      <c r="M1118" s="265"/>
      <c r="N1118" s="266"/>
      <c r="O1118" s="266"/>
      <c r="P1118" s="266"/>
      <c r="Q1118" s="266"/>
      <c r="R1118" s="266"/>
      <c r="S1118" s="266"/>
      <c r="T1118" s="267"/>
      <c r="U1118" s="14"/>
      <c r="V1118" s="14"/>
      <c r="W1118" s="14"/>
      <c r="X1118" s="14"/>
      <c r="Y1118" s="14"/>
      <c r="Z1118" s="14"/>
      <c r="AA1118" s="14"/>
      <c r="AB1118" s="14"/>
      <c r="AC1118" s="14"/>
      <c r="AD1118" s="14"/>
      <c r="AE1118" s="14"/>
      <c r="AT1118" s="268" t="s">
        <v>216</v>
      </c>
      <c r="AU1118" s="268" t="s">
        <v>81</v>
      </c>
      <c r="AV1118" s="14" t="s">
        <v>81</v>
      </c>
      <c r="AW1118" s="14" t="s">
        <v>30</v>
      </c>
      <c r="AX1118" s="14" t="s">
        <v>73</v>
      </c>
      <c r="AY1118" s="268" t="s">
        <v>205</v>
      </c>
    </row>
    <row r="1119" s="13" customFormat="1">
      <c r="A1119" s="13"/>
      <c r="B1119" s="248"/>
      <c r="C1119" s="249"/>
      <c r="D1119" s="243" t="s">
        <v>216</v>
      </c>
      <c r="E1119" s="250" t="s">
        <v>1</v>
      </c>
      <c r="F1119" s="251" t="s">
        <v>5238</v>
      </c>
      <c r="G1119" s="249"/>
      <c r="H1119" s="250" t="s">
        <v>1</v>
      </c>
      <c r="I1119" s="252"/>
      <c r="J1119" s="249"/>
      <c r="K1119" s="249"/>
      <c r="L1119" s="253"/>
      <c r="M1119" s="254"/>
      <c r="N1119" s="255"/>
      <c r="O1119" s="255"/>
      <c r="P1119" s="255"/>
      <c r="Q1119" s="255"/>
      <c r="R1119" s="255"/>
      <c r="S1119" s="255"/>
      <c r="T1119" s="256"/>
      <c r="U1119" s="13"/>
      <c r="V1119" s="13"/>
      <c r="W1119" s="13"/>
      <c r="X1119" s="13"/>
      <c r="Y1119" s="13"/>
      <c r="Z1119" s="13"/>
      <c r="AA1119" s="13"/>
      <c r="AB1119" s="13"/>
      <c r="AC1119" s="13"/>
      <c r="AD1119" s="13"/>
      <c r="AE1119" s="13"/>
      <c r="AT1119" s="257" t="s">
        <v>216</v>
      </c>
      <c r="AU1119" s="257" t="s">
        <v>81</v>
      </c>
      <c r="AV1119" s="13" t="s">
        <v>79</v>
      </c>
      <c r="AW1119" s="13" t="s">
        <v>30</v>
      </c>
      <c r="AX1119" s="13" t="s">
        <v>73</v>
      </c>
      <c r="AY1119" s="257" t="s">
        <v>205</v>
      </c>
    </row>
    <row r="1120" s="14" customFormat="1">
      <c r="A1120" s="14"/>
      <c r="B1120" s="258"/>
      <c r="C1120" s="259"/>
      <c r="D1120" s="243" t="s">
        <v>216</v>
      </c>
      <c r="E1120" s="260" t="s">
        <v>1</v>
      </c>
      <c r="F1120" s="261" t="s">
        <v>5240</v>
      </c>
      <c r="G1120" s="259"/>
      <c r="H1120" s="262">
        <v>3.0899999999999999</v>
      </c>
      <c r="I1120" s="263"/>
      <c r="J1120" s="259"/>
      <c r="K1120" s="259"/>
      <c r="L1120" s="264"/>
      <c r="M1120" s="265"/>
      <c r="N1120" s="266"/>
      <c r="O1120" s="266"/>
      <c r="P1120" s="266"/>
      <c r="Q1120" s="266"/>
      <c r="R1120" s="266"/>
      <c r="S1120" s="266"/>
      <c r="T1120" s="267"/>
      <c r="U1120" s="14"/>
      <c r="V1120" s="14"/>
      <c r="W1120" s="14"/>
      <c r="X1120" s="14"/>
      <c r="Y1120" s="14"/>
      <c r="Z1120" s="14"/>
      <c r="AA1120" s="14"/>
      <c r="AB1120" s="14"/>
      <c r="AC1120" s="14"/>
      <c r="AD1120" s="14"/>
      <c r="AE1120" s="14"/>
      <c r="AT1120" s="268" t="s">
        <v>216</v>
      </c>
      <c r="AU1120" s="268" t="s">
        <v>81</v>
      </c>
      <c r="AV1120" s="14" t="s">
        <v>81</v>
      </c>
      <c r="AW1120" s="14" t="s">
        <v>30</v>
      </c>
      <c r="AX1120" s="14" t="s">
        <v>73</v>
      </c>
      <c r="AY1120" s="268" t="s">
        <v>205</v>
      </c>
    </row>
    <row r="1121" s="13" customFormat="1">
      <c r="A1121" s="13"/>
      <c r="B1121" s="248"/>
      <c r="C1121" s="249"/>
      <c r="D1121" s="243" t="s">
        <v>216</v>
      </c>
      <c r="E1121" s="250" t="s">
        <v>1</v>
      </c>
      <c r="F1121" s="251" t="s">
        <v>5202</v>
      </c>
      <c r="G1121" s="249"/>
      <c r="H1121" s="250" t="s">
        <v>1</v>
      </c>
      <c r="I1121" s="252"/>
      <c r="J1121" s="249"/>
      <c r="K1121" s="249"/>
      <c r="L1121" s="253"/>
      <c r="M1121" s="254"/>
      <c r="N1121" s="255"/>
      <c r="O1121" s="255"/>
      <c r="P1121" s="255"/>
      <c r="Q1121" s="255"/>
      <c r="R1121" s="255"/>
      <c r="S1121" s="255"/>
      <c r="T1121" s="256"/>
      <c r="U1121" s="13"/>
      <c r="V1121" s="13"/>
      <c r="W1121" s="13"/>
      <c r="X1121" s="13"/>
      <c r="Y1121" s="13"/>
      <c r="Z1121" s="13"/>
      <c r="AA1121" s="13"/>
      <c r="AB1121" s="13"/>
      <c r="AC1121" s="13"/>
      <c r="AD1121" s="13"/>
      <c r="AE1121" s="13"/>
      <c r="AT1121" s="257" t="s">
        <v>216</v>
      </c>
      <c r="AU1121" s="257" t="s">
        <v>81</v>
      </c>
      <c r="AV1121" s="13" t="s">
        <v>79</v>
      </c>
      <c r="AW1121" s="13" t="s">
        <v>30</v>
      </c>
      <c r="AX1121" s="13" t="s">
        <v>73</v>
      </c>
      <c r="AY1121" s="257" t="s">
        <v>205</v>
      </c>
    </row>
    <row r="1122" s="14" customFormat="1">
      <c r="A1122" s="14"/>
      <c r="B1122" s="258"/>
      <c r="C1122" s="259"/>
      <c r="D1122" s="243" t="s">
        <v>216</v>
      </c>
      <c r="E1122" s="260" t="s">
        <v>1</v>
      </c>
      <c r="F1122" s="261" t="s">
        <v>5241</v>
      </c>
      <c r="G1122" s="259"/>
      <c r="H1122" s="262">
        <v>98.280000000000001</v>
      </c>
      <c r="I1122" s="263"/>
      <c r="J1122" s="259"/>
      <c r="K1122" s="259"/>
      <c r="L1122" s="264"/>
      <c r="M1122" s="265"/>
      <c r="N1122" s="266"/>
      <c r="O1122" s="266"/>
      <c r="P1122" s="266"/>
      <c r="Q1122" s="266"/>
      <c r="R1122" s="266"/>
      <c r="S1122" s="266"/>
      <c r="T1122" s="267"/>
      <c r="U1122" s="14"/>
      <c r="V1122" s="14"/>
      <c r="W1122" s="14"/>
      <c r="X1122" s="14"/>
      <c r="Y1122" s="14"/>
      <c r="Z1122" s="14"/>
      <c r="AA1122" s="14"/>
      <c r="AB1122" s="14"/>
      <c r="AC1122" s="14"/>
      <c r="AD1122" s="14"/>
      <c r="AE1122" s="14"/>
      <c r="AT1122" s="268" t="s">
        <v>216</v>
      </c>
      <c r="AU1122" s="268" t="s">
        <v>81</v>
      </c>
      <c r="AV1122" s="14" t="s">
        <v>81</v>
      </c>
      <c r="AW1122" s="14" t="s">
        <v>30</v>
      </c>
      <c r="AX1122" s="14" t="s">
        <v>73</v>
      </c>
      <c r="AY1122" s="268" t="s">
        <v>205</v>
      </c>
    </row>
    <row r="1123" s="13" customFormat="1">
      <c r="A1123" s="13"/>
      <c r="B1123" s="248"/>
      <c r="C1123" s="249"/>
      <c r="D1123" s="243" t="s">
        <v>216</v>
      </c>
      <c r="E1123" s="250" t="s">
        <v>1</v>
      </c>
      <c r="F1123" s="251" t="s">
        <v>2007</v>
      </c>
      <c r="G1123" s="249"/>
      <c r="H1123" s="250" t="s">
        <v>1</v>
      </c>
      <c r="I1123" s="252"/>
      <c r="J1123" s="249"/>
      <c r="K1123" s="249"/>
      <c r="L1123" s="253"/>
      <c r="M1123" s="254"/>
      <c r="N1123" s="255"/>
      <c r="O1123" s="255"/>
      <c r="P1123" s="255"/>
      <c r="Q1123" s="255"/>
      <c r="R1123" s="255"/>
      <c r="S1123" s="255"/>
      <c r="T1123" s="256"/>
      <c r="U1123" s="13"/>
      <c r="V1123" s="13"/>
      <c r="W1123" s="13"/>
      <c r="X1123" s="13"/>
      <c r="Y1123" s="13"/>
      <c r="Z1123" s="13"/>
      <c r="AA1123" s="13"/>
      <c r="AB1123" s="13"/>
      <c r="AC1123" s="13"/>
      <c r="AD1123" s="13"/>
      <c r="AE1123" s="13"/>
      <c r="AT1123" s="257" t="s">
        <v>216</v>
      </c>
      <c r="AU1123" s="257" t="s">
        <v>81</v>
      </c>
      <c r="AV1123" s="13" t="s">
        <v>79</v>
      </c>
      <c r="AW1123" s="13" t="s">
        <v>30</v>
      </c>
      <c r="AX1123" s="13" t="s">
        <v>73</v>
      </c>
      <c r="AY1123" s="257" t="s">
        <v>205</v>
      </c>
    </row>
    <row r="1124" s="14" customFormat="1">
      <c r="A1124" s="14"/>
      <c r="B1124" s="258"/>
      <c r="C1124" s="259"/>
      <c r="D1124" s="243" t="s">
        <v>216</v>
      </c>
      <c r="E1124" s="260" t="s">
        <v>1</v>
      </c>
      <c r="F1124" s="261" t="s">
        <v>5242</v>
      </c>
      <c r="G1124" s="259"/>
      <c r="H1124" s="262">
        <v>18.390000000000001</v>
      </c>
      <c r="I1124" s="263"/>
      <c r="J1124" s="259"/>
      <c r="K1124" s="259"/>
      <c r="L1124" s="264"/>
      <c r="M1124" s="265"/>
      <c r="N1124" s="266"/>
      <c r="O1124" s="266"/>
      <c r="P1124" s="266"/>
      <c r="Q1124" s="266"/>
      <c r="R1124" s="266"/>
      <c r="S1124" s="266"/>
      <c r="T1124" s="267"/>
      <c r="U1124" s="14"/>
      <c r="V1124" s="14"/>
      <c r="W1124" s="14"/>
      <c r="X1124" s="14"/>
      <c r="Y1124" s="14"/>
      <c r="Z1124" s="14"/>
      <c r="AA1124" s="14"/>
      <c r="AB1124" s="14"/>
      <c r="AC1124" s="14"/>
      <c r="AD1124" s="14"/>
      <c r="AE1124" s="14"/>
      <c r="AT1124" s="268" t="s">
        <v>216</v>
      </c>
      <c r="AU1124" s="268" t="s">
        <v>81</v>
      </c>
      <c r="AV1124" s="14" t="s">
        <v>81</v>
      </c>
      <c r="AW1124" s="14" t="s">
        <v>30</v>
      </c>
      <c r="AX1124" s="14" t="s">
        <v>73</v>
      </c>
      <c r="AY1124" s="268" t="s">
        <v>205</v>
      </c>
    </row>
    <row r="1125" s="13" customFormat="1">
      <c r="A1125" s="13"/>
      <c r="B1125" s="248"/>
      <c r="C1125" s="249"/>
      <c r="D1125" s="243" t="s">
        <v>216</v>
      </c>
      <c r="E1125" s="250" t="s">
        <v>1</v>
      </c>
      <c r="F1125" s="251" t="s">
        <v>2009</v>
      </c>
      <c r="G1125" s="249"/>
      <c r="H1125" s="250" t="s">
        <v>1</v>
      </c>
      <c r="I1125" s="252"/>
      <c r="J1125" s="249"/>
      <c r="K1125" s="249"/>
      <c r="L1125" s="253"/>
      <c r="M1125" s="254"/>
      <c r="N1125" s="255"/>
      <c r="O1125" s="255"/>
      <c r="P1125" s="255"/>
      <c r="Q1125" s="255"/>
      <c r="R1125" s="255"/>
      <c r="S1125" s="255"/>
      <c r="T1125" s="256"/>
      <c r="U1125" s="13"/>
      <c r="V1125" s="13"/>
      <c r="W1125" s="13"/>
      <c r="X1125" s="13"/>
      <c r="Y1125" s="13"/>
      <c r="Z1125" s="13"/>
      <c r="AA1125" s="13"/>
      <c r="AB1125" s="13"/>
      <c r="AC1125" s="13"/>
      <c r="AD1125" s="13"/>
      <c r="AE1125" s="13"/>
      <c r="AT1125" s="257" t="s">
        <v>216</v>
      </c>
      <c r="AU1125" s="257" t="s">
        <v>81</v>
      </c>
      <c r="AV1125" s="13" t="s">
        <v>79</v>
      </c>
      <c r="AW1125" s="13" t="s">
        <v>30</v>
      </c>
      <c r="AX1125" s="13" t="s">
        <v>73</v>
      </c>
      <c r="AY1125" s="257" t="s">
        <v>205</v>
      </c>
    </row>
    <row r="1126" s="14" customFormat="1">
      <c r="A1126" s="14"/>
      <c r="B1126" s="258"/>
      <c r="C1126" s="259"/>
      <c r="D1126" s="243" t="s">
        <v>216</v>
      </c>
      <c r="E1126" s="260" t="s">
        <v>1</v>
      </c>
      <c r="F1126" s="261" t="s">
        <v>5243</v>
      </c>
      <c r="G1126" s="259"/>
      <c r="H1126" s="262">
        <v>9.4399999999999995</v>
      </c>
      <c r="I1126" s="263"/>
      <c r="J1126" s="259"/>
      <c r="K1126" s="259"/>
      <c r="L1126" s="264"/>
      <c r="M1126" s="265"/>
      <c r="N1126" s="266"/>
      <c r="O1126" s="266"/>
      <c r="P1126" s="266"/>
      <c r="Q1126" s="266"/>
      <c r="R1126" s="266"/>
      <c r="S1126" s="266"/>
      <c r="T1126" s="267"/>
      <c r="U1126" s="14"/>
      <c r="V1126" s="14"/>
      <c r="W1126" s="14"/>
      <c r="X1126" s="14"/>
      <c r="Y1126" s="14"/>
      <c r="Z1126" s="14"/>
      <c r="AA1126" s="14"/>
      <c r="AB1126" s="14"/>
      <c r="AC1126" s="14"/>
      <c r="AD1126" s="14"/>
      <c r="AE1126" s="14"/>
      <c r="AT1126" s="268" t="s">
        <v>216</v>
      </c>
      <c r="AU1126" s="268" t="s">
        <v>81</v>
      </c>
      <c r="AV1126" s="14" t="s">
        <v>81</v>
      </c>
      <c r="AW1126" s="14" t="s">
        <v>30</v>
      </c>
      <c r="AX1126" s="14" t="s">
        <v>73</v>
      </c>
      <c r="AY1126" s="268" t="s">
        <v>205</v>
      </c>
    </row>
    <row r="1127" s="13" customFormat="1">
      <c r="A1127" s="13"/>
      <c r="B1127" s="248"/>
      <c r="C1127" s="249"/>
      <c r="D1127" s="243" t="s">
        <v>216</v>
      </c>
      <c r="E1127" s="250" t="s">
        <v>1</v>
      </c>
      <c r="F1127" s="251" t="s">
        <v>1789</v>
      </c>
      <c r="G1127" s="249"/>
      <c r="H1127" s="250" t="s">
        <v>1</v>
      </c>
      <c r="I1127" s="252"/>
      <c r="J1127" s="249"/>
      <c r="K1127" s="249"/>
      <c r="L1127" s="253"/>
      <c r="M1127" s="254"/>
      <c r="N1127" s="255"/>
      <c r="O1127" s="255"/>
      <c r="P1127" s="255"/>
      <c r="Q1127" s="255"/>
      <c r="R1127" s="255"/>
      <c r="S1127" s="255"/>
      <c r="T1127" s="256"/>
      <c r="U1127" s="13"/>
      <c r="V1127" s="13"/>
      <c r="W1127" s="13"/>
      <c r="X1127" s="13"/>
      <c r="Y1127" s="13"/>
      <c r="Z1127" s="13"/>
      <c r="AA1127" s="13"/>
      <c r="AB1127" s="13"/>
      <c r="AC1127" s="13"/>
      <c r="AD1127" s="13"/>
      <c r="AE1127" s="13"/>
      <c r="AT1127" s="257" t="s">
        <v>216</v>
      </c>
      <c r="AU1127" s="257" t="s">
        <v>81</v>
      </c>
      <c r="AV1127" s="13" t="s">
        <v>79</v>
      </c>
      <c r="AW1127" s="13" t="s">
        <v>30</v>
      </c>
      <c r="AX1127" s="13" t="s">
        <v>73</v>
      </c>
      <c r="AY1127" s="257" t="s">
        <v>205</v>
      </c>
    </row>
    <row r="1128" s="14" customFormat="1">
      <c r="A1128" s="14"/>
      <c r="B1128" s="258"/>
      <c r="C1128" s="259"/>
      <c r="D1128" s="243" t="s">
        <v>216</v>
      </c>
      <c r="E1128" s="260" t="s">
        <v>1</v>
      </c>
      <c r="F1128" s="261" t="s">
        <v>5244</v>
      </c>
      <c r="G1128" s="259"/>
      <c r="H1128" s="262">
        <v>24.079999999999998</v>
      </c>
      <c r="I1128" s="263"/>
      <c r="J1128" s="259"/>
      <c r="K1128" s="259"/>
      <c r="L1128" s="264"/>
      <c r="M1128" s="265"/>
      <c r="N1128" s="266"/>
      <c r="O1128" s="266"/>
      <c r="P1128" s="266"/>
      <c r="Q1128" s="266"/>
      <c r="R1128" s="266"/>
      <c r="S1128" s="266"/>
      <c r="T1128" s="267"/>
      <c r="U1128" s="14"/>
      <c r="V1128" s="14"/>
      <c r="W1128" s="14"/>
      <c r="X1128" s="14"/>
      <c r="Y1128" s="14"/>
      <c r="Z1128" s="14"/>
      <c r="AA1128" s="14"/>
      <c r="AB1128" s="14"/>
      <c r="AC1128" s="14"/>
      <c r="AD1128" s="14"/>
      <c r="AE1128" s="14"/>
      <c r="AT1128" s="268" t="s">
        <v>216</v>
      </c>
      <c r="AU1128" s="268" t="s">
        <v>81</v>
      </c>
      <c r="AV1128" s="14" t="s">
        <v>81</v>
      </c>
      <c r="AW1128" s="14" t="s">
        <v>30</v>
      </c>
      <c r="AX1128" s="14" t="s">
        <v>73</v>
      </c>
      <c r="AY1128" s="268" t="s">
        <v>205</v>
      </c>
    </row>
    <row r="1129" s="13" customFormat="1">
      <c r="A1129" s="13"/>
      <c r="B1129" s="248"/>
      <c r="C1129" s="249"/>
      <c r="D1129" s="243" t="s">
        <v>216</v>
      </c>
      <c r="E1129" s="250" t="s">
        <v>1</v>
      </c>
      <c r="F1129" s="251" t="s">
        <v>1791</v>
      </c>
      <c r="G1129" s="249"/>
      <c r="H1129" s="250" t="s">
        <v>1</v>
      </c>
      <c r="I1129" s="252"/>
      <c r="J1129" s="249"/>
      <c r="K1129" s="249"/>
      <c r="L1129" s="253"/>
      <c r="M1129" s="254"/>
      <c r="N1129" s="255"/>
      <c r="O1129" s="255"/>
      <c r="P1129" s="255"/>
      <c r="Q1129" s="255"/>
      <c r="R1129" s="255"/>
      <c r="S1129" s="255"/>
      <c r="T1129" s="256"/>
      <c r="U1129" s="13"/>
      <c r="V1129" s="13"/>
      <c r="W1129" s="13"/>
      <c r="X1129" s="13"/>
      <c r="Y1129" s="13"/>
      <c r="Z1129" s="13"/>
      <c r="AA1129" s="13"/>
      <c r="AB1129" s="13"/>
      <c r="AC1129" s="13"/>
      <c r="AD1129" s="13"/>
      <c r="AE1129" s="13"/>
      <c r="AT1129" s="257" t="s">
        <v>216</v>
      </c>
      <c r="AU1129" s="257" t="s">
        <v>81</v>
      </c>
      <c r="AV1129" s="13" t="s">
        <v>79</v>
      </c>
      <c r="AW1129" s="13" t="s">
        <v>30</v>
      </c>
      <c r="AX1129" s="13" t="s">
        <v>73</v>
      </c>
      <c r="AY1129" s="257" t="s">
        <v>205</v>
      </c>
    </row>
    <row r="1130" s="14" customFormat="1">
      <c r="A1130" s="14"/>
      <c r="B1130" s="258"/>
      <c r="C1130" s="259"/>
      <c r="D1130" s="243" t="s">
        <v>216</v>
      </c>
      <c r="E1130" s="260" t="s">
        <v>1</v>
      </c>
      <c r="F1130" s="261" t="s">
        <v>5245</v>
      </c>
      <c r="G1130" s="259"/>
      <c r="H1130" s="262">
        <v>21.129999999999999</v>
      </c>
      <c r="I1130" s="263"/>
      <c r="J1130" s="259"/>
      <c r="K1130" s="259"/>
      <c r="L1130" s="264"/>
      <c r="M1130" s="265"/>
      <c r="N1130" s="266"/>
      <c r="O1130" s="266"/>
      <c r="P1130" s="266"/>
      <c r="Q1130" s="266"/>
      <c r="R1130" s="266"/>
      <c r="S1130" s="266"/>
      <c r="T1130" s="267"/>
      <c r="U1130" s="14"/>
      <c r="V1130" s="14"/>
      <c r="W1130" s="14"/>
      <c r="X1130" s="14"/>
      <c r="Y1130" s="14"/>
      <c r="Z1130" s="14"/>
      <c r="AA1130" s="14"/>
      <c r="AB1130" s="14"/>
      <c r="AC1130" s="14"/>
      <c r="AD1130" s="14"/>
      <c r="AE1130" s="14"/>
      <c r="AT1130" s="268" t="s">
        <v>216</v>
      </c>
      <c r="AU1130" s="268" t="s">
        <v>81</v>
      </c>
      <c r="AV1130" s="14" t="s">
        <v>81</v>
      </c>
      <c r="AW1130" s="14" t="s">
        <v>30</v>
      </c>
      <c r="AX1130" s="14" t="s">
        <v>73</v>
      </c>
      <c r="AY1130" s="268" t="s">
        <v>205</v>
      </c>
    </row>
    <row r="1131" s="13" customFormat="1">
      <c r="A1131" s="13"/>
      <c r="B1131" s="248"/>
      <c r="C1131" s="249"/>
      <c r="D1131" s="243" t="s">
        <v>216</v>
      </c>
      <c r="E1131" s="250" t="s">
        <v>1</v>
      </c>
      <c r="F1131" s="251" t="s">
        <v>2238</v>
      </c>
      <c r="G1131" s="249"/>
      <c r="H1131" s="250" t="s">
        <v>1</v>
      </c>
      <c r="I1131" s="252"/>
      <c r="J1131" s="249"/>
      <c r="K1131" s="249"/>
      <c r="L1131" s="253"/>
      <c r="M1131" s="254"/>
      <c r="N1131" s="255"/>
      <c r="O1131" s="255"/>
      <c r="P1131" s="255"/>
      <c r="Q1131" s="255"/>
      <c r="R1131" s="255"/>
      <c r="S1131" s="255"/>
      <c r="T1131" s="256"/>
      <c r="U1131" s="13"/>
      <c r="V1131" s="13"/>
      <c r="W1131" s="13"/>
      <c r="X1131" s="13"/>
      <c r="Y1131" s="13"/>
      <c r="Z1131" s="13"/>
      <c r="AA1131" s="13"/>
      <c r="AB1131" s="13"/>
      <c r="AC1131" s="13"/>
      <c r="AD1131" s="13"/>
      <c r="AE1131" s="13"/>
      <c r="AT1131" s="257" t="s">
        <v>216</v>
      </c>
      <c r="AU1131" s="257" t="s">
        <v>81</v>
      </c>
      <c r="AV1131" s="13" t="s">
        <v>79</v>
      </c>
      <c r="AW1131" s="13" t="s">
        <v>30</v>
      </c>
      <c r="AX1131" s="13" t="s">
        <v>73</v>
      </c>
      <c r="AY1131" s="257" t="s">
        <v>205</v>
      </c>
    </row>
    <row r="1132" s="14" customFormat="1">
      <c r="A1132" s="14"/>
      <c r="B1132" s="258"/>
      <c r="C1132" s="259"/>
      <c r="D1132" s="243" t="s">
        <v>216</v>
      </c>
      <c r="E1132" s="260" t="s">
        <v>1</v>
      </c>
      <c r="F1132" s="261" t="s">
        <v>5246</v>
      </c>
      <c r="G1132" s="259"/>
      <c r="H1132" s="262">
        <v>7.8600000000000003</v>
      </c>
      <c r="I1132" s="263"/>
      <c r="J1132" s="259"/>
      <c r="K1132" s="259"/>
      <c r="L1132" s="264"/>
      <c r="M1132" s="265"/>
      <c r="N1132" s="266"/>
      <c r="O1132" s="266"/>
      <c r="P1132" s="266"/>
      <c r="Q1132" s="266"/>
      <c r="R1132" s="266"/>
      <c r="S1132" s="266"/>
      <c r="T1132" s="267"/>
      <c r="U1132" s="14"/>
      <c r="V1132" s="14"/>
      <c r="W1132" s="14"/>
      <c r="X1132" s="14"/>
      <c r="Y1132" s="14"/>
      <c r="Z1132" s="14"/>
      <c r="AA1132" s="14"/>
      <c r="AB1132" s="14"/>
      <c r="AC1132" s="14"/>
      <c r="AD1132" s="14"/>
      <c r="AE1132" s="14"/>
      <c r="AT1132" s="268" t="s">
        <v>216</v>
      </c>
      <c r="AU1132" s="268" t="s">
        <v>81</v>
      </c>
      <c r="AV1132" s="14" t="s">
        <v>81</v>
      </c>
      <c r="AW1132" s="14" t="s">
        <v>30</v>
      </c>
      <c r="AX1132" s="14" t="s">
        <v>73</v>
      </c>
      <c r="AY1132" s="268" t="s">
        <v>205</v>
      </c>
    </row>
    <row r="1133" s="13" customFormat="1">
      <c r="A1133" s="13"/>
      <c r="B1133" s="248"/>
      <c r="C1133" s="249"/>
      <c r="D1133" s="243" t="s">
        <v>216</v>
      </c>
      <c r="E1133" s="250" t="s">
        <v>1</v>
      </c>
      <c r="F1133" s="251" t="s">
        <v>5030</v>
      </c>
      <c r="G1133" s="249"/>
      <c r="H1133" s="250" t="s">
        <v>1</v>
      </c>
      <c r="I1133" s="252"/>
      <c r="J1133" s="249"/>
      <c r="K1133" s="249"/>
      <c r="L1133" s="253"/>
      <c r="M1133" s="254"/>
      <c r="N1133" s="255"/>
      <c r="O1133" s="255"/>
      <c r="P1133" s="255"/>
      <c r="Q1133" s="255"/>
      <c r="R1133" s="255"/>
      <c r="S1133" s="255"/>
      <c r="T1133" s="256"/>
      <c r="U1133" s="13"/>
      <c r="V1133" s="13"/>
      <c r="W1133" s="13"/>
      <c r="X1133" s="13"/>
      <c r="Y1133" s="13"/>
      <c r="Z1133" s="13"/>
      <c r="AA1133" s="13"/>
      <c r="AB1133" s="13"/>
      <c r="AC1133" s="13"/>
      <c r="AD1133" s="13"/>
      <c r="AE1133" s="13"/>
      <c r="AT1133" s="257" t="s">
        <v>216</v>
      </c>
      <c r="AU1133" s="257" t="s">
        <v>81</v>
      </c>
      <c r="AV1133" s="13" t="s">
        <v>79</v>
      </c>
      <c r="AW1133" s="13" t="s">
        <v>30</v>
      </c>
      <c r="AX1133" s="13" t="s">
        <v>73</v>
      </c>
      <c r="AY1133" s="257" t="s">
        <v>205</v>
      </c>
    </row>
    <row r="1134" s="14" customFormat="1">
      <c r="A1134" s="14"/>
      <c r="B1134" s="258"/>
      <c r="C1134" s="259"/>
      <c r="D1134" s="243" t="s">
        <v>216</v>
      </c>
      <c r="E1134" s="260" t="s">
        <v>1</v>
      </c>
      <c r="F1134" s="261" t="s">
        <v>5242</v>
      </c>
      <c r="G1134" s="259"/>
      <c r="H1134" s="262">
        <v>18.390000000000001</v>
      </c>
      <c r="I1134" s="263"/>
      <c r="J1134" s="259"/>
      <c r="K1134" s="259"/>
      <c r="L1134" s="264"/>
      <c r="M1134" s="265"/>
      <c r="N1134" s="266"/>
      <c r="O1134" s="266"/>
      <c r="P1134" s="266"/>
      <c r="Q1134" s="266"/>
      <c r="R1134" s="266"/>
      <c r="S1134" s="266"/>
      <c r="T1134" s="267"/>
      <c r="U1134" s="14"/>
      <c r="V1134" s="14"/>
      <c r="W1134" s="14"/>
      <c r="X1134" s="14"/>
      <c r="Y1134" s="14"/>
      <c r="Z1134" s="14"/>
      <c r="AA1134" s="14"/>
      <c r="AB1134" s="14"/>
      <c r="AC1134" s="14"/>
      <c r="AD1134" s="14"/>
      <c r="AE1134" s="14"/>
      <c r="AT1134" s="268" t="s">
        <v>216</v>
      </c>
      <c r="AU1134" s="268" t="s">
        <v>81</v>
      </c>
      <c r="AV1134" s="14" t="s">
        <v>81</v>
      </c>
      <c r="AW1134" s="14" t="s">
        <v>30</v>
      </c>
      <c r="AX1134" s="14" t="s">
        <v>73</v>
      </c>
      <c r="AY1134" s="268" t="s">
        <v>205</v>
      </c>
    </row>
    <row r="1135" s="13" customFormat="1">
      <c r="A1135" s="13"/>
      <c r="B1135" s="248"/>
      <c r="C1135" s="249"/>
      <c r="D1135" s="243" t="s">
        <v>216</v>
      </c>
      <c r="E1135" s="250" t="s">
        <v>1</v>
      </c>
      <c r="F1135" s="251" t="s">
        <v>5031</v>
      </c>
      <c r="G1135" s="249"/>
      <c r="H1135" s="250" t="s">
        <v>1</v>
      </c>
      <c r="I1135" s="252"/>
      <c r="J1135" s="249"/>
      <c r="K1135" s="249"/>
      <c r="L1135" s="253"/>
      <c r="M1135" s="254"/>
      <c r="N1135" s="255"/>
      <c r="O1135" s="255"/>
      <c r="P1135" s="255"/>
      <c r="Q1135" s="255"/>
      <c r="R1135" s="255"/>
      <c r="S1135" s="255"/>
      <c r="T1135" s="256"/>
      <c r="U1135" s="13"/>
      <c r="V1135" s="13"/>
      <c r="W1135" s="13"/>
      <c r="X1135" s="13"/>
      <c r="Y1135" s="13"/>
      <c r="Z1135" s="13"/>
      <c r="AA1135" s="13"/>
      <c r="AB1135" s="13"/>
      <c r="AC1135" s="13"/>
      <c r="AD1135" s="13"/>
      <c r="AE1135" s="13"/>
      <c r="AT1135" s="257" t="s">
        <v>216</v>
      </c>
      <c r="AU1135" s="257" t="s">
        <v>81</v>
      </c>
      <c r="AV1135" s="13" t="s">
        <v>79</v>
      </c>
      <c r="AW1135" s="13" t="s">
        <v>30</v>
      </c>
      <c r="AX1135" s="13" t="s">
        <v>73</v>
      </c>
      <c r="AY1135" s="257" t="s">
        <v>205</v>
      </c>
    </row>
    <row r="1136" s="14" customFormat="1">
      <c r="A1136" s="14"/>
      <c r="B1136" s="258"/>
      <c r="C1136" s="259"/>
      <c r="D1136" s="243" t="s">
        <v>216</v>
      </c>
      <c r="E1136" s="260" t="s">
        <v>1</v>
      </c>
      <c r="F1136" s="261" t="s">
        <v>5243</v>
      </c>
      <c r="G1136" s="259"/>
      <c r="H1136" s="262">
        <v>9.4399999999999995</v>
      </c>
      <c r="I1136" s="263"/>
      <c r="J1136" s="259"/>
      <c r="K1136" s="259"/>
      <c r="L1136" s="264"/>
      <c r="M1136" s="265"/>
      <c r="N1136" s="266"/>
      <c r="O1136" s="266"/>
      <c r="P1136" s="266"/>
      <c r="Q1136" s="266"/>
      <c r="R1136" s="266"/>
      <c r="S1136" s="266"/>
      <c r="T1136" s="267"/>
      <c r="U1136" s="14"/>
      <c r="V1136" s="14"/>
      <c r="W1136" s="14"/>
      <c r="X1136" s="14"/>
      <c r="Y1136" s="14"/>
      <c r="Z1136" s="14"/>
      <c r="AA1136" s="14"/>
      <c r="AB1136" s="14"/>
      <c r="AC1136" s="14"/>
      <c r="AD1136" s="14"/>
      <c r="AE1136" s="14"/>
      <c r="AT1136" s="268" t="s">
        <v>216</v>
      </c>
      <c r="AU1136" s="268" t="s">
        <v>81</v>
      </c>
      <c r="AV1136" s="14" t="s">
        <v>81</v>
      </c>
      <c r="AW1136" s="14" t="s">
        <v>30</v>
      </c>
      <c r="AX1136" s="14" t="s">
        <v>73</v>
      </c>
      <c r="AY1136" s="268" t="s">
        <v>205</v>
      </c>
    </row>
    <row r="1137" s="13" customFormat="1">
      <c r="A1137" s="13"/>
      <c r="B1137" s="248"/>
      <c r="C1137" s="249"/>
      <c r="D1137" s="243" t="s">
        <v>216</v>
      </c>
      <c r="E1137" s="250" t="s">
        <v>1</v>
      </c>
      <c r="F1137" s="251" t="s">
        <v>4984</v>
      </c>
      <c r="G1137" s="249"/>
      <c r="H1137" s="250" t="s">
        <v>1</v>
      </c>
      <c r="I1137" s="252"/>
      <c r="J1137" s="249"/>
      <c r="K1137" s="249"/>
      <c r="L1137" s="253"/>
      <c r="M1137" s="254"/>
      <c r="N1137" s="255"/>
      <c r="O1137" s="255"/>
      <c r="P1137" s="255"/>
      <c r="Q1137" s="255"/>
      <c r="R1137" s="255"/>
      <c r="S1137" s="255"/>
      <c r="T1137" s="256"/>
      <c r="U1137" s="13"/>
      <c r="V1137" s="13"/>
      <c r="W1137" s="13"/>
      <c r="X1137" s="13"/>
      <c r="Y1137" s="13"/>
      <c r="Z1137" s="13"/>
      <c r="AA1137" s="13"/>
      <c r="AB1137" s="13"/>
      <c r="AC1137" s="13"/>
      <c r="AD1137" s="13"/>
      <c r="AE1137" s="13"/>
      <c r="AT1137" s="257" t="s">
        <v>216</v>
      </c>
      <c r="AU1137" s="257" t="s">
        <v>81</v>
      </c>
      <c r="AV1137" s="13" t="s">
        <v>79</v>
      </c>
      <c r="AW1137" s="13" t="s">
        <v>30</v>
      </c>
      <c r="AX1137" s="13" t="s">
        <v>73</v>
      </c>
      <c r="AY1137" s="257" t="s">
        <v>205</v>
      </c>
    </row>
    <row r="1138" s="14" customFormat="1">
      <c r="A1138" s="14"/>
      <c r="B1138" s="258"/>
      <c r="C1138" s="259"/>
      <c r="D1138" s="243" t="s">
        <v>216</v>
      </c>
      <c r="E1138" s="260" t="s">
        <v>1</v>
      </c>
      <c r="F1138" s="261" t="s">
        <v>5247</v>
      </c>
      <c r="G1138" s="259"/>
      <c r="H1138" s="262">
        <v>22.690000000000001</v>
      </c>
      <c r="I1138" s="263"/>
      <c r="J1138" s="259"/>
      <c r="K1138" s="259"/>
      <c r="L1138" s="264"/>
      <c r="M1138" s="265"/>
      <c r="N1138" s="266"/>
      <c r="O1138" s="266"/>
      <c r="P1138" s="266"/>
      <c r="Q1138" s="266"/>
      <c r="R1138" s="266"/>
      <c r="S1138" s="266"/>
      <c r="T1138" s="267"/>
      <c r="U1138" s="14"/>
      <c r="V1138" s="14"/>
      <c r="W1138" s="14"/>
      <c r="X1138" s="14"/>
      <c r="Y1138" s="14"/>
      <c r="Z1138" s="14"/>
      <c r="AA1138" s="14"/>
      <c r="AB1138" s="14"/>
      <c r="AC1138" s="14"/>
      <c r="AD1138" s="14"/>
      <c r="AE1138" s="14"/>
      <c r="AT1138" s="268" t="s">
        <v>216</v>
      </c>
      <c r="AU1138" s="268" t="s">
        <v>81</v>
      </c>
      <c r="AV1138" s="14" t="s">
        <v>81</v>
      </c>
      <c r="AW1138" s="14" t="s">
        <v>30</v>
      </c>
      <c r="AX1138" s="14" t="s">
        <v>73</v>
      </c>
      <c r="AY1138" s="268" t="s">
        <v>205</v>
      </c>
    </row>
    <row r="1139" s="16" customFormat="1">
      <c r="A1139" s="16"/>
      <c r="B1139" s="281"/>
      <c r="C1139" s="282"/>
      <c r="D1139" s="243" t="s">
        <v>216</v>
      </c>
      <c r="E1139" s="283" t="s">
        <v>1</v>
      </c>
      <c r="F1139" s="284" t="s">
        <v>258</v>
      </c>
      <c r="G1139" s="282"/>
      <c r="H1139" s="285">
        <v>266.69999999999999</v>
      </c>
      <c r="I1139" s="286"/>
      <c r="J1139" s="282"/>
      <c r="K1139" s="282"/>
      <c r="L1139" s="287"/>
      <c r="M1139" s="288"/>
      <c r="N1139" s="289"/>
      <c r="O1139" s="289"/>
      <c r="P1139" s="289"/>
      <c r="Q1139" s="289"/>
      <c r="R1139" s="289"/>
      <c r="S1139" s="289"/>
      <c r="T1139" s="290"/>
      <c r="U1139" s="16"/>
      <c r="V1139" s="16"/>
      <c r="W1139" s="16"/>
      <c r="X1139" s="16"/>
      <c r="Y1139" s="16"/>
      <c r="Z1139" s="16"/>
      <c r="AA1139" s="16"/>
      <c r="AB1139" s="16"/>
      <c r="AC1139" s="16"/>
      <c r="AD1139" s="16"/>
      <c r="AE1139" s="16"/>
      <c r="AT1139" s="291" t="s">
        <v>216</v>
      </c>
      <c r="AU1139" s="291" t="s">
        <v>81</v>
      </c>
      <c r="AV1139" s="16" t="s">
        <v>88</v>
      </c>
      <c r="AW1139" s="16" t="s">
        <v>30</v>
      </c>
      <c r="AX1139" s="16" t="s">
        <v>73</v>
      </c>
      <c r="AY1139" s="291" t="s">
        <v>205</v>
      </c>
    </row>
    <row r="1140" s="15" customFormat="1">
      <c r="A1140" s="15"/>
      <c r="B1140" s="269"/>
      <c r="C1140" s="270"/>
      <c r="D1140" s="243" t="s">
        <v>216</v>
      </c>
      <c r="E1140" s="271" t="s">
        <v>1</v>
      </c>
      <c r="F1140" s="272" t="s">
        <v>222</v>
      </c>
      <c r="G1140" s="270"/>
      <c r="H1140" s="273">
        <v>1848.605</v>
      </c>
      <c r="I1140" s="274"/>
      <c r="J1140" s="270"/>
      <c r="K1140" s="270"/>
      <c r="L1140" s="275"/>
      <c r="M1140" s="307"/>
      <c r="N1140" s="308"/>
      <c r="O1140" s="308"/>
      <c r="P1140" s="308"/>
      <c r="Q1140" s="308"/>
      <c r="R1140" s="308"/>
      <c r="S1140" s="308"/>
      <c r="T1140" s="309"/>
      <c r="U1140" s="15"/>
      <c r="V1140" s="15"/>
      <c r="W1140" s="15"/>
      <c r="X1140" s="15"/>
      <c r="Y1140" s="15"/>
      <c r="Z1140" s="15"/>
      <c r="AA1140" s="15"/>
      <c r="AB1140" s="15"/>
      <c r="AC1140" s="15"/>
      <c r="AD1140" s="15"/>
      <c r="AE1140" s="15"/>
      <c r="AT1140" s="279" t="s">
        <v>216</v>
      </c>
      <c r="AU1140" s="279" t="s">
        <v>81</v>
      </c>
      <c r="AV1140" s="15" t="s">
        <v>212</v>
      </c>
      <c r="AW1140" s="15" t="s">
        <v>30</v>
      </c>
      <c r="AX1140" s="15" t="s">
        <v>79</v>
      </c>
      <c r="AY1140" s="279" t="s">
        <v>205</v>
      </c>
    </row>
    <row r="1141" s="2" customFormat="1" ht="6.96" customHeight="1">
      <c r="A1141" s="39"/>
      <c r="B1141" s="67"/>
      <c r="C1141" s="68"/>
      <c r="D1141" s="68"/>
      <c r="E1141" s="68"/>
      <c r="F1141" s="68"/>
      <c r="G1141" s="68"/>
      <c r="H1141" s="68"/>
      <c r="I1141" s="68"/>
      <c r="J1141" s="68"/>
      <c r="K1141" s="68"/>
      <c r="L1141" s="45"/>
      <c r="M1141" s="39"/>
      <c r="O1141" s="39"/>
      <c r="P1141" s="39"/>
      <c r="Q1141" s="39"/>
      <c r="R1141" s="39"/>
      <c r="S1141" s="39"/>
      <c r="T1141" s="39"/>
      <c r="U1141" s="39"/>
      <c r="V1141" s="39"/>
      <c r="W1141" s="39"/>
      <c r="X1141" s="39"/>
      <c r="Y1141" s="39"/>
      <c r="Z1141" s="39"/>
      <c r="AA1141" s="39"/>
      <c r="AB1141" s="39"/>
      <c r="AC1141" s="39"/>
      <c r="AD1141" s="39"/>
      <c r="AE1141" s="39"/>
    </row>
  </sheetData>
  <sheetProtection sheet="1" autoFilter="0" formatColumns="0" formatRows="0" objects="1" scenarios="1" spinCount="100000" saltValue="LWDz2/pJflaxHZG9Zgthd/oHvxkevU7yH/JEHL0I5QbTM8ueZZ/a447jC/cIfInqH8WQVU+1LZE8nNCkqKD/8w==" hashValue="C2dnHohFLawwaHrPwMhZtLsAzPX0iya1u/ku6vVBCk9srl2TRYVsrWxU+h/FjPrMqDjUhRvTvEVHf4kVBNC6LA==" algorithmName="SHA-512" password="CC35"/>
  <autoFilter ref="C138:K1140"/>
  <mergeCells count="15">
    <mergeCell ref="E7:H7"/>
    <mergeCell ref="E11:H11"/>
    <mergeCell ref="E9:H9"/>
    <mergeCell ref="E13:H13"/>
    <mergeCell ref="E22:H22"/>
    <mergeCell ref="E31:H31"/>
    <mergeCell ref="E85:H85"/>
    <mergeCell ref="E89:H89"/>
    <mergeCell ref="E87:H87"/>
    <mergeCell ref="E91:H91"/>
    <mergeCell ref="E125:H125"/>
    <mergeCell ref="E129:H129"/>
    <mergeCell ref="E127:H127"/>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4350</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5248</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ROUND((SUM(BE127:BE204)),  2)</f>
        <v>0</v>
      </c>
      <c r="G35" s="39"/>
      <c r="H35" s="39"/>
      <c r="I35" s="167">
        <v>0.20999999999999999</v>
      </c>
      <c r="J35" s="166">
        <f>ROUND(((SUM(BE127:BE204))*I35),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ROUND((SUM(BF127:BF204)),  2)</f>
        <v>0</v>
      </c>
      <c r="G36" s="39"/>
      <c r="H36" s="39"/>
      <c r="I36" s="167">
        <v>0.14999999999999999</v>
      </c>
      <c r="J36" s="166">
        <f>ROUND(((SUM(BF127:BF204))*I36),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ROUND((SUM(BG127:BG204)),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ROUND((SUM(BH127:BH204)),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ROUND((SUM(BI127:BI204)),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4350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D.1.4.A.u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181</v>
      </c>
      <c r="E99" s="195"/>
      <c r="F99" s="195"/>
      <c r="G99" s="195"/>
      <c r="H99" s="195"/>
      <c r="I99" s="195"/>
      <c r="J99" s="196">
        <f>J128</f>
        <v>0</v>
      </c>
      <c r="K99" s="193"/>
      <c r="L99" s="197"/>
      <c r="S99" s="9"/>
      <c r="T99" s="9"/>
      <c r="U99" s="9"/>
      <c r="V99" s="9"/>
      <c r="W99" s="9"/>
      <c r="X99" s="9"/>
      <c r="Y99" s="9"/>
      <c r="Z99" s="9"/>
      <c r="AA99" s="9"/>
      <c r="AB99" s="9"/>
      <c r="AC99" s="9"/>
      <c r="AD99" s="9"/>
      <c r="AE99" s="9"/>
    </row>
    <row r="100" s="10" customFormat="1" ht="19.92" customHeight="1">
      <c r="A100" s="10"/>
      <c r="B100" s="198"/>
      <c r="C100" s="133"/>
      <c r="D100" s="199" t="s">
        <v>2318</v>
      </c>
      <c r="E100" s="200"/>
      <c r="F100" s="200"/>
      <c r="G100" s="200"/>
      <c r="H100" s="200"/>
      <c r="I100" s="200"/>
      <c r="J100" s="201">
        <f>J129</f>
        <v>0</v>
      </c>
      <c r="K100" s="133"/>
      <c r="L100" s="202"/>
      <c r="S100" s="10"/>
      <c r="T100" s="10"/>
      <c r="U100" s="10"/>
      <c r="V100" s="10"/>
      <c r="W100" s="10"/>
      <c r="X100" s="10"/>
      <c r="Y100" s="10"/>
      <c r="Z100" s="10"/>
      <c r="AA100" s="10"/>
      <c r="AB100" s="10"/>
      <c r="AC100" s="10"/>
      <c r="AD100" s="10"/>
      <c r="AE100" s="10"/>
    </row>
    <row r="101" s="10" customFormat="1" ht="14.88" customHeight="1">
      <c r="A101" s="10"/>
      <c r="B101" s="198"/>
      <c r="C101" s="133"/>
      <c r="D101" s="199" t="s">
        <v>2319</v>
      </c>
      <c r="E101" s="200"/>
      <c r="F101" s="200"/>
      <c r="G101" s="200"/>
      <c r="H101" s="200"/>
      <c r="I101" s="200"/>
      <c r="J101" s="201">
        <f>J130</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2320</v>
      </c>
      <c r="E102" s="200"/>
      <c r="F102" s="200"/>
      <c r="G102" s="200"/>
      <c r="H102" s="200"/>
      <c r="I102" s="200"/>
      <c r="J102" s="201">
        <f>J141</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2321</v>
      </c>
      <c r="E103" s="200"/>
      <c r="F103" s="200"/>
      <c r="G103" s="200"/>
      <c r="H103" s="200"/>
      <c r="I103" s="200"/>
      <c r="J103" s="201">
        <f>J150</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2322</v>
      </c>
      <c r="E104" s="200"/>
      <c r="F104" s="200"/>
      <c r="G104" s="200"/>
      <c r="H104" s="200"/>
      <c r="I104" s="200"/>
      <c r="J104" s="201">
        <f>J157</f>
        <v>0</v>
      </c>
      <c r="K104" s="133"/>
      <c r="L104" s="202"/>
      <c r="S104" s="10"/>
      <c r="T104" s="10"/>
      <c r="U104" s="10"/>
      <c r="V104" s="10"/>
      <c r="W104" s="10"/>
      <c r="X104" s="10"/>
      <c r="Y104" s="10"/>
      <c r="Z104" s="10"/>
      <c r="AA104" s="10"/>
      <c r="AB104" s="10"/>
      <c r="AC104" s="10"/>
      <c r="AD104" s="10"/>
      <c r="AE104" s="10"/>
    </row>
    <row r="105" s="9" customFormat="1" ht="24.96" customHeight="1">
      <c r="A105" s="9"/>
      <c r="B105" s="192"/>
      <c r="C105" s="193"/>
      <c r="D105" s="194" t="s">
        <v>2323</v>
      </c>
      <c r="E105" s="195"/>
      <c r="F105" s="195"/>
      <c r="G105" s="195"/>
      <c r="H105" s="195"/>
      <c r="I105" s="195"/>
      <c r="J105" s="196">
        <f>J182</f>
        <v>0</v>
      </c>
      <c r="K105" s="193"/>
      <c r="L105" s="197"/>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190</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6" t="str">
        <f>E7</f>
        <v>ZŠ Švermova - rozdělení (bez interiéru) (e, u)</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160</v>
      </c>
      <c r="D116" s="23"/>
      <c r="E116" s="23"/>
      <c r="F116" s="23"/>
      <c r="G116" s="23"/>
      <c r="H116" s="23"/>
      <c r="I116" s="23"/>
      <c r="J116" s="23"/>
      <c r="K116" s="23"/>
      <c r="L116" s="21"/>
    </row>
    <row r="117" s="2" customFormat="1" ht="23.25" customHeight="1">
      <c r="A117" s="39"/>
      <c r="B117" s="40"/>
      <c r="C117" s="41"/>
      <c r="D117" s="41"/>
      <c r="E117" s="186" t="s">
        <v>4350</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162</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D.1.4.A.u - Vytápění</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30. 10. 2023</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3"/>
      <c r="B126" s="204"/>
      <c r="C126" s="205" t="s">
        <v>191</v>
      </c>
      <c r="D126" s="206" t="s">
        <v>58</v>
      </c>
      <c r="E126" s="206" t="s">
        <v>54</v>
      </c>
      <c r="F126" s="206" t="s">
        <v>55</v>
      </c>
      <c r="G126" s="206" t="s">
        <v>192</v>
      </c>
      <c r="H126" s="206" t="s">
        <v>193</v>
      </c>
      <c r="I126" s="206" t="s">
        <v>194</v>
      </c>
      <c r="J126" s="206" t="s">
        <v>168</v>
      </c>
      <c r="K126" s="207" t="s">
        <v>195</v>
      </c>
      <c r="L126" s="208"/>
      <c r="M126" s="101" t="s">
        <v>1</v>
      </c>
      <c r="N126" s="102" t="s">
        <v>37</v>
      </c>
      <c r="O126" s="102" t="s">
        <v>196</v>
      </c>
      <c r="P126" s="102" t="s">
        <v>197</v>
      </c>
      <c r="Q126" s="102" t="s">
        <v>198</v>
      </c>
      <c r="R126" s="102" t="s">
        <v>199</v>
      </c>
      <c r="S126" s="102" t="s">
        <v>200</v>
      </c>
      <c r="T126" s="103" t="s">
        <v>201</v>
      </c>
      <c r="U126" s="203"/>
      <c r="V126" s="203"/>
      <c r="W126" s="203"/>
      <c r="X126" s="203"/>
      <c r="Y126" s="203"/>
      <c r="Z126" s="203"/>
      <c r="AA126" s="203"/>
      <c r="AB126" s="203"/>
      <c r="AC126" s="203"/>
      <c r="AD126" s="203"/>
      <c r="AE126" s="203"/>
    </row>
    <row r="127" s="2" customFormat="1" ht="22.8" customHeight="1">
      <c r="A127" s="39"/>
      <c r="B127" s="40"/>
      <c r="C127" s="108" t="s">
        <v>202</v>
      </c>
      <c r="D127" s="41"/>
      <c r="E127" s="41"/>
      <c r="F127" s="41"/>
      <c r="G127" s="41"/>
      <c r="H127" s="41"/>
      <c r="I127" s="41"/>
      <c r="J127" s="209">
        <f>BK127</f>
        <v>0</v>
      </c>
      <c r="K127" s="41"/>
      <c r="L127" s="45"/>
      <c r="M127" s="104"/>
      <c r="N127" s="210"/>
      <c r="O127" s="105"/>
      <c r="P127" s="211">
        <f>P128+P182</f>
        <v>0</v>
      </c>
      <c r="Q127" s="105"/>
      <c r="R127" s="211">
        <f>R128+R182</f>
        <v>0.68332140279999998</v>
      </c>
      <c r="S127" s="105"/>
      <c r="T127" s="212">
        <f>T128+T182</f>
        <v>1.4436100000000001</v>
      </c>
      <c r="U127" s="39"/>
      <c r="V127" s="39"/>
      <c r="W127" s="39"/>
      <c r="X127" s="39"/>
      <c r="Y127" s="39"/>
      <c r="Z127" s="39"/>
      <c r="AA127" s="39"/>
      <c r="AB127" s="39"/>
      <c r="AC127" s="39"/>
      <c r="AD127" s="39"/>
      <c r="AE127" s="39"/>
      <c r="AT127" s="18" t="s">
        <v>72</v>
      </c>
      <c r="AU127" s="18" t="s">
        <v>170</v>
      </c>
      <c r="BK127" s="213">
        <f>BK128+BK182</f>
        <v>0</v>
      </c>
    </row>
    <row r="128" s="12" customFormat="1" ht="25.92" customHeight="1">
      <c r="A128" s="12"/>
      <c r="B128" s="214"/>
      <c r="C128" s="215"/>
      <c r="D128" s="216" t="s">
        <v>72</v>
      </c>
      <c r="E128" s="217" t="s">
        <v>783</v>
      </c>
      <c r="F128" s="217" t="s">
        <v>784</v>
      </c>
      <c r="G128" s="215"/>
      <c r="H128" s="215"/>
      <c r="I128" s="218"/>
      <c r="J128" s="219">
        <f>BK128</f>
        <v>0</v>
      </c>
      <c r="K128" s="215"/>
      <c r="L128" s="220"/>
      <c r="M128" s="221"/>
      <c r="N128" s="222"/>
      <c r="O128" s="222"/>
      <c r="P128" s="223">
        <f>P129+P141+P150+P157</f>
        <v>0</v>
      </c>
      <c r="Q128" s="222"/>
      <c r="R128" s="223">
        <f>R129+R141+R150+R157</f>
        <v>0.68332140279999998</v>
      </c>
      <c r="S128" s="222"/>
      <c r="T128" s="224">
        <f>T129+T141+T150+T157</f>
        <v>1.4436100000000001</v>
      </c>
      <c r="U128" s="12"/>
      <c r="V128" s="12"/>
      <c r="W128" s="12"/>
      <c r="X128" s="12"/>
      <c r="Y128" s="12"/>
      <c r="Z128" s="12"/>
      <c r="AA128" s="12"/>
      <c r="AB128" s="12"/>
      <c r="AC128" s="12"/>
      <c r="AD128" s="12"/>
      <c r="AE128" s="12"/>
      <c r="AR128" s="225" t="s">
        <v>81</v>
      </c>
      <c r="AT128" s="226" t="s">
        <v>72</v>
      </c>
      <c r="AU128" s="226" t="s">
        <v>73</v>
      </c>
      <c r="AY128" s="225" t="s">
        <v>205</v>
      </c>
      <c r="BK128" s="227">
        <f>BK129+BK141+BK150+BK157</f>
        <v>0</v>
      </c>
    </row>
    <row r="129" s="12" customFormat="1" ht="22.8" customHeight="1">
      <c r="A129" s="12"/>
      <c r="B129" s="214"/>
      <c r="C129" s="215"/>
      <c r="D129" s="216" t="s">
        <v>72</v>
      </c>
      <c r="E129" s="228" t="s">
        <v>2324</v>
      </c>
      <c r="F129" s="228" t="s">
        <v>2325</v>
      </c>
      <c r="G129" s="215"/>
      <c r="H129" s="215"/>
      <c r="I129" s="218"/>
      <c r="J129" s="229">
        <f>BK129</f>
        <v>0</v>
      </c>
      <c r="K129" s="215"/>
      <c r="L129" s="220"/>
      <c r="M129" s="221"/>
      <c r="N129" s="222"/>
      <c r="O129" s="222"/>
      <c r="P129" s="223">
        <f>P130</f>
        <v>0</v>
      </c>
      <c r="Q129" s="222"/>
      <c r="R129" s="223">
        <f>R130</f>
        <v>0.54269173999999987</v>
      </c>
      <c r="S129" s="222"/>
      <c r="T129" s="224">
        <f>T130</f>
        <v>0</v>
      </c>
      <c r="U129" s="12"/>
      <c r="V129" s="12"/>
      <c r="W129" s="12"/>
      <c r="X129" s="12"/>
      <c r="Y129" s="12"/>
      <c r="Z129" s="12"/>
      <c r="AA129" s="12"/>
      <c r="AB129" s="12"/>
      <c r="AC129" s="12"/>
      <c r="AD129" s="12"/>
      <c r="AE129" s="12"/>
      <c r="AR129" s="225" t="s">
        <v>81</v>
      </c>
      <c r="AT129" s="226" t="s">
        <v>72</v>
      </c>
      <c r="AU129" s="226" t="s">
        <v>79</v>
      </c>
      <c r="AY129" s="225" t="s">
        <v>205</v>
      </c>
      <c r="BK129" s="227">
        <f>BK130</f>
        <v>0</v>
      </c>
    </row>
    <row r="130" s="12" customFormat="1" ht="20.88" customHeight="1">
      <c r="A130" s="12"/>
      <c r="B130" s="214"/>
      <c r="C130" s="215"/>
      <c r="D130" s="216" t="s">
        <v>72</v>
      </c>
      <c r="E130" s="228" t="s">
        <v>2326</v>
      </c>
      <c r="F130" s="228" t="s">
        <v>2327</v>
      </c>
      <c r="G130" s="215"/>
      <c r="H130" s="215"/>
      <c r="I130" s="218"/>
      <c r="J130" s="229">
        <f>BK130</f>
        <v>0</v>
      </c>
      <c r="K130" s="215"/>
      <c r="L130" s="220"/>
      <c r="M130" s="221"/>
      <c r="N130" s="222"/>
      <c r="O130" s="222"/>
      <c r="P130" s="223">
        <f>SUM(P131:P140)</f>
        <v>0</v>
      </c>
      <c r="Q130" s="222"/>
      <c r="R130" s="223">
        <f>SUM(R131:R140)</f>
        <v>0.54269173999999987</v>
      </c>
      <c r="S130" s="222"/>
      <c r="T130" s="224">
        <f>SUM(T131:T140)</f>
        <v>0</v>
      </c>
      <c r="U130" s="12"/>
      <c r="V130" s="12"/>
      <c r="W130" s="12"/>
      <c r="X130" s="12"/>
      <c r="Y130" s="12"/>
      <c r="Z130" s="12"/>
      <c r="AA130" s="12"/>
      <c r="AB130" s="12"/>
      <c r="AC130" s="12"/>
      <c r="AD130" s="12"/>
      <c r="AE130" s="12"/>
      <c r="AR130" s="225" t="s">
        <v>81</v>
      </c>
      <c r="AT130" s="226" t="s">
        <v>72</v>
      </c>
      <c r="AU130" s="226" t="s">
        <v>81</v>
      </c>
      <c r="AY130" s="225" t="s">
        <v>205</v>
      </c>
      <c r="BK130" s="227">
        <f>SUM(BK131:BK140)</f>
        <v>0</v>
      </c>
    </row>
    <row r="131" s="2" customFormat="1" ht="24.15" customHeight="1">
      <c r="A131" s="39"/>
      <c r="B131" s="40"/>
      <c r="C131" s="230" t="s">
        <v>79</v>
      </c>
      <c r="D131" s="230" t="s">
        <v>207</v>
      </c>
      <c r="E131" s="231" t="s">
        <v>5249</v>
      </c>
      <c r="F131" s="232" t="s">
        <v>5250</v>
      </c>
      <c r="G131" s="233" t="s">
        <v>379</v>
      </c>
      <c r="H131" s="234">
        <v>4</v>
      </c>
      <c r="I131" s="235"/>
      <c r="J131" s="236">
        <f>ROUND(I131*H131,2)</f>
        <v>0</v>
      </c>
      <c r="K131" s="232" t="s">
        <v>211</v>
      </c>
      <c r="L131" s="45"/>
      <c r="M131" s="237" t="s">
        <v>1</v>
      </c>
      <c r="N131" s="238" t="s">
        <v>38</v>
      </c>
      <c r="O131" s="92"/>
      <c r="P131" s="239">
        <f>O131*H131</f>
        <v>0</v>
      </c>
      <c r="Q131" s="239">
        <v>0.0016143399999999999</v>
      </c>
      <c r="R131" s="239">
        <f>Q131*H131</f>
        <v>0.0064573599999999997</v>
      </c>
      <c r="S131" s="239">
        <v>0</v>
      </c>
      <c r="T131" s="240">
        <f>S131*H131</f>
        <v>0</v>
      </c>
      <c r="U131" s="39"/>
      <c r="V131" s="39"/>
      <c r="W131" s="39"/>
      <c r="X131" s="39"/>
      <c r="Y131" s="39"/>
      <c r="Z131" s="39"/>
      <c r="AA131" s="39"/>
      <c r="AB131" s="39"/>
      <c r="AC131" s="39"/>
      <c r="AD131" s="39"/>
      <c r="AE131" s="39"/>
      <c r="AR131" s="241" t="s">
        <v>324</v>
      </c>
      <c r="AT131" s="241" t="s">
        <v>207</v>
      </c>
      <c r="AU131" s="241" t="s">
        <v>88</v>
      </c>
      <c r="AY131" s="18" t="s">
        <v>205</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324</v>
      </c>
      <c r="BM131" s="241" t="s">
        <v>5251</v>
      </c>
    </row>
    <row r="132" s="2" customFormat="1">
      <c r="A132" s="39"/>
      <c r="B132" s="40"/>
      <c r="C132" s="41"/>
      <c r="D132" s="243" t="s">
        <v>214</v>
      </c>
      <c r="E132" s="41"/>
      <c r="F132" s="244" t="s">
        <v>5252</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214</v>
      </c>
      <c r="AU132" s="18" t="s">
        <v>88</v>
      </c>
    </row>
    <row r="133" s="2" customFormat="1" ht="24.15" customHeight="1">
      <c r="A133" s="39"/>
      <c r="B133" s="40"/>
      <c r="C133" s="230" t="s">
        <v>81</v>
      </c>
      <c r="D133" s="230" t="s">
        <v>207</v>
      </c>
      <c r="E133" s="231" t="s">
        <v>5253</v>
      </c>
      <c r="F133" s="232" t="s">
        <v>5254</v>
      </c>
      <c r="G133" s="233" t="s">
        <v>379</v>
      </c>
      <c r="H133" s="234">
        <v>105</v>
      </c>
      <c r="I133" s="235"/>
      <c r="J133" s="236">
        <f>ROUND(I133*H133,2)</f>
        <v>0</v>
      </c>
      <c r="K133" s="232" t="s">
        <v>211</v>
      </c>
      <c r="L133" s="45"/>
      <c r="M133" s="237" t="s">
        <v>1</v>
      </c>
      <c r="N133" s="238" t="s">
        <v>38</v>
      </c>
      <c r="O133" s="92"/>
      <c r="P133" s="239">
        <f>O133*H133</f>
        <v>0</v>
      </c>
      <c r="Q133" s="239">
        <v>0.0048599999999999997</v>
      </c>
      <c r="R133" s="239">
        <f>Q133*H133</f>
        <v>0.51029999999999998</v>
      </c>
      <c r="S133" s="239">
        <v>0</v>
      </c>
      <c r="T133" s="240">
        <f>S133*H133</f>
        <v>0</v>
      </c>
      <c r="U133" s="39"/>
      <c r="V133" s="39"/>
      <c r="W133" s="39"/>
      <c r="X133" s="39"/>
      <c r="Y133" s="39"/>
      <c r="Z133" s="39"/>
      <c r="AA133" s="39"/>
      <c r="AB133" s="39"/>
      <c r="AC133" s="39"/>
      <c r="AD133" s="39"/>
      <c r="AE133" s="39"/>
      <c r="AR133" s="241" t="s">
        <v>324</v>
      </c>
      <c r="AT133" s="241" t="s">
        <v>207</v>
      </c>
      <c r="AU133" s="241" t="s">
        <v>88</v>
      </c>
      <c r="AY133" s="18" t="s">
        <v>205</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324</v>
      </c>
      <c r="BM133" s="241" t="s">
        <v>5255</v>
      </c>
    </row>
    <row r="134" s="2" customFormat="1">
      <c r="A134" s="39"/>
      <c r="B134" s="40"/>
      <c r="C134" s="41"/>
      <c r="D134" s="243" t="s">
        <v>214</v>
      </c>
      <c r="E134" s="41"/>
      <c r="F134" s="244" t="s">
        <v>5256</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214</v>
      </c>
      <c r="AU134" s="18" t="s">
        <v>88</v>
      </c>
    </row>
    <row r="135" s="2" customFormat="1" ht="33" customHeight="1">
      <c r="A135" s="39"/>
      <c r="B135" s="40"/>
      <c r="C135" s="230" t="s">
        <v>88</v>
      </c>
      <c r="D135" s="230" t="s">
        <v>207</v>
      </c>
      <c r="E135" s="231" t="s">
        <v>5257</v>
      </c>
      <c r="F135" s="232" t="s">
        <v>5258</v>
      </c>
      <c r="G135" s="233" t="s">
        <v>379</v>
      </c>
      <c r="H135" s="234">
        <v>4</v>
      </c>
      <c r="I135" s="235"/>
      <c r="J135" s="236">
        <f>ROUND(I135*H135,2)</f>
        <v>0</v>
      </c>
      <c r="K135" s="232" t="s">
        <v>211</v>
      </c>
      <c r="L135" s="45"/>
      <c r="M135" s="237" t="s">
        <v>1</v>
      </c>
      <c r="N135" s="238" t="s">
        <v>38</v>
      </c>
      <c r="O135" s="92"/>
      <c r="P135" s="239">
        <f>O135*H135</f>
        <v>0</v>
      </c>
      <c r="Q135" s="239">
        <v>0.00016312</v>
      </c>
      <c r="R135" s="239">
        <f>Q135*H135</f>
        <v>0.00065247999999999999</v>
      </c>
      <c r="S135" s="239">
        <v>0</v>
      </c>
      <c r="T135" s="240">
        <f>S135*H135</f>
        <v>0</v>
      </c>
      <c r="U135" s="39"/>
      <c r="V135" s="39"/>
      <c r="W135" s="39"/>
      <c r="X135" s="39"/>
      <c r="Y135" s="39"/>
      <c r="Z135" s="39"/>
      <c r="AA135" s="39"/>
      <c r="AB135" s="39"/>
      <c r="AC135" s="39"/>
      <c r="AD135" s="39"/>
      <c r="AE135" s="39"/>
      <c r="AR135" s="241" t="s">
        <v>324</v>
      </c>
      <c r="AT135" s="241" t="s">
        <v>207</v>
      </c>
      <c r="AU135" s="241" t="s">
        <v>88</v>
      </c>
      <c r="AY135" s="18" t="s">
        <v>205</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324</v>
      </c>
      <c r="BM135" s="241" t="s">
        <v>5259</v>
      </c>
    </row>
    <row r="136" s="2" customFormat="1">
      <c r="A136" s="39"/>
      <c r="B136" s="40"/>
      <c r="C136" s="41"/>
      <c r="D136" s="243" t="s">
        <v>214</v>
      </c>
      <c r="E136" s="41"/>
      <c r="F136" s="244" t="s">
        <v>5260</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214</v>
      </c>
      <c r="AU136" s="18" t="s">
        <v>88</v>
      </c>
    </row>
    <row r="137" s="14" customFormat="1">
      <c r="A137" s="14"/>
      <c r="B137" s="258"/>
      <c r="C137" s="259"/>
      <c r="D137" s="243" t="s">
        <v>216</v>
      </c>
      <c r="E137" s="259"/>
      <c r="F137" s="261" t="s">
        <v>5261</v>
      </c>
      <c r="G137" s="259"/>
      <c r="H137" s="262">
        <v>4</v>
      </c>
      <c r="I137" s="263"/>
      <c r="J137" s="259"/>
      <c r="K137" s="259"/>
      <c r="L137" s="264"/>
      <c r="M137" s="265"/>
      <c r="N137" s="266"/>
      <c r="O137" s="266"/>
      <c r="P137" s="266"/>
      <c r="Q137" s="266"/>
      <c r="R137" s="266"/>
      <c r="S137" s="266"/>
      <c r="T137" s="267"/>
      <c r="U137" s="14"/>
      <c r="V137" s="14"/>
      <c r="W137" s="14"/>
      <c r="X137" s="14"/>
      <c r="Y137" s="14"/>
      <c r="Z137" s="14"/>
      <c r="AA137" s="14"/>
      <c r="AB137" s="14"/>
      <c r="AC137" s="14"/>
      <c r="AD137" s="14"/>
      <c r="AE137" s="14"/>
      <c r="AT137" s="268" t="s">
        <v>216</v>
      </c>
      <c r="AU137" s="268" t="s">
        <v>88</v>
      </c>
      <c r="AV137" s="14" t="s">
        <v>81</v>
      </c>
      <c r="AW137" s="14" t="s">
        <v>4</v>
      </c>
      <c r="AX137" s="14" t="s">
        <v>79</v>
      </c>
      <c r="AY137" s="268" t="s">
        <v>205</v>
      </c>
    </row>
    <row r="138" s="2" customFormat="1" ht="33" customHeight="1">
      <c r="A138" s="39"/>
      <c r="B138" s="40"/>
      <c r="C138" s="230" t="s">
        <v>212</v>
      </c>
      <c r="D138" s="230" t="s">
        <v>207</v>
      </c>
      <c r="E138" s="231" t="s">
        <v>5262</v>
      </c>
      <c r="F138" s="232" t="s">
        <v>5263</v>
      </c>
      <c r="G138" s="233" t="s">
        <v>379</v>
      </c>
      <c r="H138" s="234">
        <v>105</v>
      </c>
      <c r="I138" s="235"/>
      <c r="J138" s="236">
        <f>ROUND(I138*H138,2)</f>
        <v>0</v>
      </c>
      <c r="K138" s="232" t="s">
        <v>211</v>
      </c>
      <c r="L138" s="45"/>
      <c r="M138" s="237" t="s">
        <v>1</v>
      </c>
      <c r="N138" s="238" t="s">
        <v>38</v>
      </c>
      <c r="O138" s="92"/>
      <c r="P138" s="239">
        <f>O138*H138</f>
        <v>0</v>
      </c>
      <c r="Q138" s="239">
        <v>0.00024078000000000001</v>
      </c>
      <c r="R138" s="239">
        <f>Q138*H138</f>
        <v>0.0252819</v>
      </c>
      <c r="S138" s="239">
        <v>0</v>
      </c>
      <c r="T138" s="240">
        <f>S138*H138</f>
        <v>0</v>
      </c>
      <c r="U138" s="39"/>
      <c r="V138" s="39"/>
      <c r="W138" s="39"/>
      <c r="X138" s="39"/>
      <c r="Y138" s="39"/>
      <c r="Z138" s="39"/>
      <c r="AA138" s="39"/>
      <c r="AB138" s="39"/>
      <c r="AC138" s="39"/>
      <c r="AD138" s="39"/>
      <c r="AE138" s="39"/>
      <c r="AR138" s="241" t="s">
        <v>324</v>
      </c>
      <c r="AT138" s="241" t="s">
        <v>207</v>
      </c>
      <c r="AU138" s="241" t="s">
        <v>88</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324</v>
      </c>
      <c r="BM138" s="241" t="s">
        <v>5264</v>
      </c>
    </row>
    <row r="139" s="2" customFormat="1">
      <c r="A139" s="39"/>
      <c r="B139" s="40"/>
      <c r="C139" s="41"/>
      <c r="D139" s="243" t="s">
        <v>214</v>
      </c>
      <c r="E139" s="41"/>
      <c r="F139" s="244" t="s">
        <v>5265</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88</v>
      </c>
    </row>
    <row r="140" s="14" customFormat="1">
      <c r="A140" s="14"/>
      <c r="B140" s="258"/>
      <c r="C140" s="259"/>
      <c r="D140" s="243" t="s">
        <v>216</v>
      </c>
      <c r="E140" s="259"/>
      <c r="F140" s="261" t="s">
        <v>5266</v>
      </c>
      <c r="G140" s="259"/>
      <c r="H140" s="262">
        <v>105</v>
      </c>
      <c r="I140" s="263"/>
      <c r="J140" s="259"/>
      <c r="K140" s="259"/>
      <c r="L140" s="264"/>
      <c r="M140" s="265"/>
      <c r="N140" s="266"/>
      <c r="O140" s="266"/>
      <c r="P140" s="266"/>
      <c r="Q140" s="266"/>
      <c r="R140" s="266"/>
      <c r="S140" s="266"/>
      <c r="T140" s="267"/>
      <c r="U140" s="14"/>
      <c r="V140" s="14"/>
      <c r="W140" s="14"/>
      <c r="X140" s="14"/>
      <c r="Y140" s="14"/>
      <c r="Z140" s="14"/>
      <c r="AA140" s="14"/>
      <c r="AB140" s="14"/>
      <c r="AC140" s="14"/>
      <c r="AD140" s="14"/>
      <c r="AE140" s="14"/>
      <c r="AT140" s="268" t="s">
        <v>216</v>
      </c>
      <c r="AU140" s="268" t="s">
        <v>88</v>
      </c>
      <c r="AV140" s="14" t="s">
        <v>81</v>
      </c>
      <c r="AW140" s="14" t="s">
        <v>4</v>
      </c>
      <c r="AX140" s="14" t="s">
        <v>79</v>
      </c>
      <c r="AY140" s="268" t="s">
        <v>205</v>
      </c>
    </row>
    <row r="141" s="12" customFormat="1" ht="22.8" customHeight="1">
      <c r="A141" s="12"/>
      <c r="B141" s="214"/>
      <c r="C141" s="215"/>
      <c r="D141" s="216" t="s">
        <v>72</v>
      </c>
      <c r="E141" s="228" t="s">
        <v>2336</v>
      </c>
      <c r="F141" s="228" t="s">
        <v>2337</v>
      </c>
      <c r="G141" s="215"/>
      <c r="H141" s="215"/>
      <c r="I141" s="218"/>
      <c r="J141" s="229">
        <f>BK141</f>
        <v>0</v>
      </c>
      <c r="K141" s="215"/>
      <c r="L141" s="220"/>
      <c r="M141" s="221"/>
      <c r="N141" s="222"/>
      <c r="O141" s="222"/>
      <c r="P141" s="223">
        <f>SUM(P142:P149)</f>
        <v>0</v>
      </c>
      <c r="Q141" s="222"/>
      <c r="R141" s="223">
        <f>SUM(R142:R149)</f>
        <v>0.11427999999999999</v>
      </c>
      <c r="S141" s="222"/>
      <c r="T141" s="224">
        <f>SUM(T142:T149)</f>
        <v>1.4436100000000001</v>
      </c>
      <c r="U141" s="12"/>
      <c r="V141" s="12"/>
      <c r="W141" s="12"/>
      <c r="X141" s="12"/>
      <c r="Y141" s="12"/>
      <c r="Z141" s="12"/>
      <c r="AA141" s="12"/>
      <c r="AB141" s="12"/>
      <c r="AC141" s="12"/>
      <c r="AD141" s="12"/>
      <c r="AE141" s="12"/>
      <c r="AR141" s="225" t="s">
        <v>81</v>
      </c>
      <c r="AT141" s="226" t="s">
        <v>72</v>
      </c>
      <c r="AU141" s="226" t="s">
        <v>79</v>
      </c>
      <c r="AY141" s="225" t="s">
        <v>205</v>
      </c>
      <c r="BK141" s="227">
        <f>SUM(BK142:BK149)</f>
        <v>0</v>
      </c>
    </row>
    <row r="142" s="2" customFormat="1" ht="24.15" customHeight="1">
      <c r="A142" s="39"/>
      <c r="B142" s="40"/>
      <c r="C142" s="230" t="s">
        <v>242</v>
      </c>
      <c r="D142" s="230" t="s">
        <v>207</v>
      </c>
      <c r="E142" s="231" t="s">
        <v>2338</v>
      </c>
      <c r="F142" s="232" t="s">
        <v>2339</v>
      </c>
      <c r="G142" s="233" t="s">
        <v>279</v>
      </c>
      <c r="H142" s="234">
        <v>1</v>
      </c>
      <c r="I142" s="235"/>
      <c r="J142" s="236">
        <f>ROUND(I142*H142,2)</f>
        <v>0</v>
      </c>
      <c r="K142" s="232" t="s">
        <v>211</v>
      </c>
      <c r="L142" s="45"/>
      <c r="M142" s="237" t="s">
        <v>1</v>
      </c>
      <c r="N142" s="238" t="s">
        <v>38</v>
      </c>
      <c r="O142" s="92"/>
      <c r="P142" s="239">
        <f>O142*H142</f>
        <v>0</v>
      </c>
      <c r="Q142" s="239">
        <v>0.066879999999999995</v>
      </c>
      <c r="R142" s="239">
        <f>Q142*H142</f>
        <v>0.066879999999999995</v>
      </c>
      <c r="S142" s="239">
        <v>0</v>
      </c>
      <c r="T142" s="240">
        <f>S142*H142</f>
        <v>0</v>
      </c>
      <c r="U142" s="39"/>
      <c r="V142" s="39"/>
      <c r="W142" s="39"/>
      <c r="X142" s="39"/>
      <c r="Y142" s="39"/>
      <c r="Z142" s="39"/>
      <c r="AA142" s="39"/>
      <c r="AB142" s="39"/>
      <c r="AC142" s="39"/>
      <c r="AD142" s="39"/>
      <c r="AE142" s="39"/>
      <c r="AR142" s="241" t="s">
        <v>212</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5267</v>
      </c>
    </row>
    <row r="143" s="2" customFormat="1">
      <c r="A143" s="39"/>
      <c r="B143" s="40"/>
      <c r="C143" s="41"/>
      <c r="D143" s="243" t="s">
        <v>214</v>
      </c>
      <c r="E143" s="41"/>
      <c r="F143" s="244" t="s">
        <v>2341</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2" customFormat="1" ht="37.8" customHeight="1">
      <c r="A144" s="39"/>
      <c r="B144" s="40"/>
      <c r="C144" s="230" t="s">
        <v>251</v>
      </c>
      <c r="D144" s="230" t="s">
        <v>207</v>
      </c>
      <c r="E144" s="231" t="s">
        <v>2342</v>
      </c>
      <c r="F144" s="232" t="s">
        <v>2343</v>
      </c>
      <c r="G144" s="233" t="s">
        <v>157</v>
      </c>
      <c r="H144" s="234">
        <v>46</v>
      </c>
      <c r="I144" s="235"/>
      <c r="J144" s="236">
        <f>ROUND(I144*H144,2)</f>
        <v>0</v>
      </c>
      <c r="K144" s="232" t="s">
        <v>1</v>
      </c>
      <c r="L144" s="45"/>
      <c r="M144" s="237" t="s">
        <v>1</v>
      </c>
      <c r="N144" s="238" t="s">
        <v>38</v>
      </c>
      <c r="O144" s="92"/>
      <c r="P144" s="239">
        <f>O144*H144</f>
        <v>0</v>
      </c>
      <c r="Q144" s="239">
        <v>0</v>
      </c>
      <c r="R144" s="239">
        <f>Q144*H144</f>
        <v>0</v>
      </c>
      <c r="S144" s="239">
        <v>0.023800000000000002</v>
      </c>
      <c r="T144" s="240">
        <f>S144*H144</f>
        <v>1.0948</v>
      </c>
      <c r="U144" s="39"/>
      <c r="V144" s="39"/>
      <c r="W144" s="39"/>
      <c r="X144" s="39"/>
      <c r="Y144" s="39"/>
      <c r="Z144" s="39"/>
      <c r="AA144" s="39"/>
      <c r="AB144" s="39"/>
      <c r="AC144" s="39"/>
      <c r="AD144" s="39"/>
      <c r="AE144" s="39"/>
      <c r="AR144" s="241" t="s">
        <v>212</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5268</v>
      </c>
    </row>
    <row r="145" s="2" customFormat="1">
      <c r="A145" s="39"/>
      <c r="B145" s="40"/>
      <c r="C145" s="41"/>
      <c r="D145" s="243" t="s">
        <v>214</v>
      </c>
      <c r="E145" s="41"/>
      <c r="F145" s="244" t="s">
        <v>2345</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2" customFormat="1" ht="33" customHeight="1">
      <c r="A146" s="39"/>
      <c r="B146" s="40"/>
      <c r="C146" s="230" t="s">
        <v>261</v>
      </c>
      <c r="D146" s="230" t="s">
        <v>207</v>
      </c>
      <c r="E146" s="231" t="s">
        <v>2346</v>
      </c>
      <c r="F146" s="232" t="s">
        <v>2347</v>
      </c>
      <c r="G146" s="233" t="s">
        <v>157</v>
      </c>
      <c r="H146" s="234">
        <v>33</v>
      </c>
      <c r="I146" s="235"/>
      <c r="J146" s="236">
        <f>ROUND(I146*H146,2)</f>
        <v>0</v>
      </c>
      <c r="K146" s="232" t="s">
        <v>1</v>
      </c>
      <c r="L146" s="45"/>
      <c r="M146" s="237" t="s">
        <v>1</v>
      </c>
      <c r="N146" s="238" t="s">
        <v>38</v>
      </c>
      <c r="O146" s="92"/>
      <c r="P146" s="239">
        <f>O146*H146</f>
        <v>0</v>
      </c>
      <c r="Q146" s="239">
        <v>0</v>
      </c>
      <c r="R146" s="239">
        <f>Q146*H146</f>
        <v>0</v>
      </c>
      <c r="S146" s="239">
        <v>0.01057</v>
      </c>
      <c r="T146" s="240">
        <f>S146*H146</f>
        <v>0.34881000000000001</v>
      </c>
      <c r="U146" s="39"/>
      <c r="V146" s="39"/>
      <c r="W146" s="39"/>
      <c r="X146" s="39"/>
      <c r="Y146" s="39"/>
      <c r="Z146" s="39"/>
      <c r="AA146" s="39"/>
      <c r="AB146" s="39"/>
      <c r="AC146" s="39"/>
      <c r="AD146" s="39"/>
      <c r="AE146" s="39"/>
      <c r="AR146" s="241" t="s">
        <v>212</v>
      </c>
      <c r="AT146" s="241" t="s">
        <v>207</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5269</v>
      </c>
    </row>
    <row r="147" s="2" customFormat="1">
      <c r="A147" s="39"/>
      <c r="B147" s="40"/>
      <c r="C147" s="41"/>
      <c r="D147" s="243" t="s">
        <v>214</v>
      </c>
      <c r="E147" s="41"/>
      <c r="F147" s="244" t="s">
        <v>2349</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2" customFormat="1" ht="24.15" customHeight="1">
      <c r="A148" s="39"/>
      <c r="B148" s="40"/>
      <c r="C148" s="230" t="s">
        <v>268</v>
      </c>
      <c r="D148" s="230" t="s">
        <v>207</v>
      </c>
      <c r="E148" s="231" t="s">
        <v>2350</v>
      </c>
      <c r="F148" s="232" t="s">
        <v>2351</v>
      </c>
      <c r="G148" s="233" t="s">
        <v>279</v>
      </c>
      <c r="H148" s="234">
        <v>158</v>
      </c>
      <c r="I148" s="235"/>
      <c r="J148" s="236">
        <f>ROUND(I148*H148,2)</f>
        <v>0</v>
      </c>
      <c r="K148" s="232" t="s">
        <v>1</v>
      </c>
      <c r="L148" s="45"/>
      <c r="M148" s="237" t="s">
        <v>1</v>
      </c>
      <c r="N148" s="238" t="s">
        <v>38</v>
      </c>
      <c r="O148" s="92"/>
      <c r="P148" s="239">
        <f>O148*H148</f>
        <v>0</v>
      </c>
      <c r="Q148" s="239">
        <v>0.00029999999999999997</v>
      </c>
      <c r="R148" s="239">
        <f>Q148*H148</f>
        <v>0.047399999999999998</v>
      </c>
      <c r="S148" s="239">
        <v>0</v>
      </c>
      <c r="T148" s="240">
        <f>S148*H148</f>
        <v>0</v>
      </c>
      <c r="U148" s="39"/>
      <c r="V148" s="39"/>
      <c r="W148" s="39"/>
      <c r="X148" s="39"/>
      <c r="Y148" s="39"/>
      <c r="Z148" s="39"/>
      <c r="AA148" s="39"/>
      <c r="AB148" s="39"/>
      <c r="AC148" s="39"/>
      <c r="AD148" s="39"/>
      <c r="AE148" s="39"/>
      <c r="AR148" s="241" t="s">
        <v>212</v>
      </c>
      <c r="AT148" s="241" t="s">
        <v>207</v>
      </c>
      <c r="AU148" s="241" t="s">
        <v>81</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212</v>
      </c>
      <c r="BM148" s="241" t="s">
        <v>5270</v>
      </c>
    </row>
    <row r="149" s="2" customFormat="1">
      <c r="A149" s="39"/>
      <c r="B149" s="40"/>
      <c r="C149" s="41"/>
      <c r="D149" s="243" t="s">
        <v>214</v>
      </c>
      <c r="E149" s="41"/>
      <c r="F149" s="244" t="s">
        <v>2353</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81</v>
      </c>
    </row>
    <row r="150" s="12" customFormat="1" ht="22.8" customHeight="1">
      <c r="A150" s="12"/>
      <c r="B150" s="214"/>
      <c r="C150" s="215"/>
      <c r="D150" s="216" t="s">
        <v>72</v>
      </c>
      <c r="E150" s="228" t="s">
        <v>2354</v>
      </c>
      <c r="F150" s="228" t="s">
        <v>2355</v>
      </c>
      <c r="G150" s="215"/>
      <c r="H150" s="215"/>
      <c r="I150" s="218"/>
      <c r="J150" s="229">
        <f>BK150</f>
        <v>0</v>
      </c>
      <c r="K150" s="215"/>
      <c r="L150" s="220"/>
      <c r="M150" s="221"/>
      <c r="N150" s="222"/>
      <c r="O150" s="222"/>
      <c r="P150" s="223">
        <f>SUM(P151:P156)</f>
        <v>0</v>
      </c>
      <c r="Q150" s="222"/>
      <c r="R150" s="223">
        <f>SUM(R151:R156)</f>
        <v>0.00067427999999999997</v>
      </c>
      <c r="S150" s="222"/>
      <c r="T150" s="224">
        <f>SUM(T151:T156)</f>
        <v>0</v>
      </c>
      <c r="U150" s="12"/>
      <c r="V150" s="12"/>
      <c r="W150" s="12"/>
      <c r="X150" s="12"/>
      <c r="Y150" s="12"/>
      <c r="Z150" s="12"/>
      <c r="AA150" s="12"/>
      <c r="AB150" s="12"/>
      <c r="AC150" s="12"/>
      <c r="AD150" s="12"/>
      <c r="AE150" s="12"/>
      <c r="AR150" s="225" t="s">
        <v>81</v>
      </c>
      <c r="AT150" s="226" t="s">
        <v>72</v>
      </c>
      <c r="AU150" s="226" t="s">
        <v>79</v>
      </c>
      <c r="AY150" s="225" t="s">
        <v>205</v>
      </c>
      <c r="BK150" s="227">
        <f>SUM(BK151:BK156)</f>
        <v>0</v>
      </c>
    </row>
    <row r="151" s="2" customFormat="1" ht="24.15" customHeight="1">
      <c r="A151" s="39"/>
      <c r="B151" s="40"/>
      <c r="C151" s="230" t="s">
        <v>276</v>
      </c>
      <c r="D151" s="230" t="s">
        <v>207</v>
      </c>
      <c r="E151" s="231" t="s">
        <v>2356</v>
      </c>
      <c r="F151" s="232" t="s">
        <v>2357</v>
      </c>
      <c r="G151" s="233" t="s">
        <v>279</v>
      </c>
      <c r="H151" s="234">
        <v>1</v>
      </c>
      <c r="I151" s="235"/>
      <c r="J151" s="236">
        <f>ROUND(I151*H151,2)</f>
        <v>0</v>
      </c>
      <c r="K151" s="232" t="s">
        <v>211</v>
      </c>
      <c r="L151" s="45"/>
      <c r="M151" s="237" t="s">
        <v>1</v>
      </c>
      <c r="N151" s="238" t="s">
        <v>38</v>
      </c>
      <c r="O151" s="92"/>
      <c r="P151" s="239">
        <f>O151*H151</f>
        <v>0</v>
      </c>
      <c r="Q151" s="239">
        <v>0.00025713999999999999</v>
      </c>
      <c r="R151" s="239">
        <f>Q151*H151</f>
        <v>0.00025713999999999999</v>
      </c>
      <c r="S151" s="239">
        <v>0</v>
      </c>
      <c r="T151" s="240">
        <f>S151*H151</f>
        <v>0</v>
      </c>
      <c r="U151" s="39"/>
      <c r="V151" s="39"/>
      <c r="W151" s="39"/>
      <c r="X151" s="39"/>
      <c r="Y151" s="39"/>
      <c r="Z151" s="39"/>
      <c r="AA151" s="39"/>
      <c r="AB151" s="39"/>
      <c r="AC151" s="39"/>
      <c r="AD151" s="39"/>
      <c r="AE151" s="39"/>
      <c r="AR151" s="241" t="s">
        <v>324</v>
      </c>
      <c r="AT151" s="241" t="s">
        <v>207</v>
      </c>
      <c r="AU151" s="241" t="s">
        <v>81</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324</v>
      </c>
      <c r="BM151" s="241" t="s">
        <v>5271</v>
      </c>
    </row>
    <row r="152" s="2" customFormat="1">
      <c r="A152" s="39"/>
      <c r="B152" s="40"/>
      <c r="C152" s="41"/>
      <c r="D152" s="243" t="s">
        <v>214</v>
      </c>
      <c r="E152" s="41"/>
      <c r="F152" s="244" t="s">
        <v>2359</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81</v>
      </c>
    </row>
    <row r="153" s="2" customFormat="1" ht="24.15" customHeight="1">
      <c r="A153" s="39"/>
      <c r="B153" s="40"/>
      <c r="C153" s="230" t="s">
        <v>284</v>
      </c>
      <c r="D153" s="230" t="s">
        <v>207</v>
      </c>
      <c r="E153" s="231" t="s">
        <v>2360</v>
      </c>
      <c r="F153" s="232" t="s">
        <v>2361</v>
      </c>
      <c r="G153" s="233" t="s">
        <v>279</v>
      </c>
      <c r="H153" s="234">
        <v>1</v>
      </c>
      <c r="I153" s="235"/>
      <c r="J153" s="236">
        <f>ROUND(I153*H153,2)</f>
        <v>0</v>
      </c>
      <c r="K153" s="232" t="s">
        <v>1</v>
      </c>
      <c r="L153" s="45"/>
      <c r="M153" s="237" t="s">
        <v>1</v>
      </c>
      <c r="N153" s="238" t="s">
        <v>38</v>
      </c>
      <c r="O153" s="92"/>
      <c r="P153" s="239">
        <f>O153*H153</f>
        <v>0</v>
      </c>
      <c r="Q153" s="239">
        <v>0.00013999999999999999</v>
      </c>
      <c r="R153" s="239">
        <f>Q153*H153</f>
        <v>0.00013999999999999999</v>
      </c>
      <c r="S153" s="239">
        <v>0</v>
      </c>
      <c r="T153" s="240">
        <f>S153*H153</f>
        <v>0</v>
      </c>
      <c r="U153" s="39"/>
      <c r="V153" s="39"/>
      <c r="W153" s="39"/>
      <c r="X153" s="39"/>
      <c r="Y153" s="39"/>
      <c r="Z153" s="39"/>
      <c r="AA153" s="39"/>
      <c r="AB153" s="39"/>
      <c r="AC153" s="39"/>
      <c r="AD153" s="39"/>
      <c r="AE153" s="39"/>
      <c r="AR153" s="241" t="s">
        <v>324</v>
      </c>
      <c r="AT153" s="241" t="s">
        <v>207</v>
      </c>
      <c r="AU153" s="241" t="s">
        <v>81</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324</v>
      </c>
      <c r="BM153" s="241" t="s">
        <v>5272</v>
      </c>
    </row>
    <row r="154" s="2" customFormat="1">
      <c r="A154" s="39"/>
      <c r="B154" s="40"/>
      <c r="C154" s="41"/>
      <c r="D154" s="243" t="s">
        <v>214</v>
      </c>
      <c r="E154" s="41"/>
      <c r="F154" s="244" t="s">
        <v>2363</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81</v>
      </c>
    </row>
    <row r="155" s="2" customFormat="1" ht="24.15" customHeight="1">
      <c r="A155" s="39"/>
      <c r="B155" s="40"/>
      <c r="C155" s="230" t="s">
        <v>292</v>
      </c>
      <c r="D155" s="230" t="s">
        <v>207</v>
      </c>
      <c r="E155" s="231" t="s">
        <v>2364</v>
      </c>
      <c r="F155" s="232" t="s">
        <v>2365</v>
      </c>
      <c r="G155" s="233" t="s">
        <v>279</v>
      </c>
      <c r="H155" s="234">
        <v>1</v>
      </c>
      <c r="I155" s="235"/>
      <c r="J155" s="236">
        <f>ROUND(I155*H155,2)</f>
        <v>0</v>
      </c>
      <c r="K155" s="232" t="s">
        <v>211</v>
      </c>
      <c r="L155" s="45"/>
      <c r="M155" s="237" t="s">
        <v>1</v>
      </c>
      <c r="N155" s="238" t="s">
        <v>38</v>
      </c>
      <c r="O155" s="92"/>
      <c r="P155" s="239">
        <f>O155*H155</f>
        <v>0</v>
      </c>
      <c r="Q155" s="239">
        <v>0.00027713999999999999</v>
      </c>
      <c r="R155" s="239">
        <f>Q155*H155</f>
        <v>0.00027713999999999999</v>
      </c>
      <c r="S155" s="239">
        <v>0</v>
      </c>
      <c r="T155" s="240">
        <f>S155*H155</f>
        <v>0</v>
      </c>
      <c r="U155" s="39"/>
      <c r="V155" s="39"/>
      <c r="W155" s="39"/>
      <c r="X155" s="39"/>
      <c r="Y155" s="39"/>
      <c r="Z155" s="39"/>
      <c r="AA155" s="39"/>
      <c r="AB155" s="39"/>
      <c r="AC155" s="39"/>
      <c r="AD155" s="39"/>
      <c r="AE155" s="39"/>
      <c r="AR155" s="241" t="s">
        <v>324</v>
      </c>
      <c r="AT155" s="241" t="s">
        <v>207</v>
      </c>
      <c r="AU155" s="241" t="s">
        <v>81</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324</v>
      </c>
      <c r="BM155" s="241" t="s">
        <v>5273</v>
      </c>
    </row>
    <row r="156" s="2" customFormat="1">
      <c r="A156" s="39"/>
      <c r="B156" s="40"/>
      <c r="C156" s="41"/>
      <c r="D156" s="243" t="s">
        <v>214</v>
      </c>
      <c r="E156" s="41"/>
      <c r="F156" s="244" t="s">
        <v>2367</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81</v>
      </c>
    </row>
    <row r="157" s="12" customFormat="1" ht="22.8" customHeight="1">
      <c r="A157" s="12"/>
      <c r="B157" s="214"/>
      <c r="C157" s="215"/>
      <c r="D157" s="216" t="s">
        <v>72</v>
      </c>
      <c r="E157" s="228" t="s">
        <v>2368</v>
      </c>
      <c r="F157" s="228" t="s">
        <v>2369</v>
      </c>
      <c r="G157" s="215"/>
      <c r="H157" s="215"/>
      <c r="I157" s="218"/>
      <c r="J157" s="229">
        <f>BK157</f>
        <v>0</v>
      </c>
      <c r="K157" s="215"/>
      <c r="L157" s="220"/>
      <c r="M157" s="221"/>
      <c r="N157" s="222"/>
      <c r="O157" s="222"/>
      <c r="P157" s="223">
        <f>SUM(P158:P181)</f>
        <v>0</v>
      </c>
      <c r="Q157" s="222"/>
      <c r="R157" s="223">
        <f>SUM(R158:R181)</f>
        <v>0.0256753828</v>
      </c>
      <c r="S157" s="222"/>
      <c r="T157" s="224">
        <f>SUM(T158:T181)</f>
        <v>0</v>
      </c>
      <c r="U157" s="12"/>
      <c r="V157" s="12"/>
      <c r="W157" s="12"/>
      <c r="X157" s="12"/>
      <c r="Y157" s="12"/>
      <c r="Z157" s="12"/>
      <c r="AA157" s="12"/>
      <c r="AB157" s="12"/>
      <c r="AC157" s="12"/>
      <c r="AD157" s="12"/>
      <c r="AE157" s="12"/>
      <c r="AR157" s="225" t="s">
        <v>81</v>
      </c>
      <c r="AT157" s="226" t="s">
        <v>72</v>
      </c>
      <c r="AU157" s="226" t="s">
        <v>79</v>
      </c>
      <c r="AY157" s="225" t="s">
        <v>205</v>
      </c>
      <c r="BK157" s="227">
        <f>SUM(BK158:BK181)</f>
        <v>0</v>
      </c>
    </row>
    <row r="158" s="2" customFormat="1" ht="37.8" customHeight="1">
      <c r="A158" s="39"/>
      <c r="B158" s="40"/>
      <c r="C158" s="230" t="s">
        <v>300</v>
      </c>
      <c r="D158" s="230" t="s">
        <v>207</v>
      </c>
      <c r="E158" s="231" t="s">
        <v>5274</v>
      </c>
      <c r="F158" s="232" t="s">
        <v>5275</v>
      </c>
      <c r="G158" s="233" t="s">
        <v>2376</v>
      </c>
      <c r="H158" s="234">
        <v>1</v>
      </c>
      <c r="I158" s="235"/>
      <c r="J158" s="236">
        <f>ROUND(I158*H158,2)</f>
        <v>0</v>
      </c>
      <c r="K158" s="232" t="s">
        <v>211</v>
      </c>
      <c r="L158" s="45"/>
      <c r="M158" s="237" t="s">
        <v>1</v>
      </c>
      <c r="N158" s="238" t="s">
        <v>38</v>
      </c>
      <c r="O158" s="92"/>
      <c r="P158" s="239">
        <f>O158*H158</f>
        <v>0</v>
      </c>
      <c r="Q158" s="239">
        <v>0.0060800000000000003</v>
      </c>
      <c r="R158" s="239">
        <f>Q158*H158</f>
        <v>0.0060800000000000003</v>
      </c>
      <c r="S158" s="239">
        <v>0</v>
      </c>
      <c r="T158" s="240">
        <f>S158*H158</f>
        <v>0</v>
      </c>
      <c r="U158" s="39"/>
      <c r="V158" s="39"/>
      <c r="W158" s="39"/>
      <c r="X158" s="39"/>
      <c r="Y158" s="39"/>
      <c r="Z158" s="39"/>
      <c r="AA158" s="39"/>
      <c r="AB158" s="39"/>
      <c r="AC158" s="39"/>
      <c r="AD158" s="39"/>
      <c r="AE158" s="39"/>
      <c r="AR158" s="241" t="s">
        <v>324</v>
      </c>
      <c r="AT158" s="241" t="s">
        <v>207</v>
      </c>
      <c r="AU158" s="241" t="s">
        <v>81</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324</v>
      </c>
      <c r="BM158" s="241" t="s">
        <v>5276</v>
      </c>
    </row>
    <row r="159" s="2" customFormat="1">
      <c r="A159" s="39"/>
      <c r="B159" s="40"/>
      <c r="C159" s="41"/>
      <c r="D159" s="243" t="s">
        <v>214</v>
      </c>
      <c r="E159" s="41"/>
      <c r="F159" s="244" t="s">
        <v>5277</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214</v>
      </c>
      <c r="AU159" s="18" t="s">
        <v>81</v>
      </c>
    </row>
    <row r="160" s="2" customFormat="1" ht="24.15" customHeight="1">
      <c r="A160" s="39"/>
      <c r="B160" s="40"/>
      <c r="C160" s="230" t="s">
        <v>306</v>
      </c>
      <c r="D160" s="230" t="s">
        <v>207</v>
      </c>
      <c r="E160" s="231" t="s">
        <v>5278</v>
      </c>
      <c r="F160" s="232" t="s">
        <v>5279</v>
      </c>
      <c r="G160" s="233" t="s">
        <v>279</v>
      </c>
      <c r="H160" s="234">
        <v>8</v>
      </c>
      <c r="I160" s="235"/>
      <c r="J160" s="236">
        <f>ROUND(I160*H160,2)</f>
        <v>0</v>
      </c>
      <c r="K160" s="232" t="s">
        <v>211</v>
      </c>
      <c r="L160" s="45"/>
      <c r="M160" s="237" t="s">
        <v>1</v>
      </c>
      <c r="N160" s="238" t="s">
        <v>38</v>
      </c>
      <c r="O160" s="92"/>
      <c r="P160" s="239">
        <f>O160*H160</f>
        <v>0</v>
      </c>
      <c r="Q160" s="239">
        <v>0.00107</v>
      </c>
      <c r="R160" s="239">
        <f>Q160*H160</f>
        <v>0.0085599999999999999</v>
      </c>
      <c r="S160" s="239">
        <v>0</v>
      </c>
      <c r="T160" s="240">
        <f>S160*H160</f>
        <v>0</v>
      </c>
      <c r="U160" s="39"/>
      <c r="V160" s="39"/>
      <c r="W160" s="39"/>
      <c r="X160" s="39"/>
      <c r="Y160" s="39"/>
      <c r="Z160" s="39"/>
      <c r="AA160" s="39"/>
      <c r="AB160" s="39"/>
      <c r="AC160" s="39"/>
      <c r="AD160" s="39"/>
      <c r="AE160" s="39"/>
      <c r="AR160" s="241" t="s">
        <v>324</v>
      </c>
      <c r="AT160" s="241" t="s">
        <v>207</v>
      </c>
      <c r="AU160" s="241" t="s">
        <v>81</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324</v>
      </c>
      <c r="BM160" s="241" t="s">
        <v>5280</v>
      </c>
    </row>
    <row r="161" s="2" customFormat="1">
      <c r="A161" s="39"/>
      <c r="B161" s="40"/>
      <c r="C161" s="41"/>
      <c r="D161" s="243" t="s">
        <v>214</v>
      </c>
      <c r="E161" s="41"/>
      <c r="F161" s="244" t="s">
        <v>5281</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214</v>
      </c>
      <c r="AU161" s="18" t="s">
        <v>81</v>
      </c>
    </row>
    <row r="162" s="2" customFormat="1" ht="24.15" customHeight="1">
      <c r="A162" s="39"/>
      <c r="B162" s="40"/>
      <c r="C162" s="230" t="s">
        <v>313</v>
      </c>
      <c r="D162" s="230" t="s">
        <v>207</v>
      </c>
      <c r="E162" s="231" t="s">
        <v>2390</v>
      </c>
      <c r="F162" s="232" t="s">
        <v>2391</v>
      </c>
      <c r="G162" s="233" t="s">
        <v>279</v>
      </c>
      <c r="H162" s="234">
        <v>4</v>
      </c>
      <c r="I162" s="235"/>
      <c r="J162" s="236">
        <f>ROUND(I162*H162,2)</f>
        <v>0</v>
      </c>
      <c r="K162" s="232" t="s">
        <v>211</v>
      </c>
      <c r="L162" s="45"/>
      <c r="M162" s="237" t="s">
        <v>1</v>
      </c>
      <c r="N162" s="238" t="s">
        <v>38</v>
      </c>
      <c r="O162" s="92"/>
      <c r="P162" s="239">
        <f>O162*H162</f>
        <v>0</v>
      </c>
      <c r="Q162" s="239">
        <v>0.00023931319999999999</v>
      </c>
      <c r="R162" s="239">
        <f>Q162*H162</f>
        <v>0.00095725279999999996</v>
      </c>
      <c r="S162" s="239">
        <v>0</v>
      </c>
      <c r="T162" s="240">
        <f>S162*H162</f>
        <v>0</v>
      </c>
      <c r="U162" s="39"/>
      <c r="V162" s="39"/>
      <c r="W162" s="39"/>
      <c r="X162" s="39"/>
      <c r="Y162" s="39"/>
      <c r="Z162" s="39"/>
      <c r="AA162" s="39"/>
      <c r="AB162" s="39"/>
      <c r="AC162" s="39"/>
      <c r="AD162" s="39"/>
      <c r="AE162" s="39"/>
      <c r="AR162" s="241" t="s">
        <v>324</v>
      </c>
      <c r="AT162" s="241" t="s">
        <v>207</v>
      </c>
      <c r="AU162" s="241" t="s">
        <v>81</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324</v>
      </c>
      <c r="BM162" s="241" t="s">
        <v>5282</v>
      </c>
    </row>
    <row r="163" s="2" customFormat="1">
      <c r="A163" s="39"/>
      <c r="B163" s="40"/>
      <c r="C163" s="41"/>
      <c r="D163" s="243" t="s">
        <v>214</v>
      </c>
      <c r="E163" s="41"/>
      <c r="F163" s="244" t="s">
        <v>2393</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81</v>
      </c>
    </row>
    <row r="164" s="2" customFormat="1" ht="24.15" customHeight="1">
      <c r="A164" s="39"/>
      <c r="B164" s="40"/>
      <c r="C164" s="230" t="s">
        <v>8</v>
      </c>
      <c r="D164" s="230" t="s">
        <v>207</v>
      </c>
      <c r="E164" s="231" t="s">
        <v>2394</v>
      </c>
      <c r="F164" s="232" t="s">
        <v>2395</v>
      </c>
      <c r="G164" s="233" t="s">
        <v>279</v>
      </c>
      <c r="H164" s="234">
        <v>4</v>
      </c>
      <c r="I164" s="235"/>
      <c r="J164" s="236">
        <f>ROUND(I164*H164,2)</f>
        <v>0</v>
      </c>
      <c r="K164" s="232" t="s">
        <v>211</v>
      </c>
      <c r="L164" s="45"/>
      <c r="M164" s="237" t="s">
        <v>1</v>
      </c>
      <c r="N164" s="238" t="s">
        <v>38</v>
      </c>
      <c r="O164" s="92"/>
      <c r="P164" s="239">
        <f>O164*H164</f>
        <v>0</v>
      </c>
      <c r="Q164" s="239">
        <v>0.00021956999999999999</v>
      </c>
      <c r="R164" s="239">
        <f>Q164*H164</f>
        <v>0.00087827999999999995</v>
      </c>
      <c r="S164" s="239">
        <v>0</v>
      </c>
      <c r="T164" s="240">
        <f>S164*H164</f>
        <v>0</v>
      </c>
      <c r="U164" s="39"/>
      <c r="V164" s="39"/>
      <c r="W164" s="39"/>
      <c r="X164" s="39"/>
      <c r="Y164" s="39"/>
      <c r="Z164" s="39"/>
      <c r="AA164" s="39"/>
      <c r="AB164" s="39"/>
      <c r="AC164" s="39"/>
      <c r="AD164" s="39"/>
      <c r="AE164" s="39"/>
      <c r="AR164" s="241" t="s">
        <v>324</v>
      </c>
      <c r="AT164" s="241" t="s">
        <v>207</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324</v>
      </c>
      <c r="BM164" s="241" t="s">
        <v>5283</v>
      </c>
    </row>
    <row r="165" s="2" customFormat="1">
      <c r="A165" s="39"/>
      <c r="B165" s="40"/>
      <c r="C165" s="41"/>
      <c r="D165" s="243" t="s">
        <v>214</v>
      </c>
      <c r="E165" s="41"/>
      <c r="F165" s="244" t="s">
        <v>2397</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2" customFormat="1" ht="16.5" customHeight="1">
      <c r="A166" s="39"/>
      <c r="B166" s="40"/>
      <c r="C166" s="230" t="s">
        <v>324</v>
      </c>
      <c r="D166" s="230" t="s">
        <v>207</v>
      </c>
      <c r="E166" s="231" t="s">
        <v>5284</v>
      </c>
      <c r="F166" s="232" t="s">
        <v>5285</v>
      </c>
      <c r="G166" s="233" t="s">
        <v>279</v>
      </c>
      <c r="H166" s="234">
        <v>2</v>
      </c>
      <c r="I166" s="235"/>
      <c r="J166" s="236">
        <f>ROUND(I166*H166,2)</f>
        <v>0</v>
      </c>
      <c r="K166" s="232" t="s">
        <v>211</v>
      </c>
      <c r="L166" s="45"/>
      <c r="M166" s="237" t="s">
        <v>1</v>
      </c>
      <c r="N166" s="238" t="s">
        <v>38</v>
      </c>
      <c r="O166" s="92"/>
      <c r="P166" s="239">
        <f>O166*H166</f>
        <v>0</v>
      </c>
      <c r="Q166" s="239">
        <v>0.00010000000000000001</v>
      </c>
      <c r="R166" s="239">
        <f>Q166*H166</f>
        <v>0.00020000000000000001</v>
      </c>
      <c r="S166" s="239">
        <v>0</v>
      </c>
      <c r="T166" s="240">
        <f>S166*H166</f>
        <v>0</v>
      </c>
      <c r="U166" s="39"/>
      <c r="V166" s="39"/>
      <c r="W166" s="39"/>
      <c r="X166" s="39"/>
      <c r="Y166" s="39"/>
      <c r="Z166" s="39"/>
      <c r="AA166" s="39"/>
      <c r="AB166" s="39"/>
      <c r="AC166" s="39"/>
      <c r="AD166" s="39"/>
      <c r="AE166" s="39"/>
      <c r="AR166" s="241" t="s">
        <v>324</v>
      </c>
      <c r="AT166" s="241" t="s">
        <v>207</v>
      </c>
      <c r="AU166" s="241" t="s">
        <v>81</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324</v>
      </c>
      <c r="BM166" s="241" t="s">
        <v>5286</v>
      </c>
    </row>
    <row r="167" s="2" customFormat="1">
      <c r="A167" s="39"/>
      <c r="B167" s="40"/>
      <c r="C167" s="41"/>
      <c r="D167" s="243" t="s">
        <v>214</v>
      </c>
      <c r="E167" s="41"/>
      <c r="F167" s="244" t="s">
        <v>5287</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81</v>
      </c>
    </row>
    <row r="168" s="2" customFormat="1" ht="16.5" customHeight="1">
      <c r="A168" s="39"/>
      <c r="B168" s="40"/>
      <c r="C168" s="230" t="s">
        <v>331</v>
      </c>
      <c r="D168" s="230" t="s">
        <v>207</v>
      </c>
      <c r="E168" s="231" t="s">
        <v>5288</v>
      </c>
      <c r="F168" s="232" t="s">
        <v>5289</v>
      </c>
      <c r="G168" s="233" t="s">
        <v>279</v>
      </c>
      <c r="H168" s="234">
        <v>10</v>
      </c>
      <c r="I168" s="235"/>
      <c r="J168" s="236">
        <f>ROUND(I168*H168,2)</f>
        <v>0</v>
      </c>
      <c r="K168" s="232" t="s">
        <v>211</v>
      </c>
      <c r="L168" s="45"/>
      <c r="M168" s="237" t="s">
        <v>1</v>
      </c>
      <c r="N168" s="238" t="s">
        <v>38</v>
      </c>
      <c r="O168" s="92"/>
      <c r="P168" s="239">
        <f>O168*H168</f>
        <v>0</v>
      </c>
      <c r="Q168" s="239">
        <v>0.00024000000000000001</v>
      </c>
      <c r="R168" s="239">
        <f>Q168*H168</f>
        <v>0.0024000000000000002</v>
      </c>
      <c r="S168" s="239">
        <v>0</v>
      </c>
      <c r="T168" s="240">
        <f>S168*H168</f>
        <v>0</v>
      </c>
      <c r="U168" s="39"/>
      <c r="V168" s="39"/>
      <c r="W168" s="39"/>
      <c r="X168" s="39"/>
      <c r="Y168" s="39"/>
      <c r="Z168" s="39"/>
      <c r="AA168" s="39"/>
      <c r="AB168" s="39"/>
      <c r="AC168" s="39"/>
      <c r="AD168" s="39"/>
      <c r="AE168" s="39"/>
      <c r="AR168" s="241" t="s">
        <v>324</v>
      </c>
      <c r="AT168" s="241" t="s">
        <v>207</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324</v>
      </c>
      <c r="BM168" s="241" t="s">
        <v>5290</v>
      </c>
    </row>
    <row r="169" s="2" customFormat="1">
      <c r="A169" s="39"/>
      <c r="B169" s="40"/>
      <c r="C169" s="41"/>
      <c r="D169" s="243" t="s">
        <v>214</v>
      </c>
      <c r="E169" s="41"/>
      <c r="F169" s="244" t="s">
        <v>5291</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2" customFormat="1" ht="16.5" customHeight="1">
      <c r="A170" s="39"/>
      <c r="B170" s="40"/>
      <c r="C170" s="292" t="s">
        <v>337</v>
      </c>
      <c r="D170" s="292" t="s">
        <v>301</v>
      </c>
      <c r="E170" s="293" t="s">
        <v>5292</v>
      </c>
      <c r="F170" s="294" t="s">
        <v>5293</v>
      </c>
      <c r="G170" s="295" t="s">
        <v>279</v>
      </c>
      <c r="H170" s="296">
        <v>2</v>
      </c>
      <c r="I170" s="297"/>
      <c r="J170" s="298">
        <f>ROUND(I170*H170,2)</f>
        <v>0</v>
      </c>
      <c r="K170" s="294" t="s">
        <v>211</v>
      </c>
      <c r="L170" s="299"/>
      <c r="M170" s="300" t="s">
        <v>1</v>
      </c>
      <c r="N170" s="301" t="s">
        <v>38</v>
      </c>
      <c r="O170" s="92"/>
      <c r="P170" s="239">
        <f>O170*H170</f>
        <v>0</v>
      </c>
      <c r="Q170" s="239">
        <v>0.0011000000000000001</v>
      </c>
      <c r="R170" s="239">
        <f>Q170*H170</f>
        <v>0.0022000000000000001</v>
      </c>
      <c r="S170" s="239">
        <v>0</v>
      </c>
      <c r="T170" s="240">
        <f>S170*H170</f>
        <v>0</v>
      </c>
      <c r="U170" s="39"/>
      <c r="V170" s="39"/>
      <c r="W170" s="39"/>
      <c r="X170" s="39"/>
      <c r="Y170" s="39"/>
      <c r="Z170" s="39"/>
      <c r="AA170" s="39"/>
      <c r="AB170" s="39"/>
      <c r="AC170" s="39"/>
      <c r="AD170" s="39"/>
      <c r="AE170" s="39"/>
      <c r="AR170" s="241" t="s">
        <v>422</v>
      </c>
      <c r="AT170" s="241" t="s">
        <v>301</v>
      </c>
      <c r="AU170" s="241" t="s">
        <v>81</v>
      </c>
      <c r="AY170" s="18" t="s">
        <v>205</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324</v>
      </c>
      <c r="BM170" s="241" t="s">
        <v>5294</v>
      </c>
    </row>
    <row r="171" s="2" customFormat="1">
      <c r="A171" s="39"/>
      <c r="B171" s="40"/>
      <c r="C171" s="41"/>
      <c r="D171" s="243" t="s">
        <v>214</v>
      </c>
      <c r="E171" s="41"/>
      <c r="F171" s="244" t="s">
        <v>5293</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214</v>
      </c>
      <c r="AU171" s="18" t="s">
        <v>81</v>
      </c>
    </row>
    <row r="172" s="2" customFormat="1" ht="21.75" customHeight="1">
      <c r="A172" s="39"/>
      <c r="B172" s="40"/>
      <c r="C172" s="292" t="s">
        <v>344</v>
      </c>
      <c r="D172" s="292" t="s">
        <v>301</v>
      </c>
      <c r="E172" s="293" t="s">
        <v>5295</v>
      </c>
      <c r="F172" s="294" t="s">
        <v>5296</v>
      </c>
      <c r="G172" s="295" t="s">
        <v>279</v>
      </c>
      <c r="H172" s="296">
        <v>1</v>
      </c>
      <c r="I172" s="297"/>
      <c r="J172" s="298">
        <f>ROUND(I172*H172,2)</f>
        <v>0</v>
      </c>
      <c r="K172" s="294" t="s">
        <v>1</v>
      </c>
      <c r="L172" s="299"/>
      <c r="M172" s="300" t="s">
        <v>1</v>
      </c>
      <c r="N172" s="301" t="s">
        <v>38</v>
      </c>
      <c r="O172" s="92"/>
      <c r="P172" s="239">
        <f>O172*H172</f>
        <v>0</v>
      </c>
      <c r="Q172" s="239">
        <v>0.00064000000000000005</v>
      </c>
      <c r="R172" s="239">
        <f>Q172*H172</f>
        <v>0.00064000000000000005</v>
      </c>
      <c r="S172" s="239">
        <v>0</v>
      </c>
      <c r="T172" s="240">
        <f>S172*H172</f>
        <v>0</v>
      </c>
      <c r="U172" s="39"/>
      <c r="V172" s="39"/>
      <c r="W172" s="39"/>
      <c r="X172" s="39"/>
      <c r="Y172" s="39"/>
      <c r="Z172" s="39"/>
      <c r="AA172" s="39"/>
      <c r="AB172" s="39"/>
      <c r="AC172" s="39"/>
      <c r="AD172" s="39"/>
      <c r="AE172" s="39"/>
      <c r="AR172" s="241" t="s">
        <v>422</v>
      </c>
      <c r="AT172" s="241" t="s">
        <v>301</v>
      </c>
      <c r="AU172" s="241" t="s">
        <v>81</v>
      </c>
      <c r="AY172" s="18" t="s">
        <v>205</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324</v>
      </c>
      <c r="BM172" s="241" t="s">
        <v>5297</v>
      </c>
    </row>
    <row r="173" s="2" customFormat="1">
      <c r="A173" s="39"/>
      <c r="B173" s="40"/>
      <c r="C173" s="41"/>
      <c r="D173" s="243" t="s">
        <v>214</v>
      </c>
      <c r="E173" s="41"/>
      <c r="F173" s="244" t="s">
        <v>5296</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214</v>
      </c>
      <c r="AU173" s="18" t="s">
        <v>81</v>
      </c>
    </row>
    <row r="174" s="2" customFormat="1" ht="21.75" customHeight="1">
      <c r="A174" s="39"/>
      <c r="B174" s="40"/>
      <c r="C174" s="230" t="s">
        <v>350</v>
      </c>
      <c r="D174" s="230" t="s">
        <v>207</v>
      </c>
      <c r="E174" s="231" t="s">
        <v>5298</v>
      </c>
      <c r="F174" s="232" t="s">
        <v>5299</v>
      </c>
      <c r="G174" s="233" t="s">
        <v>279</v>
      </c>
      <c r="H174" s="234">
        <v>1</v>
      </c>
      <c r="I174" s="235"/>
      <c r="J174" s="236">
        <f>ROUND(I174*H174,2)</f>
        <v>0</v>
      </c>
      <c r="K174" s="232" t="s">
        <v>211</v>
      </c>
      <c r="L174" s="45"/>
      <c r="M174" s="237" t="s">
        <v>1</v>
      </c>
      <c r="N174" s="238" t="s">
        <v>38</v>
      </c>
      <c r="O174" s="92"/>
      <c r="P174" s="239">
        <f>O174*H174</f>
        <v>0</v>
      </c>
      <c r="Q174" s="239">
        <v>0.00017956999999999999</v>
      </c>
      <c r="R174" s="239">
        <f>Q174*H174</f>
        <v>0.00017956999999999999</v>
      </c>
      <c r="S174" s="239">
        <v>0</v>
      </c>
      <c r="T174" s="240">
        <f>S174*H174</f>
        <v>0</v>
      </c>
      <c r="U174" s="39"/>
      <c r="V174" s="39"/>
      <c r="W174" s="39"/>
      <c r="X174" s="39"/>
      <c r="Y174" s="39"/>
      <c r="Z174" s="39"/>
      <c r="AA174" s="39"/>
      <c r="AB174" s="39"/>
      <c r="AC174" s="39"/>
      <c r="AD174" s="39"/>
      <c r="AE174" s="39"/>
      <c r="AR174" s="241" t="s">
        <v>324</v>
      </c>
      <c r="AT174" s="241" t="s">
        <v>207</v>
      </c>
      <c r="AU174" s="241" t="s">
        <v>81</v>
      </c>
      <c r="AY174" s="18" t="s">
        <v>205</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324</v>
      </c>
      <c r="BM174" s="241" t="s">
        <v>5300</v>
      </c>
    </row>
    <row r="175" s="2" customFormat="1">
      <c r="A175" s="39"/>
      <c r="B175" s="40"/>
      <c r="C175" s="41"/>
      <c r="D175" s="243" t="s">
        <v>214</v>
      </c>
      <c r="E175" s="41"/>
      <c r="F175" s="244" t="s">
        <v>5301</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214</v>
      </c>
      <c r="AU175" s="18" t="s">
        <v>81</v>
      </c>
    </row>
    <row r="176" s="2" customFormat="1" ht="21.75" customHeight="1">
      <c r="A176" s="39"/>
      <c r="B176" s="40"/>
      <c r="C176" s="230" t="s">
        <v>7</v>
      </c>
      <c r="D176" s="230" t="s">
        <v>207</v>
      </c>
      <c r="E176" s="231" t="s">
        <v>5302</v>
      </c>
      <c r="F176" s="232" t="s">
        <v>5303</v>
      </c>
      <c r="G176" s="233" t="s">
        <v>279</v>
      </c>
      <c r="H176" s="234">
        <v>1</v>
      </c>
      <c r="I176" s="235"/>
      <c r="J176" s="236">
        <f>ROUND(I176*H176,2)</f>
        <v>0</v>
      </c>
      <c r="K176" s="232" t="s">
        <v>211</v>
      </c>
      <c r="L176" s="45"/>
      <c r="M176" s="237" t="s">
        <v>1</v>
      </c>
      <c r="N176" s="238" t="s">
        <v>38</v>
      </c>
      <c r="O176" s="92"/>
      <c r="P176" s="239">
        <f>O176*H176</f>
        <v>0</v>
      </c>
      <c r="Q176" s="239">
        <v>0.00051999999999999995</v>
      </c>
      <c r="R176" s="239">
        <f>Q176*H176</f>
        <v>0.00051999999999999995</v>
      </c>
      <c r="S176" s="239">
        <v>0</v>
      </c>
      <c r="T176" s="240">
        <f>S176*H176</f>
        <v>0</v>
      </c>
      <c r="U176" s="39"/>
      <c r="V176" s="39"/>
      <c r="W176" s="39"/>
      <c r="X176" s="39"/>
      <c r="Y176" s="39"/>
      <c r="Z176" s="39"/>
      <c r="AA176" s="39"/>
      <c r="AB176" s="39"/>
      <c r="AC176" s="39"/>
      <c r="AD176" s="39"/>
      <c r="AE176" s="39"/>
      <c r="AR176" s="241" t="s">
        <v>324</v>
      </c>
      <c r="AT176" s="241" t="s">
        <v>207</v>
      </c>
      <c r="AU176" s="241" t="s">
        <v>81</v>
      </c>
      <c r="AY176" s="18" t="s">
        <v>205</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324</v>
      </c>
      <c r="BM176" s="241" t="s">
        <v>5304</v>
      </c>
    </row>
    <row r="177" s="2" customFormat="1">
      <c r="A177" s="39"/>
      <c r="B177" s="40"/>
      <c r="C177" s="41"/>
      <c r="D177" s="243" t="s">
        <v>214</v>
      </c>
      <c r="E177" s="41"/>
      <c r="F177" s="244" t="s">
        <v>5305</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214</v>
      </c>
      <c r="AU177" s="18" t="s">
        <v>81</v>
      </c>
    </row>
    <row r="178" s="2" customFormat="1" ht="24.15" customHeight="1">
      <c r="A178" s="39"/>
      <c r="B178" s="40"/>
      <c r="C178" s="230" t="s">
        <v>362</v>
      </c>
      <c r="D178" s="230" t="s">
        <v>207</v>
      </c>
      <c r="E178" s="231" t="s">
        <v>2398</v>
      </c>
      <c r="F178" s="232" t="s">
        <v>2399</v>
      </c>
      <c r="G178" s="233" t="s">
        <v>279</v>
      </c>
      <c r="H178" s="234">
        <v>4</v>
      </c>
      <c r="I178" s="235"/>
      <c r="J178" s="236">
        <f>ROUND(I178*H178,2)</f>
        <v>0</v>
      </c>
      <c r="K178" s="232" t="s">
        <v>211</v>
      </c>
      <c r="L178" s="45"/>
      <c r="M178" s="237" t="s">
        <v>1</v>
      </c>
      <c r="N178" s="238" t="s">
        <v>38</v>
      </c>
      <c r="O178" s="92"/>
      <c r="P178" s="239">
        <f>O178*H178</f>
        <v>0</v>
      </c>
      <c r="Q178" s="239">
        <v>0.00052756999999999999</v>
      </c>
      <c r="R178" s="239">
        <f>Q178*H178</f>
        <v>0.00211028</v>
      </c>
      <c r="S178" s="239">
        <v>0</v>
      </c>
      <c r="T178" s="240">
        <f>S178*H178</f>
        <v>0</v>
      </c>
      <c r="U178" s="39"/>
      <c r="V178" s="39"/>
      <c r="W178" s="39"/>
      <c r="X178" s="39"/>
      <c r="Y178" s="39"/>
      <c r="Z178" s="39"/>
      <c r="AA178" s="39"/>
      <c r="AB178" s="39"/>
      <c r="AC178" s="39"/>
      <c r="AD178" s="39"/>
      <c r="AE178" s="39"/>
      <c r="AR178" s="241" t="s">
        <v>324</v>
      </c>
      <c r="AT178" s="241" t="s">
        <v>207</v>
      </c>
      <c r="AU178" s="241" t="s">
        <v>81</v>
      </c>
      <c r="AY178" s="18" t="s">
        <v>205</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324</v>
      </c>
      <c r="BM178" s="241" t="s">
        <v>5306</v>
      </c>
    </row>
    <row r="179" s="2" customFormat="1">
      <c r="A179" s="39"/>
      <c r="B179" s="40"/>
      <c r="C179" s="41"/>
      <c r="D179" s="243" t="s">
        <v>214</v>
      </c>
      <c r="E179" s="41"/>
      <c r="F179" s="244" t="s">
        <v>2401</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214</v>
      </c>
      <c r="AU179" s="18" t="s">
        <v>81</v>
      </c>
    </row>
    <row r="180" s="2" customFormat="1" ht="16.5" customHeight="1">
      <c r="A180" s="39"/>
      <c r="B180" s="40"/>
      <c r="C180" s="230" t="s">
        <v>366</v>
      </c>
      <c r="D180" s="230" t="s">
        <v>207</v>
      </c>
      <c r="E180" s="231" t="s">
        <v>5307</v>
      </c>
      <c r="F180" s="232" t="s">
        <v>5308</v>
      </c>
      <c r="G180" s="233" t="s">
        <v>279</v>
      </c>
      <c r="H180" s="234">
        <v>1</v>
      </c>
      <c r="I180" s="235"/>
      <c r="J180" s="236">
        <f>ROUND(I180*H180,2)</f>
        <v>0</v>
      </c>
      <c r="K180" s="232" t="s">
        <v>1</v>
      </c>
      <c r="L180" s="45"/>
      <c r="M180" s="237" t="s">
        <v>1</v>
      </c>
      <c r="N180" s="238" t="s">
        <v>38</v>
      </c>
      <c r="O180" s="92"/>
      <c r="P180" s="239">
        <f>O180*H180</f>
        <v>0</v>
      </c>
      <c r="Q180" s="239">
        <v>0.00095</v>
      </c>
      <c r="R180" s="239">
        <f>Q180*H180</f>
        <v>0.00095</v>
      </c>
      <c r="S180" s="239">
        <v>0</v>
      </c>
      <c r="T180" s="240">
        <f>S180*H180</f>
        <v>0</v>
      </c>
      <c r="U180" s="39"/>
      <c r="V180" s="39"/>
      <c r="W180" s="39"/>
      <c r="X180" s="39"/>
      <c r="Y180" s="39"/>
      <c r="Z180" s="39"/>
      <c r="AA180" s="39"/>
      <c r="AB180" s="39"/>
      <c r="AC180" s="39"/>
      <c r="AD180" s="39"/>
      <c r="AE180" s="39"/>
      <c r="AR180" s="241" t="s">
        <v>212</v>
      </c>
      <c r="AT180" s="241" t="s">
        <v>207</v>
      </c>
      <c r="AU180" s="241" t="s">
        <v>81</v>
      </c>
      <c r="AY180" s="18" t="s">
        <v>205</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212</v>
      </c>
      <c r="BM180" s="241" t="s">
        <v>5309</v>
      </c>
    </row>
    <row r="181" s="2" customFormat="1">
      <c r="A181" s="39"/>
      <c r="B181" s="40"/>
      <c r="C181" s="41"/>
      <c r="D181" s="243" t="s">
        <v>214</v>
      </c>
      <c r="E181" s="41"/>
      <c r="F181" s="244" t="s">
        <v>5308</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214</v>
      </c>
      <c r="AU181" s="18" t="s">
        <v>81</v>
      </c>
    </row>
    <row r="182" s="12" customFormat="1" ht="25.92" customHeight="1">
      <c r="A182" s="12"/>
      <c r="B182" s="214"/>
      <c r="C182" s="215"/>
      <c r="D182" s="216" t="s">
        <v>72</v>
      </c>
      <c r="E182" s="217" t="s">
        <v>2406</v>
      </c>
      <c r="F182" s="217" t="s">
        <v>2407</v>
      </c>
      <c r="G182" s="215"/>
      <c r="H182" s="215"/>
      <c r="I182" s="218"/>
      <c r="J182" s="219">
        <f>BK182</f>
        <v>0</v>
      </c>
      <c r="K182" s="215"/>
      <c r="L182" s="220"/>
      <c r="M182" s="221"/>
      <c r="N182" s="222"/>
      <c r="O182" s="222"/>
      <c r="P182" s="223">
        <f>SUM(P183:P204)</f>
        <v>0</v>
      </c>
      <c r="Q182" s="222"/>
      <c r="R182" s="223">
        <f>SUM(R183:R204)</f>
        <v>0</v>
      </c>
      <c r="S182" s="222"/>
      <c r="T182" s="224">
        <f>SUM(T183:T204)</f>
        <v>0</v>
      </c>
      <c r="U182" s="12"/>
      <c r="V182" s="12"/>
      <c r="W182" s="12"/>
      <c r="X182" s="12"/>
      <c r="Y182" s="12"/>
      <c r="Z182" s="12"/>
      <c r="AA182" s="12"/>
      <c r="AB182" s="12"/>
      <c r="AC182" s="12"/>
      <c r="AD182" s="12"/>
      <c r="AE182" s="12"/>
      <c r="AR182" s="225" t="s">
        <v>212</v>
      </c>
      <c r="AT182" s="226" t="s">
        <v>72</v>
      </c>
      <c r="AU182" s="226" t="s">
        <v>73</v>
      </c>
      <c r="AY182" s="225" t="s">
        <v>205</v>
      </c>
      <c r="BK182" s="227">
        <f>SUM(BK183:BK204)</f>
        <v>0</v>
      </c>
    </row>
    <row r="183" s="2" customFormat="1" ht="16.5" customHeight="1">
      <c r="A183" s="39"/>
      <c r="B183" s="40"/>
      <c r="C183" s="230" t="s">
        <v>370</v>
      </c>
      <c r="D183" s="230" t="s">
        <v>207</v>
      </c>
      <c r="E183" s="231" t="s">
        <v>5310</v>
      </c>
      <c r="F183" s="232" t="s">
        <v>5311</v>
      </c>
      <c r="G183" s="233" t="s">
        <v>485</v>
      </c>
      <c r="H183" s="234">
        <v>2</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212</v>
      </c>
      <c r="AT183" s="241" t="s">
        <v>207</v>
      </c>
      <c r="AU183" s="241" t="s">
        <v>79</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5312</v>
      </c>
    </row>
    <row r="184" s="2" customFormat="1">
      <c r="A184" s="39"/>
      <c r="B184" s="40"/>
      <c r="C184" s="41"/>
      <c r="D184" s="243" t="s">
        <v>214</v>
      </c>
      <c r="E184" s="41"/>
      <c r="F184" s="244" t="s">
        <v>5311</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79</v>
      </c>
    </row>
    <row r="185" s="2" customFormat="1" ht="16.5" customHeight="1">
      <c r="A185" s="39"/>
      <c r="B185" s="40"/>
      <c r="C185" s="230" t="s">
        <v>376</v>
      </c>
      <c r="D185" s="230" t="s">
        <v>207</v>
      </c>
      <c r="E185" s="231" t="s">
        <v>5313</v>
      </c>
      <c r="F185" s="232" t="s">
        <v>5314</v>
      </c>
      <c r="G185" s="233" t="s">
        <v>485</v>
      </c>
      <c r="H185" s="234">
        <v>4</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212</v>
      </c>
      <c r="AT185" s="241" t="s">
        <v>207</v>
      </c>
      <c r="AU185" s="241" t="s">
        <v>79</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5315</v>
      </c>
    </row>
    <row r="186" s="2" customFormat="1">
      <c r="A186" s="39"/>
      <c r="B186" s="40"/>
      <c r="C186" s="41"/>
      <c r="D186" s="243" t="s">
        <v>214</v>
      </c>
      <c r="E186" s="41"/>
      <c r="F186" s="244" t="s">
        <v>5314</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79</v>
      </c>
    </row>
    <row r="187" s="2" customFormat="1">
      <c r="A187" s="39"/>
      <c r="B187" s="40"/>
      <c r="C187" s="41"/>
      <c r="D187" s="243" t="s">
        <v>231</v>
      </c>
      <c r="E187" s="41"/>
      <c r="F187" s="280" t="s">
        <v>5316</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231</v>
      </c>
      <c r="AU187" s="18" t="s">
        <v>79</v>
      </c>
    </row>
    <row r="188" s="2" customFormat="1" ht="16.5" customHeight="1">
      <c r="A188" s="39"/>
      <c r="B188" s="40"/>
      <c r="C188" s="230" t="s">
        <v>382</v>
      </c>
      <c r="D188" s="230" t="s">
        <v>207</v>
      </c>
      <c r="E188" s="231" t="s">
        <v>5317</v>
      </c>
      <c r="F188" s="232" t="s">
        <v>5318</v>
      </c>
      <c r="G188" s="233" t="s">
        <v>485</v>
      </c>
      <c r="H188" s="234">
        <v>1</v>
      </c>
      <c r="I188" s="235"/>
      <c r="J188" s="236">
        <f>ROUND(I188*H188,2)</f>
        <v>0</v>
      </c>
      <c r="K188" s="232" t="s">
        <v>1</v>
      </c>
      <c r="L188" s="45"/>
      <c r="M188" s="237" t="s">
        <v>1</v>
      </c>
      <c r="N188" s="238"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212</v>
      </c>
      <c r="AT188" s="241" t="s">
        <v>207</v>
      </c>
      <c r="AU188" s="241" t="s">
        <v>79</v>
      </c>
      <c r="AY188" s="18" t="s">
        <v>205</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212</v>
      </c>
      <c r="BM188" s="241" t="s">
        <v>5319</v>
      </c>
    </row>
    <row r="189" s="2" customFormat="1">
      <c r="A189" s="39"/>
      <c r="B189" s="40"/>
      <c r="C189" s="41"/>
      <c r="D189" s="243" t="s">
        <v>214</v>
      </c>
      <c r="E189" s="41"/>
      <c r="F189" s="244" t="s">
        <v>5314</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214</v>
      </c>
      <c r="AU189" s="18" t="s">
        <v>79</v>
      </c>
    </row>
    <row r="190" s="2" customFormat="1">
      <c r="A190" s="39"/>
      <c r="B190" s="40"/>
      <c r="C190" s="41"/>
      <c r="D190" s="243" t="s">
        <v>231</v>
      </c>
      <c r="E190" s="41"/>
      <c r="F190" s="280" t="s">
        <v>5320</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231</v>
      </c>
      <c r="AU190" s="18" t="s">
        <v>79</v>
      </c>
    </row>
    <row r="191" s="2" customFormat="1" ht="21.75" customHeight="1">
      <c r="A191" s="39"/>
      <c r="B191" s="40"/>
      <c r="C191" s="230" t="s">
        <v>388</v>
      </c>
      <c r="D191" s="230" t="s">
        <v>207</v>
      </c>
      <c r="E191" s="231" t="s">
        <v>2418</v>
      </c>
      <c r="F191" s="232" t="s">
        <v>2419</v>
      </c>
      <c r="G191" s="233" t="s">
        <v>379</v>
      </c>
      <c r="H191" s="234">
        <v>109</v>
      </c>
      <c r="I191" s="235"/>
      <c r="J191" s="236">
        <f>ROUND(I191*H191,2)</f>
        <v>0</v>
      </c>
      <c r="K191" s="232" t="s">
        <v>211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650</v>
      </c>
      <c r="AT191" s="241" t="s">
        <v>207</v>
      </c>
      <c r="AU191" s="241" t="s">
        <v>79</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650</v>
      </c>
      <c r="BM191" s="241" t="s">
        <v>5321</v>
      </c>
    </row>
    <row r="192" s="2" customFormat="1">
      <c r="A192" s="39"/>
      <c r="B192" s="40"/>
      <c r="C192" s="41"/>
      <c r="D192" s="243" t="s">
        <v>214</v>
      </c>
      <c r="E192" s="41"/>
      <c r="F192" s="244" t="s">
        <v>2421</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79</v>
      </c>
    </row>
    <row r="193" s="2" customFormat="1" ht="21.75" customHeight="1">
      <c r="A193" s="39"/>
      <c r="B193" s="40"/>
      <c r="C193" s="230" t="s">
        <v>401</v>
      </c>
      <c r="D193" s="230" t="s">
        <v>207</v>
      </c>
      <c r="E193" s="231" t="s">
        <v>2422</v>
      </c>
      <c r="F193" s="232" t="s">
        <v>2423</v>
      </c>
      <c r="G193" s="233" t="s">
        <v>2424</v>
      </c>
      <c r="H193" s="234">
        <v>72</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2410</v>
      </c>
      <c r="AT193" s="241" t="s">
        <v>207</v>
      </c>
      <c r="AU193" s="241" t="s">
        <v>79</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2410</v>
      </c>
      <c r="BM193" s="241" t="s">
        <v>5322</v>
      </c>
    </row>
    <row r="194" s="2" customFormat="1">
      <c r="A194" s="39"/>
      <c r="B194" s="40"/>
      <c r="C194" s="41"/>
      <c r="D194" s="243" t="s">
        <v>214</v>
      </c>
      <c r="E194" s="41"/>
      <c r="F194" s="244" t="s">
        <v>2423</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79</v>
      </c>
    </row>
    <row r="195" s="2" customFormat="1" ht="16.5" customHeight="1">
      <c r="A195" s="39"/>
      <c r="B195" s="40"/>
      <c r="C195" s="230" t="s">
        <v>406</v>
      </c>
      <c r="D195" s="230" t="s">
        <v>207</v>
      </c>
      <c r="E195" s="231" t="s">
        <v>2426</v>
      </c>
      <c r="F195" s="232" t="s">
        <v>2427</v>
      </c>
      <c r="G195" s="233" t="s">
        <v>2376</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2410</v>
      </c>
      <c r="AT195" s="241" t="s">
        <v>207</v>
      </c>
      <c r="AU195" s="241" t="s">
        <v>79</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2410</v>
      </c>
      <c r="BM195" s="241" t="s">
        <v>5323</v>
      </c>
    </row>
    <row r="196" s="2" customFormat="1">
      <c r="A196" s="39"/>
      <c r="B196" s="40"/>
      <c r="C196" s="41"/>
      <c r="D196" s="243" t="s">
        <v>214</v>
      </c>
      <c r="E196" s="41"/>
      <c r="F196" s="244" t="s">
        <v>2427</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214</v>
      </c>
      <c r="AU196" s="18" t="s">
        <v>79</v>
      </c>
    </row>
    <row r="197" s="2" customFormat="1" ht="16.5" customHeight="1">
      <c r="A197" s="39"/>
      <c r="B197" s="40"/>
      <c r="C197" s="230" t="s">
        <v>411</v>
      </c>
      <c r="D197" s="230" t="s">
        <v>207</v>
      </c>
      <c r="E197" s="231" t="s">
        <v>2429</v>
      </c>
      <c r="F197" s="232" t="s">
        <v>2430</v>
      </c>
      <c r="G197" s="233" t="s">
        <v>320</v>
      </c>
      <c r="H197" s="302"/>
      <c r="I197" s="235"/>
      <c r="J197" s="236">
        <f>ROUND(I197*H197,2)</f>
        <v>0</v>
      </c>
      <c r="K197" s="232" t="s">
        <v>1</v>
      </c>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2410</v>
      </c>
      <c r="AT197" s="241" t="s">
        <v>207</v>
      </c>
      <c r="AU197" s="241" t="s">
        <v>79</v>
      </c>
      <c r="AY197" s="18" t="s">
        <v>205</v>
      </c>
      <c r="BE197" s="242">
        <f>IF(N197="základní",J197,0)</f>
        <v>0</v>
      </c>
      <c r="BF197" s="242">
        <f>IF(N197="snížená",J197,0)</f>
        <v>0</v>
      </c>
      <c r="BG197" s="242">
        <f>IF(N197="zákl. přenesená",J197,0)</f>
        <v>0</v>
      </c>
      <c r="BH197" s="242">
        <f>IF(N197="sníž. přenesená",J197,0)</f>
        <v>0</v>
      </c>
      <c r="BI197" s="242">
        <f>IF(N197="nulová",J197,0)</f>
        <v>0</v>
      </c>
      <c r="BJ197" s="18" t="s">
        <v>79</v>
      </c>
      <c r="BK197" s="242">
        <f>ROUND(I197*H197,2)</f>
        <v>0</v>
      </c>
      <c r="BL197" s="18" t="s">
        <v>2410</v>
      </c>
      <c r="BM197" s="241" t="s">
        <v>5324</v>
      </c>
    </row>
    <row r="198" s="2" customFormat="1">
      <c r="A198" s="39"/>
      <c r="B198" s="40"/>
      <c r="C198" s="41"/>
      <c r="D198" s="243" t="s">
        <v>214</v>
      </c>
      <c r="E198" s="41"/>
      <c r="F198" s="244" t="s">
        <v>2430</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214</v>
      </c>
      <c r="AU198" s="18" t="s">
        <v>79</v>
      </c>
    </row>
    <row r="199" s="2" customFormat="1" ht="16.5" customHeight="1">
      <c r="A199" s="39"/>
      <c r="B199" s="40"/>
      <c r="C199" s="230" t="s">
        <v>415</v>
      </c>
      <c r="D199" s="230" t="s">
        <v>207</v>
      </c>
      <c r="E199" s="231" t="s">
        <v>2432</v>
      </c>
      <c r="F199" s="232" t="s">
        <v>2433</v>
      </c>
      <c r="G199" s="233" t="s">
        <v>2376</v>
      </c>
      <c r="H199" s="234">
        <v>1</v>
      </c>
      <c r="I199" s="235"/>
      <c r="J199" s="236">
        <f>ROUND(I199*H199,2)</f>
        <v>0</v>
      </c>
      <c r="K199" s="232" t="s">
        <v>1</v>
      </c>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2410</v>
      </c>
      <c r="AT199" s="241" t="s">
        <v>207</v>
      </c>
      <c r="AU199" s="241" t="s">
        <v>79</v>
      </c>
      <c r="AY199" s="18" t="s">
        <v>205</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2410</v>
      </c>
      <c r="BM199" s="241" t="s">
        <v>5325</v>
      </c>
    </row>
    <row r="200" s="2" customFormat="1">
      <c r="A200" s="39"/>
      <c r="B200" s="40"/>
      <c r="C200" s="41"/>
      <c r="D200" s="243" t="s">
        <v>214</v>
      </c>
      <c r="E200" s="41"/>
      <c r="F200" s="244" t="s">
        <v>2433</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214</v>
      </c>
      <c r="AU200" s="18" t="s">
        <v>79</v>
      </c>
    </row>
    <row r="201" s="2" customFormat="1" ht="16.5" customHeight="1">
      <c r="A201" s="39"/>
      <c r="B201" s="40"/>
      <c r="C201" s="230" t="s">
        <v>422</v>
      </c>
      <c r="D201" s="230" t="s">
        <v>207</v>
      </c>
      <c r="E201" s="231" t="s">
        <v>2435</v>
      </c>
      <c r="F201" s="232" t="s">
        <v>777</v>
      </c>
      <c r="G201" s="233" t="s">
        <v>320</v>
      </c>
      <c r="H201" s="302"/>
      <c r="I201" s="235"/>
      <c r="J201" s="236">
        <f>ROUND(I201*H201,2)</f>
        <v>0</v>
      </c>
      <c r="K201" s="232" t="s">
        <v>1</v>
      </c>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2410</v>
      </c>
      <c r="AT201" s="241" t="s">
        <v>207</v>
      </c>
      <c r="AU201" s="241" t="s">
        <v>79</v>
      </c>
      <c r="AY201" s="18" t="s">
        <v>205</v>
      </c>
      <c r="BE201" s="242">
        <f>IF(N201="základní",J201,0)</f>
        <v>0</v>
      </c>
      <c r="BF201" s="242">
        <f>IF(N201="snížená",J201,0)</f>
        <v>0</v>
      </c>
      <c r="BG201" s="242">
        <f>IF(N201="zákl. přenesená",J201,0)</f>
        <v>0</v>
      </c>
      <c r="BH201" s="242">
        <f>IF(N201="sníž. přenesená",J201,0)</f>
        <v>0</v>
      </c>
      <c r="BI201" s="242">
        <f>IF(N201="nulová",J201,0)</f>
        <v>0</v>
      </c>
      <c r="BJ201" s="18" t="s">
        <v>79</v>
      </c>
      <c r="BK201" s="242">
        <f>ROUND(I201*H201,2)</f>
        <v>0</v>
      </c>
      <c r="BL201" s="18" t="s">
        <v>2410</v>
      </c>
      <c r="BM201" s="241" t="s">
        <v>5326</v>
      </c>
    </row>
    <row r="202" s="2" customFormat="1">
      <c r="A202" s="39"/>
      <c r="B202" s="40"/>
      <c r="C202" s="41"/>
      <c r="D202" s="243" t="s">
        <v>214</v>
      </c>
      <c r="E202" s="41"/>
      <c r="F202" s="244" t="s">
        <v>777</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214</v>
      </c>
      <c r="AU202" s="18" t="s">
        <v>79</v>
      </c>
    </row>
    <row r="203" s="2" customFormat="1" ht="16.5" customHeight="1">
      <c r="A203" s="39"/>
      <c r="B203" s="40"/>
      <c r="C203" s="230" t="s">
        <v>429</v>
      </c>
      <c r="D203" s="230" t="s">
        <v>207</v>
      </c>
      <c r="E203" s="231" t="s">
        <v>2437</v>
      </c>
      <c r="F203" s="232" t="s">
        <v>2438</v>
      </c>
      <c r="G203" s="233" t="s">
        <v>2376</v>
      </c>
      <c r="H203" s="234">
        <v>1</v>
      </c>
      <c r="I203" s="235"/>
      <c r="J203" s="236">
        <f>ROUND(I203*H203,2)</f>
        <v>0</v>
      </c>
      <c r="K203" s="232" t="s">
        <v>1</v>
      </c>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2410</v>
      </c>
      <c r="AT203" s="241" t="s">
        <v>207</v>
      </c>
      <c r="AU203" s="241" t="s">
        <v>79</v>
      </c>
      <c r="AY203" s="18" t="s">
        <v>205</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2410</v>
      </c>
      <c r="BM203" s="241" t="s">
        <v>5327</v>
      </c>
    </row>
    <row r="204" s="2" customFormat="1">
      <c r="A204" s="39"/>
      <c r="B204" s="40"/>
      <c r="C204" s="41"/>
      <c r="D204" s="243" t="s">
        <v>214</v>
      </c>
      <c r="E204" s="41"/>
      <c r="F204" s="244" t="s">
        <v>2427</v>
      </c>
      <c r="G204" s="41"/>
      <c r="H204" s="41"/>
      <c r="I204" s="245"/>
      <c r="J204" s="41"/>
      <c r="K204" s="41"/>
      <c r="L204" s="45"/>
      <c r="M204" s="310"/>
      <c r="N204" s="311"/>
      <c r="O204" s="312"/>
      <c r="P204" s="312"/>
      <c r="Q204" s="312"/>
      <c r="R204" s="312"/>
      <c r="S204" s="312"/>
      <c r="T204" s="313"/>
      <c r="U204" s="39"/>
      <c r="V204" s="39"/>
      <c r="W204" s="39"/>
      <c r="X204" s="39"/>
      <c r="Y204" s="39"/>
      <c r="Z204" s="39"/>
      <c r="AA204" s="39"/>
      <c r="AB204" s="39"/>
      <c r="AC204" s="39"/>
      <c r="AD204" s="39"/>
      <c r="AE204" s="39"/>
      <c r="AT204" s="18" t="s">
        <v>214</v>
      </c>
      <c r="AU204" s="18" t="s">
        <v>79</v>
      </c>
    </row>
    <row r="205" s="2" customFormat="1" ht="6.96" customHeight="1">
      <c r="A205" s="39"/>
      <c r="B205" s="67"/>
      <c r="C205" s="68"/>
      <c r="D205" s="68"/>
      <c r="E205" s="68"/>
      <c r="F205" s="68"/>
      <c r="G205" s="68"/>
      <c r="H205" s="68"/>
      <c r="I205" s="68"/>
      <c r="J205" s="68"/>
      <c r="K205" s="68"/>
      <c r="L205" s="45"/>
      <c r="M205" s="39"/>
      <c r="O205" s="39"/>
      <c r="P205" s="39"/>
      <c r="Q205" s="39"/>
      <c r="R205" s="39"/>
      <c r="S205" s="39"/>
      <c r="T205" s="39"/>
      <c r="U205" s="39"/>
      <c r="V205" s="39"/>
      <c r="W205" s="39"/>
      <c r="X205" s="39"/>
      <c r="Y205" s="39"/>
      <c r="Z205" s="39"/>
      <c r="AA205" s="39"/>
      <c r="AB205" s="39"/>
      <c r="AC205" s="39"/>
      <c r="AD205" s="39"/>
      <c r="AE205" s="39"/>
    </row>
  </sheetData>
  <sheetProtection sheet="1" autoFilter="0" formatColumns="0" formatRows="0" objects="1" scenarios="1" spinCount="100000" saltValue="t0zFaNn6zlPlRhdVf0gpeH4GDhqk2s/Cqu4FiaRKwTWK6Km7xHbmnjt3QEw6iyiiwnLHZEuURFIuiBKhdkhlGg==" hashValue="8NZUFqpebBujSqUMAoM+IHywgCgpif3aFzIBOa7rI2N7lYj+e/VPYnxL+gB/NrgUhYUGo9t3WKWCNcOSeh91VA==" algorithmName="SHA-512" password="CC35"/>
  <autoFilter ref="C126:K204"/>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123</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4350</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2440</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ROUND(J125,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ROUND((SUM(BE125:BE226)),  2)</f>
        <v>0</v>
      </c>
      <c r="G35" s="39"/>
      <c r="H35" s="39"/>
      <c r="I35" s="167">
        <v>0.20999999999999999</v>
      </c>
      <c r="J35" s="166">
        <f>ROUND(((SUM(BE125:BE226))*I35),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ROUND((SUM(BF125:BF226)),  2)</f>
        <v>0</v>
      </c>
      <c r="G36" s="39"/>
      <c r="H36" s="39"/>
      <c r="I36" s="167">
        <v>0.14999999999999999</v>
      </c>
      <c r="J36" s="166">
        <f>ROUND(((SUM(BF125:BF226))*I36),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ROUND((SUM(BG125:BG226)),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ROUND((SUM(BH125:BH226)),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ROUND((SUM(BI125:BI226)),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4350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D.1.4.C.e - Vzduchotechnika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2441</v>
      </c>
      <c r="E99" s="195"/>
      <c r="F99" s="195"/>
      <c r="G99" s="195"/>
      <c r="H99" s="195"/>
      <c r="I99" s="195"/>
      <c r="J99" s="196">
        <f>J126</f>
        <v>0</v>
      </c>
      <c r="K99" s="193"/>
      <c r="L99" s="197"/>
      <c r="S99" s="9"/>
      <c r="T99" s="9"/>
      <c r="U99" s="9"/>
      <c r="V99" s="9"/>
      <c r="W99" s="9"/>
      <c r="X99" s="9"/>
      <c r="Y99" s="9"/>
      <c r="Z99" s="9"/>
      <c r="AA99" s="9"/>
      <c r="AB99" s="9"/>
      <c r="AC99" s="9"/>
      <c r="AD99" s="9"/>
      <c r="AE99" s="9"/>
    </row>
    <row r="100" s="10" customFormat="1" ht="19.92" customHeight="1">
      <c r="A100" s="10"/>
      <c r="B100" s="198"/>
      <c r="C100" s="133"/>
      <c r="D100" s="199" t="s">
        <v>5328</v>
      </c>
      <c r="E100" s="200"/>
      <c r="F100" s="200"/>
      <c r="G100" s="200"/>
      <c r="H100" s="200"/>
      <c r="I100" s="200"/>
      <c r="J100" s="201">
        <f>J127</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2443</v>
      </c>
      <c r="E101" s="200"/>
      <c r="F101" s="200"/>
      <c r="G101" s="200"/>
      <c r="H101" s="200"/>
      <c r="I101" s="200"/>
      <c r="J101" s="201">
        <f>J179</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5329</v>
      </c>
      <c r="E102" s="200"/>
      <c r="F102" s="200"/>
      <c r="G102" s="200"/>
      <c r="H102" s="200"/>
      <c r="I102" s="200"/>
      <c r="J102" s="201">
        <f>J190</f>
        <v>0</v>
      </c>
      <c r="K102" s="133"/>
      <c r="L102" s="202"/>
      <c r="S102" s="10"/>
      <c r="T102" s="10"/>
      <c r="U102" s="10"/>
      <c r="V102" s="10"/>
      <c r="W102" s="10"/>
      <c r="X102" s="10"/>
      <c r="Y102" s="10"/>
      <c r="Z102" s="10"/>
      <c r="AA102" s="10"/>
      <c r="AB102" s="10"/>
      <c r="AC102" s="10"/>
      <c r="AD102" s="10"/>
      <c r="AE102" s="10"/>
    </row>
    <row r="103" s="9" customFormat="1" ht="24.96" customHeight="1">
      <c r="A103" s="9"/>
      <c r="B103" s="192"/>
      <c r="C103" s="193"/>
      <c r="D103" s="194" t="s">
        <v>2446</v>
      </c>
      <c r="E103" s="195"/>
      <c r="F103" s="195"/>
      <c r="G103" s="195"/>
      <c r="H103" s="195"/>
      <c r="I103" s="195"/>
      <c r="J103" s="196">
        <f>J208</f>
        <v>0</v>
      </c>
      <c r="K103" s="193"/>
      <c r="L103" s="197"/>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190</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6" t="str">
        <f>E7</f>
        <v>ZŠ Švermova - rozdělení (bez interiéru) (e, u)</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160</v>
      </c>
      <c r="D114" s="23"/>
      <c r="E114" s="23"/>
      <c r="F114" s="23"/>
      <c r="G114" s="23"/>
      <c r="H114" s="23"/>
      <c r="I114" s="23"/>
      <c r="J114" s="23"/>
      <c r="K114" s="23"/>
      <c r="L114" s="21"/>
    </row>
    <row r="115" s="2" customFormat="1" ht="23.25" customHeight="1">
      <c r="A115" s="39"/>
      <c r="B115" s="40"/>
      <c r="C115" s="41"/>
      <c r="D115" s="41"/>
      <c r="E115" s="186" t="s">
        <v>4350</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D.1.4.C.e - Vzduchotechnika</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30. 10. 2023</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3"/>
      <c r="B124" s="204"/>
      <c r="C124" s="205" t="s">
        <v>191</v>
      </c>
      <c r="D124" s="206" t="s">
        <v>58</v>
      </c>
      <c r="E124" s="206" t="s">
        <v>54</v>
      </c>
      <c r="F124" s="206" t="s">
        <v>55</v>
      </c>
      <c r="G124" s="206" t="s">
        <v>192</v>
      </c>
      <c r="H124" s="206" t="s">
        <v>193</v>
      </c>
      <c r="I124" s="206" t="s">
        <v>194</v>
      </c>
      <c r="J124" s="206" t="s">
        <v>168</v>
      </c>
      <c r="K124" s="207" t="s">
        <v>195</v>
      </c>
      <c r="L124" s="208"/>
      <c r="M124" s="101" t="s">
        <v>1</v>
      </c>
      <c r="N124" s="102" t="s">
        <v>37</v>
      </c>
      <c r="O124" s="102" t="s">
        <v>196</v>
      </c>
      <c r="P124" s="102" t="s">
        <v>197</v>
      </c>
      <c r="Q124" s="102" t="s">
        <v>198</v>
      </c>
      <c r="R124" s="102" t="s">
        <v>199</v>
      </c>
      <c r="S124" s="102" t="s">
        <v>200</v>
      </c>
      <c r="T124" s="103" t="s">
        <v>201</v>
      </c>
      <c r="U124" s="203"/>
      <c r="V124" s="203"/>
      <c r="W124" s="203"/>
      <c r="X124" s="203"/>
      <c r="Y124" s="203"/>
      <c r="Z124" s="203"/>
      <c r="AA124" s="203"/>
      <c r="AB124" s="203"/>
      <c r="AC124" s="203"/>
      <c r="AD124" s="203"/>
      <c r="AE124" s="203"/>
    </row>
    <row r="125" s="2" customFormat="1" ht="22.8" customHeight="1">
      <c r="A125" s="39"/>
      <c r="B125" s="40"/>
      <c r="C125" s="108" t="s">
        <v>202</v>
      </c>
      <c r="D125" s="41"/>
      <c r="E125" s="41"/>
      <c r="F125" s="41"/>
      <c r="G125" s="41"/>
      <c r="H125" s="41"/>
      <c r="I125" s="41"/>
      <c r="J125" s="209">
        <f>BK125</f>
        <v>0</v>
      </c>
      <c r="K125" s="41"/>
      <c r="L125" s="45"/>
      <c r="M125" s="104"/>
      <c r="N125" s="210"/>
      <c r="O125" s="105"/>
      <c r="P125" s="211">
        <f>P126+P208</f>
        <v>0</v>
      </c>
      <c r="Q125" s="105"/>
      <c r="R125" s="211">
        <f>R126+R208</f>
        <v>4.4978999999999996</v>
      </c>
      <c r="S125" s="105"/>
      <c r="T125" s="212">
        <f>T126+T208</f>
        <v>0</v>
      </c>
      <c r="U125" s="39"/>
      <c r="V125" s="39"/>
      <c r="W125" s="39"/>
      <c r="X125" s="39"/>
      <c r="Y125" s="39"/>
      <c r="Z125" s="39"/>
      <c r="AA125" s="39"/>
      <c r="AB125" s="39"/>
      <c r="AC125" s="39"/>
      <c r="AD125" s="39"/>
      <c r="AE125" s="39"/>
      <c r="AT125" s="18" t="s">
        <v>72</v>
      </c>
      <c r="AU125" s="18" t="s">
        <v>170</v>
      </c>
      <c r="BK125" s="213">
        <f>BK126+BK208</f>
        <v>0</v>
      </c>
    </row>
    <row r="126" s="12" customFormat="1" ht="25.92" customHeight="1">
      <c r="A126" s="12"/>
      <c r="B126" s="214"/>
      <c r="C126" s="215"/>
      <c r="D126" s="216" t="s">
        <v>72</v>
      </c>
      <c r="E126" s="217" t="s">
        <v>2447</v>
      </c>
      <c r="F126" s="217" t="s">
        <v>96</v>
      </c>
      <c r="G126" s="215"/>
      <c r="H126" s="215"/>
      <c r="I126" s="218"/>
      <c r="J126" s="219">
        <f>BK126</f>
        <v>0</v>
      </c>
      <c r="K126" s="215"/>
      <c r="L126" s="220"/>
      <c r="M126" s="221"/>
      <c r="N126" s="222"/>
      <c r="O126" s="222"/>
      <c r="P126" s="223">
        <f>P127+P179+P190</f>
        <v>0</v>
      </c>
      <c r="Q126" s="222"/>
      <c r="R126" s="223">
        <f>R127+R179+R190</f>
        <v>4.4978999999999996</v>
      </c>
      <c r="S126" s="222"/>
      <c r="T126" s="224">
        <f>T127+T179+T190</f>
        <v>0</v>
      </c>
      <c r="U126" s="12"/>
      <c r="V126" s="12"/>
      <c r="W126" s="12"/>
      <c r="X126" s="12"/>
      <c r="Y126" s="12"/>
      <c r="Z126" s="12"/>
      <c r="AA126" s="12"/>
      <c r="AB126" s="12"/>
      <c r="AC126" s="12"/>
      <c r="AD126" s="12"/>
      <c r="AE126" s="12"/>
      <c r="AR126" s="225" t="s">
        <v>81</v>
      </c>
      <c r="AT126" s="226" t="s">
        <v>72</v>
      </c>
      <c r="AU126" s="226" t="s">
        <v>73</v>
      </c>
      <c r="AY126" s="225" t="s">
        <v>205</v>
      </c>
      <c r="BK126" s="227">
        <f>BK127+BK179+BK190</f>
        <v>0</v>
      </c>
    </row>
    <row r="127" s="12" customFormat="1" ht="22.8" customHeight="1">
      <c r="A127" s="12"/>
      <c r="B127" s="214"/>
      <c r="C127" s="215"/>
      <c r="D127" s="216" t="s">
        <v>72</v>
      </c>
      <c r="E127" s="228" t="s">
        <v>251</v>
      </c>
      <c r="F127" s="228" t="s">
        <v>5330</v>
      </c>
      <c r="G127" s="215"/>
      <c r="H127" s="215"/>
      <c r="I127" s="218"/>
      <c r="J127" s="229">
        <f>BK127</f>
        <v>0</v>
      </c>
      <c r="K127" s="215"/>
      <c r="L127" s="220"/>
      <c r="M127" s="221"/>
      <c r="N127" s="222"/>
      <c r="O127" s="222"/>
      <c r="P127" s="223">
        <f>SUM(P128:P178)</f>
        <v>0</v>
      </c>
      <c r="Q127" s="222"/>
      <c r="R127" s="223">
        <f>SUM(R128:R178)</f>
        <v>4.4024999999999999</v>
      </c>
      <c r="S127" s="222"/>
      <c r="T127" s="224">
        <f>SUM(T128:T178)</f>
        <v>0</v>
      </c>
      <c r="U127" s="12"/>
      <c r="V127" s="12"/>
      <c r="W127" s="12"/>
      <c r="X127" s="12"/>
      <c r="Y127" s="12"/>
      <c r="Z127" s="12"/>
      <c r="AA127" s="12"/>
      <c r="AB127" s="12"/>
      <c r="AC127" s="12"/>
      <c r="AD127" s="12"/>
      <c r="AE127" s="12"/>
      <c r="AR127" s="225" t="s">
        <v>79</v>
      </c>
      <c r="AT127" s="226" t="s">
        <v>72</v>
      </c>
      <c r="AU127" s="226" t="s">
        <v>79</v>
      </c>
      <c r="AY127" s="225" t="s">
        <v>205</v>
      </c>
      <c r="BK127" s="227">
        <f>SUM(BK128:BK178)</f>
        <v>0</v>
      </c>
    </row>
    <row r="128" s="2" customFormat="1" ht="37.8" customHeight="1">
      <c r="A128" s="39"/>
      <c r="B128" s="40"/>
      <c r="C128" s="230" t="s">
        <v>79</v>
      </c>
      <c r="D128" s="230" t="s">
        <v>207</v>
      </c>
      <c r="E128" s="231" t="s">
        <v>5331</v>
      </c>
      <c r="F128" s="232" t="s">
        <v>2450</v>
      </c>
      <c r="G128" s="233" t="s">
        <v>279</v>
      </c>
      <c r="H128" s="234">
        <v>1</v>
      </c>
      <c r="I128" s="235"/>
      <c r="J128" s="236">
        <f>ROUND(I128*H128,2)</f>
        <v>0</v>
      </c>
      <c r="K128" s="232" t="s">
        <v>1</v>
      </c>
      <c r="L128" s="45"/>
      <c r="M128" s="237" t="s">
        <v>1</v>
      </c>
      <c r="N128" s="238"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324</v>
      </c>
      <c r="AT128" s="241" t="s">
        <v>207</v>
      </c>
      <c r="AU128" s="241" t="s">
        <v>81</v>
      </c>
      <c r="AY128" s="18" t="s">
        <v>205</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324</v>
      </c>
      <c r="BM128" s="241" t="s">
        <v>5332</v>
      </c>
    </row>
    <row r="129" s="2" customFormat="1">
      <c r="A129" s="39"/>
      <c r="B129" s="40"/>
      <c r="C129" s="41"/>
      <c r="D129" s="243" t="s">
        <v>214</v>
      </c>
      <c r="E129" s="41"/>
      <c r="F129" s="244" t="s">
        <v>2450</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214</v>
      </c>
      <c r="AU129" s="18" t="s">
        <v>81</v>
      </c>
    </row>
    <row r="130" s="2" customFormat="1" ht="24.15" customHeight="1">
      <c r="A130" s="39"/>
      <c r="B130" s="40"/>
      <c r="C130" s="230" t="s">
        <v>81</v>
      </c>
      <c r="D130" s="230" t="s">
        <v>207</v>
      </c>
      <c r="E130" s="231" t="s">
        <v>2452</v>
      </c>
      <c r="F130" s="232" t="s">
        <v>2453</v>
      </c>
      <c r="G130" s="233" t="s">
        <v>279</v>
      </c>
      <c r="H130" s="234">
        <v>4</v>
      </c>
      <c r="I130" s="235"/>
      <c r="J130" s="236">
        <f>ROUND(I130*H130,2)</f>
        <v>0</v>
      </c>
      <c r="K130" s="232" t="s">
        <v>211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324</v>
      </c>
      <c r="AT130" s="241" t="s">
        <v>207</v>
      </c>
      <c r="AU130" s="241" t="s">
        <v>81</v>
      </c>
      <c r="AY130" s="18" t="s">
        <v>205</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324</v>
      </c>
      <c r="BM130" s="241" t="s">
        <v>5333</v>
      </c>
    </row>
    <row r="131" s="2" customFormat="1">
      <c r="A131" s="39"/>
      <c r="B131" s="40"/>
      <c r="C131" s="41"/>
      <c r="D131" s="243" t="s">
        <v>214</v>
      </c>
      <c r="E131" s="41"/>
      <c r="F131" s="244" t="s">
        <v>2455</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214</v>
      </c>
      <c r="AU131" s="18" t="s">
        <v>81</v>
      </c>
    </row>
    <row r="132" s="2" customFormat="1" ht="24.15" customHeight="1">
      <c r="A132" s="39"/>
      <c r="B132" s="40"/>
      <c r="C132" s="292" t="s">
        <v>88</v>
      </c>
      <c r="D132" s="292" t="s">
        <v>301</v>
      </c>
      <c r="E132" s="293" t="s">
        <v>5334</v>
      </c>
      <c r="F132" s="294" t="s">
        <v>5335</v>
      </c>
      <c r="G132" s="295" t="s">
        <v>279</v>
      </c>
      <c r="H132" s="296">
        <v>2</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422</v>
      </c>
      <c r="AT132" s="241" t="s">
        <v>301</v>
      </c>
      <c r="AU132" s="241" t="s">
        <v>81</v>
      </c>
      <c r="AY132" s="18" t="s">
        <v>205</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324</v>
      </c>
      <c r="BM132" s="241" t="s">
        <v>5336</v>
      </c>
    </row>
    <row r="133" s="2" customFormat="1">
      <c r="A133" s="39"/>
      <c r="B133" s="40"/>
      <c r="C133" s="41"/>
      <c r="D133" s="243" t="s">
        <v>214</v>
      </c>
      <c r="E133" s="41"/>
      <c r="F133" s="244" t="s">
        <v>5335</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214</v>
      </c>
      <c r="AU133" s="18" t="s">
        <v>81</v>
      </c>
    </row>
    <row r="134" s="2" customFormat="1" ht="24.15" customHeight="1">
      <c r="A134" s="39"/>
      <c r="B134" s="40"/>
      <c r="C134" s="292" t="s">
        <v>212</v>
      </c>
      <c r="D134" s="292" t="s">
        <v>301</v>
      </c>
      <c r="E134" s="293" t="s">
        <v>5337</v>
      </c>
      <c r="F134" s="294" t="s">
        <v>5338</v>
      </c>
      <c r="G134" s="295" t="s">
        <v>279</v>
      </c>
      <c r="H134" s="296">
        <v>2</v>
      </c>
      <c r="I134" s="297"/>
      <c r="J134" s="298">
        <f>ROUND(I134*H134,2)</f>
        <v>0</v>
      </c>
      <c r="K134" s="294" t="s">
        <v>1</v>
      </c>
      <c r="L134" s="299"/>
      <c r="M134" s="300" t="s">
        <v>1</v>
      </c>
      <c r="N134" s="301"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422</v>
      </c>
      <c r="AT134" s="241" t="s">
        <v>301</v>
      </c>
      <c r="AU134" s="241" t="s">
        <v>81</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324</v>
      </c>
      <c r="BM134" s="241" t="s">
        <v>5339</v>
      </c>
    </row>
    <row r="135" s="2" customFormat="1">
      <c r="A135" s="39"/>
      <c r="B135" s="40"/>
      <c r="C135" s="41"/>
      <c r="D135" s="243" t="s">
        <v>214</v>
      </c>
      <c r="E135" s="41"/>
      <c r="F135" s="244" t="s">
        <v>5335</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81</v>
      </c>
    </row>
    <row r="136" s="2" customFormat="1" ht="24.15" customHeight="1">
      <c r="A136" s="39"/>
      <c r="B136" s="40"/>
      <c r="C136" s="230" t="s">
        <v>242</v>
      </c>
      <c r="D136" s="230" t="s">
        <v>207</v>
      </c>
      <c r="E136" s="231" t="s">
        <v>2465</v>
      </c>
      <c r="F136" s="232" t="s">
        <v>2466</v>
      </c>
      <c r="G136" s="233" t="s">
        <v>485</v>
      </c>
      <c r="H136" s="234">
        <v>32</v>
      </c>
      <c r="I136" s="235"/>
      <c r="J136" s="236">
        <f>ROUND(I136*H136,2)</f>
        <v>0</v>
      </c>
      <c r="K136" s="232" t="s">
        <v>1</v>
      </c>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324</v>
      </c>
      <c r="AT136" s="241" t="s">
        <v>207</v>
      </c>
      <c r="AU136" s="241" t="s">
        <v>81</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324</v>
      </c>
      <c r="BM136" s="241" t="s">
        <v>5340</v>
      </c>
    </row>
    <row r="137" s="2" customFormat="1">
      <c r="A137" s="39"/>
      <c r="B137" s="40"/>
      <c r="C137" s="41"/>
      <c r="D137" s="243" t="s">
        <v>214</v>
      </c>
      <c r="E137" s="41"/>
      <c r="F137" s="244" t="s">
        <v>2466</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81</v>
      </c>
    </row>
    <row r="138" s="2" customFormat="1" ht="16.5" customHeight="1">
      <c r="A138" s="39"/>
      <c r="B138" s="40"/>
      <c r="C138" s="230" t="s">
        <v>251</v>
      </c>
      <c r="D138" s="230" t="s">
        <v>207</v>
      </c>
      <c r="E138" s="231" t="s">
        <v>2472</v>
      </c>
      <c r="F138" s="232" t="s">
        <v>2473</v>
      </c>
      <c r="G138" s="233" t="s">
        <v>485</v>
      </c>
      <c r="H138" s="234">
        <v>64</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324</v>
      </c>
      <c r="AT138" s="241" t="s">
        <v>207</v>
      </c>
      <c r="AU138" s="241" t="s">
        <v>81</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324</v>
      </c>
      <c r="BM138" s="241" t="s">
        <v>5341</v>
      </c>
    </row>
    <row r="139" s="2" customFormat="1">
      <c r="A139" s="39"/>
      <c r="B139" s="40"/>
      <c r="C139" s="41"/>
      <c r="D139" s="243" t="s">
        <v>214</v>
      </c>
      <c r="E139" s="41"/>
      <c r="F139" s="244" t="s">
        <v>2475</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81</v>
      </c>
    </row>
    <row r="140" s="2" customFormat="1" ht="24.15" customHeight="1">
      <c r="A140" s="39"/>
      <c r="B140" s="40"/>
      <c r="C140" s="230" t="s">
        <v>261</v>
      </c>
      <c r="D140" s="230" t="s">
        <v>207</v>
      </c>
      <c r="E140" s="231" t="s">
        <v>2493</v>
      </c>
      <c r="F140" s="232" t="s">
        <v>2494</v>
      </c>
      <c r="G140" s="233" t="s">
        <v>279</v>
      </c>
      <c r="H140" s="234">
        <v>2</v>
      </c>
      <c r="I140" s="235"/>
      <c r="J140" s="236">
        <f>ROUND(I140*H140,2)</f>
        <v>0</v>
      </c>
      <c r="K140" s="232" t="s">
        <v>211</v>
      </c>
      <c r="L140" s="45"/>
      <c r="M140" s="237" t="s">
        <v>1</v>
      </c>
      <c r="N140" s="238"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324</v>
      </c>
      <c r="AT140" s="241" t="s">
        <v>207</v>
      </c>
      <c r="AU140" s="241" t="s">
        <v>81</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324</v>
      </c>
      <c r="BM140" s="241" t="s">
        <v>5342</v>
      </c>
    </row>
    <row r="141" s="2" customFormat="1">
      <c r="A141" s="39"/>
      <c r="B141" s="40"/>
      <c r="C141" s="41"/>
      <c r="D141" s="243" t="s">
        <v>214</v>
      </c>
      <c r="E141" s="41"/>
      <c r="F141" s="244" t="s">
        <v>2496</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81</v>
      </c>
    </row>
    <row r="142" s="2" customFormat="1" ht="16.5" customHeight="1">
      <c r="A142" s="39"/>
      <c r="B142" s="40"/>
      <c r="C142" s="292" t="s">
        <v>268</v>
      </c>
      <c r="D142" s="292" t="s">
        <v>301</v>
      </c>
      <c r="E142" s="293" t="s">
        <v>5343</v>
      </c>
      <c r="F142" s="294" t="s">
        <v>5344</v>
      </c>
      <c r="G142" s="295" t="s">
        <v>279</v>
      </c>
      <c r="H142" s="296">
        <v>2</v>
      </c>
      <c r="I142" s="297"/>
      <c r="J142" s="298">
        <f>ROUND(I142*H142,2)</f>
        <v>0</v>
      </c>
      <c r="K142" s="294" t="s">
        <v>1</v>
      </c>
      <c r="L142" s="299"/>
      <c r="M142" s="300" t="s">
        <v>1</v>
      </c>
      <c r="N142" s="301" t="s">
        <v>38</v>
      </c>
      <c r="O142" s="92"/>
      <c r="P142" s="239">
        <f>O142*H142</f>
        <v>0</v>
      </c>
      <c r="Q142" s="239">
        <v>0.0109</v>
      </c>
      <c r="R142" s="239">
        <f>Q142*H142</f>
        <v>0.0218</v>
      </c>
      <c r="S142" s="239">
        <v>0</v>
      </c>
      <c r="T142" s="240">
        <f>S142*H142</f>
        <v>0</v>
      </c>
      <c r="U142" s="39"/>
      <c r="V142" s="39"/>
      <c r="W142" s="39"/>
      <c r="X142" s="39"/>
      <c r="Y142" s="39"/>
      <c r="Z142" s="39"/>
      <c r="AA142" s="39"/>
      <c r="AB142" s="39"/>
      <c r="AC142" s="39"/>
      <c r="AD142" s="39"/>
      <c r="AE142" s="39"/>
      <c r="AR142" s="241" t="s">
        <v>422</v>
      </c>
      <c r="AT142" s="241" t="s">
        <v>301</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324</v>
      </c>
      <c r="BM142" s="241" t="s">
        <v>5345</v>
      </c>
    </row>
    <row r="143" s="2" customFormat="1">
      <c r="A143" s="39"/>
      <c r="B143" s="40"/>
      <c r="C143" s="41"/>
      <c r="D143" s="243" t="s">
        <v>214</v>
      </c>
      <c r="E143" s="41"/>
      <c r="F143" s="244" t="s">
        <v>2500</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2" customFormat="1" ht="33" customHeight="1">
      <c r="A144" s="39"/>
      <c r="B144" s="40"/>
      <c r="C144" s="230" t="s">
        <v>276</v>
      </c>
      <c r="D144" s="230" t="s">
        <v>207</v>
      </c>
      <c r="E144" s="231" t="s">
        <v>2504</v>
      </c>
      <c r="F144" s="232" t="s">
        <v>2505</v>
      </c>
      <c r="G144" s="233" t="s">
        <v>279</v>
      </c>
      <c r="H144" s="234">
        <v>32</v>
      </c>
      <c r="I144" s="235"/>
      <c r="J144" s="236">
        <f>ROUND(I144*H144,2)</f>
        <v>0</v>
      </c>
      <c r="K144" s="232" t="s">
        <v>211</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212</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5346</v>
      </c>
    </row>
    <row r="145" s="2" customFormat="1">
      <c r="A145" s="39"/>
      <c r="B145" s="40"/>
      <c r="C145" s="41"/>
      <c r="D145" s="243" t="s">
        <v>214</v>
      </c>
      <c r="E145" s="41"/>
      <c r="F145" s="244" t="s">
        <v>2507</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2" customFormat="1" ht="24.15" customHeight="1">
      <c r="A146" s="39"/>
      <c r="B146" s="40"/>
      <c r="C146" s="292" t="s">
        <v>284</v>
      </c>
      <c r="D146" s="292" t="s">
        <v>301</v>
      </c>
      <c r="E146" s="293" t="s">
        <v>5347</v>
      </c>
      <c r="F146" s="294" t="s">
        <v>2509</v>
      </c>
      <c r="G146" s="295" t="s">
        <v>279</v>
      </c>
      <c r="H146" s="296">
        <v>24</v>
      </c>
      <c r="I146" s="297"/>
      <c r="J146" s="298">
        <f>ROUND(I146*H146,2)</f>
        <v>0</v>
      </c>
      <c r="K146" s="294" t="s">
        <v>1</v>
      </c>
      <c r="L146" s="299"/>
      <c r="M146" s="300" t="s">
        <v>1</v>
      </c>
      <c r="N146" s="301" t="s">
        <v>38</v>
      </c>
      <c r="O146" s="92"/>
      <c r="P146" s="239">
        <f>O146*H146</f>
        <v>0</v>
      </c>
      <c r="Q146" s="239">
        <v>0.0053</v>
      </c>
      <c r="R146" s="239">
        <f>Q146*H146</f>
        <v>0.12720000000000001</v>
      </c>
      <c r="S146" s="239">
        <v>0</v>
      </c>
      <c r="T146" s="240">
        <f>S146*H146</f>
        <v>0</v>
      </c>
      <c r="U146" s="39"/>
      <c r="V146" s="39"/>
      <c r="W146" s="39"/>
      <c r="X146" s="39"/>
      <c r="Y146" s="39"/>
      <c r="Z146" s="39"/>
      <c r="AA146" s="39"/>
      <c r="AB146" s="39"/>
      <c r="AC146" s="39"/>
      <c r="AD146" s="39"/>
      <c r="AE146" s="39"/>
      <c r="AR146" s="241" t="s">
        <v>268</v>
      </c>
      <c r="AT146" s="241" t="s">
        <v>301</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5348</v>
      </c>
    </row>
    <row r="147" s="2" customFormat="1">
      <c r="A147" s="39"/>
      <c r="B147" s="40"/>
      <c r="C147" s="41"/>
      <c r="D147" s="243" t="s">
        <v>214</v>
      </c>
      <c r="E147" s="41"/>
      <c r="F147" s="244" t="s">
        <v>2509</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2" customFormat="1" ht="24.15" customHeight="1">
      <c r="A148" s="39"/>
      <c r="B148" s="40"/>
      <c r="C148" s="292" t="s">
        <v>292</v>
      </c>
      <c r="D148" s="292" t="s">
        <v>301</v>
      </c>
      <c r="E148" s="293" t="s">
        <v>5349</v>
      </c>
      <c r="F148" s="294" t="s">
        <v>2515</v>
      </c>
      <c r="G148" s="295" t="s">
        <v>279</v>
      </c>
      <c r="H148" s="296">
        <v>4</v>
      </c>
      <c r="I148" s="297"/>
      <c r="J148" s="298">
        <f>ROUND(I148*H148,2)</f>
        <v>0</v>
      </c>
      <c r="K148" s="294" t="s">
        <v>1</v>
      </c>
      <c r="L148" s="299"/>
      <c r="M148" s="300" t="s">
        <v>1</v>
      </c>
      <c r="N148" s="301" t="s">
        <v>38</v>
      </c>
      <c r="O148" s="92"/>
      <c r="P148" s="239">
        <f>O148*H148</f>
        <v>0</v>
      </c>
      <c r="Q148" s="239">
        <v>0.0053</v>
      </c>
      <c r="R148" s="239">
        <f>Q148*H148</f>
        <v>0.0212</v>
      </c>
      <c r="S148" s="239">
        <v>0</v>
      </c>
      <c r="T148" s="240">
        <f>S148*H148</f>
        <v>0</v>
      </c>
      <c r="U148" s="39"/>
      <c r="V148" s="39"/>
      <c r="W148" s="39"/>
      <c r="X148" s="39"/>
      <c r="Y148" s="39"/>
      <c r="Z148" s="39"/>
      <c r="AA148" s="39"/>
      <c r="AB148" s="39"/>
      <c r="AC148" s="39"/>
      <c r="AD148" s="39"/>
      <c r="AE148" s="39"/>
      <c r="AR148" s="241" t="s">
        <v>268</v>
      </c>
      <c r="AT148" s="241" t="s">
        <v>301</v>
      </c>
      <c r="AU148" s="241" t="s">
        <v>81</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212</v>
      </c>
      <c r="BM148" s="241" t="s">
        <v>5350</v>
      </c>
    </row>
    <row r="149" s="2" customFormat="1">
      <c r="A149" s="39"/>
      <c r="B149" s="40"/>
      <c r="C149" s="41"/>
      <c r="D149" s="243" t="s">
        <v>214</v>
      </c>
      <c r="E149" s="41"/>
      <c r="F149" s="244" t="s">
        <v>2509</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81</v>
      </c>
    </row>
    <row r="150" s="2" customFormat="1" ht="24.15" customHeight="1">
      <c r="A150" s="39"/>
      <c r="B150" s="40"/>
      <c r="C150" s="292" t="s">
        <v>300</v>
      </c>
      <c r="D150" s="292" t="s">
        <v>301</v>
      </c>
      <c r="E150" s="293" t="s">
        <v>5351</v>
      </c>
      <c r="F150" s="294" t="s">
        <v>2512</v>
      </c>
      <c r="G150" s="295" t="s">
        <v>279</v>
      </c>
      <c r="H150" s="296">
        <v>4</v>
      </c>
      <c r="I150" s="297"/>
      <c r="J150" s="298">
        <f>ROUND(I150*H150,2)</f>
        <v>0</v>
      </c>
      <c r="K150" s="294" t="s">
        <v>1</v>
      </c>
      <c r="L150" s="299"/>
      <c r="M150" s="300" t="s">
        <v>1</v>
      </c>
      <c r="N150" s="301" t="s">
        <v>38</v>
      </c>
      <c r="O150" s="92"/>
      <c r="P150" s="239">
        <f>O150*H150</f>
        <v>0</v>
      </c>
      <c r="Q150" s="239">
        <v>0.0053</v>
      </c>
      <c r="R150" s="239">
        <f>Q150*H150</f>
        <v>0.0212</v>
      </c>
      <c r="S150" s="239">
        <v>0</v>
      </c>
      <c r="T150" s="240">
        <f>S150*H150</f>
        <v>0</v>
      </c>
      <c r="U150" s="39"/>
      <c r="V150" s="39"/>
      <c r="W150" s="39"/>
      <c r="X150" s="39"/>
      <c r="Y150" s="39"/>
      <c r="Z150" s="39"/>
      <c r="AA150" s="39"/>
      <c r="AB150" s="39"/>
      <c r="AC150" s="39"/>
      <c r="AD150" s="39"/>
      <c r="AE150" s="39"/>
      <c r="AR150" s="241" t="s">
        <v>268</v>
      </c>
      <c r="AT150" s="241" t="s">
        <v>301</v>
      </c>
      <c r="AU150" s="241" t="s">
        <v>81</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212</v>
      </c>
      <c r="BM150" s="241" t="s">
        <v>5352</v>
      </c>
    </row>
    <row r="151" s="2" customFormat="1">
      <c r="A151" s="39"/>
      <c r="B151" s="40"/>
      <c r="C151" s="41"/>
      <c r="D151" s="243" t="s">
        <v>214</v>
      </c>
      <c r="E151" s="41"/>
      <c r="F151" s="244" t="s">
        <v>2509</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81</v>
      </c>
    </row>
    <row r="152" s="2" customFormat="1" ht="21.75" customHeight="1">
      <c r="A152" s="39"/>
      <c r="B152" s="40"/>
      <c r="C152" s="230" t="s">
        <v>306</v>
      </c>
      <c r="D152" s="230" t="s">
        <v>207</v>
      </c>
      <c r="E152" s="231" t="s">
        <v>2486</v>
      </c>
      <c r="F152" s="232" t="s">
        <v>2487</v>
      </c>
      <c r="G152" s="233" t="s">
        <v>279</v>
      </c>
      <c r="H152" s="234">
        <v>2</v>
      </c>
      <c r="I152" s="235"/>
      <c r="J152" s="236">
        <f>ROUND(I152*H152,2)</f>
        <v>0</v>
      </c>
      <c r="K152" s="232" t="s">
        <v>211</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324</v>
      </c>
      <c r="AT152" s="241" t="s">
        <v>207</v>
      </c>
      <c r="AU152" s="241" t="s">
        <v>81</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324</v>
      </c>
      <c r="BM152" s="241" t="s">
        <v>5353</v>
      </c>
    </row>
    <row r="153" s="2" customFormat="1">
      <c r="A153" s="39"/>
      <c r="B153" s="40"/>
      <c r="C153" s="41"/>
      <c r="D153" s="243" t="s">
        <v>214</v>
      </c>
      <c r="E153" s="41"/>
      <c r="F153" s="244" t="s">
        <v>2489</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81</v>
      </c>
    </row>
    <row r="154" s="2" customFormat="1" ht="21.75" customHeight="1">
      <c r="A154" s="39"/>
      <c r="B154" s="40"/>
      <c r="C154" s="292" t="s">
        <v>313</v>
      </c>
      <c r="D154" s="292" t="s">
        <v>301</v>
      </c>
      <c r="E154" s="293" t="s">
        <v>2490</v>
      </c>
      <c r="F154" s="294" t="s">
        <v>2491</v>
      </c>
      <c r="G154" s="295" t="s">
        <v>279</v>
      </c>
      <c r="H154" s="296">
        <v>1</v>
      </c>
      <c r="I154" s="297"/>
      <c r="J154" s="298">
        <f>ROUND(I154*H154,2)</f>
        <v>0</v>
      </c>
      <c r="K154" s="294" t="s">
        <v>211</v>
      </c>
      <c r="L154" s="299"/>
      <c r="M154" s="300" t="s">
        <v>1</v>
      </c>
      <c r="N154" s="301" t="s">
        <v>38</v>
      </c>
      <c r="O154" s="92"/>
      <c r="P154" s="239">
        <f>O154*H154</f>
        <v>0</v>
      </c>
      <c r="Q154" s="239">
        <v>0.00059999999999999995</v>
      </c>
      <c r="R154" s="239">
        <f>Q154*H154</f>
        <v>0.00059999999999999995</v>
      </c>
      <c r="S154" s="239">
        <v>0</v>
      </c>
      <c r="T154" s="240">
        <f>S154*H154</f>
        <v>0</v>
      </c>
      <c r="U154" s="39"/>
      <c r="V154" s="39"/>
      <c r="W154" s="39"/>
      <c r="X154" s="39"/>
      <c r="Y154" s="39"/>
      <c r="Z154" s="39"/>
      <c r="AA154" s="39"/>
      <c r="AB154" s="39"/>
      <c r="AC154" s="39"/>
      <c r="AD154" s="39"/>
      <c r="AE154" s="39"/>
      <c r="AR154" s="241" t="s">
        <v>1037</v>
      </c>
      <c r="AT154" s="241" t="s">
        <v>301</v>
      </c>
      <c r="AU154" s="241" t="s">
        <v>81</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1037</v>
      </c>
      <c r="BM154" s="241" t="s">
        <v>5354</v>
      </c>
    </row>
    <row r="155" s="2" customFormat="1">
      <c r="A155" s="39"/>
      <c r="B155" s="40"/>
      <c r="C155" s="41"/>
      <c r="D155" s="243" t="s">
        <v>214</v>
      </c>
      <c r="E155" s="41"/>
      <c r="F155" s="244" t="s">
        <v>2491</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214</v>
      </c>
      <c r="AU155" s="18" t="s">
        <v>81</v>
      </c>
    </row>
    <row r="156" s="2" customFormat="1" ht="21.75" customHeight="1">
      <c r="A156" s="39"/>
      <c r="B156" s="40"/>
      <c r="C156" s="292" t="s">
        <v>8</v>
      </c>
      <c r="D156" s="292" t="s">
        <v>301</v>
      </c>
      <c r="E156" s="293" t="s">
        <v>5355</v>
      </c>
      <c r="F156" s="294" t="s">
        <v>5356</v>
      </c>
      <c r="G156" s="295" t="s">
        <v>279</v>
      </c>
      <c r="H156" s="296">
        <v>1</v>
      </c>
      <c r="I156" s="297"/>
      <c r="J156" s="298">
        <f>ROUND(I156*H156,2)</f>
        <v>0</v>
      </c>
      <c r="K156" s="294" t="s">
        <v>211</v>
      </c>
      <c r="L156" s="299"/>
      <c r="M156" s="300" t="s">
        <v>1</v>
      </c>
      <c r="N156" s="301" t="s">
        <v>38</v>
      </c>
      <c r="O156" s="92"/>
      <c r="P156" s="239">
        <f>O156*H156</f>
        <v>0</v>
      </c>
      <c r="Q156" s="239">
        <v>0.00059999999999999995</v>
      </c>
      <c r="R156" s="239">
        <f>Q156*H156</f>
        <v>0.00059999999999999995</v>
      </c>
      <c r="S156" s="239">
        <v>0</v>
      </c>
      <c r="T156" s="240">
        <f>S156*H156</f>
        <v>0</v>
      </c>
      <c r="U156" s="39"/>
      <c r="V156" s="39"/>
      <c r="W156" s="39"/>
      <c r="X156" s="39"/>
      <c r="Y156" s="39"/>
      <c r="Z156" s="39"/>
      <c r="AA156" s="39"/>
      <c r="AB156" s="39"/>
      <c r="AC156" s="39"/>
      <c r="AD156" s="39"/>
      <c r="AE156" s="39"/>
      <c r="AR156" s="241" t="s">
        <v>1037</v>
      </c>
      <c r="AT156" s="241" t="s">
        <v>301</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1037</v>
      </c>
      <c r="BM156" s="241" t="s">
        <v>5357</v>
      </c>
    </row>
    <row r="157" s="2" customFormat="1">
      <c r="A157" s="39"/>
      <c r="B157" s="40"/>
      <c r="C157" s="41"/>
      <c r="D157" s="243" t="s">
        <v>214</v>
      </c>
      <c r="E157" s="41"/>
      <c r="F157" s="244" t="s">
        <v>5356</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81</v>
      </c>
    </row>
    <row r="158" s="2" customFormat="1" ht="33" customHeight="1">
      <c r="A158" s="39"/>
      <c r="B158" s="40"/>
      <c r="C158" s="230" t="s">
        <v>324</v>
      </c>
      <c r="D158" s="230" t="s">
        <v>207</v>
      </c>
      <c r="E158" s="231" t="s">
        <v>2524</v>
      </c>
      <c r="F158" s="232" t="s">
        <v>2525</v>
      </c>
      <c r="G158" s="233" t="s">
        <v>279</v>
      </c>
      <c r="H158" s="234">
        <v>2</v>
      </c>
      <c r="I158" s="235"/>
      <c r="J158" s="236">
        <f>ROUND(I158*H158,2)</f>
        <v>0</v>
      </c>
      <c r="K158" s="232" t="s">
        <v>211</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324</v>
      </c>
      <c r="AT158" s="241" t="s">
        <v>207</v>
      </c>
      <c r="AU158" s="241" t="s">
        <v>81</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324</v>
      </c>
      <c r="BM158" s="241" t="s">
        <v>5358</v>
      </c>
    </row>
    <row r="159" s="2" customFormat="1">
      <c r="A159" s="39"/>
      <c r="B159" s="40"/>
      <c r="C159" s="41"/>
      <c r="D159" s="243" t="s">
        <v>214</v>
      </c>
      <c r="E159" s="41"/>
      <c r="F159" s="244" t="s">
        <v>2527</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214</v>
      </c>
      <c r="AU159" s="18" t="s">
        <v>81</v>
      </c>
    </row>
    <row r="160" s="2" customFormat="1" ht="16.5" customHeight="1">
      <c r="A160" s="39"/>
      <c r="B160" s="40"/>
      <c r="C160" s="292" t="s">
        <v>331</v>
      </c>
      <c r="D160" s="292" t="s">
        <v>301</v>
      </c>
      <c r="E160" s="293" t="s">
        <v>2531</v>
      </c>
      <c r="F160" s="294" t="s">
        <v>2532</v>
      </c>
      <c r="G160" s="295" t="s">
        <v>279</v>
      </c>
      <c r="H160" s="296">
        <v>2</v>
      </c>
      <c r="I160" s="297"/>
      <c r="J160" s="298">
        <f>ROUND(I160*H160,2)</f>
        <v>0</v>
      </c>
      <c r="K160" s="294" t="s">
        <v>211</v>
      </c>
      <c r="L160" s="299"/>
      <c r="M160" s="300" t="s">
        <v>1</v>
      </c>
      <c r="N160" s="301" t="s">
        <v>38</v>
      </c>
      <c r="O160" s="92"/>
      <c r="P160" s="239">
        <f>O160*H160</f>
        <v>0</v>
      </c>
      <c r="Q160" s="239">
        <v>0.001</v>
      </c>
      <c r="R160" s="239">
        <f>Q160*H160</f>
        <v>0.002</v>
      </c>
      <c r="S160" s="239">
        <v>0</v>
      </c>
      <c r="T160" s="240">
        <f>S160*H160</f>
        <v>0</v>
      </c>
      <c r="U160" s="39"/>
      <c r="V160" s="39"/>
      <c r="W160" s="39"/>
      <c r="X160" s="39"/>
      <c r="Y160" s="39"/>
      <c r="Z160" s="39"/>
      <c r="AA160" s="39"/>
      <c r="AB160" s="39"/>
      <c r="AC160" s="39"/>
      <c r="AD160" s="39"/>
      <c r="AE160" s="39"/>
      <c r="AR160" s="241" t="s">
        <v>422</v>
      </c>
      <c r="AT160" s="241" t="s">
        <v>301</v>
      </c>
      <c r="AU160" s="241" t="s">
        <v>81</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324</v>
      </c>
      <c r="BM160" s="241" t="s">
        <v>5359</v>
      </c>
    </row>
    <row r="161" s="2" customFormat="1">
      <c r="A161" s="39"/>
      <c r="B161" s="40"/>
      <c r="C161" s="41"/>
      <c r="D161" s="243" t="s">
        <v>214</v>
      </c>
      <c r="E161" s="41"/>
      <c r="F161" s="244" t="s">
        <v>2532</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214</v>
      </c>
      <c r="AU161" s="18" t="s">
        <v>81</v>
      </c>
    </row>
    <row r="162" s="2" customFormat="1" ht="16.5" customHeight="1">
      <c r="A162" s="39"/>
      <c r="B162" s="40"/>
      <c r="C162" s="230" t="s">
        <v>337</v>
      </c>
      <c r="D162" s="230" t="s">
        <v>207</v>
      </c>
      <c r="E162" s="231" t="s">
        <v>2556</v>
      </c>
      <c r="F162" s="232" t="s">
        <v>2557</v>
      </c>
      <c r="G162" s="233" t="s">
        <v>157</v>
      </c>
      <c r="H162" s="234">
        <v>850</v>
      </c>
      <c r="I162" s="235"/>
      <c r="J162" s="236">
        <f>ROUND(I162*H162,2)</f>
        <v>0</v>
      </c>
      <c r="K162" s="232" t="s">
        <v>1</v>
      </c>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324</v>
      </c>
      <c r="AT162" s="241" t="s">
        <v>207</v>
      </c>
      <c r="AU162" s="241" t="s">
        <v>81</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324</v>
      </c>
      <c r="BM162" s="241" t="s">
        <v>5360</v>
      </c>
    </row>
    <row r="163" s="2" customFormat="1">
      <c r="A163" s="39"/>
      <c r="B163" s="40"/>
      <c r="C163" s="41"/>
      <c r="D163" s="243" t="s">
        <v>214</v>
      </c>
      <c r="E163" s="41"/>
      <c r="F163" s="244" t="s">
        <v>2559</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81</v>
      </c>
    </row>
    <row r="164" s="2" customFormat="1" ht="37.8" customHeight="1">
      <c r="A164" s="39"/>
      <c r="B164" s="40"/>
      <c r="C164" s="230" t="s">
        <v>344</v>
      </c>
      <c r="D164" s="230" t="s">
        <v>207</v>
      </c>
      <c r="E164" s="231" t="s">
        <v>2564</v>
      </c>
      <c r="F164" s="232" t="s">
        <v>2565</v>
      </c>
      <c r="G164" s="233" t="s">
        <v>379</v>
      </c>
      <c r="H164" s="234">
        <v>120</v>
      </c>
      <c r="I164" s="235"/>
      <c r="J164" s="236">
        <f>ROUND(I164*H164,2)</f>
        <v>0</v>
      </c>
      <c r="K164" s="232" t="s">
        <v>211</v>
      </c>
      <c r="L164" s="45"/>
      <c r="M164" s="237" t="s">
        <v>1</v>
      </c>
      <c r="N164" s="238" t="s">
        <v>38</v>
      </c>
      <c r="O164" s="92"/>
      <c r="P164" s="239">
        <f>O164*H164</f>
        <v>0</v>
      </c>
      <c r="Q164" s="239">
        <v>0.0052199999999999998</v>
      </c>
      <c r="R164" s="239">
        <f>Q164*H164</f>
        <v>0.62639999999999996</v>
      </c>
      <c r="S164" s="239">
        <v>0</v>
      </c>
      <c r="T164" s="240">
        <f>S164*H164</f>
        <v>0</v>
      </c>
      <c r="U164" s="39"/>
      <c r="V164" s="39"/>
      <c r="W164" s="39"/>
      <c r="X164" s="39"/>
      <c r="Y164" s="39"/>
      <c r="Z164" s="39"/>
      <c r="AA164" s="39"/>
      <c r="AB164" s="39"/>
      <c r="AC164" s="39"/>
      <c r="AD164" s="39"/>
      <c r="AE164" s="39"/>
      <c r="AR164" s="241" t="s">
        <v>324</v>
      </c>
      <c r="AT164" s="241" t="s">
        <v>207</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324</v>
      </c>
      <c r="BM164" s="241" t="s">
        <v>5361</v>
      </c>
    </row>
    <row r="165" s="2" customFormat="1">
      <c r="A165" s="39"/>
      <c r="B165" s="40"/>
      <c r="C165" s="41"/>
      <c r="D165" s="243" t="s">
        <v>214</v>
      </c>
      <c r="E165" s="41"/>
      <c r="F165" s="244" t="s">
        <v>2567</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2" customFormat="1" ht="21.75" customHeight="1">
      <c r="A166" s="39"/>
      <c r="B166" s="40"/>
      <c r="C166" s="230" t="s">
        <v>350</v>
      </c>
      <c r="D166" s="230" t="s">
        <v>207</v>
      </c>
      <c r="E166" s="231" t="s">
        <v>2572</v>
      </c>
      <c r="F166" s="232" t="s">
        <v>2573</v>
      </c>
      <c r="G166" s="233" t="s">
        <v>157</v>
      </c>
      <c r="H166" s="234">
        <v>660</v>
      </c>
      <c r="I166" s="235"/>
      <c r="J166" s="236">
        <f>ROUND(I166*H166,2)</f>
        <v>0</v>
      </c>
      <c r="K166" s="232" t="s">
        <v>1</v>
      </c>
      <c r="L166" s="45"/>
      <c r="M166" s="237" t="s">
        <v>1</v>
      </c>
      <c r="N166" s="238" t="s">
        <v>38</v>
      </c>
      <c r="O166" s="92"/>
      <c r="P166" s="239">
        <f>O166*H166</f>
        <v>0</v>
      </c>
      <c r="Q166" s="239">
        <v>8.0000000000000007E-05</v>
      </c>
      <c r="R166" s="239">
        <f>Q166*H166</f>
        <v>0.052800000000000007</v>
      </c>
      <c r="S166" s="239">
        <v>0</v>
      </c>
      <c r="T166" s="240">
        <f>S166*H166</f>
        <v>0</v>
      </c>
      <c r="U166" s="39"/>
      <c r="V166" s="39"/>
      <c r="W166" s="39"/>
      <c r="X166" s="39"/>
      <c r="Y166" s="39"/>
      <c r="Z166" s="39"/>
      <c r="AA166" s="39"/>
      <c r="AB166" s="39"/>
      <c r="AC166" s="39"/>
      <c r="AD166" s="39"/>
      <c r="AE166" s="39"/>
      <c r="AR166" s="241" t="s">
        <v>324</v>
      </c>
      <c r="AT166" s="241" t="s">
        <v>207</v>
      </c>
      <c r="AU166" s="241" t="s">
        <v>81</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324</v>
      </c>
      <c r="BM166" s="241" t="s">
        <v>5362</v>
      </c>
    </row>
    <row r="167" s="2" customFormat="1">
      <c r="A167" s="39"/>
      <c r="B167" s="40"/>
      <c r="C167" s="41"/>
      <c r="D167" s="243" t="s">
        <v>214</v>
      </c>
      <c r="E167" s="41"/>
      <c r="F167" s="244" t="s">
        <v>5363</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81</v>
      </c>
    </row>
    <row r="168" s="2" customFormat="1" ht="33" customHeight="1">
      <c r="A168" s="39"/>
      <c r="B168" s="40"/>
      <c r="C168" s="292" t="s">
        <v>7</v>
      </c>
      <c r="D168" s="292" t="s">
        <v>301</v>
      </c>
      <c r="E168" s="293" t="s">
        <v>5364</v>
      </c>
      <c r="F168" s="294" t="s">
        <v>2576</v>
      </c>
      <c r="G168" s="295" t="s">
        <v>157</v>
      </c>
      <c r="H168" s="296">
        <v>270</v>
      </c>
      <c r="I168" s="297"/>
      <c r="J168" s="298">
        <f>ROUND(I168*H168,2)</f>
        <v>0</v>
      </c>
      <c r="K168" s="294" t="s">
        <v>1</v>
      </c>
      <c r="L168" s="299"/>
      <c r="M168" s="300" t="s">
        <v>1</v>
      </c>
      <c r="N168" s="301" t="s">
        <v>38</v>
      </c>
      <c r="O168" s="92"/>
      <c r="P168" s="239">
        <f>O168*H168</f>
        <v>0</v>
      </c>
      <c r="Q168" s="239">
        <v>0.00165</v>
      </c>
      <c r="R168" s="239">
        <f>Q168*H168</f>
        <v>0.44550000000000001</v>
      </c>
      <c r="S168" s="239">
        <v>0</v>
      </c>
      <c r="T168" s="240">
        <f>S168*H168</f>
        <v>0</v>
      </c>
      <c r="U168" s="39"/>
      <c r="V168" s="39"/>
      <c r="W168" s="39"/>
      <c r="X168" s="39"/>
      <c r="Y168" s="39"/>
      <c r="Z168" s="39"/>
      <c r="AA168" s="39"/>
      <c r="AB168" s="39"/>
      <c r="AC168" s="39"/>
      <c r="AD168" s="39"/>
      <c r="AE168" s="39"/>
      <c r="AR168" s="241" t="s">
        <v>422</v>
      </c>
      <c r="AT168" s="241" t="s">
        <v>301</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324</v>
      </c>
      <c r="BM168" s="241" t="s">
        <v>5365</v>
      </c>
    </row>
    <row r="169" s="2" customFormat="1">
      <c r="A169" s="39"/>
      <c r="B169" s="40"/>
      <c r="C169" s="41"/>
      <c r="D169" s="243" t="s">
        <v>214</v>
      </c>
      <c r="E169" s="41"/>
      <c r="F169" s="244" t="s">
        <v>5366</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2" customFormat="1" ht="33" customHeight="1">
      <c r="A170" s="39"/>
      <c r="B170" s="40"/>
      <c r="C170" s="292" t="s">
        <v>362</v>
      </c>
      <c r="D170" s="292" t="s">
        <v>301</v>
      </c>
      <c r="E170" s="293" t="s">
        <v>2578</v>
      </c>
      <c r="F170" s="294" t="s">
        <v>2579</v>
      </c>
      <c r="G170" s="295" t="s">
        <v>157</v>
      </c>
      <c r="H170" s="296">
        <v>390</v>
      </c>
      <c r="I170" s="297"/>
      <c r="J170" s="298">
        <f>ROUND(I170*H170,2)</f>
        <v>0</v>
      </c>
      <c r="K170" s="294" t="s">
        <v>1</v>
      </c>
      <c r="L170" s="299"/>
      <c r="M170" s="300" t="s">
        <v>1</v>
      </c>
      <c r="N170" s="301" t="s">
        <v>38</v>
      </c>
      <c r="O170" s="92"/>
      <c r="P170" s="239">
        <f>O170*H170</f>
        <v>0</v>
      </c>
      <c r="Q170" s="239">
        <v>0.0060000000000000001</v>
      </c>
      <c r="R170" s="239">
        <f>Q170*H170</f>
        <v>2.3399999999999999</v>
      </c>
      <c r="S170" s="239">
        <v>0</v>
      </c>
      <c r="T170" s="240">
        <f>S170*H170</f>
        <v>0</v>
      </c>
      <c r="U170" s="39"/>
      <c r="V170" s="39"/>
      <c r="W170" s="39"/>
      <c r="X170" s="39"/>
      <c r="Y170" s="39"/>
      <c r="Z170" s="39"/>
      <c r="AA170" s="39"/>
      <c r="AB170" s="39"/>
      <c r="AC170" s="39"/>
      <c r="AD170" s="39"/>
      <c r="AE170" s="39"/>
      <c r="AR170" s="241" t="s">
        <v>422</v>
      </c>
      <c r="AT170" s="241" t="s">
        <v>301</v>
      </c>
      <c r="AU170" s="241" t="s">
        <v>81</v>
      </c>
      <c r="AY170" s="18" t="s">
        <v>205</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324</v>
      </c>
      <c r="BM170" s="241" t="s">
        <v>5367</v>
      </c>
    </row>
    <row r="171" s="2" customFormat="1">
      <c r="A171" s="39"/>
      <c r="B171" s="40"/>
      <c r="C171" s="41"/>
      <c r="D171" s="243" t="s">
        <v>214</v>
      </c>
      <c r="E171" s="41"/>
      <c r="F171" s="244" t="s">
        <v>5368</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214</v>
      </c>
      <c r="AU171" s="18" t="s">
        <v>81</v>
      </c>
    </row>
    <row r="172" s="2" customFormat="1" ht="37.8" customHeight="1">
      <c r="A172" s="39"/>
      <c r="B172" s="40"/>
      <c r="C172" s="230" t="s">
        <v>366</v>
      </c>
      <c r="D172" s="230" t="s">
        <v>207</v>
      </c>
      <c r="E172" s="231" t="s">
        <v>2581</v>
      </c>
      <c r="F172" s="232" t="s">
        <v>2582</v>
      </c>
      <c r="G172" s="233" t="s">
        <v>157</v>
      </c>
      <c r="H172" s="234">
        <v>35</v>
      </c>
      <c r="I172" s="235"/>
      <c r="J172" s="236">
        <f>ROUND(I172*H172,2)</f>
        <v>0</v>
      </c>
      <c r="K172" s="232" t="s">
        <v>1</v>
      </c>
      <c r="L172" s="45"/>
      <c r="M172" s="237" t="s">
        <v>1</v>
      </c>
      <c r="N172" s="238" t="s">
        <v>38</v>
      </c>
      <c r="O172" s="92"/>
      <c r="P172" s="239">
        <f>O172*H172</f>
        <v>0</v>
      </c>
      <c r="Q172" s="239">
        <v>0.019120000000000002</v>
      </c>
      <c r="R172" s="239">
        <f>Q172*H172</f>
        <v>0.66920000000000002</v>
      </c>
      <c r="S172" s="239">
        <v>0</v>
      </c>
      <c r="T172" s="240">
        <f>S172*H172</f>
        <v>0</v>
      </c>
      <c r="U172" s="39"/>
      <c r="V172" s="39"/>
      <c r="W172" s="39"/>
      <c r="X172" s="39"/>
      <c r="Y172" s="39"/>
      <c r="Z172" s="39"/>
      <c r="AA172" s="39"/>
      <c r="AB172" s="39"/>
      <c r="AC172" s="39"/>
      <c r="AD172" s="39"/>
      <c r="AE172" s="39"/>
      <c r="AR172" s="241" t="s">
        <v>324</v>
      </c>
      <c r="AT172" s="241" t="s">
        <v>207</v>
      </c>
      <c r="AU172" s="241" t="s">
        <v>81</v>
      </c>
      <c r="AY172" s="18" t="s">
        <v>205</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324</v>
      </c>
      <c r="BM172" s="241" t="s">
        <v>5369</v>
      </c>
    </row>
    <row r="173" s="2" customFormat="1" ht="16.5" customHeight="1">
      <c r="A173" s="39"/>
      <c r="B173" s="40"/>
      <c r="C173" s="230" t="s">
        <v>370</v>
      </c>
      <c r="D173" s="230" t="s">
        <v>207</v>
      </c>
      <c r="E173" s="231" t="s">
        <v>2584</v>
      </c>
      <c r="F173" s="232" t="s">
        <v>2585</v>
      </c>
      <c r="G173" s="233" t="s">
        <v>157</v>
      </c>
      <c r="H173" s="234">
        <v>370</v>
      </c>
      <c r="I173" s="235"/>
      <c r="J173" s="236">
        <f>ROUND(I173*H173,2)</f>
        <v>0</v>
      </c>
      <c r="K173" s="232" t="s">
        <v>1</v>
      </c>
      <c r="L173" s="45"/>
      <c r="M173" s="237" t="s">
        <v>1</v>
      </c>
      <c r="N173" s="238" t="s">
        <v>38</v>
      </c>
      <c r="O173" s="92"/>
      <c r="P173" s="239">
        <f>O173*H173</f>
        <v>0</v>
      </c>
      <c r="Q173" s="239">
        <v>0.00020000000000000001</v>
      </c>
      <c r="R173" s="239">
        <f>Q173*H173</f>
        <v>0.07400000000000001</v>
      </c>
      <c r="S173" s="239">
        <v>0</v>
      </c>
      <c r="T173" s="240">
        <f>S173*H173</f>
        <v>0</v>
      </c>
      <c r="U173" s="39"/>
      <c r="V173" s="39"/>
      <c r="W173" s="39"/>
      <c r="X173" s="39"/>
      <c r="Y173" s="39"/>
      <c r="Z173" s="39"/>
      <c r="AA173" s="39"/>
      <c r="AB173" s="39"/>
      <c r="AC173" s="39"/>
      <c r="AD173" s="39"/>
      <c r="AE173" s="39"/>
      <c r="AR173" s="241" t="s">
        <v>324</v>
      </c>
      <c r="AT173" s="241" t="s">
        <v>207</v>
      </c>
      <c r="AU173" s="241" t="s">
        <v>81</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324</v>
      </c>
      <c r="BM173" s="241" t="s">
        <v>5370</v>
      </c>
    </row>
    <row r="174" s="2" customFormat="1">
      <c r="A174" s="39"/>
      <c r="B174" s="40"/>
      <c r="C174" s="41"/>
      <c r="D174" s="243" t="s">
        <v>214</v>
      </c>
      <c r="E174" s="41"/>
      <c r="F174" s="244" t="s">
        <v>2587</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81</v>
      </c>
    </row>
    <row r="175" s="2" customFormat="1" ht="37.8" customHeight="1">
      <c r="A175" s="39"/>
      <c r="B175" s="40"/>
      <c r="C175" s="230" t="s">
        <v>376</v>
      </c>
      <c r="D175" s="230" t="s">
        <v>207</v>
      </c>
      <c r="E175" s="231" t="s">
        <v>2588</v>
      </c>
      <c r="F175" s="232" t="s">
        <v>2589</v>
      </c>
      <c r="G175" s="233" t="s">
        <v>379</v>
      </c>
      <c r="H175" s="234">
        <v>130</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324</v>
      </c>
      <c r="AT175" s="241" t="s">
        <v>207</v>
      </c>
      <c r="AU175" s="241" t="s">
        <v>81</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324</v>
      </c>
      <c r="BM175" s="241" t="s">
        <v>5371</v>
      </c>
    </row>
    <row r="176" s="2" customFormat="1">
      <c r="A176" s="39"/>
      <c r="B176" s="40"/>
      <c r="C176" s="41"/>
      <c r="D176" s="243" t="s">
        <v>214</v>
      </c>
      <c r="E176" s="41"/>
      <c r="F176" s="244" t="s">
        <v>2589</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81</v>
      </c>
    </row>
    <row r="177" s="2" customFormat="1" ht="21.75" customHeight="1">
      <c r="A177" s="39"/>
      <c r="B177" s="40"/>
      <c r="C177" s="230" t="s">
        <v>382</v>
      </c>
      <c r="D177" s="230" t="s">
        <v>207</v>
      </c>
      <c r="E177" s="231" t="s">
        <v>2591</v>
      </c>
      <c r="F177" s="232" t="s">
        <v>2592</v>
      </c>
      <c r="G177" s="233" t="s">
        <v>485</v>
      </c>
      <c r="H177" s="234">
        <v>36</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324</v>
      </c>
      <c r="AT177" s="241" t="s">
        <v>207</v>
      </c>
      <c r="AU177" s="241" t="s">
        <v>81</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324</v>
      </c>
      <c r="BM177" s="241" t="s">
        <v>5372</v>
      </c>
    </row>
    <row r="178" s="2" customFormat="1">
      <c r="A178" s="39"/>
      <c r="B178" s="40"/>
      <c r="C178" s="41"/>
      <c r="D178" s="243" t="s">
        <v>214</v>
      </c>
      <c r="E178" s="41"/>
      <c r="F178" s="244" t="s">
        <v>2594</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81</v>
      </c>
    </row>
    <row r="179" s="12" customFormat="1" ht="22.8" customHeight="1">
      <c r="A179" s="12"/>
      <c r="B179" s="214"/>
      <c r="C179" s="215"/>
      <c r="D179" s="216" t="s">
        <v>72</v>
      </c>
      <c r="E179" s="228" t="s">
        <v>2595</v>
      </c>
      <c r="F179" s="228" t="s">
        <v>2596</v>
      </c>
      <c r="G179" s="215"/>
      <c r="H179" s="215"/>
      <c r="I179" s="218"/>
      <c r="J179" s="229">
        <f>BK179</f>
        <v>0</v>
      </c>
      <c r="K179" s="215"/>
      <c r="L179" s="220"/>
      <c r="M179" s="221"/>
      <c r="N179" s="222"/>
      <c r="O179" s="222"/>
      <c r="P179" s="223">
        <f>SUM(P180:P189)</f>
        <v>0</v>
      </c>
      <c r="Q179" s="222"/>
      <c r="R179" s="223">
        <f>SUM(R180:R189)</f>
        <v>0.031</v>
      </c>
      <c r="S179" s="222"/>
      <c r="T179" s="224">
        <f>SUM(T180:T189)</f>
        <v>0</v>
      </c>
      <c r="U179" s="12"/>
      <c r="V179" s="12"/>
      <c r="W179" s="12"/>
      <c r="X179" s="12"/>
      <c r="Y179" s="12"/>
      <c r="Z179" s="12"/>
      <c r="AA179" s="12"/>
      <c r="AB179" s="12"/>
      <c r="AC179" s="12"/>
      <c r="AD179" s="12"/>
      <c r="AE179" s="12"/>
      <c r="AR179" s="225" t="s">
        <v>79</v>
      </c>
      <c r="AT179" s="226" t="s">
        <v>72</v>
      </c>
      <c r="AU179" s="226" t="s">
        <v>79</v>
      </c>
      <c r="AY179" s="225" t="s">
        <v>205</v>
      </c>
      <c r="BK179" s="227">
        <f>SUM(BK180:BK189)</f>
        <v>0</v>
      </c>
    </row>
    <row r="180" s="2" customFormat="1" ht="24.15" customHeight="1">
      <c r="A180" s="39"/>
      <c r="B180" s="40"/>
      <c r="C180" s="230" t="s">
        <v>388</v>
      </c>
      <c r="D180" s="230" t="s">
        <v>207</v>
      </c>
      <c r="E180" s="231" t="s">
        <v>2597</v>
      </c>
      <c r="F180" s="232" t="s">
        <v>5373</v>
      </c>
      <c r="G180" s="233" t="s">
        <v>485</v>
      </c>
      <c r="H180" s="234">
        <v>1</v>
      </c>
      <c r="I180" s="235"/>
      <c r="J180" s="236">
        <f>ROUND(I180*H180,2)</f>
        <v>0</v>
      </c>
      <c r="K180" s="232" t="s">
        <v>1</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324</v>
      </c>
      <c r="AT180" s="241" t="s">
        <v>207</v>
      </c>
      <c r="AU180" s="241" t="s">
        <v>81</v>
      </c>
      <c r="AY180" s="18" t="s">
        <v>205</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324</v>
      </c>
      <c r="BM180" s="241" t="s">
        <v>5374</v>
      </c>
    </row>
    <row r="181" s="2" customFormat="1">
      <c r="A181" s="39"/>
      <c r="B181" s="40"/>
      <c r="C181" s="41"/>
      <c r="D181" s="243" t="s">
        <v>214</v>
      </c>
      <c r="E181" s="41"/>
      <c r="F181" s="244" t="s">
        <v>5375</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214</v>
      </c>
      <c r="AU181" s="18" t="s">
        <v>81</v>
      </c>
    </row>
    <row r="182" s="2" customFormat="1" ht="24.15" customHeight="1">
      <c r="A182" s="39"/>
      <c r="B182" s="40"/>
      <c r="C182" s="230" t="s">
        <v>401</v>
      </c>
      <c r="D182" s="230" t="s">
        <v>207</v>
      </c>
      <c r="E182" s="231" t="s">
        <v>5376</v>
      </c>
      <c r="F182" s="232" t="s">
        <v>5377</v>
      </c>
      <c r="G182" s="233" t="s">
        <v>379</v>
      </c>
      <c r="H182" s="234">
        <v>10</v>
      </c>
      <c r="I182" s="235"/>
      <c r="J182" s="236">
        <f>ROUND(I182*H182,2)</f>
        <v>0</v>
      </c>
      <c r="K182" s="232" t="s">
        <v>211</v>
      </c>
      <c r="L182" s="45"/>
      <c r="M182" s="237" t="s">
        <v>1</v>
      </c>
      <c r="N182" s="238" t="s">
        <v>38</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324</v>
      </c>
      <c r="AT182" s="241" t="s">
        <v>207</v>
      </c>
      <c r="AU182" s="241" t="s">
        <v>81</v>
      </c>
      <c r="AY182" s="18" t="s">
        <v>205</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324</v>
      </c>
      <c r="BM182" s="241" t="s">
        <v>5378</v>
      </c>
    </row>
    <row r="183" s="2" customFormat="1">
      <c r="A183" s="39"/>
      <c r="B183" s="40"/>
      <c r="C183" s="41"/>
      <c r="D183" s="243" t="s">
        <v>214</v>
      </c>
      <c r="E183" s="41"/>
      <c r="F183" s="244" t="s">
        <v>5379</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214</v>
      </c>
      <c r="AU183" s="18" t="s">
        <v>81</v>
      </c>
    </row>
    <row r="184" s="2" customFormat="1" ht="24.15" customHeight="1">
      <c r="A184" s="39"/>
      <c r="B184" s="40"/>
      <c r="C184" s="292" t="s">
        <v>406</v>
      </c>
      <c r="D184" s="292" t="s">
        <v>301</v>
      </c>
      <c r="E184" s="293" t="s">
        <v>5380</v>
      </c>
      <c r="F184" s="294" t="s">
        <v>5381</v>
      </c>
      <c r="G184" s="295" t="s">
        <v>379</v>
      </c>
      <c r="H184" s="296">
        <v>10</v>
      </c>
      <c r="I184" s="297"/>
      <c r="J184" s="298">
        <f>ROUND(I184*H184,2)</f>
        <v>0</v>
      </c>
      <c r="K184" s="294" t="s">
        <v>211</v>
      </c>
      <c r="L184" s="299"/>
      <c r="M184" s="300" t="s">
        <v>1</v>
      </c>
      <c r="N184" s="301" t="s">
        <v>38</v>
      </c>
      <c r="O184" s="92"/>
      <c r="P184" s="239">
        <f>O184*H184</f>
        <v>0</v>
      </c>
      <c r="Q184" s="239">
        <v>0.001</v>
      </c>
      <c r="R184" s="239">
        <f>Q184*H184</f>
        <v>0.01</v>
      </c>
      <c r="S184" s="239">
        <v>0</v>
      </c>
      <c r="T184" s="240">
        <f>S184*H184</f>
        <v>0</v>
      </c>
      <c r="U184" s="39"/>
      <c r="V184" s="39"/>
      <c r="W184" s="39"/>
      <c r="X184" s="39"/>
      <c r="Y184" s="39"/>
      <c r="Z184" s="39"/>
      <c r="AA184" s="39"/>
      <c r="AB184" s="39"/>
      <c r="AC184" s="39"/>
      <c r="AD184" s="39"/>
      <c r="AE184" s="39"/>
      <c r="AR184" s="241" t="s">
        <v>1037</v>
      </c>
      <c r="AT184" s="241" t="s">
        <v>301</v>
      </c>
      <c r="AU184" s="241" t="s">
        <v>81</v>
      </c>
      <c r="AY184" s="18" t="s">
        <v>205</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1037</v>
      </c>
      <c r="BM184" s="241" t="s">
        <v>5382</v>
      </c>
    </row>
    <row r="185" s="2" customFormat="1">
      <c r="A185" s="39"/>
      <c r="B185" s="40"/>
      <c r="C185" s="41"/>
      <c r="D185" s="243" t="s">
        <v>214</v>
      </c>
      <c r="E185" s="41"/>
      <c r="F185" s="244" t="s">
        <v>5381</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214</v>
      </c>
      <c r="AU185" s="18" t="s">
        <v>81</v>
      </c>
    </row>
    <row r="186" s="2" customFormat="1" ht="24.15" customHeight="1">
      <c r="A186" s="39"/>
      <c r="B186" s="40"/>
      <c r="C186" s="230" t="s">
        <v>411</v>
      </c>
      <c r="D186" s="230" t="s">
        <v>207</v>
      </c>
      <c r="E186" s="231" t="s">
        <v>5383</v>
      </c>
      <c r="F186" s="232" t="s">
        <v>5384</v>
      </c>
      <c r="G186" s="233" t="s">
        <v>379</v>
      </c>
      <c r="H186" s="234">
        <v>10</v>
      </c>
      <c r="I186" s="235"/>
      <c r="J186" s="236">
        <f>ROUND(I186*H186,2)</f>
        <v>0</v>
      </c>
      <c r="K186" s="232" t="s">
        <v>211</v>
      </c>
      <c r="L186" s="45"/>
      <c r="M186" s="237" t="s">
        <v>1</v>
      </c>
      <c r="N186" s="238" t="s">
        <v>38</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324</v>
      </c>
      <c r="AT186" s="241" t="s">
        <v>207</v>
      </c>
      <c r="AU186" s="241" t="s">
        <v>81</v>
      </c>
      <c r="AY186" s="18" t="s">
        <v>205</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324</v>
      </c>
      <c r="BM186" s="241" t="s">
        <v>5385</v>
      </c>
    </row>
    <row r="187" s="2" customFormat="1" ht="24.15" customHeight="1">
      <c r="A187" s="39"/>
      <c r="B187" s="40"/>
      <c r="C187" s="292" t="s">
        <v>415</v>
      </c>
      <c r="D187" s="292" t="s">
        <v>301</v>
      </c>
      <c r="E187" s="293" t="s">
        <v>5386</v>
      </c>
      <c r="F187" s="294" t="s">
        <v>5387</v>
      </c>
      <c r="G187" s="295" t="s">
        <v>379</v>
      </c>
      <c r="H187" s="296">
        <v>10</v>
      </c>
      <c r="I187" s="297"/>
      <c r="J187" s="298">
        <f>ROUND(I187*H187,2)</f>
        <v>0</v>
      </c>
      <c r="K187" s="294" t="s">
        <v>211</v>
      </c>
      <c r="L187" s="299"/>
      <c r="M187" s="300" t="s">
        <v>1</v>
      </c>
      <c r="N187" s="301" t="s">
        <v>38</v>
      </c>
      <c r="O187" s="92"/>
      <c r="P187" s="239">
        <f>O187*H187</f>
        <v>0</v>
      </c>
      <c r="Q187" s="239">
        <v>0.0020999999999999999</v>
      </c>
      <c r="R187" s="239">
        <f>Q187*H187</f>
        <v>0.020999999999999998</v>
      </c>
      <c r="S187" s="239">
        <v>0</v>
      </c>
      <c r="T187" s="240">
        <f>S187*H187</f>
        <v>0</v>
      </c>
      <c r="U187" s="39"/>
      <c r="V187" s="39"/>
      <c r="W187" s="39"/>
      <c r="X187" s="39"/>
      <c r="Y187" s="39"/>
      <c r="Z187" s="39"/>
      <c r="AA187" s="39"/>
      <c r="AB187" s="39"/>
      <c r="AC187" s="39"/>
      <c r="AD187" s="39"/>
      <c r="AE187" s="39"/>
      <c r="AR187" s="241" t="s">
        <v>1037</v>
      </c>
      <c r="AT187" s="241" t="s">
        <v>301</v>
      </c>
      <c r="AU187" s="241" t="s">
        <v>81</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1037</v>
      </c>
      <c r="BM187" s="241" t="s">
        <v>5388</v>
      </c>
    </row>
    <row r="188" s="2" customFormat="1" ht="16.5" customHeight="1">
      <c r="A188" s="39"/>
      <c r="B188" s="40"/>
      <c r="C188" s="230" t="s">
        <v>422</v>
      </c>
      <c r="D188" s="230" t="s">
        <v>207</v>
      </c>
      <c r="E188" s="231" t="s">
        <v>2615</v>
      </c>
      <c r="F188" s="232" t="s">
        <v>2616</v>
      </c>
      <c r="G188" s="233" t="s">
        <v>1251</v>
      </c>
      <c r="H188" s="234">
        <v>1</v>
      </c>
      <c r="I188" s="235"/>
      <c r="J188" s="236">
        <f>ROUND(I188*H188,2)</f>
        <v>0</v>
      </c>
      <c r="K188" s="232" t="s">
        <v>1</v>
      </c>
      <c r="L188" s="45"/>
      <c r="M188" s="237" t="s">
        <v>1</v>
      </c>
      <c r="N188" s="238"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324</v>
      </c>
      <c r="AT188" s="241" t="s">
        <v>207</v>
      </c>
      <c r="AU188" s="241" t="s">
        <v>81</v>
      </c>
      <c r="AY188" s="18" t="s">
        <v>205</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324</v>
      </c>
      <c r="BM188" s="241" t="s">
        <v>5389</v>
      </c>
    </row>
    <row r="189" s="2" customFormat="1">
      <c r="A189" s="39"/>
      <c r="B189" s="40"/>
      <c r="C189" s="41"/>
      <c r="D189" s="243" t="s">
        <v>214</v>
      </c>
      <c r="E189" s="41"/>
      <c r="F189" s="244" t="s">
        <v>2618</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214</v>
      </c>
      <c r="AU189" s="18" t="s">
        <v>81</v>
      </c>
    </row>
    <row r="190" s="12" customFormat="1" ht="22.8" customHeight="1">
      <c r="A190" s="12"/>
      <c r="B190" s="214"/>
      <c r="C190" s="215"/>
      <c r="D190" s="216" t="s">
        <v>72</v>
      </c>
      <c r="E190" s="228" t="s">
        <v>3757</v>
      </c>
      <c r="F190" s="228" t="s">
        <v>5390</v>
      </c>
      <c r="G190" s="215"/>
      <c r="H190" s="215"/>
      <c r="I190" s="218"/>
      <c r="J190" s="229">
        <f>BK190</f>
        <v>0</v>
      </c>
      <c r="K190" s="215"/>
      <c r="L190" s="220"/>
      <c r="M190" s="221"/>
      <c r="N190" s="222"/>
      <c r="O190" s="222"/>
      <c r="P190" s="223">
        <f>SUM(P191:P207)</f>
        <v>0</v>
      </c>
      <c r="Q190" s="222"/>
      <c r="R190" s="223">
        <f>SUM(R191:R207)</f>
        <v>0.064399999999999999</v>
      </c>
      <c r="S190" s="222"/>
      <c r="T190" s="224">
        <f>SUM(T191:T207)</f>
        <v>0</v>
      </c>
      <c r="U190" s="12"/>
      <c r="V190" s="12"/>
      <c r="W190" s="12"/>
      <c r="X190" s="12"/>
      <c r="Y190" s="12"/>
      <c r="Z190" s="12"/>
      <c r="AA190" s="12"/>
      <c r="AB190" s="12"/>
      <c r="AC190" s="12"/>
      <c r="AD190" s="12"/>
      <c r="AE190" s="12"/>
      <c r="AR190" s="225" t="s">
        <v>81</v>
      </c>
      <c r="AT190" s="226" t="s">
        <v>72</v>
      </c>
      <c r="AU190" s="226" t="s">
        <v>79</v>
      </c>
      <c r="AY190" s="225" t="s">
        <v>205</v>
      </c>
      <c r="BK190" s="227">
        <f>SUM(BK191:BK207)</f>
        <v>0</v>
      </c>
    </row>
    <row r="191" s="2" customFormat="1" ht="49.05" customHeight="1">
      <c r="A191" s="39"/>
      <c r="B191" s="40"/>
      <c r="C191" s="230" t="s">
        <v>429</v>
      </c>
      <c r="D191" s="230" t="s">
        <v>207</v>
      </c>
      <c r="E191" s="231" t="s">
        <v>5391</v>
      </c>
      <c r="F191" s="232" t="s">
        <v>5392</v>
      </c>
      <c r="G191" s="233" t="s">
        <v>485</v>
      </c>
      <c r="H191" s="234">
        <v>2</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324</v>
      </c>
      <c r="AT191" s="241" t="s">
        <v>207</v>
      </c>
      <c r="AU191" s="241" t="s">
        <v>81</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324</v>
      </c>
      <c r="BM191" s="241" t="s">
        <v>5393</v>
      </c>
    </row>
    <row r="192" s="2" customFormat="1">
      <c r="A192" s="39"/>
      <c r="B192" s="40"/>
      <c r="C192" s="41"/>
      <c r="D192" s="243" t="s">
        <v>214</v>
      </c>
      <c r="E192" s="41"/>
      <c r="F192" s="244" t="s">
        <v>5394</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81</v>
      </c>
    </row>
    <row r="193" s="14" customFormat="1">
      <c r="A193" s="14"/>
      <c r="B193" s="258"/>
      <c r="C193" s="259"/>
      <c r="D193" s="243" t="s">
        <v>216</v>
      </c>
      <c r="E193" s="259"/>
      <c r="F193" s="261" t="s">
        <v>5395</v>
      </c>
      <c r="G193" s="259"/>
      <c r="H193" s="262">
        <v>2</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216</v>
      </c>
      <c r="AU193" s="268" t="s">
        <v>81</v>
      </c>
      <c r="AV193" s="14" t="s">
        <v>81</v>
      </c>
      <c r="AW193" s="14" t="s">
        <v>4</v>
      </c>
      <c r="AX193" s="14" t="s">
        <v>79</v>
      </c>
      <c r="AY193" s="268" t="s">
        <v>205</v>
      </c>
    </row>
    <row r="194" s="2" customFormat="1" ht="16.5" customHeight="1">
      <c r="A194" s="39"/>
      <c r="B194" s="40"/>
      <c r="C194" s="230" t="s">
        <v>433</v>
      </c>
      <c r="D194" s="230" t="s">
        <v>207</v>
      </c>
      <c r="E194" s="231" t="s">
        <v>5396</v>
      </c>
      <c r="F194" s="232" t="s">
        <v>5397</v>
      </c>
      <c r="G194" s="233" t="s">
        <v>379</v>
      </c>
      <c r="H194" s="234">
        <v>8</v>
      </c>
      <c r="I194" s="235"/>
      <c r="J194" s="236">
        <f>ROUND(I194*H194,2)</f>
        <v>0</v>
      </c>
      <c r="K194" s="232" t="s">
        <v>1</v>
      </c>
      <c r="L194" s="45"/>
      <c r="M194" s="237" t="s">
        <v>1</v>
      </c>
      <c r="N194" s="238"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650</v>
      </c>
      <c r="AT194" s="241" t="s">
        <v>207</v>
      </c>
      <c r="AU194" s="241" t="s">
        <v>81</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650</v>
      </c>
      <c r="BM194" s="241" t="s">
        <v>5398</v>
      </c>
    </row>
    <row r="195" s="2" customFormat="1">
      <c r="A195" s="39"/>
      <c r="B195" s="40"/>
      <c r="C195" s="41"/>
      <c r="D195" s="243" t="s">
        <v>214</v>
      </c>
      <c r="E195" s="41"/>
      <c r="F195" s="244" t="s">
        <v>5397</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81</v>
      </c>
    </row>
    <row r="196" s="2" customFormat="1" ht="16.5" customHeight="1">
      <c r="A196" s="39"/>
      <c r="B196" s="40"/>
      <c r="C196" s="230" t="s">
        <v>438</v>
      </c>
      <c r="D196" s="230" t="s">
        <v>207</v>
      </c>
      <c r="E196" s="231" t="s">
        <v>5399</v>
      </c>
      <c r="F196" s="232" t="s">
        <v>5400</v>
      </c>
      <c r="G196" s="233" t="s">
        <v>379</v>
      </c>
      <c r="H196" s="234">
        <v>5</v>
      </c>
      <c r="I196" s="235"/>
      <c r="J196" s="236">
        <f>ROUND(I196*H196,2)</f>
        <v>0</v>
      </c>
      <c r="K196" s="232" t="s">
        <v>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650</v>
      </c>
      <c r="AT196" s="241" t="s">
        <v>207</v>
      </c>
      <c r="AU196" s="241" t="s">
        <v>81</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650</v>
      </c>
      <c r="BM196" s="241" t="s">
        <v>5401</v>
      </c>
    </row>
    <row r="197" s="2" customFormat="1">
      <c r="A197" s="39"/>
      <c r="B197" s="40"/>
      <c r="C197" s="41"/>
      <c r="D197" s="243" t="s">
        <v>214</v>
      </c>
      <c r="E197" s="41"/>
      <c r="F197" s="244" t="s">
        <v>5397</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81</v>
      </c>
    </row>
    <row r="198" s="2" customFormat="1" ht="24.15" customHeight="1">
      <c r="A198" s="39"/>
      <c r="B198" s="40"/>
      <c r="C198" s="230" t="s">
        <v>464</v>
      </c>
      <c r="D198" s="230" t="s">
        <v>207</v>
      </c>
      <c r="E198" s="231" t="s">
        <v>5402</v>
      </c>
      <c r="F198" s="232" t="s">
        <v>5403</v>
      </c>
      <c r="G198" s="233" t="s">
        <v>379</v>
      </c>
      <c r="H198" s="234">
        <v>46</v>
      </c>
      <c r="I198" s="235"/>
      <c r="J198" s="236">
        <f>ROUND(I198*H198,2)</f>
        <v>0</v>
      </c>
      <c r="K198" s="232" t="s">
        <v>211</v>
      </c>
      <c r="L198" s="45"/>
      <c r="M198" s="237" t="s">
        <v>1</v>
      </c>
      <c r="N198" s="238"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324</v>
      </c>
      <c r="AT198" s="241" t="s">
        <v>207</v>
      </c>
      <c r="AU198" s="241" t="s">
        <v>81</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324</v>
      </c>
      <c r="BM198" s="241" t="s">
        <v>5404</v>
      </c>
    </row>
    <row r="199" s="2" customFormat="1">
      <c r="A199" s="39"/>
      <c r="B199" s="40"/>
      <c r="C199" s="41"/>
      <c r="D199" s="243" t="s">
        <v>214</v>
      </c>
      <c r="E199" s="41"/>
      <c r="F199" s="244" t="s">
        <v>5405</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81</v>
      </c>
    </row>
    <row r="200" s="2" customFormat="1" ht="24.15" customHeight="1">
      <c r="A200" s="39"/>
      <c r="B200" s="40"/>
      <c r="C200" s="292" t="s">
        <v>469</v>
      </c>
      <c r="D200" s="292" t="s">
        <v>301</v>
      </c>
      <c r="E200" s="293" t="s">
        <v>5406</v>
      </c>
      <c r="F200" s="294" t="s">
        <v>5407</v>
      </c>
      <c r="G200" s="295" t="s">
        <v>379</v>
      </c>
      <c r="H200" s="296">
        <v>46</v>
      </c>
      <c r="I200" s="297"/>
      <c r="J200" s="298">
        <f>ROUND(I200*H200,2)</f>
        <v>0</v>
      </c>
      <c r="K200" s="294" t="s">
        <v>211</v>
      </c>
      <c r="L200" s="299"/>
      <c r="M200" s="300" t="s">
        <v>1</v>
      </c>
      <c r="N200" s="301" t="s">
        <v>38</v>
      </c>
      <c r="O200" s="92"/>
      <c r="P200" s="239">
        <f>O200*H200</f>
        <v>0</v>
      </c>
      <c r="Q200" s="239">
        <v>0.00040000000000000002</v>
      </c>
      <c r="R200" s="239">
        <f>Q200*H200</f>
        <v>0.0184</v>
      </c>
      <c r="S200" s="239">
        <v>0</v>
      </c>
      <c r="T200" s="240">
        <f>S200*H200</f>
        <v>0</v>
      </c>
      <c r="U200" s="39"/>
      <c r="V200" s="39"/>
      <c r="W200" s="39"/>
      <c r="X200" s="39"/>
      <c r="Y200" s="39"/>
      <c r="Z200" s="39"/>
      <c r="AA200" s="39"/>
      <c r="AB200" s="39"/>
      <c r="AC200" s="39"/>
      <c r="AD200" s="39"/>
      <c r="AE200" s="39"/>
      <c r="AR200" s="241" t="s">
        <v>1037</v>
      </c>
      <c r="AT200" s="241" t="s">
        <v>301</v>
      </c>
      <c r="AU200" s="241" t="s">
        <v>81</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1037</v>
      </c>
      <c r="BM200" s="241" t="s">
        <v>5408</v>
      </c>
    </row>
    <row r="201" s="2" customFormat="1">
      <c r="A201" s="39"/>
      <c r="B201" s="40"/>
      <c r="C201" s="41"/>
      <c r="D201" s="243" t="s">
        <v>214</v>
      </c>
      <c r="E201" s="41"/>
      <c r="F201" s="244" t="s">
        <v>5407</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81</v>
      </c>
    </row>
    <row r="202" s="2" customFormat="1" ht="24.15" customHeight="1">
      <c r="A202" s="39"/>
      <c r="B202" s="40"/>
      <c r="C202" s="230" t="s">
        <v>476</v>
      </c>
      <c r="D202" s="230" t="s">
        <v>207</v>
      </c>
      <c r="E202" s="231" t="s">
        <v>5376</v>
      </c>
      <c r="F202" s="232" t="s">
        <v>5377</v>
      </c>
      <c r="G202" s="233" t="s">
        <v>379</v>
      </c>
      <c r="H202" s="234">
        <v>46</v>
      </c>
      <c r="I202" s="235"/>
      <c r="J202" s="236">
        <f>ROUND(I202*H202,2)</f>
        <v>0</v>
      </c>
      <c r="K202" s="232" t="s">
        <v>211</v>
      </c>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324</v>
      </c>
      <c r="AT202" s="241" t="s">
        <v>207</v>
      </c>
      <c r="AU202" s="241" t="s">
        <v>81</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324</v>
      </c>
      <c r="BM202" s="241" t="s">
        <v>5409</v>
      </c>
    </row>
    <row r="203" s="2" customFormat="1">
      <c r="A203" s="39"/>
      <c r="B203" s="40"/>
      <c r="C203" s="41"/>
      <c r="D203" s="243" t="s">
        <v>214</v>
      </c>
      <c r="E203" s="41"/>
      <c r="F203" s="244" t="s">
        <v>5379</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81</v>
      </c>
    </row>
    <row r="204" s="2" customFormat="1" ht="24.15" customHeight="1">
      <c r="A204" s="39"/>
      <c r="B204" s="40"/>
      <c r="C204" s="292" t="s">
        <v>482</v>
      </c>
      <c r="D204" s="292" t="s">
        <v>301</v>
      </c>
      <c r="E204" s="293" t="s">
        <v>5380</v>
      </c>
      <c r="F204" s="294" t="s">
        <v>5381</v>
      </c>
      <c r="G204" s="295" t="s">
        <v>379</v>
      </c>
      <c r="H204" s="296">
        <v>46</v>
      </c>
      <c r="I204" s="297"/>
      <c r="J204" s="298">
        <f>ROUND(I204*H204,2)</f>
        <v>0</v>
      </c>
      <c r="K204" s="294" t="s">
        <v>211</v>
      </c>
      <c r="L204" s="299"/>
      <c r="M204" s="300" t="s">
        <v>1</v>
      </c>
      <c r="N204" s="301" t="s">
        <v>38</v>
      </c>
      <c r="O204" s="92"/>
      <c r="P204" s="239">
        <f>O204*H204</f>
        <v>0</v>
      </c>
      <c r="Q204" s="239">
        <v>0.001</v>
      </c>
      <c r="R204" s="239">
        <f>Q204*H204</f>
        <v>0.045999999999999999</v>
      </c>
      <c r="S204" s="239">
        <v>0</v>
      </c>
      <c r="T204" s="240">
        <f>S204*H204</f>
        <v>0</v>
      </c>
      <c r="U204" s="39"/>
      <c r="V204" s="39"/>
      <c r="W204" s="39"/>
      <c r="X204" s="39"/>
      <c r="Y204" s="39"/>
      <c r="Z204" s="39"/>
      <c r="AA204" s="39"/>
      <c r="AB204" s="39"/>
      <c r="AC204" s="39"/>
      <c r="AD204" s="39"/>
      <c r="AE204" s="39"/>
      <c r="AR204" s="241" t="s">
        <v>1037</v>
      </c>
      <c r="AT204" s="241" t="s">
        <v>301</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1037</v>
      </c>
      <c r="BM204" s="241" t="s">
        <v>5410</v>
      </c>
    </row>
    <row r="205" s="2" customFormat="1">
      <c r="A205" s="39"/>
      <c r="B205" s="40"/>
      <c r="C205" s="41"/>
      <c r="D205" s="243" t="s">
        <v>214</v>
      </c>
      <c r="E205" s="41"/>
      <c r="F205" s="244" t="s">
        <v>5381</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2" customFormat="1" ht="21.75" customHeight="1">
      <c r="A206" s="39"/>
      <c r="B206" s="40"/>
      <c r="C206" s="230" t="s">
        <v>487</v>
      </c>
      <c r="D206" s="230" t="s">
        <v>207</v>
      </c>
      <c r="E206" s="231" t="s">
        <v>5411</v>
      </c>
      <c r="F206" s="232" t="s">
        <v>5412</v>
      </c>
      <c r="G206" s="233" t="s">
        <v>1251</v>
      </c>
      <c r="H206" s="234">
        <v>1</v>
      </c>
      <c r="I206" s="235"/>
      <c r="J206" s="236">
        <f>ROUND(I206*H206,2)</f>
        <v>0</v>
      </c>
      <c r="K206" s="232" t="s">
        <v>1</v>
      </c>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324</v>
      </c>
      <c r="AT206" s="241" t="s">
        <v>207</v>
      </c>
      <c r="AU206" s="241" t="s">
        <v>81</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324</v>
      </c>
      <c r="BM206" s="241" t="s">
        <v>5413</v>
      </c>
    </row>
    <row r="207" s="2" customFormat="1">
      <c r="A207" s="39"/>
      <c r="B207" s="40"/>
      <c r="C207" s="41"/>
      <c r="D207" s="243" t="s">
        <v>214</v>
      </c>
      <c r="E207" s="41"/>
      <c r="F207" s="244" t="s">
        <v>2618</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81</v>
      </c>
    </row>
    <row r="208" s="12" customFormat="1" ht="25.92" customHeight="1">
      <c r="A208" s="12"/>
      <c r="B208" s="214"/>
      <c r="C208" s="215"/>
      <c r="D208" s="216" t="s">
        <v>72</v>
      </c>
      <c r="E208" s="217" t="s">
        <v>2666</v>
      </c>
      <c r="F208" s="217" t="s">
        <v>2667</v>
      </c>
      <c r="G208" s="215"/>
      <c r="H208" s="215"/>
      <c r="I208" s="218"/>
      <c r="J208" s="219">
        <f>BK208</f>
        <v>0</v>
      </c>
      <c r="K208" s="215"/>
      <c r="L208" s="220"/>
      <c r="M208" s="221"/>
      <c r="N208" s="222"/>
      <c r="O208" s="222"/>
      <c r="P208" s="223">
        <f>SUM(P209:P226)</f>
        <v>0</v>
      </c>
      <c r="Q208" s="222"/>
      <c r="R208" s="223">
        <f>SUM(R209:R226)</f>
        <v>0</v>
      </c>
      <c r="S208" s="222"/>
      <c r="T208" s="224">
        <f>SUM(T209:T226)</f>
        <v>0</v>
      </c>
      <c r="U208" s="12"/>
      <c r="V208" s="12"/>
      <c r="W208" s="12"/>
      <c r="X208" s="12"/>
      <c r="Y208" s="12"/>
      <c r="Z208" s="12"/>
      <c r="AA208" s="12"/>
      <c r="AB208" s="12"/>
      <c r="AC208" s="12"/>
      <c r="AD208" s="12"/>
      <c r="AE208" s="12"/>
      <c r="AR208" s="225" t="s">
        <v>79</v>
      </c>
      <c r="AT208" s="226" t="s">
        <v>72</v>
      </c>
      <c r="AU208" s="226" t="s">
        <v>73</v>
      </c>
      <c r="AY208" s="225" t="s">
        <v>205</v>
      </c>
      <c r="BK208" s="227">
        <f>SUM(BK209:BK226)</f>
        <v>0</v>
      </c>
    </row>
    <row r="209" s="2" customFormat="1" ht="16.5" customHeight="1">
      <c r="A209" s="39"/>
      <c r="B209" s="40"/>
      <c r="C209" s="230" t="s">
        <v>492</v>
      </c>
      <c r="D209" s="230" t="s">
        <v>207</v>
      </c>
      <c r="E209" s="231" t="s">
        <v>2684</v>
      </c>
      <c r="F209" s="232" t="s">
        <v>2685</v>
      </c>
      <c r="G209" s="233" t="s">
        <v>157</v>
      </c>
      <c r="H209" s="234">
        <v>12</v>
      </c>
      <c r="I209" s="235"/>
      <c r="J209" s="236">
        <f>ROUND(I209*H209,2)</f>
        <v>0</v>
      </c>
      <c r="K209" s="232" t="s">
        <v>1</v>
      </c>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324</v>
      </c>
      <c r="AT209" s="241" t="s">
        <v>207</v>
      </c>
      <c r="AU209" s="241" t="s">
        <v>79</v>
      </c>
      <c r="AY209" s="18" t="s">
        <v>205</v>
      </c>
      <c r="BE209" s="242">
        <f>IF(N209="základní",J209,0)</f>
        <v>0</v>
      </c>
      <c r="BF209" s="242">
        <f>IF(N209="snížená",J209,0)</f>
        <v>0</v>
      </c>
      <c r="BG209" s="242">
        <f>IF(N209="zákl. přenesená",J209,0)</f>
        <v>0</v>
      </c>
      <c r="BH209" s="242">
        <f>IF(N209="sníž. přenesená",J209,0)</f>
        <v>0</v>
      </c>
      <c r="BI209" s="242">
        <f>IF(N209="nulová",J209,0)</f>
        <v>0</v>
      </c>
      <c r="BJ209" s="18" t="s">
        <v>79</v>
      </c>
      <c r="BK209" s="242">
        <f>ROUND(I209*H209,2)</f>
        <v>0</v>
      </c>
      <c r="BL209" s="18" t="s">
        <v>324</v>
      </c>
      <c r="BM209" s="241" t="s">
        <v>5414</v>
      </c>
    </row>
    <row r="210" s="2" customFormat="1">
      <c r="A210" s="39"/>
      <c r="B210" s="40"/>
      <c r="C210" s="41"/>
      <c r="D210" s="243" t="s">
        <v>214</v>
      </c>
      <c r="E210" s="41"/>
      <c r="F210" s="244" t="s">
        <v>2687</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214</v>
      </c>
      <c r="AU210" s="18" t="s">
        <v>79</v>
      </c>
    </row>
    <row r="211" s="2" customFormat="1" ht="16.5" customHeight="1">
      <c r="A211" s="39"/>
      <c r="B211" s="40"/>
      <c r="C211" s="230" t="s">
        <v>497</v>
      </c>
      <c r="D211" s="230" t="s">
        <v>207</v>
      </c>
      <c r="E211" s="231" t="s">
        <v>2672</v>
      </c>
      <c r="F211" s="232" t="s">
        <v>2430</v>
      </c>
      <c r="G211" s="233" t="s">
        <v>320</v>
      </c>
      <c r="H211" s="302"/>
      <c r="I211" s="235"/>
      <c r="J211" s="236">
        <f>ROUND(I211*H211,2)</f>
        <v>0</v>
      </c>
      <c r="K211" s="232" t="s">
        <v>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2673</v>
      </c>
      <c r="AT211" s="241" t="s">
        <v>207</v>
      </c>
      <c r="AU211" s="241" t="s">
        <v>79</v>
      </c>
      <c r="AY211" s="18" t="s">
        <v>205</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2673</v>
      </c>
      <c r="BM211" s="241" t="s">
        <v>5415</v>
      </c>
    </row>
    <row r="212" s="2" customFormat="1">
      <c r="A212" s="39"/>
      <c r="B212" s="40"/>
      <c r="C212" s="41"/>
      <c r="D212" s="243" t="s">
        <v>214</v>
      </c>
      <c r="E212" s="41"/>
      <c r="F212" s="244" t="s">
        <v>2430</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214</v>
      </c>
      <c r="AU212" s="18" t="s">
        <v>79</v>
      </c>
    </row>
    <row r="213" s="2" customFormat="1" ht="21.75" customHeight="1">
      <c r="A213" s="39"/>
      <c r="B213" s="40"/>
      <c r="C213" s="230" t="s">
        <v>508</v>
      </c>
      <c r="D213" s="230" t="s">
        <v>207</v>
      </c>
      <c r="E213" s="231" t="s">
        <v>2675</v>
      </c>
      <c r="F213" s="232" t="s">
        <v>2676</v>
      </c>
      <c r="G213" s="233" t="s">
        <v>320</v>
      </c>
      <c r="H213" s="302"/>
      <c r="I213" s="235"/>
      <c r="J213" s="236">
        <f>ROUND(I213*H213,2)</f>
        <v>0</v>
      </c>
      <c r="K213" s="232" t="s">
        <v>1</v>
      </c>
      <c r="L213" s="45"/>
      <c r="M213" s="237" t="s">
        <v>1</v>
      </c>
      <c r="N213" s="238"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2673</v>
      </c>
      <c r="AT213" s="241" t="s">
        <v>207</v>
      </c>
      <c r="AU213" s="241" t="s">
        <v>79</v>
      </c>
      <c r="AY213" s="18" t="s">
        <v>205</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2673</v>
      </c>
      <c r="BM213" s="241" t="s">
        <v>5416</v>
      </c>
    </row>
    <row r="214" s="2" customFormat="1">
      <c r="A214" s="39"/>
      <c r="B214" s="40"/>
      <c r="C214" s="41"/>
      <c r="D214" s="243" t="s">
        <v>214</v>
      </c>
      <c r="E214" s="41"/>
      <c r="F214" s="244" t="s">
        <v>2676</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214</v>
      </c>
      <c r="AU214" s="18" t="s">
        <v>79</v>
      </c>
    </row>
    <row r="215" s="2" customFormat="1" ht="16.5" customHeight="1">
      <c r="A215" s="39"/>
      <c r="B215" s="40"/>
      <c r="C215" s="230" t="s">
        <v>512</v>
      </c>
      <c r="D215" s="230" t="s">
        <v>207</v>
      </c>
      <c r="E215" s="231" t="s">
        <v>2678</v>
      </c>
      <c r="F215" s="232" t="s">
        <v>2679</v>
      </c>
      <c r="G215" s="233" t="s">
        <v>2680</v>
      </c>
      <c r="H215" s="234">
        <v>1</v>
      </c>
      <c r="I215" s="235"/>
      <c r="J215" s="236">
        <f>ROUND(I215*H215,2)</f>
        <v>0</v>
      </c>
      <c r="K215" s="232" t="s">
        <v>1</v>
      </c>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324</v>
      </c>
      <c r="AT215" s="241" t="s">
        <v>207</v>
      </c>
      <c r="AU215" s="241" t="s">
        <v>79</v>
      </c>
      <c r="AY215" s="18" t="s">
        <v>205</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324</v>
      </c>
      <c r="BM215" s="241" t="s">
        <v>5417</v>
      </c>
    </row>
    <row r="216" s="2" customFormat="1">
      <c r="A216" s="39"/>
      <c r="B216" s="40"/>
      <c r="C216" s="41"/>
      <c r="D216" s="243" t="s">
        <v>214</v>
      </c>
      <c r="E216" s="41"/>
      <c r="F216" s="244" t="s">
        <v>2679</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214</v>
      </c>
      <c r="AU216" s="18" t="s">
        <v>79</v>
      </c>
    </row>
    <row r="217" s="2" customFormat="1" ht="24.15" customHeight="1">
      <c r="A217" s="39"/>
      <c r="B217" s="40"/>
      <c r="C217" s="230" t="s">
        <v>521</v>
      </c>
      <c r="D217" s="230" t="s">
        <v>207</v>
      </c>
      <c r="E217" s="231" t="s">
        <v>2692</v>
      </c>
      <c r="F217" s="232" t="s">
        <v>2693</v>
      </c>
      <c r="G217" s="233" t="s">
        <v>2690</v>
      </c>
      <c r="H217" s="234">
        <v>1</v>
      </c>
      <c r="I217" s="235"/>
      <c r="J217" s="236">
        <f>ROUND(I217*H217,2)</f>
        <v>0</v>
      </c>
      <c r="K217" s="232" t="s">
        <v>1</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2673</v>
      </c>
      <c r="AT217" s="241" t="s">
        <v>207</v>
      </c>
      <c r="AU217" s="241" t="s">
        <v>79</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2673</v>
      </c>
      <c r="BM217" s="241" t="s">
        <v>5418</v>
      </c>
    </row>
    <row r="218" s="2" customFormat="1">
      <c r="A218" s="39"/>
      <c r="B218" s="40"/>
      <c r="C218" s="41"/>
      <c r="D218" s="243" t="s">
        <v>214</v>
      </c>
      <c r="E218" s="41"/>
      <c r="F218" s="244" t="s">
        <v>2693</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79</v>
      </c>
    </row>
    <row r="219" s="2" customFormat="1" ht="24.15" customHeight="1">
      <c r="A219" s="39"/>
      <c r="B219" s="40"/>
      <c r="C219" s="230" t="s">
        <v>528</v>
      </c>
      <c r="D219" s="230" t="s">
        <v>207</v>
      </c>
      <c r="E219" s="231" t="s">
        <v>2695</v>
      </c>
      <c r="F219" s="232" t="s">
        <v>2696</v>
      </c>
      <c r="G219" s="233" t="s">
        <v>2690</v>
      </c>
      <c r="H219" s="234">
        <v>1</v>
      </c>
      <c r="I219" s="235"/>
      <c r="J219" s="236">
        <f>ROUND(I219*H219,2)</f>
        <v>0</v>
      </c>
      <c r="K219" s="232" t="s">
        <v>1</v>
      </c>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2673</v>
      </c>
      <c r="AT219" s="241" t="s">
        <v>207</v>
      </c>
      <c r="AU219" s="241" t="s">
        <v>79</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2673</v>
      </c>
      <c r="BM219" s="241" t="s">
        <v>5419</v>
      </c>
    </row>
    <row r="220" s="2" customFormat="1">
      <c r="A220" s="39"/>
      <c r="B220" s="40"/>
      <c r="C220" s="41"/>
      <c r="D220" s="243" t="s">
        <v>214</v>
      </c>
      <c r="E220" s="41"/>
      <c r="F220" s="244" t="s">
        <v>2696</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79</v>
      </c>
    </row>
    <row r="221" s="2" customFormat="1" ht="16.5" customHeight="1">
      <c r="A221" s="39"/>
      <c r="B221" s="40"/>
      <c r="C221" s="230" t="s">
        <v>537</v>
      </c>
      <c r="D221" s="230" t="s">
        <v>207</v>
      </c>
      <c r="E221" s="231" t="s">
        <v>2682</v>
      </c>
      <c r="F221" s="232" t="s">
        <v>2433</v>
      </c>
      <c r="G221" s="233" t="s">
        <v>2376</v>
      </c>
      <c r="H221" s="234">
        <v>1</v>
      </c>
      <c r="I221" s="235"/>
      <c r="J221" s="236">
        <f>ROUND(I221*H221,2)</f>
        <v>0</v>
      </c>
      <c r="K221" s="232" t="s">
        <v>1</v>
      </c>
      <c r="L221" s="45"/>
      <c r="M221" s="237" t="s">
        <v>1</v>
      </c>
      <c r="N221" s="238"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2673</v>
      </c>
      <c r="AT221" s="241" t="s">
        <v>207</v>
      </c>
      <c r="AU221" s="241" t="s">
        <v>79</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2673</v>
      </c>
      <c r="BM221" s="241" t="s">
        <v>5420</v>
      </c>
    </row>
    <row r="222" s="2" customFormat="1">
      <c r="A222" s="39"/>
      <c r="B222" s="40"/>
      <c r="C222" s="41"/>
      <c r="D222" s="243" t="s">
        <v>214</v>
      </c>
      <c r="E222" s="41"/>
      <c r="F222" s="244" t="s">
        <v>2433</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214</v>
      </c>
      <c r="AU222" s="18" t="s">
        <v>79</v>
      </c>
    </row>
    <row r="223" s="2" customFormat="1" ht="24.15" customHeight="1">
      <c r="A223" s="39"/>
      <c r="B223" s="40"/>
      <c r="C223" s="230" t="s">
        <v>543</v>
      </c>
      <c r="D223" s="230" t="s">
        <v>207</v>
      </c>
      <c r="E223" s="231" t="s">
        <v>2688</v>
      </c>
      <c r="F223" s="232" t="s">
        <v>2689</v>
      </c>
      <c r="G223" s="233" t="s">
        <v>2690</v>
      </c>
      <c r="H223" s="234">
        <v>1</v>
      </c>
      <c r="I223" s="235"/>
      <c r="J223" s="236">
        <f>ROUND(I223*H223,2)</f>
        <v>0</v>
      </c>
      <c r="K223" s="232" t="s">
        <v>1</v>
      </c>
      <c r="L223" s="45"/>
      <c r="M223" s="237" t="s">
        <v>1</v>
      </c>
      <c r="N223" s="238"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2673</v>
      </c>
      <c r="AT223" s="241" t="s">
        <v>207</v>
      </c>
      <c r="AU223" s="241" t="s">
        <v>79</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2673</v>
      </c>
      <c r="BM223" s="241" t="s">
        <v>5421</v>
      </c>
    </row>
    <row r="224" s="2" customFormat="1">
      <c r="A224" s="39"/>
      <c r="B224" s="40"/>
      <c r="C224" s="41"/>
      <c r="D224" s="243" t="s">
        <v>214</v>
      </c>
      <c r="E224" s="41"/>
      <c r="F224" s="244" t="s">
        <v>2689</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79</v>
      </c>
    </row>
    <row r="225" s="2" customFormat="1" ht="16.5" customHeight="1">
      <c r="A225" s="39"/>
      <c r="B225" s="40"/>
      <c r="C225" s="230" t="s">
        <v>549</v>
      </c>
      <c r="D225" s="230" t="s">
        <v>207</v>
      </c>
      <c r="E225" s="231" t="s">
        <v>2698</v>
      </c>
      <c r="F225" s="232" t="s">
        <v>2699</v>
      </c>
      <c r="G225" s="233" t="s">
        <v>485</v>
      </c>
      <c r="H225" s="234">
        <v>1</v>
      </c>
      <c r="I225" s="235"/>
      <c r="J225" s="236">
        <f>ROUND(I225*H225,2)</f>
        <v>0</v>
      </c>
      <c r="K225" s="232" t="s">
        <v>1</v>
      </c>
      <c r="L225" s="45"/>
      <c r="M225" s="237" t="s">
        <v>1</v>
      </c>
      <c r="N225" s="238"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2673</v>
      </c>
      <c r="AT225" s="241" t="s">
        <v>207</v>
      </c>
      <c r="AU225" s="241" t="s">
        <v>79</v>
      </c>
      <c r="AY225" s="18" t="s">
        <v>205</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2673</v>
      </c>
      <c r="BM225" s="241" t="s">
        <v>5422</v>
      </c>
    </row>
    <row r="226" s="2" customFormat="1">
      <c r="A226" s="39"/>
      <c r="B226" s="40"/>
      <c r="C226" s="41"/>
      <c r="D226" s="243" t="s">
        <v>214</v>
      </c>
      <c r="E226" s="41"/>
      <c r="F226" s="244" t="s">
        <v>2699</v>
      </c>
      <c r="G226" s="41"/>
      <c r="H226" s="41"/>
      <c r="I226" s="245"/>
      <c r="J226" s="41"/>
      <c r="K226" s="41"/>
      <c r="L226" s="45"/>
      <c r="M226" s="310"/>
      <c r="N226" s="311"/>
      <c r="O226" s="312"/>
      <c r="P226" s="312"/>
      <c r="Q226" s="312"/>
      <c r="R226" s="312"/>
      <c r="S226" s="312"/>
      <c r="T226" s="313"/>
      <c r="U226" s="39"/>
      <c r="V226" s="39"/>
      <c r="W226" s="39"/>
      <c r="X226" s="39"/>
      <c r="Y226" s="39"/>
      <c r="Z226" s="39"/>
      <c r="AA226" s="39"/>
      <c r="AB226" s="39"/>
      <c r="AC226" s="39"/>
      <c r="AD226" s="39"/>
      <c r="AE226" s="39"/>
      <c r="AT226" s="18" t="s">
        <v>214</v>
      </c>
      <c r="AU226" s="18" t="s">
        <v>79</v>
      </c>
    </row>
    <row r="227" s="2" customFormat="1" ht="6.96" customHeight="1">
      <c r="A227" s="39"/>
      <c r="B227" s="67"/>
      <c r="C227" s="68"/>
      <c r="D227" s="68"/>
      <c r="E227" s="68"/>
      <c r="F227" s="68"/>
      <c r="G227" s="68"/>
      <c r="H227" s="68"/>
      <c r="I227" s="68"/>
      <c r="J227" s="68"/>
      <c r="K227" s="68"/>
      <c r="L227" s="45"/>
      <c r="M227" s="39"/>
      <c r="O227" s="39"/>
      <c r="P227" s="39"/>
      <c r="Q227" s="39"/>
      <c r="R227" s="39"/>
      <c r="S227" s="39"/>
      <c r="T227" s="39"/>
      <c r="U227" s="39"/>
      <c r="V227" s="39"/>
      <c r="W227" s="39"/>
      <c r="X227" s="39"/>
      <c r="Y227" s="39"/>
      <c r="Z227" s="39"/>
      <c r="AA227" s="39"/>
      <c r="AB227" s="39"/>
      <c r="AC227" s="39"/>
      <c r="AD227" s="39"/>
      <c r="AE227" s="39"/>
    </row>
  </sheetData>
  <sheetProtection sheet="1" autoFilter="0" formatColumns="0" formatRows="0" objects="1" scenarios="1" spinCount="100000" saltValue="MqU+5QYIrGp8QBeT7pHcBE6ym8cryiBB1vuJpycQpkXKBFbyWrAOl07G7Yb1+VbPWf1MfuOECLXk0oCGj1ovWg==" hashValue="cM1bL9zwPpFniXHxtaNFKq8DKiZmlspgVDnHjR6VJfByXIrWZU76vibIY5Sm5FU6NaLFyKsAHXRMq/NhXILl7w==" algorithmName="SHA-512" password="CC35"/>
  <autoFilter ref="C124:K226"/>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124</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4350</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2701</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ROUND(J126,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ROUND((SUM(BE126:BE265)),  2)</f>
        <v>0</v>
      </c>
      <c r="G35" s="39"/>
      <c r="H35" s="39"/>
      <c r="I35" s="167">
        <v>0.20999999999999999</v>
      </c>
      <c r="J35" s="166">
        <f>ROUND(((SUM(BE126:BE265))*I35),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ROUND((SUM(BF126:BF265)),  2)</f>
        <v>0</v>
      </c>
      <c r="G36" s="39"/>
      <c r="H36" s="39"/>
      <c r="I36" s="167">
        <v>0.14999999999999999</v>
      </c>
      <c r="J36" s="166">
        <f>ROUND(((SUM(BF126:BF265))*I36),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ROUND((SUM(BG126:BG265)),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ROUND((SUM(BH126:BH265)),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ROUND((SUM(BI126:BI265)),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4350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D.1.4.E.u - Zařízení technických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181</v>
      </c>
      <c r="E99" s="195"/>
      <c r="F99" s="195"/>
      <c r="G99" s="195"/>
      <c r="H99" s="195"/>
      <c r="I99" s="195"/>
      <c r="J99" s="196">
        <f>J127</f>
        <v>0</v>
      </c>
      <c r="K99" s="193"/>
      <c r="L99" s="197"/>
      <c r="S99" s="9"/>
      <c r="T99" s="9"/>
      <c r="U99" s="9"/>
      <c r="V99" s="9"/>
      <c r="W99" s="9"/>
      <c r="X99" s="9"/>
      <c r="Y99" s="9"/>
      <c r="Z99" s="9"/>
      <c r="AA99" s="9"/>
      <c r="AB99" s="9"/>
      <c r="AC99" s="9"/>
      <c r="AD99" s="9"/>
      <c r="AE99" s="9"/>
    </row>
    <row r="100" s="10" customFormat="1" ht="19.92" customHeight="1">
      <c r="A100" s="10"/>
      <c r="B100" s="198"/>
      <c r="C100" s="133"/>
      <c r="D100" s="199" t="s">
        <v>2703</v>
      </c>
      <c r="E100" s="200"/>
      <c r="F100" s="200"/>
      <c r="G100" s="200"/>
      <c r="H100" s="200"/>
      <c r="I100" s="200"/>
      <c r="J100" s="201">
        <f>J128</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2704</v>
      </c>
      <c r="E101" s="200"/>
      <c r="F101" s="200"/>
      <c r="G101" s="200"/>
      <c r="H101" s="200"/>
      <c r="I101" s="200"/>
      <c r="J101" s="201">
        <f>J156</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2705</v>
      </c>
      <c r="E102" s="200"/>
      <c r="F102" s="200"/>
      <c r="G102" s="200"/>
      <c r="H102" s="200"/>
      <c r="I102" s="200"/>
      <c r="J102" s="201">
        <f>J217</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2706</v>
      </c>
      <c r="E103" s="200"/>
      <c r="F103" s="200"/>
      <c r="G103" s="200"/>
      <c r="H103" s="200"/>
      <c r="I103" s="200"/>
      <c r="J103" s="201">
        <f>J240</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2708</v>
      </c>
      <c r="E104" s="200"/>
      <c r="F104" s="200"/>
      <c r="G104" s="200"/>
      <c r="H104" s="200"/>
      <c r="I104" s="200"/>
      <c r="J104" s="201">
        <f>J249</f>
        <v>0</v>
      </c>
      <c r="K104" s="133"/>
      <c r="L104" s="202"/>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190</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6" t="str">
        <f>E7</f>
        <v>ZŠ Švermova - rozdělení (bez interiéru) (e, u)</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160</v>
      </c>
      <c r="D115" s="23"/>
      <c r="E115" s="23"/>
      <c r="F115" s="23"/>
      <c r="G115" s="23"/>
      <c r="H115" s="23"/>
      <c r="I115" s="23"/>
      <c r="J115" s="23"/>
      <c r="K115" s="23"/>
      <c r="L115" s="21"/>
    </row>
    <row r="116" s="2" customFormat="1" ht="23.25" customHeight="1">
      <c r="A116" s="39"/>
      <c r="B116" s="40"/>
      <c r="C116" s="41"/>
      <c r="D116" s="41"/>
      <c r="E116" s="186" t="s">
        <v>4350</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D.1.4.E.u - Zařízení technických instalací</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30. 10. 2023</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3"/>
      <c r="B125" s="204"/>
      <c r="C125" s="205" t="s">
        <v>191</v>
      </c>
      <c r="D125" s="206" t="s">
        <v>58</v>
      </c>
      <c r="E125" s="206" t="s">
        <v>54</v>
      </c>
      <c r="F125" s="206" t="s">
        <v>55</v>
      </c>
      <c r="G125" s="206" t="s">
        <v>192</v>
      </c>
      <c r="H125" s="206" t="s">
        <v>193</v>
      </c>
      <c r="I125" s="206" t="s">
        <v>194</v>
      </c>
      <c r="J125" s="206" t="s">
        <v>168</v>
      </c>
      <c r="K125" s="207" t="s">
        <v>195</v>
      </c>
      <c r="L125" s="208"/>
      <c r="M125" s="101" t="s">
        <v>1</v>
      </c>
      <c r="N125" s="102" t="s">
        <v>37</v>
      </c>
      <c r="O125" s="102" t="s">
        <v>196</v>
      </c>
      <c r="P125" s="102" t="s">
        <v>197</v>
      </c>
      <c r="Q125" s="102" t="s">
        <v>198</v>
      </c>
      <c r="R125" s="102" t="s">
        <v>199</v>
      </c>
      <c r="S125" s="102" t="s">
        <v>200</v>
      </c>
      <c r="T125" s="103" t="s">
        <v>201</v>
      </c>
      <c r="U125" s="203"/>
      <c r="V125" s="203"/>
      <c r="W125" s="203"/>
      <c r="X125" s="203"/>
      <c r="Y125" s="203"/>
      <c r="Z125" s="203"/>
      <c r="AA125" s="203"/>
      <c r="AB125" s="203"/>
      <c r="AC125" s="203"/>
      <c r="AD125" s="203"/>
      <c r="AE125" s="203"/>
    </row>
    <row r="126" s="2" customFormat="1" ht="22.8" customHeight="1">
      <c r="A126" s="39"/>
      <c r="B126" s="40"/>
      <c r="C126" s="108" t="s">
        <v>202</v>
      </c>
      <c r="D126" s="41"/>
      <c r="E126" s="41"/>
      <c r="F126" s="41"/>
      <c r="G126" s="41"/>
      <c r="H126" s="41"/>
      <c r="I126" s="41"/>
      <c r="J126" s="209">
        <f>BK126</f>
        <v>0</v>
      </c>
      <c r="K126" s="41"/>
      <c r="L126" s="45"/>
      <c r="M126" s="104"/>
      <c r="N126" s="210"/>
      <c r="O126" s="105"/>
      <c r="P126" s="211">
        <f>P127</f>
        <v>0</v>
      </c>
      <c r="Q126" s="105"/>
      <c r="R126" s="211">
        <f>R127</f>
        <v>1.6801453204000001</v>
      </c>
      <c r="S126" s="105"/>
      <c r="T126" s="212">
        <f>T127</f>
        <v>0.41553000000000001</v>
      </c>
      <c r="U126" s="39"/>
      <c r="V126" s="39"/>
      <c r="W126" s="39"/>
      <c r="X126" s="39"/>
      <c r="Y126" s="39"/>
      <c r="Z126" s="39"/>
      <c r="AA126" s="39"/>
      <c r="AB126" s="39"/>
      <c r="AC126" s="39"/>
      <c r="AD126" s="39"/>
      <c r="AE126" s="39"/>
      <c r="AT126" s="18" t="s">
        <v>72</v>
      </c>
      <c r="AU126" s="18" t="s">
        <v>170</v>
      </c>
      <c r="BK126" s="213">
        <f>BK127</f>
        <v>0</v>
      </c>
    </row>
    <row r="127" s="12" customFormat="1" ht="25.92" customHeight="1">
      <c r="A127" s="12"/>
      <c r="B127" s="214"/>
      <c r="C127" s="215"/>
      <c r="D127" s="216" t="s">
        <v>72</v>
      </c>
      <c r="E127" s="217" t="s">
        <v>783</v>
      </c>
      <c r="F127" s="217" t="s">
        <v>784</v>
      </c>
      <c r="G127" s="215"/>
      <c r="H127" s="215"/>
      <c r="I127" s="218"/>
      <c r="J127" s="219">
        <f>BK127</f>
        <v>0</v>
      </c>
      <c r="K127" s="215"/>
      <c r="L127" s="220"/>
      <c r="M127" s="221"/>
      <c r="N127" s="222"/>
      <c r="O127" s="222"/>
      <c r="P127" s="223">
        <f>P128+P156+P217+P240+P249</f>
        <v>0</v>
      </c>
      <c r="Q127" s="222"/>
      <c r="R127" s="223">
        <f>R128+R156+R217+R240+R249</f>
        <v>1.6801453204000001</v>
      </c>
      <c r="S127" s="222"/>
      <c r="T127" s="224">
        <f>T128+T156+T217+T240+T249</f>
        <v>0.41553000000000001</v>
      </c>
      <c r="U127" s="12"/>
      <c r="V127" s="12"/>
      <c r="W127" s="12"/>
      <c r="X127" s="12"/>
      <c r="Y127" s="12"/>
      <c r="Z127" s="12"/>
      <c r="AA127" s="12"/>
      <c r="AB127" s="12"/>
      <c r="AC127" s="12"/>
      <c r="AD127" s="12"/>
      <c r="AE127" s="12"/>
      <c r="AR127" s="225" t="s">
        <v>81</v>
      </c>
      <c r="AT127" s="226" t="s">
        <v>72</v>
      </c>
      <c r="AU127" s="226" t="s">
        <v>73</v>
      </c>
      <c r="AY127" s="225" t="s">
        <v>205</v>
      </c>
      <c r="BK127" s="227">
        <f>BK128+BK156+BK217+BK240+BK249</f>
        <v>0</v>
      </c>
    </row>
    <row r="128" s="12" customFormat="1" ht="22.8" customHeight="1">
      <c r="A128" s="12"/>
      <c r="B128" s="214"/>
      <c r="C128" s="215"/>
      <c r="D128" s="216" t="s">
        <v>72</v>
      </c>
      <c r="E128" s="228" t="s">
        <v>2720</v>
      </c>
      <c r="F128" s="228" t="s">
        <v>2721</v>
      </c>
      <c r="G128" s="215"/>
      <c r="H128" s="215"/>
      <c r="I128" s="218"/>
      <c r="J128" s="229">
        <f>BK128</f>
        <v>0</v>
      </c>
      <c r="K128" s="215"/>
      <c r="L128" s="220"/>
      <c r="M128" s="221"/>
      <c r="N128" s="222"/>
      <c r="O128" s="222"/>
      <c r="P128" s="223">
        <f>SUM(P129:P155)</f>
        <v>0</v>
      </c>
      <c r="Q128" s="222"/>
      <c r="R128" s="223">
        <f>SUM(R129:R155)</f>
        <v>0.38831549999999998</v>
      </c>
      <c r="S128" s="222"/>
      <c r="T128" s="224">
        <f>SUM(T129:T155)</f>
        <v>0</v>
      </c>
      <c r="U128" s="12"/>
      <c r="V128" s="12"/>
      <c r="W128" s="12"/>
      <c r="X128" s="12"/>
      <c r="Y128" s="12"/>
      <c r="Z128" s="12"/>
      <c r="AA128" s="12"/>
      <c r="AB128" s="12"/>
      <c r="AC128" s="12"/>
      <c r="AD128" s="12"/>
      <c r="AE128" s="12"/>
      <c r="AR128" s="225" t="s">
        <v>81</v>
      </c>
      <c r="AT128" s="226" t="s">
        <v>72</v>
      </c>
      <c r="AU128" s="226" t="s">
        <v>79</v>
      </c>
      <c r="AY128" s="225" t="s">
        <v>205</v>
      </c>
      <c r="BK128" s="227">
        <f>SUM(BK129:BK155)</f>
        <v>0</v>
      </c>
    </row>
    <row r="129" s="2" customFormat="1" ht="16.5" customHeight="1">
      <c r="A129" s="39"/>
      <c r="B129" s="40"/>
      <c r="C129" s="230" t="s">
        <v>79</v>
      </c>
      <c r="D129" s="230" t="s">
        <v>207</v>
      </c>
      <c r="E129" s="231" t="s">
        <v>2722</v>
      </c>
      <c r="F129" s="232" t="s">
        <v>2723</v>
      </c>
      <c r="G129" s="233" t="s">
        <v>379</v>
      </c>
      <c r="H129" s="234">
        <v>20</v>
      </c>
      <c r="I129" s="235"/>
      <c r="J129" s="236">
        <f>ROUND(I129*H129,2)</f>
        <v>0</v>
      </c>
      <c r="K129" s="232" t="s">
        <v>211</v>
      </c>
      <c r="L129" s="45"/>
      <c r="M129" s="237" t="s">
        <v>1</v>
      </c>
      <c r="N129" s="238" t="s">
        <v>38</v>
      </c>
      <c r="O129" s="92"/>
      <c r="P129" s="239">
        <f>O129*H129</f>
        <v>0</v>
      </c>
      <c r="Q129" s="239">
        <v>0.007443</v>
      </c>
      <c r="R129" s="239">
        <f>Q129*H129</f>
        <v>0.14885999999999999</v>
      </c>
      <c r="S129" s="239">
        <v>0</v>
      </c>
      <c r="T129" s="240">
        <f>S129*H129</f>
        <v>0</v>
      </c>
      <c r="U129" s="39"/>
      <c r="V129" s="39"/>
      <c r="W129" s="39"/>
      <c r="X129" s="39"/>
      <c r="Y129" s="39"/>
      <c r="Z129" s="39"/>
      <c r="AA129" s="39"/>
      <c r="AB129" s="39"/>
      <c r="AC129" s="39"/>
      <c r="AD129" s="39"/>
      <c r="AE129" s="39"/>
      <c r="AR129" s="241" t="s">
        <v>324</v>
      </c>
      <c r="AT129" s="241" t="s">
        <v>207</v>
      </c>
      <c r="AU129" s="241" t="s">
        <v>81</v>
      </c>
      <c r="AY129" s="18" t="s">
        <v>205</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324</v>
      </c>
      <c r="BM129" s="241" t="s">
        <v>5423</v>
      </c>
    </row>
    <row r="130" s="2" customFormat="1">
      <c r="A130" s="39"/>
      <c r="B130" s="40"/>
      <c r="C130" s="41"/>
      <c r="D130" s="243" t="s">
        <v>214</v>
      </c>
      <c r="E130" s="41"/>
      <c r="F130" s="244" t="s">
        <v>2725</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214</v>
      </c>
      <c r="AU130" s="18" t="s">
        <v>81</v>
      </c>
    </row>
    <row r="131" s="2" customFormat="1" ht="16.5" customHeight="1">
      <c r="A131" s="39"/>
      <c r="B131" s="40"/>
      <c r="C131" s="230" t="s">
        <v>81</v>
      </c>
      <c r="D131" s="230" t="s">
        <v>207</v>
      </c>
      <c r="E131" s="231" t="s">
        <v>2731</v>
      </c>
      <c r="F131" s="232" t="s">
        <v>2732</v>
      </c>
      <c r="G131" s="233" t="s">
        <v>379</v>
      </c>
      <c r="H131" s="234">
        <v>55</v>
      </c>
      <c r="I131" s="235"/>
      <c r="J131" s="236">
        <f>ROUND(I131*H131,2)</f>
        <v>0</v>
      </c>
      <c r="K131" s="232" t="s">
        <v>211</v>
      </c>
      <c r="L131" s="45"/>
      <c r="M131" s="237" t="s">
        <v>1</v>
      </c>
      <c r="N131" s="238" t="s">
        <v>38</v>
      </c>
      <c r="O131" s="92"/>
      <c r="P131" s="239">
        <f>O131*H131</f>
        <v>0</v>
      </c>
      <c r="Q131" s="239">
        <v>0.00047649999999999998</v>
      </c>
      <c r="R131" s="239">
        <f>Q131*H131</f>
        <v>0.026207499999999998</v>
      </c>
      <c r="S131" s="239">
        <v>0</v>
      </c>
      <c r="T131" s="240">
        <f>S131*H131</f>
        <v>0</v>
      </c>
      <c r="U131" s="39"/>
      <c r="V131" s="39"/>
      <c r="W131" s="39"/>
      <c r="X131" s="39"/>
      <c r="Y131" s="39"/>
      <c r="Z131" s="39"/>
      <c r="AA131" s="39"/>
      <c r="AB131" s="39"/>
      <c r="AC131" s="39"/>
      <c r="AD131" s="39"/>
      <c r="AE131" s="39"/>
      <c r="AR131" s="241" t="s">
        <v>324</v>
      </c>
      <c r="AT131" s="241" t="s">
        <v>207</v>
      </c>
      <c r="AU131" s="241" t="s">
        <v>81</v>
      </c>
      <c r="AY131" s="18" t="s">
        <v>205</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324</v>
      </c>
      <c r="BM131" s="241" t="s">
        <v>5424</v>
      </c>
    </row>
    <row r="132" s="2" customFormat="1">
      <c r="A132" s="39"/>
      <c r="B132" s="40"/>
      <c r="C132" s="41"/>
      <c r="D132" s="243" t="s">
        <v>214</v>
      </c>
      <c r="E132" s="41"/>
      <c r="F132" s="244" t="s">
        <v>2734</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214</v>
      </c>
      <c r="AU132" s="18" t="s">
        <v>81</v>
      </c>
    </row>
    <row r="133" s="2" customFormat="1" ht="16.5" customHeight="1">
      <c r="A133" s="39"/>
      <c r="B133" s="40"/>
      <c r="C133" s="230" t="s">
        <v>88</v>
      </c>
      <c r="D133" s="230" t="s">
        <v>207</v>
      </c>
      <c r="E133" s="231" t="s">
        <v>5425</v>
      </c>
      <c r="F133" s="232" t="s">
        <v>5426</v>
      </c>
      <c r="G133" s="233" t="s">
        <v>379</v>
      </c>
      <c r="H133" s="234">
        <v>10</v>
      </c>
      <c r="I133" s="235"/>
      <c r="J133" s="236">
        <f>ROUND(I133*H133,2)</f>
        <v>0</v>
      </c>
      <c r="K133" s="232" t="s">
        <v>211</v>
      </c>
      <c r="L133" s="45"/>
      <c r="M133" s="237" t="s">
        <v>1</v>
      </c>
      <c r="N133" s="238" t="s">
        <v>38</v>
      </c>
      <c r="O133" s="92"/>
      <c r="P133" s="239">
        <f>O133*H133</f>
        <v>0</v>
      </c>
      <c r="Q133" s="239">
        <v>0.00071000000000000002</v>
      </c>
      <c r="R133" s="239">
        <f>Q133*H133</f>
        <v>0.0071000000000000004</v>
      </c>
      <c r="S133" s="239">
        <v>0</v>
      </c>
      <c r="T133" s="240">
        <f>S133*H133</f>
        <v>0</v>
      </c>
      <c r="U133" s="39"/>
      <c r="V133" s="39"/>
      <c r="W133" s="39"/>
      <c r="X133" s="39"/>
      <c r="Y133" s="39"/>
      <c r="Z133" s="39"/>
      <c r="AA133" s="39"/>
      <c r="AB133" s="39"/>
      <c r="AC133" s="39"/>
      <c r="AD133" s="39"/>
      <c r="AE133" s="39"/>
      <c r="AR133" s="241" t="s">
        <v>324</v>
      </c>
      <c r="AT133" s="241" t="s">
        <v>207</v>
      </c>
      <c r="AU133" s="241" t="s">
        <v>81</v>
      </c>
      <c r="AY133" s="18" t="s">
        <v>205</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324</v>
      </c>
      <c r="BM133" s="241" t="s">
        <v>5427</v>
      </c>
    </row>
    <row r="134" s="2" customFormat="1">
      <c r="A134" s="39"/>
      <c r="B134" s="40"/>
      <c r="C134" s="41"/>
      <c r="D134" s="243" t="s">
        <v>214</v>
      </c>
      <c r="E134" s="41"/>
      <c r="F134" s="244" t="s">
        <v>5428</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214</v>
      </c>
      <c r="AU134" s="18" t="s">
        <v>81</v>
      </c>
    </row>
    <row r="135" s="2" customFormat="1" ht="16.5" customHeight="1">
      <c r="A135" s="39"/>
      <c r="B135" s="40"/>
      <c r="C135" s="230" t="s">
        <v>212</v>
      </c>
      <c r="D135" s="230" t="s">
        <v>207</v>
      </c>
      <c r="E135" s="231" t="s">
        <v>2735</v>
      </c>
      <c r="F135" s="232" t="s">
        <v>2736</v>
      </c>
      <c r="G135" s="233" t="s">
        <v>379</v>
      </c>
      <c r="H135" s="234">
        <v>90</v>
      </c>
      <c r="I135" s="235"/>
      <c r="J135" s="236">
        <f>ROUND(I135*H135,2)</f>
        <v>0</v>
      </c>
      <c r="K135" s="232" t="s">
        <v>211</v>
      </c>
      <c r="L135" s="45"/>
      <c r="M135" s="237" t="s">
        <v>1</v>
      </c>
      <c r="N135" s="238" t="s">
        <v>38</v>
      </c>
      <c r="O135" s="92"/>
      <c r="P135" s="239">
        <f>O135*H135</f>
        <v>0</v>
      </c>
      <c r="Q135" s="239">
        <v>0.0022361999999999998</v>
      </c>
      <c r="R135" s="239">
        <f>Q135*H135</f>
        <v>0.20125799999999999</v>
      </c>
      <c r="S135" s="239">
        <v>0</v>
      </c>
      <c r="T135" s="240">
        <f>S135*H135</f>
        <v>0</v>
      </c>
      <c r="U135" s="39"/>
      <c r="V135" s="39"/>
      <c r="W135" s="39"/>
      <c r="X135" s="39"/>
      <c r="Y135" s="39"/>
      <c r="Z135" s="39"/>
      <c r="AA135" s="39"/>
      <c r="AB135" s="39"/>
      <c r="AC135" s="39"/>
      <c r="AD135" s="39"/>
      <c r="AE135" s="39"/>
      <c r="AR135" s="241" t="s">
        <v>324</v>
      </c>
      <c r="AT135" s="241" t="s">
        <v>207</v>
      </c>
      <c r="AU135" s="241" t="s">
        <v>81</v>
      </c>
      <c r="AY135" s="18" t="s">
        <v>205</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324</v>
      </c>
      <c r="BM135" s="241" t="s">
        <v>5429</v>
      </c>
    </row>
    <row r="136" s="2" customFormat="1">
      <c r="A136" s="39"/>
      <c r="B136" s="40"/>
      <c r="C136" s="41"/>
      <c r="D136" s="243" t="s">
        <v>214</v>
      </c>
      <c r="E136" s="41"/>
      <c r="F136" s="244" t="s">
        <v>2738</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214</v>
      </c>
      <c r="AU136" s="18" t="s">
        <v>81</v>
      </c>
    </row>
    <row r="137" s="2" customFormat="1" ht="24.15" customHeight="1">
      <c r="A137" s="39"/>
      <c r="B137" s="40"/>
      <c r="C137" s="230" t="s">
        <v>242</v>
      </c>
      <c r="D137" s="230" t="s">
        <v>207</v>
      </c>
      <c r="E137" s="231" t="s">
        <v>5430</v>
      </c>
      <c r="F137" s="232" t="s">
        <v>5431</v>
      </c>
      <c r="G137" s="233" t="s">
        <v>379</v>
      </c>
      <c r="H137" s="234">
        <v>17</v>
      </c>
      <c r="I137" s="235"/>
      <c r="J137" s="236">
        <f>ROUND(I137*H137,2)</f>
        <v>0</v>
      </c>
      <c r="K137" s="232" t="s">
        <v>1</v>
      </c>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324</v>
      </c>
      <c r="AT137" s="241" t="s">
        <v>207</v>
      </c>
      <c r="AU137" s="241" t="s">
        <v>81</v>
      </c>
      <c r="AY137" s="18" t="s">
        <v>205</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324</v>
      </c>
      <c r="BM137" s="241" t="s">
        <v>5432</v>
      </c>
    </row>
    <row r="138" s="2" customFormat="1">
      <c r="A138" s="39"/>
      <c r="B138" s="40"/>
      <c r="C138" s="41"/>
      <c r="D138" s="243" t="s">
        <v>214</v>
      </c>
      <c r="E138" s="41"/>
      <c r="F138" s="244" t="s">
        <v>5431</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214</v>
      </c>
      <c r="AU138" s="18" t="s">
        <v>81</v>
      </c>
    </row>
    <row r="139" s="2" customFormat="1" ht="16.5" customHeight="1">
      <c r="A139" s="39"/>
      <c r="B139" s="40"/>
      <c r="C139" s="230" t="s">
        <v>251</v>
      </c>
      <c r="D139" s="230" t="s">
        <v>207</v>
      </c>
      <c r="E139" s="231" t="s">
        <v>5433</v>
      </c>
      <c r="F139" s="232" t="s">
        <v>5434</v>
      </c>
      <c r="G139" s="233" t="s">
        <v>279</v>
      </c>
      <c r="H139" s="234">
        <v>2</v>
      </c>
      <c r="I139" s="235"/>
      <c r="J139" s="236">
        <f>ROUND(I139*H139,2)</f>
        <v>0</v>
      </c>
      <c r="K139" s="232" t="s">
        <v>1</v>
      </c>
      <c r="L139" s="45"/>
      <c r="M139" s="237" t="s">
        <v>1</v>
      </c>
      <c r="N139" s="238"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324</v>
      </c>
      <c r="AT139" s="241" t="s">
        <v>207</v>
      </c>
      <c r="AU139" s="241" t="s">
        <v>81</v>
      </c>
      <c r="AY139" s="18" t="s">
        <v>205</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324</v>
      </c>
      <c r="BM139" s="241" t="s">
        <v>5435</v>
      </c>
    </row>
    <row r="140" s="2" customFormat="1">
      <c r="A140" s="39"/>
      <c r="B140" s="40"/>
      <c r="C140" s="41"/>
      <c r="D140" s="243" t="s">
        <v>214</v>
      </c>
      <c r="E140" s="41"/>
      <c r="F140" s="244" t="s">
        <v>5434</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214</v>
      </c>
      <c r="AU140" s="18" t="s">
        <v>81</v>
      </c>
    </row>
    <row r="141" s="2" customFormat="1" ht="16.5" customHeight="1">
      <c r="A141" s="39"/>
      <c r="B141" s="40"/>
      <c r="C141" s="230" t="s">
        <v>261</v>
      </c>
      <c r="D141" s="230" t="s">
        <v>207</v>
      </c>
      <c r="E141" s="231" t="s">
        <v>2747</v>
      </c>
      <c r="F141" s="232" t="s">
        <v>2748</v>
      </c>
      <c r="G141" s="233" t="s">
        <v>279</v>
      </c>
      <c r="H141" s="234">
        <v>26</v>
      </c>
      <c r="I141" s="235"/>
      <c r="J141" s="236">
        <f>ROUND(I141*H141,2)</f>
        <v>0</v>
      </c>
      <c r="K141" s="232" t="s">
        <v>211</v>
      </c>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324</v>
      </c>
      <c r="AT141" s="241" t="s">
        <v>207</v>
      </c>
      <c r="AU141" s="241" t="s">
        <v>81</v>
      </c>
      <c r="AY141" s="18" t="s">
        <v>205</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324</v>
      </c>
      <c r="BM141" s="241" t="s">
        <v>5436</v>
      </c>
    </row>
    <row r="142" s="2" customFormat="1">
      <c r="A142" s="39"/>
      <c r="B142" s="40"/>
      <c r="C142" s="41"/>
      <c r="D142" s="243" t="s">
        <v>214</v>
      </c>
      <c r="E142" s="41"/>
      <c r="F142" s="244" t="s">
        <v>2750</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214</v>
      </c>
      <c r="AU142" s="18" t="s">
        <v>81</v>
      </c>
    </row>
    <row r="143" s="2" customFormat="1" ht="16.5" customHeight="1">
      <c r="A143" s="39"/>
      <c r="B143" s="40"/>
      <c r="C143" s="230" t="s">
        <v>268</v>
      </c>
      <c r="D143" s="230" t="s">
        <v>207</v>
      </c>
      <c r="E143" s="231" t="s">
        <v>2756</v>
      </c>
      <c r="F143" s="232" t="s">
        <v>2757</v>
      </c>
      <c r="G143" s="233" t="s">
        <v>279</v>
      </c>
      <c r="H143" s="234">
        <v>10</v>
      </c>
      <c r="I143" s="235"/>
      <c r="J143" s="236">
        <f>ROUND(I143*H143,2)</f>
        <v>0</v>
      </c>
      <c r="K143" s="232" t="s">
        <v>211</v>
      </c>
      <c r="L143" s="45"/>
      <c r="M143" s="237" t="s">
        <v>1</v>
      </c>
      <c r="N143" s="238" t="s">
        <v>38</v>
      </c>
      <c r="O143" s="92"/>
      <c r="P143" s="239">
        <f>O143*H143</f>
        <v>0</v>
      </c>
      <c r="Q143" s="239">
        <v>0.00028499999999999999</v>
      </c>
      <c r="R143" s="239">
        <f>Q143*H143</f>
        <v>0.0028500000000000001</v>
      </c>
      <c r="S143" s="239">
        <v>0</v>
      </c>
      <c r="T143" s="240">
        <f>S143*H143</f>
        <v>0</v>
      </c>
      <c r="U143" s="39"/>
      <c r="V143" s="39"/>
      <c r="W143" s="39"/>
      <c r="X143" s="39"/>
      <c r="Y143" s="39"/>
      <c r="Z143" s="39"/>
      <c r="AA143" s="39"/>
      <c r="AB143" s="39"/>
      <c r="AC143" s="39"/>
      <c r="AD143" s="39"/>
      <c r="AE143" s="39"/>
      <c r="AR143" s="241" t="s">
        <v>212</v>
      </c>
      <c r="AT143" s="241" t="s">
        <v>207</v>
      </c>
      <c r="AU143" s="241" t="s">
        <v>81</v>
      </c>
      <c r="AY143" s="18" t="s">
        <v>205</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212</v>
      </c>
      <c r="BM143" s="241" t="s">
        <v>5437</v>
      </c>
    </row>
    <row r="144" s="2" customFormat="1">
      <c r="A144" s="39"/>
      <c r="B144" s="40"/>
      <c r="C144" s="41"/>
      <c r="D144" s="243" t="s">
        <v>214</v>
      </c>
      <c r="E144" s="41"/>
      <c r="F144" s="244" t="s">
        <v>2759</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214</v>
      </c>
      <c r="AU144" s="18" t="s">
        <v>81</v>
      </c>
    </row>
    <row r="145" s="2" customFormat="1" ht="16.5" customHeight="1">
      <c r="A145" s="39"/>
      <c r="B145" s="40"/>
      <c r="C145" s="230" t="s">
        <v>276</v>
      </c>
      <c r="D145" s="230" t="s">
        <v>207</v>
      </c>
      <c r="E145" s="231" t="s">
        <v>5438</v>
      </c>
      <c r="F145" s="232" t="s">
        <v>5439</v>
      </c>
      <c r="G145" s="233" t="s">
        <v>279</v>
      </c>
      <c r="H145" s="234">
        <v>4</v>
      </c>
      <c r="I145" s="235"/>
      <c r="J145" s="236">
        <f>ROUND(I145*H145,2)</f>
        <v>0</v>
      </c>
      <c r="K145" s="232" t="s">
        <v>211</v>
      </c>
      <c r="L145" s="45"/>
      <c r="M145" s="237" t="s">
        <v>1</v>
      </c>
      <c r="N145" s="238" t="s">
        <v>38</v>
      </c>
      <c r="O145" s="92"/>
      <c r="P145" s="239">
        <f>O145*H145</f>
        <v>0</v>
      </c>
      <c r="Q145" s="239">
        <v>0.00051000000000000004</v>
      </c>
      <c r="R145" s="239">
        <f>Q145*H145</f>
        <v>0.0020400000000000001</v>
      </c>
      <c r="S145" s="239">
        <v>0</v>
      </c>
      <c r="T145" s="240">
        <f>S145*H145</f>
        <v>0</v>
      </c>
      <c r="U145" s="39"/>
      <c r="V145" s="39"/>
      <c r="W145" s="39"/>
      <c r="X145" s="39"/>
      <c r="Y145" s="39"/>
      <c r="Z145" s="39"/>
      <c r="AA145" s="39"/>
      <c r="AB145" s="39"/>
      <c r="AC145" s="39"/>
      <c r="AD145" s="39"/>
      <c r="AE145" s="39"/>
      <c r="AR145" s="241" t="s">
        <v>324</v>
      </c>
      <c r="AT145" s="241" t="s">
        <v>207</v>
      </c>
      <c r="AU145" s="241" t="s">
        <v>81</v>
      </c>
      <c r="AY145" s="18" t="s">
        <v>205</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324</v>
      </c>
      <c r="BM145" s="241" t="s">
        <v>5440</v>
      </c>
    </row>
    <row r="146" s="2" customFormat="1">
      <c r="A146" s="39"/>
      <c r="B146" s="40"/>
      <c r="C146" s="41"/>
      <c r="D146" s="243" t="s">
        <v>214</v>
      </c>
      <c r="E146" s="41"/>
      <c r="F146" s="244" t="s">
        <v>5439</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214</v>
      </c>
      <c r="AU146" s="18" t="s">
        <v>81</v>
      </c>
    </row>
    <row r="147" s="2" customFormat="1" ht="16.5" customHeight="1">
      <c r="A147" s="39"/>
      <c r="B147" s="40"/>
      <c r="C147" s="230" t="s">
        <v>284</v>
      </c>
      <c r="D147" s="230" t="s">
        <v>207</v>
      </c>
      <c r="E147" s="231" t="s">
        <v>5441</v>
      </c>
      <c r="F147" s="232" t="s">
        <v>5442</v>
      </c>
      <c r="G147" s="233" t="s">
        <v>279</v>
      </c>
      <c r="H147" s="234">
        <v>2</v>
      </c>
      <c r="I147" s="235"/>
      <c r="J147" s="236">
        <f>ROUND(I147*H147,2)</f>
        <v>0</v>
      </c>
      <c r="K147" s="232" t="s">
        <v>1</v>
      </c>
      <c r="L147" s="45"/>
      <c r="M147" s="237" t="s">
        <v>1</v>
      </c>
      <c r="N147" s="238"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212</v>
      </c>
      <c r="AT147" s="241" t="s">
        <v>207</v>
      </c>
      <c r="AU147" s="241" t="s">
        <v>81</v>
      </c>
      <c r="AY147" s="18" t="s">
        <v>205</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212</v>
      </c>
      <c r="BM147" s="241" t="s">
        <v>5443</v>
      </c>
    </row>
    <row r="148" s="2" customFormat="1">
      <c r="A148" s="39"/>
      <c r="B148" s="40"/>
      <c r="C148" s="41"/>
      <c r="D148" s="243" t="s">
        <v>214</v>
      </c>
      <c r="E148" s="41"/>
      <c r="F148" s="244" t="s">
        <v>5444</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214</v>
      </c>
      <c r="AU148" s="18" t="s">
        <v>81</v>
      </c>
    </row>
    <row r="149" s="2" customFormat="1" ht="24.15" customHeight="1">
      <c r="A149" s="39"/>
      <c r="B149" s="40"/>
      <c r="C149" s="230" t="s">
        <v>292</v>
      </c>
      <c r="D149" s="230" t="s">
        <v>207</v>
      </c>
      <c r="E149" s="231" t="s">
        <v>2773</v>
      </c>
      <c r="F149" s="232" t="s">
        <v>2774</v>
      </c>
      <c r="G149" s="233" t="s">
        <v>485</v>
      </c>
      <c r="H149" s="234">
        <v>7</v>
      </c>
      <c r="I149" s="235"/>
      <c r="J149" s="236">
        <f>ROUND(I149*H149,2)</f>
        <v>0</v>
      </c>
      <c r="K149" s="232" t="s">
        <v>1</v>
      </c>
      <c r="L149" s="45"/>
      <c r="M149" s="237" t="s">
        <v>1</v>
      </c>
      <c r="N149" s="238"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212</v>
      </c>
      <c r="AT149" s="241" t="s">
        <v>207</v>
      </c>
      <c r="AU149" s="241" t="s">
        <v>81</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212</v>
      </c>
      <c r="BM149" s="241" t="s">
        <v>5445</v>
      </c>
    </row>
    <row r="150" s="2" customFormat="1">
      <c r="A150" s="39"/>
      <c r="B150" s="40"/>
      <c r="C150" s="41"/>
      <c r="D150" s="243" t="s">
        <v>214</v>
      </c>
      <c r="E150" s="41"/>
      <c r="F150" s="244" t="s">
        <v>2774</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81</v>
      </c>
    </row>
    <row r="151" s="2" customFormat="1">
      <c r="A151" s="39"/>
      <c r="B151" s="40"/>
      <c r="C151" s="41"/>
      <c r="D151" s="243" t="s">
        <v>231</v>
      </c>
      <c r="E151" s="41"/>
      <c r="F151" s="280" t="s">
        <v>5446</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231</v>
      </c>
      <c r="AU151" s="18" t="s">
        <v>81</v>
      </c>
    </row>
    <row r="152" s="2" customFormat="1" ht="16.5" customHeight="1">
      <c r="A152" s="39"/>
      <c r="B152" s="40"/>
      <c r="C152" s="230" t="s">
        <v>300</v>
      </c>
      <c r="D152" s="230" t="s">
        <v>207</v>
      </c>
      <c r="E152" s="231" t="s">
        <v>5447</v>
      </c>
      <c r="F152" s="232" t="s">
        <v>2761</v>
      </c>
      <c r="G152" s="233" t="s">
        <v>279</v>
      </c>
      <c r="H152" s="234">
        <v>7</v>
      </c>
      <c r="I152" s="235"/>
      <c r="J152" s="236">
        <f>ROUND(I152*H152,2)</f>
        <v>0</v>
      </c>
      <c r="K152" s="232" t="s">
        <v>1</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324</v>
      </c>
      <c r="AT152" s="241" t="s">
        <v>207</v>
      </c>
      <c r="AU152" s="241" t="s">
        <v>81</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324</v>
      </c>
      <c r="BM152" s="241" t="s">
        <v>5448</v>
      </c>
    </row>
    <row r="153" s="2" customFormat="1">
      <c r="A153" s="39"/>
      <c r="B153" s="40"/>
      <c r="C153" s="41"/>
      <c r="D153" s="243" t="s">
        <v>214</v>
      </c>
      <c r="E153" s="41"/>
      <c r="F153" s="244" t="s">
        <v>2761</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81</v>
      </c>
    </row>
    <row r="154" s="2" customFormat="1" ht="16.5" customHeight="1">
      <c r="A154" s="39"/>
      <c r="B154" s="40"/>
      <c r="C154" s="230" t="s">
        <v>306</v>
      </c>
      <c r="D154" s="230" t="s">
        <v>207</v>
      </c>
      <c r="E154" s="231" t="s">
        <v>5449</v>
      </c>
      <c r="F154" s="232" t="s">
        <v>5450</v>
      </c>
      <c r="G154" s="233" t="s">
        <v>379</v>
      </c>
      <c r="H154" s="234">
        <v>192</v>
      </c>
      <c r="I154" s="235"/>
      <c r="J154" s="236">
        <f>ROUND(I154*H154,2)</f>
        <v>0</v>
      </c>
      <c r="K154" s="232" t="s">
        <v>1</v>
      </c>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212</v>
      </c>
      <c r="AT154" s="241" t="s">
        <v>207</v>
      </c>
      <c r="AU154" s="241" t="s">
        <v>81</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212</v>
      </c>
      <c r="BM154" s="241" t="s">
        <v>5451</v>
      </c>
    </row>
    <row r="155" s="2" customFormat="1">
      <c r="A155" s="39"/>
      <c r="B155" s="40"/>
      <c r="C155" s="41"/>
      <c r="D155" s="243" t="s">
        <v>214</v>
      </c>
      <c r="E155" s="41"/>
      <c r="F155" s="244" t="s">
        <v>5450</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214</v>
      </c>
      <c r="AU155" s="18" t="s">
        <v>81</v>
      </c>
    </row>
    <row r="156" s="12" customFormat="1" ht="22.8" customHeight="1">
      <c r="A156" s="12"/>
      <c r="B156" s="214"/>
      <c r="C156" s="215"/>
      <c r="D156" s="216" t="s">
        <v>72</v>
      </c>
      <c r="E156" s="228" t="s">
        <v>2793</v>
      </c>
      <c r="F156" s="228" t="s">
        <v>2794</v>
      </c>
      <c r="G156" s="215"/>
      <c r="H156" s="215"/>
      <c r="I156" s="218"/>
      <c r="J156" s="229">
        <f>BK156</f>
        <v>0</v>
      </c>
      <c r="K156" s="215"/>
      <c r="L156" s="220"/>
      <c r="M156" s="221"/>
      <c r="N156" s="222"/>
      <c r="O156" s="222"/>
      <c r="P156" s="223">
        <f>SUM(P157:P216)</f>
        <v>0</v>
      </c>
      <c r="Q156" s="222"/>
      <c r="R156" s="223">
        <f>SUM(R157:R216)</f>
        <v>0.96199824400000011</v>
      </c>
      <c r="S156" s="222"/>
      <c r="T156" s="224">
        <f>SUM(T157:T216)</f>
        <v>0</v>
      </c>
      <c r="U156" s="12"/>
      <c r="V156" s="12"/>
      <c r="W156" s="12"/>
      <c r="X156" s="12"/>
      <c r="Y156" s="12"/>
      <c r="Z156" s="12"/>
      <c r="AA156" s="12"/>
      <c r="AB156" s="12"/>
      <c r="AC156" s="12"/>
      <c r="AD156" s="12"/>
      <c r="AE156" s="12"/>
      <c r="AR156" s="225" t="s">
        <v>81</v>
      </c>
      <c r="AT156" s="226" t="s">
        <v>72</v>
      </c>
      <c r="AU156" s="226" t="s">
        <v>79</v>
      </c>
      <c r="AY156" s="225" t="s">
        <v>205</v>
      </c>
      <c r="BK156" s="227">
        <f>SUM(BK157:BK216)</f>
        <v>0</v>
      </c>
    </row>
    <row r="157" s="2" customFormat="1" ht="37.8" customHeight="1">
      <c r="A157" s="39"/>
      <c r="B157" s="40"/>
      <c r="C157" s="230" t="s">
        <v>313</v>
      </c>
      <c r="D157" s="230" t="s">
        <v>207</v>
      </c>
      <c r="E157" s="231" t="s">
        <v>2795</v>
      </c>
      <c r="F157" s="232" t="s">
        <v>2796</v>
      </c>
      <c r="G157" s="233" t="s">
        <v>379</v>
      </c>
      <c r="H157" s="234">
        <v>65</v>
      </c>
      <c r="I157" s="235"/>
      <c r="J157" s="236">
        <f>ROUND(I157*H157,2)</f>
        <v>0</v>
      </c>
      <c r="K157" s="232" t="s">
        <v>211</v>
      </c>
      <c r="L157" s="45"/>
      <c r="M157" s="237" t="s">
        <v>1</v>
      </c>
      <c r="N157" s="238" t="s">
        <v>38</v>
      </c>
      <c r="O157" s="92"/>
      <c r="P157" s="239">
        <f>O157*H157</f>
        <v>0</v>
      </c>
      <c r="Q157" s="239">
        <v>4.6619999999999997E-05</v>
      </c>
      <c r="R157" s="239">
        <f>Q157*H157</f>
        <v>0.0030302999999999997</v>
      </c>
      <c r="S157" s="239">
        <v>0</v>
      </c>
      <c r="T157" s="240">
        <f>S157*H157</f>
        <v>0</v>
      </c>
      <c r="U157" s="39"/>
      <c r="V157" s="39"/>
      <c r="W157" s="39"/>
      <c r="X157" s="39"/>
      <c r="Y157" s="39"/>
      <c r="Z157" s="39"/>
      <c r="AA157" s="39"/>
      <c r="AB157" s="39"/>
      <c r="AC157" s="39"/>
      <c r="AD157" s="39"/>
      <c r="AE157" s="39"/>
      <c r="AR157" s="241" t="s">
        <v>212</v>
      </c>
      <c r="AT157" s="241" t="s">
        <v>207</v>
      </c>
      <c r="AU157" s="241" t="s">
        <v>81</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5452</v>
      </c>
    </row>
    <row r="158" s="2" customFormat="1">
      <c r="A158" s="39"/>
      <c r="B158" s="40"/>
      <c r="C158" s="41"/>
      <c r="D158" s="243" t="s">
        <v>214</v>
      </c>
      <c r="E158" s="41"/>
      <c r="F158" s="244" t="s">
        <v>2798</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81</v>
      </c>
    </row>
    <row r="159" s="2" customFormat="1" ht="37.8" customHeight="1">
      <c r="A159" s="39"/>
      <c r="B159" s="40"/>
      <c r="C159" s="230" t="s">
        <v>8</v>
      </c>
      <c r="D159" s="230" t="s">
        <v>207</v>
      </c>
      <c r="E159" s="231" t="s">
        <v>2799</v>
      </c>
      <c r="F159" s="232" t="s">
        <v>2800</v>
      </c>
      <c r="G159" s="233" t="s">
        <v>379</v>
      </c>
      <c r="H159" s="234">
        <v>160</v>
      </c>
      <c r="I159" s="235"/>
      <c r="J159" s="236">
        <f>ROUND(I159*H159,2)</f>
        <v>0</v>
      </c>
      <c r="K159" s="232" t="s">
        <v>211</v>
      </c>
      <c r="L159" s="45"/>
      <c r="M159" s="237" t="s">
        <v>1</v>
      </c>
      <c r="N159" s="238" t="s">
        <v>38</v>
      </c>
      <c r="O159" s="92"/>
      <c r="P159" s="239">
        <f>O159*H159</f>
        <v>0</v>
      </c>
      <c r="Q159" s="239">
        <v>6.7399999999999998E-05</v>
      </c>
      <c r="R159" s="239">
        <f>Q159*H159</f>
        <v>0.010784</v>
      </c>
      <c r="S159" s="239">
        <v>0</v>
      </c>
      <c r="T159" s="240">
        <f>S159*H159</f>
        <v>0</v>
      </c>
      <c r="U159" s="39"/>
      <c r="V159" s="39"/>
      <c r="W159" s="39"/>
      <c r="X159" s="39"/>
      <c r="Y159" s="39"/>
      <c r="Z159" s="39"/>
      <c r="AA159" s="39"/>
      <c r="AB159" s="39"/>
      <c r="AC159" s="39"/>
      <c r="AD159" s="39"/>
      <c r="AE159" s="39"/>
      <c r="AR159" s="241" t="s">
        <v>212</v>
      </c>
      <c r="AT159" s="241" t="s">
        <v>207</v>
      </c>
      <c r="AU159" s="241" t="s">
        <v>81</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5453</v>
      </c>
    </row>
    <row r="160" s="2" customFormat="1">
      <c r="A160" s="39"/>
      <c r="B160" s="40"/>
      <c r="C160" s="41"/>
      <c r="D160" s="243" t="s">
        <v>214</v>
      </c>
      <c r="E160" s="41"/>
      <c r="F160" s="244" t="s">
        <v>2802</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81</v>
      </c>
    </row>
    <row r="161" s="2" customFormat="1" ht="37.8" customHeight="1">
      <c r="A161" s="39"/>
      <c r="B161" s="40"/>
      <c r="C161" s="230" t="s">
        <v>324</v>
      </c>
      <c r="D161" s="230" t="s">
        <v>207</v>
      </c>
      <c r="E161" s="231" t="s">
        <v>2803</v>
      </c>
      <c r="F161" s="232" t="s">
        <v>2804</v>
      </c>
      <c r="G161" s="233" t="s">
        <v>379</v>
      </c>
      <c r="H161" s="234">
        <v>20</v>
      </c>
      <c r="I161" s="235"/>
      <c r="J161" s="236">
        <f>ROUND(I161*H161,2)</f>
        <v>0</v>
      </c>
      <c r="K161" s="232" t="s">
        <v>211</v>
      </c>
      <c r="L161" s="45"/>
      <c r="M161" s="237" t="s">
        <v>1</v>
      </c>
      <c r="N161" s="238" t="s">
        <v>38</v>
      </c>
      <c r="O161" s="92"/>
      <c r="P161" s="239">
        <f>O161*H161</f>
        <v>0</v>
      </c>
      <c r="Q161" s="239">
        <v>7.7789999999999999E-05</v>
      </c>
      <c r="R161" s="239">
        <f>Q161*H161</f>
        <v>0.0015558</v>
      </c>
      <c r="S161" s="239">
        <v>0</v>
      </c>
      <c r="T161" s="240">
        <f>S161*H161</f>
        <v>0</v>
      </c>
      <c r="U161" s="39"/>
      <c r="V161" s="39"/>
      <c r="W161" s="39"/>
      <c r="X161" s="39"/>
      <c r="Y161" s="39"/>
      <c r="Z161" s="39"/>
      <c r="AA161" s="39"/>
      <c r="AB161" s="39"/>
      <c r="AC161" s="39"/>
      <c r="AD161" s="39"/>
      <c r="AE161" s="39"/>
      <c r="AR161" s="241" t="s">
        <v>212</v>
      </c>
      <c r="AT161" s="241" t="s">
        <v>207</v>
      </c>
      <c r="AU161" s="241" t="s">
        <v>81</v>
      </c>
      <c r="AY161" s="18" t="s">
        <v>205</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212</v>
      </c>
      <c r="BM161" s="241" t="s">
        <v>5454</v>
      </c>
    </row>
    <row r="162" s="2" customFormat="1">
      <c r="A162" s="39"/>
      <c r="B162" s="40"/>
      <c r="C162" s="41"/>
      <c r="D162" s="243" t="s">
        <v>214</v>
      </c>
      <c r="E162" s="41"/>
      <c r="F162" s="244" t="s">
        <v>2806</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214</v>
      </c>
      <c r="AU162" s="18" t="s">
        <v>81</v>
      </c>
    </row>
    <row r="163" s="2" customFormat="1" ht="37.8" customHeight="1">
      <c r="A163" s="39"/>
      <c r="B163" s="40"/>
      <c r="C163" s="230" t="s">
        <v>331</v>
      </c>
      <c r="D163" s="230" t="s">
        <v>207</v>
      </c>
      <c r="E163" s="231" t="s">
        <v>2807</v>
      </c>
      <c r="F163" s="232" t="s">
        <v>2808</v>
      </c>
      <c r="G163" s="233" t="s">
        <v>379</v>
      </c>
      <c r="H163" s="234">
        <v>65</v>
      </c>
      <c r="I163" s="235"/>
      <c r="J163" s="236">
        <f>ROUND(I163*H163,2)</f>
        <v>0</v>
      </c>
      <c r="K163" s="232" t="s">
        <v>211</v>
      </c>
      <c r="L163" s="45"/>
      <c r="M163" s="237" t="s">
        <v>1</v>
      </c>
      <c r="N163" s="238" t="s">
        <v>38</v>
      </c>
      <c r="O163" s="92"/>
      <c r="P163" s="239">
        <f>O163*H163</f>
        <v>0</v>
      </c>
      <c r="Q163" s="239">
        <v>0.00019656</v>
      </c>
      <c r="R163" s="239">
        <f>Q163*H163</f>
        <v>0.0127764</v>
      </c>
      <c r="S163" s="239">
        <v>0</v>
      </c>
      <c r="T163" s="240">
        <f>S163*H163</f>
        <v>0</v>
      </c>
      <c r="U163" s="39"/>
      <c r="V163" s="39"/>
      <c r="W163" s="39"/>
      <c r="X163" s="39"/>
      <c r="Y163" s="39"/>
      <c r="Z163" s="39"/>
      <c r="AA163" s="39"/>
      <c r="AB163" s="39"/>
      <c r="AC163" s="39"/>
      <c r="AD163" s="39"/>
      <c r="AE163" s="39"/>
      <c r="AR163" s="241" t="s">
        <v>212</v>
      </c>
      <c r="AT163" s="241" t="s">
        <v>207</v>
      </c>
      <c r="AU163" s="241" t="s">
        <v>81</v>
      </c>
      <c r="AY163" s="18" t="s">
        <v>205</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212</v>
      </c>
      <c r="BM163" s="241" t="s">
        <v>5455</v>
      </c>
    </row>
    <row r="164" s="2" customFormat="1">
      <c r="A164" s="39"/>
      <c r="B164" s="40"/>
      <c r="C164" s="41"/>
      <c r="D164" s="243" t="s">
        <v>214</v>
      </c>
      <c r="E164" s="41"/>
      <c r="F164" s="244" t="s">
        <v>2810</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214</v>
      </c>
      <c r="AU164" s="18" t="s">
        <v>81</v>
      </c>
    </row>
    <row r="165" s="2" customFormat="1" ht="37.8" customHeight="1">
      <c r="A165" s="39"/>
      <c r="B165" s="40"/>
      <c r="C165" s="230" t="s">
        <v>337</v>
      </c>
      <c r="D165" s="230" t="s">
        <v>207</v>
      </c>
      <c r="E165" s="231" t="s">
        <v>2811</v>
      </c>
      <c r="F165" s="232" t="s">
        <v>2812</v>
      </c>
      <c r="G165" s="233" t="s">
        <v>379</v>
      </c>
      <c r="H165" s="234">
        <v>25</v>
      </c>
      <c r="I165" s="235"/>
      <c r="J165" s="236">
        <f>ROUND(I165*H165,2)</f>
        <v>0</v>
      </c>
      <c r="K165" s="232" t="s">
        <v>211</v>
      </c>
      <c r="L165" s="45"/>
      <c r="M165" s="237" t="s">
        <v>1</v>
      </c>
      <c r="N165" s="238" t="s">
        <v>38</v>
      </c>
      <c r="O165" s="92"/>
      <c r="P165" s="239">
        <f>O165*H165</f>
        <v>0</v>
      </c>
      <c r="Q165" s="239">
        <v>0.00024078000000000001</v>
      </c>
      <c r="R165" s="239">
        <f>Q165*H165</f>
        <v>0.0060195000000000005</v>
      </c>
      <c r="S165" s="239">
        <v>0</v>
      </c>
      <c r="T165" s="240">
        <f>S165*H165</f>
        <v>0</v>
      </c>
      <c r="U165" s="39"/>
      <c r="V165" s="39"/>
      <c r="W165" s="39"/>
      <c r="X165" s="39"/>
      <c r="Y165" s="39"/>
      <c r="Z165" s="39"/>
      <c r="AA165" s="39"/>
      <c r="AB165" s="39"/>
      <c r="AC165" s="39"/>
      <c r="AD165" s="39"/>
      <c r="AE165" s="39"/>
      <c r="AR165" s="241" t="s">
        <v>212</v>
      </c>
      <c r="AT165" s="241" t="s">
        <v>207</v>
      </c>
      <c r="AU165" s="241" t="s">
        <v>81</v>
      </c>
      <c r="AY165" s="18" t="s">
        <v>205</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212</v>
      </c>
      <c r="BM165" s="241" t="s">
        <v>5456</v>
      </c>
    </row>
    <row r="166" s="2" customFormat="1">
      <c r="A166" s="39"/>
      <c r="B166" s="40"/>
      <c r="C166" s="41"/>
      <c r="D166" s="243" t="s">
        <v>214</v>
      </c>
      <c r="E166" s="41"/>
      <c r="F166" s="244" t="s">
        <v>2814</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214</v>
      </c>
      <c r="AU166" s="18" t="s">
        <v>81</v>
      </c>
    </row>
    <row r="167" s="2" customFormat="1" ht="37.8" customHeight="1">
      <c r="A167" s="39"/>
      <c r="B167" s="40"/>
      <c r="C167" s="230" t="s">
        <v>344</v>
      </c>
      <c r="D167" s="230" t="s">
        <v>207</v>
      </c>
      <c r="E167" s="231" t="s">
        <v>2815</v>
      </c>
      <c r="F167" s="232" t="s">
        <v>2816</v>
      </c>
      <c r="G167" s="233" t="s">
        <v>379</v>
      </c>
      <c r="H167" s="234">
        <v>12</v>
      </c>
      <c r="I167" s="235"/>
      <c r="J167" s="236">
        <f>ROUND(I167*H167,2)</f>
        <v>0</v>
      </c>
      <c r="K167" s="232" t="s">
        <v>1</v>
      </c>
      <c r="L167" s="45"/>
      <c r="M167" s="237" t="s">
        <v>1</v>
      </c>
      <c r="N167" s="238" t="s">
        <v>38</v>
      </c>
      <c r="O167" s="92"/>
      <c r="P167" s="239">
        <f>O167*H167</f>
        <v>0</v>
      </c>
      <c r="Q167" s="239">
        <v>0.00027</v>
      </c>
      <c r="R167" s="239">
        <f>Q167*H167</f>
        <v>0.0032399999999999998</v>
      </c>
      <c r="S167" s="239">
        <v>0</v>
      </c>
      <c r="T167" s="240">
        <f>S167*H167</f>
        <v>0</v>
      </c>
      <c r="U167" s="39"/>
      <c r="V167" s="39"/>
      <c r="W167" s="39"/>
      <c r="X167" s="39"/>
      <c r="Y167" s="39"/>
      <c r="Z167" s="39"/>
      <c r="AA167" s="39"/>
      <c r="AB167" s="39"/>
      <c r="AC167" s="39"/>
      <c r="AD167" s="39"/>
      <c r="AE167" s="39"/>
      <c r="AR167" s="241" t="s">
        <v>212</v>
      </c>
      <c r="AT167" s="241" t="s">
        <v>207</v>
      </c>
      <c r="AU167" s="241" t="s">
        <v>81</v>
      </c>
      <c r="AY167" s="18" t="s">
        <v>205</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212</v>
      </c>
      <c r="BM167" s="241" t="s">
        <v>5457</v>
      </c>
    </row>
    <row r="168" s="2" customFormat="1">
      <c r="A168" s="39"/>
      <c r="B168" s="40"/>
      <c r="C168" s="41"/>
      <c r="D168" s="243" t="s">
        <v>214</v>
      </c>
      <c r="E168" s="41"/>
      <c r="F168" s="244" t="s">
        <v>2818</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214</v>
      </c>
      <c r="AU168" s="18" t="s">
        <v>81</v>
      </c>
    </row>
    <row r="169" s="2" customFormat="1" ht="24.15" customHeight="1">
      <c r="A169" s="39"/>
      <c r="B169" s="40"/>
      <c r="C169" s="230" t="s">
        <v>350</v>
      </c>
      <c r="D169" s="230" t="s">
        <v>207</v>
      </c>
      <c r="E169" s="231" t="s">
        <v>2819</v>
      </c>
      <c r="F169" s="232" t="s">
        <v>2820</v>
      </c>
      <c r="G169" s="233" t="s">
        <v>379</v>
      </c>
      <c r="H169" s="234">
        <v>65</v>
      </c>
      <c r="I169" s="235"/>
      <c r="J169" s="236">
        <f>ROUND(I169*H169,2)</f>
        <v>0</v>
      </c>
      <c r="K169" s="232" t="s">
        <v>211</v>
      </c>
      <c r="L169" s="45"/>
      <c r="M169" s="237" t="s">
        <v>1</v>
      </c>
      <c r="N169" s="238" t="s">
        <v>38</v>
      </c>
      <c r="O169" s="92"/>
      <c r="P169" s="239">
        <f>O169*H169</f>
        <v>0</v>
      </c>
      <c r="Q169" s="239">
        <v>0.00084230000000000004</v>
      </c>
      <c r="R169" s="239">
        <f>Q169*H169</f>
        <v>0.0547495</v>
      </c>
      <c r="S169" s="239">
        <v>0</v>
      </c>
      <c r="T169" s="240">
        <f>S169*H169</f>
        <v>0</v>
      </c>
      <c r="U169" s="39"/>
      <c r="V169" s="39"/>
      <c r="W169" s="39"/>
      <c r="X169" s="39"/>
      <c r="Y169" s="39"/>
      <c r="Z169" s="39"/>
      <c r="AA169" s="39"/>
      <c r="AB169" s="39"/>
      <c r="AC169" s="39"/>
      <c r="AD169" s="39"/>
      <c r="AE169" s="39"/>
      <c r="AR169" s="241" t="s">
        <v>324</v>
      </c>
      <c r="AT169" s="241" t="s">
        <v>207</v>
      </c>
      <c r="AU169" s="241" t="s">
        <v>81</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324</v>
      </c>
      <c r="BM169" s="241" t="s">
        <v>5458</v>
      </c>
    </row>
    <row r="170" s="2" customFormat="1">
      <c r="A170" s="39"/>
      <c r="B170" s="40"/>
      <c r="C170" s="41"/>
      <c r="D170" s="243" t="s">
        <v>214</v>
      </c>
      <c r="E170" s="41"/>
      <c r="F170" s="244" t="s">
        <v>2822</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81</v>
      </c>
    </row>
    <row r="171" s="2" customFormat="1" ht="24.15" customHeight="1">
      <c r="A171" s="39"/>
      <c r="B171" s="40"/>
      <c r="C171" s="230" t="s">
        <v>7</v>
      </c>
      <c r="D171" s="230" t="s">
        <v>207</v>
      </c>
      <c r="E171" s="231" t="s">
        <v>2823</v>
      </c>
      <c r="F171" s="232" t="s">
        <v>2824</v>
      </c>
      <c r="G171" s="233" t="s">
        <v>379</v>
      </c>
      <c r="H171" s="234">
        <v>110</v>
      </c>
      <c r="I171" s="235"/>
      <c r="J171" s="236">
        <f>ROUND(I171*H171,2)</f>
        <v>0</v>
      </c>
      <c r="K171" s="232" t="s">
        <v>211</v>
      </c>
      <c r="L171" s="45"/>
      <c r="M171" s="237" t="s">
        <v>1</v>
      </c>
      <c r="N171" s="238" t="s">
        <v>38</v>
      </c>
      <c r="O171" s="92"/>
      <c r="P171" s="239">
        <f>O171*H171</f>
        <v>0</v>
      </c>
      <c r="Q171" s="239">
        <v>0.0011590999999999999</v>
      </c>
      <c r="R171" s="239">
        <f>Q171*H171</f>
        <v>0.127501</v>
      </c>
      <c r="S171" s="239">
        <v>0</v>
      </c>
      <c r="T171" s="240">
        <f>S171*H171</f>
        <v>0</v>
      </c>
      <c r="U171" s="39"/>
      <c r="V171" s="39"/>
      <c r="W171" s="39"/>
      <c r="X171" s="39"/>
      <c r="Y171" s="39"/>
      <c r="Z171" s="39"/>
      <c r="AA171" s="39"/>
      <c r="AB171" s="39"/>
      <c r="AC171" s="39"/>
      <c r="AD171" s="39"/>
      <c r="AE171" s="39"/>
      <c r="AR171" s="241" t="s">
        <v>324</v>
      </c>
      <c r="AT171" s="241" t="s">
        <v>207</v>
      </c>
      <c r="AU171" s="241" t="s">
        <v>81</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324</v>
      </c>
      <c r="BM171" s="241" t="s">
        <v>5459</v>
      </c>
    </row>
    <row r="172" s="2" customFormat="1">
      <c r="A172" s="39"/>
      <c r="B172" s="40"/>
      <c r="C172" s="41"/>
      <c r="D172" s="243" t="s">
        <v>214</v>
      </c>
      <c r="E172" s="41"/>
      <c r="F172" s="244" t="s">
        <v>2826</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81</v>
      </c>
    </row>
    <row r="173" s="2" customFormat="1" ht="24.15" customHeight="1">
      <c r="A173" s="39"/>
      <c r="B173" s="40"/>
      <c r="C173" s="230" t="s">
        <v>362</v>
      </c>
      <c r="D173" s="230" t="s">
        <v>207</v>
      </c>
      <c r="E173" s="231" t="s">
        <v>2827</v>
      </c>
      <c r="F173" s="232" t="s">
        <v>2828</v>
      </c>
      <c r="G173" s="233" t="s">
        <v>379</v>
      </c>
      <c r="H173" s="234">
        <v>50</v>
      </c>
      <c r="I173" s="235"/>
      <c r="J173" s="236">
        <f>ROUND(I173*H173,2)</f>
        <v>0</v>
      </c>
      <c r="K173" s="232" t="s">
        <v>211</v>
      </c>
      <c r="L173" s="45"/>
      <c r="M173" s="237" t="s">
        <v>1</v>
      </c>
      <c r="N173" s="238" t="s">
        <v>38</v>
      </c>
      <c r="O173" s="92"/>
      <c r="P173" s="239">
        <f>O173*H173</f>
        <v>0</v>
      </c>
      <c r="Q173" s="239">
        <v>0.0014411999999999999</v>
      </c>
      <c r="R173" s="239">
        <f>Q173*H173</f>
        <v>0.072059999999999999</v>
      </c>
      <c r="S173" s="239">
        <v>0</v>
      </c>
      <c r="T173" s="240">
        <f>S173*H173</f>
        <v>0</v>
      </c>
      <c r="U173" s="39"/>
      <c r="V173" s="39"/>
      <c r="W173" s="39"/>
      <c r="X173" s="39"/>
      <c r="Y173" s="39"/>
      <c r="Z173" s="39"/>
      <c r="AA173" s="39"/>
      <c r="AB173" s="39"/>
      <c r="AC173" s="39"/>
      <c r="AD173" s="39"/>
      <c r="AE173" s="39"/>
      <c r="AR173" s="241" t="s">
        <v>324</v>
      </c>
      <c r="AT173" s="241" t="s">
        <v>207</v>
      </c>
      <c r="AU173" s="241" t="s">
        <v>81</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324</v>
      </c>
      <c r="BM173" s="241" t="s">
        <v>5460</v>
      </c>
    </row>
    <row r="174" s="2" customFormat="1">
      <c r="A174" s="39"/>
      <c r="B174" s="40"/>
      <c r="C174" s="41"/>
      <c r="D174" s="243" t="s">
        <v>214</v>
      </c>
      <c r="E174" s="41"/>
      <c r="F174" s="244" t="s">
        <v>2830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81</v>
      </c>
    </row>
    <row r="175" s="2" customFormat="1" ht="24.15" customHeight="1">
      <c r="A175" s="39"/>
      <c r="B175" s="40"/>
      <c r="C175" s="230" t="s">
        <v>366</v>
      </c>
      <c r="D175" s="230" t="s">
        <v>207</v>
      </c>
      <c r="E175" s="231" t="s">
        <v>2835</v>
      </c>
      <c r="F175" s="232" t="s">
        <v>2836</v>
      </c>
      <c r="G175" s="233" t="s">
        <v>379</v>
      </c>
      <c r="H175" s="234">
        <v>20</v>
      </c>
      <c r="I175" s="235"/>
      <c r="J175" s="236">
        <f>ROUND(I175*H175,2)</f>
        <v>0</v>
      </c>
      <c r="K175" s="232" t="s">
        <v>211</v>
      </c>
      <c r="L175" s="45"/>
      <c r="M175" s="237" t="s">
        <v>1</v>
      </c>
      <c r="N175" s="238" t="s">
        <v>38</v>
      </c>
      <c r="O175" s="92"/>
      <c r="P175" s="239">
        <f>O175*H175</f>
        <v>0</v>
      </c>
      <c r="Q175" s="239">
        <v>0.0036178</v>
      </c>
      <c r="R175" s="239">
        <f>Q175*H175</f>
        <v>0.072356000000000004</v>
      </c>
      <c r="S175" s="239">
        <v>0</v>
      </c>
      <c r="T175" s="240">
        <f>S175*H175</f>
        <v>0</v>
      </c>
      <c r="U175" s="39"/>
      <c r="V175" s="39"/>
      <c r="W175" s="39"/>
      <c r="X175" s="39"/>
      <c r="Y175" s="39"/>
      <c r="Z175" s="39"/>
      <c r="AA175" s="39"/>
      <c r="AB175" s="39"/>
      <c r="AC175" s="39"/>
      <c r="AD175" s="39"/>
      <c r="AE175" s="39"/>
      <c r="AR175" s="241" t="s">
        <v>324</v>
      </c>
      <c r="AT175" s="241" t="s">
        <v>207</v>
      </c>
      <c r="AU175" s="241" t="s">
        <v>81</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324</v>
      </c>
      <c r="BM175" s="241" t="s">
        <v>5461</v>
      </c>
    </row>
    <row r="176" s="2" customFormat="1">
      <c r="A176" s="39"/>
      <c r="B176" s="40"/>
      <c r="C176" s="41"/>
      <c r="D176" s="243" t="s">
        <v>214</v>
      </c>
      <c r="E176" s="41"/>
      <c r="F176" s="244" t="s">
        <v>2838</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81</v>
      </c>
    </row>
    <row r="177" s="2" customFormat="1" ht="24.15" customHeight="1">
      <c r="A177" s="39"/>
      <c r="B177" s="40"/>
      <c r="C177" s="230" t="s">
        <v>370</v>
      </c>
      <c r="D177" s="230" t="s">
        <v>207</v>
      </c>
      <c r="E177" s="231" t="s">
        <v>2839</v>
      </c>
      <c r="F177" s="232" t="s">
        <v>2840</v>
      </c>
      <c r="G177" s="233" t="s">
        <v>379</v>
      </c>
      <c r="H177" s="234">
        <v>65</v>
      </c>
      <c r="I177" s="235"/>
      <c r="J177" s="236">
        <f>ROUND(I177*H177,2)</f>
        <v>0</v>
      </c>
      <c r="K177" s="232" t="s">
        <v>211</v>
      </c>
      <c r="L177" s="45"/>
      <c r="M177" s="237" t="s">
        <v>1</v>
      </c>
      <c r="N177" s="238" t="s">
        <v>38</v>
      </c>
      <c r="O177" s="92"/>
      <c r="P177" s="239">
        <f>O177*H177</f>
        <v>0</v>
      </c>
      <c r="Q177" s="239">
        <v>0.000976972</v>
      </c>
      <c r="R177" s="239">
        <f>Q177*H177</f>
        <v>0.063503180000000006</v>
      </c>
      <c r="S177" s="239">
        <v>0</v>
      </c>
      <c r="T177" s="240">
        <f>S177*H177</f>
        <v>0</v>
      </c>
      <c r="U177" s="39"/>
      <c r="V177" s="39"/>
      <c r="W177" s="39"/>
      <c r="X177" s="39"/>
      <c r="Y177" s="39"/>
      <c r="Z177" s="39"/>
      <c r="AA177" s="39"/>
      <c r="AB177" s="39"/>
      <c r="AC177" s="39"/>
      <c r="AD177" s="39"/>
      <c r="AE177" s="39"/>
      <c r="AR177" s="241" t="s">
        <v>324</v>
      </c>
      <c r="AT177" s="241" t="s">
        <v>207</v>
      </c>
      <c r="AU177" s="241" t="s">
        <v>81</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324</v>
      </c>
      <c r="BM177" s="241" t="s">
        <v>5462</v>
      </c>
    </row>
    <row r="178" s="2" customFormat="1">
      <c r="A178" s="39"/>
      <c r="B178" s="40"/>
      <c r="C178" s="41"/>
      <c r="D178" s="243" t="s">
        <v>214</v>
      </c>
      <c r="E178" s="41"/>
      <c r="F178" s="244" t="s">
        <v>2842</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81</v>
      </c>
    </row>
    <row r="179" s="2" customFormat="1" ht="24.15" customHeight="1">
      <c r="A179" s="39"/>
      <c r="B179" s="40"/>
      <c r="C179" s="230" t="s">
        <v>376</v>
      </c>
      <c r="D179" s="230" t="s">
        <v>207</v>
      </c>
      <c r="E179" s="231" t="s">
        <v>2843</v>
      </c>
      <c r="F179" s="232" t="s">
        <v>2844</v>
      </c>
      <c r="G179" s="233" t="s">
        <v>379</v>
      </c>
      <c r="H179" s="234">
        <v>10</v>
      </c>
      <c r="I179" s="235"/>
      <c r="J179" s="236">
        <f>ROUND(I179*H179,2)</f>
        <v>0</v>
      </c>
      <c r="K179" s="232" t="s">
        <v>211</v>
      </c>
      <c r="L179" s="45"/>
      <c r="M179" s="237" t="s">
        <v>1</v>
      </c>
      <c r="N179" s="238" t="s">
        <v>38</v>
      </c>
      <c r="O179" s="92"/>
      <c r="P179" s="239">
        <f>O179*H179</f>
        <v>0</v>
      </c>
      <c r="Q179" s="239">
        <v>0.0012616000000000001</v>
      </c>
      <c r="R179" s="239">
        <f>Q179*H179</f>
        <v>0.012616000000000001</v>
      </c>
      <c r="S179" s="239">
        <v>0</v>
      </c>
      <c r="T179" s="240">
        <f>S179*H179</f>
        <v>0</v>
      </c>
      <c r="U179" s="39"/>
      <c r="V179" s="39"/>
      <c r="W179" s="39"/>
      <c r="X179" s="39"/>
      <c r="Y179" s="39"/>
      <c r="Z179" s="39"/>
      <c r="AA179" s="39"/>
      <c r="AB179" s="39"/>
      <c r="AC179" s="39"/>
      <c r="AD179" s="39"/>
      <c r="AE179" s="39"/>
      <c r="AR179" s="241" t="s">
        <v>324</v>
      </c>
      <c r="AT179" s="241" t="s">
        <v>207</v>
      </c>
      <c r="AU179" s="241" t="s">
        <v>81</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324</v>
      </c>
      <c r="BM179" s="241" t="s">
        <v>5463</v>
      </c>
    </row>
    <row r="180" s="2" customFormat="1">
      <c r="A180" s="39"/>
      <c r="B180" s="40"/>
      <c r="C180" s="41"/>
      <c r="D180" s="243" t="s">
        <v>214</v>
      </c>
      <c r="E180" s="41"/>
      <c r="F180" s="244" t="s">
        <v>2846</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81</v>
      </c>
    </row>
    <row r="181" s="2" customFormat="1" ht="24.15" customHeight="1">
      <c r="A181" s="39"/>
      <c r="B181" s="40"/>
      <c r="C181" s="230" t="s">
        <v>382</v>
      </c>
      <c r="D181" s="230" t="s">
        <v>207</v>
      </c>
      <c r="E181" s="231" t="s">
        <v>2847</v>
      </c>
      <c r="F181" s="232" t="s">
        <v>2848</v>
      </c>
      <c r="G181" s="233" t="s">
        <v>379</v>
      </c>
      <c r="H181" s="234">
        <v>15</v>
      </c>
      <c r="I181" s="235"/>
      <c r="J181" s="236">
        <f>ROUND(I181*H181,2)</f>
        <v>0</v>
      </c>
      <c r="K181" s="232" t="s">
        <v>211</v>
      </c>
      <c r="L181" s="45"/>
      <c r="M181" s="237" t="s">
        <v>1</v>
      </c>
      <c r="N181" s="238" t="s">
        <v>38</v>
      </c>
      <c r="O181" s="92"/>
      <c r="P181" s="239">
        <f>O181*H181</f>
        <v>0</v>
      </c>
      <c r="Q181" s="239">
        <v>0.001525808</v>
      </c>
      <c r="R181" s="239">
        <f>Q181*H181</f>
        <v>0.02288712</v>
      </c>
      <c r="S181" s="239">
        <v>0</v>
      </c>
      <c r="T181" s="240">
        <f>S181*H181</f>
        <v>0</v>
      </c>
      <c r="U181" s="39"/>
      <c r="V181" s="39"/>
      <c r="W181" s="39"/>
      <c r="X181" s="39"/>
      <c r="Y181" s="39"/>
      <c r="Z181" s="39"/>
      <c r="AA181" s="39"/>
      <c r="AB181" s="39"/>
      <c r="AC181" s="39"/>
      <c r="AD181" s="39"/>
      <c r="AE181" s="39"/>
      <c r="AR181" s="241" t="s">
        <v>324</v>
      </c>
      <c r="AT181" s="241" t="s">
        <v>207</v>
      </c>
      <c r="AU181" s="241" t="s">
        <v>81</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324</v>
      </c>
      <c r="BM181" s="241" t="s">
        <v>5464</v>
      </c>
    </row>
    <row r="182" s="2" customFormat="1">
      <c r="A182" s="39"/>
      <c r="B182" s="40"/>
      <c r="C182" s="41"/>
      <c r="D182" s="243" t="s">
        <v>214</v>
      </c>
      <c r="E182" s="41"/>
      <c r="F182" s="244" t="s">
        <v>2850</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81</v>
      </c>
    </row>
    <row r="183" s="2" customFormat="1" ht="24.15" customHeight="1">
      <c r="A183" s="39"/>
      <c r="B183" s="40"/>
      <c r="C183" s="230" t="s">
        <v>388</v>
      </c>
      <c r="D183" s="230" t="s">
        <v>207</v>
      </c>
      <c r="E183" s="231" t="s">
        <v>2855</v>
      </c>
      <c r="F183" s="232" t="s">
        <v>2856</v>
      </c>
      <c r="G183" s="233" t="s">
        <v>379</v>
      </c>
      <c r="H183" s="234">
        <v>12</v>
      </c>
      <c r="I183" s="235"/>
      <c r="J183" s="236">
        <f>ROUND(I183*H183,2)</f>
        <v>0</v>
      </c>
      <c r="K183" s="232" t="s">
        <v>211</v>
      </c>
      <c r="L183" s="45"/>
      <c r="M183" s="237" t="s">
        <v>1</v>
      </c>
      <c r="N183" s="238" t="s">
        <v>38</v>
      </c>
      <c r="O183" s="92"/>
      <c r="P183" s="239">
        <f>O183*H183</f>
        <v>0</v>
      </c>
      <c r="Q183" s="239">
        <v>0.0037349760000000001</v>
      </c>
      <c r="R183" s="239">
        <f>Q183*H183</f>
        <v>0.044819711999999998</v>
      </c>
      <c r="S183" s="239">
        <v>0</v>
      </c>
      <c r="T183" s="240">
        <f>S183*H183</f>
        <v>0</v>
      </c>
      <c r="U183" s="39"/>
      <c r="V183" s="39"/>
      <c r="W183" s="39"/>
      <c r="X183" s="39"/>
      <c r="Y183" s="39"/>
      <c r="Z183" s="39"/>
      <c r="AA183" s="39"/>
      <c r="AB183" s="39"/>
      <c r="AC183" s="39"/>
      <c r="AD183" s="39"/>
      <c r="AE183" s="39"/>
      <c r="AR183" s="241" t="s">
        <v>324</v>
      </c>
      <c r="AT183" s="241" t="s">
        <v>207</v>
      </c>
      <c r="AU183" s="241" t="s">
        <v>81</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324</v>
      </c>
      <c r="BM183" s="241" t="s">
        <v>5465</v>
      </c>
    </row>
    <row r="184" s="2" customFormat="1">
      <c r="A184" s="39"/>
      <c r="B184" s="40"/>
      <c r="C184" s="41"/>
      <c r="D184" s="243" t="s">
        <v>214</v>
      </c>
      <c r="E184" s="41"/>
      <c r="F184" s="244" t="s">
        <v>2858</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81</v>
      </c>
    </row>
    <row r="185" s="2" customFormat="1" ht="24.15" customHeight="1">
      <c r="A185" s="39"/>
      <c r="B185" s="40"/>
      <c r="C185" s="230" t="s">
        <v>401</v>
      </c>
      <c r="D185" s="230" t="s">
        <v>207</v>
      </c>
      <c r="E185" s="231" t="s">
        <v>2859</v>
      </c>
      <c r="F185" s="232" t="s">
        <v>2860</v>
      </c>
      <c r="G185" s="233" t="s">
        <v>379</v>
      </c>
      <c r="H185" s="234">
        <v>35</v>
      </c>
      <c r="I185" s="235"/>
      <c r="J185" s="236">
        <f>ROUND(I185*H185,2)</f>
        <v>0</v>
      </c>
      <c r="K185" s="232" t="s">
        <v>211</v>
      </c>
      <c r="L185" s="45"/>
      <c r="M185" s="237" t="s">
        <v>1</v>
      </c>
      <c r="N185" s="238" t="s">
        <v>38</v>
      </c>
      <c r="O185" s="92"/>
      <c r="P185" s="239">
        <f>O185*H185</f>
        <v>0</v>
      </c>
      <c r="Q185" s="239">
        <v>0.0030910960000000002</v>
      </c>
      <c r="R185" s="239">
        <f>Q185*H185</f>
        <v>0.10818836000000001</v>
      </c>
      <c r="S185" s="239">
        <v>0</v>
      </c>
      <c r="T185" s="240">
        <f>S185*H185</f>
        <v>0</v>
      </c>
      <c r="U185" s="39"/>
      <c r="V185" s="39"/>
      <c r="W185" s="39"/>
      <c r="X185" s="39"/>
      <c r="Y185" s="39"/>
      <c r="Z185" s="39"/>
      <c r="AA185" s="39"/>
      <c r="AB185" s="39"/>
      <c r="AC185" s="39"/>
      <c r="AD185" s="39"/>
      <c r="AE185" s="39"/>
      <c r="AR185" s="241" t="s">
        <v>324</v>
      </c>
      <c r="AT185" s="241" t="s">
        <v>207</v>
      </c>
      <c r="AU185" s="241" t="s">
        <v>81</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324</v>
      </c>
      <c r="BM185" s="241" t="s">
        <v>5466</v>
      </c>
    </row>
    <row r="186" s="2" customFormat="1">
      <c r="A186" s="39"/>
      <c r="B186" s="40"/>
      <c r="C186" s="41"/>
      <c r="D186" s="243" t="s">
        <v>214</v>
      </c>
      <c r="E186" s="41"/>
      <c r="F186" s="244" t="s">
        <v>2862</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81</v>
      </c>
    </row>
    <row r="187" s="2" customFormat="1" ht="24.15" customHeight="1">
      <c r="A187" s="39"/>
      <c r="B187" s="40"/>
      <c r="C187" s="230" t="s">
        <v>406</v>
      </c>
      <c r="D187" s="230" t="s">
        <v>207</v>
      </c>
      <c r="E187" s="231" t="s">
        <v>2863</v>
      </c>
      <c r="F187" s="232" t="s">
        <v>2864</v>
      </c>
      <c r="G187" s="233" t="s">
        <v>379</v>
      </c>
      <c r="H187" s="234">
        <v>25</v>
      </c>
      <c r="I187" s="235"/>
      <c r="J187" s="236">
        <f>ROUND(I187*H187,2)</f>
        <v>0</v>
      </c>
      <c r="K187" s="232" t="s">
        <v>211</v>
      </c>
      <c r="L187" s="45"/>
      <c r="M187" s="237" t="s">
        <v>1</v>
      </c>
      <c r="N187" s="238" t="s">
        <v>38</v>
      </c>
      <c r="O187" s="92"/>
      <c r="P187" s="239">
        <f>O187*H187</f>
        <v>0</v>
      </c>
      <c r="Q187" s="239">
        <v>0.0045059940000000001</v>
      </c>
      <c r="R187" s="239">
        <f>Q187*H187</f>
        <v>0.11264985000000001</v>
      </c>
      <c r="S187" s="239">
        <v>0</v>
      </c>
      <c r="T187" s="240">
        <f>S187*H187</f>
        <v>0</v>
      </c>
      <c r="U187" s="39"/>
      <c r="V187" s="39"/>
      <c r="W187" s="39"/>
      <c r="X187" s="39"/>
      <c r="Y187" s="39"/>
      <c r="Z187" s="39"/>
      <c r="AA187" s="39"/>
      <c r="AB187" s="39"/>
      <c r="AC187" s="39"/>
      <c r="AD187" s="39"/>
      <c r="AE187" s="39"/>
      <c r="AR187" s="241" t="s">
        <v>324</v>
      </c>
      <c r="AT187" s="241" t="s">
        <v>207</v>
      </c>
      <c r="AU187" s="241" t="s">
        <v>81</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324</v>
      </c>
      <c r="BM187" s="241" t="s">
        <v>5467</v>
      </c>
    </row>
    <row r="188" s="2" customFormat="1">
      <c r="A188" s="39"/>
      <c r="B188" s="40"/>
      <c r="C188" s="41"/>
      <c r="D188" s="243" t="s">
        <v>214</v>
      </c>
      <c r="E188" s="41"/>
      <c r="F188" s="244" t="s">
        <v>5468</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81</v>
      </c>
    </row>
    <row r="189" s="2" customFormat="1" ht="24.15" customHeight="1">
      <c r="A189" s="39"/>
      <c r="B189" s="40"/>
      <c r="C189" s="230" t="s">
        <v>411</v>
      </c>
      <c r="D189" s="230" t="s">
        <v>207</v>
      </c>
      <c r="E189" s="231" t="s">
        <v>2866</v>
      </c>
      <c r="F189" s="232" t="s">
        <v>2867</v>
      </c>
      <c r="G189" s="233" t="s">
        <v>379</v>
      </c>
      <c r="H189" s="234">
        <v>5</v>
      </c>
      <c r="I189" s="235"/>
      <c r="J189" s="236">
        <f>ROUND(I189*H189,2)</f>
        <v>0</v>
      </c>
      <c r="K189" s="232" t="s">
        <v>211</v>
      </c>
      <c r="L189" s="45"/>
      <c r="M189" s="237" t="s">
        <v>1</v>
      </c>
      <c r="N189" s="238" t="s">
        <v>38</v>
      </c>
      <c r="O189" s="92"/>
      <c r="P189" s="239">
        <f>O189*H189</f>
        <v>0</v>
      </c>
      <c r="Q189" s="239">
        <v>0.0063964640000000001</v>
      </c>
      <c r="R189" s="239">
        <f>Q189*H189</f>
        <v>0.031982320000000002</v>
      </c>
      <c r="S189" s="239">
        <v>0</v>
      </c>
      <c r="T189" s="240">
        <f>S189*H189</f>
        <v>0</v>
      </c>
      <c r="U189" s="39"/>
      <c r="V189" s="39"/>
      <c r="W189" s="39"/>
      <c r="X189" s="39"/>
      <c r="Y189" s="39"/>
      <c r="Z189" s="39"/>
      <c r="AA189" s="39"/>
      <c r="AB189" s="39"/>
      <c r="AC189" s="39"/>
      <c r="AD189" s="39"/>
      <c r="AE189" s="39"/>
      <c r="AR189" s="241" t="s">
        <v>324</v>
      </c>
      <c r="AT189" s="241" t="s">
        <v>207</v>
      </c>
      <c r="AU189" s="241" t="s">
        <v>81</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324</v>
      </c>
      <c r="BM189" s="241" t="s">
        <v>5469</v>
      </c>
    </row>
    <row r="190" s="2" customFormat="1">
      <c r="A190" s="39"/>
      <c r="B190" s="40"/>
      <c r="C190" s="41"/>
      <c r="D190" s="243" t="s">
        <v>214</v>
      </c>
      <c r="E190" s="41"/>
      <c r="F190" s="244" t="s">
        <v>2869</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81</v>
      </c>
    </row>
    <row r="191" s="2" customFormat="1">
      <c r="A191" s="39"/>
      <c r="B191" s="40"/>
      <c r="C191" s="41"/>
      <c r="D191" s="243" t="s">
        <v>231</v>
      </c>
      <c r="E191" s="41"/>
      <c r="F191" s="280" t="s">
        <v>2870</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231</v>
      </c>
      <c r="AU191" s="18" t="s">
        <v>81</v>
      </c>
    </row>
    <row r="192" s="2" customFormat="1" ht="24.15" customHeight="1">
      <c r="A192" s="39"/>
      <c r="B192" s="40"/>
      <c r="C192" s="230" t="s">
        <v>415</v>
      </c>
      <c r="D192" s="230" t="s">
        <v>207</v>
      </c>
      <c r="E192" s="231" t="s">
        <v>2871</v>
      </c>
      <c r="F192" s="232" t="s">
        <v>2872</v>
      </c>
      <c r="G192" s="233" t="s">
        <v>279</v>
      </c>
      <c r="H192" s="234">
        <v>11</v>
      </c>
      <c r="I192" s="235"/>
      <c r="J192" s="236">
        <f>ROUND(I192*H192,2)</f>
        <v>0</v>
      </c>
      <c r="K192" s="232" t="s">
        <v>211</v>
      </c>
      <c r="L192" s="45"/>
      <c r="M192" s="237" t="s">
        <v>1</v>
      </c>
      <c r="N192" s="238" t="s">
        <v>38</v>
      </c>
      <c r="O192" s="92"/>
      <c r="P192" s="239">
        <f>O192*H192</f>
        <v>0</v>
      </c>
      <c r="Q192" s="239">
        <v>0.00021956999999999999</v>
      </c>
      <c r="R192" s="239">
        <f>Q192*H192</f>
        <v>0.0024152699999999997</v>
      </c>
      <c r="S192" s="239">
        <v>0</v>
      </c>
      <c r="T192" s="240">
        <f>S192*H192</f>
        <v>0</v>
      </c>
      <c r="U192" s="39"/>
      <c r="V192" s="39"/>
      <c r="W192" s="39"/>
      <c r="X192" s="39"/>
      <c r="Y192" s="39"/>
      <c r="Z192" s="39"/>
      <c r="AA192" s="39"/>
      <c r="AB192" s="39"/>
      <c r="AC192" s="39"/>
      <c r="AD192" s="39"/>
      <c r="AE192" s="39"/>
      <c r="AR192" s="241" t="s">
        <v>324</v>
      </c>
      <c r="AT192" s="241" t="s">
        <v>207</v>
      </c>
      <c r="AU192" s="241" t="s">
        <v>81</v>
      </c>
      <c r="AY192" s="18" t="s">
        <v>205</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324</v>
      </c>
      <c r="BM192" s="241" t="s">
        <v>5470</v>
      </c>
    </row>
    <row r="193" s="2" customFormat="1">
      <c r="A193" s="39"/>
      <c r="B193" s="40"/>
      <c r="C193" s="41"/>
      <c r="D193" s="243" t="s">
        <v>214</v>
      </c>
      <c r="E193" s="41"/>
      <c r="F193" s="244" t="s">
        <v>2874</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214</v>
      </c>
      <c r="AU193" s="18" t="s">
        <v>81</v>
      </c>
    </row>
    <row r="194" s="2" customFormat="1" ht="24.15" customHeight="1">
      <c r="A194" s="39"/>
      <c r="B194" s="40"/>
      <c r="C194" s="230" t="s">
        <v>422</v>
      </c>
      <c r="D194" s="230" t="s">
        <v>207</v>
      </c>
      <c r="E194" s="231" t="s">
        <v>2875</v>
      </c>
      <c r="F194" s="232" t="s">
        <v>2876</v>
      </c>
      <c r="G194" s="233" t="s">
        <v>2376</v>
      </c>
      <c r="H194" s="234">
        <v>3</v>
      </c>
      <c r="I194" s="235"/>
      <c r="J194" s="236">
        <f>ROUND(I194*H194,2)</f>
        <v>0</v>
      </c>
      <c r="K194" s="232" t="s">
        <v>1</v>
      </c>
      <c r="L194" s="45"/>
      <c r="M194" s="237" t="s">
        <v>1</v>
      </c>
      <c r="N194" s="238" t="s">
        <v>38</v>
      </c>
      <c r="O194" s="92"/>
      <c r="P194" s="239">
        <f>O194*H194</f>
        <v>0</v>
      </c>
      <c r="Q194" s="239">
        <v>0.0292</v>
      </c>
      <c r="R194" s="239">
        <f>Q194*H194</f>
        <v>0.087599999999999997</v>
      </c>
      <c r="S194" s="239">
        <v>0</v>
      </c>
      <c r="T194" s="240">
        <f>S194*H194</f>
        <v>0</v>
      </c>
      <c r="U194" s="39"/>
      <c r="V194" s="39"/>
      <c r="W194" s="39"/>
      <c r="X194" s="39"/>
      <c r="Y194" s="39"/>
      <c r="Z194" s="39"/>
      <c r="AA194" s="39"/>
      <c r="AB194" s="39"/>
      <c r="AC194" s="39"/>
      <c r="AD194" s="39"/>
      <c r="AE194" s="39"/>
      <c r="AR194" s="241" t="s">
        <v>324</v>
      </c>
      <c r="AT194" s="241" t="s">
        <v>207</v>
      </c>
      <c r="AU194" s="241" t="s">
        <v>81</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324</v>
      </c>
      <c r="BM194" s="241" t="s">
        <v>5471</v>
      </c>
    </row>
    <row r="195" s="2" customFormat="1">
      <c r="A195" s="39"/>
      <c r="B195" s="40"/>
      <c r="C195" s="41"/>
      <c r="D195" s="243" t="s">
        <v>214</v>
      </c>
      <c r="E195" s="41"/>
      <c r="F195" s="244" t="s">
        <v>2878</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81</v>
      </c>
    </row>
    <row r="196" s="2" customFormat="1" ht="16.5" customHeight="1">
      <c r="A196" s="39"/>
      <c r="B196" s="40"/>
      <c r="C196" s="230" t="s">
        <v>429</v>
      </c>
      <c r="D196" s="230" t="s">
        <v>207</v>
      </c>
      <c r="E196" s="231" t="s">
        <v>2879</v>
      </c>
      <c r="F196" s="232" t="s">
        <v>2880</v>
      </c>
      <c r="G196" s="233" t="s">
        <v>2376</v>
      </c>
      <c r="H196" s="234">
        <v>1</v>
      </c>
      <c r="I196" s="235"/>
      <c r="J196" s="236">
        <f>ROUND(I196*H196,2)</f>
        <v>0</v>
      </c>
      <c r="K196" s="232" t="s">
        <v>211</v>
      </c>
      <c r="L196" s="45"/>
      <c r="M196" s="237" t="s">
        <v>1</v>
      </c>
      <c r="N196" s="238" t="s">
        <v>38</v>
      </c>
      <c r="O196" s="92"/>
      <c r="P196" s="239">
        <f>O196*H196</f>
        <v>0</v>
      </c>
      <c r="Q196" s="239">
        <v>0.0067799999999999996</v>
      </c>
      <c r="R196" s="239">
        <f>Q196*H196</f>
        <v>0.0067799999999999996</v>
      </c>
      <c r="S196" s="239">
        <v>0</v>
      </c>
      <c r="T196" s="240">
        <f>S196*H196</f>
        <v>0</v>
      </c>
      <c r="U196" s="39"/>
      <c r="V196" s="39"/>
      <c r="W196" s="39"/>
      <c r="X196" s="39"/>
      <c r="Y196" s="39"/>
      <c r="Z196" s="39"/>
      <c r="AA196" s="39"/>
      <c r="AB196" s="39"/>
      <c r="AC196" s="39"/>
      <c r="AD196" s="39"/>
      <c r="AE196" s="39"/>
      <c r="AR196" s="241" t="s">
        <v>324</v>
      </c>
      <c r="AT196" s="241" t="s">
        <v>207</v>
      </c>
      <c r="AU196" s="241" t="s">
        <v>81</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324</v>
      </c>
      <c r="BM196" s="241" t="s">
        <v>5472</v>
      </c>
    </row>
    <row r="197" s="2" customFormat="1">
      <c r="A197" s="39"/>
      <c r="B197" s="40"/>
      <c r="C197" s="41"/>
      <c r="D197" s="243" t="s">
        <v>214</v>
      </c>
      <c r="E197" s="41"/>
      <c r="F197" s="244" t="s">
        <v>2882</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81</v>
      </c>
    </row>
    <row r="198" s="2" customFormat="1">
      <c r="A198" s="39"/>
      <c r="B198" s="40"/>
      <c r="C198" s="41"/>
      <c r="D198" s="243" t="s">
        <v>231</v>
      </c>
      <c r="E198" s="41"/>
      <c r="F198" s="280" t="s">
        <v>2883</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231</v>
      </c>
      <c r="AU198" s="18" t="s">
        <v>81</v>
      </c>
    </row>
    <row r="199" s="2" customFormat="1" ht="21.75" customHeight="1">
      <c r="A199" s="39"/>
      <c r="B199" s="40"/>
      <c r="C199" s="230" t="s">
        <v>433</v>
      </c>
      <c r="D199" s="230" t="s">
        <v>207</v>
      </c>
      <c r="E199" s="231" t="s">
        <v>5473</v>
      </c>
      <c r="F199" s="232" t="s">
        <v>5474</v>
      </c>
      <c r="G199" s="233" t="s">
        <v>279</v>
      </c>
      <c r="H199" s="234">
        <v>1</v>
      </c>
      <c r="I199" s="235"/>
      <c r="J199" s="236">
        <f>ROUND(I199*H199,2)</f>
        <v>0</v>
      </c>
      <c r="K199" s="232" t="s">
        <v>211</v>
      </c>
      <c r="L199" s="45"/>
      <c r="M199" s="237" t="s">
        <v>1</v>
      </c>
      <c r="N199" s="238" t="s">
        <v>38</v>
      </c>
      <c r="O199" s="92"/>
      <c r="P199" s="239">
        <f>O199*H199</f>
        <v>0</v>
      </c>
      <c r="Q199" s="239">
        <v>0.00033956999999999998</v>
      </c>
      <c r="R199" s="239">
        <f>Q199*H199</f>
        <v>0.00033956999999999998</v>
      </c>
      <c r="S199" s="239">
        <v>0</v>
      </c>
      <c r="T199" s="240">
        <f>S199*H199</f>
        <v>0</v>
      </c>
      <c r="U199" s="39"/>
      <c r="V199" s="39"/>
      <c r="W199" s="39"/>
      <c r="X199" s="39"/>
      <c r="Y199" s="39"/>
      <c r="Z199" s="39"/>
      <c r="AA199" s="39"/>
      <c r="AB199" s="39"/>
      <c r="AC199" s="39"/>
      <c r="AD199" s="39"/>
      <c r="AE199" s="39"/>
      <c r="AR199" s="241" t="s">
        <v>324</v>
      </c>
      <c r="AT199" s="241" t="s">
        <v>207</v>
      </c>
      <c r="AU199" s="241" t="s">
        <v>81</v>
      </c>
      <c r="AY199" s="18" t="s">
        <v>205</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324</v>
      </c>
      <c r="BM199" s="241" t="s">
        <v>5475</v>
      </c>
    </row>
    <row r="200" s="2" customFormat="1">
      <c r="A200" s="39"/>
      <c r="B200" s="40"/>
      <c r="C200" s="41"/>
      <c r="D200" s="243" t="s">
        <v>214</v>
      </c>
      <c r="E200" s="41"/>
      <c r="F200" s="244" t="s">
        <v>5476</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214</v>
      </c>
      <c r="AU200" s="18" t="s">
        <v>81</v>
      </c>
    </row>
    <row r="201" s="2" customFormat="1" ht="21.75" customHeight="1">
      <c r="A201" s="39"/>
      <c r="B201" s="40"/>
      <c r="C201" s="230" t="s">
        <v>438</v>
      </c>
      <c r="D201" s="230" t="s">
        <v>207</v>
      </c>
      <c r="E201" s="231" t="s">
        <v>2891</v>
      </c>
      <c r="F201" s="232" t="s">
        <v>2892</v>
      </c>
      <c r="G201" s="233" t="s">
        <v>279</v>
      </c>
      <c r="H201" s="234">
        <v>12</v>
      </c>
      <c r="I201" s="235"/>
      <c r="J201" s="236">
        <f>ROUND(I201*H201,2)</f>
        <v>0</v>
      </c>
      <c r="K201" s="232" t="s">
        <v>211</v>
      </c>
      <c r="L201" s="45"/>
      <c r="M201" s="237" t="s">
        <v>1</v>
      </c>
      <c r="N201" s="238" t="s">
        <v>38</v>
      </c>
      <c r="O201" s="92"/>
      <c r="P201" s="239">
        <f>O201*H201</f>
        <v>0</v>
      </c>
      <c r="Q201" s="239">
        <v>0.00050000000000000001</v>
      </c>
      <c r="R201" s="239">
        <f>Q201*H201</f>
        <v>0.0060000000000000001</v>
      </c>
      <c r="S201" s="239">
        <v>0</v>
      </c>
      <c r="T201" s="240">
        <f>S201*H201</f>
        <v>0</v>
      </c>
      <c r="U201" s="39"/>
      <c r="V201" s="39"/>
      <c r="W201" s="39"/>
      <c r="X201" s="39"/>
      <c r="Y201" s="39"/>
      <c r="Z201" s="39"/>
      <c r="AA201" s="39"/>
      <c r="AB201" s="39"/>
      <c r="AC201" s="39"/>
      <c r="AD201" s="39"/>
      <c r="AE201" s="39"/>
      <c r="AR201" s="241" t="s">
        <v>324</v>
      </c>
      <c r="AT201" s="241" t="s">
        <v>207</v>
      </c>
      <c r="AU201" s="241" t="s">
        <v>81</v>
      </c>
      <c r="AY201" s="18" t="s">
        <v>205</v>
      </c>
      <c r="BE201" s="242">
        <f>IF(N201="základní",J201,0)</f>
        <v>0</v>
      </c>
      <c r="BF201" s="242">
        <f>IF(N201="snížená",J201,0)</f>
        <v>0</v>
      </c>
      <c r="BG201" s="242">
        <f>IF(N201="zákl. přenesená",J201,0)</f>
        <v>0</v>
      </c>
      <c r="BH201" s="242">
        <f>IF(N201="sníž. přenesená",J201,0)</f>
        <v>0</v>
      </c>
      <c r="BI201" s="242">
        <f>IF(N201="nulová",J201,0)</f>
        <v>0</v>
      </c>
      <c r="BJ201" s="18" t="s">
        <v>79</v>
      </c>
      <c r="BK201" s="242">
        <f>ROUND(I201*H201,2)</f>
        <v>0</v>
      </c>
      <c r="BL201" s="18" t="s">
        <v>324</v>
      </c>
      <c r="BM201" s="241" t="s">
        <v>5477</v>
      </c>
    </row>
    <row r="202" s="2" customFormat="1">
      <c r="A202" s="39"/>
      <c r="B202" s="40"/>
      <c r="C202" s="41"/>
      <c r="D202" s="243" t="s">
        <v>214</v>
      </c>
      <c r="E202" s="41"/>
      <c r="F202" s="244" t="s">
        <v>2894</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214</v>
      </c>
      <c r="AU202" s="18" t="s">
        <v>81</v>
      </c>
    </row>
    <row r="203" s="2" customFormat="1" ht="21.75" customHeight="1">
      <c r="A203" s="39"/>
      <c r="B203" s="40"/>
      <c r="C203" s="230" t="s">
        <v>464</v>
      </c>
      <c r="D203" s="230" t="s">
        <v>207</v>
      </c>
      <c r="E203" s="231" t="s">
        <v>2895</v>
      </c>
      <c r="F203" s="232" t="s">
        <v>2896</v>
      </c>
      <c r="G203" s="233" t="s">
        <v>279</v>
      </c>
      <c r="H203" s="234">
        <v>1</v>
      </c>
      <c r="I203" s="235"/>
      <c r="J203" s="236">
        <f>ROUND(I203*H203,2)</f>
        <v>0</v>
      </c>
      <c r="K203" s="232" t="s">
        <v>211</v>
      </c>
      <c r="L203" s="45"/>
      <c r="M203" s="237" t="s">
        <v>1</v>
      </c>
      <c r="N203" s="238" t="s">
        <v>38</v>
      </c>
      <c r="O203" s="92"/>
      <c r="P203" s="239">
        <f>O203*H203</f>
        <v>0</v>
      </c>
      <c r="Q203" s="239">
        <v>0.0010695699999999999</v>
      </c>
      <c r="R203" s="239">
        <f>Q203*H203</f>
        <v>0.0010695699999999999</v>
      </c>
      <c r="S203" s="239">
        <v>0</v>
      </c>
      <c r="T203" s="240">
        <f>S203*H203</f>
        <v>0</v>
      </c>
      <c r="U203" s="39"/>
      <c r="V203" s="39"/>
      <c r="W203" s="39"/>
      <c r="X203" s="39"/>
      <c r="Y203" s="39"/>
      <c r="Z203" s="39"/>
      <c r="AA203" s="39"/>
      <c r="AB203" s="39"/>
      <c r="AC203" s="39"/>
      <c r="AD203" s="39"/>
      <c r="AE203" s="39"/>
      <c r="AR203" s="241" t="s">
        <v>324</v>
      </c>
      <c r="AT203" s="241" t="s">
        <v>207</v>
      </c>
      <c r="AU203" s="241" t="s">
        <v>81</v>
      </c>
      <c r="AY203" s="18" t="s">
        <v>205</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324</v>
      </c>
      <c r="BM203" s="241" t="s">
        <v>5478</v>
      </c>
    </row>
    <row r="204" s="2" customFormat="1">
      <c r="A204" s="39"/>
      <c r="B204" s="40"/>
      <c r="C204" s="41"/>
      <c r="D204" s="243" t="s">
        <v>214</v>
      </c>
      <c r="E204" s="41"/>
      <c r="F204" s="244" t="s">
        <v>2898</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214</v>
      </c>
      <c r="AU204" s="18" t="s">
        <v>81</v>
      </c>
    </row>
    <row r="205" s="2" customFormat="1" ht="21.75" customHeight="1">
      <c r="A205" s="39"/>
      <c r="B205" s="40"/>
      <c r="C205" s="230" t="s">
        <v>469</v>
      </c>
      <c r="D205" s="230" t="s">
        <v>207</v>
      </c>
      <c r="E205" s="231" t="s">
        <v>2899</v>
      </c>
      <c r="F205" s="232" t="s">
        <v>2900</v>
      </c>
      <c r="G205" s="233" t="s">
        <v>279</v>
      </c>
      <c r="H205" s="234">
        <v>2</v>
      </c>
      <c r="I205" s="235"/>
      <c r="J205" s="236">
        <f>ROUND(I205*H205,2)</f>
        <v>0</v>
      </c>
      <c r="K205" s="232" t="s">
        <v>211</v>
      </c>
      <c r="L205" s="45"/>
      <c r="M205" s="237" t="s">
        <v>1</v>
      </c>
      <c r="N205" s="238" t="s">
        <v>38</v>
      </c>
      <c r="O205" s="92"/>
      <c r="P205" s="239">
        <f>O205*H205</f>
        <v>0</v>
      </c>
      <c r="Q205" s="239">
        <v>0.00167957</v>
      </c>
      <c r="R205" s="239">
        <f>Q205*H205</f>
        <v>0.00335914</v>
      </c>
      <c r="S205" s="239">
        <v>0</v>
      </c>
      <c r="T205" s="240">
        <f>S205*H205</f>
        <v>0</v>
      </c>
      <c r="U205" s="39"/>
      <c r="V205" s="39"/>
      <c r="W205" s="39"/>
      <c r="X205" s="39"/>
      <c r="Y205" s="39"/>
      <c r="Z205" s="39"/>
      <c r="AA205" s="39"/>
      <c r="AB205" s="39"/>
      <c r="AC205" s="39"/>
      <c r="AD205" s="39"/>
      <c r="AE205" s="39"/>
      <c r="AR205" s="241" t="s">
        <v>324</v>
      </c>
      <c r="AT205" s="241" t="s">
        <v>207</v>
      </c>
      <c r="AU205" s="241" t="s">
        <v>81</v>
      </c>
      <c r="AY205" s="18" t="s">
        <v>205</v>
      </c>
      <c r="BE205" s="242">
        <f>IF(N205="základní",J205,0)</f>
        <v>0</v>
      </c>
      <c r="BF205" s="242">
        <f>IF(N205="snížená",J205,0)</f>
        <v>0</v>
      </c>
      <c r="BG205" s="242">
        <f>IF(N205="zákl. přenesená",J205,0)</f>
        <v>0</v>
      </c>
      <c r="BH205" s="242">
        <f>IF(N205="sníž. přenesená",J205,0)</f>
        <v>0</v>
      </c>
      <c r="BI205" s="242">
        <f>IF(N205="nulová",J205,0)</f>
        <v>0</v>
      </c>
      <c r="BJ205" s="18" t="s">
        <v>79</v>
      </c>
      <c r="BK205" s="242">
        <f>ROUND(I205*H205,2)</f>
        <v>0</v>
      </c>
      <c r="BL205" s="18" t="s">
        <v>324</v>
      </c>
      <c r="BM205" s="241" t="s">
        <v>5479</v>
      </c>
    </row>
    <row r="206" s="2" customFormat="1">
      <c r="A206" s="39"/>
      <c r="B206" s="40"/>
      <c r="C206" s="41"/>
      <c r="D206" s="243" t="s">
        <v>214</v>
      </c>
      <c r="E206" s="41"/>
      <c r="F206" s="244" t="s">
        <v>2902</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214</v>
      </c>
      <c r="AU206" s="18" t="s">
        <v>81</v>
      </c>
    </row>
    <row r="207" s="2" customFormat="1" ht="21.75" customHeight="1">
      <c r="A207" s="39"/>
      <c r="B207" s="40"/>
      <c r="C207" s="230" t="s">
        <v>476</v>
      </c>
      <c r="D207" s="230" t="s">
        <v>207</v>
      </c>
      <c r="E207" s="231" t="s">
        <v>2903</v>
      </c>
      <c r="F207" s="232" t="s">
        <v>2904</v>
      </c>
      <c r="G207" s="233" t="s">
        <v>279</v>
      </c>
      <c r="H207" s="234">
        <v>1</v>
      </c>
      <c r="I207" s="235"/>
      <c r="J207" s="236">
        <f>ROUND(I207*H207,2)</f>
        <v>0</v>
      </c>
      <c r="K207" s="232" t="s">
        <v>211</v>
      </c>
      <c r="L207" s="45"/>
      <c r="M207" s="237" t="s">
        <v>1</v>
      </c>
      <c r="N207" s="238" t="s">
        <v>38</v>
      </c>
      <c r="O207" s="92"/>
      <c r="P207" s="239">
        <f>O207*H207</f>
        <v>0</v>
      </c>
      <c r="Q207" s="239">
        <v>0.0056195699999999999</v>
      </c>
      <c r="R207" s="239">
        <f>Q207*H207</f>
        <v>0.0056195699999999999</v>
      </c>
      <c r="S207" s="239">
        <v>0</v>
      </c>
      <c r="T207" s="240">
        <f>S207*H207</f>
        <v>0</v>
      </c>
      <c r="U207" s="39"/>
      <c r="V207" s="39"/>
      <c r="W207" s="39"/>
      <c r="X207" s="39"/>
      <c r="Y207" s="39"/>
      <c r="Z207" s="39"/>
      <c r="AA207" s="39"/>
      <c r="AB207" s="39"/>
      <c r="AC207" s="39"/>
      <c r="AD207" s="39"/>
      <c r="AE207" s="39"/>
      <c r="AR207" s="241" t="s">
        <v>324</v>
      </c>
      <c r="AT207" s="241" t="s">
        <v>207</v>
      </c>
      <c r="AU207" s="241" t="s">
        <v>81</v>
      </c>
      <c r="AY207" s="18" t="s">
        <v>205</v>
      </c>
      <c r="BE207" s="242">
        <f>IF(N207="základní",J207,0)</f>
        <v>0</v>
      </c>
      <c r="BF207" s="242">
        <f>IF(N207="snížená",J207,0)</f>
        <v>0</v>
      </c>
      <c r="BG207" s="242">
        <f>IF(N207="zákl. přenesená",J207,0)</f>
        <v>0</v>
      </c>
      <c r="BH207" s="242">
        <f>IF(N207="sníž. přenesená",J207,0)</f>
        <v>0</v>
      </c>
      <c r="BI207" s="242">
        <f>IF(N207="nulová",J207,0)</f>
        <v>0</v>
      </c>
      <c r="BJ207" s="18" t="s">
        <v>79</v>
      </c>
      <c r="BK207" s="242">
        <f>ROUND(I207*H207,2)</f>
        <v>0</v>
      </c>
      <c r="BL207" s="18" t="s">
        <v>324</v>
      </c>
      <c r="BM207" s="241" t="s">
        <v>5480</v>
      </c>
    </row>
    <row r="208" s="2" customFormat="1">
      <c r="A208" s="39"/>
      <c r="B208" s="40"/>
      <c r="C208" s="41"/>
      <c r="D208" s="243" t="s">
        <v>214</v>
      </c>
      <c r="E208" s="41"/>
      <c r="F208" s="244" t="s">
        <v>2906</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214</v>
      </c>
      <c r="AU208" s="18" t="s">
        <v>81</v>
      </c>
    </row>
    <row r="209" s="2" customFormat="1" ht="16.5" customHeight="1">
      <c r="A209" s="39"/>
      <c r="B209" s="40"/>
      <c r="C209" s="230" t="s">
        <v>482</v>
      </c>
      <c r="D209" s="230" t="s">
        <v>207</v>
      </c>
      <c r="E209" s="231" t="s">
        <v>2907</v>
      </c>
      <c r="F209" s="232" t="s">
        <v>2908</v>
      </c>
      <c r="G209" s="233" t="s">
        <v>2376</v>
      </c>
      <c r="H209" s="234">
        <v>30</v>
      </c>
      <c r="I209" s="235"/>
      <c r="J209" s="236">
        <f>ROUND(I209*H209,2)</f>
        <v>0</v>
      </c>
      <c r="K209" s="232" t="s">
        <v>1</v>
      </c>
      <c r="L209" s="45"/>
      <c r="M209" s="237" t="s">
        <v>1</v>
      </c>
      <c r="N209" s="238" t="s">
        <v>38</v>
      </c>
      <c r="O209" s="92"/>
      <c r="P209" s="239">
        <f>O209*H209</f>
        <v>0</v>
      </c>
      <c r="Q209" s="239">
        <v>0.00024000000000000001</v>
      </c>
      <c r="R209" s="239">
        <f>Q209*H209</f>
        <v>0.0071999999999999998</v>
      </c>
      <c r="S209" s="239">
        <v>0</v>
      </c>
      <c r="T209" s="240">
        <f>S209*H209</f>
        <v>0</v>
      </c>
      <c r="U209" s="39"/>
      <c r="V209" s="39"/>
      <c r="W209" s="39"/>
      <c r="X209" s="39"/>
      <c r="Y209" s="39"/>
      <c r="Z209" s="39"/>
      <c r="AA209" s="39"/>
      <c r="AB209" s="39"/>
      <c r="AC209" s="39"/>
      <c r="AD209" s="39"/>
      <c r="AE209" s="39"/>
      <c r="AR209" s="241" t="s">
        <v>324</v>
      </c>
      <c r="AT209" s="241" t="s">
        <v>207</v>
      </c>
      <c r="AU209" s="241" t="s">
        <v>81</v>
      </c>
      <c r="AY209" s="18" t="s">
        <v>205</v>
      </c>
      <c r="BE209" s="242">
        <f>IF(N209="základní",J209,0)</f>
        <v>0</v>
      </c>
      <c r="BF209" s="242">
        <f>IF(N209="snížená",J209,0)</f>
        <v>0</v>
      </c>
      <c r="BG209" s="242">
        <f>IF(N209="zákl. přenesená",J209,0)</f>
        <v>0</v>
      </c>
      <c r="BH209" s="242">
        <f>IF(N209="sníž. přenesená",J209,0)</f>
        <v>0</v>
      </c>
      <c r="BI209" s="242">
        <f>IF(N209="nulová",J209,0)</f>
        <v>0</v>
      </c>
      <c r="BJ209" s="18" t="s">
        <v>79</v>
      </c>
      <c r="BK209" s="242">
        <f>ROUND(I209*H209,2)</f>
        <v>0</v>
      </c>
      <c r="BL209" s="18" t="s">
        <v>324</v>
      </c>
      <c r="BM209" s="241" t="s">
        <v>5481</v>
      </c>
    </row>
    <row r="210" s="2" customFormat="1">
      <c r="A210" s="39"/>
      <c r="B210" s="40"/>
      <c r="C210" s="41"/>
      <c r="D210" s="243" t="s">
        <v>214</v>
      </c>
      <c r="E210" s="41"/>
      <c r="F210" s="244" t="s">
        <v>2908</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214</v>
      </c>
      <c r="AU210" s="18" t="s">
        <v>81</v>
      </c>
    </row>
    <row r="211" s="2" customFormat="1" ht="16.5" customHeight="1">
      <c r="A211" s="39"/>
      <c r="B211" s="40"/>
      <c r="C211" s="230" t="s">
        <v>487</v>
      </c>
      <c r="D211" s="230" t="s">
        <v>207</v>
      </c>
      <c r="E211" s="231" t="s">
        <v>2918</v>
      </c>
      <c r="F211" s="232" t="s">
        <v>2919</v>
      </c>
      <c r="G211" s="233" t="s">
        <v>485</v>
      </c>
      <c r="H211" s="234">
        <v>12</v>
      </c>
      <c r="I211" s="235"/>
      <c r="J211" s="236">
        <f>ROUND(I211*H211,2)</f>
        <v>0</v>
      </c>
      <c r="K211" s="232" t="s">
        <v>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324</v>
      </c>
      <c r="AT211" s="241" t="s">
        <v>207</v>
      </c>
      <c r="AU211" s="241" t="s">
        <v>81</v>
      </c>
      <c r="AY211" s="18" t="s">
        <v>205</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324</v>
      </c>
      <c r="BM211" s="241" t="s">
        <v>5482</v>
      </c>
    </row>
    <row r="212" s="2" customFormat="1">
      <c r="A212" s="39"/>
      <c r="B212" s="40"/>
      <c r="C212" s="41"/>
      <c r="D212" s="243" t="s">
        <v>214</v>
      </c>
      <c r="E212" s="41"/>
      <c r="F212" s="244" t="s">
        <v>2919</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214</v>
      </c>
      <c r="AU212" s="18" t="s">
        <v>81</v>
      </c>
    </row>
    <row r="213" s="2" customFormat="1" ht="16.5" customHeight="1">
      <c r="A213" s="39"/>
      <c r="B213" s="40"/>
      <c r="C213" s="230" t="s">
        <v>492</v>
      </c>
      <c r="D213" s="230" t="s">
        <v>207</v>
      </c>
      <c r="E213" s="231" t="s">
        <v>2910</v>
      </c>
      <c r="F213" s="232" t="s">
        <v>2911</v>
      </c>
      <c r="G213" s="233" t="s">
        <v>379</v>
      </c>
      <c r="H213" s="234">
        <v>412</v>
      </c>
      <c r="I213" s="235"/>
      <c r="J213" s="236">
        <f>ROUND(I213*H213,2)</f>
        <v>0</v>
      </c>
      <c r="K213" s="232" t="s">
        <v>211</v>
      </c>
      <c r="L213" s="45"/>
      <c r="M213" s="237" t="s">
        <v>1</v>
      </c>
      <c r="N213" s="238" t="s">
        <v>38</v>
      </c>
      <c r="O213" s="92"/>
      <c r="P213" s="239">
        <f>O213*H213</f>
        <v>0</v>
      </c>
      <c r="Q213" s="239">
        <v>0.00018972349999999999</v>
      </c>
      <c r="R213" s="239">
        <f>Q213*H213</f>
        <v>0.078166081999999998</v>
      </c>
      <c r="S213" s="239">
        <v>0</v>
      </c>
      <c r="T213" s="240">
        <f>S213*H213</f>
        <v>0</v>
      </c>
      <c r="U213" s="39"/>
      <c r="V213" s="39"/>
      <c r="W213" s="39"/>
      <c r="X213" s="39"/>
      <c r="Y213" s="39"/>
      <c r="Z213" s="39"/>
      <c r="AA213" s="39"/>
      <c r="AB213" s="39"/>
      <c r="AC213" s="39"/>
      <c r="AD213" s="39"/>
      <c r="AE213" s="39"/>
      <c r="AR213" s="241" t="s">
        <v>324</v>
      </c>
      <c r="AT213" s="241" t="s">
        <v>207</v>
      </c>
      <c r="AU213" s="241" t="s">
        <v>81</v>
      </c>
      <c r="AY213" s="18" t="s">
        <v>205</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324</v>
      </c>
      <c r="BM213" s="241" t="s">
        <v>5483</v>
      </c>
    </row>
    <row r="214" s="2" customFormat="1">
      <c r="A214" s="39"/>
      <c r="B214" s="40"/>
      <c r="C214" s="41"/>
      <c r="D214" s="243" t="s">
        <v>214</v>
      </c>
      <c r="E214" s="41"/>
      <c r="F214" s="244" t="s">
        <v>2913</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214</v>
      </c>
      <c r="AU214" s="18" t="s">
        <v>81</v>
      </c>
    </row>
    <row r="215" s="2" customFormat="1" ht="21.75" customHeight="1">
      <c r="A215" s="39"/>
      <c r="B215" s="40"/>
      <c r="C215" s="230" t="s">
        <v>497</v>
      </c>
      <c r="D215" s="230" t="s">
        <v>207</v>
      </c>
      <c r="E215" s="231" t="s">
        <v>2914</v>
      </c>
      <c r="F215" s="232" t="s">
        <v>2915</v>
      </c>
      <c r="G215" s="233" t="s">
        <v>379</v>
      </c>
      <c r="H215" s="234">
        <v>273</v>
      </c>
      <c r="I215" s="235"/>
      <c r="J215" s="236">
        <f>ROUND(I215*H215,2)</f>
        <v>0</v>
      </c>
      <c r="K215" s="232" t="s">
        <v>211</v>
      </c>
      <c r="L215" s="45"/>
      <c r="M215" s="237" t="s">
        <v>1</v>
      </c>
      <c r="N215" s="238" t="s">
        <v>38</v>
      </c>
      <c r="O215" s="92"/>
      <c r="P215" s="239">
        <f>O215*H215</f>
        <v>0</v>
      </c>
      <c r="Q215" s="239">
        <v>1.0000000000000001E-05</v>
      </c>
      <c r="R215" s="239">
        <f>Q215*H215</f>
        <v>0.0027300000000000002</v>
      </c>
      <c r="S215" s="239">
        <v>0</v>
      </c>
      <c r="T215" s="240">
        <f>S215*H215</f>
        <v>0</v>
      </c>
      <c r="U215" s="39"/>
      <c r="V215" s="39"/>
      <c r="W215" s="39"/>
      <c r="X215" s="39"/>
      <c r="Y215" s="39"/>
      <c r="Z215" s="39"/>
      <c r="AA215" s="39"/>
      <c r="AB215" s="39"/>
      <c r="AC215" s="39"/>
      <c r="AD215" s="39"/>
      <c r="AE215" s="39"/>
      <c r="AR215" s="241" t="s">
        <v>324</v>
      </c>
      <c r="AT215" s="241" t="s">
        <v>207</v>
      </c>
      <c r="AU215" s="241" t="s">
        <v>81</v>
      </c>
      <c r="AY215" s="18" t="s">
        <v>205</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324</v>
      </c>
      <c r="BM215" s="241" t="s">
        <v>5484</v>
      </c>
    </row>
    <row r="216" s="2" customFormat="1">
      <c r="A216" s="39"/>
      <c r="B216" s="40"/>
      <c r="C216" s="41"/>
      <c r="D216" s="243" t="s">
        <v>214</v>
      </c>
      <c r="E216" s="41"/>
      <c r="F216" s="244" t="s">
        <v>2917</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214</v>
      </c>
      <c r="AU216" s="18" t="s">
        <v>81</v>
      </c>
    </row>
    <row r="217" s="12" customFormat="1" ht="22.8" customHeight="1">
      <c r="A217" s="12"/>
      <c r="B217" s="214"/>
      <c r="C217" s="215"/>
      <c r="D217" s="216" t="s">
        <v>72</v>
      </c>
      <c r="E217" s="228" t="s">
        <v>2921</v>
      </c>
      <c r="F217" s="228" t="s">
        <v>2922</v>
      </c>
      <c r="G217" s="215"/>
      <c r="H217" s="215"/>
      <c r="I217" s="218"/>
      <c r="J217" s="229">
        <f>BK217</f>
        <v>0</v>
      </c>
      <c r="K217" s="215"/>
      <c r="L217" s="220"/>
      <c r="M217" s="221"/>
      <c r="N217" s="222"/>
      <c r="O217" s="222"/>
      <c r="P217" s="223">
        <f>SUM(P218:P239)</f>
        <v>0</v>
      </c>
      <c r="Q217" s="222"/>
      <c r="R217" s="223">
        <f>SUM(R218:R239)</f>
        <v>0.32923157640000006</v>
      </c>
      <c r="S217" s="222"/>
      <c r="T217" s="224">
        <f>SUM(T218:T239)</f>
        <v>0</v>
      </c>
      <c r="U217" s="12"/>
      <c r="V217" s="12"/>
      <c r="W217" s="12"/>
      <c r="X217" s="12"/>
      <c r="Y217" s="12"/>
      <c r="Z217" s="12"/>
      <c r="AA217" s="12"/>
      <c r="AB217" s="12"/>
      <c r="AC217" s="12"/>
      <c r="AD217" s="12"/>
      <c r="AE217" s="12"/>
      <c r="AR217" s="225" t="s">
        <v>81</v>
      </c>
      <c r="AT217" s="226" t="s">
        <v>72</v>
      </c>
      <c r="AU217" s="226" t="s">
        <v>79</v>
      </c>
      <c r="AY217" s="225" t="s">
        <v>205</v>
      </c>
      <c r="BK217" s="227">
        <f>SUM(BK218:BK239)</f>
        <v>0</v>
      </c>
    </row>
    <row r="218" s="2" customFormat="1" ht="16.5" customHeight="1">
      <c r="A218" s="39"/>
      <c r="B218" s="40"/>
      <c r="C218" s="230" t="s">
        <v>508</v>
      </c>
      <c r="D218" s="230" t="s">
        <v>207</v>
      </c>
      <c r="E218" s="231" t="s">
        <v>2923</v>
      </c>
      <c r="F218" s="232" t="s">
        <v>2924</v>
      </c>
      <c r="G218" s="233" t="s">
        <v>2376</v>
      </c>
      <c r="H218" s="234">
        <v>1</v>
      </c>
      <c r="I218" s="235"/>
      <c r="J218" s="236">
        <f>ROUND(I218*H218,2)</f>
        <v>0</v>
      </c>
      <c r="K218" s="232" t="s">
        <v>1</v>
      </c>
      <c r="L218" s="45"/>
      <c r="M218" s="237" t="s">
        <v>1</v>
      </c>
      <c r="N218" s="238" t="s">
        <v>38</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324</v>
      </c>
      <c r="AT218" s="241" t="s">
        <v>207</v>
      </c>
      <c r="AU218" s="241" t="s">
        <v>81</v>
      </c>
      <c r="AY218" s="18" t="s">
        <v>205</v>
      </c>
      <c r="BE218" s="242">
        <f>IF(N218="základní",J218,0)</f>
        <v>0</v>
      </c>
      <c r="BF218" s="242">
        <f>IF(N218="snížená",J218,0)</f>
        <v>0</v>
      </c>
      <c r="BG218" s="242">
        <f>IF(N218="zákl. přenesená",J218,0)</f>
        <v>0</v>
      </c>
      <c r="BH218" s="242">
        <f>IF(N218="sníž. přenesená",J218,0)</f>
        <v>0</v>
      </c>
      <c r="BI218" s="242">
        <f>IF(N218="nulová",J218,0)</f>
        <v>0</v>
      </c>
      <c r="BJ218" s="18" t="s">
        <v>79</v>
      </c>
      <c r="BK218" s="242">
        <f>ROUND(I218*H218,2)</f>
        <v>0</v>
      </c>
      <c r="BL218" s="18" t="s">
        <v>324</v>
      </c>
      <c r="BM218" s="241" t="s">
        <v>5485</v>
      </c>
    </row>
    <row r="219" s="2" customFormat="1">
      <c r="A219" s="39"/>
      <c r="B219" s="40"/>
      <c r="C219" s="41"/>
      <c r="D219" s="243" t="s">
        <v>214</v>
      </c>
      <c r="E219" s="41"/>
      <c r="F219" s="244" t="s">
        <v>2924</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214</v>
      </c>
      <c r="AU219" s="18" t="s">
        <v>81</v>
      </c>
    </row>
    <row r="220" s="2" customFormat="1" ht="16.5" customHeight="1">
      <c r="A220" s="39"/>
      <c r="B220" s="40"/>
      <c r="C220" s="292" t="s">
        <v>512</v>
      </c>
      <c r="D220" s="292" t="s">
        <v>301</v>
      </c>
      <c r="E220" s="293" t="s">
        <v>2926</v>
      </c>
      <c r="F220" s="294" t="s">
        <v>5486</v>
      </c>
      <c r="G220" s="295" t="s">
        <v>279</v>
      </c>
      <c r="H220" s="296">
        <v>19</v>
      </c>
      <c r="I220" s="297"/>
      <c r="J220" s="298">
        <f>ROUND(I220*H220,2)</f>
        <v>0</v>
      </c>
      <c r="K220" s="294" t="s">
        <v>1</v>
      </c>
      <c r="L220" s="299"/>
      <c r="M220" s="300" t="s">
        <v>1</v>
      </c>
      <c r="N220" s="301" t="s">
        <v>38</v>
      </c>
      <c r="O220" s="92"/>
      <c r="P220" s="239">
        <f>O220*H220</f>
        <v>0</v>
      </c>
      <c r="Q220" s="239">
        <v>0.0135</v>
      </c>
      <c r="R220" s="239">
        <f>Q220*H220</f>
        <v>0.25650000000000001</v>
      </c>
      <c r="S220" s="239">
        <v>0</v>
      </c>
      <c r="T220" s="240">
        <f>S220*H220</f>
        <v>0</v>
      </c>
      <c r="U220" s="39"/>
      <c r="V220" s="39"/>
      <c r="W220" s="39"/>
      <c r="X220" s="39"/>
      <c r="Y220" s="39"/>
      <c r="Z220" s="39"/>
      <c r="AA220" s="39"/>
      <c r="AB220" s="39"/>
      <c r="AC220" s="39"/>
      <c r="AD220" s="39"/>
      <c r="AE220" s="39"/>
      <c r="AR220" s="241" t="s">
        <v>422</v>
      </c>
      <c r="AT220" s="241" t="s">
        <v>301</v>
      </c>
      <c r="AU220" s="241" t="s">
        <v>81</v>
      </c>
      <c r="AY220" s="18" t="s">
        <v>205</v>
      </c>
      <c r="BE220" s="242">
        <f>IF(N220="základní",J220,0)</f>
        <v>0</v>
      </c>
      <c r="BF220" s="242">
        <f>IF(N220="snížená",J220,0)</f>
        <v>0</v>
      </c>
      <c r="BG220" s="242">
        <f>IF(N220="zákl. přenesená",J220,0)</f>
        <v>0</v>
      </c>
      <c r="BH220" s="242">
        <f>IF(N220="sníž. přenesená",J220,0)</f>
        <v>0</v>
      </c>
      <c r="BI220" s="242">
        <f>IF(N220="nulová",J220,0)</f>
        <v>0</v>
      </c>
      <c r="BJ220" s="18" t="s">
        <v>79</v>
      </c>
      <c r="BK220" s="242">
        <f>ROUND(I220*H220,2)</f>
        <v>0</v>
      </c>
      <c r="BL220" s="18" t="s">
        <v>324</v>
      </c>
      <c r="BM220" s="241" t="s">
        <v>5487</v>
      </c>
    </row>
    <row r="221" s="2" customFormat="1">
      <c r="A221" s="39"/>
      <c r="B221" s="40"/>
      <c r="C221" s="41"/>
      <c r="D221" s="243" t="s">
        <v>214</v>
      </c>
      <c r="E221" s="41"/>
      <c r="F221" s="244" t="s">
        <v>5486</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214</v>
      </c>
      <c r="AU221" s="18" t="s">
        <v>81</v>
      </c>
    </row>
    <row r="222" s="2" customFormat="1" ht="21.75" customHeight="1">
      <c r="A222" s="39"/>
      <c r="B222" s="40"/>
      <c r="C222" s="230" t="s">
        <v>521</v>
      </c>
      <c r="D222" s="230" t="s">
        <v>207</v>
      </c>
      <c r="E222" s="231" t="s">
        <v>2930</v>
      </c>
      <c r="F222" s="232" t="s">
        <v>2931</v>
      </c>
      <c r="G222" s="233" t="s">
        <v>2376</v>
      </c>
      <c r="H222" s="234">
        <v>19</v>
      </c>
      <c r="I222" s="235"/>
      <c r="J222" s="236">
        <f>ROUND(I222*H222,2)</f>
        <v>0</v>
      </c>
      <c r="K222" s="232" t="s">
        <v>211</v>
      </c>
      <c r="L222" s="45"/>
      <c r="M222" s="237" t="s">
        <v>1</v>
      </c>
      <c r="N222" s="238" t="s">
        <v>38</v>
      </c>
      <c r="O222" s="92"/>
      <c r="P222" s="239">
        <f>O222*H222</f>
        <v>0</v>
      </c>
      <c r="Q222" s="239">
        <v>0.0017285897</v>
      </c>
      <c r="R222" s="239">
        <f>Q222*H222</f>
        <v>0.032843204299999998</v>
      </c>
      <c r="S222" s="239">
        <v>0</v>
      </c>
      <c r="T222" s="240">
        <f>S222*H222</f>
        <v>0</v>
      </c>
      <c r="U222" s="39"/>
      <c r="V222" s="39"/>
      <c r="W222" s="39"/>
      <c r="X222" s="39"/>
      <c r="Y222" s="39"/>
      <c r="Z222" s="39"/>
      <c r="AA222" s="39"/>
      <c r="AB222" s="39"/>
      <c r="AC222" s="39"/>
      <c r="AD222" s="39"/>
      <c r="AE222" s="39"/>
      <c r="AR222" s="241" t="s">
        <v>324</v>
      </c>
      <c r="AT222" s="241" t="s">
        <v>207</v>
      </c>
      <c r="AU222" s="241" t="s">
        <v>81</v>
      </c>
      <c r="AY222" s="18" t="s">
        <v>205</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324</v>
      </c>
      <c r="BM222" s="241" t="s">
        <v>5488</v>
      </c>
    </row>
    <row r="223" s="2" customFormat="1">
      <c r="A223" s="39"/>
      <c r="B223" s="40"/>
      <c r="C223" s="41"/>
      <c r="D223" s="243" t="s">
        <v>214</v>
      </c>
      <c r="E223" s="41"/>
      <c r="F223" s="244" t="s">
        <v>2933</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214</v>
      </c>
      <c r="AU223" s="18" t="s">
        <v>81</v>
      </c>
    </row>
    <row r="224" s="2" customFormat="1" ht="16.5" customHeight="1">
      <c r="A224" s="39"/>
      <c r="B224" s="40"/>
      <c r="C224" s="292" t="s">
        <v>528</v>
      </c>
      <c r="D224" s="292" t="s">
        <v>301</v>
      </c>
      <c r="E224" s="293" t="s">
        <v>2938</v>
      </c>
      <c r="F224" s="294" t="s">
        <v>2939</v>
      </c>
      <c r="G224" s="295" t="s">
        <v>279</v>
      </c>
      <c r="H224" s="296">
        <v>19</v>
      </c>
      <c r="I224" s="297"/>
      <c r="J224" s="298">
        <f>ROUND(I224*H224,2)</f>
        <v>0</v>
      </c>
      <c r="K224" s="294" t="s">
        <v>211</v>
      </c>
      <c r="L224" s="299"/>
      <c r="M224" s="300" t="s">
        <v>1</v>
      </c>
      <c r="N224" s="301" t="s">
        <v>38</v>
      </c>
      <c r="O224" s="92"/>
      <c r="P224" s="239">
        <f>O224*H224</f>
        <v>0</v>
      </c>
      <c r="Q224" s="239">
        <v>0.00147</v>
      </c>
      <c r="R224" s="239">
        <f>Q224*H224</f>
        <v>0.02793</v>
      </c>
      <c r="S224" s="239">
        <v>0</v>
      </c>
      <c r="T224" s="240">
        <f>S224*H224</f>
        <v>0</v>
      </c>
      <c r="U224" s="39"/>
      <c r="V224" s="39"/>
      <c r="W224" s="39"/>
      <c r="X224" s="39"/>
      <c r="Y224" s="39"/>
      <c r="Z224" s="39"/>
      <c r="AA224" s="39"/>
      <c r="AB224" s="39"/>
      <c r="AC224" s="39"/>
      <c r="AD224" s="39"/>
      <c r="AE224" s="39"/>
      <c r="AR224" s="241" t="s">
        <v>422</v>
      </c>
      <c r="AT224" s="241" t="s">
        <v>301</v>
      </c>
      <c r="AU224" s="241" t="s">
        <v>81</v>
      </c>
      <c r="AY224" s="18" t="s">
        <v>205</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324</v>
      </c>
      <c r="BM224" s="241" t="s">
        <v>5489</v>
      </c>
    </row>
    <row r="225" s="2" customFormat="1">
      <c r="A225" s="39"/>
      <c r="B225" s="40"/>
      <c r="C225" s="41"/>
      <c r="D225" s="243" t="s">
        <v>214</v>
      </c>
      <c r="E225" s="41"/>
      <c r="F225" s="244" t="s">
        <v>2939</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214</v>
      </c>
      <c r="AU225" s="18" t="s">
        <v>81</v>
      </c>
    </row>
    <row r="226" s="2" customFormat="1" ht="21.75" customHeight="1">
      <c r="A226" s="39"/>
      <c r="B226" s="40"/>
      <c r="C226" s="230" t="s">
        <v>537</v>
      </c>
      <c r="D226" s="230" t="s">
        <v>207</v>
      </c>
      <c r="E226" s="231" t="s">
        <v>2944</v>
      </c>
      <c r="F226" s="232" t="s">
        <v>2945</v>
      </c>
      <c r="G226" s="233" t="s">
        <v>279</v>
      </c>
      <c r="H226" s="234">
        <v>19</v>
      </c>
      <c r="I226" s="235"/>
      <c r="J226" s="236">
        <f>ROUND(I226*H226,2)</f>
        <v>0</v>
      </c>
      <c r="K226" s="232" t="s">
        <v>211</v>
      </c>
      <c r="L226" s="45"/>
      <c r="M226" s="237" t="s">
        <v>1</v>
      </c>
      <c r="N226" s="238" t="s">
        <v>38</v>
      </c>
      <c r="O226" s="92"/>
      <c r="P226" s="239">
        <f>O226*H226</f>
        <v>0</v>
      </c>
      <c r="Q226" s="239">
        <v>3.9140000000000001E-05</v>
      </c>
      <c r="R226" s="239">
        <f>Q226*H226</f>
        <v>0.00074366000000000005</v>
      </c>
      <c r="S226" s="239">
        <v>0</v>
      </c>
      <c r="T226" s="240">
        <f>S226*H226</f>
        <v>0</v>
      </c>
      <c r="U226" s="39"/>
      <c r="V226" s="39"/>
      <c r="W226" s="39"/>
      <c r="X226" s="39"/>
      <c r="Y226" s="39"/>
      <c r="Z226" s="39"/>
      <c r="AA226" s="39"/>
      <c r="AB226" s="39"/>
      <c r="AC226" s="39"/>
      <c r="AD226" s="39"/>
      <c r="AE226" s="39"/>
      <c r="AR226" s="241" t="s">
        <v>324</v>
      </c>
      <c r="AT226" s="241" t="s">
        <v>207</v>
      </c>
      <c r="AU226" s="241" t="s">
        <v>81</v>
      </c>
      <c r="AY226" s="18" t="s">
        <v>205</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324</v>
      </c>
      <c r="BM226" s="241" t="s">
        <v>5490</v>
      </c>
    </row>
    <row r="227" s="2" customFormat="1">
      <c r="A227" s="39"/>
      <c r="B227" s="40"/>
      <c r="C227" s="41"/>
      <c r="D227" s="243" t="s">
        <v>214</v>
      </c>
      <c r="E227" s="41"/>
      <c r="F227" s="244" t="s">
        <v>2947</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214</v>
      </c>
      <c r="AU227" s="18" t="s">
        <v>81</v>
      </c>
    </row>
    <row r="228" s="2" customFormat="1" ht="16.5" customHeight="1">
      <c r="A228" s="39"/>
      <c r="B228" s="40"/>
      <c r="C228" s="230" t="s">
        <v>543</v>
      </c>
      <c r="D228" s="230" t="s">
        <v>207</v>
      </c>
      <c r="E228" s="231" t="s">
        <v>2948</v>
      </c>
      <c r="F228" s="232" t="s">
        <v>2949</v>
      </c>
      <c r="G228" s="233" t="s">
        <v>279</v>
      </c>
      <c r="H228" s="234">
        <v>19</v>
      </c>
      <c r="I228" s="235"/>
      <c r="J228" s="236">
        <f>ROUND(I228*H228,2)</f>
        <v>0</v>
      </c>
      <c r="K228" s="232" t="s">
        <v>211</v>
      </c>
      <c r="L228" s="45"/>
      <c r="M228" s="237" t="s">
        <v>1</v>
      </c>
      <c r="N228" s="238" t="s">
        <v>38</v>
      </c>
      <c r="O228" s="92"/>
      <c r="P228" s="239">
        <f>O228*H228</f>
        <v>0</v>
      </c>
      <c r="Q228" s="239">
        <v>0.0002375</v>
      </c>
      <c r="R228" s="239">
        <f>Q228*H228</f>
        <v>0.0045125</v>
      </c>
      <c r="S228" s="239">
        <v>0</v>
      </c>
      <c r="T228" s="240">
        <f>S228*H228</f>
        <v>0</v>
      </c>
      <c r="U228" s="39"/>
      <c r="V228" s="39"/>
      <c r="W228" s="39"/>
      <c r="X228" s="39"/>
      <c r="Y228" s="39"/>
      <c r="Z228" s="39"/>
      <c r="AA228" s="39"/>
      <c r="AB228" s="39"/>
      <c r="AC228" s="39"/>
      <c r="AD228" s="39"/>
      <c r="AE228" s="39"/>
      <c r="AR228" s="241" t="s">
        <v>324</v>
      </c>
      <c r="AT228" s="241" t="s">
        <v>207</v>
      </c>
      <c r="AU228" s="241" t="s">
        <v>81</v>
      </c>
      <c r="AY228" s="18" t="s">
        <v>205</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324</v>
      </c>
      <c r="BM228" s="241" t="s">
        <v>5491</v>
      </c>
    </row>
    <row r="229" s="2" customFormat="1">
      <c r="A229" s="39"/>
      <c r="B229" s="40"/>
      <c r="C229" s="41"/>
      <c r="D229" s="243" t="s">
        <v>214</v>
      </c>
      <c r="E229" s="41"/>
      <c r="F229" s="244" t="s">
        <v>2951</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214</v>
      </c>
      <c r="AU229" s="18" t="s">
        <v>81</v>
      </c>
    </row>
    <row r="230" s="2" customFormat="1" ht="21.75" customHeight="1">
      <c r="A230" s="39"/>
      <c r="B230" s="40"/>
      <c r="C230" s="292" t="s">
        <v>549</v>
      </c>
      <c r="D230" s="292" t="s">
        <v>301</v>
      </c>
      <c r="E230" s="293" t="s">
        <v>2952</v>
      </c>
      <c r="F230" s="294" t="s">
        <v>5492</v>
      </c>
      <c r="G230" s="295" t="s">
        <v>279</v>
      </c>
      <c r="H230" s="296">
        <v>1</v>
      </c>
      <c r="I230" s="297"/>
      <c r="J230" s="298">
        <f>ROUND(I230*H230,2)</f>
        <v>0</v>
      </c>
      <c r="K230" s="294" t="s">
        <v>1</v>
      </c>
      <c r="L230" s="299"/>
      <c r="M230" s="300" t="s">
        <v>1</v>
      </c>
      <c r="N230" s="301" t="s">
        <v>38</v>
      </c>
      <c r="O230" s="92"/>
      <c r="P230" s="239">
        <f>O230*H230</f>
        <v>0</v>
      </c>
      <c r="Q230" s="239">
        <v>0.0040000000000000001</v>
      </c>
      <c r="R230" s="239">
        <f>Q230*H230</f>
        <v>0.0040000000000000001</v>
      </c>
      <c r="S230" s="239">
        <v>0</v>
      </c>
      <c r="T230" s="240">
        <f>S230*H230</f>
        <v>0</v>
      </c>
      <c r="U230" s="39"/>
      <c r="V230" s="39"/>
      <c r="W230" s="39"/>
      <c r="X230" s="39"/>
      <c r="Y230" s="39"/>
      <c r="Z230" s="39"/>
      <c r="AA230" s="39"/>
      <c r="AB230" s="39"/>
      <c r="AC230" s="39"/>
      <c r="AD230" s="39"/>
      <c r="AE230" s="39"/>
      <c r="AR230" s="241" t="s">
        <v>422</v>
      </c>
      <c r="AT230" s="241" t="s">
        <v>301</v>
      </c>
      <c r="AU230" s="241" t="s">
        <v>81</v>
      </c>
      <c r="AY230" s="18" t="s">
        <v>205</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324</v>
      </c>
      <c r="BM230" s="241" t="s">
        <v>5493</v>
      </c>
    </row>
    <row r="231" s="2" customFormat="1">
      <c r="A231" s="39"/>
      <c r="B231" s="40"/>
      <c r="C231" s="41"/>
      <c r="D231" s="243" t="s">
        <v>214</v>
      </c>
      <c r="E231" s="41"/>
      <c r="F231" s="244" t="s">
        <v>5492</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214</v>
      </c>
      <c r="AU231" s="18" t="s">
        <v>81</v>
      </c>
    </row>
    <row r="232" s="2" customFormat="1" ht="16.5" customHeight="1">
      <c r="A232" s="39"/>
      <c r="B232" s="40"/>
      <c r="C232" s="230" t="s">
        <v>555</v>
      </c>
      <c r="D232" s="230" t="s">
        <v>207</v>
      </c>
      <c r="E232" s="231" t="s">
        <v>2956</v>
      </c>
      <c r="F232" s="232" t="s">
        <v>2957</v>
      </c>
      <c r="G232" s="233" t="s">
        <v>2376</v>
      </c>
      <c r="H232" s="234">
        <v>1</v>
      </c>
      <c r="I232" s="235"/>
      <c r="J232" s="236">
        <f>ROUND(I232*H232,2)</f>
        <v>0</v>
      </c>
      <c r="K232" s="232" t="s">
        <v>211</v>
      </c>
      <c r="L232" s="45"/>
      <c r="M232" s="237" t="s">
        <v>1</v>
      </c>
      <c r="N232" s="238" t="s">
        <v>38</v>
      </c>
      <c r="O232" s="92"/>
      <c r="P232" s="239">
        <f>O232*H232</f>
        <v>0</v>
      </c>
      <c r="Q232" s="239">
        <v>0.0004347121</v>
      </c>
      <c r="R232" s="239">
        <f>Q232*H232</f>
        <v>0.0004347121</v>
      </c>
      <c r="S232" s="239">
        <v>0</v>
      </c>
      <c r="T232" s="240">
        <f>S232*H232</f>
        <v>0</v>
      </c>
      <c r="U232" s="39"/>
      <c r="V232" s="39"/>
      <c r="W232" s="39"/>
      <c r="X232" s="39"/>
      <c r="Y232" s="39"/>
      <c r="Z232" s="39"/>
      <c r="AA232" s="39"/>
      <c r="AB232" s="39"/>
      <c r="AC232" s="39"/>
      <c r="AD232" s="39"/>
      <c r="AE232" s="39"/>
      <c r="AR232" s="241" t="s">
        <v>324</v>
      </c>
      <c r="AT232" s="241" t="s">
        <v>207</v>
      </c>
      <c r="AU232" s="241" t="s">
        <v>81</v>
      </c>
      <c r="AY232" s="18" t="s">
        <v>205</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324</v>
      </c>
      <c r="BM232" s="241" t="s">
        <v>5494</v>
      </c>
    </row>
    <row r="233" s="2" customFormat="1">
      <c r="A233" s="39"/>
      <c r="B233" s="40"/>
      <c r="C233" s="41"/>
      <c r="D233" s="243" t="s">
        <v>214</v>
      </c>
      <c r="E233" s="41"/>
      <c r="F233" s="244" t="s">
        <v>2959</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214</v>
      </c>
      <c r="AU233" s="18" t="s">
        <v>81</v>
      </c>
    </row>
    <row r="234" s="2" customFormat="1" ht="21.75" customHeight="1">
      <c r="A234" s="39"/>
      <c r="B234" s="40"/>
      <c r="C234" s="230" t="s">
        <v>561</v>
      </c>
      <c r="D234" s="230" t="s">
        <v>207</v>
      </c>
      <c r="E234" s="231" t="s">
        <v>2960</v>
      </c>
      <c r="F234" s="232" t="s">
        <v>5495</v>
      </c>
      <c r="G234" s="233" t="s">
        <v>2376</v>
      </c>
      <c r="H234" s="234">
        <v>1</v>
      </c>
      <c r="I234" s="235"/>
      <c r="J234" s="236">
        <f>ROUND(I234*H234,2)</f>
        <v>0</v>
      </c>
      <c r="K234" s="232" t="s">
        <v>1</v>
      </c>
      <c r="L234" s="45"/>
      <c r="M234" s="237" t="s">
        <v>1</v>
      </c>
      <c r="N234" s="238" t="s">
        <v>38</v>
      </c>
      <c r="O234" s="92"/>
      <c r="P234" s="239">
        <f>O234*H234</f>
        <v>0</v>
      </c>
      <c r="Q234" s="239">
        <v>0.0018</v>
      </c>
      <c r="R234" s="239">
        <f>Q234*H234</f>
        <v>0.0018</v>
      </c>
      <c r="S234" s="239">
        <v>0</v>
      </c>
      <c r="T234" s="240">
        <f>S234*H234</f>
        <v>0</v>
      </c>
      <c r="U234" s="39"/>
      <c r="V234" s="39"/>
      <c r="W234" s="39"/>
      <c r="X234" s="39"/>
      <c r="Y234" s="39"/>
      <c r="Z234" s="39"/>
      <c r="AA234" s="39"/>
      <c r="AB234" s="39"/>
      <c r="AC234" s="39"/>
      <c r="AD234" s="39"/>
      <c r="AE234" s="39"/>
      <c r="AR234" s="241" t="s">
        <v>324</v>
      </c>
      <c r="AT234" s="241" t="s">
        <v>207</v>
      </c>
      <c r="AU234" s="241" t="s">
        <v>81</v>
      </c>
      <c r="AY234" s="18" t="s">
        <v>205</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324</v>
      </c>
      <c r="BM234" s="241" t="s">
        <v>5496</v>
      </c>
    </row>
    <row r="235" s="2" customFormat="1">
      <c r="A235" s="39"/>
      <c r="B235" s="40"/>
      <c r="C235" s="41"/>
      <c r="D235" s="243" t="s">
        <v>214</v>
      </c>
      <c r="E235" s="41"/>
      <c r="F235" s="244" t="s">
        <v>2963</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214</v>
      </c>
      <c r="AU235" s="18" t="s">
        <v>81</v>
      </c>
    </row>
    <row r="236" s="2" customFormat="1" ht="16.5" customHeight="1">
      <c r="A236" s="39"/>
      <c r="B236" s="40"/>
      <c r="C236" s="230" t="s">
        <v>568</v>
      </c>
      <c r="D236" s="230" t="s">
        <v>207</v>
      </c>
      <c r="E236" s="231" t="s">
        <v>2964</v>
      </c>
      <c r="F236" s="232" t="s">
        <v>2965</v>
      </c>
      <c r="G236" s="233" t="s">
        <v>279</v>
      </c>
      <c r="H236" s="234">
        <v>1</v>
      </c>
      <c r="I236" s="235"/>
      <c r="J236" s="236">
        <f>ROUND(I236*H236,2)</f>
        <v>0</v>
      </c>
      <c r="K236" s="232" t="s">
        <v>211</v>
      </c>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324</v>
      </c>
      <c r="AT236" s="241" t="s">
        <v>207</v>
      </c>
      <c r="AU236" s="241" t="s">
        <v>81</v>
      </c>
      <c r="AY236" s="18" t="s">
        <v>205</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324</v>
      </c>
      <c r="BM236" s="241" t="s">
        <v>5497</v>
      </c>
    </row>
    <row r="237" s="2" customFormat="1">
      <c r="A237" s="39"/>
      <c r="B237" s="40"/>
      <c r="C237" s="41"/>
      <c r="D237" s="243" t="s">
        <v>214</v>
      </c>
      <c r="E237" s="41"/>
      <c r="F237" s="244" t="s">
        <v>2967</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214</v>
      </c>
      <c r="AU237" s="18" t="s">
        <v>81</v>
      </c>
    </row>
    <row r="238" s="2" customFormat="1" ht="24.15" customHeight="1">
      <c r="A238" s="39"/>
      <c r="B238" s="40"/>
      <c r="C238" s="230" t="s">
        <v>577</v>
      </c>
      <c r="D238" s="230" t="s">
        <v>207</v>
      </c>
      <c r="E238" s="231" t="s">
        <v>2968</v>
      </c>
      <c r="F238" s="232" t="s">
        <v>2969</v>
      </c>
      <c r="G238" s="233" t="s">
        <v>279</v>
      </c>
      <c r="H238" s="234">
        <v>1</v>
      </c>
      <c r="I238" s="235"/>
      <c r="J238" s="236">
        <f>ROUND(I238*H238,2)</f>
        <v>0</v>
      </c>
      <c r="K238" s="232" t="s">
        <v>211</v>
      </c>
      <c r="L238" s="45"/>
      <c r="M238" s="237" t="s">
        <v>1</v>
      </c>
      <c r="N238" s="238" t="s">
        <v>38</v>
      </c>
      <c r="O238" s="92"/>
      <c r="P238" s="239">
        <f>O238*H238</f>
        <v>0</v>
      </c>
      <c r="Q238" s="239">
        <v>0.00046749999999999998</v>
      </c>
      <c r="R238" s="239">
        <f>Q238*H238</f>
        <v>0.00046749999999999998</v>
      </c>
      <c r="S238" s="239">
        <v>0</v>
      </c>
      <c r="T238" s="240">
        <f>S238*H238</f>
        <v>0</v>
      </c>
      <c r="U238" s="39"/>
      <c r="V238" s="39"/>
      <c r="W238" s="39"/>
      <c r="X238" s="39"/>
      <c r="Y238" s="39"/>
      <c r="Z238" s="39"/>
      <c r="AA238" s="39"/>
      <c r="AB238" s="39"/>
      <c r="AC238" s="39"/>
      <c r="AD238" s="39"/>
      <c r="AE238" s="39"/>
      <c r="AR238" s="241" t="s">
        <v>324</v>
      </c>
      <c r="AT238" s="241" t="s">
        <v>207</v>
      </c>
      <c r="AU238" s="241" t="s">
        <v>81</v>
      </c>
      <c r="AY238" s="18" t="s">
        <v>205</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324</v>
      </c>
      <c r="BM238" s="241" t="s">
        <v>5498</v>
      </c>
    </row>
    <row r="239" s="2" customFormat="1">
      <c r="A239" s="39"/>
      <c r="B239" s="40"/>
      <c r="C239" s="41"/>
      <c r="D239" s="243" t="s">
        <v>214</v>
      </c>
      <c r="E239" s="41"/>
      <c r="F239" s="244" t="s">
        <v>2971</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214</v>
      </c>
      <c r="AU239" s="18" t="s">
        <v>81</v>
      </c>
    </row>
    <row r="240" s="12" customFormat="1" ht="22.8" customHeight="1">
      <c r="A240" s="12"/>
      <c r="B240" s="214"/>
      <c r="C240" s="215"/>
      <c r="D240" s="216" t="s">
        <v>72</v>
      </c>
      <c r="E240" s="228" t="s">
        <v>2975</v>
      </c>
      <c r="F240" s="228" t="s">
        <v>2976</v>
      </c>
      <c r="G240" s="215"/>
      <c r="H240" s="215"/>
      <c r="I240" s="218"/>
      <c r="J240" s="229">
        <f>BK240</f>
        <v>0</v>
      </c>
      <c r="K240" s="215"/>
      <c r="L240" s="220"/>
      <c r="M240" s="221"/>
      <c r="N240" s="222"/>
      <c r="O240" s="222"/>
      <c r="P240" s="223">
        <f>SUM(P241:P248)</f>
        <v>0</v>
      </c>
      <c r="Q240" s="222"/>
      <c r="R240" s="223">
        <f>SUM(R241:R248)</f>
        <v>0.00059999999999999995</v>
      </c>
      <c r="S240" s="222"/>
      <c r="T240" s="224">
        <f>SUM(T241:T248)</f>
        <v>0.41553000000000001</v>
      </c>
      <c r="U240" s="12"/>
      <c r="V240" s="12"/>
      <c r="W240" s="12"/>
      <c r="X240" s="12"/>
      <c r="Y240" s="12"/>
      <c r="Z240" s="12"/>
      <c r="AA240" s="12"/>
      <c r="AB240" s="12"/>
      <c r="AC240" s="12"/>
      <c r="AD240" s="12"/>
      <c r="AE240" s="12"/>
      <c r="AR240" s="225" t="s">
        <v>81</v>
      </c>
      <c r="AT240" s="226" t="s">
        <v>72</v>
      </c>
      <c r="AU240" s="226" t="s">
        <v>79</v>
      </c>
      <c r="AY240" s="225" t="s">
        <v>205</v>
      </c>
      <c r="BK240" s="227">
        <f>SUM(BK241:BK248)</f>
        <v>0</v>
      </c>
    </row>
    <row r="241" s="2" customFormat="1" ht="16.5" customHeight="1">
      <c r="A241" s="39"/>
      <c r="B241" s="40"/>
      <c r="C241" s="230" t="s">
        <v>581</v>
      </c>
      <c r="D241" s="230" t="s">
        <v>207</v>
      </c>
      <c r="E241" s="231" t="s">
        <v>2977</v>
      </c>
      <c r="F241" s="232" t="s">
        <v>2978</v>
      </c>
      <c r="G241" s="233" t="s">
        <v>2376</v>
      </c>
      <c r="H241" s="234">
        <v>19</v>
      </c>
      <c r="I241" s="235"/>
      <c r="J241" s="236">
        <f>ROUND(I241*H241,2)</f>
        <v>0</v>
      </c>
      <c r="K241" s="232" t="s">
        <v>211</v>
      </c>
      <c r="L241" s="45"/>
      <c r="M241" s="237" t="s">
        <v>1</v>
      </c>
      <c r="N241" s="238" t="s">
        <v>38</v>
      </c>
      <c r="O241" s="92"/>
      <c r="P241" s="239">
        <f>O241*H241</f>
        <v>0</v>
      </c>
      <c r="Q241" s="239">
        <v>0</v>
      </c>
      <c r="R241" s="239">
        <f>Q241*H241</f>
        <v>0</v>
      </c>
      <c r="S241" s="239">
        <v>0.019460000000000002</v>
      </c>
      <c r="T241" s="240">
        <f>S241*H241</f>
        <v>0.36974000000000001</v>
      </c>
      <c r="U241" s="39"/>
      <c r="V241" s="39"/>
      <c r="W241" s="39"/>
      <c r="X241" s="39"/>
      <c r="Y241" s="39"/>
      <c r="Z241" s="39"/>
      <c r="AA241" s="39"/>
      <c r="AB241" s="39"/>
      <c r="AC241" s="39"/>
      <c r="AD241" s="39"/>
      <c r="AE241" s="39"/>
      <c r="AR241" s="241" t="s">
        <v>324</v>
      </c>
      <c r="AT241" s="241" t="s">
        <v>207</v>
      </c>
      <c r="AU241" s="241" t="s">
        <v>81</v>
      </c>
      <c r="AY241" s="18" t="s">
        <v>205</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324</v>
      </c>
      <c r="BM241" s="241" t="s">
        <v>5499</v>
      </c>
    </row>
    <row r="242" s="2" customFormat="1">
      <c r="A242" s="39"/>
      <c r="B242" s="40"/>
      <c r="C242" s="41"/>
      <c r="D242" s="243" t="s">
        <v>214</v>
      </c>
      <c r="E242" s="41"/>
      <c r="F242" s="244" t="s">
        <v>2980</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214</v>
      </c>
      <c r="AU242" s="18" t="s">
        <v>81</v>
      </c>
    </row>
    <row r="243" s="2" customFormat="1" ht="16.5" customHeight="1">
      <c r="A243" s="39"/>
      <c r="B243" s="40"/>
      <c r="C243" s="230" t="s">
        <v>588</v>
      </c>
      <c r="D243" s="230" t="s">
        <v>207</v>
      </c>
      <c r="E243" s="231" t="s">
        <v>2981</v>
      </c>
      <c r="F243" s="232" t="s">
        <v>2982</v>
      </c>
      <c r="G243" s="233" t="s">
        <v>2376</v>
      </c>
      <c r="H243" s="234">
        <v>19</v>
      </c>
      <c r="I243" s="235"/>
      <c r="J243" s="236">
        <f>ROUND(I243*H243,2)</f>
        <v>0</v>
      </c>
      <c r="K243" s="232" t="s">
        <v>211</v>
      </c>
      <c r="L243" s="45"/>
      <c r="M243" s="237" t="s">
        <v>1</v>
      </c>
      <c r="N243" s="238" t="s">
        <v>38</v>
      </c>
      <c r="O243" s="92"/>
      <c r="P243" s="239">
        <f>O243*H243</f>
        <v>0</v>
      </c>
      <c r="Q243" s="239">
        <v>0</v>
      </c>
      <c r="R243" s="239">
        <f>Q243*H243</f>
        <v>0</v>
      </c>
      <c r="S243" s="239">
        <v>0.00156</v>
      </c>
      <c r="T243" s="240">
        <f>S243*H243</f>
        <v>0.02964</v>
      </c>
      <c r="U243" s="39"/>
      <c r="V243" s="39"/>
      <c r="W243" s="39"/>
      <c r="X243" s="39"/>
      <c r="Y243" s="39"/>
      <c r="Z243" s="39"/>
      <c r="AA243" s="39"/>
      <c r="AB243" s="39"/>
      <c r="AC243" s="39"/>
      <c r="AD243" s="39"/>
      <c r="AE243" s="39"/>
      <c r="AR243" s="241" t="s">
        <v>324</v>
      </c>
      <c r="AT243" s="241" t="s">
        <v>207</v>
      </c>
      <c r="AU243" s="241" t="s">
        <v>81</v>
      </c>
      <c r="AY243" s="18" t="s">
        <v>205</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324</v>
      </c>
      <c r="BM243" s="241" t="s">
        <v>5500</v>
      </c>
    </row>
    <row r="244" s="2" customFormat="1">
      <c r="A244" s="39"/>
      <c r="B244" s="40"/>
      <c r="C244" s="41"/>
      <c r="D244" s="243" t="s">
        <v>214</v>
      </c>
      <c r="E244" s="41"/>
      <c r="F244" s="244" t="s">
        <v>2984</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214</v>
      </c>
      <c r="AU244" s="18" t="s">
        <v>81</v>
      </c>
    </row>
    <row r="245" s="2" customFormat="1" ht="16.5" customHeight="1">
      <c r="A245" s="39"/>
      <c r="B245" s="40"/>
      <c r="C245" s="230" t="s">
        <v>591</v>
      </c>
      <c r="D245" s="230" t="s">
        <v>207</v>
      </c>
      <c r="E245" s="231" t="s">
        <v>2985</v>
      </c>
      <c r="F245" s="232" t="s">
        <v>2986</v>
      </c>
      <c r="G245" s="233" t="s">
        <v>279</v>
      </c>
      <c r="H245" s="234">
        <v>19</v>
      </c>
      <c r="I245" s="235"/>
      <c r="J245" s="236">
        <f>ROUND(I245*H245,2)</f>
        <v>0</v>
      </c>
      <c r="K245" s="232" t="s">
        <v>211</v>
      </c>
      <c r="L245" s="45"/>
      <c r="M245" s="237" t="s">
        <v>1</v>
      </c>
      <c r="N245" s="238" t="s">
        <v>38</v>
      </c>
      <c r="O245" s="92"/>
      <c r="P245" s="239">
        <f>O245*H245</f>
        <v>0</v>
      </c>
      <c r="Q245" s="239">
        <v>0</v>
      </c>
      <c r="R245" s="239">
        <f>Q245*H245</f>
        <v>0</v>
      </c>
      <c r="S245" s="239">
        <v>0.00084999999999999995</v>
      </c>
      <c r="T245" s="240">
        <f>S245*H245</f>
        <v>0.016149999999999998</v>
      </c>
      <c r="U245" s="39"/>
      <c r="V245" s="39"/>
      <c r="W245" s="39"/>
      <c r="X245" s="39"/>
      <c r="Y245" s="39"/>
      <c r="Z245" s="39"/>
      <c r="AA245" s="39"/>
      <c r="AB245" s="39"/>
      <c r="AC245" s="39"/>
      <c r="AD245" s="39"/>
      <c r="AE245" s="39"/>
      <c r="AR245" s="241" t="s">
        <v>324</v>
      </c>
      <c r="AT245" s="241" t="s">
        <v>207</v>
      </c>
      <c r="AU245" s="241" t="s">
        <v>81</v>
      </c>
      <c r="AY245" s="18" t="s">
        <v>205</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324</v>
      </c>
      <c r="BM245" s="241" t="s">
        <v>5501</v>
      </c>
    </row>
    <row r="246" s="2" customFormat="1">
      <c r="A246" s="39"/>
      <c r="B246" s="40"/>
      <c r="C246" s="41"/>
      <c r="D246" s="243" t="s">
        <v>214</v>
      </c>
      <c r="E246" s="41"/>
      <c r="F246" s="244" t="s">
        <v>2988</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214</v>
      </c>
      <c r="AU246" s="18" t="s">
        <v>81</v>
      </c>
    </row>
    <row r="247" s="2" customFormat="1" ht="16.5" customHeight="1">
      <c r="A247" s="39"/>
      <c r="B247" s="40"/>
      <c r="C247" s="230" t="s">
        <v>603</v>
      </c>
      <c r="D247" s="230" t="s">
        <v>207</v>
      </c>
      <c r="E247" s="231" t="s">
        <v>5502</v>
      </c>
      <c r="F247" s="232" t="s">
        <v>5503</v>
      </c>
      <c r="G247" s="233" t="s">
        <v>279</v>
      </c>
      <c r="H247" s="234">
        <v>2</v>
      </c>
      <c r="I247" s="235"/>
      <c r="J247" s="236">
        <f>ROUND(I247*H247,2)</f>
        <v>0</v>
      </c>
      <c r="K247" s="232" t="s">
        <v>1</v>
      </c>
      <c r="L247" s="45"/>
      <c r="M247" s="237" t="s">
        <v>1</v>
      </c>
      <c r="N247" s="238" t="s">
        <v>38</v>
      </c>
      <c r="O247" s="92"/>
      <c r="P247" s="239">
        <f>O247*H247</f>
        <v>0</v>
      </c>
      <c r="Q247" s="239">
        <v>0.00029999999999999997</v>
      </c>
      <c r="R247" s="239">
        <f>Q247*H247</f>
        <v>0.00059999999999999995</v>
      </c>
      <c r="S247" s="239">
        <v>0</v>
      </c>
      <c r="T247" s="240">
        <f>S247*H247</f>
        <v>0</v>
      </c>
      <c r="U247" s="39"/>
      <c r="V247" s="39"/>
      <c r="W247" s="39"/>
      <c r="X247" s="39"/>
      <c r="Y247" s="39"/>
      <c r="Z247" s="39"/>
      <c r="AA247" s="39"/>
      <c r="AB247" s="39"/>
      <c r="AC247" s="39"/>
      <c r="AD247" s="39"/>
      <c r="AE247" s="39"/>
      <c r="AR247" s="241" t="s">
        <v>212</v>
      </c>
      <c r="AT247" s="241" t="s">
        <v>207</v>
      </c>
      <c r="AU247" s="241" t="s">
        <v>81</v>
      </c>
      <c r="AY247" s="18" t="s">
        <v>205</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212</v>
      </c>
      <c r="BM247" s="241" t="s">
        <v>5504</v>
      </c>
    </row>
    <row r="248" s="2" customFormat="1">
      <c r="A248" s="39"/>
      <c r="B248" s="40"/>
      <c r="C248" s="41"/>
      <c r="D248" s="243" t="s">
        <v>214</v>
      </c>
      <c r="E248" s="41"/>
      <c r="F248" s="244" t="s">
        <v>5503</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214</v>
      </c>
      <c r="AU248" s="18" t="s">
        <v>81</v>
      </c>
    </row>
    <row r="249" s="12" customFormat="1" ht="22.8" customHeight="1">
      <c r="A249" s="12"/>
      <c r="B249" s="214"/>
      <c r="C249" s="215"/>
      <c r="D249" s="216" t="s">
        <v>72</v>
      </c>
      <c r="E249" s="228" t="s">
        <v>2666</v>
      </c>
      <c r="F249" s="228" t="s">
        <v>2667</v>
      </c>
      <c r="G249" s="215"/>
      <c r="H249" s="215"/>
      <c r="I249" s="218"/>
      <c r="J249" s="229">
        <f>BK249</f>
        <v>0</v>
      </c>
      <c r="K249" s="215"/>
      <c r="L249" s="220"/>
      <c r="M249" s="221"/>
      <c r="N249" s="222"/>
      <c r="O249" s="222"/>
      <c r="P249" s="223">
        <f>SUM(P250:P265)</f>
        <v>0</v>
      </c>
      <c r="Q249" s="222"/>
      <c r="R249" s="223">
        <f>SUM(R250:R265)</f>
        <v>0</v>
      </c>
      <c r="S249" s="222"/>
      <c r="T249" s="224">
        <f>SUM(T250:T265)</f>
        <v>0</v>
      </c>
      <c r="U249" s="12"/>
      <c r="V249" s="12"/>
      <c r="W249" s="12"/>
      <c r="X249" s="12"/>
      <c r="Y249" s="12"/>
      <c r="Z249" s="12"/>
      <c r="AA249" s="12"/>
      <c r="AB249" s="12"/>
      <c r="AC249" s="12"/>
      <c r="AD249" s="12"/>
      <c r="AE249" s="12"/>
      <c r="AR249" s="225" t="s">
        <v>81</v>
      </c>
      <c r="AT249" s="226" t="s">
        <v>72</v>
      </c>
      <c r="AU249" s="226" t="s">
        <v>79</v>
      </c>
      <c r="AY249" s="225" t="s">
        <v>205</v>
      </c>
      <c r="BK249" s="227">
        <f>SUM(BK250:BK265)</f>
        <v>0</v>
      </c>
    </row>
    <row r="250" s="2" customFormat="1" ht="16.5" customHeight="1">
      <c r="A250" s="39"/>
      <c r="B250" s="40"/>
      <c r="C250" s="230" t="s">
        <v>609</v>
      </c>
      <c r="D250" s="230" t="s">
        <v>207</v>
      </c>
      <c r="E250" s="231" t="s">
        <v>3005</v>
      </c>
      <c r="F250" s="232" t="s">
        <v>3006</v>
      </c>
      <c r="G250" s="233" t="s">
        <v>1251</v>
      </c>
      <c r="H250" s="234">
        <v>1</v>
      </c>
      <c r="I250" s="235"/>
      <c r="J250" s="236">
        <f>ROUND(I250*H250,2)</f>
        <v>0</v>
      </c>
      <c r="K250" s="232" t="s">
        <v>1</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212</v>
      </c>
      <c r="AT250" s="241" t="s">
        <v>207</v>
      </c>
      <c r="AU250" s="241" t="s">
        <v>81</v>
      </c>
      <c r="AY250" s="18" t="s">
        <v>205</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212</v>
      </c>
      <c r="BM250" s="241" t="s">
        <v>5505</v>
      </c>
    </row>
    <row r="251" s="2" customFormat="1">
      <c r="A251" s="39"/>
      <c r="B251" s="40"/>
      <c r="C251" s="41"/>
      <c r="D251" s="243" t="s">
        <v>214</v>
      </c>
      <c r="E251" s="41"/>
      <c r="F251" s="244" t="s">
        <v>3006</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214</v>
      </c>
      <c r="AU251" s="18" t="s">
        <v>81</v>
      </c>
    </row>
    <row r="252" s="2" customFormat="1" ht="21.75" customHeight="1">
      <c r="A252" s="39"/>
      <c r="B252" s="40"/>
      <c r="C252" s="230" t="s">
        <v>615</v>
      </c>
      <c r="D252" s="230" t="s">
        <v>207</v>
      </c>
      <c r="E252" s="231" t="s">
        <v>3014</v>
      </c>
      <c r="F252" s="232" t="s">
        <v>3015</v>
      </c>
      <c r="G252" s="233" t="s">
        <v>3016</v>
      </c>
      <c r="H252" s="234">
        <v>1</v>
      </c>
      <c r="I252" s="235"/>
      <c r="J252" s="236">
        <f>ROUND(I252*H252,2)</f>
        <v>0</v>
      </c>
      <c r="K252" s="232" t="s">
        <v>1</v>
      </c>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212</v>
      </c>
      <c r="AT252" s="241" t="s">
        <v>207</v>
      </c>
      <c r="AU252" s="241" t="s">
        <v>81</v>
      </c>
      <c r="AY252" s="18" t="s">
        <v>205</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212</v>
      </c>
      <c r="BM252" s="241" t="s">
        <v>5506</v>
      </c>
    </row>
    <row r="253" s="2" customFormat="1">
      <c r="A253" s="39"/>
      <c r="B253" s="40"/>
      <c r="C253" s="41"/>
      <c r="D253" s="243" t="s">
        <v>214</v>
      </c>
      <c r="E253" s="41"/>
      <c r="F253" s="244" t="s">
        <v>3015</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214</v>
      </c>
      <c r="AU253" s="18" t="s">
        <v>81</v>
      </c>
    </row>
    <row r="254" s="2" customFormat="1" ht="21.75" customHeight="1">
      <c r="A254" s="39"/>
      <c r="B254" s="40"/>
      <c r="C254" s="230" t="s">
        <v>622</v>
      </c>
      <c r="D254" s="230" t="s">
        <v>207</v>
      </c>
      <c r="E254" s="231" t="s">
        <v>3018</v>
      </c>
      <c r="F254" s="232" t="s">
        <v>3019</v>
      </c>
      <c r="G254" s="233" t="s">
        <v>3016</v>
      </c>
      <c r="H254" s="234">
        <v>1</v>
      </c>
      <c r="I254" s="235"/>
      <c r="J254" s="236">
        <f>ROUND(I254*H254,2)</f>
        <v>0</v>
      </c>
      <c r="K254" s="232" t="s">
        <v>1</v>
      </c>
      <c r="L254" s="45"/>
      <c r="M254" s="237" t="s">
        <v>1</v>
      </c>
      <c r="N254" s="238"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212</v>
      </c>
      <c r="AT254" s="241" t="s">
        <v>207</v>
      </c>
      <c r="AU254" s="241" t="s">
        <v>81</v>
      </c>
      <c r="AY254" s="18" t="s">
        <v>205</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212</v>
      </c>
      <c r="BM254" s="241" t="s">
        <v>5507</v>
      </c>
    </row>
    <row r="255" s="2" customFormat="1">
      <c r="A255" s="39"/>
      <c r="B255" s="40"/>
      <c r="C255" s="41"/>
      <c r="D255" s="243" t="s">
        <v>214</v>
      </c>
      <c r="E255" s="41"/>
      <c r="F255" s="244" t="s">
        <v>3015</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214</v>
      </c>
      <c r="AU255" s="18" t="s">
        <v>81</v>
      </c>
    </row>
    <row r="256" s="2" customFormat="1" ht="16.5" customHeight="1">
      <c r="A256" s="39"/>
      <c r="B256" s="40"/>
      <c r="C256" s="230" t="s">
        <v>628</v>
      </c>
      <c r="D256" s="230" t="s">
        <v>207</v>
      </c>
      <c r="E256" s="231" t="s">
        <v>3008</v>
      </c>
      <c r="F256" s="232" t="s">
        <v>3009</v>
      </c>
      <c r="G256" s="233" t="s">
        <v>1251</v>
      </c>
      <c r="H256" s="234">
        <v>1</v>
      </c>
      <c r="I256" s="235"/>
      <c r="J256" s="236">
        <f>ROUND(I256*H256,2)</f>
        <v>0</v>
      </c>
      <c r="K256" s="232" t="s">
        <v>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212</v>
      </c>
      <c r="AT256" s="241" t="s">
        <v>207</v>
      </c>
      <c r="AU256" s="241" t="s">
        <v>81</v>
      </c>
      <c r="AY256" s="18" t="s">
        <v>205</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212</v>
      </c>
      <c r="BM256" s="241" t="s">
        <v>5508</v>
      </c>
    </row>
    <row r="257" s="2" customFormat="1">
      <c r="A257" s="39"/>
      <c r="B257" s="40"/>
      <c r="C257" s="41"/>
      <c r="D257" s="243" t="s">
        <v>214</v>
      </c>
      <c r="E257" s="41"/>
      <c r="F257" s="244" t="s">
        <v>3009</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214</v>
      </c>
      <c r="AU257" s="18" t="s">
        <v>81</v>
      </c>
    </row>
    <row r="258" s="2" customFormat="1" ht="16.5" customHeight="1">
      <c r="A258" s="39"/>
      <c r="B258" s="40"/>
      <c r="C258" s="230" t="s">
        <v>636</v>
      </c>
      <c r="D258" s="230" t="s">
        <v>207</v>
      </c>
      <c r="E258" s="231" t="s">
        <v>3011</v>
      </c>
      <c r="F258" s="232" t="s">
        <v>3012</v>
      </c>
      <c r="G258" s="233" t="s">
        <v>1251</v>
      </c>
      <c r="H258" s="234">
        <v>1</v>
      </c>
      <c r="I258" s="235"/>
      <c r="J258" s="236">
        <f>ROUND(I258*H258,2)</f>
        <v>0</v>
      </c>
      <c r="K258" s="232" t="s">
        <v>1</v>
      </c>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212</v>
      </c>
      <c r="AT258" s="241" t="s">
        <v>207</v>
      </c>
      <c r="AU258" s="241" t="s">
        <v>81</v>
      </c>
      <c r="AY258" s="18" t="s">
        <v>205</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212</v>
      </c>
      <c r="BM258" s="241" t="s">
        <v>5509</v>
      </c>
    </row>
    <row r="259" s="2" customFormat="1">
      <c r="A259" s="39"/>
      <c r="B259" s="40"/>
      <c r="C259" s="41"/>
      <c r="D259" s="243" t="s">
        <v>214</v>
      </c>
      <c r="E259" s="41"/>
      <c r="F259" s="244" t="s">
        <v>3012</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214</v>
      </c>
      <c r="AU259" s="18" t="s">
        <v>81</v>
      </c>
    </row>
    <row r="260" s="2" customFormat="1" ht="16.5" customHeight="1">
      <c r="A260" s="39"/>
      <c r="B260" s="40"/>
      <c r="C260" s="230" t="s">
        <v>644</v>
      </c>
      <c r="D260" s="230" t="s">
        <v>207</v>
      </c>
      <c r="E260" s="231" t="s">
        <v>3021</v>
      </c>
      <c r="F260" s="232" t="s">
        <v>3022</v>
      </c>
      <c r="G260" s="233" t="s">
        <v>1251</v>
      </c>
      <c r="H260" s="234">
        <v>1</v>
      </c>
      <c r="I260" s="235"/>
      <c r="J260" s="236">
        <f>ROUND(I260*H260,2)</f>
        <v>0</v>
      </c>
      <c r="K260" s="232" t="s">
        <v>1</v>
      </c>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212</v>
      </c>
      <c r="AT260" s="241" t="s">
        <v>207</v>
      </c>
      <c r="AU260" s="241" t="s">
        <v>81</v>
      </c>
      <c r="AY260" s="18" t="s">
        <v>205</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212</v>
      </c>
      <c r="BM260" s="241" t="s">
        <v>5510</v>
      </c>
    </row>
    <row r="261" s="2" customFormat="1">
      <c r="A261" s="39"/>
      <c r="B261" s="40"/>
      <c r="C261" s="41"/>
      <c r="D261" s="243" t="s">
        <v>214</v>
      </c>
      <c r="E261" s="41"/>
      <c r="F261" s="244" t="s">
        <v>3022</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214</v>
      </c>
      <c r="AU261" s="18" t="s">
        <v>81</v>
      </c>
    </row>
    <row r="262" s="2" customFormat="1" ht="16.5" customHeight="1">
      <c r="A262" s="39"/>
      <c r="B262" s="40"/>
      <c r="C262" s="230" t="s">
        <v>650</v>
      </c>
      <c r="D262" s="230" t="s">
        <v>207</v>
      </c>
      <c r="E262" s="231" t="s">
        <v>3024</v>
      </c>
      <c r="F262" s="232" t="s">
        <v>3025</v>
      </c>
      <c r="G262" s="233" t="s">
        <v>1251</v>
      </c>
      <c r="H262" s="234">
        <v>1</v>
      </c>
      <c r="I262" s="235"/>
      <c r="J262" s="236">
        <f>ROUND(I262*H262,2)</f>
        <v>0</v>
      </c>
      <c r="K262" s="232" t="s">
        <v>1</v>
      </c>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212</v>
      </c>
      <c r="AT262" s="241" t="s">
        <v>207</v>
      </c>
      <c r="AU262" s="241" t="s">
        <v>81</v>
      </c>
      <c r="AY262" s="18" t="s">
        <v>205</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212</v>
      </c>
      <c r="BM262" s="241" t="s">
        <v>5511</v>
      </c>
    </row>
    <row r="263" s="2" customFormat="1">
      <c r="A263" s="39"/>
      <c r="B263" s="40"/>
      <c r="C263" s="41"/>
      <c r="D263" s="243" t="s">
        <v>214</v>
      </c>
      <c r="E263" s="41"/>
      <c r="F263" s="244" t="s">
        <v>3025</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214</v>
      </c>
      <c r="AU263" s="18" t="s">
        <v>81</v>
      </c>
    </row>
    <row r="264" s="2" customFormat="1" ht="16.5" customHeight="1">
      <c r="A264" s="39"/>
      <c r="B264" s="40"/>
      <c r="C264" s="230" t="s">
        <v>658</v>
      </c>
      <c r="D264" s="230" t="s">
        <v>207</v>
      </c>
      <c r="E264" s="231" t="s">
        <v>5512</v>
      </c>
      <c r="F264" s="232" t="s">
        <v>5513</v>
      </c>
      <c r="G264" s="233" t="s">
        <v>1251</v>
      </c>
      <c r="H264" s="234">
        <v>1</v>
      </c>
      <c r="I264" s="235"/>
      <c r="J264" s="236">
        <f>ROUND(I264*H264,2)</f>
        <v>0</v>
      </c>
      <c r="K264" s="232" t="s">
        <v>1</v>
      </c>
      <c r="L264" s="45"/>
      <c r="M264" s="237" t="s">
        <v>1</v>
      </c>
      <c r="N264" s="238"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212</v>
      </c>
      <c r="AT264" s="241" t="s">
        <v>207</v>
      </c>
      <c r="AU264" s="241" t="s">
        <v>81</v>
      </c>
      <c r="AY264" s="18" t="s">
        <v>205</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212</v>
      </c>
      <c r="BM264" s="241" t="s">
        <v>5514</v>
      </c>
    </row>
    <row r="265" s="2" customFormat="1">
      <c r="A265" s="39"/>
      <c r="B265" s="40"/>
      <c r="C265" s="41"/>
      <c r="D265" s="243" t="s">
        <v>214</v>
      </c>
      <c r="E265" s="41"/>
      <c r="F265" s="244" t="s">
        <v>5513</v>
      </c>
      <c r="G265" s="41"/>
      <c r="H265" s="41"/>
      <c r="I265" s="245"/>
      <c r="J265" s="41"/>
      <c r="K265" s="41"/>
      <c r="L265" s="45"/>
      <c r="M265" s="310"/>
      <c r="N265" s="311"/>
      <c r="O265" s="312"/>
      <c r="P265" s="312"/>
      <c r="Q265" s="312"/>
      <c r="R265" s="312"/>
      <c r="S265" s="312"/>
      <c r="T265" s="313"/>
      <c r="U265" s="39"/>
      <c r="V265" s="39"/>
      <c r="W265" s="39"/>
      <c r="X265" s="39"/>
      <c r="Y265" s="39"/>
      <c r="Z265" s="39"/>
      <c r="AA265" s="39"/>
      <c r="AB265" s="39"/>
      <c r="AC265" s="39"/>
      <c r="AD265" s="39"/>
      <c r="AE265" s="39"/>
      <c r="AT265" s="18" t="s">
        <v>214</v>
      </c>
      <c r="AU265" s="18" t="s">
        <v>81</v>
      </c>
    </row>
    <row r="266" s="2" customFormat="1" ht="6.96" customHeight="1">
      <c r="A266" s="39"/>
      <c r="B266" s="67"/>
      <c r="C266" s="68"/>
      <c r="D266" s="68"/>
      <c r="E266" s="68"/>
      <c r="F266" s="68"/>
      <c r="G266" s="68"/>
      <c r="H266" s="68"/>
      <c r="I266" s="68"/>
      <c r="J266" s="68"/>
      <c r="K266" s="68"/>
      <c r="L266" s="45"/>
      <c r="M266" s="39"/>
      <c r="O266" s="39"/>
      <c r="P266" s="39"/>
      <c r="Q266" s="39"/>
      <c r="R266" s="39"/>
      <c r="S266" s="39"/>
      <c r="T266" s="39"/>
      <c r="U266" s="39"/>
      <c r="V266" s="39"/>
      <c r="W266" s="39"/>
      <c r="X266" s="39"/>
      <c r="Y266" s="39"/>
      <c r="Z266" s="39"/>
      <c r="AA266" s="39"/>
      <c r="AB266" s="39"/>
      <c r="AC266" s="39"/>
      <c r="AD266" s="39"/>
      <c r="AE266" s="39"/>
    </row>
  </sheetData>
  <sheetProtection sheet="1" autoFilter="0" formatColumns="0" formatRows="0" objects="1" scenarios="1" spinCount="100000" saltValue="r0AtAcoDw8DrykVGC0DuR/vsl/W4z5v2egQsJXnBeK9YcKCoMKX+LUoqLA/6C65BqWttw0kDjW2l47/X2bry1Q==" hashValue="oGN2Q17U0JGVN0oGVat8qMAiozJcYrvEfKzNKJ0Yg30V+wGR0vrmjebNgPzIeLRrkqp1CLYjcAhWiZsDAIu0aA==" algorithmName="SHA-512" password="CC35"/>
  <autoFilter ref="C125:K26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125</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4350</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3027</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ROUND(J140,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ROUND((SUM(BE140:BE628)),  2)</f>
        <v>0</v>
      </c>
      <c r="G35" s="39"/>
      <c r="H35" s="39"/>
      <c r="I35" s="167">
        <v>0.20999999999999999</v>
      </c>
      <c r="J35" s="166">
        <f>ROUND(((SUM(BE140:BE628))*I35),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ROUND((SUM(BF140:BF628)),  2)</f>
        <v>0</v>
      </c>
      <c r="G36" s="39"/>
      <c r="H36" s="39"/>
      <c r="I36" s="167">
        <v>0.14999999999999999</v>
      </c>
      <c r="J36" s="166">
        <f>ROUND(((SUM(BF140:BF628))*I36),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ROUND((SUM(BG140:BG628)),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ROUND((SUM(BH140:BH628)),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ROUND((SUM(BI140:BI628)),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4350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D.1.4.G.u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J140</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3028</v>
      </c>
      <c r="E99" s="195"/>
      <c r="F99" s="195"/>
      <c r="G99" s="195"/>
      <c r="H99" s="195"/>
      <c r="I99" s="195"/>
      <c r="J99" s="196">
        <f>J141</f>
        <v>0</v>
      </c>
      <c r="K99" s="193"/>
      <c r="L99" s="197"/>
      <c r="S99" s="9"/>
      <c r="T99" s="9"/>
      <c r="U99" s="9"/>
      <c r="V99" s="9"/>
      <c r="W99" s="9"/>
      <c r="X99" s="9"/>
      <c r="Y99" s="9"/>
      <c r="Z99" s="9"/>
      <c r="AA99" s="9"/>
      <c r="AB99" s="9"/>
      <c r="AC99" s="9"/>
      <c r="AD99" s="9"/>
      <c r="AE99" s="9"/>
    </row>
    <row r="100" s="9" customFormat="1" ht="24.96" customHeight="1">
      <c r="A100" s="9"/>
      <c r="B100" s="192"/>
      <c r="C100" s="193"/>
      <c r="D100" s="194" t="s">
        <v>3029</v>
      </c>
      <c r="E100" s="195"/>
      <c r="F100" s="195"/>
      <c r="G100" s="195"/>
      <c r="H100" s="195"/>
      <c r="I100" s="195"/>
      <c r="J100" s="196">
        <f>J180</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3030</v>
      </c>
      <c r="E101" s="195"/>
      <c r="F101" s="195"/>
      <c r="G101" s="195"/>
      <c r="H101" s="195"/>
      <c r="I101" s="195"/>
      <c r="J101" s="196">
        <f>J197</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3031</v>
      </c>
      <c r="E102" s="195"/>
      <c r="F102" s="195"/>
      <c r="G102" s="195"/>
      <c r="H102" s="195"/>
      <c r="I102" s="195"/>
      <c r="J102" s="196">
        <f>J216</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3032</v>
      </c>
      <c r="E103" s="195"/>
      <c r="F103" s="195"/>
      <c r="G103" s="195"/>
      <c r="H103" s="195"/>
      <c r="I103" s="195"/>
      <c r="J103" s="196">
        <f>J255</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5515</v>
      </c>
      <c r="E104" s="195"/>
      <c r="F104" s="195"/>
      <c r="G104" s="195"/>
      <c r="H104" s="195"/>
      <c r="I104" s="195"/>
      <c r="J104" s="196">
        <f>J300</f>
        <v>0</v>
      </c>
      <c r="K104" s="193"/>
      <c r="L104" s="197"/>
      <c r="S104" s="9"/>
      <c r="T104" s="9"/>
      <c r="U104" s="9"/>
      <c r="V104" s="9"/>
      <c r="W104" s="9"/>
      <c r="X104" s="9"/>
      <c r="Y104" s="9"/>
      <c r="Z104" s="9"/>
      <c r="AA104" s="9"/>
      <c r="AB104" s="9"/>
      <c r="AC104" s="9"/>
      <c r="AD104" s="9"/>
      <c r="AE104" s="9"/>
    </row>
    <row r="105" s="9" customFormat="1" ht="24.96" customHeight="1">
      <c r="A105" s="9"/>
      <c r="B105" s="192"/>
      <c r="C105" s="193"/>
      <c r="D105" s="194" t="s">
        <v>5516</v>
      </c>
      <c r="E105" s="195"/>
      <c r="F105" s="195"/>
      <c r="G105" s="195"/>
      <c r="H105" s="195"/>
      <c r="I105" s="195"/>
      <c r="J105" s="196">
        <f>J317</f>
        <v>0</v>
      </c>
      <c r="K105" s="193"/>
      <c r="L105" s="197"/>
      <c r="S105" s="9"/>
      <c r="T105" s="9"/>
      <c r="U105" s="9"/>
      <c r="V105" s="9"/>
      <c r="W105" s="9"/>
      <c r="X105" s="9"/>
      <c r="Y105" s="9"/>
      <c r="Z105" s="9"/>
      <c r="AA105" s="9"/>
      <c r="AB105" s="9"/>
      <c r="AC105" s="9"/>
      <c r="AD105" s="9"/>
      <c r="AE105" s="9"/>
    </row>
    <row r="106" s="9" customFormat="1" ht="24.96" customHeight="1">
      <c r="A106" s="9"/>
      <c r="B106" s="192"/>
      <c r="C106" s="193"/>
      <c r="D106" s="194" t="s">
        <v>3034</v>
      </c>
      <c r="E106" s="195"/>
      <c r="F106" s="195"/>
      <c r="G106" s="195"/>
      <c r="H106" s="195"/>
      <c r="I106" s="195"/>
      <c r="J106" s="196">
        <f>J350</f>
        <v>0</v>
      </c>
      <c r="K106" s="193"/>
      <c r="L106" s="197"/>
      <c r="S106" s="9"/>
      <c r="T106" s="9"/>
      <c r="U106" s="9"/>
      <c r="V106" s="9"/>
      <c r="W106" s="9"/>
      <c r="X106" s="9"/>
      <c r="Y106" s="9"/>
      <c r="Z106" s="9"/>
      <c r="AA106" s="9"/>
      <c r="AB106" s="9"/>
      <c r="AC106" s="9"/>
      <c r="AD106" s="9"/>
      <c r="AE106" s="9"/>
    </row>
    <row r="107" s="9" customFormat="1" ht="24.96" customHeight="1">
      <c r="A107" s="9"/>
      <c r="B107" s="192"/>
      <c r="C107" s="193"/>
      <c r="D107" s="194" t="s">
        <v>3036</v>
      </c>
      <c r="E107" s="195"/>
      <c r="F107" s="195"/>
      <c r="G107" s="195"/>
      <c r="H107" s="195"/>
      <c r="I107" s="195"/>
      <c r="J107" s="196">
        <f>J377</f>
        <v>0</v>
      </c>
      <c r="K107" s="193"/>
      <c r="L107" s="197"/>
      <c r="S107" s="9"/>
      <c r="T107" s="9"/>
      <c r="U107" s="9"/>
      <c r="V107" s="9"/>
      <c r="W107" s="9"/>
      <c r="X107" s="9"/>
      <c r="Y107" s="9"/>
      <c r="Z107" s="9"/>
      <c r="AA107" s="9"/>
      <c r="AB107" s="9"/>
      <c r="AC107" s="9"/>
      <c r="AD107" s="9"/>
      <c r="AE107" s="9"/>
    </row>
    <row r="108" s="9" customFormat="1" ht="24.96" customHeight="1">
      <c r="A108" s="9"/>
      <c r="B108" s="192"/>
      <c r="C108" s="193"/>
      <c r="D108" s="194" t="s">
        <v>3037</v>
      </c>
      <c r="E108" s="195"/>
      <c r="F108" s="195"/>
      <c r="G108" s="195"/>
      <c r="H108" s="195"/>
      <c r="I108" s="195"/>
      <c r="J108" s="196">
        <f>J402</f>
        <v>0</v>
      </c>
      <c r="K108" s="193"/>
      <c r="L108" s="197"/>
      <c r="S108" s="9"/>
      <c r="T108" s="9"/>
      <c r="U108" s="9"/>
      <c r="V108" s="9"/>
      <c r="W108" s="9"/>
      <c r="X108" s="9"/>
      <c r="Y108" s="9"/>
      <c r="Z108" s="9"/>
      <c r="AA108" s="9"/>
      <c r="AB108" s="9"/>
      <c r="AC108" s="9"/>
      <c r="AD108" s="9"/>
      <c r="AE108" s="9"/>
    </row>
    <row r="109" s="9" customFormat="1" ht="24.96" customHeight="1">
      <c r="A109" s="9"/>
      <c r="B109" s="192"/>
      <c r="C109" s="193"/>
      <c r="D109" s="194" t="s">
        <v>3038</v>
      </c>
      <c r="E109" s="195"/>
      <c r="F109" s="195"/>
      <c r="G109" s="195"/>
      <c r="H109" s="195"/>
      <c r="I109" s="195"/>
      <c r="J109" s="196">
        <f>J425</f>
        <v>0</v>
      </c>
      <c r="K109" s="193"/>
      <c r="L109" s="197"/>
      <c r="S109" s="9"/>
      <c r="T109" s="9"/>
      <c r="U109" s="9"/>
      <c r="V109" s="9"/>
      <c r="W109" s="9"/>
      <c r="X109" s="9"/>
      <c r="Y109" s="9"/>
      <c r="Z109" s="9"/>
      <c r="AA109" s="9"/>
      <c r="AB109" s="9"/>
      <c r="AC109" s="9"/>
      <c r="AD109" s="9"/>
      <c r="AE109" s="9"/>
    </row>
    <row r="110" s="9" customFormat="1" ht="24.96" customHeight="1">
      <c r="A110" s="9"/>
      <c r="B110" s="192"/>
      <c r="C110" s="193"/>
      <c r="D110" s="194" t="s">
        <v>3039</v>
      </c>
      <c r="E110" s="195"/>
      <c r="F110" s="195"/>
      <c r="G110" s="195"/>
      <c r="H110" s="195"/>
      <c r="I110" s="195"/>
      <c r="J110" s="196">
        <f>J456</f>
        <v>0</v>
      </c>
      <c r="K110" s="193"/>
      <c r="L110" s="197"/>
      <c r="S110" s="9"/>
      <c r="T110" s="9"/>
      <c r="U110" s="9"/>
      <c r="V110" s="9"/>
      <c r="W110" s="9"/>
      <c r="X110" s="9"/>
      <c r="Y110" s="9"/>
      <c r="Z110" s="9"/>
      <c r="AA110" s="9"/>
      <c r="AB110" s="9"/>
      <c r="AC110" s="9"/>
      <c r="AD110" s="9"/>
      <c r="AE110" s="9"/>
    </row>
    <row r="111" s="9" customFormat="1" ht="24.96" customHeight="1">
      <c r="A111" s="9"/>
      <c r="B111" s="192"/>
      <c r="C111" s="193"/>
      <c r="D111" s="194" t="s">
        <v>5517</v>
      </c>
      <c r="E111" s="195"/>
      <c r="F111" s="195"/>
      <c r="G111" s="195"/>
      <c r="H111" s="195"/>
      <c r="I111" s="195"/>
      <c r="J111" s="196">
        <f>J477</f>
        <v>0</v>
      </c>
      <c r="K111" s="193"/>
      <c r="L111" s="197"/>
      <c r="S111" s="9"/>
      <c r="T111" s="9"/>
      <c r="U111" s="9"/>
      <c r="V111" s="9"/>
      <c r="W111" s="9"/>
      <c r="X111" s="9"/>
      <c r="Y111" s="9"/>
      <c r="Z111" s="9"/>
      <c r="AA111" s="9"/>
      <c r="AB111" s="9"/>
      <c r="AC111" s="9"/>
      <c r="AD111" s="9"/>
      <c r="AE111" s="9"/>
    </row>
    <row r="112" s="9" customFormat="1" ht="24.96" customHeight="1">
      <c r="A112" s="9"/>
      <c r="B112" s="192"/>
      <c r="C112" s="193"/>
      <c r="D112" s="194" t="s">
        <v>3040</v>
      </c>
      <c r="E112" s="195"/>
      <c r="F112" s="195"/>
      <c r="G112" s="195"/>
      <c r="H112" s="195"/>
      <c r="I112" s="195"/>
      <c r="J112" s="196">
        <f>J502</f>
        <v>0</v>
      </c>
      <c r="K112" s="193"/>
      <c r="L112" s="197"/>
      <c r="S112" s="9"/>
      <c r="T112" s="9"/>
      <c r="U112" s="9"/>
      <c r="V112" s="9"/>
      <c r="W112" s="9"/>
      <c r="X112" s="9"/>
      <c r="Y112" s="9"/>
      <c r="Z112" s="9"/>
      <c r="AA112" s="9"/>
      <c r="AB112" s="9"/>
      <c r="AC112" s="9"/>
      <c r="AD112" s="9"/>
      <c r="AE112" s="9"/>
    </row>
    <row r="113" s="9" customFormat="1" ht="24.96" customHeight="1">
      <c r="A113" s="9"/>
      <c r="B113" s="192"/>
      <c r="C113" s="193"/>
      <c r="D113" s="194" t="s">
        <v>5518</v>
      </c>
      <c r="E113" s="195"/>
      <c r="F113" s="195"/>
      <c r="G113" s="195"/>
      <c r="H113" s="195"/>
      <c r="I113" s="195"/>
      <c r="J113" s="196">
        <f>J515</f>
        <v>0</v>
      </c>
      <c r="K113" s="193"/>
      <c r="L113" s="197"/>
      <c r="S113" s="9"/>
      <c r="T113" s="9"/>
      <c r="U113" s="9"/>
      <c r="V113" s="9"/>
      <c r="W113" s="9"/>
      <c r="X113" s="9"/>
      <c r="Y113" s="9"/>
      <c r="Z113" s="9"/>
      <c r="AA113" s="9"/>
      <c r="AB113" s="9"/>
      <c r="AC113" s="9"/>
      <c r="AD113" s="9"/>
      <c r="AE113" s="9"/>
    </row>
    <row r="114" s="9" customFormat="1" ht="24.96" customHeight="1">
      <c r="A114" s="9"/>
      <c r="B114" s="192"/>
      <c r="C114" s="193"/>
      <c r="D114" s="194" t="s">
        <v>3042</v>
      </c>
      <c r="E114" s="195"/>
      <c r="F114" s="195"/>
      <c r="G114" s="195"/>
      <c r="H114" s="195"/>
      <c r="I114" s="195"/>
      <c r="J114" s="196">
        <f>J528</f>
        <v>0</v>
      </c>
      <c r="K114" s="193"/>
      <c r="L114" s="197"/>
      <c r="S114" s="9"/>
      <c r="T114" s="9"/>
      <c r="U114" s="9"/>
      <c r="V114" s="9"/>
      <c r="W114" s="9"/>
      <c r="X114" s="9"/>
      <c r="Y114" s="9"/>
      <c r="Z114" s="9"/>
      <c r="AA114" s="9"/>
      <c r="AB114" s="9"/>
      <c r="AC114" s="9"/>
      <c r="AD114" s="9"/>
      <c r="AE114" s="9"/>
    </row>
    <row r="115" s="9" customFormat="1" ht="24.96" customHeight="1">
      <c r="A115" s="9"/>
      <c r="B115" s="192"/>
      <c r="C115" s="193"/>
      <c r="D115" s="194" t="s">
        <v>3043</v>
      </c>
      <c r="E115" s="195"/>
      <c r="F115" s="195"/>
      <c r="G115" s="195"/>
      <c r="H115" s="195"/>
      <c r="I115" s="195"/>
      <c r="J115" s="196">
        <f>J551</f>
        <v>0</v>
      </c>
      <c r="K115" s="193"/>
      <c r="L115" s="197"/>
      <c r="S115" s="9"/>
      <c r="T115" s="9"/>
      <c r="U115" s="9"/>
      <c r="V115" s="9"/>
      <c r="W115" s="9"/>
      <c r="X115" s="9"/>
      <c r="Y115" s="9"/>
      <c r="Z115" s="9"/>
      <c r="AA115" s="9"/>
      <c r="AB115" s="9"/>
      <c r="AC115" s="9"/>
      <c r="AD115" s="9"/>
      <c r="AE115" s="9"/>
    </row>
    <row r="116" s="10" customFormat="1" ht="19.92" customHeight="1">
      <c r="A116" s="10"/>
      <c r="B116" s="198"/>
      <c r="C116" s="133"/>
      <c r="D116" s="199" t="s">
        <v>3044</v>
      </c>
      <c r="E116" s="200"/>
      <c r="F116" s="200"/>
      <c r="G116" s="200"/>
      <c r="H116" s="200"/>
      <c r="I116" s="200"/>
      <c r="J116" s="201">
        <f>J562</f>
        <v>0</v>
      </c>
      <c r="K116" s="133"/>
      <c r="L116" s="202"/>
      <c r="S116" s="10"/>
      <c r="T116" s="10"/>
      <c r="U116" s="10"/>
      <c r="V116" s="10"/>
      <c r="W116" s="10"/>
      <c r="X116" s="10"/>
      <c r="Y116" s="10"/>
      <c r="Z116" s="10"/>
      <c r="AA116" s="10"/>
      <c r="AB116" s="10"/>
      <c r="AC116" s="10"/>
      <c r="AD116" s="10"/>
      <c r="AE116" s="10"/>
    </row>
    <row r="117" s="9" customFormat="1" ht="24.96" customHeight="1">
      <c r="A117" s="9"/>
      <c r="B117" s="192"/>
      <c r="C117" s="193"/>
      <c r="D117" s="194" t="s">
        <v>3045</v>
      </c>
      <c r="E117" s="195"/>
      <c r="F117" s="195"/>
      <c r="G117" s="195"/>
      <c r="H117" s="195"/>
      <c r="I117" s="195"/>
      <c r="J117" s="196">
        <f>J589</f>
        <v>0</v>
      </c>
      <c r="K117" s="193"/>
      <c r="L117" s="197"/>
      <c r="S117" s="9"/>
      <c r="T117" s="9"/>
      <c r="U117" s="9"/>
      <c r="V117" s="9"/>
      <c r="W117" s="9"/>
      <c r="X117" s="9"/>
      <c r="Y117" s="9"/>
      <c r="Z117" s="9"/>
      <c r="AA117" s="9"/>
      <c r="AB117" s="9"/>
      <c r="AC117" s="9"/>
      <c r="AD117" s="9"/>
      <c r="AE117" s="9"/>
    </row>
    <row r="118" s="10" customFormat="1" ht="19.92" customHeight="1">
      <c r="A118" s="10"/>
      <c r="B118" s="198"/>
      <c r="C118" s="133"/>
      <c r="D118" s="199" t="s">
        <v>3046</v>
      </c>
      <c r="E118" s="200"/>
      <c r="F118" s="200"/>
      <c r="G118" s="200"/>
      <c r="H118" s="200"/>
      <c r="I118" s="200"/>
      <c r="J118" s="201">
        <f>J606</f>
        <v>0</v>
      </c>
      <c r="K118" s="133"/>
      <c r="L118" s="202"/>
      <c r="S118" s="10"/>
      <c r="T118" s="10"/>
      <c r="U118" s="10"/>
      <c r="V118" s="10"/>
      <c r="W118" s="10"/>
      <c r="X118" s="10"/>
      <c r="Y118" s="10"/>
      <c r="Z118" s="10"/>
      <c r="AA118" s="10"/>
      <c r="AB118" s="10"/>
      <c r="AC118" s="10"/>
      <c r="AD118" s="10"/>
      <c r="AE118" s="10"/>
    </row>
    <row r="119" s="2" customFormat="1" ht="21.84"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67"/>
      <c r="C120" s="68"/>
      <c r="D120" s="68"/>
      <c r="E120" s="68"/>
      <c r="F120" s="68"/>
      <c r="G120" s="68"/>
      <c r="H120" s="68"/>
      <c r="I120" s="68"/>
      <c r="J120" s="68"/>
      <c r="K120" s="68"/>
      <c r="L120" s="64"/>
      <c r="S120" s="39"/>
      <c r="T120" s="39"/>
      <c r="U120" s="39"/>
      <c r="V120" s="39"/>
      <c r="W120" s="39"/>
      <c r="X120" s="39"/>
      <c r="Y120" s="39"/>
      <c r="Z120" s="39"/>
      <c r="AA120" s="39"/>
      <c r="AB120" s="39"/>
      <c r="AC120" s="39"/>
      <c r="AD120" s="39"/>
      <c r="AE120" s="39"/>
    </row>
    <row r="124" s="2" customFormat="1" ht="6.96" customHeight="1">
      <c r="A124" s="39"/>
      <c r="B124" s="69"/>
      <c r="C124" s="70"/>
      <c r="D124" s="70"/>
      <c r="E124" s="70"/>
      <c r="F124" s="70"/>
      <c r="G124" s="70"/>
      <c r="H124" s="70"/>
      <c r="I124" s="70"/>
      <c r="J124" s="70"/>
      <c r="K124" s="70"/>
      <c r="L124" s="64"/>
      <c r="S124" s="39"/>
      <c r="T124" s="39"/>
      <c r="U124" s="39"/>
      <c r="V124" s="39"/>
      <c r="W124" s="39"/>
      <c r="X124" s="39"/>
      <c r="Y124" s="39"/>
      <c r="Z124" s="39"/>
      <c r="AA124" s="39"/>
      <c r="AB124" s="39"/>
      <c r="AC124" s="39"/>
      <c r="AD124" s="39"/>
      <c r="AE124" s="39"/>
    </row>
    <row r="125" s="2" customFormat="1" ht="24.96" customHeight="1">
      <c r="A125" s="39"/>
      <c r="B125" s="40"/>
      <c r="C125" s="24" t="s">
        <v>190</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16</v>
      </c>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6.5" customHeight="1">
      <c r="A128" s="39"/>
      <c r="B128" s="40"/>
      <c r="C128" s="41"/>
      <c r="D128" s="41"/>
      <c r="E128" s="186" t="str">
        <f>E7</f>
        <v>ZŠ Švermova - rozdělení (bez interiéru) (e, u)</v>
      </c>
      <c r="F128" s="33"/>
      <c r="G128" s="33"/>
      <c r="H128" s="33"/>
      <c r="I128" s="41"/>
      <c r="J128" s="41"/>
      <c r="K128" s="41"/>
      <c r="L128" s="64"/>
      <c r="S128" s="39"/>
      <c r="T128" s="39"/>
      <c r="U128" s="39"/>
      <c r="V128" s="39"/>
      <c r="W128" s="39"/>
      <c r="X128" s="39"/>
      <c r="Y128" s="39"/>
      <c r="Z128" s="39"/>
      <c r="AA128" s="39"/>
      <c r="AB128" s="39"/>
      <c r="AC128" s="39"/>
      <c r="AD128" s="39"/>
      <c r="AE128" s="39"/>
    </row>
    <row r="129" s="1" customFormat="1" ht="12" customHeight="1">
      <c r="B129" s="22"/>
      <c r="C129" s="33" t="s">
        <v>160</v>
      </c>
      <c r="D129" s="23"/>
      <c r="E129" s="23"/>
      <c r="F129" s="23"/>
      <c r="G129" s="23"/>
      <c r="H129" s="23"/>
      <c r="I129" s="23"/>
      <c r="J129" s="23"/>
      <c r="K129" s="23"/>
      <c r="L129" s="21"/>
    </row>
    <row r="130" s="2" customFormat="1" ht="23.25" customHeight="1">
      <c r="A130" s="39"/>
      <c r="B130" s="40"/>
      <c r="C130" s="41"/>
      <c r="D130" s="41"/>
      <c r="E130" s="186" t="s">
        <v>4350</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162</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6.5" customHeight="1">
      <c r="A132" s="39"/>
      <c r="B132" s="40"/>
      <c r="C132" s="41"/>
      <c r="D132" s="41"/>
      <c r="E132" s="77" t="str">
        <f>E11</f>
        <v>D.1.4.G.u - Elektroinstalace</v>
      </c>
      <c r="F132" s="41"/>
      <c r="G132" s="41"/>
      <c r="H132" s="41"/>
      <c r="I132" s="41"/>
      <c r="J132" s="41"/>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20</v>
      </c>
      <c r="D134" s="41"/>
      <c r="E134" s="41"/>
      <c r="F134" s="28" t="str">
        <f>F14</f>
        <v xml:space="preserve"> </v>
      </c>
      <c r="G134" s="41"/>
      <c r="H134" s="41"/>
      <c r="I134" s="33" t="s">
        <v>22</v>
      </c>
      <c r="J134" s="80" t="str">
        <f>IF(J14="","",J14)</f>
        <v>30. 10. 2023</v>
      </c>
      <c r="K134" s="41"/>
      <c r="L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5.15" customHeight="1">
      <c r="A136" s="39"/>
      <c r="B136" s="40"/>
      <c r="C136" s="33" t="s">
        <v>24</v>
      </c>
      <c r="D136" s="41"/>
      <c r="E136" s="41"/>
      <c r="F136" s="28" t="str">
        <f>E17</f>
        <v xml:space="preserve"> </v>
      </c>
      <c r="G136" s="41"/>
      <c r="H136" s="41"/>
      <c r="I136" s="33" t="s">
        <v>29</v>
      </c>
      <c r="J136" s="37" t="str">
        <f>E23</f>
        <v xml:space="preserve"> </v>
      </c>
      <c r="K136" s="41"/>
      <c r="L136" s="64"/>
      <c r="S136" s="39"/>
      <c r="T136" s="39"/>
      <c r="U136" s="39"/>
      <c r="V136" s="39"/>
      <c r="W136" s="39"/>
      <c r="X136" s="39"/>
      <c r="Y136" s="39"/>
      <c r="Z136" s="39"/>
      <c r="AA136" s="39"/>
      <c r="AB136" s="39"/>
      <c r="AC136" s="39"/>
      <c r="AD136" s="39"/>
      <c r="AE136" s="39"/>
    </row>
    <row r="137" s="2" customFormat="1" ht="15.15" customHeight="1">
      <c r="A137" s="39"/>
      <c r="B137" s="40"/>
      <c r="C137" s="33" t="s">
        <v>27</v>
      </c>
      <c r="D137" s="41"/>
      <c r="E137" s="41"/>
      <c r="F137" s="28" t="str">
        <f>IF(E20="","",E20)</f>
        <v>Vyplň údaj</v>
      </c>
      <c r="G137" s="41"/>
      <c r="H137" s="41"/>
      <c r="I137" s="33" t="s">
        <v>31</v>
      </c>
      <c r="J137" s="37" t="str">
        <f>E26</f>
        <v xml:space="preserve"> </v>
      </c>
      <c r="K137" s="41"/>
      <c r="L137" s="64"/>
      <c r="S137" s="39"/>
      <c r="T137" s="39"/>
      <c r="U137" s="39"/>
      <c r="V137" s="39"/>
      <c r="W137" s="39"/>
      <c r="X137" s="39"/>
      <c r="Y137" s="39"/>
      <c r="Z137" s="39"/>
      <c r="AA137" s="39"/>
      <c r="AB137" s="39"/>
      <c r="AC137" s="39"/>
      <c r="AD137" s="39"/>
      <c r="AE137" s="39"/>
    </row>
    <row r="138" s="2" customFormat="1" ht="10.32"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11" customFormat="1" ht="29.28" customHeight="1">
      <c r="A139" s="203"/>
      <c r="B139" s="204"/>
      <c r="C139" s="205" t="s">
        <v>191</v>
      </c>
      <c r="D139" s="206" t="s">
        <v>58</v>
      </c>
      <c r="E139" s="206" t="s">
        <v>54</v>
      </c>
      <c r="F139" s="206" t="s">
        <v>55</v>
      </c>
      <c r="G139" s="206" t="s">
        <v>192</v>
      </c>
      <c r="H139" s="206" t="s">
        <v>193</v>
      </c>
      <c r="I139" s="206" t="s">
        <v>194</v>
      </c>
      <c r="J139" s="206" t="s">
        <v>168</v>
      </c>
      <c r="K139" s="207" t="s">
        <v>195</v>
      </c>
      <c r="L139" s="208"/>
      <c r="M139" s="101" t="s">
        <v>1</v>
      </c>
      <c r="N139" s="102" t="s">
        <v>37</v>
      </c>
      <c r="O139" s="102" t="s">
        <v>196</v>
      </c>
      <c r="P139" s="102" t="s">
        <v>197</v>
      </c>
      <c r="Q139" s="102" t="s">
        <v>198</v>
      </c>
      <c r="R139" s="102" t="s">
        <v>199</v>
      </c>
      <c r="S139" s="102" t="s">
        <v>200</v>
      </c>
      <c r="T139" s="103" t="s">
        <v>201</v>
      </c>
      <c r="U139" s="203"/>
      <c r="V139" s="203"/>
      <c r="W139" s="203"/>
      <c r="X139" s="203"/>
      <c r="Y139" s="203"/>
      <c r="Z139" s="203"/>
      <c r="AA139" s="203"/>
      <c r="AB139" s="203"/>
      <c r="AC139" s="203"/>
      <c r="AD139" s="203"/>
      <c r="AE139" s="203"/>
    </row>
    <row r="140" s="2" customFormat="1" ht="22.8" customHeight="1">
      <c r="A140" s="39"/>
      <c r="B140" s="40"/>
      <c r="C140" s="108" t="s">
        <v>202</v>
      </c>
      <c r="D140" s="41"/>
      <c r="E140" s="41"/>
      <c r="F140" s="41"/>
      <c r="G140" s="41"/>
      <c r="H140" s="41"/>
      <c r="I140" s="41"/>
      <c r="J140" s="209">
        <f>BK140</f>
        <v>0</v>
      </c>
      <c r="K140" s="41"/>
      <c r="L140" s="45"/>
      <c r="M140" s="104"/>
      <c r="N140" s="210"/>
      <c r="O140" s="105"/>
      <c r="P140" s="211">
        <f>P141+P180+P197+P216+P255+P300+P317+P350+P377+P402+P425+P456+P477+P502+P515+P528+P551+P589</f>
        <v>0</v>
      </c>
      <c r="Q140" s="105"/>
      <c r="R140" s="211">
        <f>R141+R180+R197+R216+R255+R300+R317+R350+R377+R402+R425+R456+R477+R502+R515+R528+R551+R589</f>
        <v>0.0020999999999999999</v>
      </c>
      <c r="S140" s="105"/>
      <c r="T140" s="212">
        <f>T141+T180+T197+T216+T255+T300+T317+T350+T377+T402+T425+T456+T477+T502+T515+T528+T551+T589</f>
        <v>0</v>
      </c>
      <c r="U140" s="39"/>
      <c r="V140" s="39"/>
      <c r="W140" s="39"/>
      <c r="X140" s="39"/>
      <c r="Y140" s="39"/>
      <c r="Z140" s="39"/>
      <c r="AA140" s="39"/>
      <c r="AB140" s="39"/>
      <c r="AC140" s="39"/>
      <c r="AD140" s="39"/>
      <c r="AE140" s="39"/>
      <c r="AT140" s="18" t="s">
        <v>72</v>
      </c>
      <c r="AU140" s="18" t="s">
        <v>170</v>
      </c>
      <c r="BK140" s="213">
        <f>BK141+BK180+BK197+BK216+BK255+BK300+BK317+BK350+BK377+BK402+BK425+BK456+BK477+BK502+BK515+BK528+BK551+BK589</f>
        <v>0</v>
      </c>
    </row>
    <row r="141" s="12" customFormat="1" ht="25.92" customHeight="1">
      <c r="A141" s="12"/>
      <c r="B141" s="214"/>
      <c r="C141" s="215"/>
      <c r="D141" s="216" t="s">
        <v>72</v>
      </c>
      <c r="E141" s="217" t="s">
        <v>3047</v>
      </c>
      <c r="F141" s="217" t="s">
        <v>3048</v>
      </c>
      <c r="G141" s="215"/>
      <c r="H141" s="215"/>
      <c r="I141" s="218"/>
      <c r="J141" s="219">
        <f>BK141</f>
        <v>0</v>
      </c>
      <c r="K141" s="215"/>
      <c r="L141" s="220"/>
      <c r="M141" s="221"/>
      <c r="N141" s="222"/>
      <c r="O141" s="222"/>
      <c r="P141" s="223">
        <f>SUM(P142:P179)</f>
        <v>0</v>
      </c>
      <c r="Q141" s="222"/>
      <c r="R141" s="223">
        <f>SUM(R142:R179)</f>
        <v>0</v>
      </c>
      <c r="S141" s="222"/>
      <c r="T141" s="224">
        <f>SUM(T142:T179)</f>
        <v>0</v>
      </c>
      <c r="U141" s="12"/>
      <c r="V141" s="12"/>
      <c r="W141" s="12"/>
      <c r="X141" s="12"/>
      <c r="Y141" s="12"/>
      <c r="Z141" s="12"/>
      <c r="AA141" s="12"/>
      <c r="AB141" s="12"/>
      <c r="AC141" s="12"/>
      <c r="AD141" s="12"/>
      <c r="AE141" s="12"/>
      <c r="AR141" s="225" t="s">
        <v>79</v>
      </c>
      <c r="AT141" s="226" t="s">
        <v>72</v>
      </c>
      <c r="AU141" s="226" t="s">
        <v>73</v>
      </c>
      <c r="AY141" s="225" t="s">
        <v>205</v>
      </c>
      <c r="BK141" s="227">
        <f>SUM(BK142:BK179)</f>
        <v>0</v>
      </c>
    </row>
    <row r="142" s="2" customFormat="1" ht="24.15" customHeight="1">
      <c r="A142" s="39"/>
      <c r="B142" s="40"/>
      <c r="C142" s="292" t="s">
        <v>79</v>
      </c>
      <c r="D142" s="292" t="s">
        <v>301</v>
      </c>
      <c r="E142" s="293" t="s">
        <v>3053</v>
      </c>
      <c r="F142" s="294" t="s">
        <v>3054</v>
      </c>
      <c r="G142" s="295" t="s">
        <v>485</v>
      </c>
      <c r="H142" s="296">
        <v>9</v>
      </c>
      <c r="I142" s="297"/>
      <c r="J142" s="298">
        <f>ROUND(I142*H142,2)</f>
        <v>0</v>
      </c>
      <c r="K142" s="294" t="s">
        <v>1</v>
      </c>
      <c r="L142" s="299"/>
      <c r="M142" s="300" t="s">
        <v>1</v>
      </c>
      <c r="N142" s="301"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268</v>
      </c>
      <c r="AT142" s="241" t="s">
        <v>301</v>
      </c>
      <c r="AU142" s="241" t="s">
        <v>79</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81</v>
      </c>
    </row>
    <row r="143" s="2" customFormat="1">
      <c r="A143" s="39"/>
      <c r="B143" s="40"/>
      <c r="C143" s="41"/>
      <c r="D143" s="243" t="s">
        <v>214</v>
      </c>
      <c r="E143" s="41"/>
      <c r="F143" s="244" t="s">
        <v>3052</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79</v>
      </c>
    </row>
    <row r="144" s="2" customFormat="1" ht="21.75" customHeight="1">
      <c r="A144" s="39"/>
      <c r="B144" s="40"/>
      <c r="C144" s="292" t="s">
        <v>81</v>
      </c>
      <c r="D144" s="292" t="s">
        <v>301</v>
      </c>
      <c r="E144" s="293" t="s">
        <v>5519</v>
      </c>
      <c r="F144" s="294" t="s">
        <v>5520</v>
      </c>
      <c r="G144" s="295" t="s">
        <v>485</v>
      </c>
      <c r="H144" s="296">
        <v>1</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268</v>
      </c>
      <c r="AT144" s="241" t="s">
        <v>301</v>
      </c>
      <c r="AU144" s="241" t="s">
        <v>79</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212</v>
      </c>
    </row>
    <row r="145" s="2" customFormat="1">
      <c r="A145" s="39"/>
      <c r="B145" s="40"/>
      <c r="C145" s="41"/>
      <c r="D145" s="243" t="s">
        <v>214</v>
      </c>
      <c r="E145" s="41"/>
      <c r="F145" s="244" t="s">
        <v>5521</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79</v>
      </c>
    </row>
    <row r="146" s="2" customFormat="1" ht="21.75" customHeight="1">
      <c r="A146" s="39"/>
      <c r="B146" s="40"/>
      <c r="C146" s="292" t="s">
        <v>88</v>
      </c>
      <c r="D146" s="292" t="s">
        <v>301</v>
      </c>
      <c r="E146" s="293" t="s">
        <v>3055</v>
      </c>
      <c r="F146" s="294" t="s">
        <v>3056</v>
      </c>
      <c r="G146" s="295" t="s">
        <v>485</v>
      </c>
      <c r="H146" s="296">
        <v>45</v>
      </c>
      <c r="I146" s="297"/>
      <c r="J146" s="298">
        <f>ROUND(I146*H146,2)</f>
        <v>0</v>
      </c>
      <c r="K146" s="294" t="s">
        <v>1</v>
      </c>
      <c r="L146" s="299"/>
      <c r="M146" s="300" t="s">
        <v>1</v>
      </c>
      <c r="N146" s="301"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268</v>
      </c>
      <c r="AT146" s="241" t="s">
        <v>301</v>
      </c>
      <c r="AU146" s="241" t="s">
        <v>79</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251</v>
      </c>
    </row>
    <row r="147" s="2" customFormat="1">
      <c r="A147" s="39"/>
      <c r="B147" s="40"/>
      <c r="C147" s="41"/>
      <c r="D147" s="243" t="s">
        <v>214</v>
      </c>
      <c r="E147" s="41"/>
      <c r="F147" s="244" t="s">
        <v>3057</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79</v>
      </c>
    </row>
    <row r="148" s="2" customFormat="1" ht="24.15" customHeight="1">
      <c r="A148" s="39"/>
      <c r="B148" s="40"/>
      <c r="C148" s="292" t="s">
        <v>212</v>
      </c>
      <c r="D148" s="292" t="s">
        <v>301</v>
      </c>
      <c r="E148" s="293" t="s">
        <v>3058</v>
      </c>
      <c r="F148" s="294" t="s">
        <v>3059</v>
      </c>
      <c r="G148" s="295" t="s">
        <v>485</v>
      </c>
      <c r="H148" s="296">
        <v>5</v>
      </c>
      <c r="I148" s="297"/>
      <c r="J148" s="298">
        <f>ROUND(I148*H148,2)</f>
        <v>0</v>
      </c>
      <c r="K148" s="294" t="s">
        <v>1</v>
      </c>
      <c r="L148" s="299"/>
      <c r="M148" s="300" t="s">
        <v>1</v>
      </c>
      <c r="N148" s="301"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268</v>
      </c>
      <c r="AT148" s="241" t="s">
        <v>301</v>
      </c>
      <c r="AU148" s="241" t="s">
        <v>79</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212</v>
      </c>
      <c r="BM148" s="241" t="s">
        <v>268</v>
      </c>
    </row>
    <row r="149" s="2" customFormat="1">
      <c r="A149" s="39"/>
      <c r="B149" s="40"/>
      <c r="C149" s="41"/>
      <c r="D149" s="243" t="s">
        <v>214</v>
      </c>
      <c r="E149" s="41"/>
      <c r="F149" s="244" t="s">
        <v>3057</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79</v>
      </c>
    </row>
    <row r="150" s="2" customFormat="1" ht="24.15" customHeight="1">
      <c r="A150" s="39"/>
      <c r="B150" s="40"/>
      <c r="C150" s="292" t="s">
        <v>242</v>
      </c>
      <c r="D150" s="292" t="s">
        <v>301</v>
      </c>
      <c r="E150" s="293" t="s">
        <v>3062</v>
      </c>
      <c r="F150" s="294" t="s">
        <v>3063</v>
      </c>
      <c r="G150" s="295" t="s">
        <v>485</v>
      </c>
      <c r="H150" s="296">
        <v>26</v>
      </c>
      <c r="I150" s="297"/>
      <c r="J150" s="298">
        <f>ROUND(I150*H150,2)</f>
        <v>0</v>
      </c>
      <c r="K150" s="294" t="s">
        <v>1</v>
      </c>
      <c r="L150" s="299"/>
      <c r="M150" s="300" t="s">
        <v>1</v>
      </c>
      <c r="N150" s="301"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268</v>
      </c>
      <c r="AT150" s="241" t="s">
        <v>301</v>
      </c>
      <c r="AU150" s="241" t="s">
        <v>79</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212</v>
      </c>
      <c r="BM150" s="241" t="s">
        <v>284</v>
      </c>
    </row>
    <row r="151" s="2" customFormat="1">
      <c r="A151" s="39"/>
      <c r="B151" s="40"/>
      <c r="C151" s="41"/>
      <c r="D151" s="243" t="s">
        <v>214</v>
      </c>
      <c r="E151" s="41"/>
      <c r="F151" s="244" t="s">
        <v>3064</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79</v>
      </c>
    </row>
    <row r="152" s="2" customFormat="1" ht="21.75" customHeight="1">
      <c r="A152" s="39"/>
      <c r="B152" s="40"/>
      <c r="C152" s="292" t="s">
        <v>251</v>
      </c>
      <c r="D152" s="292" t="s">
        <v>301</v>
      </c>
      <c r="E152" s="293" t="s">
        <v>3068</v>
      </c>
      <c r="F152" s="294" t="s">
        <v>3069</v>
      </c>
      <c r="G152" s="295" t="s">
        <v>485</v>
      </c>
      <c r="H152" s="296">
        <v>174</v>
      </c>
      <c r="I152" s="297"/>
      <c r="J152" s="298">
        <f>ROUND(I152*H152,2)</f>
        <v>0</v>
      </c>
      <c r="K152" s="294" t="s">
        <v>1</v>
      </c>
      <c r="L152" s="299"/>
      <c r="M152" s="300" t="s">
        <v>1</v>
      </c>
      <c r="N152" s="301"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268</v>
      </c>
      <c r="AT152" s="241" t="s">
        <v>301</v>
      </c>
      <c r="AU152" s="241" t="s">
        <v>79</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212</v>
      </c>
      <c r="BM152" s="241" t="s">
        <v>300</v>
      </c>
    </row>
    <row r="153" s="2" customFormat="1">
      <c r="A153" s="39"/>
      <c r="B153" s="40"/>
      <c r="C153" s="41"/>
      <c r="D153" s="243" t="s">
        <v>214</v>
      </c>
      <c r="E153" s="41"/>
      <c r="F153" s="244" t="s">
        <v>3070</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79</v>
      </c>
    </row>
    <row r="154" s="2" customFormat="1" ht="24.15" customHeight="1">
      <c r="A154" s="39"/>
      <c r="B154" s="40"/>
      <c r="C154" s="292" t="s">
        <v>261</v>
      </c>
      <c r="D154" s="292" t="s">
        <v>301</v>
      </c>
      <c r="E154" s="293" t="s">
        <v>3071</v>
      </c>
      <c r="F154" s="294" t="s">
        <v>3072</v>
      </c>
      <c r="G154" s="295" t="s">
        <v>485</v>
      </c>
      <c r="H154" s="296">
        <v>18</v>
      </c>
      <c r="I154" s="297"/>
      <c r="J154" s="298">
        <f>ROUND(I154*H154,2)</f>
        <v>0</v>
      </c>
      <c r="K154" s="294" t="s">
        <v>1</v>
      </c>
      <c r="L154" s="299"/>
      <c r="M154" s="300" t="s">
        <v>1</v>
      </c>
      <c r="N154" s="301"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268</v>
      </c>
      <c r="AT154" s="241" t="s">
        <v>301</v>
      </c>
      <c r="AU154" s="241" t="s">
        <v>79</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212</v>
      </c>
      <c r="BM154" s="241" t="s">
        <v>313</v>
      </c>
    </row>
    <row r="155" s="2" customFormat="1">
      <c r="A155" s="39"/>
      <c r="B155" s="40"/>
      <c r="C155" s="41"/>
      <c r="D155" s="243" t="s">
        <v>214</v>
      </c>
      <c r="E155" s="41"/>
      <c r="F155" s="244" t="s">
        <v>3073</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214</v>
      </c>
      <c r="AU155" s="18" t="s">
        <v>79</v>
      </c>
    </row>
    <row r="156" s="2" customFormat="1" ht="24.15" customHeight="1">
      <c r="A156" s="39"/>
      <c r="B156" s="40"/>
      <c r="C156" s="292" t="s">
        <v>268</v>
      </c>
      <c r="D156" s="292" t="s">
        <v>301</v>
      </c>
      <c r="E156" s="293" t="s">
        <v>5522</v>
      </c>
      <c r="F156" s="294" t="s">
        <v>3061</v>
      </c>
      <c r="G156" s="295" t="s">
        <v>485</v>
      </c>
      <c r="H156" s="296">
        <v>13</v>
      </c>
      <c r="I156" s="297"/>
      <c r="J156" s="298">
        <f>ROUND(I156*H156,2)</f>
        <v>0</v>
      </c>
      <c r="K156" s="294" t="s">
        <v>1</v>
      </c>
      <c r="L156" s="299"/>
      <c r="M156" s="300" t="s">
        <v>1</v>
      </c>
      <c r="N156" s="301"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268</v>
      </c>
      <c r="AT156" s="241" t="s">
        <v>301</v>
      </c>
      <c r="AU156" s="241" t="s">
        <v>79</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212</v>
      </c>
      <c r="BM156" s="241" t="s">
        <v>324</v>
      </c>
    </row>
    <row r="157" s="2" customFormat="1">
      <c r="A157" s="39"/>
      <c r="B157" s="40"/>
      <c r="C157" s="41"/>
      <c r="D157" s="243" t="s">
        <v>214</v>
      </c>
      <c r="E157" s="41"/>
      <c r="F157" s="244" t="s">
        <v>5523</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79</v>
      </c>
    </row>
    <row r="158" s="2" customFormat="1" ht="21.75" customHeight="1">
      <c r="A158" s="39"/>
      <c r="B158" s="40"/>
      <c r="C158" s="292" t="s">
        <v>276</v>
      </c>
      <c r="D158" s="292" t="s">
        <v>301</v>
      </c>
      <c r="E158" s="293" t="s">
        <v>3074</v>
      </c>
      <c r="F158" s="294" t="s">
        <v>3075</v>
      </c>
      <c r="G158" s="295" t="s">
        <v>485</v>
      </c>
      <c r="H158" s="296">
        <v>7</v>
      </c>
      <c r="I158" s="297"/>
      <c r="J158" s="298">
        <f>ROUND(I158*H158,2)</f>
        <v>0</v>
      </c>
      <c r="K158" s="294" t="s">
        <v>1</v>
      </c>
      <c r="L158" s="299"/>
      <c r="M158" s="300" t="s">
        <v>1</v>
      </c>
      <c r="N158" s="301"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268</v>
      </c>
      <c r="AT158" s="241" t="s">
        <v>301</v>
      </c>
      <c r="AU158" s="241" t="s">
        <v>79</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212</v>
      </c>
      <c r="BM158" s="241" t="s">
        <v>337</v>
      </c>
    </row>
    <row r="159" s="2" customFormat="1">
      <c r="A159" s="39"/>
      <c r="B159" s="40"/>
      <c r="C159" s="41"/>
      <c r="D159" s="243" t="s">
        <v>214</v>
      </c>
      <c r="E159" s="41"/>
      <c r="F159" s="244" t="s">
        <v>3076</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214</v>
      </c>
      <c r="AU159" s="18" t="s">
        <v>79</v>
      </c>
    </row>
    <row r="160" s="2" customFormat="1" ht="21.75" customHeight="1">
      <c r="A160" s="39"/>
      <c r="B160" s="40"/>
      <c r="C160" s="292" t="s">
        <v>284</v>
      </c>
      <c r="D160" s="292" t="s">
        <v>301</v>
      </c>
      <c r="E160" s="293" t="s">
        <v>3077</v>
      </c>
      <c r="F160" s="294" t="s">
        <v>3078</v>
      </c>
      <c r="G160" s="295" t="s">
        <v>485</v>
      </c>
      <c r="H160" s="296">
        <v>24</v>
      </c>
      <c r="I160" s="297"/>
      <c r="J160" s="298">
        <f>ROUND(I160*H160,2)</f>
        <v>0</v>
      </c>
      <c r="K160" s="294" t="s">
        <v>1</v>
      </c>
      <c r="L160" s="299"/>
      <c r="M160" s="300" t="s">
        <v>1</v>
      </c>
      <c r="N160" s="301"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268</v>
      </c>
      <c r="AT160" s="241" t="s">
        <v>301</v>
      </c>
      <c r="AU160" s="241" t="s">
        <v>79</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212</v>
      </c>
      <c r="BM160" s="241" t="s">
        <v>350</v>
      </c>
    </row>
    <row r="161" s="2" customFormat="1">
      <c r="A161" s="39"/>
      <c r="B161" s="40"/>
      <c r="C161" s="41"/>
      <c r="D161" s="243" t="s">
        <v>214</v>
      </c>
      <c r="E161" s="41"/>
      <c r="F161" s="244" t="s">
        <v>3079</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214</v>
      </c>
      <c r="AU161" s="18" t="s">
        <v>79</v>
      </c>
    </row>
    <row r="162" s="2" customFormat="1" ht="24.15" customHeight="1">
      <c r="A162" s="39"/>
      <c r="B162" s="40"/>
      <c r="C162" s="292" t="s">
        <v>292</v>
      </c>
      <c r="D162" s="292" t="s">
        <v>301</v>
      </c>
      <c r="E162" s="293" t="s">
        <v>79</v>
      </c>
      <c r="F162" s="294" t="s">
        <v>3049</v>
      </c>
      <c r="G162" s="295" t="s">
        <v>485</v>
      </c>
      <c r="H162" s="296">
        <v>2</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268</v>
      </c>
      <c r="AT162" s="241" t="s">
        <v>301</v>
      </c>
      <c r="AU162" s="241" t="s">
        <v>79</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212</v>
      </c>
      <c r="BM162" s="241" t="s">
        <v>362</v>
      </c>
    </row>
    <row r="163" s="2" customFormat="1">
      <c r="A163" s="39"/>
      <c r="B163" s="40"/>
      <c r="C163" s="41"/>
      <c r="D163" s="243" t="s">
        <v>214</v>
      </c>
      <c r="E163" s="41"/>
      <c r="F163" s="244" t="s">
        <v>3049</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79</v>
      </c>
    </row>
    <row r="164" s="2" customFormat="1" ht="24.15" customHeight="1">
      <c r="A164" s="39"/>
      <c r="B164" s="40"/>
      <c r="C164" s="230" t="s">
        <v>300</v>
      </c>
      <c r="D164" s="230" t="s">
        <v>207</v>
      </c>
      <c r="E164" s="231" t="s">
        <v>3080</v>
      </c>
      <c r="F164" s="232" t="s">
        <v>3081</v>
      </c>
      <c r="G164" s="233" t="s">
        <v>279</v>
      </c>
      <c r="H164" s="234">
        <v>339</v>
      </c>
      <c r="I164" s="235"/>
      <c r="J164" s="236">
        <f>ROUND(I164*H164,2)</f>
        <v>0</v>
      </c>
      <c r="K164" s="232" t="s">
        <v>211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212</v>
      </c>
      <c r="AT164" s="241" t="s">
        <v>207</v>
      </c>
      <c r="AU164" s="241" t="s">
        <v>79</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370</v>
      </c>
    </row>
    <row r="165" s="2" customFormat="1">
      <c r="A165" s="39"/>
      <c r="B165" s="40"/>
      <c r="C165" s="41"/>
      <c r="D165" s="243" t="s">
        <v>214</v>
      </c>
      <c r="E165" s="41"/>
      <c r="F165" s="244" t="s">
        <v>3082</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79</v>
      </c>
    </row>
    <row r="166" s="2" customFormat="1" ht="24.15" customHeight="1">
      <c r="A166" s="39"/>
      <c r="B166" s="40"/>
      <c r="C166" s="230" t="s">
        <v>306</v>
      </c>
      <c r="D166" s="230" t="s">
        <v>207</v>
      </c>
      <c r="E166" s="231" t="s">
        <v>3083</v>
      </c>
      <c r="F166" s="232" t="s">
        <v>3084</v>
      </c>
      <c r="G166" s="233" t="s">
        <v>279</v>
      </c>
      <c r="H166" s="234">
        <v>339</v>
      </c>
      <c r="I166" s="235"/>
      <c r="J166" s="236">
        <f>ROUND(I166*H166,2)</f>
        <v>0</v>
      </c>
      <c r="K166" s="232" t="s">
        <v>211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212</v>
      </c>
      <c r="AT166" s="241" t="s">
        <v>207</v>
      </c>
      <c r="AU166" s="241" t="s">
        <v>79</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212</v>
      </c>
      <c r="BM166" s="241" t="s">
        <v>382</v>
      </c>
    </row>
    <row r="167" s="2" customFormat="1">
      <c r="A167" s="39"/>
      <c r="B167" s="40"/>
      <c r="C167" s="41"/>
      <c r="D167" s="243" t="s">
        <v>214</v>
      </c>
      <c r="E167" s="41"/>
      <c r="F167" s="244" t="s">
        <v>3085</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79</v>
      </c>
    </row>
    <row r="168" s="2" customFormat="1" ht="16.5" customHeight="1">
      <c r="A168" s="39"/>
      <c r="B168" s="40"/>
      <c r="C168" s="292" t="s">
        <v>313</v>
      </c>
      <c r="D168" s="292" t="s">
        <v>301</v>
      </c>
      <c r="E168" s="293" t="s">
        <v>3086</v>
      </c>
      <c r="F168" s="294" t="s">
        <v>3087</v>
      </c>
      <c r="G168" s="295" t="s">
        <v>485</v>
      </c>
      <c r="H168" s="296">
        <v>4</v>
      </c>
      <c r="I168" s="297"/>
      <c r="J168" s="298">
        <f>ROUND(I168*H168,2)</f>
        <v>0</v>
      </c>
      <c r="K168" s="294" t="s">
        <v>1</v>
      </c>
      <c r="L168" s="299"/>
      <c r="M168" s="300" t="s">
        <v>1</v>
      </c>
      <c r="N168" s="301"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268</v>
      </c>
      <c r="AT168" s="241" t="s">
        <v>301</v>
      </c>
      <c r="AU168" s="241" t="s">
        <v>79</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401</v>
      </c>
    </row>
    <row r="169" s="2" customFormat="1">
      <c r="A169" s="39"/>
      <c r="B169" s="40"/>
      <c r="C169" s="41"/>
      <c r="D169" s="243" t="s">
        <v>214</v>
      </c>
      <c r="E169" s="41"/>
      <c r="F169" s="244" t="s">
        <v>3087</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79</v>
      </c>
    </row>
    <row r="170" s="2" customFormat="1" ht="16.5" customHeight="1">
      <c r="A170" s="39"/>
      <c r="B170" s="40"/>
      <c r="C170" s="292" t="s">
        <v>8</v>
      </c>
      <c r="D170" s="292" t="s">
        <v>301</v>
      </c>
      <c r="E170" s="293" t="s">
        <v>3088</v>
      </c>
      <c r="F170" s="294" t="s">
        <v>3089</v>
      </c>
      <c r="G170" s="295" t="s">
        <v>485</v>
      </c>
      <c r="H170" s="296">
        <v>351</v>
      </c>
      <c r="I170" s="297"/>
      <c r="J170" s="298">
        <f>ROUND(I170*H170,2)</f>
        <v>0</v>
      </c>
      <c r="K170" s="294" t="s">
        <v>1</v>
      </c>
      <c r="L170" s="299"/>
      <c r="M170" s="300" t="s">
        <v>1</v>
      </c>
      <c r="N170" s="301" t="s">
        <v>38</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268</v>
      </c>
      <c r="AT170" s="241" t="s">
        <v>301</v>
      </c>
      <c r="AU170" s="241" t="s">
        <v>79</v>
      </c>
      <c r="AY170" s="18" t="s">
        <v>205</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212</v>
      </c>
      <c r="BM170" s="241" t="s">
        <v>411</v>
      </c>
    </row>
    <row r="171" s="2" customFormat="1">
      <c r="A171" s="39"/>
      <c r="B171" s="40"/>
      <c r="C171" s="41"/>
      <c r="D171" s="243" t="s">
        <v>214</v>
      </c>
      <c r="E171" s="41"/>
      <c r="F171" s="244" t="s">
        <v>3089</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214</v>
      </c>
      <c r="AU171" s="18" t="s">
        <v>79</v>
      </c>
    </row>
    <row r="172" s="2" customFormat="1" ht="16.5" customHeight="1">
      <c r="A172" s="39"/>
      <c r="B172" s="40"/>
      <c r="C172" s="292" t="s">
        <v>324</v>
      </c>
      <c r="D172" s="292" t="s">
        <v>301</v>
      </c>
      <c r="E172" s="293" t="s">
        <v>3090</v>
      </c>
      <c r="F172" s="294" t="s">
        <v>3091</v>
      </c>
      <c r="G172" s="295" t="s">
        <v>485</v>
      </c>
      <c r="H172" s="296">
        <v>53</v>
      </c>
      <c r="I172" s="297"/>
      <c r="J172" s="298">
        <f>ROUND(I172*H172,2)</f>
        <v>0</v>
      </c>
      <c r="K172" s="294" t="s">
        <v>1</v>
      </c>
      <c r="L172" s="299"/>
      <c r="M172" s="300" t="s">
        <v>1</v>
      </c>
      <c r="N172" s="301"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268</v>
      </c>
      <c r="AT172" s="241" t="s">
        <v>301</v>
      </c>
      <c r="AU172" s="241" t="s">
        <v>79</v>
      </c>
      <c r="AY172" s="18" t="s">
        <v>205</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212</v>
      </c>
      <c r="BM172" s="241" t="s">
        <v>422</v>
      </c>
    </row>
    <row r="173" s="2" customFormat="1">
      <c r="A173" s="39"/>
      <c r="B173" s="40"/>
      <c r="C173" s="41"/>
      <c r="D173" s="243" t="s">
        <v>214</v>
      </c>
      <c r="E173" s="41"/>
      <c r="F173" s="244" t="s">
        <v>3091</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214</v>
      </c>
      <c r="AU173" s="18" t="s">
        <v>79</v>
      </c>
    </row>
    <row r="174" s="2" customFormat="1" ht="16.5" customHeight="1">
      <c r="A174" s="39"/>
      <c r="B174" s="40"/>
      <c r="C174" s="292" t="s">
        <v>331</v>
      </c>
      <c r="D174" s="292" t="s">
        <v>301</v>
      </c>
      <c r="E174" s="293" t="s">
        <v>3092</v>
      </c>
      <c r="F174" s="294" t="s">
        <v>3093</v>
      </c>
      <c r="G174" s="295" t="s">
        <v>661</v>
      </c>
      <c r="H174" s="296">
        <v>2</v>
      </c>
      <c r="I174" s="297"/>
      <c r="J174" s="298">
        <f>ROUND(I174*H174,2)</f>
        <v>0</v>
      </c>
      <c r="K174" s="294" t="s">
        <v>1</v>
      </c>
      <c r="L174" s="299"/>
      <c r="M174" s="300" t="s">
        <v>1</v>
      </c>
      <c r="N174" s="301"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268</v>
      </c>
      <c r="AT174" s="241" t="s">
        <v>301</v>
      </c>
      <c r="AU174" s="241" t="s">
        <v>79</v>
      </c>
      <c r="AY174" s="18" t="s">
        <v>205</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212</v>
      </c>
      <c r="BM174" s="241" t="s">
        <v>433</v>
      </c>
    </row>
    <row r="175" s="2" customFormat="1">
      <c r="A175" s="39"/>
      <c r="B175" s="40"/>
      <c r="C175" s="41"/>
      <c r="D175" s="243" t="s">
        <v>214</v>
      </c>
      <c r="E175" s="41"/>
      <c r="F175" s="244" t="s">
        <v>3093</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214</v>
      </c>
      <c r="AU175" s="18" t="s">
        <v>79</v>
      </c>
    </row>
    <row r="176" s="2" customFormat="1" ht="16.5" customHeight="1">
      <c r="A176" s="39"/>
      <c r="B176" s="40"/>
      <c r="C176" s="292" t="s">
        <v>337</v>
      </c>
      <c r="D176" s="292" t="s">
        <v>301</v>
      </c>
      <c r="E176" s="293" t="s">
        <v>3094</v>
      </c>
      <c r="F176" s="294" t="s">
        <v>3095</v>
      </c>
      <c r="G176" s="295" t="s">
        <v>485</v>
      </c>
      <c r="H176" s="296">
        <v>339</v>
      </c>
      <c r="I176" s="297"/>
      <c r="J176" s="298">
        <f>ROUND(I176*H176,2)</f>
        <v>0</v>
      </c>
      <c r="K176" s="294" t="s">
        <v>1</v>
      </c>
      <c r="L176" s="299"/>
      <c r="M176" s="300" t="s">
        <v>1</v>
      </c>
      <c r="N176" s="301" t="s">
        <v>38</v>
      </c>
      <c r="O176" s="92"/>
      <c r="P176" s="239">
        <f>O176*H176</f>
        <v>0</v>
      </c>
      <c r="Q176" s="239">
        <v>0</v>
      </c>
      <c r="R176" s="239">
        <f>Q176*H176</f>
        <v>0</v>
      </c>
      <c r="S176" s="239">
        <v>0</v>
      </c>
      <c r="T176" s="240">
        <f>S176*H176</f>
        <v>0</v>
      </c>
      <c r="U176" s="39"/>
      <c r="V176" s="39"/>
      <c r="W176" s="39"/>
      <c r="X176" s="39"/>
      <c r="Y176" s="39"/>
      <c r="Z176" s="39"/>
      <c r="AA176" s="39"/>
      <c r="AB176" s="39"/>
      <c r="AC176" s="39"/>
      <c r="AD176" s="39"/>
      <c r="AE176" s="39"/>
      <c r="AR176" s="241" t="s">
        <v>268</v>
      </c>
      <c r="AT176" s="241" t="s">
        <v>301</v>
      </c>
      <c r="AU176" s="241" t="s">
        <v>79</v>
      </c>
      <c r="AY176" s="18" t="s">
        <v>205</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212</v>
      </c>
      <c r="BM176" s="241" t="s">
        <v>464</v>
      </c>
    </row>
    <row r="177" s="2" customFormat="1">
      <c r="A177" s="39"/>
      <c r="B177" s="40"/>
      <c r="C177" s="41"/>
      <c r="D177" s="243" t="s">
        <v>214</v>
      </c>
      <c r="E177" s="41"/>
      <c r="F177" s="244" t="s">
        <v>3095</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214</v>
      </c>
      <c r="AU177" s="18" t="s">
        <v>79</v>
      </c>
    </row>
    <row r="178" s="2" customFormat="1" ht="16.5" customHeight="1">
      <c r="A178" s="39"/>
      <c r="B178" s="40"/>
      <c r="C178" s="230" t="s">
        <v>344</v>
      </c>
      <c r="D178" s="230" t="s">
        <v>207</v>
      </c>
      <c r="E178" s="231" t="s">
        <v>3096</v>
      </c>
      <c r="F178" s="232" t="s">
        <v>3097</v>
      </c>
      <c r="G178" s="233" t="s">
        <v>2376</v>
      </c>
      <c r="H178" s="234">
        <v>24</v>
      </c>
      <c r="I178" s="235"/>
      <c r="J178" s="236">
        <f>ROUND(I178*H178,2)</f>
        <v>0</v>
      </c>
      <c r="K178" s="232" t="s">
        <v>211</v>
      </c>
      <c r="L178" s="45"/>
      <c r="M178" s="237" t="s">
        <v>1</v>
      </c>
      <c r="N178" s="238" t="s">
        <v>38</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212</v>
      </c>
      <c r="AT178" s="241" t="s">
        <v>207</v>
      </c>
      <c r="AU178" s="241" t="s">
        <v>79</v>
      </c>
      <c r="AY178" s="18" t="s">
        <v>205</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212</v>
      </c>
      <c r="BM178" s="241" t="s">
        <v>476</v>
      </c>
    </row>
    <row r="179" s="2" customFormat="1">
      <c r="A179" s="39"/>
      <c r="B179" s="40"/>
      <c r="C179" s="41"/>
      <c r="D179" s="243" t="s">
        <v>214</v>
      </c>
      <c r="E179" s="41"/>
      <c r="F179" s="244" t="s">
        <v>3098</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214</v>
      </c>
      <c r="AU179" s="18" t="s">
        <v>79</v>
      </c>
    </row>
    <row r="180" s="12" customFormat="1" ht="25.92" customHeight="1">
      <c r="A180" s="12"/>
      <c r="B180" s="214"/>
      <c r="C180" s="215"/>
      <c r="D180" s="216" t="s">
        <v>72</v>
      </c>
      <c r="E180" s="217" t="s">
        <v>3099</v>
      </c>
      <c r="F180" s="217" t="s">
        <v>3100</v>
      </c>
      <c r="G180" s="215"/>
      <c r="H180" s="215"/>
      <c r="I180" s="218"/>
      <c r="J180" s="219">
        <f>BK180</f>
        <v>0</v>
      </c>
      <c r="K180" s="215"/>
      <c r="L180" s="220"/>
      <c r="M180" s="221"/>
      <c r="N180" s="222"/>
      <c r="O180" s="222"/>
      <c r="P180" s="223">
        <f>SUM(P181:P196)</f>
        <v>0</v>
      </c>
      <c r="Q180" s="222"/>
      <c r="R180" s="223">
        <f>SUM(R181:R196)</f>
        <v>0</v>
      </c>
      <c r="S180" s="222"/>
      <c r="T180" s="224">
        <f>SUM(T181:T196)</f>
        <v>0</v>
      </c>
      <c r="U180" s="12"/>
      <c r="V180" s="12"/>
      <c r="W180" s="12"/>
      <c r="X180" s="12"/>
      <c r="Y180" s="12"/>
      <c r="Z180" s="12"/>
      <c r="AA180" s="12"/>
      <c r="AB180" s="12"/>
      <c r="AC180" s="12"/>
      <c r="AD180" s="12"/>
      <c r="AE180" s="12"/>
      <c r="AR180" s="225" t="s">
        <v>79</v>
      </c>
      <c r="AT180" s="226" t="s">
        <v>72</v>
      </c>
      <c r="AU180" s="226" t="s">
        <v>73</v>
      </c>
      <c r="AY180" s="225" t="s">
        <v>205</v>
      </c>
      <c r="BK180" s="227">
        <f>SUM(BK181:BK196)</f>
        <v>0</v>
      </c>
    </row>
    <row r="181" s="2" customFormat="1" ht="24.15" customHeight="1">
      <c r="A181" s="39"/>
      <c r="B181" s="40"/>
      <c r="C181" s="230" t="s">
        <v>350</v>
      </c>
      <c r="D181" s="230" t="s">
        <v>207</v>
      </c>
      <c r="E181" s="231" t="s">
        <v>3101</v>
      </c>
      <c r="F181" s="232" t="s">
        <v>3102</v>
      </c>
      <c r="G181" s="233" t="s">
        <v>279</v>
      </c>
      <c r="H181" s="234">
        <v>79</v>
      </c>
      <c r="I181" s="235"/>
      <c r="J181" s="236">
        <f>ROUND(I181*H181,2)</f>
        <v>0</v>
      </c>
      <c r="K181" s="232" t="s">
        <v>211</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212</v>
      </c>
      <c r="AT181" s="241" t="s">
        <v>207</v>
      </c>
      <c r="AU181" s="241" t="s">
        <v>79</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487</v>
      </c>
    </row>
    <row r="182" s="2" customFormat="1">
      <c r="A182" s="39"/>
      <c r="B182" s="40"/>
      <c r="C182" s="41"/>
      <c r="D182" s="243" t="s">
        <v>214</v>
      </c>
      <c r="E182" s="41"/>
      <c r="F182" s="244" t="s">
        <v>3103</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79</v>
      </c>
    </row>
    <row r="183" s="2" customFormat="1" ht="16.5" customHeight="1">
      <c r="A183" s="39"/>
      <c r="B183" s="40"/>
      <c r="C183" s="292" t="s">
        <v>7</v>
      </c>
      <c r="D183" s="292" t="s">
        <v>301</v>
      </c>
      <c r="E183" s="293" t="s">
        <v>5524</v>
      </c>
      <c r="F183" s="294" t="s">
        <v>3105</v>
      </c>
      <c r="G183" s="295" t="s">
        <v>279</v>
      </c>
      <c r="H183" s="296">
        <v>19</v>
      </c>
      <c r="I183" s="297"/>
      <c r="J183" s="298">
        <f>ROUND(I183*H183,2)</f>
        <v>0</v>
      </c>
      <c r="K183" s="294" t="s">
        <v>1</v>
      </c>
      <c r="L183" s="299"/>
      <c r="M183" s="300" t="s">
        <v>1</v>
      </c>
      <c r="N183" s="301"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268</v>
      </c>
      <c r="AT183" s="241" t="s">
        <v>301</v>
      </c>
      <c r="AU183" s="241" t="s">
        <v>79</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497</v>
      </c>
    </row>
    <row r="184" s="2" customFormat="1">
      <c r="A184" s="39"/>
      <c r="B184" s="40"/>
      <c r="C184" s="41"/>
      <c r="D184" s="243" t="s">
        <v>214</v>
      </c>
      <c r="E184" s="41"/>
      <c r="F184" s="244" t="s">
        <v>3106</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79</v>
      </c>
    </row>
    <row r="185" s="2" customFormat="1" ht="24.15" customHeight="1">
      <c r="A185" s="39"/>
      <c r="B185" s="40"/>
      <c r="C185" s="292" t="s">
        <v>362</v>
      </c>
      <c r="D185" s="292" t="s">
        <v>301</v>
      </c>
      <c r="E185" s="293" t="s">
        <v>5525</v>
      </c>
      <c r="F185" s="294" t="s">
        <v>3111</v>
      </c>
      <c r="G185" s="295" t="s">
        <v>279</v>
      </c>
      <c r="H185" s="296">
        <v>37</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268</v>
      </c>
      <c r="AT185" s="241" t="s">
        <v>301</v>
      </c>
      <c r="AU185" s="241" t="s">
        <v>79</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512</v>
      </c>
    </row>
    <row r="186" s="2" customFormat="1">
      <c r="A186" s="39"/>
      <c r="B186" s="40"/>
      <c r="C186" s="41"/>
      <c r="D186" s="243" t="s">
        <v>214</v>
      </c>
      <c r="E186" s="41"/>
      <c r="F186" s="244" t="s">
        <v>3111</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79</v>
      </c>
    </row>
    <row r="187" s="2" customFormat="1" ht="16.5" customHeight="1">
      <c r="A187" s="39"/>
      <c r="B187" s="40"/>
      <c r="C187" s="292" t="s">
        <v>366</v>
      </c>
      <c r="D187" s="292" t="s">
        <v>301</v>
      </c>
      <c r="E187" s="293" t="s">
        <v>3112</v>
      </c>
      <c r="F187" s="294" t="s">
        <v>3113</v>
      </c>
      <c r="G187" s="295" t="s">
        <v>485</v>
      </c>
      <c r="H187" s="296">
        <v>28</v>
      </c>
      <c r="I187" s="297"/>
      <c r="J187" s="298">
        <f>ROUND(I187*H187,2)</f>
        <v>0</v>
      </c>
      <c r="K187" s="294" t="s">
        <v>1</v>
      </c>
      <c r="L187" s="299"/>
      <c r="M187" s="300" t="s">
        <v>1</v>
      </c>
      <c r="N187" s="301"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268</v>
      </c>
      <c r="AT187" s="241" t="s">
        <v>301</v>
      </c>
      <c r="AU187" s="241" t="s">
        <v>79</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528</v>
      </c>
    </row>
    <row r="188" s="2" customFormat="1">
      <c r="A188" s="39"/>
      <c r="B188" s="40"/>
      <c r="C188" s="41"/>
      <c r="D188" s="243" t="s">
        <v>214</v>
      </c>
      <c r="E188" s="41"/>
      <c r="F188" s="244" t="s">
        <v>3113</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79</v>
      </c>
    </row>
    <row r="189" s="2" customFormat="1" ht="16.5" customHeight="1">
      <c r="A189" s="39"/>
      <c r="B189" s="40"/>
      <c r="C189" s="292" t="s">
        <v>370</v>
      </c>
      <c r="D189" s="292" t="s">
        <v>301</v>
      </c>
      <c r="E189" s="293" t="s">
        <v>3114</v>
      </c>
      <c r="F189" s="294" t="s">
        <v>3115</v>
      </c>
      <c r="G189" s="295" t="s">
        <v>3116</v>
      </c>
      <c r="H189" s="296">
        <v>28</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268</v>
      </c>
      <c r="AT189" s="241" t="s">
        <v>301</v>
      </c>
      <c r="AU189" s="241" t="s">
        <v>79</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543</v>
      </c>
    </row>
    <row r="190" s="2" customFormat="1">
      <c r="A190" s="39"/>
      <c r="B190" s="40"/>
      <c r="C190" s="41"/>
      <c r="D190" s="243" t="s">
        <v>214</v>
      </c>
      <c r="E190" s="41"/>
      <c r="F190" s="244" t="s">
        <v>3115</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79</v>
      </c>
    </row>
    <row r="191" s="2" customFormat="1" ht="16.5" customHeight="1">
      <c r="A191" s="39"/>
      <c r="B191" s="40"/>
      <c r="C191" s="292" t="s">
        <v>376</v>
      </c>
      <c r="D191" s="292" t="s">
        <v>301</v>
      </c>
      <c r="E191" s="293" t="s">
        <v>3117</v>
      </c>
      <c r="F191" s="294" t="s">
        <v>3118</v>
      </c>
      <c r="G191" s="295" t="s">
        <v>485</v>
      </c>
      <c r="H191" s="296">
        <v>28</v>
      </c>
      <c r="I191" s="297"/>
      <c r="J191" s="298">
        <f>ROUND(I191*H191,2)</f>
        <v>0</v>
      </c>
      <c r="K191" s="294" t="s">
        <v>1</v>
      </c>
      <c r="L191" s="299"/>
      <c r="M191" s="300" t="s">
        <v>1</v>
      </c>
      <c r="N191" s="301"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268</v>
      </c>
      <c r="AT191" s="241" t="s">
        <v>301</v>
      </c>
      <c r="AU191" s="241" t="s">
        <v>79</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555</v>
      </c>
    </row>
    <row r="192" s="2" customFormat="1">
      <c r="A192" s="39"/>
      <c r="B192" s="40"/>
      <c r="C192" s="41"/>
      <c r="D192" s="243" t="s">
        <v>214</v>
      </c>
      <c r="E192" s="41"/>
      <c r="F192" s="244" t="s">
        <v>3118</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79</v>
      </c>
    </row>
    <row r="193" s="2" customFormat="1" ht="24.15" customHeight="1">
      <c r="A193" s="39"/>
      <c r="B193" s="40"/>
      <c r="C193" s="230" t="s">
        <v>382</v>
      </c>
      <c r="D193" s="230" t="s">
        <v>207</v>
      </c>
      <c r="E193" s="231" t="s">
        <v>5526</v>
      </c>
      <c r="F193" s="232" t="s">
        <v>5527</v>
      </c>
      <c r="G193" s="233" t="s">
        <v>279</v>
      </c>
      <c r="H193" s="234">
        <v>1</v>
      </c>
      <c r="I193" s="235"/>
      <c r="J193" s="236">
        <f>ROUND(I193*H193,2)</f>
        <v>0</v>
      </c>
      <c r="K193" s="232" t="s">
        <v>211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212</v>
      </c>
      <c r="AT193" s="241" t="s">
        <v>207</v>
      </c>
      <c r="AU193" s="241" t="s">
        <v>79</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568</v>
      </c>
    </row>
    <row r="194" s="2" customFormat="1">
      <c r="A194" s="39"/>
      <c r="B194" s="40"/>
      <c r="C194" s="41"/>
      <c r="D194" s="243" t="s">
        <v>214</v>
      </c>
      <c r="E194" s="41"/>
      <c r="F194" s="244" t="s">
        <v>5528</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79</v>
      </c>
    </row>
    <row r="195" s="2" customFormat="1" ht="16.5" customHeight="1">
      <c r="A195" s="39"/>
      <c r="B195" s="40"/>
      <c r="C195" s="292" t="s">
        <v>388</v>
      </c>
      <c r="D195" s="292" t="s">
        <v>301</v>
      </c>
      <c r="E195" s="293" t="s">
        <v>5529</v>
      </c>
      <c r="F195" s="294" t="s">
        <v>5530</v>
      </c>
      <c r="G195" s="295" t="s">
        <v>485</v>
      </c>
      <c r="H195" s="296">
        <v>1</v>
      </c>
      <c r="I195" s="297"/>
      <c r="J195" s="298">
        <f>ROUND(I195*H195,2)</f>
        <v>0</v>
      </c>
      <c r="K195" s="294" t="s">
        <v>1</v>
      </c>
      <c r="L195" s="299"/>
      <c r="M195" s="300" t="s">
        <v>1</v>
      </c>
      <c r="N195" s="301"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268</v>
      </c>
      <c r="AT195" s="241" t="s">
        <v>301</v>
      </c>
      <c r="AU195" s="241" t="s">
        <v>79</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212</v>
      </c>
      <c r="BM195" s="241" t="s">
        <v>581</v>
      </c>
    </row>
    <row r="196" s="2" customFormat="1">
      <c r="A196" s="39"/>
      <c r="B196" s="40"/>
      <c r="C196" s="41"/>
      <c r="D196" s="243" t="s">
        <v>214</v>
      </c>
      <c r="E196" s="41"/>
      <c r="F196" s="244" t="s">
        <v>5530</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214</v>
      </c>
      <c r="AU196" s="18" t="s">
        <v>79</v>
      </c>
    </row>
    <row r="197" s="12" customFormat="1" ht="25.92" customHeight="1">
      <c r="A197" s="12"/>
      <c r="B197" s="214"/>
      <c r="C197" s="215"/>
      <c r="D197" s="216" t="s">
        <v>72</v>
      </c>
      <c r="E197" s="217" t="s">
        <v>3125</v>
      </c>
      <c r="F197" s="217" t="s">
        <v>3126</v>
      </c>
      <c r="G197" s="215"/>
      <c r="H197" s="215"/>
      <c r="I197" s="218"/>
      <c r="J197" s="219">
        <f>BK197</f>
        <v>0</v>
      </c>
      <c r="K197" s="215"/>
      <c r="L197" s="220"/>
      <c r="M197" s="221"/>
      <c r="N197" s="222"/>
      <c r="O197" s="222"/>
      <c r="P197" s="223">
        <f>SUM(P198:P215)</f>
        <v>0</v>
      </c>
      <c r="Q197" s="222"/>
      <c r="R197" s="223">
        <f>SUM(R198:R215)</f>
        <v>0</v>
      </c>
      <c r="S197" s="222"/>
      <c r="T197" s="224">
        <f>SUM(T198:T215)</f>
        <v>0</v>
      </c>
      <c r="U197" s="12"/>
      <c r="V197" s="12"/>
      <c r="W197" s="12"/>
      <c r="X197" s="12"/>
      <c r="Y197" s="12"/>
      <c r="Z197" s="12"/>
      <c r="AA197" s="12"/>
      <c r="AB197" s="12"/>
      <c r="AC197" s="12"/>
      <c r="AD197" s="12"/>
      <c r="AE197" s="12"/>
      <c r="AR197" s="225" t="s">
        <v>79</v>
      </c>
      <c r="AT197" s="226" t="s">
        <v>72</v>
      </c>
      <c r="AU197" s="226" t="s">
        <v>73</v>
      </c>
      <c r="AY197" s="225" t="s">
        <v>205</v>
      </c>
      <c r="BK197" s="227">
        <f>SUM(BK198:BK215)</f>
        <v>0</v>
      </c>
    </row>
    <row r="198" s="2" customFormat="1" ht="24.15" customHeight="1">
      <c r="A198" s="39"/>
      <c r="B198" s="40"/>
      <c r="C198" s="230" t="s">
        <v>401</v>
      </c>
      <c r="D198" s="230" t="s">
        <v>207</v>
      </c>
      <c r="E198" s="231" t="s">
        <v>3127</v>
      </c>
      <c r="F198" s="232" t="s">
        <v>3128</v>
      </c>
      <c r="G198" s="233" t="s">
        <v>279</v>
      </c>
      <c r="H198" s="234">
        <v>515</v>
      </c>
      <c r="I198" s="235"/>
      <c r="J198" s="236">
        <f>ROUND(I198*H198,2)</f>
        <v>0</v>
      </c>
      <c r="K198" s="232" t="s">
        <v>211</v>
      </c>
      <c r="L198" s="45"/>
      <c r="M198" s="237" t="s">
        <v>1</v>
      </c>
      <c r="N198" s="238"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212</v>
      </c>
      <c r="AT198" s="241" t="s">
        <v>207</v>
      </c>
      <c r="AU198" s="241" t="s">
        <v>79</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212</v>
      </c>
      <c r="BM198" s="241" t="s">
        <v>591</v>
      </c>
    </row>
    <row r="199" s="2" customFormat="1">
      <c r="A199" s="39"/>
      <c r="B199" s="40"/>
      <c r="C199" s="41"/>
      <c r="D199" s="243" t="s">
        <v>214</v>
      </c>
      <c r="E199" s="41"/>
      <c r="F199" s="244" t="s">
        <v>3129</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79</v>
      </c>
    </row>
    <row r="200" s="2" customFormat="1" ht="24.15" customHeight="1">
      <c r="A200" s="39"/>
      <c r="B200" s="40"/>
      <c r="C200" s="292" t="s">
        <v>406</v>
      </c>
      <c r="D200" s="292" t="s">
        <v>301</v>
      </c>
      <c r="E200" s="293" t="s">
        <v>3130</v>
      </c>
      <c r="F200" s="294" t="s">
        <v>3131</v>
      </c>
      <c r="G200" s="295" t="s">
        <v>279</v>
      </c>
      <c r="H200" s="296">
        <v>281</v>
      </c>
      <c r="I200" s="297"/>
      <c r="J200" s="298">
        <f>ROUND(I200*H200,2)</f>
        <v>0</v>
      </c>
      <c r="K200" s="294" t="s">
        <v>1</v>
      </c>
      <c r="L200" s="299"/>
      <c r="M200" s="300" t="s">
        <v>1</v>
      </c>
      <c r="N200" s="301"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268</v>
      </c>
      <c r="AT200" s="241" t="s">
        <v>301</v>
      </c>
      <c r="AU200" s="241" t="s">
        <v>79</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212</v>
      </c>
      <c r="BM200" s="241" t="s">
        <v>609</v>
      </c>
    </row>
    <row r="201" s="2" customFormat="1">
      <c r="A201" s="39"/>
      <c r="B201" s="40"/>
      <c r="C201" s="41"/>
      <c r="D201" s="243" t="s">
        <v>214</v>
      </c>
      <c r="E201" s="41"/>
      <c r="F201" s="244" t="s">
        <v>3131</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79</v>
      </c>
    </row>
    <row r="202" s="2" customFormat="1" ht="24.15" customHeight="1">
      <c r="A202" s="39"/>
      <c r="B202" s="40"/>
      <c r="C202" s="292" t="s">
        <v>411</v>
      </c>
      <c r="D202" s="292" t="s">
        <v>301</v>
      </c>
      <c r="E202" s="293" t="s">
        <v>3132</v>
      </c>
      <c r="F202" s="294" t="s">
        <v>3133</v>
      </c>
      <c r="G202" s="295" t="s">
        <v>485</v>
      </c>
      <c r="H202" s="296">
        <v>124</v>
      </c>
      <c r="I202" s="297"/>
      <c r="J202" s="298">
        <f>ROUND(I202*H202,2)</f>
        <v>0</v>
      </c>
      <c r="K202" s="294" t="s">
        <v>1</v>
      </c>
      <c r="L202" s="299"/>
      <c r="M202" s="300" t="s">
        <v>1</v>
      </c>
      <c r="N202" s="301"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268</v>
      </c>
      <c r="AT202" s="241" t="s">
        <v>301</v>
      </c>
      <c r="AU202" s="241" t="s">
        <v>79</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212</v>
      </c>
      <c r="BM202" s="241" t="s">
        <v>622</v>
      </c>
    </row>
    <row r="203" s="2" customFormat="1">
      <c r="A203" s="39"/>
      <c r="B203" s="40"/>
      <c r="C203" s="41"/>
      <c r="D203" s="243" t="s">
        <v>214</v>
      </c>
      <c r="E203" s="41"/>
      <c r="F203" s="244" t="s">
        <v>3133</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79</v>
      </c>
    </row>
    <row r="204" s="2" customFormat="1" ht="24.15" customHeight="1">
      <c r="A204" s="39"/>
      <c r="B204" s="40"/>
      <c r="C204" s="292" t="s">
        <v>415</v>
      </c>
      <c r="D204" s="292" t="s">
        <v>301</v>
      </c>
      <c r="E204" s="293" t="s">
        <v>3134</v>
      </c>
      <c r="F204" s="294" t="s">
        <v>3135</v>
      </c>
      <c r="G204" s="295" t="s">
        <v>485</v>
      </c>
      <c r="H204" s="296">
        <v>18</v>
      </c>
      <c r="I204" s="297"/>
      <c r="J204" s="298">
        <f>ROUND(I204*H204,2)</f>
        <v>0</v>
      </c>
      <c r="K204" s="294" t="s">
        <v>1</v>
      </c>
      <c r="L204" s="299"/>
      <c r="M204" s="300" t="s">
        <v>1</v>
      </c>
      <c r="N204" s="301"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268</v>
      </c>
      <c r="AT204" s="241" t="s">
        <v>301</v>
      </c>
      <c r="AU204" s="241" t="s">
        <v>79</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636</v>
      </c>
    </row>
    <row r="205" s="2" customFormat="1">
      <c r="A205" s="39"/>
      <c r="B205" s="40"/>
      <c r="C205" s="41"/>
      <c r="D205" s="243" t="s">
        <v>214</v>
      </c>
      <c r="E205" s="41"/>
      <c r="F205" s="244" t="s">
        <v>3135</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79</v>
      </c>
    </row>
    <row r="206" s="2" customFormat="1" ht="24.15" customHeight="1">
      <c r="A206" s="39"/>
      <c r="B206" s="40"/>
      <c r="C206" s="292" t="s">
        <v>422</v>
      </c>
      <c r="D206" s="292" t="s">
        <v>301</v>
      </c>
      <c r="E206" s="293" t="s">
        <v>3136</v>
      </c>
      <c r="F206" s="294" t="s">
        <v>3137</v>
      </c>
      <c r="G206" s="295" t="s">
        <v>485</v>
      </c>
      <c r="H206" s="296">
        <v>12</v>
      </c>
      <c r="I206" s="297"/>
      <c r="J206" s="298">
        <f>ROUND(I206*H206,2)</f>
        <v>0</v>
      </c>
      <c r="K206" s="294" t="s">
        <v>1</v>
      </c>
      <c r="L206" s="299"/>
      <c r="M206" s="300" t="s">
        <v>1</v>
      </c>
      <c r="N206" s="301"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268</v>
      </c>
      <c r="AT206" s="241" t="s">
        <v>301</v>
      </c>
      <c r="AU206" s="241" t="s">
        <v>79</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650</v>
      </c>
    </row>
    <row r="207" s="2" customFormat="1">
      <c r="A207" s="39"/>
      <c r="B207" s="40"/>
      <c r="C207" s="41"/>
      <c r="D207" s="243" t="s">
        <v>214</v>
      </c>
      <c r="E207" s="41"/>
      <c r="F207" s="244" t="s">
        <v>3137</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79</v>
      </c>
    </row>
    <row r="208" s="2" customFormat="1" ht="24.15" customHeight="1">
      <c r="A208" s="39"/>
      <c r="B208" s="40"/>
      <c r="C208" s="292" t="s">
        <v>429</v>
      </c>
      <c r="D208" s="292" t="s">
        <v>301</v>
      </c>
      <c r="E208" s="293" t="s">
        <v>3138</v>
      </c>
      <c r="F208" s="294" t="s">
        <v>3139</v>
      </c>
      <c r="G208" s="295" t="s">
        <v>485</v>
      </c>
      <c r="H208" s="296">
        <v>50</v>
      </c>
      <c r="I208" s="297"/>
      <c r="J208" s="298">
        <f>ROUND(I208*H208,2)</f>
        <v>0</v>
      </c>
      <c r="K208" s="294" t="s">
        <v>1</v>
      </c>
      <c r="L208" s="299"/>
      <c r="M208" s="300" t="s">
        <v>1</v>
      </c>
      <c r="N208" s="301"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268</v>
      </c>
      <c r="AT208" s="241" t="s">
        <v>301</v>
      </c>
      <c r="AU208" s="241" t="s">
        <v>79</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212</v>
      </c>
      <c r="BM208" s="241" t="s">
        <v>667</v>
      </c>
    </row>
    <row r="209" s="2" customFormat="1">
      <c r="A209" s="39"/>
      <c r="B209" s="40"/>
      <c r="C209" s="41"/>
      <c r="D209" s="243" t="s">
        <v>214</v>
      </c>
      <c r="E209" s="41"/>
      <c r="F209" s="244" t="s">
        <v>3135</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79</v>
      </c>
    </row>
    <row r="210" s="2" customFormat="1" ht="24.15" customHeight="1">
      <c r="A210" s="39"/>
      <c r="B210" s="40"/>
      <c r="C210" s="292" t="s">
        <v>433</v>
      </c>
      <c r="D210" s="292" t="s">
        <v>301</v>
      </c>
      <c r="E210" s="293" t="s">
        <v>3140</v>
      </c>
      <c r="F210" s="294" t="s">
        <v>3141</v>
      </c>
      <c r="G210" s="295" t="s">
        <v>485</v>
      </c>
      <c r="H210" s="296">
        <v>30</v>
      </c>
      <c r="I210" s="297"/>
      <c r="J210" s="298">
        <f>ROUND(I210*H210,2)</f>
        <v>0</v>
      </c>
      <c r="K210" s="294" t="s">
        <v>1</v>
      </c>
      <c r="L210" s="299"/>
      <c r="M210" s="300" t="s">
        <v>1</v>
      </c>
      <c r="N210" s="301"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268</v>
      </c>
      <c r="AT210" s="241" t="s">
        <v>301</v>
      </c>
      <c r="AU210" s="241" t="s">
        <v>79</v>
      </c>
      <c r="AY210" s="18" t="s">
        <v>205</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212</v>
      </c>
      <c r="BM210" s="241" t="s">
        <v>681</v>
      </c>
    </row>
    <row r="211" s="2" customFormat="1">
      <c r="A211" s="39"/>
      <c r="B211" s="40"/>
      <c r="C211" s="41"/>
      <c r="D211" s="243" t="s">
        <v>214</v>
      </c>
      <c r="E211" s="41"/>
      <c r="F211" s="244" t="s">
        <v>3133</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214</v>
      </c>
      <c r="AU211" s="18" t="s">
        <v>79</v>
      </c>
    </row>
    <row r="212" s="2" customFormat="1" ht="24.15" customHeight="1">
      <c r="A212" s="39"/>
      <c r="B212" s="40"/>
      <c r="C212" s="230" t="s">
        <v>438</v>
      </c>
      <c r="D212" s="230" t="s">
        <v>207</v>
      </c>
      <c r="E212" s="231" t="s">
        <v>3142</v>
      </c>
      <c r="F212" s="232" t="s">
        <v>3143</v>
      </c>
      <c r="G212" s="233" t="s">
        <v>279</v>
      </c>
      <c r="H212" s="234">
        <v>5</v>
      </c>
      <c r="I212" s="235"/>
      <c r="J212" s="236">
        <f>ROUND(I212*H212,2)</f>
        <v>0</v>
      </c>
      <c r="K212" s="232" t="s">
        <v>211</v>
      </c>
      <c r="L212" s="45"/>
      <c r="M212" s="237" t="s">
        <v>1</v>
      </c>
      <c r="N212" s="238" t="s">
        <v>38</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212</v>
      </c>
      <c r="AT212" s="241" t="s">
        <v>207</v>
      </c>
      <c r="AU212" s="241" t="s">
        <v>79</v>
      </c>
      <c r="AY212" s="18" t="s">
        <v>205</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212</v>
      </c>
      <c r="BM212" s="241" t="s">
        <v>692</v>
      </c>
    </row>
    <row r="213" s="2" customFormat="1">
      <c r="A213" s="39"/>
      <c r="B213" s="40"/>
      <c r="C213" s="41"/>
      <c r="D213" s="243" t="s">
        <v>214</v>
      </c>
      <c r="E213" s="41"/>
      <c r="F213" s="244" t="s">
        <v>3144</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214</v>
      </c>
      <c r="AU213" s="18" t="s">
        <v>79</v>
      </c>
    </row>
    <row r="214" s="2" customFormat="1" ht="24.15" customHeight="1">
      <c r="A214" s="39"/>
      <c r="B214" s="40"/>
      <c r="C214" s="292" t="s">
        <v>464</v>
      </c>
      <c r="D214" s="292" t="s">
        <v>301</v>
      </c>
      <c r="E214" s="293" t="s">
        <v>5531</v>
      </c>
      <c r="F214" s="294" t="s">
        <v>3146</v>
      </c>
      <c r="G214" s="295" t="s">
        <v>279</v>
      </c>
      <c r="H214" s="296">
        <v>5</v>
      </c>
      <c r="I214" s="297"/>
      <c r="J214" s="298">
        <f>ROUND(I214*H214,2)</f>
        <v>0</v>
      </c>
      <c r="K214" s="294" t="s">
        <v>1</v>
      </c>
      <c r="L214" s="299"/>
      <c r="M214" s="300" t="s">
        <v>1</v>
      </c>
      <c r="N214" s="301"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268</v>
      </c>
      <c r="AT214" s="241" t="s">
        <v>301</v>
      </c>
      <c r="AU214" s="241" t="s">
        <v>79</v>
      </c>
      <c r="AY214" s="18" t="s">
        <v>205</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212</v>
      </c>
      <c r="BM214" s="241" t="s">
        <v>703</v>
      </c>
    </row>
    <row r="215" s="2" customFormat="1">
      <c r="A215" s="39"/>
      <c r="B215" s="40"/>
      <c r="C215" s="41"/>
      <c r="D215" s="243" t="s">
        <v>214</v>
      </c>
      <c r="E215" s="41"/>
      <c r="F215" s="244" t="s">
        <v>3146</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214</v>
      </c>
      <c r="AU215" s="18" t="s">
        <v>79</v>
      </c>
    </row>
    <row r="216" s="12" customFormat="1" ht="25.92" customHeight="1">
      <c r="A216" s="12"/>
      <c r="B216" s="214"/>
      <c r="C216" s="215"/>
      <c r="D216" s="216" t="s">
        <v>72</v>
      </c>
      <c r="E216" s="217" t="s">
        <v>3151</v>
      </c>
      <c r="F216" s="217" t="s">
        <v>2407</v>
      </c>
      <c r="G216" s="215"/>
      <c r="H216" s="215"/>
      <c r="I216" s="218"/>
      <c r="J216" s="219">
        <f>BK216</f>
        <v>0</v>
      </c>
      <c r="K216" s="215"/>
      <c r="L216" s="220"/>
      <c r="M216" s="221"/>
      <c r="N216" s="222"/>
      <c r="O216" s="222"/>
      <c r="P216" s="223">
        <f>SUM(P217:P254)</f>
        <v>0</v>
      </c>
      <c r="Q216" s="222"/>
      <c r="R216" s="223">
        <f>SUM(R217:R254)</f>
        <v>0</v>
      </c>
      <c r="S216" s="222"/>
      <c r="T216" s="224">
        <f>SUM(T217:T254)</f>
        <v>0</v>
      </c>
      <c r="U216" s="12"/>
      <c r="V216" s="12"/>
      <c r="W216" s="12"/>
      <c r="X216" s="12"/>
      <c r="Y216" s="12"/>
      <c r="Z216" s="12"/>
      <c r="AA216" s="12"/>
      <c r="AB216" s="12"/>
      <c r="AC216" s="12"/>
      <c r="AD216" s="12"/>
      <c r="AE216" s="12"/>
      <c r="AR216" s="225" t="s">
        <v>79</v>
      </c>
      <c r="AT216" s="226" t="s">
        <v>72</v>
      </c>
      <c r="AU216" s="226" t="s">
        <v>73</v>
      </c>
      <c r="AY216" s="225" t="s">
        <v>205</v>
      </c>
      <c r="BK216" s="227">
        <f>SUM(BK217:BK254)</f>
        <v>0</v>
      </c>
    </row>
    <row r="217" s="2" customFormat="1" ht="16.5" customHeight="1">
      <c r="A217" s="39"/>
      <c r="B217" s="40"/>
      <c r="C217" s="230" t="s">
        <v>469</v>
      </c>
      <c r="D217" s="230" t="s">
        <v>207</v>
      </c>
      <c r="E217" s="231" t="s">
        <v>3152</v>
      </c>
      <c r="F217" s="232" t="s">
        <v>3153</v>
      </c>
      <c r="G217" s="233" t="s">
        <v>485</v>
      </c>
      <c r="H217" s="234">
        <v>14</v>
      </c>
      <c r="I217" s="235"/>
      <c r="J217" s="236">
        <f>ROUND(I217*H217,2)</f>
        <v>0</v>
      </c>
      <c r="K217" s="232" t="s">
        <v>1</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212</v>
      </c>
      <c r="AT217" s="241" t="s">
        <v>207</v>
      </c>
      <c r="AU217" s="241" t="s">
        <v>79</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717</v>
      </c>
    </row>
    <row r="218" s="2" customFormat="1">
      <c r="A218" s="39"/>
      <c r="B218" s="40"/>
      <c r="C218" s="41"/>
      <c r="D218" s="243" t="s">
        <v>214</v>
      </c>
      <c r="E218" s="41"/>
      <c r="F218" s="244" t="s">
        <v>3153</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79</v>
      </c>
    </row>
    <row r="219" s="2" customFormat="1" ht="16.5" customHeight="1">
      <c r="A219" s="39"/>
      <c r="B219" s="40"/>
      <c r="C219" s="230" t="s">
        <v>476</v>
      </c>
      <c r="D219" s="230" t="s">
        <v>207</v>
      </c>
      <c r="E219" s="231" t="s">
        <v>3154</v>
      </c>
      <c r="F219" s="232" t="s">
        <v>3155</v>
      </c>
      <c r="G219" s="233" t="s">
        <v>485</v>
      </c>
      <c r="H219" s="234">
        <v>3</v>
      </c>
      <c r="I219" s="235"/>
      <c r="J219" s="236">
        <f>ROUND(I219*H219,2)</f>
        <v>0</v>
      </c>
      <c r="K219" s="232" t="s">
        <v>1</v>
      </c>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212</v>
      </c>
      <c r="AT219" s="241" t="s">
        <v>207</v>
      </c>
      <c r="AU219" s="241" t="s">
        <v>79</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730</v>
      </c>
    </row>
    <row r="220" s="2" customFormat="1">
      <c r="A220" s="39"/>
      <c r="B220" s="40"/>
      <c r="C220" s="41"/>
      <c r="D220" s="243" t="s">
        <v>214</v>
      </c>
      <c r="E220" s="41"/>
      <c r="F220" s="244" t="s">
        <v>3153</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79</v>
      </c>
    </row>
    <row r="221" s="2" customFormat="1" ht="24.15" customHeight="1">
      <c r="A221" s="39"/>
      <c r="B221" s="40"/>
      <c r="C221" s="230" t="s">
        <v>482</v>
      </c>
      <c r="D221" s="230" t="s">
        <v>207</v>
      </c>
      <c r="E221" s="231" t="s">
        <v>3156</v>
      </c>
      <c r="F221" s="232" t="s">
        <v>3157</v>
      </c>
      <c r="G221" s="233" t="s">
        <v>279</v>
      </c>
      <c r="H221" s="234">
        <v>12</v>
      </c>
      <c r="I221" s="235"/>
      <c r="J221" s="236">
        <f>ROUND(I221*H221,2)</f>
        <v>0</v>
      </c>
      <c r="K221" s="232" t="s">
        <v>211</v>
      </c>
      <c r="L221" s="45"/>
      <c r="M221" s="237" t="s">
        <v>1</v>
      </c>
      <c r="N221" s="238"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212</v>
      </c>
      <c r="AT221" s="241" t="s">
        <v>207</v>
      </c>
      <c r="AU221" s="241" t="s">
        <v>79</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212</v>
      </c>
      <c r="BM221" s="241" t="s">
        <v>742</v>
      </c>
    </row>
    <row r="222" s="2" customFormat="1">
      <c r="A222" s="39"/>
      <c r="B222" s="40"/>
      <c r="C222" s="41"/>
      <c r="D222" s="243" t="s">
        <v>214</v>
      </c>
      <c r="E222" s="41"/>
      <c r="F222" s="244" t="s">
        <v>3158</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214</v>
      </c>
      <c r="AU222" s="18" t="s">
        <v>79</v>
      </c>
    </row>
    <row r="223" s="2" customFormat="1" ht="24.15" customHeight="1">
      <c r="A223" s="39"/>
      <c r="B223" s="40"/>
      <c r="C223" s="292" t="s">
        <v>487</v>
      </c>
      <c r="D223" s="292" t="s">
        <v>301</v>
      </c>
      <c r="E223" s="293" t="s">
        <v>3159</v>
      </c>
      <c r="F223" s="294" t="s">
        <v>3160</v>
      </c>
      <c r="G223" s="295" t="s">
        <v>279</v>
      </c>
      <c r="H223" s="296">
        <v>12</v>
      </c>
      <c r="I223" s="297"/>
      <c r="J223" s="298">
        <f>ROUND(I223*H223,2)</f>
        <v>0</v>
      </c>
      <c r="K223" s="294" t="s">
        <v>1</v>
      </c>
      <c r="L223" s="299"/>
      <c r="M223" s="300" t="s">
        <v>1</v>
      </c>
      <c r="N223" s="301"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268</v>
      </c>
      <c r="AT223" s="241" t="s">
        <v>301</v>
      </c>
      <c r="AU223" s="241" t="s">
        <v>79</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212</v>
      </c>
      <c r="BM223" s="241" t="s">
        <v>158</v>
      </c>
    </row>
    <row r="224" s="2" customFormat="1">
      <c r="A224" s="39"/>
      <c r="B224" s="40"/>
      <c r="C224" s="41"/>
      <c r="D224" s="243" t="s">
        <v>214</v>
      </c>
      <c r="E224" s="41"/>
      <c r="F224" s="244" t="s">
        <v>3160</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79</v>
      </c>
    </row>
    <row r="225" s="2" customFormat="1" ht="16.5" customHeight="1">
      <c r="A225" s="39"/>
      <c r="B225" s="40"/>
      <c r="C225" s="230" t="s">
        <v>492</v>
      </c>
      <c r="D225" s="230" t="s">
        <v>207</v>
      </c>
      <c r="E225" s="231" t="s">
        <v>3163</v>
      </c>
      <c r="F225" s="232" t="s">
        <v>3164</v>
      </c>
      <c r="G225" s="233" t="s">
        <v>379</v>
      </c>
      <c r="H225" s="234">
        <v>192</v>
      </c>
      <c r="I225" s="235"/>
      <c r="J225" s="236">
        <f>ROUND(I225*H225,2)</f>
        <v>0</v>
      </c>
      <c r="K225" s="232" t="s">
        <v>211</v>
      </c>
      <c r="L225" s="45"/>
      <c r="M225" s="237" t="s">
        <v>1</v>
      </c>
      <c r="N225" s="238"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212</v>
      </c>
      <c r="AT225" s="241" t="s">
        <v>207</v>
      </c>
      <c r="AU225" s="241" t="s">
        <v>79</v>
      </c>
      <c r="AY225" s="18" t="s">
        <v>205</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212</v>
      </c>
      <c r="BM225" s="241" t="s">
        <v>761</v>
      </c>
    </row>
    <row r="226" s="2" customFormat="1">
      <c r="A226" s="39"/>
      <c r="B226" s="40"/>
      <c r="C226" s="41"/>
      <c r="D226" s="243" t="s">
        <v>214</v>
      </c>
      <c r="E226" s="41"/>
      <c r="F226" s="244" t="s">
        <v>3165</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214</v>
      </c>
      <c r="AU226" s="18" t="s">
        <v>79</v>
      </c>
    </row>
    <row r="227" s="2" customFormat="1" ht="24.15" customHeight="1">
      <c r="A227" s="39"/>
      <c r="B227" s="40"/>
      <c r="C227" s="292" t="s">
        <v>497</v>
      </c>
      <c r="D227" s="292" t="s">
        <v>301</v>
      </c>
      <c r="E227" s="293" t="s">
        <v>3166</v>
      </c>
      <c r="F227" s="294" t="s">
        <v>3167</v>
      </c>
      <c r="G227" s="295" t="s">
        <v>379</v>
      </c>
      <c r="H227" s="296">
        <v>168</v>
      </c>
      <c r="I227" s="297"/>
      <c r="J227" s="298">
        <f>ROUND(I227*H227,2)</f>
        <v>0</v>
      </c>
      <c r="K227" s="294" t="s">
        <v>1</v>
      </c>
      <c r="L227" s="299"/>
      <c r="M227" s="300" t="s">
        <v>1</v>
      </c>
      <c r="N227" s="301"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268</v>
      </c>
      <c r="AT227" s="241" t="s">
        <v>301</v>
      </c>
      <c r="AU227" s="241" t="s">
        <v>79</v>
      </c>
      <c r="AY227" s="18" t="s">
        <v>205</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212</v>
      </c>
      <c r="BM227" s="241" t="s">
        <v>771</v>
      </c>
    </row>
    <row r="228" s="2" customFormat="1">
      <c r="A228" s="39"/>
      <c r="B228" s="40"/>
      <c r="C228" s="41"/>
      <c r="D228" s="243" t="s">
        <v>214</v>
      </c>
      <c r="E228" s="41"/>
      <c r="F228" s="244" t="s">
        <v>3167</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214</v>
      </c>
      <c r="AU228" s="18" t="s">
        <v>79</v>
      </c>
    </row>
    <row r="229" s="2" customFormat="1" ht="24.15" customHeight="1">
      <c r="A229" s="39"/>
      <c r="B229" s="40"/>
      <c r="C229" s="292" t="s">
        <v>508</v>
      </c>
      <c r="D229" s="292" t="s">
        <v>301</v>
      </c>
      <c r="E229" s="293" t="s">
        <v>3168</v>
      </c>
      <c r="F229" s="294" t="s">
        <v>3169</v>
      </c>
      <c r="G229" s="295" t="s">
        <v>379</v>
      </c>
      <c r="H229" s="296">
        <v>24</v>
      </c>
      <c r="I229" s="297"/>
      <c r="J229" s="298">
        <f>ROUND(I229*H229,2)</f>
        <v>0</v>
      </c>
      <c r="K229" s="294" t="s">
        <v>1</v>
      </c>
      <c r="L229" s="299"/>
      <c r="M229" s="300" t="s">
        <v>1</v>
      </c>
      <c r="N229" s="301"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268</v>
      </c>
      <c r="AT229" s="241" t="s">
        <v>301</v>
      </c>
      <c r="AU229" s="241" t="s">
        <v>79</v>
      </c>
      <c r="AY229" s="18" t="s">
        <v>205</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212</v>
      </c>
      <c r="BM229" s="241" t="s">
        <v>787</v>
      </c>
    </row>
    <row r="230" s="2" customFormat="1">
      <c r="A230" s="39"/>
      <c r="B230" s="40"/>
      <c r="C230" s="41"/>
      <c r="D230" s="243" t="s">
        <v>214</v>
      </c>
      <c r="E230" s="41"/>
      <c r="F230" s="244" t="s">
        <v>3169</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214</v>
      </c>
      <c r="AU230" s="18" t="s">
        <v>79</v>
      </c>
    </row>
    <row r="231" s="2" customFormat="1" ht="16.5" customHeight="1">
      <c r="A231" s="39"/>
      <c r="B231" s="40"/>
      <c r="C231" s="230" t="s">
        <v>512</v>
      </c>
      <c r="D231" s="230" t="s">
        <v>207</v>
      </c>
      <c r="E231" s="231" t="s">
        <v>3170</v>
      </c>
      <c r="F231" s="232" t="s">
        <v>3171</v>
      </c>
      <c r="G231" s="233" t="s">
        <v>279</v>
      </c>
      <c r="H231" s="234">
        <v>6</v>
      </c>
      <c r="I231" s="235"/>
      <c r="J231" s="236">
        <f>ROUND(I231*H231,2)</f>
        <v>0</v>
      </c>
      <c r="K231" s="232" t="s">
        <v>1</v>
      </c>
      <c r="L231" s="45"/>
      <c r="M231" s="237" t="s">
        <v>1</v>
      </c>
      <c r="N231" s="238" t="s">
        <v>38</v>
      </c>
      <c r="O231" s="92"/>
      <c r="P231" s="239">
        <f>O231*H231</f>
        <v>0</v>
      </c>
      <c r="Q231" s="239">
        <v>0</v>
      </c>
      <c r="R231" s="239">
        <f>Q231*H231</f>
        <v>0</v>
      </c>
      <c r="S231" s="239">
        <v>0</v>
      </c>
      <c r="T231" s="240">
        <f>S231*H231</f>
        <v>0</v>
      </c>
      <c r="U231" s="39"/>
      <c r="V231" s="39"/>
      <c r="W231" s="39"/>
      <c r="X231" s="39"/>
      <c r="Y231" s="39"/>
      <c r="Z231" s="39"/>
      <c r="AA231" s="39"/>
      <c r="AB231" s="39"/>
      <c r="AC231" s="39"/>
      <c r="AD231" s="39"/>
      <c r="AE231" s="39"/>
      <c r="AR231" s="241" t="s">
        <v>212</v>
      </c>
      <c r="AT231" s="241" t="s">
        <v>207</v>
      </c>
      <c r="AU231" s="241" t="s">
        <v>79</v>
      </c>
      <c r="AY231" s="18" t="s">
        <v>205</v>
      </c>
      <c r="BE231" s="242">
        <f>IF(N231="základní",J231,0)</f>
        <v>0</v>
      </c>
      <c r="BF231" s="242">
        <f>IF(N231="snížená",J231,0)</f>
        <v>0</v>
      </c>
      <c r="BG231" s="242">
        <f>IF(N231="zákl. přenesená",J231,0)</f>
        <v>0</v>
      </c>
      <c r="BH231" s="242">
        <f>IF(N231="sníž. přenesená",J231,0)</f>
        <v>0</v>
      </c>
      <c r="BI231" s="242">
        <f>IF(N231="nulová",J231,0)</f>
        <v>0</v>
      </c>
      <c r="BJ231" s="18" t="s">
        <v>79</v>
      </c>
      <c r="BK231" s="242">
        <f>ROUND(I231*H231,2)</f>
        <v>0</v>
      </c>
      <c r="BL231" s="18" t="s">
        <v>212</v>
      </c>
      <c r="BM231" s="241" t="s">
        <v>799</v>
      </c>
    </row>
    <row r="232" s="2" customFormat="1">
      <c r="A232" s="39"/>
      <c r="B232" s="40"/>
      <c r="C232" s="41"/>
      <c r="D232" s="243" t="s">
        <v>214</v>
      </c>
      <c r="E232" s="41"/>
      <c r="F232" s="244" t="s">
        <v>3171</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214</v>
      </c>
      <c r="AU232" s="18" t="s">
        <v>79</v>
      </c>
    </row>
    <row r="233" s="2" customFormat="1">
      <c r="A233" s="39"/>
      <c r="B233" s="40"/>
      <c r="C233" s="41"/>
      <c r="D233" s="243" t="s">
        <v>231</v>
      </c>
      <c r="E233" s="41"/>
      <c r="F233" s="280" t="s">
        <v>3172</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231</v>
      </c>
      <c r="AU233" s="18" t="s">
        <v>79</v>
      </c>
    </row>
    <row r="234" s="2" customFormat="1" ht="21.75" customHeight="1">
      <c r="A234" s="39"/>
      <c r="B234" s="40"/>
      <c r="C234" s="292" t="s">
        <v>521</v>
      </c>
      <c r="D234" s="292" t="s">
        <v>301</v>
      </c>
      <c r="E234" s="293" t="s">
        <v>3183</v>
      </c>
      <c r="F234" s="294" t="s">
        <v>3184</v>
      </c>
      <c r="G234" s="295" t="s">
        <v>279</v>
      </c>
      <c r="H234" s="296">
        <v>24</v>
      </c>
      <c r="I234" s="297"/>
      <c r="J234" s="298">
        <f>ROUND(I234*H234,2)</f>
        <v>0</v>
      </c>
      <c r="K234" s="294" t="s">
        <v>1</v>
      </c>
      <c r="L234" s="299"/>
      <c r="M234" s="300" t="s">
        <v>1</v>
      </c>
      <c r="N234" s="301"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268</v>
      </c>
      <c r="AT234" s="241" t="s">
        <v>301</v>
      </c>
      <c r="AU234" s="241" t="s">
        <v>79</v>
      </c>
      <c r="AY234" s="18" t="s">
        <v>205</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212</v>
      </c>
      <c r="BM234" s="241" t="s">
        <v>809</v>
      </c>
    </row>
    <row r="235" s="2" customFormat="1">
      <c r="A235" s="39"/>
      <c r="B235" s="40"/>
      <c r="C235" s="41"/>
      <c r="D235" s="243" t="s">
        <v>214</v>
      </c>
      <c r="E235" s="41"/>
      <c r="F235" s="244" t="s">
        <v>3184</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214</v>
      </c>
      <c r="AU235" s="18" t="s">
        <v>79</v>
      </c>
    </row>
    <row r="236" s="2" customFormat="1" ht="16.5" customHeight="1">
      <c r="A236" s="39"/>
      <c r="B236" s="40"/>
      <c r="C236" s="292" t="s">
        <v>528</v>
      </c>
      <c r="D236" s="292" t="s">
        <v>301</v>
      </c>
      <c r="E236" s="293" t="s">
        <v>3178</v>
      </c>
      <c r="F236" s="294" t="s">
        <v>5532</v>
      </c>
      <c r="G236" s="295" t="s">
        <v>279</v>
      </c>
      <c r="H236" s="296">
        <v>6</v>
      </c>
      <c r="I236" s="297"/>
      <c r="J236" s="298">
        <f>ROUND(I236*H236,2)</f>
        <v>0</v>
      </c>
      <c r="K236" s="294" t="s">
        <v>1</v>
      </c>
      <c r="L236" s="299"/>
      <c r="M236" s="300" t="s">
        <v>1</v>
      </c>
      <c r="N236" s="301"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268</v>
      </c>
      <c r="AT236" s="241" t="s">
        <v>301</v>
      </c>
      <c r="AU236" s="241" t="s">
        <v>79</v>
      </c>
      <c r="AY236" s="18" t="s">
        <v>205</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212</v>
      </c>
      <c r="BM236" s="241" t="s">
        <v>821</v>
      </c>
    </row>
    <row r="237" s="2" customFormat="1">
      <c r="A237" s="39"/>
      <c r="B237" s="40"/>
      <c r="C237" s="41"/>
      <c r="D237" s="243" t="s">
        <v>214</v>
      </c>
      <c r="E237" s="41"/>
      <c r="F237" s="244" t="s">
        <v>5533</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214</v>
      </c>
      <c r="AU237" s="18" t="s">
        <v>79</v>
      </c>
    </row>
    <row r="238" s="2" customFormat="1">
      <c r="A238" s="39"/>
      <c r="B238" s="40"/>
      <c r="C238" s="41"/>
      <c r="D238" s="243" t="s">
        <v>231</v>
      </c>
      <c r="E238" s="41"/>
      <c r="F238" s="280" t="s">
        <v>3181</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231</v>
      </c>
      <c r="AU238" s="18" t="s">
        <v>79</v>
      </c>
    </row>
    <row r="239" s="2" customFormat="1" ht="16.5" customHeight="1">
      <c r="A239" s="39"/>
      <c r="B239" s="40"/>
      <c r="C239" s="230" t="s">
        <v>537</v>
      </c>
      <c r="D239" s="230" t="s">
        <v>207</v>
      </c>
      <c r="E239" s="231" t="s">
        <v>3134</v>
      </c>
      <c r="F239" s="232" t="s">
        <v>3182</v>
      </c>
      <c r="G239" s="233" t="s">
        <v>279</v>
      </c>
      <c r="H239" s="234">
        <v>49</v>
      </c>
      <c r="I239" s="235"/>
      <c r="J239" s="236">
        <f>ROUND(I239*H239,2)</f>
        <v>0</v>
      </c>
      <c r="K239" s="232" t="s">
        <v>1</v>
      </c>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212</v>
      </c>
      <c r="AT239" s="241" t="s">
        <v>207</v>
      </c>
      <c r="AU239" s="241" t="s">
        <v>79</v>
      </c>
      <c r="AY239" s="18" t="s">
        <v>205</v>
      </c>
      <c r="BE239" s="242">
        <f>IF(N239="základní",J239,0)</f>
        <v>0</v>
      </c>
      <c r="BF239" s="242">
        <f>IF(N239="snížená",J239,0)</f>
        <v>0</v>
      </c>
      <c r="BG239" s="242">
        <f>IF(N239="zákl. přenesená",J239,0)</f>
        <v>0</v>
      </c>
      <c r="BH239" s="242">
        <f>IF(N239="sníž. přenesená",J239,0)</f>
        <v>0</v>
      </c>
      <c r="BI239" s="242">
        <f>IF(N239="nulová",J239,0)</f>
        <v>0</v>
      </c>
      <c r="BJ239" s="18" t="s">
        <v>79</v>
      </c>
      <c r="BK239" s="242">
        <f>ROUND(I239*H239,2)</f>
        <v>0</v>
      </c>
      <c r="BL239" s="18" t="s">
        <v>212</v>
      </c>
      <c r="BM239" s="241" t="s">
        <v>837</v>
      </c>
    </row>
    <row r="240" s="2" customFormat="1">
      <c r="A240" s="39"/>
      <c r="B240" s="40"/>
      <c r="C240" s="41"/>
      <c r="D240" s="243" t="s">
        <v>214</v>
      </c>
      <c r="E240" s="41"/>
      <c r="F240" s="244" t="s">
        <v>3182</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214</v>
      </c>
      <c r="AU240" s="18" t="s">
        <v>79</v>
      </c>
    </row>
    <row r="241" s="2" customFormat="1" ht="16.5" customHeight="1">
      <c r="A241" s="39"/>
      <c r="B241" s="40"/>
      <c r="C241" s="292" t="s">
        <v>543</v>
      </c>
      <c r="D241" s="292" t="s">
        <v>301</v>
      </c>
      <c r="E241" s="293" t="s">
        <v>3147</v>
      </c>
      <c r="F241" s="294" t="s">
        <v>3186</v>
      </c>
      <c r="G241" s="295" t="s">
        <v>279</v>
      </c>
      <c r="H241" s="296">
        <v>29</v>
      </c>
      <c r="I241" s="297"/>
      <c r="J241" s="298">
        <f>ROUND(I241*H241,2)</f>
        <v>0</v>
      </c>
      <c r="K241" s="294" t="s">
        <v>1</v>
      </c>
      <c r="L241" s="299"/>
      <c r="M241" s="300" t="s">
        <v>1</v>
      </c>
      <c r="N241" s="301" t="s">
        <v>38</v>
      </c>
      <c r="O241" s="92"/>
      <c r="P241" s="239">
        <f>O241*H241</f>
        <v>0</v>
      </c>
      <c r="Q241" s="239">
        <v>0</v>
      </c>
      <c r="R241" s="239">
        <f>Q241*H241</f>
        <v>0</v>
      </c>
      <c r="S241" s="239">
        <v>0</v>
      </c>
      <c r="T241" s="240">
        <f>S241*H241</f>
        <v>0</v>
      </c>
      <c r="U241" s="39"/>
      <c r="V241" s="39"/>
      <c r="W241" s="39"/>
      <c r="X241" s="39"/>
      <c r="Y241" s="39"/>
      <c r="Z241" s="39"/>
      <c r="AA241" s="39"/>
      <c r="AB241" s="39"/>
      <c r="AC241" s="39"/>
      <c r="AD241" s="39"/>
      <c r="AE241" s="39"/>
      <c r="AR241" s="241" t="s">
        <v>268</v>
      </c>
      <c r="AT241" s="241" t="s">
        <v>301</v>
      </c>
      <c r="AU241" s="241" t="s">
        <v>79</v>
      </c>
      <c r="AY241" s="18" t="s">
        <v>205</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212</v>
      </c>
      <c r="BM241" s="241" t="s">
        <v>849</v>
      </c>
    </row>
    <row r="242" s="2" customFormat="1">
      <c r="A242" s="39"/>
      <c r="B242" s="40"/>
      <c r="C242" s="41"/>
      <c r="D242" s="243" t="s">
        <v>214</v>
      </c>
      <c r="E242" s="41"/>
      <c r="F242" s="244" t="s">
        <v>3186</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214</v>
      </c>
      <c r="AU242" s="18" t="s">
        <v>79</v>
      </c>
    </row>
    <row r="243" s="2" customFormat="1" ht="16.5" customHeight="1">
      <c r="A243" s="39"/>
      <c r="B243" s="40"/>
      <c r="C243" s="292" t="s">
        <v>549</v>
      </c>
      <c r="D243" s="292" t="s">
        <v>301</v>
      </c>
      <c r="E243" s="293" t="s">
        <v>3149</v>
      </c>
      <c r="F243" s="294" t="s">
        <v>5534</v>
      </c>
      <c r="G243" s="295" t="s">
        <v>279</v>
      </c>
      <c r="H243" s="296">
        <v>1</v>
      </c>
      <c r="I243" s="297"/>
      <c r="J243" s="298">
        <f>ROUND(I243*H243,2)</f>
        <v>0</v>
      </c>
      <c r="K243" s="294" t="s">
        <v>1</v>
      </c>
      <c r="L243" s="299"/>
      <c r="M243" s="300" t="s">
        <v>1</v>
      </c>
      <c r="N243" s="301" t="s">
        <v>38</v>
      </c>
      <c r="O243" s="92"/>
      <c r="P243" s="239">
        <f>O243*H243</f>
        <v>0</v>
      </c>
      <c r="Q243" s="239">
        <v>0</v>
      </c>
      <c r="R243" s="239">
        <f>Q243*H243</f>
        <v>0</v>
      </c>
      <c r="S243" s="239">
        <v>0</v>
      </c>
      <c r="T243" s="240">
        <f>S243*H243</f>
        <v>0</v>
      </c>
      <c r="U243" s="39"/>
      <c r="V243" s="39"/>
      <c r="W243" s="39"/>
      <c r="X243" s="39"/>
      <c r="Y243" s="39"/>
      <c r="Z243" s="39"/>
      <c r="AA243" s="39"/>
      <c r="AB243" s="39"/>
      <c r="AC243" s="39"/>
      <c r="AD243" s="39"/>
      <c r="AE243" s="39"/>
      <c r="AR243" s="241" t="s">
        <v>268</v>
      </c>
      <c r="AT243" s="241" t="s">
        <v>301</v>
      </c>
      <c r="AU243" s="241" t="s">
        <v>79</v>
      </c>
      <c r="AY243" s="18" t="s">
        <v>205</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212</v>
      </c>
      <c r="BM243" s="241" t="s">
        <v>860</v>
      </c>
    </row>
    <row r="244" s="2" customFormat="1">
      <c r="A244" s="39"/>
      <c r="B244" s="40"/>
      <c r="C244" s="41"/>
      <c r="D244" s="243" t="s">
        <v>214</v>
      </c>
      <c r="E244" s="41"/>
      <c r="F244" s="244" t="s">
        <v>5534</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214</v>
      </c>
      <c r="AU244" s="18" t="s">
        <v>79</v>
      </c>
    </row>
    <row r="245" s="2" customFormat="1" ht="21.75" customHeight="1">
      <c r="A245" s="39"/>
      <c r="B245" s="40"/>
      <c r="C245" s="292" t="s">
        <v>555</v>
      </c>
      <c r="D245" s="292" t="s">
        <v>301</v>
      </c>
      <c r="E245" s="293" t="s">
        <v>3185</v>
      </c>
      <c r="F245" s="294" t="s">
        <v>3188</v>
      </c>
      <c r="G245" s="295" t="s">
        <v>279</v>
      </c>
      <c r="H245" s="296">
        <v>6</v>
      </c>
      <c r="I245" s="297"/>
      <c r="J245" s="298">
        <f>ROUND(I245*H245,2)</f>
        <v>0</v>
      </c>
      <c r="K245" s="294" t="s">
        <v>1</v>
      </c>
      <c r="L245" s="299"/>
      <c r="M245" s="300" t="s">
        <v>1</v>
      </c>
      <c r="N245" s="301"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268</v>
      </c>
      <c r="AT245" s="241" t="s">
        <v>301</v>
      </c>
      <c r="AU245" s="241" t="s">
        <v>79</v>
      </c>
      <c r="AY245" s="18" t="s">
        <v>205</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212</v>
      </c>
      <c r="BM245" s="241" t="s">
        <v>873</v>
      </c>
    </row>
    <row r="246" s="2" customFormat="1">
      <c r="A246" s="39"/>
      <c r="B246" s="40"/>
      <c r="C246" s="41"/>
      <c r="D246" s="243" t="s">
        <v>214</v>
      </c>
      <c r="E246" s="41"/>
      <c r="F246" s="244" t="s">
        <v>3188</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214</v>
      </c>
      <c r="AU246" s="18" t="s">
        <v>79</v>
      </c>
    </row>
    <row r="247" s="2" customFormat="1" ht="24.15" customHeight="1">
      <c r="A247" s="39"/>
      <c r="B247" s="40"/>
      <c r="C247" s="292" t="s">
        <v>561</v>
      </c>
      <c r="D247" s="292" t="s">
        <v>301</v>
      </c>
      <c r="E247" s="293" t="s">
        <v>3187</v>
      </c>
      <c r="F247" s="294" t="s">
        <v>3190</v>
      </c>
      <c r="G247" s="295" t="s">
        <v>279</v>
      </c>
      <c r="H247" s="296">
        <v>6</v>
      </c>
      <c r="I247" s="297"/>
      <c r="J247" s="298">
        <f>ROUND(I247*H247,2)</f>
        <v>0</v>
      </c>
      <c r="K247" s="294" t="s">
        <v>1</v>
      </c>
      <c r="L247" s="299"/>
      <c r="M247" s="300" t="s">
        <v>1</v>
      </c>
      <c r="N247" s="301" t="s">
        <v>38</v>
      </c>
      <c r="O247" s="92"/>
      <c r="P247" s="239">
        <f>O247*H247</f>
        <v>0</v>
      </c>
      <c r="Q247" s="239">
        <v>0</v>
      </c>
      <c r="R247" s="239">
        <f>Q247*H247</f>
        <v>0</v>
      </c>
      <c r="S247" s="239">
        <v>0</v>
      </c>
      <c r="T247" s="240">
        <f>S247*H247</f>
        <v>0</v>
      </c>
      <c r="U247" s="39"/>
      <c r="V247" s="39"/>
      <c r="W247" s="39"/>
      <c r="X247" s="39"/>
      <c r="Y247" s="39"/>
      <c r="Z247" s="39"/>
      <c r="AA247" s="39"/>
      <c r="AB247" s="39"/>
      <c r="AC247" s="39"/>
      <c r="AD247" s="39"/>
      <c r="AE247" s="39"/>
      <c r="AR247" s="241" t="s">
        <v>268</v>
      </c>
      <c r="AT247" s="241" t="s">
        <v>301</v>
      </c>
      <c r="AU247" s="241" t="s">
        <v>79</v>
      </c>
      <c r="AY247" s="18" t="s">
        <v>205</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212</v>
      </c>
      <c r="BM247" s="241" t="s">
        <v>881</v>
      </c>
    </row>
    <row r="248" s="2" customFormat="1">
      <c r="A248" s="39"/>
      <c r="B248" s="40"/>
      <c r="C248" s="41"/>
      <c r="D248" s="243" t="s">
        <v>214</v>
      </c>
      <c r="E248" s="41"/>
      <c r="F248" s="244" t="s">
        <v>3190</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214</v>
      </c>
      <c r="AU248" s="18" t="s">
        <v>79</v>
      </c>
    </row>
    <row r="249" s="2" customFormat="1" ht="16.5" customHeight="1">
      <c r="A249" s="39"/>
      <c r="B249" s="40"/>
      <c r="C249" s="292" t="s">
        <v>568</v>
      </c>
      <c r="D249" s="292" t="s">
        <v>301</v>
      </c>
      <c r="E249" s="293" t="s">
        <v>3189</v>
      </c>
      <c r="F249" s="294" t="s">
        <v>3192</v>
      </c>
      <c r="G249" s="295" t="s">
        <v>279</v>
      </c>
      <c r="H249" s="296">
        <v>7</v>
      </c>
      <c r="I249" s="297"/>
      <c r="J249" s="298">
        <f>ROUND(I249*H249,2)</f>
        <v>0</v>
      </c>
      <c r="K249" s="294" t="s">
        <v>1</v>
      </c>
      <c r="L249" s="299"/>
      <c r="M249" s="300" t="s">
        <v>1</v>
      </c>
      <c r="N249" s="301" t="s">
        <v>38</v>
      </c>
      <c r="O249" s="92"/>
      <c r="P249" s="239">
        <f>O249*H249</f>
        <v>0</v>
      </c>
      <c r="Q249" s="239">
        <v>0</v>
      </c>
      <c r="R249" s="239">
        <f>Q249*H249</f>
        <v>0</v>
      </c>
      <c r="S249" s="239">
        <v>0</v>
      </c>
      <c r="T249" s="240">
        <f>S249*H249</f>
        <v>0</v>
      </c>
      <c r="U249" s="39"/>
      <c r="V249" s="39"/>
      <c r="W249" s="39"/>
      <c r="X249" s="39"/>
      <c r="Y249" s="39"/>
      <c r="Z249" s="39"/>
      <c r="AA249" s="39"/>
      <c r="AB249" s="39"/>
      <c r="AC249" s="39"/>
      <c r="AD249" s="39"/>
      <c r="AE249" s="39"/>
      <c r="AR249" s="241" t="s">
        <v>268</v>
      </c>
      <c r="AT249" s="241" t="s">
        <v>301</v>
      </c>
      <c r="AU249" s="241" t="s">
        <v>79</v>
      </c>
      <c r="AY249" s="18" t="s">
        <v>205</v>
      </c>
      <c r="BE249" s="242">
        <f>IF(N249="základní",J249,0)</f>
        <v>0</v>
      </c>
      <c r="BF249" s="242">
        <f>IF(N249="snížená",J249,0)</f>
        <v>0</v>
      </c>
      <c r="BG249" s="242">
        <f>IF(N249="zákl. přenesená",J249,0)</f>
        <v>0</v>
      </c>
      <c r="BH249" s="242">
        <f>IF(N249="sníž. přenesená",J249,0)</f>
        <v>0</v>
      </c>
      <c r="BI249" s="242">
        <f>IF(N249="nulová",J249,0)</f>
        <v>0</v>
      </c>
      <c r="BJ249" s="18" t="s">
        <v>79</v>
      </c>
      <c r="BK249" s="242">
        <f>ROUND(I249*H249,2)</f>
        <v>0</v>
      </c>
      <c r="BL249" s="18" t="s">
        <v>212</v>
      </c>
      <c r="BM249" s="241" t="s">
        <v>890</v>
      </c>
    </row>
    <row r="250" s="2" customFormat="1">
      <c r="A250" s="39"/>
      <c r="B250" s="40"/>
      <c r="C250" s="41"/>
      <c r="D250" s="243" t="s">
        <v>214</v>
      </c>
      <c r="E250" s="41"/>
      <c r="F250" s="244" t="s">
        <v>3192</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214</v>
      </c>
      <c r="AU250" s="18" t="s">
        <v>79</v>
      </c>
    </row>
    <row r="251" s="2" customFormat="1" ht="16.5" customHeight="1">
      <c r="A251" s="39"/>
      <c r="B251" s="40"/>
      <c r="C251" s="292" t="s">
        <v>577</v>
      </c>
      <c r="D251" s="292" t="s">
        <v>301</v>
      </c>
      <c r="E251" s="293" t="s">
        <v>3191</v>
      </c>
      <c r="F251" s="294" t="s">
        <v>3194</v>
      </c>
      <c r="G251" s="295" t="s">
        <v>279</v>
      </c>
      <c r="H251" s="296">
        <v>10</v>
      </c>
      <c r="I251" s="297"/>
      <c r="J251" s="298">
        <f>ROUND(I251*H251,2)</f>
        <v>0</v>
      </c>
      <c r="K251" s="294" t="s">
        <v>1</v>
      </c>
      <c r="L251" s="299"/>
      <c r="M251" s="300" t="s">
        <v>1</v>
      </c>
      <c r="N251" s="301" t="s">
        <v>38</v>
      </c>
      <c r="O251" s="92"/>
      <c r="P251" s="239">
        <f>O251*H251</f>
        <v>0</v>
      </c>
      <c r="Q251" s="239">
        <v>0</v>
      </c>
      <c r="R251" s="239">
        <f>Q251*H251</f>
        <v>0</v>
      </c>
      <c r="S251" s="239">
        <v>0</v>
      </c>
      <c r="T251" s="240">
        <f>S251*H251</f>
        <v>0</v>
      </c>
      <c r="U251" s="39"/>
      <c r="V251" s="39"/>
      <c r="W251" s="39"/>
      <c r="X251" s="39"/>
      <c r="Y251" s="39"/>
      <c r="Z251" s="39"/>
      <c r="AA251" s="39"/>
      <c r="AB251" s="39"/>
      <c r="AC251" s="39"/>
      <c r="AD251" s="39"/>
      <c r="AE251" s="39"/>
      <c r="AR251" s="241" t="s">
        <v>268</v>
      </c>
      <c r="AT251" s="241" t="s">
        <v>301</v>
      </c>
      <c r="AU251" s="241" t="s">
        <v>79</v>
      </c>
      <c r="AY251" s="18" t="s">
        <v>205</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212</v>
      </c>
      <c r="BM251" s="241" t="s">
        <v>903</v>
      </c>
    </row>
    <row r="252" s="2" customFormat="1">
      <c r="A252" s="39"/>
      <c r="B252" s="40"/>
      <c r="C252" s="41"/>
      <c r="D252" s="243" t="s">
        <v>214</v>
      </c>
      <c r="E252" s="41"/>
      <c r="F252" s="244" t="s">
        <v>3194</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214</v>
      </c>
      <c r="AU252" s="18" t="s">
        <v>79</v>
      </c>
    </row>
    <row r="253" s="2" customFormat="1" ht="16.5" customHeight="1">
      <c r="A253" s="39"/>
      <c r="B253" s="40"/>
      <c r="C253" s="292" t="s">
        <v>581</v>
      </c>
      <c r="D253" s="292" t="s">
        <v>301</v>
      </c>
      <c r="E253" s="293" t="s">
        <v>3193</v>
      </c>
      <c r="F253" s="294" t="s">
        <v>3196</v>
      </c>
      <c r="G253" s="295" t="s">
        <v>279</v>
      </c>
      <c r="H253" s="296">
        <v>10</v>
      </c>
      <c r="I253" s="297"/>
      <c r="J253" s="298">
        <f>ROUND(I253*H253,2)</f>
        <v>0</v>
      </c>
      <c r="K253" s="294" t="s">
        <v>1</v>
      </c>
      <c r="L253" s="299"/>
      <c r="M253" s="300" t="s">
        <v>1</v>
      </c>
      <c r="N253" s="301" t="s">
        <v>38</v>
      </c>
      <c r="O253" s="92"/>
      <c r="P253" s="239">
        <f>O253*H253</f>
        <v>0</v>
      </c>
      <c r="Q253" s="239">
        <v>0</v>
      </c>
      <c r="R253" s="239">
        <f>Q253*H253</f>
        <v>0</v>
      </c>
      <c r="S253" s="239">
        <v>0</v>
      </c>
      <c r="T253" s="240">
        <f>S253*H253</f>
        <v>0</v>
      </c>
      <c r="U253" s="39"/>
      <c r="V253" s="39"/>
      <c r="W253" s="39"/>
      <c r="X253" s="39"/>
      <c r="Y253" s="39"/>
      <c r="Z253" s="39"/>
      <c r="AA253" s="39"/>
      <c r="AB253" s="39"/>
      <c r="AC253" s="39"/>
      <c r="AD253" s="39"/>
      <c r="AE253" s="39"/>
      <c r="AR253" s="241" t="s">
        <v>268</v>
      </c>
      <c r="AT253" s="241" t="s">
        <v>301</v>
      </c>
      <c r="AU253" s="241" t="s">
        <v>79</v>
      </c>
      <c r="AY253" s="18" t="s">
        <v>205</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212</v>
      </c>
      <c r="BM253" s="241" t="s">
        <v>916</v>
      </c>
    </row>
    <row r="254" s="2" customFormat="1">
      <c r="A254" s="39"/>
      <c r="B254" s="40"/>
      <c r="C254" s="41"/>
      <c r="D254" s="243" t="s">
        <v>214</v>
      </c>
      <c r="E254" s="41"/>
      <c r="F254" s="244" t="s">
        <v>3196</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214</v>
      </c>
      <c r="AU254" s="18" t="s">
        <v>79</v>
      </c>
    </row>
    <row r="255" s="12" customFormat="1" ht="25.92" customHeight="1">
      <c r="A255" s="12"/>
      <c r="B255" s="214"/>
      <c r="C255" s="215"/>
      <c r="D255" s="216" t="s">
        <v>72</v>
      </c>
      <c r="E255" s="217" t="s">
        <v>3197</v>
      </c>
      <c r="F255" s="217" t="s">
        <v>3198</v>
      </c>
      <c r="G255" s="215"/>
      <c r="H255" s="215"/>
      <c r="I255" s="218"/>
      <c r="J255" s="219">
        <f>BK255</f>
        <v>0</v>
      </c>
      <c r="K255" s="215"/>
      <c r="L255" s="220"/>
      <c r="M255" s="221"/>
      <c r="N255" s="222"/>
      <c r="O255" s="222"/>
      <c r="P255" s="223">
        <f>SUM(P256:P299)</f>
        <v>0</v>
      </c>
      <c r="Q255" s="222"/>
      <c r="R255" s="223">
        <f>SUM(R256:R299)</f>
        <v>0</v>
      </c>
      <c r="S255" s="222"/>
      <c r="T255" s="224">
        <f>SUM(T256:T299)</f>
        <v>0</v>
      </c>
      <c r="U255" s="12"/>
      <c r="V255" s="12"/>
      <c r="W255" s="12"/>
      <c r="X255" s="12"/>
      <c r="Y255" s="12"/>
      <c r="Z255" s="12"/>
      <c r="AA255" s="12"/>
      <c r="AB255" s="12"/>
      <c r="AC255" s="12"/>
      <c r="AD255" s="12"/>
      <c r="AE255" s="12"/>
      <c r="AR255" s="225" t="s">
        <v>79</v>
      </c>
      <c r="AT255" s="226" t="s">
        <v>72</v>
      </c>
      <c r="AU255" s="226" t="s">
        <v>73</v>
      </c>
      <c r="AY255" s="225" t="s">
        <v>205</v>
      </c>
      <c r="BK255" s="227">
        <f>SUM(BK256:BK299)</f>
        <v>0</v>
      </c>
    </row>
    <row r="256" s="2" customFormat="1" ht="33" customHeight="1">
      <c r="A256" s="39"/>
      <c r="B256" s="40"/>
      <c r="C256" s="230" t="s">
        <v>588</v>
      </c>
      <c r="D256" s="230" t="s">
        <v>207</v>
      </c>
      <c r="E256" s="231" t="s">
        <v>3248</v>
      </c>
      <c r="F256" s="232" t="s">
        <v>3249</v>
      </c>
      <c r="G256" s="233" t="s">
        <v>379</v>
      </c>
      <c r="H256" s="234">
        <v>216</v>
      </c>
      <c r="I256" s="235"/>
      <c r="J256" s="236">
        <f>ROUND(I256*H256,2)</f>
        <v>0</v>
      </c>
      <c r="K256" s="232" t="s">
        <v>211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212</v>
      </c>
      <c r="AT256" s="241" t="s">
        <v>207</v>
      </c>
      <c r="AU256" s="241" t="s">
        <v>79</v>
      </c>
      <c r="AY256" s="18" t="s">
        <v>205</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212</v>
      </c>
      <c r="BM256" s="241" t="s">
        <v>926</v>
      </c>
    </row>
    <row r="257" s="2" customFormat="1">
      <c r="A257" s="39"/>
      <c r="B257" s="40"/>
      <c r="C257" s="41"/>
      <c r="D257" s="243" t="s">
        <v>214</v>
      </c>
      <c r="E257" s="41"/>
      <c r="F257" s="244" t="s">
        <v>3250</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214</v>
      </c>
      <c r="AU257" s="18" t="s">
        <v>79</v>
      </c>
    </row>
    <row r="258" s="2" customFormat="1" ht="16.5" customHeight="1">
      <c r="A258" s="39"/>
      <c r="B258" s="40"/>
      <c r="C258" s="292" t="s">
        <v>591</v>
      </c>
      <c r="D258" s="292" t="s">
        <v>301</v>
      </c>
      <c r="E258" s="293" t="s">
        <v>5535</v>
      </c>
      <c r="F258" s="294" t="s">
        <v>3254</v>
      </c>
      <c r="G258" s="295" t="s">
        <v>379</v>
      </c>
      <c r="H258" s="296">
        <v>125</v>
      </c>
      <c r="I258" s="297"/>
      <c r="J258" s="298">
        <f>ROUND(I258*H258,2)</f>
        <v>0</v>
      </c>
      <c r="K258" s="294" t="s">
        <v>1</v>
      </c>
      <c r="L258" s="299"/>
      <c r="M258" s="300" t="s">
        <v>1</v>
      </c>
      <c r="N258" s="301"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268</v>
      </c>
      <c r="AT258" s="241" t="s">
        <v>301</v>
      </c>
      <c r="AU258" s="241" t="s">
        <v>79</v>
      </c>
      <c r="AY258" s="18" t="s">
        <v>205</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212</v>
      </c>
      <c r="BM258" s="241" t="s">
        <v>935</v>
      </c>
    </row>
    <row r="259" s="2" customFormat="1">
      <c r="A259" s="39"/>
      <c r="B259" s="40"/>
      <c r="C259" s="41"/>
      <c r="D259" s="243" t="s">
        <v>214</v>
      </c>
      <c r="E259" s="41"/>
      <c r="F259" s="244" t="s">
        <v>3254</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214</v>
      </c>
      <c r="AU259" s="18" t="s">
        <v>79</v>
      </c>
    </row>
    <row r="260" s="2" customFormat="1" ht="16.5" customHeight="1">
      <c r="A260" s="39"/>
      <c r="B260" s="40"/>
      <c r="C260" s="292" t="s">
        <v>603</v>
      </c>
      <c r="D260" s="292" t="s">
        <v>301</v>
      </c>
      <c r="E260" s="293" t="s">
        <v>3255</v>
      </c>
      <c r="F260" s="294" t="s">
        <v>3256</v>
      </c>
      <c r="G260" s="295" t="s">
        <v>379</v>
      </c>
      <c r="H260" s="296">
        <v>91</v>
      </c>
      <c r="I260" s="297"/>
      <c r="J260" s="298">
        <f>ROUND(I260*H260,2)</f>
        <v>0</v>
      </c>
      <c r="K260" s="294" t="s">
        <v>211</v>
      </c>
      <c r="L260" s="299"/>
      <c r="M260" s="300" t="s">
        <v>1</v>
      </c>
      <c r="N260" s="301"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268</v>
      </c>
      <c r="AT260" s="241" t="s">
        <v>301</v>
      </c>
      <c r="AU260" s="241" t="s">
        <v>79</v>
      </c>
      <c r="AY260" s="18" t="s">
        <v>205</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212</v>
      </c>
      <c r="BM260" s="241" t="s">
        <v>947</v>
      </c>
    </row>
    <row r="261" s="2" customFormat="1">
      <c r="A261" s="39"/>
      <c r="B261" s="40"/>
      <c r="C261" s="41"/>
      <c r="D261" s="243" t="s">
        <v>214</v>
      </c>
      <c r="E261" s="41"/>
      <c r="F261" s="244" t="s">
        <v>3256</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214</v>
      </c>
      <c r="AU261" s="18" t="s">
        <v>79</v>
      </c>
    </row>
    <row r="262" s="2" customFormat="1" ht="24.15" customHeight="1">
      <c r="A262" s="39"/>
      <c r="B262" s="40"/>
      <c r="C262" s="230" t="s">
        <v>609</v>
      </c>
      <c r="D262" s="230" t="s">
        <v>207</v>
      </c>
      <c r="E262" s="231" t="s">
        <v>3199</v>
      </c>
      <c r="F262" s="232" t="s">
        <v>3200</v>
      </c>
      <c r="G262" s="233" t="s">
        <v>379</v>
      </c>
      <c r="H262" s="234">
        <v>12741</v>
      </c>
      <c r="I262" s="235"/>
      <c r="J262" s="236">
        <f>ROUND(I262*H262,2)</f>
        <v>0</v>
      </c>
      <c r="K262" s="232" t="s">
        <v>211</v>
      </c>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212</v>
      </c>
      <c r="AT262" s="241" t="s">
        <v>207</v>
      </c>
      <c r="AU262" s="241" t="s">
        <v>79</v>
      </c>
      <c r="AY262" s="18" t="s">
        <v>205</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212</v>
      </c>
      <c r="BM262" s="241" t="s">
        <v>957</v>
      </c>
    </row>
    <row r="263" s="2" customFormat="1">
      <c r="A263" s="39"/>
      <c r="B263" s="40"/>
      <c r="C263" s="41"/>
      <c r="D263" s="243" t="s">
        <v>214</v>
      </c>
      <c r="E263" s="41"/>
      <c r="F263" s="244" t="s">
        <v>3201</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214</v>
      </c>
      <c r="AU263" s="18" t="s">
        <v>79</v>
      </c>
    </row>
    <row r="264" s="2" customFormat="1" ht="16.5" customHeight="1">
      <c r="A264" s="39"/>
      <c r="B264" s="40"/>
      <c r="C264" s="292" t="s">
        <v>615</v>
      </c>
      <c r="D264" s="292" t="s">
        <v>301</v>
      </c>
      <c r="E264" s="293" t="s">
        <v>3202</v>
      </c>
      <c r="F264" s="294" t="s">
        <v>3203</v>
      </c>
      <c r="G264" s="295" t="s">
        <v>379</v>
      </c>
      <c r="H264" s="296">
        <v>3840</v>
      </c>
      <c r="I264" s="297"/>
      <c r="J264" s="298">
        <f>ROUND(I264*H264,2)</f>
        <v>0</v>
      </c>
      <c r="K264" s="294" t="s">
        <v>211</v>
      </c>
      <c r="L264" s="299"/>
      <c r="M264" s="300" t="s">
        <v>1</v>
      </c>
      <c r="N264" s="301"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268</v>
      </c>
      <c r="AT264" s="241" t="s">
        <v>301</v>
      </c>
      <c r="AU264" s="241" t="s">
        <v>79</v>
      </c>
      <c r="AY264" s="18" t="s">
        <v>205</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212</v>
      </c>
      <c r="BM264" s="241" t="s">
        <v>979</v>
      </c>
    </row>
    <row r="265" s="2" customFormat="1">
      <c r="A265" s="39"/>
      <c r="B265" s="40"/>
      <c r="C265" s="41"/>
      <c r="D265" s="243" t="s">
        <v>214</v>
      </c>
      <c r="E265" s="41"/>
      <c r="F265" s="244" t="s">
        <v>3203</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214</v>
      </c>
      <c r="AU265" s="18" t="s">
        <v>79</v>
      </c>
    </row>
    <row r="266" s="2" customFormat="1" ht="21.75" customHeight="1">
      <c r="A266" s="39"/>
      <c r="B266" s="40"/>
      <c r="C266" s="292" t="s">
        <v>622</v>
      </c>
      <c r="D266" s="292" t="s">
        <v>301</v>
      </c>
      <c r="E266" s="293" t="s">
        <v>3204</v>
      </c>
      <c r="F266" s="294" t="s">
        <v>3205</v>
      </c>
      <c r="G266" s="295" t="s">
        <v>379</v>
      </c>
      <c r="H266" s="296">
        <v>624</v>
      </c>
      <c r="I266" s="297"/>
      <c r="J266" s="298">
        <f>ROUND(I266*H266,2)</f>
        <v>0</v>
      </c>
      <c r="K266" s="294" t="s">
        <v>1</v>
      </c>
      <c r="L266" s="299"/>
      <c r="M266" s="300" t="s">
        <v>1</v>
      </c>
      <c r="N266" s="301"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268</v>
      </c>
      <c r="AT266" s="241" t="s">
        <v>301</v>
      </c>
      <c r="AU266" s="241" t="s">
        <v>79</v>
      </c>
      <c r="AY266" s="18" t="s">
        <v>205</v>
      </c>
      <c r="BE266" s="242">
        <f>IF(N266="základní",J266,0)</f>
        <v>0</v>
      </c>
      <c r="BF266" s="242">
        <f>IF(N266="snížená",J266,0)</f>
        <v>0</v>
      </c>
      <c r="BG266" s="242">
        <f>IF(N266="zákl. přenesená",J266,0)</f>
        <v>0</v>
      </c>
      <c r="BH266" s="242">
        <f>IF(N266="sníž. přenesená",J266,0)</f>
        <v>0</v>
      </c>
      <c r="BI266" s="242">
        <f>IF(N266="nulová",J266,0)</f>
        <v>0</v>
      </c>
      <c r="BJ266" s="18" t="s">
        <v>79</v>
      </c>
      <c r="BK266" s="242">
        <f>ROUND(I266*H266,2)</f>
        <v>0</v>
      </c>
      <c r="BL266" s="18" t="s">
        <v>212</v>
      </c>
      <c r="BM266" s="241" t="s">
        <v>989</v>
      </c>
    </row>
    <row r="267" s="2" customFormat="1">
      <c r="A267" s="39"/>
      <c r="B267" s="40"/>
      <c r="C267" s="41"/>
      <c r="D267" s="243" t="s">
        <v>214</v>
      </c>
      <c r="E267" s="41"/>
      <c r="F267" s="244" t="s">
        <v>3203</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214</v>
      </c>
      <c r="AU267" s="18" t="s">
        <v>79</v>
      </c>
    </row>
    <row r="268" s="2" customFormat="1" ht="16.5" customHeight="1">
      <c r="A268" s="39"/>
      <c r="B268" s="40"/>
      <c r="C268" s="292" t="s">
        <v>628</v>
      </c>
      <c r="D268" s="292" t="s">
        <v>301</v>
      </c>
      <c r="E268" s="293" t="s">
        <v>3206</v>
      </c>
      <c r="F268" s="294" t="s">
        <v>3207</v>
      </c>
      <c r="G268" s="295" t="s">
        <v>379</v>
      </c>
      <c r="H268" s="296">
        <v>8277</v>
      </c>
      <c r="I268" s="297"/>
      <c r="J268" s="298">
        <f>ROUND(I268*H268,2)</f>
        <v>0</v>
      </c>
      <c r="K268" s="294" t="s">
        <v>211</v>
      </c>
      <c r="L268" s="299"/>
      <c r="M268" s="300" t="s">
        <v>1</v>
      </c>
      <c r="N268" s="301" t="s">
        <v>38</v>
      </c>
      <c r="O268" s="92"/>
      <c r="P268" s="239">
        <f>O268*H268</f>
        <v>0</v>
      </c>
      <c r="Q268" s="239">
        <v>0</v>
      </c>
      <c r="R268" s="239">
        <f>Q268*H268</f>
        <v>0</v>
      </c>
      <c r="S268" s="239">
        <v>0</v>
      </c>
      <c r="T268" s="240">
        <f>S268*H268</f>
        <v>0</v>
      </c>
      <c r="U268" s="39"/>
      <c r="V268" s="39"/>
      <c r="W268" s="39"/>
      <c r="X268" s="39"/>
      <c r="Y268" s="39"/>
      <c r="Z268" s="39"/>
      <c r="AA268" s="39"/>
      <c r="AB268" s="39"/>
      <c r="AC268" s="39"/>
      <c r="AD268" s="39"/>
      <c r="AE268" s="39"/>
      <c r="AR268" s="241" t="s">
        <v>268</v>
      </c>
      <c r="AT268" s="241" t="s">
        <v>301</v>
      </c>
      <c r="AU268" s="241" t="s">
        <v>79</v>
      </c>
      <c r="AY268" s="18" t="s">
        <v>205</v>
      </c>
      <c r="BE268" s="242">
        <f>IF(N268="základní",J268,0)</f>
        <v>0</v>
      </c>
      <c r="BF268" s="242">
        <f>IF(N268="snížená",J268,0)</f>
        <v>0</v>
      </c>
      <c r="BG268" s="242">
        <f>IF(N268="zákl. přenesená",J268,0)</f>
        <v>0</v>
      </c>
      <c r="BH268" s="242">
        <f>IF(N268="sníž. přenesená",J268,0)</f>
        <v>0</v>
      </c>
      <c r="BI268" s="242">
        <f>IF(N268="nulová",J268,0)</f>
        <v>0</v>
      </c>
      <c r="BJ268" s="18" t="s">
        <v>79</v>
      </c>
      <c r="BK268" s="242">
        <f>ROUND(I268*H268,2)</f>
        <v>0</v>
      </c>
      <c r="BL268" s="18" t="s">
        <v>212</v>
      </c>
      <c r="BM268" s="241" t="s">
        <v>999</v>
      </c>
    </row>
    <row r="269" s="2" customFormat="1">
      <c r="A269" s="39"/>
      <c r="B269" s="40"/>
      <c r="C269" s="41"/>
      <c r="D269" s="243" t="s">
        <v>214</v>
      </c>
      <c r="E269" s="41"/>
      <c r="F269" s="244" t="s">
        <v>3207</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214</v>
      </c>
      <c r="AU269" s="18" t="s">
        <v>79</v>
      </c>
    </row>
    <row r="270" s="2" customFormat="1" ht="24.15" customHeight="1">
      <c r="A270" s="39"/>
      <c r="B270" s="40"/>
      <c r="C270" s="230" t="s">
        <v>636</v>
      </c>
      <c r="D270" s="230" t="s">
        <v>207</v>
      </c>
      <c r="E270" s="231" t="s">
        <v>3208</v>
      </c>
      <c r="F270" s="232" t="s">
        <v>3209</v>
      </c>
      <c r="G270" s="233" t="s">
        <v>379</v>
      </c>
      <c r="H270" s="234">
        <v>70</v>
      </c>
      <c r="I270" s="235"/>
      <c r="J270" s="236">
        <f>ROUND(I270*H270,2)</f>
        <v>0</v>
      </c>
      <c r="K270" s="232" t="s">
        <v>211</v>
      </c>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212</v>
      </c>
      <c r="AT270" s="241" t="s">
        <v>207</v>
      </c>
      <c r="AU270" s="241" t="s">
        <v>79</v>
      </c>
      <c r="AY270" s="18" t="s">
        <v>205</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212</v>
      </c>
      <c r="BM270" s="241" t="s">
        <v>1011</v>
      </c>
    </row>
    <row r="271" s="2" customFormat="1">
      <c r="A271" s="39"/>
      <c r="B271" s="40"/>
      <c r="C271" s="41"/>
      <c r="D271" s="243" t="s">
        <v>214</v>
      </c>
      <c r="E271" s="41"/>
      <c r="F271" s="244" t="s">
        <v>3210</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214</v>
      </c>
      <c r="AU271" s="18" t="s">
        <v>79</v>
      </c>
    </row>
    <row r="272" s="2" customFormat="1" ht="16.5" customHeight="1">
      <c r="A272" s="39"/>
      <c r="B272" s="40"/>
      <c r="C272" s="292" t="s">
        <v>644</v>
      </c>
      <c r="D272" s="292" t="s">
        <v>301</v>
      </c>
      <c r="E272" s="293" t="s">
        <v>3211</v>
      </c>
      <c r="F272" s="294" t="s">
        <v>3212</v>
      </c>
      <c r="G272" s="295" t="s">
        <v>379</v>
      </c>
      <c r="H272" s="296">
        <v>70</v>
      </c>
      <c r="I272" s="297"/>
      <c r="J272" s="298">
        <f>ROUND(I272*H272,2)</f>
        <v>0</v>
      </c>
      <c r="K272" s="294" t="s">
        <v>211</v>
      </c>
      <c r="L272" s="299"/>
      <c r="M272" s="300" t="s">
        <v>1</v>
      </c>
      <c r="N272" s="301"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268</v>
      </c>
      <c r="AT272" s="241" t="s">
        <v>301</v>
      </c>
      <c r="AU272" s="241" t="s">
        <v>79</v>
      </c>
      <c r="AY272" s="18" t="s">
        <v>205</v>
      </c>
      <c r="BE272" s="242">
        <f>IF(N272="základní",J272,0)</f>
        <v>0</v>
      </c>
      <c r="BF272" s="242">
        <f>IF(N272="snížená",J272,0)</f>
        <v>0</v>
      </c>
      <c r="BG272" s="242">
        <f>IF(N272="zákl. přenesená",J272,0)</f>
        <v>0</v>
      </c>
      <c r="BH272" s="242">
        <f>IF(N272="sníž. přenesená",J272,0)</f>
        <v>0</v>
      </c>
      <c r="BI272" s="242">
        <f>IF(N272="nulová",J272,0)</f>
        <v>0</v>
      </c>
      <c r="BJ272" s="18" t="s">
        <v>79</v>
      </c>
      <c r="BK272" s="242">
        <f>ROUND(I272*H272,2)</f>
        <v>0</v>
      </c>
      <c r="BL272" s="18" t="s">
        <v>212</v>
      </c>
      <c r="BM272" s="241" t="s">
        <v>1025</v>
      </c>
    </row>
    <row r="273" s="2" customFormat="1">
      <c r="A273" s="39"/>
      <c r="B273" s="40"/>
      <c r="C273" s="41"/>
      <c r="D273" s="243" t="s">
        <v>214</v>
      </c>
      <c r="E273" s="41"/>
      <c r="F273" s="244" t="s">
        <v>3212</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214</v>
      </c>
      <c r="AU273" s="18" t="s">
        <v>79</v>
      </c>
    </row>
    <row r="274" s="2" customFormat="1" ht="24.15" customHeight="1">
      <c r="A274" s="39"/>
      <c r="B274" s="40"/>
      <c r="C274" s="230" t="s">
        <v>650</v>
      </c>
      <c r="D274" s="230" t="s">
        <v>207</v>
      </c>
      <c r="E274" s="231" t="s">
        <v>3229</v>
      </c>
      <c r="F274" s="232" t="s">
        <v>3230</v>
      </c>
      <c r="G274" s="233" t="s">
        <v>379</v>
      </c>
      <c r="H274" s="234">
        <v>10</v>
      </c>
      <c r="I274" s="235"/>
      <c r="J274" s="236">
        <f>ROUND(I274*H274,2)</f>
        <v>0</v>
      </c>
      <c r="K274" s="232" t="s">
        <v>211</v>
      </c>
      <c r="L274" s="45"/>
      <c r="M274" s="237" t="s">
        <v>1</v>
      </c>
      <c r="N274" s="238" t="s">
        <v>38</v>
      </c>
      <c r="O274" s="92"/>
      <c r="P274" s="239">
        <f>O274*H274</f>
        <v>0</v>
      </c>
      <c r="Q274" s="239">
        <v>0</v>
      </c>
      <c r="R274" s="239">
        <f>Q274*H274</f>
        <v>0</v>
      </c>
      <c r="S274" s="239">
        <v>0</v>
      </c>
      <c r="T274" s="240">
        <f>S274*H274</f>
        <v>0</v>
      </c>
      <c r="U274" s="39"/>
      <c r="V274" s="39"/>
      <c r="W274" s="39"/>
      <c r="X274" s="39"/>
      <c r="Y274" s="39"/>
      <c r="Z274" s="39"/>
      <c r="AA274" s="39"/>
      <c r="AB274" s="39"/>
      <c r="AC274" s="39"/>
      <c r="AD274" s="39"/>
      <c r="AE274" s="39"/>
      <c r="AR274" s="241" t="s">
        <v>212</v>
      </c>
      <c r="AT274" s="241" t="s">
        <v>207</v>
      </c>
      <c r="AU274" s="241" t="s">
        <v>79</v>
      </c>
      <c r="AY274" s="18" t="s">
        <v>205</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212</v>
      </c>
      <c r="BM274" s="241" t="s">
        <v>1037</v>
      </c>
    </row>
    <row r="275" s="2" customFormat="1">
      <c r="A275" s="39"/>
      <c r="B275" s="40"/>
      <c r="C275" s="41"/>
      <c r="D275" s="243" t="s">
        <v>214</v>
      </c>
      <c r="E275" s="41"/>
      <c r="F275" s="244" t="s">
        <v>3231</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214</v>
      </c>
      <c r="AU275" s="18" t="s">
        <v>79</v>
      </c>
    </row>
    <row r="276" s="2" customFormat="1" ht="16.5" customHeight="1">
      <c r="A276" s="39"/>
      <c r="B276" s="40"/>
      <c r="C276" s="292" t="s">
        <v>658</v>
      </c>
      <c r="D276" s="292" t="s">
        <v>301</v>
      </c>
      <c r="E276" s="293" t="s">
        <v>3232</v>
      </c>
      <c r="F276" s="294" t="s">
        <v>3233</v>
      </c>
      <c r="G276" s="295" t="s">
        <v>379</v>
      </c>
      <c r="H276" s="296">
        <v>10</v>
      </c>
      <c r="I276" s="297"/>
      <c r="J276" s="298">
        <f>ROUND(I276*H276,2)</f>
        <v>0</v>
      </c>
      <c r="K276" s="294" t="s">
        <v>1</v>
      </c>
      <c r="L276" s="299"/>
      <c r="M276" s="300" t="s">
        <v>1</v>
      </c>
      <c r="N276" s="301"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268</v>
      </c>
      <c r="AT276" s="241" t="s">
        <v>301</v>
      </c>
      <c r="AU276" s="241" t="s">
        <v>79</v>
      </c>
      <c r="AY276" s="18" t="s">
        <v>205</v>
      </c>
      <c r="BE276" s="242">
        <f>IF(N276="základní",J276,0)</f>
        <v>0</v>
      </c>
      <c r="BF276" s="242">
        <f>IF(N276="snížená",J276,0)</f>
        <v>0</v>
      </c>
      <c r="BG276" s="242">
        <f>IF(N276="zákl. přenesená",J276,0)</f>
        <v>0</v>
      </c>
      <c r="BH276" s="242">
        <f>IF(N276="sníž. přenesená",J276,0)</f>
        <v>0</v>
      </c>
      <c r="BI276" s="242">
        <f>IF(N276="nulová",J276,0)</f>
        <v>0</v>
      </c>
      <c r="BJ276" s="18" t="s">
        <v>79</v>
      </c>
      <c r="BK276" s="242">
        <f>ROUND(I276*H276,2)</f>
        <v>0</v>
      </c>
      <c r="BL276" s="18" t="s">
        <v>212</v>
      </c>
      <c r="BM276" s="241" t="s">
        <v>1049</v>
      </c>
    </row>
    <row r="277" s="2" customFormat="1">
      <c r="A277" s="39"/>
      <c r="B277" s="40"/>
      <c r="C277" s="41"/>
      <c r="D277" s="243" t="s">
        <v>214</v>
      </c>
      <c r="E277" s="41"/>
      <c r="F277" s="244" t="s">
        <v>3228</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214</v>
      </c>
      <c r="AU277" s="18" t="s">
        <v>79</v>
      </c>
    </row>
    <row r="278" s="2" customFormat="1" ht="24.15" customHeight="1">
      <c r="A278" s="39"/>
      <c r="B278" s="40"/>
      <c r="C278" s="230" t="s">
        <v>667</v>
      </c>
      <c r="D278" s="230" t="s">
        <v>207</v>
      </c>
      <c r="E278" s="231" t="s">
        <v>3218</v>
      </c>
      <c r="F278" s="232" t="s">
        <v>3219</v>
      </c>
      <c r="G278" s="233" t="s">
        <v>379</v>
      </c>
      <c r="H278" s="234">
        <v>1600</v>
      </c>
      <c r="I278" s="235"/>
      <c r="J278" s="236">
        <f>ROUND(I278*H278,2)</f>
        <v>0</v>
      </c>
      <c r="K278" s="232" t="s">
        <v>211</v>
      </c>
      <c r="L278" s="45"/>
      <c r="M278" s="237" t="s">
        <v>1</v>
      </c>
      <c r="N278" s="238" t="s">
        <v>38</v>
      </c>
      <c r="O278" s="92"/>
      <c r="P278" s="239">
        <f>O278*H278</f>
        <v>0</v>
      </c>
      <c r="Q278" s="239">
        <v>0</v>
      </c>
      <c r="R278" s="239">
        <f>Q278*H278</f>
        <v>0</v>
      </c>
      <c r="S278" s="239">
        <v>0</v>
      </c>
      <c r="T278" s="240">
        <f>S278*H278</f>
        <v>0</v>
      </c>
      <c r="U278" s="39"/>
      <c r="V278" s="39"/>
      <c r="W278" s="39"/>
      <c r="X278" s="39"/>
      <c r="Y278" s="39"/>
      <c r="Z278" s="39"/>
      <c r="AA278" s="39"/>
      <c r="AB278" s="39"/>
      <c r="AC278" s="39"/>
      <c r="AD278" s="39"/>
      <c r="AE278" s="39"/>
      <c r="AR278" s="241" t="s">
        <v>212</v>
      </c>
      <c r="AT278" s="241" t="s">
        <v>207</v>
      </c>
      <c r="AU278" s="241" t="s">
        <v>79</v>
      </c>
      <c r="AY278" s="18" t="s">
        <v>205</v>
      </c>
      <c r="BE278" s="242">
        <f>IF(N278="základní",J278,0)</f>
        <v>0</v>
      </c>
      <c r="BF278" s="242">
        <f>IF(N278="snížená",J278,0)</f>
        <v>0</v>
      </c>
      <c r="BG278" s="242">
        <f>IF(N278="zákl. přenesená",J278,0)</f>
        <v>0</v>
      </c>
      <c r="BH278" s="242">
        <f>IF(N278="sníž. přenesená",J278,0)</f>
        <v>0</v>
      </c>
      <c r="BI278" s="242">
        <f>IF(N278="nulová",J278,0)</f>
        <v>0</v>
      </c>
      <c r="BJ278" s="18" t="s">
        <v>79</v>
      </c>
      <c r="BK278" s="242">
        <f>ROUND(I278*H278,2)</f>
        <v>0</v>
      </c>
      <c r="BL278" s="18" t="s">
        <v>212</v>
      </c>
      <c r="BM278" s="241" t="s">
        <v>1059</v>
      </c>
    </row>
    <row r="279" s="2" customFormat="1">
      <c r="A279" s="39"/>
      <c r="B279" s="40"/>
      <c r="C279" s="41"/>
      <c r="D279" s="243" t="s">
        <v>214</v>
      </c>
      <c r="E279" s="41"/>
      <c r="F279" s="244" t="s">
        <v>3220</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214</v>
      </c>
      <c r="AU279" s="18" t="s">
        <v>79</v>
      </c>
    </row>
    <row r="280" s="2" customFormat="1" ht="16.5" customHeight="1">
      <c r="A280" s="39"/>
      <c r="B280" s="40"/>
      <c r="C280" s="292" t="s">
        <v>673</v>
      </c>
      <c r="D280" s="292" t="s">
        <v>301</v>
      </c>
      <c r="E280" s="293" t="s">
        <v>3221</v>
      </c>
      <c r="F280" s="294" t="s">
        <v>3222</v>
      </c>
      <c r="G280" s="295" t="s">
        <v>379</v>
      </c>
      <c r="H280" s="296">
        <v>1625</v>
      </c>
      <c r="I280" s="297"/>
      <c r="J280" s="298">
        <f>ROUND(I280*H280,2)</f>
        <v>0</v>
      </c>
      <c r="K280" s="294" t="s">
        <v>1</v>
      </c>
      <c r="L280" s="299"/>
      <c r="M280" s="300" t="s">
        <v>1</v>
      </c>
      <c r="N280" s="301" t="s">
        <v>38</v>
      </c>
      <c r="O280" s="92"/>
      <c r="P280" s="239">
        <f>O280*H280</f>
        <v>0</v>
      </c>
      <c r="Q280" s="239">
        <v>0</v>
      </c>
      <c r="R280" s="239">
        <f>Q280*H280</f>
        <v>0</v>
      </c>
      <c r="S280" s="239">
        <v>0</v>
      </c>
      <c r="T280" s="240">
        <f>S280*H280</f>
        <v>0</v>
      </c>
      <c r="U280" s="39"/>
      <c r="V280" s="39"/>
      <c r="W280" s="39"/>
      <c r="X280" s="39"/>
      <c r="Y280" s="39"/>
      <c r="Z280" s="39"/>
      <c r="AA280" s="39"/>
      <c r="AB280" s="39"/>
      <c r="AC280" s="39"/>
      <c r="AD280" s="39"/>
      <c r="AE280" s="39"/>
      <c r="AR280" s="241" t="s">
        <v>268</v>
      </c>
      <c r="AT280" s="241" t="s">
        <v>301</v>
      </c>
      <c r="AU280" s="241" t="s">
        <v>79</v>
      </c>
      <c r="AY280" s="18" t="s">
        <v>205</v>
      </c>
      <c r="BE280" s="242">
        <f>IF(N280="základní",J280,0)</f>
        <v>0</v>
      </c>
      <c r="BF280" s="242">
        <f>IF(N280="snížená",J280,0)</f>
        <v>0</v>
      </c>
      <c r="BG280" s="242">
        <f>IF(N280="zákl. přenesená",J280,0)</f>
        <v>0</v>
      </c>
      <c r="BH280" s="242">
        <f>IF(N280="sníž. přenesená",J280,0)</f>
        <v>0</v>
      </c>
      <c r="BI280" s="242">
        <f>IF(N280="nulová",J280,0)</f>
        <v>0</v>
      </c>
      <c r="BJ280" s="18" t="s">
        <v>79</v>
      </c>
      <c r="BK280" s="242">
        <f>ROUND(I280*H280,2)</f>
        <v>0</v>
      </c>
      <c r="BL280" s="18" t="s">
        <v>212</v>
      </c>
      <c r="BM280" s="241" t="s">
        <v>1071</v>
      </c>
    </row>
    <row r="281" s="2" customFormat="1">
      <c r="A281" s="39"/>
      <c r="B281" s="40"/>
      <c r="C281" s="41"/>
      <c r="D281" s="243" t="s">
        <v>214</v>
      </c>
      <c r="E281" s="41"/>
      <c r="F281" s="244" t="s">
        <v>3223</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214</v>
      </c>
      <c r="AU281" s="18" t="s">
        <v>79</v>
      </c>
    </row>
    <row r="282" s="2" customFormat="1" ht="24.15" customHeight="1">
      <c r="A282" s="39"/>
      <c r="B282" s="40"/>
      <c r="C282" s="230" t="s">
        <v>681</v>
      </c>
      <c r="D282" s="230" t="s">
        <v>207</v>
      </c>
      <c r="E282" s="231" t="s">
        <v>5536</v>
      </c>
      <c r="F282" s="232" t="s">
        <v>5537</v>
      </c>
      <c r="G282" s="233" t="s">
        <v>379</v>
      </c>
      <c r="H282" s="234">
        <v>104.167</v>
      </c>
      <c r="I282" s="235"/>
      <c r="J282" s="236">
        <f>ROUND(I282*H282,2)</f>
        <v>0</v>
      </c>
      <c r="K282" s="232" t="s">
        <v>211</v>
      </c>
      <c r="L282" s="45"/>
      <c r="M282" s="237" t="s">
        <v>1</v>
      </c>
      <c r="N282" s="238" t="s">
        <v>38</v>
      </c>
      <c r="O282" s="92"/>
      <c r="P282" s="239">
        <f>O282*H282</f>
        <v>0</v>
      </c>
      <c r="Q282" s="239">
        <v>0</v>
      </c>
      <c r="R282" s="239">
        <f>Q282*H282</f>
        <v>0</v>
      </c>
      <c r="S282" s="239">
        <v>0</v>
      </c>
      <c r="T282" s="240">
        <f>S282*H282</f>
        <v>0</v>
      </c>
      <c r="U282" s="39"/>
      <c r="V282" s="39"/>
      <c r="W282" s="39"/>
      <c r="X282" s="39"/>
      <c r="Y282" s="39"/>
      <c r="Z282" s="39"/>
      <c r="AA282" s="39"/>
      <c r="AB282" s="39"/>
      <c r="AC282" s="39"/>
      <c r="AD282" s="39"/>
      <c r="AE282" s="39"/>
      <c r="AR282" s="241" t="s">
        <v>212</v>
      </c>
      <c r="AT282" s="241" t="s">
        <v>207</v>
      </c>
      <c r="AU282" s="241" t="s">
        <v>79</v>
      </c>
      <c r="AY282" s="18" t="s">
        <v>205</v>
      </c>
      <c r="BE282" s="242">
        <f>IF(N282="základní",J282,0)</f>
        <v>0</v>
      </c>
      <c r="BF282" s="242">
        <f>IF(N282="snížená",J282,0)</f>
        <v>0</v>
      </c>
      <c r="BG282" s="242">
        <f>IF(N282="zákl. přenesená",J282,0)</f>
        <v>0</v>
      </c>
      <c r="BH282" s="242">
        <f>IF(N282="sníž. přenesená",J282,0)</f>
        <v>0</v>
      </c>
      <c r="BI282" s="242">
        <f>IF(N282="nulová",J282,0)</f>
        <v>0</v>
      </c>
      <c r="BJ282" s="18" t="s">
        <v>79</v>
      </c>
      <c r="BK282" s="242">
        <f>ROUND(I282*H282,2)</f>
        <v>0</v>
      </c>
      <c r="BL282" s="18" t="s">
        <v>212</v>
      </c>
      <c r="BM282" s="241" t="s">
        <v>1085</v>
      </c>
    </row>
    <row r="283" s="2" customFormat="1">
      <c r="A283" s="39"/>
      <c r="B283" s="40"/>
      <c r="C283" s="41"/>
      <c r="D283" s="243" t="s">
        <v>214</v>
      </c>
      <c r="E283" s="41"/>
      <c r="F283" s="244" t="s">
        <v>5538</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214</v>
      </c>
      <c r="AU283" s="18" t="s">
        <v>79</v>
      </c>
    </row>
    <row r="284" s="2" customFormat="1" ht="16.5" customHeight="1">
      <c r="A284" s="39"/>
      <c r="B284" s="40"/>
      <c r="C284" s="292" t="s">
        <v>686</v>
      </c>
      <c r="D284" s="292" t="s">
        <v>301</v>
      </c>
      <c r="E284" s="293" t="s">
        <v>5539</v>
      </c>
      <c r="F284" s="294" t="s">
        <v>5540</v>
      </c>
      <c r="G284" s="295" t="s">
        <v>379</v>
      </c>
      <c r="H284" s="296">
        <v>125</v>
      </c>
      <c r="I284" s="297"/>
      <c r="J284" s="298">
        <f>ROUND(I284*H284,2)</f>
        <v>0</v>
      </c>
      <c r="K284" s="294" t="s">
        <v>211</v>
      </c>
      <c r="L284" s="299"/>
      <c r="M284" s="300" t="s">
        <v>1</v>
      </c>
      <c r="N284" s="301" t="s">
        <v>38</v>
      </c>
      <c r="O284" s="92"/>
      <c r="P284" s="239">
        <f>O284*H284</f>
        <v>0</v>
      </c>
      <c r="Q284" s="239">
        <v>0</v>
      </c>
      <c r="R284" s="239">
        <f>Q284*H284</f>
        <v>0</v>
      </c>
      <c r="S284" s="239">
        <v>0</v>
      </c>
      <c r="T284" s="240">
        <f>S284*H284</f>
        <v>0</v>
      </c>
      <c r="U284" s="39"/>
      <c r="V284" s="39"/>
      <c r="W284" s="39"/>
      <c r="X284" s="39"/>
      <c r="Y284" s="39"/>
      <c r="Z284" s="39"/>
      <c r="AA284" s="39"/>
      <c r="AB284" s="39"/>
      <c r="AC284" s="39"/>
      <c r="AD284" s="39"/>
      <c r="AE284" s="39"/>
      <c r="AR284" s="241" t="s">
        <v>268</v>
      </c>
      <c r="AT284" s="241" t="s">
        <v>301</v>
      </c>
      <c r="AU284" s="241" t="s">
        <v>79</v>
      </c>
      <c r="AY284" s="18" t="s">
        <v>205</v>
      </c>
      <c r="BE284" s="242">
        <f>IF(N284="základní",J284,0)</f>
        <v>0</v>
      </c>
      <c r="BF284" s="242">
        <f>IF(N284="snížená",J284,0)</f>
        <v>0</v>
      </c>
      <c r="BG284" s="242">
        <f>IF(N284="zákl. přenesená",J284,0)</f>
        <v>0</v>
      </c>
      <c r="BH284" s="242">
        <f>IF(N284="sníž. přenesená",J284,0)</f>
        <v>0</v>
      </c>
      <c r="BI284" s="242">
        <f>IF(N284="nulová",J284,0)</f>
        <v>0</v>
      </c>
      <c r="BJ284" s="18" t="s">
        <v>79</v>
      </c>
      <c r="BK284" s="242">
        <f>ROUND(I284*H284,2)</f>
        <v>0</v>
      </c>
      <c r="BL284" s="18" t="s">
        <v>212</v>
      </c>
      <c r="BM284" s="241" t="s">
        <v>1103</v>
      </c>
    </row>
    <row r="285" s="2" customFormat="1">
      <c r="A285" s="39"/>
      <c r="B285" s="40"/>
      <c r="C285" s="41"/>
      <c r="D285" s="243" t="s">
        <v>214</v>
      </c>
      <c r="E285" s="41"/>
      <c r="F285" s="244" t="s">
        <v>5540</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214</v>
      </c>
      <c r="AU285" s="18" t="s">
        <v>79</v>
      </c>
    </row>
    <row r="286" s="14" customFormat="1">
      <c r="A286" s="14"/>
      <c r="B286" s="258"/>
      <c r="C286" s="259"/>
      <c r="D286" s="243" t="s">
        <v>216</v>
      </c>
      <c r="E286" s="260" t="s">
        <v>1</v>
      </c>
      <c r="F286" s="261" t="s">
        <v>5541</v>
      </c>
      <c r="G286" s="259"/>
      <c r="H286" s="262">
        <v>125</v>
      </c>
      <c r="I286" s="263"/>
      <c r="J286" s="259"/>
      <c r="K286" s="259"/>
      <c r="L286" s="264"/>
      <c r="M286" s="265"/>
      <c r="N286" s="266"/>
      <c r="O286" s="266"/>
      <c r="P286" s="266"/>
      <c r="Q286" s="266"/>
      <c r="R286" s="266"/>
      <c r="S286" s="266"/>
      <c r="T286" s="267"/>
      <c r="U286" s="14"/>
      <c r="V286" s="14"/>
      <c r="W286" s="14"/>
      <c r="X286" s="14"/>
      <c r="Y286" s="14"/>
      <c r="Z286" s="14"/>
      <c r="AA286" s="14"/>
      <c r="AB286" s="14"/>
      <c r="AC286" s="14"/>
      <c r="AD286" s="14"/>
      <c r="AE286" s="14"/>
      <c r="AT286" s="268" t="s">
        <v>216</v>
      </c>
      <c r="AU286" s="268" t="s">
        <v>79</v>
      </c>
      <c r="AV286" s="14" t="s">
        <v>81</v>
      </c>
      <c r="AW286" s="14" t="s">
        <v>30</v>
      </c>
      <c r="AX286" s="14" t="s">
        <v>73</v>
      </c>
      <c r="AY286" s="268" t="s">
        <v>205</v>
      </c>
    </row>
    <row r="287" s="15" customFormat="1">
      <c r="A287" s="15"/>
      <c r="B287" s="269"/>
      <c r="C287" s="270"/>
      <c r="D287" s="243" t="s">
        <v>216</v>
      </c>
      <c r="E287" s="271" t="s">
        <v>1</v>
      </c>
      <c r="F287" s="272" t="s">
        <v>222</v>
      </c>
      <c r="G287" s="270"/>
      <c r="H287" s="273">
        <v>125</v>
      </c>
      <c r="I287" s="274"/>
      <c r="J287" s="270"/>
      <c r="K287" s="270"/>
      <c r="L287" s="275"/>
      <c r="M287" s="276"/>
      <c r="N287" s="277"/>
      <c r="O287" s="277"/>
      <c r="P287" s="277"/>
      <c r="Q287" s="277"/>
      <c r="R287" s="277"/>
      <c r="S287" s="277"/>
      <c r="T287" s="278"/>
      <c r="U287" s="15"/>
      <c r="V287" s="15"/>
      <c r="W287" s="15"/>
      <c r="X287" s="15"/>
      <c r="Y287" s="15"/>
      <c r="Z287" s="15"/>
      <c r="AA287" s="15"/>
      <c r="AB287" s="15"/>
      <c r="AC287" s="15"/>
      <c r="AD287" s="15"/>
      <c r="AE287" s="15"/>
      <c r="AT287" s="279" t="s">
        <v>216</v>
      </c>
      <c r="AU287" s="279" t="s">
        <v>79</v>
      </c>
      <c r="AV287" s="15" t="s">
        <v>212</v>
      </c>
      <c r="AW287" s="15" t="s">
        <v>30</v>
      </c>
      <c r="AX287" s="15" t="s">
        <v>79</v>
      </c>
      <c r="AY287" s="279" t="s">
        <v>205</v>
      </c>
    </row>
    <row r="288" s="2" customFormat="1" ht="16.5" customHeight="1">
      <c r="A288" s="39"/>
      <c r="B288" s="40"/>
      <c r="C288" s="292" t="s">
        <v>692</v>
      </c>
      <c r="D288" s="292" t="s">
        <v>301</v>
      </c>
      <c r="E288" s="293" t="s">
        <v>3195</v>
      </c>
      <c r="F288" s="294" t="s">
        <v>3271</v>
      </c>
      <c r="G288" s="295" t="s">
        <v>379</v>
      </c>
      <c r="H288" s="296">
        <v>560</v>
      </c>
      <c r="I288" s="297"/>
      <c r="J288" s="298">
        <f>ROUND(I288*H288,2)</f>
        <v>0</v>
      </c>
      <c r="K288" s="294" t="s">
        <v>1</v>
      </c>
      <c r="L288" s="299"/>
      <c r="M288" s="300" t="s">
        <v>1</v>
      </c>
      <c r="N288" s="301" t="s">
        <v>38</v>
      </c>
      <c r="O288" s="92"/>
      <c r="P288" s="239">
        <f>O288*H288</f>
        <v>0</v>
      </c>
      <c r="Q288" s="239">
        <v>0</v>
      </c>
      <c r="R288" s="239">
        <f>Q288*H288</f>
        <v>0</v>
      </c>
      <c r="S288" s="239">
        <v>0</v>
      </c>
      <c r="T288" s="240">
        <f>S288*H288</f>
        <v>0</v>
      </c>
      <c r="U288" s="39"/>
      <c r="V288" s="39"/>
      <c r="W288" s="39"/>
      <c r="X288" s="39"/>
      <c r="Y288" s="39"/>
      <c r="Z288" s="39"/>
      <c r="AA288" s="39"/>
      <c r="AB288" s="39"/>
      <c r="AC288" s="39"/>
      <c r="AD288" s="39"/>
      <c r="AE288" s="39"/>
      <c r="AR288" s="241" t="s">
        <v>268</v>
      </c>
      <c r="AT288" s="241" t="s">
        <v>301</v>
      </c>
      <c r="AU288" s="241" t="s">
        <v>79</v>
      </c>
      <c r="AY288" s="18" t="s">
        <v>205</v>
      </c>
      <c r="BE288" s="242">
        <f>IF(N288="základní",J288,0)</f>
        <v>0</v>
      </c>
      <c r="BF288" s="242">
        <f>IF(N288="snížená",J288,0)</f>
        <v>0</v>
      </c>
      <c r="BG288" s="242">
        <f>IF(N288="zákl. přenesená",J288,0)</f>
        <v>0</v>
      </c>
      <c r="BH288" s="242">
        <f>IF(N288="sníž. přenesená",J288,0)</f>
        <v>0</v>
      </c>
      <c r="BI288" s="242">
        <f>IF(N288="nulová",J288,0)</f>
        <v>0</v>
      </c>
      <c r="BJ288" s="18" t="s">
        <v>79</v>
      </c>
      <c r="BK288" s="242">
        <f>ROUND(I288*H288,2)</f>
        <v>0</v>
      </c>
      <c r="BL288" s="18" t="s">
        <v>212</v>
      </c>
      <c r="BM288" s="241" t="s">
        <v>1116</v>
      </c>
    </row>
    <row r="289" s="2" customFormat="1">
      <c r="A289" s="39"/>
      <c r="B289" s="40"/>
      <c r="C289" s="41"/>
      <c r="D289" s="243" t="s">
        <v>214</v>
      </c>
      <c r="E289" s="41"/>
      <c r="F289" s="244" t="s">
        <v>3271</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214</v>
      </c>
      <c r="AU289" s="18" t="s">
        <v>79</v>
      </c>
    </row>
    <row r="290" s="2" customFormat="1" ht="16.5" customHeight="1">
      <c r="A290" s="39"/>
      <c r="B290" s="40"/>
      <c r="C290" s="292" t="s">
        <v>697</v>
      </c>
      <c r="D290" s="292" t="s">
        <v>301</v>
      </c>
      <c r="E290" s="293" t="s">
        <v>3227</v>
      </c>
      <c r="F290" s="294" t="s">
        <v>3273</v>
      </c>
      <c r="G290" s="295" t="s">
        <v>379</v>
      </c>
      <c r="H290" s="296">
        <v>560</v>
      </c>
      <c r="I290" s="297"/>
      <c r="J290" s="298">
        <f>ROUND(I290*H290,2)</f>
        <v>0</v>
      </c>
      <c r="K290" s="294" t="s">
        <v>1</v>
      </c>
      <c r="L290" s="299"/>
      <c r="M290" s="300" t="s">
        <v>1</v>
      </c>
      <c r="N290" s="301" t="s">
        <v>38</v>
      </c>
      <c r="O290" s="92"/>
      <c r="P290" s="239">
        <f>O290*H290</f>
        <v>0</v>
      </c>
      <c r="Q290" s="239">
        <v>0</v>
      </c>
      <c r="R290" s="239">
        <f>Q290*H290</f>
        <v>0</v>
      </c>
      <c r="S290" s="239">
        <v>0</v>
      </c>
      <c r="T290" s="240">
        <f>S290*H290</f>
        <v>0</v>
      </c>
      <c r="U290" s="39"/>
      <c r="V290" s="39"/>
      <c r="W290" s="39"/>
      <c r="X290" s="39"/>
      <c r="Y290" s="39"/>
      <c r="Z290" s="39"/>
      <c r="AA290" s="39"/>
      <c r="AB290" s="39"/>
      <c r="AC290" s="39"/>
      <c r="AD290" s="39"/>
      <c r="AE290" s="39"/>
      <c r="AR290" s="241" t="s">
        <v>268</v>
      </c>
      <c r="AT290" s="241" t="s">
        <v>301</v>
      </c>
      <c r="AU290" s="241" t="s">
        <v>79</v>
      </c>
      <c r="AY290" s="18" t="s">
        <v>205</v>
      </c>
      <c r="BE290" s="242">
        <f>IF(N290="základní",J290,0)</f>
        <v>0</v>
      </c>
      <c r="BF290" s="242">
        <f>IF(N290="snížená",J290,0)</f>
        <v>0</v>
      </c>
      <c r="BG290" s="242">
        <f>IF(N290="zákl. přenesená",J290,0)</f>
        <v>0</v>
      </c>
      <c r="BH290" s="242">
        <f>IF(N290="sníž. přenesená",J290,0)</f>
        <v>0</v>
      </c>
      <c r="BI290" s="242">
        <f>IF(N290="nulová",J290,0)</f>
        <v>0</v>
      </c>
      <c r="BJ290" s="18" t="s">
        <v>79</v>
      </c>
      <c r="BK290" s="242">
        <f>ROUND(I290*H290,2)</f>
        <v>0</v>
      </c>
      <c r="BL290" s="18" t="s">
        <v>212</v>
      </c>
      <c r="BM290" s="241" t="s">
        <v>1127</v>
      </c>
    </row>
    <row r="291" s="2" customFormat="1">
      <c r="A291" s="39"/>
      <c r="B291" s="40"/>
      <c r="C291" s="41"/>
      <c r="D291" s="243" t="s">
        <v>214</v>
      </c>
      <c r="E291" s="41"/>
      <c r="F291" s="244" t="s">
        <v>3273</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214</v>
      </c>
      <c r="AU291" s="18" t="s">
        <v>79</v>
      </c>
    </row>
    <row r="292" s="2" customFormat="1" ht="16.5" customHeight="1">
      <c r="A292" s="39"/>
      <c r="B292" s="40"/>
      <c r="C292" s="292" t="s">
        <v>703</v>
      </c>
      <c r="D292" s="292" t="s">
        <v>301</v>
      </c>
      <c r="E292" s="293" t="s">
        <v>3236</v>
      </c>
      <c r="F292" s="294" t="s">
        <v>3275</v>
      </c>
      <c r="G292" s="295" t="s">
        <v>379</v>
      </c>
      <c r="H292" s="296">
        <v>7690</v>
      </c>
      <c r="I292" s="297"/>
      <c r="J292" s="298">
        <f>ROUND(I292*H292,2)</f>
        <v>0</v>
      </c>
      <c r="K292" s="294" t="s">
        <v>1</v>
      </c>
      <c r="L292" s="299"/>
      <c r="M292" s="300" t="s">
        <v>1</v>
      </c>
      <c r="N292" s="301"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268</v>
      </c>
      <c r="AT292" s="241" t="s">
        <v>301</v>
      </c>
      <c r="AU292" s="241" t="s">
        <v>79</v>
      </c>
      <c r="AY292" s="18" t="s">
        <v>205</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212</v>
      </c>
      <c r="BM292" s="241" t="s">
        <v>1137</v>
      </c>
    </row>
    <row r="293" s="2" customFormat="1">
      <c r="A293" s="39"/>
      <c r="B293" s="40"/>
      <c r="C293" s="41"/>
      <c r="D293" s="243" t="s">
        <v>214</v>
      </c>
      <c r="E293" s="41"/>
      <c r="F293" s="244" t="s">
        <v>3275</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214</v>
      </c>
      <c r="AU293" s="18" t="s">
        <v>79</v>
      </c>
    </row>
    <row r="294" s="2" customFormat="1" ht="16.5" customHeight="1">
      <c r="A294" s="39"/>
      <c r="B294" s="40"/>
      <c r="C294" s="292" t="s">
        <v>710</v>
      </c>
      <c r="D294" s="292" t="s">
        <v>301</v>
      </c>
      <c r="E294" s="293" t="s">
        <v>3268</v>
      </c>
      <c r="F294" s="294" t="s">
        <v>3277</v>
      </c>
      <c r="G294" s="295" t="s">
        <v>379</v>
      </c>
      <c r="H294" s="296">
        <v>7690</v>
      </c>
      <c r="I294" s="297"/>
      <c r="J294" s="298">
        <f>ROUND(I294*H294,2)</f>
        <v>0</v>
      </c>
      <c r="K294" s="294" t="s">
        <v>1</v>
      </c>
      <c r="L294" s="299"/>
      <c r="M294" s="300" t="s">
        <v>1</v>
      </c>
      <c r="N294" s="301" t="s">
        <v>38</v>
      </c>
      <c r="O294" s="92"/>
      <c r="P294" s="239">
        <f>O294*H294</f>
        <v>0</v>
      </c>
      <c r="Q294" s="239">
        <v>0</v>
      </c>
      <c r="R294" s="239">
        <f>Q294*H294</f>
        <v>0</v>
      </c>
      <c r="S294" s="239">
        <v>0</v>
      </c>
      <c r="T294" s="240">
        <f>S294*H294</f>
        <v>0</v>
      </c>
      <c r="U294" s="39"/>
      <c r="V294" s="39"/>
      <c r="W294" s="39"/>
      <c r="X294" s="39"/>
      <c r="Y294" s="39"/>
      <c r="Z294" s="39"/>
      <c r="AA294" s="39"/>
      <c r="AB294" s="39"/>
      <c r="AC294" s="39"/>
      <c r="AD294" s="39"/>
      <c r="AE294" s="39"/>
      <c r="AR294" s="241" t="s">
        <v>268</v>
      </c>
      <c r="AT294" s="241" t="s">
        <v>301</v>
      </c>
      <c r="AU294" s="241" t="s">
        <v>79</v>
      </c>
      <c r="AY294" s="18" t="s">
        <v>205</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212</v>
      </c>
      <c r="BM294" s="241" t="s">
        <v>1147</v>
      </c>
    </row>
    <row r="295" s="2" customFormat="1">
      <c r="A295" s="39"/>
      <c r="B295" s="40"/>
      <c r="C295" s="41"/>
      <c r="D295" s="243" t="s">
        <v>214</v>
      </c>
      <c r="E295" s="41"/>
      <c r="F295" s="244" t="s">
        <v>3277</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214</v>
      </c>
      <c r="AU295" s="18" t="s">
        <v>79</v>
      </c>
    </row>
    <row r="296" s="2" customFormat="1" ht="16.5" customHeight="1">
      <c r="A296" s="39"/>
      <c r="B296" s="40"/>
      <c r="C296" s="292" t="s">
        <v>717</v>
      </c>
      <c r="D296" s="292" t="s">
        <v>301</v>
      </c>
      <c r="E296" s="293" t="s">
        <v>3270</v>
      </c>
      <c r="F296" s="294" t="s">
        <v>3279</v>
      </c>
      <c r="G296" s="295" t="s">
        <v>379</v>
      </c>
      <c r="H296" s="296">
        <v>330</v>
      </c>
      <c r="I296" s="297"/>
      <c r="J296" s="298">
        <f>ROUND(I296*H296,2)</f>
        <v>0</v>
      </c>
      <c r="K296" s="294" t="s">
        <v>1</v>
      </c>
      <c r="L296" s="299"/>
      <c r="M296" s="300" t="s">
        <v>1</v>
      </c>
      <c r="N296" s="301"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268</v>
      </c>
      <c r="AT296" s="241" t="s">
        <v>301</v>
      </c>
      <c r="AU296" s="241" t="s">
        <v>79</v>
      </c>
      <c r="AY296" s="18" t="s">
        <v>205</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212</v>
      </c>
      <c r="BM296" s="241" t="s">
        <v>1157</v>
      </c>
    </row>
    <row r="297" s="2" customFormat="1">
      <c r="A297" s="39"/>
      <c r="B297" s="40"/>
      <c r="C297" s="41"/>
      <c r="D297" s="243" t="s">
        <v>214</v>
      </c>
      <c r="E297" s="41"/>
      <c r="F297" s="244" t="s">
        <v>3279</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214</v>
      </c>
      <c r="AU297" s="18" t="s">
        <v>79</v>
      </c>
    </row>
    <row r="298" s="2" customFormat="1" ht="16.5" customHeight="1">
      <c r="A298" s="39"/>
      <c r="B298" s="40"/>
      <c r="C298" s="292" t="s">
        <v>725</v>
      </c>
      <c r="D298" s="292" t="s">
        <v>301</v>
      </c>
      <c r="E298" s="293" t="s">
        <v>3272</v>
      </c>
      <c r="F298" s="294" t="s">
        <v>3281</v>
      </c>
      <c r="G298" s="295" t="s">
        <v>379</v>
      </c>
      <c r="H298" s="296">
        <v>330</v>
      </c>
      <c r="I298" s="297"/>
      <c r="J298" s="298">
        <f>ROUND(I298*H298,2)</f>
        <v>0</v>
      </c>
      <c r="K298" s="294" t="s">
        <v>1</v>
      </c>
      <c r="L298" s="299"/>
      <c r="M298" s="300" t="s">
        <v>1</v>
      </c>
      <c r="N298" s="301"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268</v>
      </c>
      <c r="AT298" s="241" t="s">
        <v>301</v>
      </c>
      <c r="AU298" s="241" t="s">
        <v>79</v>
      </c>
      <c r="AY298" s="18" t="s">
        <v>205</v>
      </c>
      <c r="BE298" s="242">
        <f>IF(N298="základní",J298,0)</f>
        <v>0</v>
      </c>
      <c r="BF298" s="242">
        <f>IF(N298="snížená",J298,0)</f>
        <v>0</v>
      </c>
      <c r="BG298" s="242">
        <f>IF(N298="zákl. přenesená",J298,0)</f>
        <v>0</v>
      </c>
      <c r="BH298" s="242">
        <f>IF(N298="sníž. přenesená",J298,0)</f>
        <v>0</v>
      </c>
      <c r="BI298" s="242">
        <f>IF(N298="nulová",J298,0)</f>
        <v>0</v>
      </c>
      <c r="BJ298" s="18" t="s">
        <v>79</v>
      </c>
      <c r="BK298" s="242">
        <f>ROUND(I298*H298,2)</f>
        <v>0</v>
      </c>
      <c r="BL298" s="18" t="s">
        <v>212</v>
      </c>
      <c r="BM298" s="241" t="s">
        <v>1167</v>
      </c>
    </row>
    <row r="299" s="2" customFormat="1">
      <c r="A299" s="39"/>
      <c r="B299" s="40"/>
      <c r="C299" s="41"/>
      <c r="D299" s="243" t="s">
        <v>214</v>
      </c>
      <c r="E299" s="41"/>
      <c r="F299" s="244" t="s">
        <v>3281</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214</v>
      </c>
      <c r="AU299" s="18" t="s">
        <v>79</v>
      </c>
    </row>
    <row r="300" s="12" customFormat="1" ht="25.92" customHeight="1">
      <c r="A300" s="12"/>
      <c r="B300" s="214"/>
      <c r="C300" s="215"/>
      <c r="D300" s="216" t="s">
        <v>72</v>
      </c>
      <c r="E300" s="217" t="s">
        <v>5542</v>
      </c>
      <c r="F300" s="217" t="s">
        <v>5543</v>
      </c>
      <c r="G300" s="215"/>
      <c r="H300" s="215"/>
      <c r="I300" s="218"/>
      <c r="J300" s="219">
        <f>BK300</f>
        <v>0</v>
      </c>
      <c r="K300" s="215"/>
      <c r="L300" s="220"/>
      <c r="M300" s="221"/>
      <c r="N300" s="222"/>
      <c r="O300" s="222"/>
      <c r="P300" s="223">
        <f>SUM(P301:P316)</f>
        <v>0</v>
      </c>
      <c r="Q300" s="222"/>
      <c r="R300" s="223">
        <f>SUM(R301:R316)</f>
        <v>0</v>
      </c>
      <c r="S300" s="222"/>
      <c r="T300" s="224">
        <f>SUM(T301:T316)</f>
        <v>0</v>
      </c>
      <c r="U300" s="12"/>
      <c r="V300" s="12"/>
      <c r="W300" s="12"/>
      <c r="X300" s="12"/>
      <c r="Y300" s="12"/>
      <c r="Z300" s="12"/>
      <c r="AA300" s="12"/>
      <c r="AB300" s="12"/>
      <c r="AC300" s="12"/>
      <c r="AD300" s="12"/>
      <c r="AE300" s="12"/>
      <c r="AR300" s="225" t="s">
        <v>79</v>
      </c>
      <c r="AT300" s="226" t="s">
        <v>72</v>
      </c>
      <c r="AU300" s="226" t="s">
        <v>73</v>
      </c>
      <c r="AY300" s="225" t="s">
        <v>205</v>
      </c>
      <c r="BK300" s="227">
        <f>SUM(BK301:BK316)</f>
        <v>0</v>
      </c>
    </row>
    <row r="301" s="2" customFormat="1" ht="24.15" customHeight="1">
      <c r="A301" s="39"/>
      <c r="B301" s="40"/>
      <c r="C301" s="230" t="s">
        <v>730</v>
      </c>
      <c r="D301" s="230" t="s">
        <v>207</v>
      </c>
      <c r="E301" s="231" t="s">
        <v>3284</v>
      </c>
      <c r="F301" s="232" t="s">
        <v>3285</v>
      </c>
      <c r="G301" s="233" t="s">
        <v>279</v>
      </c>
      <c r="H301" s="234">
        <v>15</v>
      </c>
      <c r="I301" s="235"/>
      <c r="J301" s="236">
        <f>ROUND(I301*H301,2)</f>
        <v>0</v>
      </c>
      <c r="K301" s="232" t="s">
        <v>211</v>
      </c>
      <c r="L301" s="45"/>
      <c r="M301" s="237" t="s">
        <v>1</v>
      </c>
      <c r="N301" s="238"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212</v>
      </c>
      <c r="AT301" s="241" t="s">
        <v>207</v>
      </c>
      <c r="AU301" s="241" t="s">
        <v>79</v>
      </c>
      <c r="AY301" s="18" t="s">
        <v>205</v>
      </c>
      <c r="BE301" s="242">
        <f>IF(N301="základní",J301,0)</f>
        <v>0</v>
      </c>
      <c r="BF301" s="242">
        <f>IF(N301="snížená",J301,0)</f>
        <v>0</v>
      </c>
      <c r="BG301" s="242">
        <f>IF(N301="zákl. přenesená",J301,0)</f>
        <v>0</v>
      </c>
      <c r="BH301" s="242">
        <f>IF(N301="sníž. přenesená",J301,0)</f>
        <v>0</v>
      </c>
      <c r="BI301" s="242">
        <f>IF(N301="nulová",J301,0)</f>
        <v>0</v>
      </c>
      <c r="BJ301" s="18" t="s">
        <v>79</v>
      </c>
      <c r="BK301" s="242">
        <f>ROUND(I301*H301,2)</f>
        <v>0</v>
      </c>
      <c r="BL301" s="18" t="s">
        <v>212</v>
      </c>
      <c r="BM301" s="241" t="s">
        <v>1177</v>
      </c>
    </row>
    <row r="302" s="2" customFormat="1">
      <c r="A302" s="39"/>
      <c r="B302" s="40"/>
      <c r="C302" s="41"/>
      <c r="D302" s="243" t="s">
        <v>214</v>
      </c>
      <c r="E302" s="41"/>
      <c r="F302" s="244" t="s">
        <v>3286</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214</v>
      </c>
      <c r="AU302" s="18" t="s">
        <v>79</v>
      </c>
    </row>
    <row r="303" s="2" customFormat="1" ht="24.15" customHeight="1">
      <c r="A303" s="39"/>
      <c r="B303" s="40"/>
      <c r="C303" s="292" t="s">
        <v>735</v>
      </c>
      <c r="D303" s="292" t="s">
        <v>301</v>
      </c>
      <c r="E303" s="293" t="s">
        <v>3287</v>
      </c>
      <c r="F303" s="294" t="s">
        <v>3288</v>
      </c>
      <c r="G303" s="295" t="s">
        <v>279</v>
      </c>
      <c r="H303" s="296">
        <v>15</v>
      </c>
      <c r="I303" s="297"/>
      <c r="J303" s="298">
        <f>ROUND(I303*H303,2)</f>
        <v>0</v>
      </c>
      <c r="K303" s="294" t="s">
        <v>211</v>
      </c>
      <c r="L303" s="299"/>
      <c r="M303" s="300" t="s">
        <v>1</v>
      </c>
      <c r="N303" s="301"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268</v>
      </c>
      <c r="AT303" s="241" t="s">
        <v>301</v>
      </c>
      <c r="AU303" s="241" t="s">
        <v>79</v>
      </c>
      <c r="AY303" s="18" t="s">
        <v>205</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212</v>
      </c>
      <c r="BM303" s="241" t="s">
        <v>1188</v>
      </c>
    </row>
    <row r="304" s="2" customFormat="1">
      <c r="A304" s="39"/>
      <c r="B304" s="40"/>
      <c r="C304" s="41"/>
      <c r="D304" s="243" t="s">
        <v>214</v>
      </c>
      <c r="E304" s="41"/>
      <c r="F304" s="244" t="s">
        <v>3288</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214</v>
      </c>
      <c r="AU304" s="18" t="s">
        <v>79</v>
      </c>
    </row>
    <row r="305" s="2" customFormat="1" ht="24.15" customHeight="1">
      <c r="A305" s="39"/>
      <c r="B305" s="40"/>
      <c r="C305" s="292" t="s">
        <v>742</v>
      </c>
      <c r="D305" s="292" t="s">
        <v>301</v>
      </c>
      <c r="E305" s="293" t="s">
        <v>3289</v>
      </c>
      <c r="F305" s="294" t="s">
        <v>3290</v>
      </c>
      <c r="G305" s="295" t="s">
        <v>279</v>
      </c>
      <c r="H305" s="296">
        <v>3</v>
      </c>
      <c r="I305" s="297"/>
      <c r="J305" s="298">
        <f>ROUND(I305*H305,2)</f>
        <v>0</v>
      </c>
      <c r="K305" s="294" t="s">
        <v>211</v>
      </c>
      <c r="L305" s="299"/>
      <c r="M305" s="300" t="s">
        <v>1</v>
      </c>
      <c r="N305" s="301"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268</v>
      </c>
      <c r="AT305" s="241" t="s">
        <v>301</v>
      </c>
      <c r="AU305" s="241" t="s">
        <v>79</v>
      </c>
      <c r="AY305" s="18" t="s">
        <v>205</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212</v>
      </c>
      <c r="BM305" s="241" t="s">
        <v>1201</v>
      </c>
    </row>
    <row r="306" s="2" customFormat="1">
      <c r="A306" s="39"/>
      <c r="B306" s="40"/>
      <c r="C306" s="41"/>
      <c r="D306" s="243" t="s">
        <v>214</v>
      </c>
      <c r="E306" s="41"/>
      <c r="F306" s="244" t="s">
        <v>3290</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214</v>
      </c>
      <c r="AU306" s="18" t="s">
        <v>79</v>
      </c>
    </row>
    <row r="307" s="2" customFormat="1" ht="24.15" customHeight="1">
      <c r="A307" s="39"/>
      <c r="B307" s="40"/>
      <c r="C307" s="292" t="s">
        <v>747</v>
      </c>
      <c r="D307" s="292" t="s">
        <v>301</v>
      </c>
      <c r="E307" s="293" t="s">
        <v>5544</v>
      </c>
      <c r="F307" s="294" t="s">
        <v>5545</v>
      </c>
      <c r="G307" s="295" t="s">
        <v>279</v>
      </c>
      <c r="H307" s="296">
        <v>3</v>
      </c>
      <c r="I307" s="297"/>
      <c r="J307" s="298">
        <f>ROUND(I307*H307,2)</f>
        <v>0</v>
      </c>
      <c r="K307" s="294" t="s">
        <v>1</v>
      </c>
      <c r="L307" s="299"/>
      <c r="M307" s="300" t="s">
        <v>1</v>
      </c>
      <c r="N307" s="301"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268</v>
      </c>
      <c r="AT307" s="241" t="s">
        <v>301</v>
      </c>
      <c r="AU307" s="241" t="s">
        <v>79</v>
      </c>
      <c r="AY307" s="18" t="s">
        <v>205</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212</v>
      </c>
      <c r="BM307" s="241" t="s">
        <v>1210</v>
      </c>
    </row>
    <row r="308" s="2" customFormat="1">
      <c r="A308" s="39"/>
      <c r="B308" s="40"/>
      <c r="C308" s="41"/>
      <c r="D308" s="243" t="s">
        <v>214</v>
      </c>
      <c r="E308" s="41"/>
      <c r="F308" s="244" t="s">
        <v>3298</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214</v>
      </c>
      <c r="AU308" s="18" t="s">
        <v>79</v>
      </c>
    </row>
    <row r="309" s="2" customFormat="1" ht="24.15" customHeight="1">
      <c r="A309" s="39"/>
      <c r="B309" s="40"/>
      <c r="C309" s="292" t="s">
        <v>158</v>
      </c>
      <c r="D309" s="292" t="s">
        <v>301</v>
      </c>
      <c r="E309" s="293" t="s">
        <v>5546</v>
      </c>
      <c r="F309" s="294" t="s">
        <v>3298</v>
      </c>
      <c r="G309" s="295" t="s">
        <v>279</v>
      </c>
      <c r="H309" s="296">
        <v>3</v>
      </c>
      <c r="I309" s="297"/>
      <c r="J309" s="298">
        <f>ROUND(I309*H309,2)</f>
        <v>0</v>
      </c>
      <c r="K309" s="294" t="s">
        <v>211</v>
      </c>
      <c r="L309" s="299"/>
      <c r="M309" s="300" t="s">
        <v>1</v>
      </c>
      <c r="N309" s="301" t="s">
        <v>38</v>
      </c>
      <c r="O309" s="92"/>
      <c r="P309" s="239">
        <f>O309*H309</f>
        <v>0</v>
      </c>
      <c r="Q309" s="239">
        <v>0</v>
      </c>
      <c r="R309" s="239">
        <f>Q309*H309</f>
        <v>0</v>
      </c>
      <c r="S309" s="239">
        <v>0</v>
      </c>
      <c r="T309" s="240">
        <f>S309*H309</f>
        <v>0</v>
      </c>
      <c r="U309" s="39"/>
      <c r="V309" s="39"/>
      <c r="W309" s="39"/>
      <c r="X309" s="39"/>
      <c r="Y309" s="39"/>
      <c r="Z309" s="39"/>
      <c r="AA309" s="39"/>
      <c r="AB309" s="39"/>
      <c r="AC309" s="39"/>
      <c r="AD309" s="39"/>
      <c r="AE309" s="39"/>
      <c r="AR309" s="241" t="s">
        <v>268</v>
      </c>
      <c r="AT309" s="241" t="s">
        <v>301</v>
      </c>
      <c r="AU309" s="241" t="s">
        <v>79</v>
      </c>
      <c r="AY309" s="18" t="s">
        <v>205</v>
      </c>
      <c r="BE309" s="242">
        <f>IF(N309="základní",J309,0)</f>
        <v>0</v>
      </c>
      <c r="BF309" s="242">
        <f>IF(N309="snížená",J309,0)</f>
        <v>0</v>
      </c>
      <c r="BG309" s="242">
        <f>IF(N309="zákl. přenesená",J309,0)</f>
        <v>0</v>
      </c>
      <c r="BH309" s="242">
        <f>IF(N309="sníž. přenesená",J309,0)</f>
        <v>0</v>
      </c>
      <c r="BI309" s="242">
        <f>IF(N309="nulová",J309,0)</f>
        <v>0</v>
      </c>
      <c r="BJ309" s="18" t="s">
        <v>79</v>
      </c>
      <c r="BK309" s="242">
        <f>ROUND(I309*H309,2)</f>
        <v>0</v>
      </c>
      <c r="BL309" s="18" t="s">
        <v>212</v>
      </c>
      <c r="BM309" s="241" t="s">
        <v>1220</v>
      </c>
    </row>
    <row r="310" s="2" customFormat="1">
      <c r="A310" s="39"/>
      <c r="B310" s="40"/>
      <c r="C310" s="41"/>
      <c r="D310" s="243" t="s">
        <v>214</v>
      </c>
      <c r="E310" s="41"/>
      <c r="F310" s="244" t="s">
        <v>3298</v>
      </c>
      <c r="G310" s="41"/>
      <c r="H310" s="41"/>
      <c r="I310" s="245"/>
      <c r="J310" s="41"/>
      <c r="K310" s="41"/>
      <c r="L310" s="45"/>
      <c r="M310" s="246"/>
      <c r="N310" s="247"/>
      <c r="O310" s="92"/>
      <c r="P310" s="92"/>
      <c r="Q310" s="92"/>
      <c r="R310" s="92"/>
      <c r="S310" s="92"/>
      <c r="T310" s="93"/>
      <c r="U310" s="39"/>
      <c r="V310" s="39"/>
      <c r="W310" s="39"/>
      <c r="X310" s="39"/>
      <c r="Y310" s="39"/>
      <c r="Z310" s="39"/>
      <c r="AA310" s="39"/>
      <c r="AB310" s="39"/>
      <c r="AC310" s="39"/>
      <c r="AD310" s="39"/>
      <c r="AE310" s="39"/>
      <c r="AT310" s="18" t="s">
        <v>214</v>
      </c>
      <c r="AU310" s="18" t="s">
        <v>79</v>
      </c>
    </row>
    <row r="311" s="2" customFormat="1" ht="24.15" customHeight="1">
      <c r="A311" s="39"/>
      <c r="B311" s="40"/>
      <c r="C311" s="292" t="s">
        <v>756</v>
      </c>
      <c r="D311" s="292" t="s">
        <v>301</v>
      </c>
      <c r="E311" s="293" t="s">
        <v>3299</v>
      </c>
      <c r="F311" s="294" t="s">
        <v>3300</v>
      </c>
      <c r="G311" s="295" t="s">
        <v>279</v>
      </c>
      <c r="H311" s="296">
        <v>6</v>
      </c>
      <c r="I311" s="297"/>
      <c r="J311" s="298">
        <f>ROUND(I311*H311,2)</f>
        <v>0</v>
      </c>
      <c r="K311" s="294" t="s">
        <v>211</v>
      </c>
      <c r="L311" s="299"/>
      <c r="M311" s="300" t="s">
        <v>1</v>
      </c>
      <c r="N311" s="301"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268</v>
      </c>
      <c r="AT311" s="241" t="s">
        <v>301</v>
      </c>
      <c r="AU311" s="241" t="s">
        <v>79</v>
      </c>
      <c r="AY311" s="18" t="s">
        <v>205</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212</v>
      </c>
      <c r="BM311" s="241" t="s">
        <v>1230</v>
      </c>
    </row>
    <row r="312" s="2" customFormat="1">
      <c r="A312" s="39"/>
      <c r="B312" s="40"/>
      <c r="C312" s="41"/>
      <c r="D312" s="243" t="s">
        <v>214</v>
      </c>
      <c r="E312" s="41"/>
      <c r="F312" s="244" t="s">
        <v>3300</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214</v>
      </c>
      <c r="AU312" s="18" t="s">
        <v>79</v>
      </c>
    </row>
    <row r="313" s="2" customFormat="1" ht="21.75" customHeight="1">
      <c r="A313" s="39"/>
      <c r="B313" s="40"/>
      <c r="C313" s="230" t="s">
        <v>761</v>
      </c>
      <c r="D313" s="230" t="s">
        <v>207</v>
      </c>
      <c r="E313" s="231" t="s">
        <v>3303</v>
      </c>
      <c r="F313" s="232" t="s">
        <v>3304</v>
      </c>
      <c r="G313" s="233" t="s">
        <v>279</v>
      </c>
      <c r="H313" s="234">
        <v>1</v>
      </c>
      <c r="I313" s="235"/>
      <c r="J313" s="236">
        <f>ROUND(I313*H313,2)</f>
        <v>0</v>
      </c>
      <c r="K313" s="232" t="s">
        <v>211</v>
      </c>
      <c r="L313" s="45"/>
      <c r="M313" s="237" t="s">
        <v>1</v>
      </c>
      <c r="N313" s="238" t="s">
        <v>38</v>
      </c>
      <c r="O313" s="92"/>
      <c r="P313" s="239">
        <f>O313*H313</f>
        <v>0</v>
      </c>
      <c r="Q313" s="239">
        <v>0</v>
      </c>
      <c r="R313" s="239">
        <f>Q313*H313</f>
        <v>0</v>
      </c>
      <c r="S313" s="239">
        <v>0</v>
      </c>
      <c r="T313" s="240">
        <f>S313*H313</f>
        <v>0</v>
      </c>
      <c r="U313" s="39"/>
      <c r="V313" s="39"/>
      <c r="W313" s="39"/>
      <c r="X313" s="39"/>
      <c r="Y313" s="39"/>
      <c r="Z313" s="39"/>
      <c r="AA313" s="39"/>
      <c r="AB313" s="39"/>
      <c r="AC313" s="39"/>
      <c r="AD313" s="39"/>
      <c r="AE313" s="39"/>
      <c r="AR313" s="241" t="s">
        <v>212</v>
      </c>
      <c r="AT313" s="241" t="s">
        <v>207</v>
      </c>
      <c r="AU313" s="241" t="s">
        <v>79</v>
      </c>
      <c r="AY313" s="18" t="s">
        <v>205</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212</v>
      </c>
      <c r="BM313" s="241" t="s">
        <v>1241</v>
      </c>
    </row>
    <row r="314" s="2" customFormat="1">
      <c r="A314" s="39"/>
      <c r="B314" s="40"/>
      <c r="C314" s="41"/>
      <c r="D314" s="243" t="s">
        <v>214</v>
      </c>
      <c r="E314" s="41"/>
      <c r="F314" s="244" t="s">
        <v>3306</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214</v>
      </c>
      <c r="AU314" s="18" t="s">
        <v>79</v>
      </c>
    </row>
    <row r="315" s="2" customFormat="1" ht="16.5" customHeight="1">
      <c r="A315" s="39"/>
      <c r="B315" s="40"/>
      <c r="C315" s="292" t="s">
        <v>766</v>
      </c>
      <c r="D315" s="292" t="s">
        <v>301</v>
      </c>
      <c r="E315" s="293" t="s">
        <v>3307</v>
      </c>
      <c r="F315" s="294" t="s">
        <v>3308</v>
      </c>
      <c r="G315" s="295" t="s">
        <v>485</v>
      </c>
      <c r="H315" s="296">
        <v>1</v>
      </c>
      <c r="I315" s="297"/>
      <c r="J315" s="298">
        <f>ROUND(I315*H315,2)</f>
        <v>0</v>
      </c>
      <c r="K315" s="294" t="s">
        <v>1</v>
      </c>
      <c r="L315" s="299"/>
      <c r="M315" s="300" t="s">
        <v>1</v>
      </c>
      <c r="N315" s="301"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268</v>
      </c>
      <c r="AT315" s="241" t="s">
        <v>301</v>
      </c>
      <c r="AU315" s="241" t="s">
        <v>79</v>
      </c>
      <c r="AY315" s="18" t="s">
        <v>205</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212</v>
      </c>
      <c r="BM315" s="241" t="s">
        <v>1253</v>
      </c>
    </row>
    <row r="316" s="2" customFormat="1">
      <c r="A316" s="39"/>
      <c r="B316" s="40"/>
      <c r="C316" s="41"/>
      <c r="D316" s="243" t="s">
        <v>214</v>
      </c>
      <c r="E316" s="41"/>
      <c r="F316" s="244" t="s">
        <v>3308</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214</v>
      </c>
      <c r="AU316" s="18" t="s">
        <v>79</v>
      </c>
    </row>
    <row r="317" s="12" customFormat="1" ht="25.92" customHeight="1">
      <c r="A317" s="12"/>
      <c r="B317" s="214"/>
      <c r="C317" s="215"/>
      <c r="D317" s="216" t="s">
        <v>72</v>
      </c>
      <c r="E317" s="217" t="s">
        <v>5547</v>
      </c>
      <c r="F317" s="217" t="s">
        <v>5548</v>
      </c>
      <c r="G317" s="215"/>
      <c r="H317" s="215"/>
      <c r="I317" s="218"/>
      <c r="J317" s="219">
        <f>BK317</f>
        <v>0</v>
      </c>
      <c r="K317" s="215"/>
      <c r="L317" s="220"/>
      <c r="M317" s="221"/>
      <c r="N317" s="222"/>
      <c r="O317" s="222"/>
      <c r="P317" s="223">
        <f>SUM(P318:P349)</f>
        <v>0</v>
      </c>
      <c r="Q317" s="222"/>
      <c r="R317" s="223">
        <f>SUM(R318:R349)</f>
        <v>0</v>
      </c>
      <c r="S317" s="222"/>
      <c r="T317" s="224">
        <f>SUM(T318:T349)</f>
        <v>0</v>
      </c>
      <c r="U317" s="12"/>
      <c r="V317" s="12"/>
      <c r="W317" s="12"/>
      <c r="X317" s="12"/>
      <c r="Y317" s="12"/>
      <c r="Z317" s="12"/>
      <c r="AA317" s="12"/>
      <c r="AB317" s="12"/>
      <c r="AC317" s="12"/>
      <c r="AD317" s="12"/>
      <c r="AE317" s="12"/>
      <c r="AR317" s="225" t="s">
        <v>79</v>
      </c>
      <c r="AT317" s="226" t="s">
        <v>72</v>
      </c>
      <c r="AU317" s="226" t="s">
        <v>73</v>
      </c>
      <c r="AY317" s="225" t="s">
        <v>205</v>
      </c>
      <c r="BK317" s="227">
        <f>SUM(BK318:BK349)</f>
        <v>0</v>
      </c>
    </row>
    <row r="318" s="2" customFormat="1" ht="24.15" customHeight="1">
      <c r="A318" s="39"/>
      <c r="B318" s="40"/>
      <c r="C318" s="230" t="s">
        <v>771</v>
      </c>
      <c r="D318" s="230" t="s">
        <v>207</v>
      </c>
      <c r="E318" s="231" t="s">
        <v>3315</v>
      </c>
      <c r="F318" s="232" t="s">
        <v>3316</v>
      </c>
      <c r="G318" s="233" t="s">
        <v>279</v>
      </c>
      <c r="H318" s="234">
        <v>1</v>
      </c>
      <c r="I318" s="235"/>
      <c r="J318" s="236">
        <f>ROUND(I318*H318,2)</f>
        <v>0</v>
      </c>
      <c r="K318" s="232" t="s">
        <v>211</v>
      </c>
      <c r="L318" s="45"/>
      <c r="M318" s="237" t="s">
        <v>1</v>
      </c>
      <c r="N318" s="238" t="s">
        <v>38</v>
      </c>
      <c r="O318" s="92"/>
      <c r="P318" s="239">
        <f>O318*H318</f>
        <v>0</v>
      </c>
      <c r="Q318" s="239">
        <v>0</v>
      </c>
      <c r="R318" s="239">
        <f>Q318*H318</f>
        <v>0</v>
      </c>
      <c r="S318" s="239">
        <v>0</v>
      </c>
      <c r="T318" s="240">
        <f>S318*H318</f>
        <v>0</v>
      </c>
      <c r="U318" s="39"/>
      <c r="V318" s="39"/>
      <c r="W318" s="39"/>
      <c r="X318" s="39"/>
      <c r="Y318" s="39"/>
      <c r="Z318" s="39"/>
      <c r="AA318" s="39"/>
      <c r="AB318" s="39"/>
      <c r="AC318" s="39"/>
      <c r="AD318" s="39"/>
      <c r="AE318" s="39"/>
      <c r="AR318" s="241" t="s">
        <v>212</v>
      </c>
      <c r="AT318" s="241" t="s">
        <v>207</v>
      </c>
      <c r="AU318" s="241" t="s">
        <v>79</v>
      </c>
      <c r="AY318" s="18" t="s">
        <v>205</v>
      </c>
      <c r="BE318" s="242">
        <f>IF(N318="základní",J318,0)</f>
        <v>0</v>
      </c>
      <c r="BF318" s="242">
        <f>IF(N318="snížená",J318,0)</f>
        <v>0</v>
      </c>
      <c r="BG318" s="242">
        <f>IF(N318="zákl. přenesená",J318,0)</f>
        <v>0</v>
      </c>
      <c r="BH318" s="242">
        <f>IF(N318="sníž. přenesená",J318,0)</f>
        <v>0</v>
      </c>
      <c r="BI318" s="242">
        <f>IF(N318="nulová",J318,0)</f>
        <v>0</v>
      </c>
      <c r="BJ318" s="18" t="s">
        <v>79</v>
      </c>
      <c r="BK318" s="242">
        <f>ROUND(I318*H318,2)</f>
        <v>0</v>
      </c>
      <c r="BL318" s="18" t="s">
        <v>212</v>
      </c>
      <c r="BM318" s="241" t="s">
        <v>1262</v>
      </c>
    </row>
    <row r="319" s="2" customFormat="1">
      <c r="A319" s="39"/>
      <c r="B319" s="40"/>
      <c r="C319" s="41"/>
      <c r="D319" s="243" t="s">
        <v>214</v>
      </c>
      <c r="E319" s="41"/>
      <c r="F319" s="244" t="s">
        <v>3318</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214</v>
      </c>
      <c r="AU319" s="18" t="s">
        <v>79</v>
      </c>
    </row>
    <row r="320" s="2" customFormat="1" ht="24.15" customHeight="1">
      <c r="A320" s="39"/>
      <c r="B320" s="40"/>
      <c r="C320" s="292" t="s">
        <v>778</v>
      </c>
      <c r="D320" s="292" t="s">
        <v>301</v>
      </c>
      <c r="E320" s="293" t="s">
        <v>5549</v>
      </c>
      <c r="F320" s="294" t="s">
        <v>3322</v>
      </c>
      <c r="G320" s="295" t="s">
        <v>279</v>
      </c>
      <c r="H320" s="296">
        <v>1</v>
      </c>
      <c r="I320" s="297"/>
      <c r="J320" s="298">
        <f>ROUND(I320*H320,2)</f>
        <v>0</v>
      </c>
      <c r="K320" s="294" t="s">
        <v>211</v>
      </c>
      <c r="L320" s="299"/>
      <c r="M320" s="300" t="s">
        <v>1</v>
      </c>
      <c r="N320" s="301" t="s">
        <v>38</v>
      </c>
      <c r="O320" s="92"/>
      <c r="P320" s="239">
        <f>O320*H320</f>
        <v>0</v>
      </c>
      <c r="Q320" s="239">
        <v>0</v>
      </c>
      <c r="R320" s="239">
        <f>Q320*H320</f>
        <v>0</v>
      </c>
      <c r="S320" s="239">
        <v>0</v>
      </c>
      <c r="T320" s="240">
        <f>S320*H320</f>
        <v>0</v>
      </c>
      <c r="U320" s="39"/>
      <c r="V320" s="39"/>
      <c r="W320" s="39"/>
      <c r="X320" s="39"/>
      <c r="Y320" s="39"/>
      <c r="Z320" s="39"/>
      <c r="AA320" s="39"/>
      <c r="AB320" s="39"/>
      <c r="AC320" s="39"/>
      <c r="AD320" s="39"/>
      <c r="AE320" s="39"/>
      <c r="AR320" s="241" t="s">
        <v>268</v>
      </c>
      <c r="AT320" s="241" t="s">
        <v>301</v>
      </c>
      <c r="AU320" s="241" t="s">
        <v>79</v>
      </c>
      <c r="AY320" s="18" t="s">
        <v>205</v>
      </c>
      <c r="BE320" s="242">
        <f>IF(N320="základní",J320,0)</f>
        <v>0</v>
      </c>
      <c r="BF320" s="242">
        <f>IF(N320="snížená",J320,0)</f>
        <v>0</v>
      </c>
      <c r="BG320" s="242">
        <f>IF(N320="zákl. přenesená",J320,0)</f>
        <v>0</v>
      </c>
      <c r="BH320" s="242">
        <f>IF(N320="sníž. přenesená",J320,0)</f>
        <v>0</v>
      </c>
      <c r="BI320" s="242">
        <f>IF(N320="nulová",J320,0)</f>
        <v>0</v>
      </c>
      <c r="BJ320" s="18" t="s">
        <v>79</v>
      </c>
      <c r="BK320" s="242">
        <f>ROUND(I320*H320,2)</f>
        <v>0</v>
      </c>
      <c r="BL320" s="18" t="s">
        <v>212</v>
      </c>
      <c r="BM320" s="241" t="s">
        <v>1272</v>
      </c>
    </row>
    <row r="321" s="2" customFormat="1">
      <c r="A321" s="39"/>
      <c r="B321" s="40"/>
      <c r="C321" s="41"/>
      <c r="D321" s="243" t="s">
        <v>214</v>
      </c>
      <c r="E321" s="41"/>
      <c r="F321" s="244" t="s">
        <v>3322</v>
      </c>
      <c r="G321" s="41"/>
      <c r="H321" s="41"/>
      <c r="I321" s="245"/>
      <c r="J321" s="41"/>
      <c r="K321" s="41"/>
      <c r="L321" s="45"/>
      <c r="M321" s="246"/>
      <c r="N321" s="247"/>
      <c r="O321" s="92"/>
      <c r="P321" s="92"/>
      <c r="Q321" s="92"/>
      <c r="R321" s="92"/>
      <c r="S321" s="92"/>
      <c r="T321" s="93"/>
      <c r="U321" s="39"/>
      <c r="V321" s="39"/>
      <c r="W321" s="39"/>
      <c r="X321" s="39"/>
      <c r="Y321" s="39"/>
      <c r="Z321" s="39"/>
      <c r="AA321" s="39"/>
      <c r="AB321" s="39"/>
      <c r="AC321" s="39"/>
      <c r="AD321" s="39"/>
      <c r="AE321" s="39"/>
      <c r="AT321" s="18" t="s">
        <v>214</v>
      </c>
      <c r="AU321" s="18" t="s">
        <v>79</v>
      </c>
    </row>
    <row r="322" s="2" customFormat="1" ht="16.5" customHeight="1">
      <c r="A322" s="39"/>
      <c r="B322" s="40"/>
      <c r="C322" s="230" t="s">
        <v>787</v>
      </c>
      <c r="D322" s="230" t="s">
        <v>207</v>
      </c>
      <c r="E322" s="231" t="s">
        <v>3341</v>
      </c>
      <c r="F322" s="232" t="s">
        <v>3342</v>
      </c>
      <c r="G322" s="233" t="s">
        <v>279</v>
      </c>
      <c r="H322" s="234">
        <v>26</v>
      </c>
      <c r="I322" s="235"/>
      <c r="J322" s="236">
        <f>ROUND(I322*H322,2)</f>
        <v>0</v>
      </c>
      <c r="K322" s="232" t="s">
        <v>211</v>
      </c>
      <c r="L322" s="45"/>
      <c r="M322" s="237" t="s">
        <v>1</v>
      </c>
      <c r="N322" s="238" t="s">
        <v>38</v>
      </c>
      <c r="O322" s="92"/>
      <c r="P322" s="239">
        <f>O322*H322</f>
        <v>0</v>
      </c>
      <c r="Q322" s="239">
        <v>0</v>
      </c>
      <c r="R322" s="239">
        <f>Q322*H322</f>
        <v>0</v>
      </c>
      <c r="S322" s="239">
        <v>0</v>
      </c>
      <c r="T322" s="240">
        <f>S322*H322</f>
        <v>0</v>
      </c>
      <c r="U322" s="39"/>
      <c r="V322" s="39"/>
      <c r="W322" s="39"/>
      <c r="X322" s="39"/>
      <c r="Y322" s="39"/>
      <c r="Z322" s="39"/>
      <c r="AA322" s="39"/>
      <c r="AB322" s="39"/>
      <c r="AC322" s="39"/>
      <c r="AD322" s="39"/>
      <c r="AE322" s="39"/>
      <c r="AR322" s="241" t="s">
        <v>212</v>
      </c>
      <c r="AT322" s="241" t="s">
        <v>207</v>
      </c>
      <c r="AU322" s="241" t="s">
        <v>79</v>
      </c>
      <c r="AY322" s="18" t="s">
        <v>205</v>
      </c>
      <c r="BE322" s="242">
        <f>IF(N322="základní",J322,0)</f>
        <v>0</v>
      </c>
      <c r="BF322" s="242">
        <f>IF(N322="snížená",J322,0)</f>
        <v>0</v>
      </c>
      <c r="BG322" s="242">
        <f>IF(N322="zákl. přenesená",J322,0)</f>
        <v>0</v>
      </c>
      <c r="BH322" s="242">
        <f>IF(N322="sníž. přenesená",J322,0)</f>
        <v>0</v>
      </c>
      <c r="BI322" s="242">
        <f>IF(N322="nulová",J322,0)</f>
        <v>0</v>
      </c>
      <c r="BJ322" s="18" t="s">
        <v>79</v>
      </c>
      <c r="BK322" s="242">
        <f>ROUND(I322*H322,2)</f>
        <v>0</v>
      </c>
      <c r="BL322" s="18" t="s">
        <v>212</v>
      </c>
      <c r="BM322" s="241" t="s">
        <v>1283</v>
      </c>
    </row>
    <row r="323" s="2" customFormat="1">
      <c r="A323" s="39"/>
      <c r="B323" s="40"/>
      <c r="C323" s="41"/>
      <c r="D323" s="243" t="s">
        <v>214</v>
      </c>
      <c r="E323" s="41"/>
      <c r="F323" s="244" t="s">
        <v>3344</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214</v>
      </c>
      <c r="AU323" s="18" t="s">
        <v>79</v>
      </c>
    </row>
    <row r="324" s="2" customFormat="1" ht="16.5" customHeight="1">
      <c r="A324" s="39"/>
      <c r="B324" s="40"/>
      <c r="C324" s="292" t="s">
        <v>793</v>
      </c>
      <c r="D324" s="292" t="s">
        <v>301</v>
      </c>
      <c r="E324" s="293" t="s">
        <v>3348</v>
      </c>
      <c r="F324" s="294" t="s">
        <v>3349</v>
      </c>
      <c r="G324" s="295" t="s">
        <v>279</v>
      </c>
      <c r="H324" s="296">
        <v>9</v>
      </c>
      <c r="I324" s="297"/>
      <c r="J324" s="298">
        <f>ROUND(I324*H324,2)</f>
        <v>0</v>
      </c>
      <c r="K324" s="294" t="s">
        <v>211</v>
      </c>
      <c r="L324" s="299"/>
      <c r="M324" s="300" t="s">
        <v>1</v>
      </c>
      <c r="N324" s="301"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268</v>
      </c>
      <c r="AT324" s="241" t="s">
        <v>301</v>
      </c>
      <c r="AU324" s="241" t="s">
        <v>79</v>
      </c>
      <c r="AY324" s="18" t="s">
        <v>205</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212</v>
      </c>
      <c r="BM324" s="241" t="s">
        <v>1298</v>
      </c>
    </row>
    <row r="325" s="2" customFormat="1">
      <c r="A325" s="39"/>
      <c r="B325" s="40"/>
      <c r="C325" s="41"/>
      <c r="D325" s="243" t="s">
        <v>214</v>
      </c>
      <c r="E325" s="41"/>
      <c r="F325" s="244" t="s">
        <v>3349</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214</v>
      </c>
      <c r="AU325" s="18" t="s">
        <v>79</v>
      </c>
    </row>
    <row r="326" s="2" customFormat="1" ht="16.5" customHeight="1">
      <c r="A326" s="39"/>
      <c r="B326" s="40"/>
      <c r="C326" s="292" t="s">
        <v>799</v>
      </c>
      <c r="D326" s="292" t="s">
        <v>301</v>
      </c>
      <c r="E326" s="293" t="s">
        <v>3345</v>
      </c>
      <c r="F326" s="294" t="s">
        <v>3346</v>
      </c>
      <c r="G326" s="295" t="s">
        <v>279</v>
      </c>
      <c r="H326" s="296">
        <v>12</v>
      </c>
      <c r="I326" s="297"/>
      <c r="J326" s="298">
        <f>ROUND(I326*H326,2)</f>
        <v>0</v>
      </c>
      <c r="K326" s="294" t="s">
        <v>211</v>
      </c>
      <c r="L326" s="299"/>
      <c r="M326" s="300" t="s">
        <v>1</v>
      </c>
      <c r="N326" s="301" t="s">
        <v>38</v>
      </c>
      <c r="O326" s="92"/>
      <c r="P326" s="239">
        <f>O326*H326</f>
        <v>0</v>
      </c>
      <c r="Q326" s="239">
        <v>0</v>
      </c>
      <c r="R326" s="239">
        <f>Q326*H326</f>
        <v>0</v>
      </c>
      <c r="S326" s="239">
        <v>0</v>
      </c>
      <c r="T326" s="240">
        <f>S326*H326</f>
        <v>0</v>
      </c>
      <c r="U326" s="39"/>
      <c r="V326" s="39"/>
      <c r="W326" s="39"/>
      <c r="X326" s="39"/>
      <c r="Y326" s="39"/>
      <c r="Z326" s="39"/>
      <c r="AA326" s="39"/>
      <c r="AB326" s="39"/>
      <c r="AC326" s="39"/>
      <c r="AD326" s="39"/>
      <c r="AE326" s="39"/>
      <c r="AR326" s="241" t="s">
        <v>268</v>
      </c>
      <c r="AT326" s="241" t="s">
        <v>301</v>
      </c>
      <c r="AU326" s="241" t="s">
        <v>79</v>
      </c>
      <c r="AY326" s="18" t="s">
        <v>205</v>
      </c>
      <c r="BE326" s="242">
        <f>IF(N326="základní",J326,0)</f>
        <v>0</v>
      </c>
      <c r="BF326" s="242">
        <f>IF(N326="snížená",J326,0)</f>
        <v>0</v>
      </c>
      <c r="BG326" s="242">
        <f>IF(N326="zákl. přenesená",J326,0)</f>
        <v>0</v>
      </c>
      <c r="BH326" s="242">
        <f>IF(N326="sníž. přenesená",J326,0)</f>
        <v>0</v>
      </c>
      <c r="BI326" s="242">
        <f>IF(N326="nulová",J326,0)</f>
        <v>0</v>
      </c>
      <c r="BJ326" s="18" t="s">
        <v>79</v>
      </c>
      <c r="BK326" s="242">
        <f>ROUND(I326*H326,2)</f>
        <v>0</v>
      </c>
      <c r="BL326" s="18" t="s">
        <v>212</v>
      </c>
      <c r="BM326" s="241" t="s">
        <v>1321</v>
      </c>
    </row>
    <row r="327" s="2" customFormat="1">
      <c r="A327" s="39"/>
      <c r="B327" s="40"/>
      <c r="C327" s="41"/>
      <c r="D327" s="243" t="s">
        <v>214</v>
      </c>
      <c r="E327" s="41"/>
      <c r="F327" s="244" t="s">
        <v>3346</v>
      </c>
      <c r="G327" s="41"/>
      <c r="H327" s="41"/>
      <c r="I327" s="245"/>
      <c r="J327" s="41"/>
      <c r="K327" s="41"/>
      <c r="L327" s="45"/>
      <c r="M327" s="246"/>
      <c r="N327" s="247"/>
      <c r="O327" s="92"/>
      <c r="P327" s="92"/>
      <c r="Q327" s="92"/>
      <c r="R327" s="92"/>
      <c r="S327" s="92"/>
      <c r="T327" s="93"/>
      <c r="U327" s="39"/>
      <c r="V327" s="39"/>
      <c r="W327" s="39"/>
      <c r="X327" s="39"/>
      <c r="Y327" s="39"/>
      <c r="Z327" s="39"/>
      <c r="AA327" s="39"/>
      <c r="AB327" s="39"/>
      <c r="AC327" s="39"/>
      <c r="AD327" s="39"/>
      <c r="AE327" s="39"/>
      <c r="AT327" s="18" t="s">
        <v>214</v>
      </c>
      <c r="AU327" s="18" t="s">
        <v>79</v>
      </c>
    </row>
    <row r="328" s="2" customFormat="1" ht="16.5" customHeight="1">
      <c r="A328" s="39"/>
      <c r="B328" s="40"/>
      <c r="C328" s="292" t="s">
        <v>804</v>
      </c>
      <c r="D328" s="292" t="s">
        <v>301</v>
      </c>
      <c r="E328" s="293" t="s">
        <v>3407</v>
      </c>
      <c r="F328" s="294" t="s">
        <v>3408</v>
      </c>
      <c r="G328" s="295" t="s">
        <v>279</v>
      </c>
      <c r="H328" s="296">
        <v>1</v>
      </c>
      <c r="I328" s="297"/>
      <c r="J328" s="298">
        <f>ROUND(I328*H328,2)</f>
        <v>0</v>
      </c>
      <c r="K328" s="294" t="s">
        <v>1</v>
      </c>
      <c r="L328" s="299"/>
      <c r="M328" s="300" t="s">
        <v>1</v>
      </c>
      <c r="N328" s="301" t="s">
        <v>38</v>
      </c>
      <c r="O328" s="92"/>
      <c r="P328" s="239">
        <f>O328*H328</f>
        <v>0</v>
      </c>
      <c r="Q328" s="239">
        <v>0</v>
      </c>
      <c r="R328" s="239">
        <f>Q328*H328</f>
        <v>0</v>
      </c>
      <c r="S328" s="239">
        <v>0</v>
      </c>
      <c r="T328" s="240">
        <f>S328*H328</f>
        <v>0</v>
      </c>
      <c r="U328" s="39"/>
      <c r="V328" s="39"/>
      <c r="W328" s="39"/>
      <c r="X328" s="39"/>
      <c r="Y328" s="39"/>
      <c r="Z328" s="39"/>
      <c r="AA328" s="39"/>
      <c r="AB328" s="39"/>
      <c r="AC328" s="39"/>
      <c r="AD328" s="39"/>
      <c r="AE328" s="39"/>
      <c r="AR328" s="241" t="s">
        <v>268</v>
      </c>
      <c r="AT328" s="241" t="s">
        <v>301</v>
      </c>
      <c r="AU328" s="241" t="s">
        <v>79</v>
      </c>
      <c r="AY328" s="18" t="s">
        <v>205</v>
      </c>
      <c r="BE328" s="242">
        <f>IF(N328="základní",J328,0)</f>
        <v>0</v>
      </c>
      <c r="BF328" s="242">
        <f>IF(N328="snížená",J328,0)</f>
        <v>0</v>
      </c>
      <c r="BG328" s="242">
        <f>IF(N328="zákl. přenesená",J328,0)</f>
        <v>0</v>
      </c>
      <c r="BH328" s="242">
        <f>IF(N328="sníž. přenesená",J328,0)</f>
        <v>0</v>
      </c>
      <c r="BI328" s="242">
        <f>IF(N328="nulová",J328,0)</f>
        <v>0</v>
      </c>
      <c r="BJ328" s="18" t="s">
        <v>79</v>
      </c>
      <c r="BK328" s="242">
        <f>ROUND(I328*H328,2)</f>
        <v>0</v>
      </c>
      <c r="BL328" s="18" t="s">
        <v>212</v>
      </c>
      <c r="BM328" s="241" t="s">
        <v>1335</v>
      </c>
    </row>
    <row r="329" s="2" customFormat="1">
      <c r="A329" s="39"/>
      <c r="B329" s="40"/>
      <c r="C329" s="41"/>
      <c r="D329" s="243" t="s">
        <v>214</v>
      </c>
      <c r="E329" s="41"/>
      <c r="F329" s="244" t="s">
        <v>3349</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214</v>
      </c>
      <c r="AU329" s="18" t="s">
        <v>79</v>
      </c>
    </row>
    <row r="330" s="2" customFormat="1" ht="16.5" customHeight="1">
      <c r="A330" s="39"/>
      <c r="B330" s="40"/>
      <c r="C330" s="292" t="s">
        <v>809</v>
      </c>
      <c r="D330" s="292" t="s">
        <v>301</v>
      </c>
      <c r="E330" s="293" t="s">
        <v>3365</v>
      </c>
      <c r="F330" s="294" t="s">
        <v>3366</v>
      </c>
      <c r="G330" s="295" t="s">
        <v>279</v>
      </c>
      <c r="H330" s="296">
        <v>2</v>
      </c>
      <c r="I330" s="297"/>
      <c r="J330" s="298">
        <f>ROUND(I330*H330,2)</f>
        <v>0</v>
      </c>
      <c r="K330" s="294" t="s">
        <v>1</v>
      </c>
      <c r="L330" s="299"/>
      <c r="M330" s="300" t="s">
        <v>1</v>
      </c>
      <c r="N330" s="301" t="s">
        <v>38</v>
      </c>
      <c r="O330" s="92"/>
      <c r="P330" s="239">
        <f>O330*H330</f>
        <v>0</v>
      </c>
      <c r="Q330" s="239">
        <v>0</v>
      </c>
      <c r="R330" s="239">
        <f>Q330*H330</f>
        <v>0</v>
      </c>
      <c r="S330" s="239">
        <v>0</v>
      </c>
      <c r="T330" s="240">
        <f>S330*H330</f>
        <v>0</v>
      </c>
      <c r="U330" s="39"/>
      <c r="V330" s="39"/>
      <c r="W330" s="39"/>
      <c r="X330" s="39"/>
      <c r="Y330" s="39"/>
      <c r="Z330" s="39"/>
      <c r="AA330" s="39"/>
      <c r="AB330" s="39"/>
      <c r="AC330" s="39"/>
      <c r="AD330" s="39"/>
      <c r="AE330" s="39"/>
      <c r="AR330" s="241" t="s">
        <v>268</v>
      </c>
      <c r="AT330" s="241" t="s">
        <v>301</v>
      </c>
      <c r="AU330" s="241" t="s">
        <v>79</v>
      </c>
      <c r="AY330" s="18" t="s">
        <v>205</v>
      </c>
      <c r="BE330" s="242">
        <f>IF(N330="základní",J330,0)</f>
        <v>0</v>
      </c>
      <c r="BF330" s="242">
        <f>IF(N330="snížená",J330,0)</f>
        <v>0</v>
      </c>
      <c r="BG330" s="242">
        <f>IF(N330="zákl. přenesená",J330,0)</f>
        <v>0</v>
      </c>
      <c r="BH330" s="242">
        <f>IF(N330="sníž. přenesená",J330,0)</f>
        <v>0</v>
      </c>
      <c r="BI330" s="242">
        <f>IF(N330="nulová",J330,0)</f>
        <v>0</v>
      </c>
      <c r="BJ330" s="18" t="s">
        <v>79</v>
      </c>
      <c r="BK330" s="242">
        <f>ROUND(I330*H330,2)</f>
        <v>0</v>
      </c>
      <c r="BL330" s="18" t="s">
        <v>212</v>
      </c>
      <c r="BM330" s="241" t="s">
        <v>1348</v>
      </c>
    </row>
    <row r="331" s="2" customFormat="1">
      <c r="A331" s="39"/>
      <c r="B331" s="40"/>
      <c r="C331" s="41"/>
      <c r="D331" s="243" t="s">
        <v>214</v>
      </c>
      <c r="E331" s="41"/>
      <c r="F331" s="244" t="s">
        <v>3346</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214</v>
      </c>
      <c r="AU331" s="18" t="s">
        <v>79</v>
      </c>
    </row>
    <row r="332" s="2" customFormat="1" ht="16.5" customHeight="1">
      <c r="A332" s="39"/>
      <c r="B332" s="40"/>
      <c r="C332" s="292" t="s">
        <v>815</v>
      </c>
      <c r="D332" s="292" t="s">
        <v>301</v>
      </c>
      <c r="E332" s="293" t="s">
        <v>3358</v>
      </c>
      <c r="F332" s="294" t="s">
        <v>3359</v>
      </c>
      <c r="G332" s="295" t="s">
        <v>485</v>
      </c>
      <c r="H332" s="296">
        <v>1</v>
      </c>
      <c r="I332" s="297"/>
      <c r="J332" s="298">
        <f>ROUND(I332*H332,2)</f>
        <v>0</v>
      </c>
      <c r="K332" s="294" t="s">
        <v>1</v>
      </c>
      <c r="L332" s="299"/>
      <c r="M332" s="300" t="s">
        <v>1</v>
      </c>
      <c r="N332" s="301" t="s">
        <v>38</v>
      </c>
      <c r="O332" s="92"/>
      <c r="P332" s="239">
        <f>O332*H332</f>
        <v>0</v>
      </c>
      <c r="Q332" s="239">
        <v>0</v>
      </c>
      <c r="R332" s="239">
        <f>Q332*H332</f>
        <v>0</v>
      </c>
      <c r="S332" s="239">
        <v>0</v>
      </c>
      <c r="T332" s="240">
        <f>S332*H332</f>
        <v>0</v>
      </c>
      <c r="U332" s="39"/>
      <c r="V332" s="39"/>
      <c r="W332" s="39"/>
      <c r="X332" s="39"/>
      <c r="Y332" s="39"/>
      <c r="Z332" s="39"/>
      <c r="AA332" s="39"/>
      <c r="AB332" s="39"/>
      <c r="AC332" s="39"/>
      <c r="AD332" s="39"/>
      <c r="AE332" s="39"/>
      <c r="AR332" s="241" t="s">
        <v>268</v>
      </c>
      <c r="AT332" s="241" t="s">
        <v>301</v>
      </c>
      <c r="AU332" s="241" t="s">
        <v>79</v>
      </c>
      <c r="AY332" s="18" t="s">
        <v>205</v>
      </c>
      <c r="BE332" s="242">
        <f>IF(N332="základní",J332,0)</f>
        <v>0</v>
      </c>
      <c r="BF332" s="242">
        <f>IF(N332="snížená",J332,0)</f>
        <v>0</v>
      </c>
      <c r="BG332" s="242">
        <f>IF(N332="zákl. přenesená",J332,0)</f>
        <v>0</v>
      </c>
      <c r="BH332" s="242">
        <f>IF(N332="sníž. přenesená",J332,0)</f>
        <v>0</v>
      </c>
      <c r="BI332" s="242">
        <f>IF(N332="nulová",J332,0)</f>
        <v>0</v>
      </c>
      <c r="BJ332" s="18" t="s">
        <v>79</v>
      </c>
      <c r="BK332" s="242">
        <f>ROUND(I332*H332,2)</f>
        <v>0</v>
      </c>
      <c r="BL332" s="18" t="s">
        <v>212</v>
      </c>
      <c r="BM332" s="241" t="s">
        <v>1360</v>
      </c>
    </row>
    <row r="333" s="2" customFormat="1">
      <c r="A333" s="39"/>
      <c r="B333" s="40"/>
      <c r="C333" s="41"/>
      <c r="D333" s="243" t="s">
        <v>214</v>
      </c>
      <c r="E333" s="41"/>
      <c r="F333" s="244" t="s">
        <v>3359</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214</v>
      </c>
      <c r="AU333" s="18" t="s">
        <v>79</v>
      </c>
    </row>
    <row r="334" s="2" customFormat="1" ht="16.5" customHeight="1">
      <c r="A334" s="39"/>
      <c r="B334" s="40"/>
      <c r="C334" s="292" t="s">
        <v>821</v>
      </c>
      <c r="D334" s="292" t="s">
        <v>301</v>
      </c>
      <c r="E334" s="293" t="s">
        <v>3351</v>
      </c>
      <c r="F334" s="294" t="s">
        <v>3352</v>
      </c>
      <c r="G334" s="295" t="s">
        <v>485</v>
      </c>
      <c r="H334" s="296">
        <v>1</v>
      </c>
      <c r="I334" s="297"/>
      <c r="J334" s="298">
        <f>ROUND(I334*H334,2)</f>
        <v>0</v>
      </c>
      <c r="K334" s="294" t="s">
        <v>1</v>
      </c>
      <c r="L334" s="299"/>
      <c r="M334" s="300" t="s">
        <v>1</v>
      </c>
      <c r="N334" s="301" t="s">
        <v>38</v>
      </c>
      <c r="O334" s="92"/>
      <c r="P334" s="239">
        <f>O334*H334</f>
        <v>0</v>
      </c>
      <c r="Q334" s="239">
        <v>0</v>
      </c>
      <c r="R334" s="239">
        <f>Q334*H334</f>
        <v>0</v>
      </c>
      <c r="S334" s="239">
        <v>0</v>
      </c>
      <c r="T334" s="240">
        <f>S334*H334</f>
        <v>0</v>
      </c>
      <c r="U334" s="39"/>
      <c r="V334" s="39"/>
      <c r="W334" s="39"/>
      <c r="X334" s="39"/>
      <c r="Y334" s="39"/>
      <c r="Z334" s="39"/>
      <c r="AA334" s="39"/>
      <c r="AB334" s="39"/>
      <c r="AC334" s="39"/>
      <c r="AD334" s="39"/>
      <c r="AE334" s="39"/>
      <c r="AR334" s="241" t="s">
        <v>268</v>
      </c>
      <c r="AT334" s="241" t="s">
        <v>301</v>
      </c>
      <c r="AU334" s="241" t="s">
        <v>79</v>
      </c>
      <c r="AY334" s="18" t="s">
        <v>205</v>
      </c>
      <c r="BE334" s="242">
        <f>IF(N334="základní",J334,0)</f>
        <v>0</v>
      </c>
      <c r="BF334" s="242">
        <f>IF(N334="snížená",J334,0)</f>
        <v>0</v>
      </c>
      <c r="BG334" s="242">
        <f>IF(N334="zákl. přenesená",J334,0)</f>
        <v>0</v>
      </c>
      <c r="BH334" s="242">
        <f>IF(N334="sníž. přenesená",J334,0)</f>
        <v>0</v>
      </c>
      <c r="BI334" s="242">
        <f>IF(N334="nulová",J334,0)</f>
        <v>0</v>
      </c>
      <c r="BJ334" s="18" t="s">
        <v>79</v>
      </c>
      <c r="BK334" s="242">
        <f>ROUND(I334*H334,2)</f>
        <v>0</v>
      </c>
      <c r="BL334" s="18" t="s">
        <v>212</v>
      </c>
      <c r="BM334" s="241" t="s">
        <v>1375</v>
      </c>
    </row>
    <row r="335" s="2" customFormat="1">
      <c r="A335" s="39"/>
      <c r="B335" s="40"/>
      <c r="C335" s="41"/>
      <c r="D335" s="243" t="s">
        <v>214</v>
      </c>
      <c r="E335" s="41"/>
      <c r="F335" s="244" t="s">
        <v>3352</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214</v>
      </c>
      <c r="AU335" s="18" t="s">
        <v>79</v>
      </c>
    </row>
    <row r="336" s="2" customFormat="1" ht="16.5" customHeight="1">
      <c r="A336" s="39"/>
      <c r="B336" s="40"/>
      <c r="C336" s="230" t="s">
        <v>827</v>
      </c>
      <c r="D336" s="230" t="s">
        <v>207</v>
      </c>
      <c r="E336" s="231" t="s">
        <v>3323</v>
      </c>
      <c r="F336" s="232" t="s">
        <v>3324</v>
      </c>
      <c r="G336" s="233" t="s">
        <v>279</v>
      </c>
      <c r="H336" s="234">
        <v>1</v>
      </c>
      <c r="I336" s="235"/>
      <c r="J336" s="236">
        <f>ROUND(I336*H336,2)</f>
        <v>0</v>
      </c>
      <c r="K336" s="232" t="s">
        <v>211</v>
      </c>
      <c r="L336" s="45"/>
      <c r="M336" s="237" t="s">
        <v>1</v>
      </c>
      <c r="N336" s="238" t="s">
        <v>38</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212</v>
      </c>
      <c r="AT336" s="241" t="s">
        <v>207</v>
      </c>
      <c r="AU336" s="241" t="s">
        <v>79</v>
      </c>
      <c r="AY336" s="18" t="s">
        <v>205</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212</v>
      </c>
      <c r="BM336" s="241" t="s">
        <v>1389</v>
      </c>
    </row>
    <row r="337" s="2" customFormat="1">
      <c r="A337" s="39"/>
      <c r="B337" s="40"/>
      <c r="C337" s="41"/>
      <c r="D337" s="243" t="s">
        <v>214</v>
      </c>
      <c r="E337" s="41"/>
      <c r="F337" s="244" t="s">
        <v>3326</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214</v>
      </c>
      <c r="AU337" s="18" t="s">
        <v>79</v>
      </c>
    </row>
    <row r="338" s="2" customFormat="1" ht="16.5" customHeight="1">
      <c r="A338" s="39"/>
      <c r="B338" s="40"/>
      <c r="C338" s="292" t="s">
        <v>837</v>
      </c>
      <c r="D338" s="292" t="s">
        <v>301</v>
      </c>
      <c r="E338" s="293" t="s">
        <v>3443</v>
      </c>
      <c r="F338" s="294" t="s">
        <v>3444</v>
      </c>
      <c r="G338" s="295" t="s">
        <v>279</v>
      </c>
      <c r="H338" s="296">
        <v>1</v>
      </c>
      <c r="I338" s="297"/>
      <c r="J338" s="298">
        <f>ROUND(I338*H338,2)</f>
        <v>0</v>
      </c>
      <c r="K338" s="294" t="s">
        <v>1</v>
      </c>
      <c r="L338" s="299"/>
      <c r="M338" s="300" t="s">
        <v>1</v>
      </c>
      <c r="N338" s="301" t="s">
        <v>38</v>
      </c>
      <c r="O338" s="92"/>
      <c r="P338" s="239">
        <f>O338*H338</f>
        <v>0</v>
      </c>
      <c r="Q338" s="239">
        <v>0</v>
      </c>
      <c r="R338" s="239">
        <f>Q338*H338</f>
        <v>0</v>
      </c>
      <c r="S338" s="239">
        <v>0</v>
      </c>
      <c r="T338" s="240">
        <f>S338*H338</f>
        <v>0</v>
      </c>
      <c r="U338" s="39"/>
      <c r="V338" s="39"/>
      <c r="W338" s="39"/>
      <c r="X338" s="39"/>
      <c r="Y338" s="39"/>
      <c r="Z338" s="39"/>
      <c r="AA338" s="39"/>
      <c r="AB338" s="39"/>
      <c r="AC338" s="39"/>
      <c r="AD338" s="39"/>
      <c r="AE338" s="39"/>
      <c r="AR338" s="241" t="s">
        <v>268</v>
      </c>
      <c r="AT338" s="241" t="s">
        <v>301</v>
      </c>
      <c r="AU338" s="241" t="s">
        <v>79</v>
      </c>
      <c r="AY338" s="18" t="s">
        <v>205</v>
      </c>
      <c r="BE338" s="242">
        <f>IF(N338="základní",J338,0)</f>
        <v>0</v>
      </c>
      <c r="BF338" s="242">
        <f>IF(N338="snížená",J338,0)</f>
        <v>0</v>
      </c>
      <c r="BG338" s="242">
        <f>IF(N338="zákl. přenesená",J338,0)</f>
        <v>0</v>
      </c>
      <c r="BH338" s="242">
        <f>IF(N338="sníž. přenesená",J338,0)</f>
        <v>0</v>
      </c>
      <c r="BI338" s="242">
        <f>IF(N338="nulová",J338,0)</f>
        <v>0</v>
      </c>
      <c r="BJ338" s="18" t="s">
        <v>79</v>
      </c>
      <c r="BK338" s="242">
        <f>ROUND(I338*H338,2)</f>
        <v>0</v>
      </c>
      <c r="BL338" s="18" t="s">
        <v>212</v>
      </c>
      <c r="BM338" s="241" t="s">
        <v>1409</v>
      </c>
    </row>
    <row r="339" s="2" customFormat="1">
      <c r="A339" s="39"/>
      <c r="B339" s="40"/>
      <c r="C339" s="41"/>
      <c r="D339" s="243" t="s">
        <v>214</v>
      </c>
      <c r="E339" s="41"/>
      <c r="F339" s="244" t="s">
        <v>3418</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214</v>
      </c>
      <c r="AU339" s="18" t="s">
        <v>79</v>
      </c>
    </row>
    <row r="340" s="2" customFormat="1" ht="24.15" customHeight="1">
      <c r="A340" s="39"/>
      <c r="B340" s="40"/>
      <c r="C340" s="230" t="s">
        <v>842</v>
      </c>
      <c r="D340" s="230" t="s">
        <v>207</v>
      </c>
      <c r="E340" s="231" t="s">
        <v>3334</v>
      </c>
      <c r="F340" s="232" t="s">
        <v>3335</v>
      </c>
      <c r="G340" s="233" t="s">
        <v>279</v>
      </c>
      <c r="H340" s="234">
        <v>1</v>
      </c>
      <c r="I340" s="235"/>
      <c r="J340" s="236">
        <f>ROUND(I340*H340,2)</f>
        <v>0</v>
      </c>
      <c r="K340" s="232" t="s">
        <v>211</v>
      </c>
      <c r="L340" s="45"/>
      <c r="M340" s="237" t="s">
        <v>1</v>
      </c>
      <c r="N340" s="238" t="s">
        <v>38</v>
      </c>
      <c r="O340" s="92"/>
      <c r="P340" s="239">
        <f>O340*H340</f>
        <v>0</v>
      </c>
      <c r="Q340" s="239">
        <v>0</v>
      </c>
      <c r="R340" s="239">
        <f>Q340*H340</f>
        <v>0</v>
      </c>
      <c r="S340" s="239">
        <v>0</v>
      </c>
      <c r="T340" s="240">
        <f>S340*H340</f>
        <v>0</v>
      </c>
      <c r="U340" s="39"/>
      <c r="V340" s="39"/>
      <c r="W340" s="39"/>
      <c r="X340" s="39"/>
      <c r="Y340" s="39"/>
      <c r="Z340" s="39"/>
      <c r="AA340" s="39"/>
      <c r="AB340" s="39"/>
      <c r="AC340" s="39"/>
      <c r="AD340" s="39"/>
      <c r="AE340" s="39"/>
      <c r="AR340" s="241" t="s">
        <v>212</v>
      </c>
      <c r="AT340" s="241" t="s">
        <v>207</v>
      </c>
      <c r="AU340" s="241" t="s">
        <v>79</v>
      </c>
      <c r="AY340" s="18" t="s">
        <v>205</v>
      </c>
      <c r="BE340" s="242">
        <f>IF(N340="základní",J340,0)</f>
        <v>0</v>
      </c>
      <c r="BF340" s="242">
        <f>IF(N340="snížená",J340,0)</f>
        <v>0</v>
      </c>
      <c r="BG340" s="242">
        <f>IF(N340="zákl. přenesená",J340,0)</f>
        <v>0</v>
      </c>
      <c r="BH340" s="242">
        <f>IF(N340="sníž. přenesená",J340,0)</f>
        <v>0</v>
      </c>
      <c r="BI340" s="242">
        <f>IF(N340="nulová",J340,0)</f>
        <v>0</v>
      </c>
      <c r="BJ340" s="18" t="s">
        <v>79</v>
      </c>
      <c r="BK340" s="242">
        <f>ROUND(I340*H340,2)</f>
        <v>0</v>
      </c>
      <c r="BL340" s="18" t="s">
        <v>212</v>
      </c>
      <c r="BM340" s="241" t="s">
        <v>1421</v>
      </c>
    </row>
    <row r="341" s="2" customFormat="1">
      <c r="A341" s="39"/>
      <c r="B341" s="40"/>
      <c r="C341" s="41"/>
      <c r="D341" s="243" t="s">
        <v>214</v>
      </c>
      <c r="E341" s="41"/>
      <c r="F341" s="244" t="s">
        <v>3337</v>
      </c>
      <c r="G341" s="41"/>
      <c r="H341" s="41"/>
      <c r="I341" s="245"/>
      <c r="J341" s="41"/>
      <c r="K341" s="41"/>
      <c r="L341" s="45"/>
      <c r="M341" s="246"/>
      <c r="N341" s="247"/>
      <c r="O341" s="92"/>
      <c r="P341" s="92"/>
      <c r="Q341" s="92"/>
      <c r="R341" s="92"/>
      <c r="S341" s="92"/>
      <c r="T341" s="93"/>
      <c r="U341" s="39"/>
      <c r="V341" s="39"/>
      <c r="W341" s="39"/>
      <c r="X341" s="39"/>
      <c r="Y341" s="39"/>
      <c r="Z341" s="39"/>
      <c r="AA341" s="39"/>
      <c r="AB341" s="39"/>
      <c r="AC341" s="39"/>
      <c r="AD341" s="39"/>
      <c r="AE341" s="39"/>
      <c r="AT341" s="18" t="s">
        <v>214</v>
      </c>
      <c r="AU341" s="18" t="s">
        <v>79</v>
      </c>
    </row>
    <row r="342" s="2" customFormat="1" ht="24.15" customHeight="1">
      <c r="A342" s="39"/>
      <c r="B342" s="40"/>
      <c r="C342" s="292" t="s">
        <v>849</v>
      </c>
      <c r="D342" s="292" t="s">
        <v>301</v>
      </c>
      <c r="E342" s="293" t="s">
        <v>3338</v>
      </c>
      <c r="F342" s="294" t="s">
        <v>3339</v>
      </c>
      <c r="G342" s="295" t="s">
        <v>279</v>
      </c>
      <c r="H342" s="296">
        <v>1</v>
      </c>
      <c r="I342" s="297"/>
      <c r="J342" s="298">
        <f>ROUND(I342*H342,2)</f>
        <v>0</v>
      </c>
      <c r="K342" s="294" t="s">
        <v>211</v>
      </c>
      <c r="L342" s="299"/>
      <c r="M342" s="300" t="s">
        <v>1</v>
      </c>
      <c r="N342" s="301" t="s">
        <v>38</v>
      </c>
      <c r="O342" s="92"/>
      <c r="P342" s="239">
        <f>O342*H342</f>
        <v>0</v>
      </c>
      <c r="Q342" s="239">
        <v>0</v>
      </c>
      <c r="R342" s="239">
        <f>Q342*H342</f>
        <v>0</v>
      </c>
      <c r="S342" s="239">
        <v>0</v>
      </c>
      <c r="T342" s="240">
        <f>S342*H342</f>
        <v>0</v>
      </c>
      <c r="U342" s="39"/>
      <c r="V342" s="39"/>
      <c r="W342" s="39"/>
      <c r="X342" s="39"/>
      <c r="Y342" s="39"/>
      <c r="Z342" s="39"/>
      <c r="AA342" s="39"/>
      <c r="AB342" s="39"/>
      <c r="AC342" s="39"/>
      <c r="AD342" s="39"/>
      <c r="AE342" s="39"/>
      <c r="AR342" s="241" t="s">
        <v>268</v>
      </c>
      <c r="AT342" s="241" t="s">
        <v>301</v>
      </c>
      <c r="AU342" s="241" t="s">
        <v>79</v>
      </c>
      <c r="AY342" s="18" t="s">
        <v>205</v>
      </c>
      <c r="BE342" s="242">
        <f>IF(N342="základní",J342,0)</f>
        <v>0</v>
      </c>
      <c r="BF342" s="242">
        <f>IF(N342="snížená",J342,0)</f>
        <v>0</v>
      </c>
      <c r="BG342" s="242">
        <f>IF(N342="zákl. přenesená",J342,0)</f>
        <v>0</v>
      </c>
      <c r="BH342" s="242">
        <f>IF(N342="sníž. přenesená",J342,0)</f>
        <v>0</v>
      </c>
      <c r="BI342" s="242">
        <f>IF(N342="nulová",J342,0)</f>
        <v>0</v>
      </c>
      <c r="BJ342" s="18" t="s">
        <v>79</v>
      </c>
      <c r="BK342" s="242">
        <f>ROUND(I342*H342,2)</f>
        <v>0</v>
      </c>
      <c r="BL342" s="18" t="s">
        <v>212</v>
      </c>
      <c r="BM342" s="241" t="s">
        <v>1435</v>
      </c>
    </row>
    <row r="343" s="2" customFormat="1">
      <c r="A343" s="39"/>
      <c r="B343" s="40"/>
      <c r="C343" s="41"/>
      <c r="D343" s="243" t="s">
        <v>214</v>
      </c>
      <c r="E343" s="41"/>
      <c r="F343" s="244" t="s">
        <v>3339</v>
      </c>
      <c r="G343" s="41"/>
      <c r="H343" s="41"/>
      <c r="I343" s="245"/>
      <c r="J343" s="41"/>
      <c r="K343" s="41"/>
      <c r="L343" s="45"/>
      <c r="M343" s="246"/>
      <c r="N343" s="247"/>
      <c r="O343" s="92"/>
      <c r="P343" s="92"/>
      <c r="Q343" s="92"/>
      <c r="R343" s="92"/>
      <c r="S343" s="92"/>
      <c r="T343" s="93"/>
      <c r="U343" s="39"/>
      <c r="V343" s="39"/>
      <c r="W343" s="39"/>
      <c r="X343" s="39"/>
      <c r="Y343" s="39"/>
      <c r="Z343" s="39"/>
      <c r="AA343" s="39"/>
      <c r="AB343" s="39"/>
      <c r="AC343" s="39"/>
      <c r="AD343" s="39"/>
      <c r="AE343" s="39"/>
      <c r="AT343" s="18" t="s">
        <v>214</v>
      </c>
      <c r="AU343" s="18" t="s">
        <v>79</v>
      </c>
    </row>
    <row r="344" s="2" customFormat="1" ht="21.75" customHeight="1">
      <c r="A344" s="39"/>
      <c r="B344" s="40"/>
      <c r="C344" s="230" t="s">
        <v>854</v>
      </c>
      <c r="D344" s="230" t="s">
        <v>207</v>
      </c>
      <c r="E344" s="231" t="s">
        <v>3303</v>
      </c>
      <c r="F344" s="232" t="s">
        <v>3304</v>
      </c>
      <c r="G344" s="233" t="s">
        <v>279</v>
      </c>
      <c r="H344" s="234">
        <v>1</v>
      </c>
      <c r="I344" s="235"/>
      <c r="J344" s="236">
        <f>ROUND(I344*H344,2)</f>
        <v>0</v>
      </c>
      <c r="K344" s="232" t="s">
        <v>211</v>
      </c>
      <c r="L344" s="45"/>
      <c r="M344" s="237" t="s">
        <v>1</v>
      </c>
      <c r="N344" s="238" t="s">
        <v>38</v>
      </c>
      <c r="O344" s="92"/>
      <c r="P344" s="239">
        <f>O344*H344</f>
        <v>0</v>
      </c>
      <c r="Q344" s="239">
        <v>0</v>
      </c>
      <c r="R344" s="239">
        <f>Q344*H344</f>
        <v>0</v>
      </c>
      <c r="S344" s="239">
        <v>0</v>
      </c>
      <c r="T344" s="240">
        <f>S344*H344</f>
        <v>0</v>
      </c>
      <c r="U344" s="39"/>
      <c r="V344" s="39"/>
      <c r="W344" s="39"/>
      <c r="X344" s="39"/>
      <c r="Y344" s="39"/>
      <c r="Z344" s="39"/>
      <c r="AA344" s="39"/>
      <c r="AB344" s="39"/>
      <c r="AC344" s="39"/>
      <c r="AD344" s="39"/>
      <c r="AE344" s="39"/>
      <c r="AR344" s="241" t="s">
        <v>212</v>
      </c>
      <c r="AT344" s="241" t="s">
        <v>207</v>
      </c>
      <c r="AU344" s="241" t="s">
        <v>79</v>
      </c>
      <c r="AY344" s="18" t="s">
        <v>205</v>
      </c>
      <c r="BE344" s="242">
        <f>IF(N344="základní",J344,0)</f>
        <v>0</v>
      </c>
      <c r="BF344" s="242">
        <f>IF(N344="snížená",J344,0)</f>
        <v>0</v>
      </c>
      <c r="BG344" s="242">
        <f>IF(N344="zákl. přenesená",J344,0)</f>
        <v>0</v>
      </c>
      <c r="BH344" s="242">
        <f>IF(N344="sníž. přenesená",J344,0)</f>
        <v>0</v>
      </c>
      <c r="BI344" s="242">
        <f>IF(N344="nulová",J344,0)</f>
        <v>0</v>
      </c>
      <c r="BJ344" s="18" t="s">
        <v>79</v>
      </c>
      <c r="BK344" s="242">
        <f>ROUND(I344*H344,2)</f>
        <v>0</v>
      </c>
      <c r="BL344" s="18" t="s">
        <v>212</v>
      </c>
      <c r="BM344" s="241" t="s">
        <v>1451</v>
      </c>
    </row>
    <row r="345" s="2" customFormat="1">
      <c r="A345" s="39"/>
      <c r="B345" s="40"/>
      <c r="C345" s="41"/>
      <c r="D345" s="243" t="s">
        <v>214</v>
      </c>
      <c r="E345" s="41"/>
      <c r="F345" s="244" t="s">
        <v>3306</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214</v>
      </c>
      <c r="AU345" s="18" t="s">
        <v>79</v>
      </c>
    </row>
    <row r="346" s="2" customFormat="1" ht="16.5" customHeight="1">
      <c r="A346" s="39"/>
      <c r="B346" s="40"/>
      <c r="C346" s="292" t="s">
        <v>860</v>
      </c>
      <c r="D346" s="292" t="s">
        <v>301</v>
      </c>
      <c r="E346" s="293" t="s">
        <v>3307</v>
      </c>
      <c r="F346" s="294" t="s">
        <v>3308</v>
      </c>
      <c r="G346" s="295" t="s">
        <v>485</v>
      </c>
      <c r="H346" s="296">
        <v>1</v>
      </c>
      <c r="I346" s="297"/>
      <c r="J346" s="298">
        <f>ROUND(I346*H346,2)</f>
        <v>0</v>
      </c>
      <c r="K346" s="294" t="s">
        <v>1</v>
      </c>
      <c r="L346" s="299"/>
      <c r="M346" s="300" t="s">
        <v>1</v>
      </c>
      <c r="N346" s="301" t="s">
        <v>38</v>
      </c>
      <c r="O346" s="92"/>
      <c r="P346" s="239">
        <f>O346*H346</f>
        <v>0</v>
      </c>
      <c r="Q346" s="239">
        <v>0</v>
      </c>
      <c r="R346" s="239">
        <f>Q346*H346</f>
        <v>0</v>
      </c>
      <c r="S346" s="239">
        <v>0</v>
      </c>
      <c r="T346" s="240">
        <f>S346*H346</f>
        <v>0</v>
      </c>
      <c r="U346" s="39"/>
      <c r="V346" s="39"/>
      <c r="W346" s="39"/>
      <c r="X346" s="39"/>
      <c r="Y346" s="39"/>
      <c r="Z346" s="39"/>
      <c r="AA346" s="39"/>
      <c r="AB346" s="39"/>
      <c r="AC346" s="39"/>
      <c r="AD346" s="39"/>
      <c r="AE346" s="39"/>
      <c r="AR346" s="241" t="s">
        <v>268</v>
      </c>
      <c r="AT346" s="241" t="s">
        <v>301</v>
      </c>
      <c r="AU346" s="241" t="s">
        <v>79</v>
      </c>
      <c r="AY346" s="18" t="s">
        <v>205</v>
      </c>
      <c r="BE346" s="242">
        <f>IF(N346="základní",J346,0)</f>
        <v>0</v>
      </c>
      <c r="BF346" s="242">
        <f>IF(N346="snížená",J346,0)</f>
        <v>0</v>
      </c>
      <c r="BG346" s="242">
        <f>IF(N346="zákl. přenesená",J346,0)</f>
        <v>0</v>
      </c>
      <c r="BH346" s="242">
        <f>IF(N346="sníž. přenesená",J346,0)</f>
        <v>0</v>
      </c>
      <c r="BI346" s="242">
        <f>IF(N346="nulová",J346,0)</f>
        <v>0</v>
      </c>
      <c r="BJ346" s="18" t="s">
        <v>79</v>
      </c>
      <c r="BK346" s="242">
        <f>ROUND(I346*H346,2)</f>
        <v>0</v>
      </c>
      <c r="BL346" s="18" t="s">
        <v>212</v>
      </c>
      <c r="BM346" s="241" t="s">
        <v>1465</v>
      </c>
    </row>
    <row r="347" s="2" customFormat="1">
      <c r="A347" s="39"/>
      <c r="B347" s="40"/>
      <c r="C347" s="41"/>
      <c r="D347" s="243" t="s">
        <v>214</v>
      </c>
      <c r="E347" s="41"/>
      <c r="F347" s="244" t="s">
        <v>3308</v>
      </c>
      <c r="G347" s="41"/>
      <c r="H347" s="41"/>
      <c r="I347" s="245"/>
      <c r="J347" s="41"/>
      <c r="K347" s="41"/>
      <c r="L347" s="45"/>
      <c r="M347" s="246"/>
      <c r="N347" s="247"/>
      <c r="O347" s="92"/>
      <c r="P347" s="92"/>
      <c r="Q347" s="92"/>
      <c r="R347" s="92"/>
      <c r="S347" s="92"/>
      <c r="T347" s="93"/>
      <c r="U347" s="39"/>
      <c r="V347" s="39"/>
      <c r="W347" s="39"/>
      <c r="X347" s="39"/>
      <c r="Y347" s="39"/>
      <c r="Z347" s="39"/>
      <c r="AA347" s="39"/>
      <c r="AB347" s="39"/>
      <c r="AC347" s="39"/>
      <c r="AD347" s="39"/>
      <c r="AE347" s="39"/>
      <c r="AT347" s="18" t="s">
        <v>214</v>
      </c>
      <c r="AU347" s="18" t="s">
        <v>79</v>
      </c>
    </row>
    <row r="348" s="2" customFormat="1" ht="21.75" customHeight="1">
      <c r="A348" s="39"/>
      <c r="B348" s="40"/>
      <c r="C348" s="292" t="s">
        <v>867</v>
      </c>
      <c r="D348" s="292" t="s">
        <v>301</v>
      </c>
      <c r="E348" s="293" t="s">
        <v>3310</v>
      </c>
      <c r="F348" s="294" t="s">
        <v>3311</v>
      </c>
      <c r="G348" s="295" t="s">
        <v>485</v>
      </c>
      <c r="H348" s="296">
        <v>1</v>
      </c>
      <c r="I348" s="297"/>
      <c r="J348" s="298">
        <f>ROUND(I348*H348,2)</f>
        <v>0</v>
      </c>
      <c r="K348" s="294" t="s">
        <v>1</v>
      </c>
      <c r="L348" s="299"/>
      <c r="M348" s="300" t="s">
        <v>1</v>
      </c>
      <c r="N348" s="301" t="s">
        <v>38</v>
      </c>
      <c r="O348" s="92"/>
      <c r="P348" s="239">
        <f>O348*H348</f>
        <v>0</v>
      </c>
      <c r="Q348" s="239">
        <v>0</v>
      </c>
      <c r="R348" s="239">
        <f>Q348*H348</f>
        <v>0</v>
      </c>
      <c r="S348" s="239">
        <v>0</v>
      </c>
      <c r="T348" s="240">
        <f>S348*H348</f>
        <v>0</v>
      </c>
      <c r="U348" s="39"/>
      <c r="V348" s="39"/>
      <c r="W348" s="39"/>
      <c r="X348" s="39"/>
      <c r="Y348" s="39"/>
      <c r="Z348" s="39"/>
      <c r="AA348" s="39"/>
      <c r="AB348" s="39"/>
      <c r="AC348" s="39"/>
      <c r="AD348" s="39"/>
      <c r="AE348" s="39"/>
      <c r="AR348" s="241" t="s">
        <v>268</v>
      </c>
      <c r="AT348" s="241" t="s">
        <v>301</v>
      </c>
      <c r="AU348" s="241" t="s">
        <v>79</v>
      </c>
      <c r="AY348" s="18" t="s">
        <v>205</v>
      </c>
      <c r="BE348" s="242">
        <f>IF(N348="základní",J348,0)</f>
        <v>0</v>
      </c>
      <c r="BF348" s="242">
        <f>IF(N348="snížená",J348,0)</f>
        <v>0</v>
      </c>
      <c r="BG348" s="242">
        <f>IF(N348="zákl. přenesená",J348,0)</f>
        <v>0</v>
      </c>
      <c r="BH348" s="242">
        <f>IF(N348="sníž. přenesená",J348,0)</f>
        <v>0</v>
      </c>
      <c r="BI348" s="242">
        <f>IF(N348="nulová",J348,0)</f>
        <v>0</v>
      </c>
      <c r="BJ348" s="18" t="s">
        <v>79</v>
      </c>
      <c r="BK348" s="242">
        <f>ROUND(I348*H348,2)</f>
        <v>0</v>
      </c>
      <c r="BL348" s="18" t="s">
        <v>212</v>
      </c>
      <c r="BM348" s="241" t="s">
        <v>1482</v>
      </c>
    </row>
    <row r="349" s="2" customFormat="1">
      <c r="A349" s="39"/>
      <c r="B349" s="40"/>
      <c r="C349" s="41"/>
      <c r="D349" s="243" t="s">
        <v>214</v>
      </c>
      <c r="E349" s="41"/>
      <c r="F349" s="244" t="s">
        <v>3311</v>
      </c>
      <c r="G349" s="41"/>
      <c r="H349" s="41"/>
      <c r="I349" s="245"/>
      <c r="J349" s="41"/>
      <c r="K349" s="41"/>
      <c r="L349" s="45"/>
      <c r="M349" s="246"/>
      <c r="N349" s="247"/>
      <c r="O349" s="92"/>
      <c r="P349" s="92"/>
      <c r="Q349" s="92"/>
      <c r="R349" s="92"/>
      <c r="S349" s="92"/>
      <c r="T349" s="93"/>
      <c r="U349" s="39"/>
      <c r="V349" s="39"/>
      <c r="W349" s="39"/>
      <c r="X349" s="39"/>
      <c r="Y349" s="39"/>
      <c r="Z349" s="39"/>
      <c r="AA349" s="39"/>
      <c r="AB349" s="39"/>
      <c r="AC349" s="39"/>
      <c r="AD349" s="39"/>
      <c r="AE349" s="39"/>
      <c r="AT349" s="18" t="s">
        <v>214</v>
      </c>
      <c r="AU349" s="18" t="s">
        <v>79</v>
      </c>
    </row>
    <row r="350" s="12" customFormat="1" ht="25.92" customHeight="1">
      <c r="A350" s="12"/>
      <c r="B350" s="214"/>
      <c r="C350" s="215"/>
      <c r="D350" s="216" t="s">
        <v>72</v>
      </c>
      <c r="E350" s="217" t="s">
        <v>3313</v>
      </c>
      <c r="F350" s="217" t="s">
        <v>3314</v>
      </c>
      <c r="G350" s="215"/>
      <c r="H350" s="215"/>
      <c r="I350" s="218"/>
      <c r="J350" s="219">
        <f>BK350</f>
        <v>0</v>
      </c>
      <c r="K350" s="215"/>
      <c r="L350" s="220"/>
      <c r="M350" s="221"/>
      <c r="N350" s="222"/>
      <c r="O350" s="222"/>
      <c r="P350" s="223">
        <f>SUM(P351:P376)</f>
        <v>0</v>
      </c>
      <c r="Q350" s="222"/>
      <c r="R350" s="223">
        <f>SUM(R351:R376)</f>
        <v>0</v>
      </c>
      <c r="S350" s="222"/>
      <c r="T350" s="224">
        <f>SUM(T351:T376)</f>
        <v>0</v>
      </c>
      <c r="U350" s="12"/>
      <c r="V350" s="12"/>
      <c r="W350" s="12"/>
      <c r="X350" s="12"/>
      <c r="Y350" s="12"/>
      <c r="Z350" s="12"/>
      <c r="AA350" s="12"/>
      <c r="AB350" s="12"/>
      <c r="AC350" s="12"/>
      <c r="AD350" s="12"/>
      <c r="AE350" s="12"/>
      <c r="AR350" s="225" t="s">
        <v>79</v>
      </c>
      <c r="AT350" s="226" t="s">
        <v>72</v>
      </c>
      <c r="AU350" s="226" t="s">
        <v>73</v>
      </c>
      <c r="AY350" s="225" t="s">
        <v>205</v>
      </c>
      <c r="BK350" s="227">
        <f>SUM(BK351:BK376)</f>
        <v>0</v>
      </c>
    </row>
    <row r="351" s="2" customFormat="1" ht="24.15" customHeight="1">
      <c r="A351" s="39"/>
      <c r="B351" s="40"/>
      <c r="C351" s="230" t="s">
        <v>873</v>
      </c>
      <c r="D351" s="230" t="s">
        <v>207</v>
      </c>
      <c r="E351" s="231" t="s">
        <v>3315</v>
      </c>
      <c r="F351" s="232" t="s">
        <v>3316</v>
      </c>
      <c r="G351" s="233" t="s">
        <v>279</v>
      </c>
      <c r="H351" s="234">
        <v>1</v>
      </c>
      <c r="I351" s="235"/>
      <c r="J351" s="236">
        <f>ROUND(I351*H351,2)</f>
        <v>0</v>
      </c>
      <c r="K351" s="232" t="s">
        <v>211</v>
      </c>
      <c r="L351" s="45"/>
      <c r="M351" s="237" t="s">
        <v>1</v>
      </c>
      <c r="N351" s="238" t="s">
        <v>38</v>
      </c>
      <c r="O351" s="92"/>
      <c r="P351" s="239">
        <f>O351*H351</f>
        <v>0</v>
      </c>
      <c r="Q351" s="239">
        <v>0</v>
      </c>
      <c r="R351" s="239">
        <f>Q351*H351</f>
        <v>0</v>
      </c>
      <c r="S351" s="239">
        <v>0</v>
      </c>
      <c r="T351" s="240">
        <f>S351*H351</f>
        <v>0</v>
      </c>
      <c r="U351" s="39"/>
      <c r="V351" s="39"/>
      <c r="W351" s="39"/>
      <c r="X351" s="39"/>
      <c r="Y351" s="39"/>
      <c r="Z351" s="39"/>
      <c r="AA351" s="39"/>
      <c r="AB351" s="39"/>
      <c r="AC351" s="39"/>
      <c r="AD351" s="39"/>
      <c r="AE351" s="39"/>
      <c r="AR351" s="241" t="s">
        <v>212</v>
      </c>
      <c r="AT351" s="241" t="s">
        <v>207</v>
      </c>
      <c r="AU351" s="241" t="s">
        <v>79</v>
      </c>
      <c r="AY351" s="18" t="s">
        <v>205</v>
      </c>
      <c r="BE351" s="242">
        <f>IF(N351="základní",J351,0)</f>
        <v>0</v>
      </c>
      <c r="BF351" s="242">
        <f>IF(N351="snížená",J351,0)</f>
        <v>0</v>
      </c>
      <c r="BG351" s="242">
        <f>IF(N351="zákl. přenesená",J351,0)</f>
        <v>0</v>
      </c>
      <c r="BH351" s="242">
        <f>IF(N351="sníž. přenesená",J351,0)</f>
        <v>0</v>
      </c>
      <c r="BI351" s="242">
        <f>IF(N351="nulová",J351,0)</f>
        <v>0</v>
      </c>
      <c r="BJ351" s="18" t="s">
        <v>79</v>
      </c>
      <c r="BK351" s="242">
        <f>ROUND(I351*H351,2)</f>
        <v>0</v>
      </c>
      <c r="BL351" s="18" t="s">
        <v>212</v>
      </c>
      <c r="BM351" s="241" t="s">
        <v>1496</v>
      </c>
    </row>
    <row r="352" s="2" customFormat="1">
      <c r="A352" s="39"/>
      <c r="B352" s="40"/>
      <c r="C352" s="41"/>
      <c r="D352" s="243" t="s">
        <v>214</v>
      </c>
      <c r="E352" s="41"/>
      <c r="F352" s="244" t="s">
        <v>3318</v>
      </c>
      <c r="G352" s="41"/>
      <c r="H352" s="41"/>
      <c r="I352" s="245"/>
      <c r="J352" s="41"/>
      <c r="K352" s="41"/>
      <c r="L352" s="45"/>
      <c r="M352" s="246"/>
      <c r="N352" s="247"/>
      <c r="O352" s="92"/>
      <c r="P352" s="92"/>
      <c r="Q352" s="92"/>
      <c r="R352" s="92"/>
      <c r="S352" s="92"/>
      <c r="T352" s="93"/>
      <c r="U352" s="39"/>
      <c r="V352" s="39"/>
      <c r="W352" s="39"/>
      <c r="X352" s="39"/>
      <c r="Y352" s="39"/>
      <c r="Z352" s="39"/>
      <c r="AA352" s="39"/>
      <c r="AB352" s="39"/>
      <c r="AC352" s="39"/>
      <c r="AD352" s="39"/>
      <c r="AE352" s="39"/>
      <c r="AT352" s="18" t="s">
        <v>214</v>
      </c>
      <c r="AU352" s="18" t="s">
        <v>79</v>
      </c>
    </row>
    <row r="353" s="2" customFormat="1" ht="24.15" customHeight="1">
      <c r="A353" s="39"/>
      <c r="B353" s="40"/>
      <c r="C353" s="292" t="s">
        <v>877</v>
      </c>
      <c r="D353" s="292" t="s">
        <v>301</v>
      </c>
      <c r="E353" s="293" t="s">
        <v>5549</v>
      </c>
      <c r="F353" s="294" t="s">
        <v>3322</v>
      </c>
      <c r="G353" s="295" t="s">
        <v>279</v>
      </c>
      <c r="H353" s="296">
        <v>1</v>
      </c>
      <c r="I353" s="297"/>
      <c r="J353" s="298">
        <f>ROUND(I353*H353,2)</f>
        <v>0</v>
      </c>
      <c r="K353" s="294" t="s">
        <v>211</v>
      </c>
      <c r="L353" s="299"/>
      <c r="M353" s="300" t="s">
        <v>1</v>
      </c>
      <c r="N353" s="301" t="s">
        <v>38</v>
      </c>
      <c r="O353" s="92"/>
      <c r="P353" s="239">
        <f>O353*H353</f>
        <v>0</v>
      </c>
      <c r="Q353" s="239">
        <v>0</v>
      </c>
      <c r="R353" s="239">
        <f>Q353*H353</f>
        <v>0</v>
      </c>
      <c r="S353" s="239">
        <v>0</v>
      </c>
      <c r="T353" s="240">
        <f>S353*H353</f>
        <v>0</v>
      </c>
      <c r="U353" s="39"/>
      <c r="V353" s="39"/>
      <c r="W353" s="39"/>
      <c r="X353" s="39"/>
      <c r="Y353" s="39"/>
      <c r="Z353" s="39"/>
      <c r="AA353" s="39"/>
      <c r="AB353" s="39"/>
      <c r="AC353" s="39"/>
      <c r="AD353" s="39"/>
      <c r="AE353" s="39"/>
      <c r="AR353" s="241" t="s">
        <v>268</v>
      </c>
      <c r="AT353" s="241" t="s">
        <v>301</v>
      </c>
      <c r="AU353" s="241" t="s">
        <v>79</v>
      </c>
      <c r="AY353" s="18" t="s">
        <v>205</v>
      </c>
      <c r="BE353" s="242">
        <f>IF(N353="základní",J353,0)</f>
        <v>0</v>
      </c>
      <c r="BF353" s="242">
        <f>IF(N353="snížená",J353,0)</f>
        <v>0</v>
      </c>
      <c r="BG353" s="242">
        <f>IF(N353="zákl. přenesená",J353,0)</f>
        <v>0</v>
      </c>
      <c r="BH353" s="242">
        <f>IF(N353="sníž. přenesená",J353,0)</f>
        <v>0</v>
      </c>
      <c r="BI353" s="242">
        <f>IF(N353="nulová",J353,0)</f>
        <v>0</v>
      </c>
      <c r="BJ353" s="18" t="s">
        <v>79</v>
      </c>
      <c r="BK353" s="242">
        <f>ROUND(I353*H353,2)</f>
        <v>0</v>
      </c>
      <c r="BL353" s="18" t="s">
        <v>212</v>
      </c>
      <c r="BM353" s="241" t="s">
        <v>1506</v>
      </c>
    </row>
    <row r="354" s="2" customFormat="1">
      <c r="A354" s="39"/>
      <c r="B354" s="40"/>
      <c r="C354" s="41"/>
      <c r="D354" s="243" t="s">
        <v>214</v>
      </c>
      <c r="E354" s="41"/>
      <c r="F354" s="244" t="s">
        <v>3322</v>
      </c>
      <c r="G354" s="41"/>
      <c r="H354" s="41"/>
      <c r="I354" s="245"/>
      <c r="J354" s="41"/>
      <c r="K354" s="41"/>
      <c r="L354" s="45"/>
      <c r="M354" s="246"/>
      <c r="N354" s="247"/>
      <c r="O354" s="92"/>
      <c r="P354" s="92"/>
      <c r="Q354" s="92"/>
      <c r="R354" s="92"/>
      <c r="S354" s="92"/>
      <c r="T354" s="93"/>
      <c r="U354" s="39"/>
      <c r="V354" s="39"/>
      <c r="W354" s="39"/>
      <c r="X354" s="39"/>
      <c r="Y354" s="39"/>
      <c r="Z354" s="39"/>
      <c r="AA354" s="39"/>
      <c r="AB354" s="39"/>
      <c r="AC354" s="39"/>
      <c r="AD354" s="39"/>
      <c r="AE354" s="39"/>
      <c r="AT354" s="18" t="s">
        <v>214</v>
      </c>
      <c r="AU354" s="18" t="s">
        <v>79</v>
      </c>
    </row>
    <row r="355" s="2" customFormat="1" ht="16.5" customHeight="1">
      <c r="A355" s="39"/>
      <c r="B355" s="40"/>
      <c r="C355" s="230" t="s">
        <v>881</v>
      </c>
      <c r="D355" s="230" t="s">
        <v>207</v>
      </c>
      <c r="E355" s="231" t="s">
        <v>3341</v>
      </c>
      <c r="F355" s="232" t="s">
        <v>3342</v>
      </c>
      <c r="G355" s="233" t="s">
        <v>279</v>
      </c>
      <c r="H355" s="234">
        <v>22</v>
      </c>
      <c r="I355" s="235"/>
      <c r="J355" s="236">
        <f>ROUND(I355*H355,2)</f>
        <v>0</v>
      </c>
      <c r="K355" s="232" t="s">
        <v>211</v>
      </c>
      <c r="L355" s="45"/>
      <c r="M355" s="237" t="s">
        <v>1</v>
      </c>
      <c r="N355" s="238" t="s">
        <v>38</v>
      </c>
      <c r="O355" s="92"/>
      <c r="P355" s="239">
        <f>O355*H355</f>
        <v>0</v>
      </c>
      <c r="Q355" s="239">
        <v>0</v>
      </c>
      <c r="R355" s="239">
        <f>Q355*H355</f>
        <v>0</v>
      </c>
      <c r="S355" s="239">
        <v>0</v>
      </c>
      <c r="T355" s="240">
        <f>S355*H355</f>
        <v>0</v>
      </c>
      <c r="U355" s="39"/>
      <c r="V355" s="39"/>
      <c r="W355" s="39"/>
      <c r="X355" s="39"/>
      <c r="Y355" s="39"/>
      <c r="Z355" s="39"/>
      <c r="AA355" s="39"/>
      <c r="AB355" s="39"/>
      <c r="AC355" s="39"/>
      <c r="AD355" s="39"/>
      <c r="AE355" s="39"/>
      <c r="AR355" s="241" t="s">
        <v>212</v>
      </c>
      <c r="AT355" s="241" t="s">
        <v>207</v>
      </c>
      <c r="AU355" s="241" t="s">
        <v>79</v>
      </c>
      <c r="AY355" s="18" t="s">
        <v>205</v>
      </c>
      <c r="BE355" s="242">
        <f>IF(N355="základní",J355,0)</f>
        <v>0</v>
      </c>
      <c r="BF355" s="242">
        <f>IF(N355="snížená",J355,0)</f>
        <v>0</v>
      </c>
      <c r="BG355" s="242">
        <f>IF(N355="zákl. přenesená",J355,0)</f>
        <v>0</v>
      </c>
      <c r="BH355" s="242">
        <f>IF(N355="sníž. přenesená",J355,0)</f>
        <v>0</v>
      </c>
      <c r="BI355" s="242">
        <f>IF(N355="nulová",J355,0)</f>
        <v>0</v>
      </c>
      <c r="BJ355" s="18" t="s">
        <v>79</v>
      </c>
      <c r="BK355" s="242">
        <f>ROUND(I355*H355,2)</f>
        <v>0</v>
      </c>
      <c r="BL355" s="18" t="s">
        <v>212</v>
      </c>
      <c r="BM355" s="241" t="s">
        <v>1519</v>
      </c>
    </row>
    <row r="356" s="2" customFormat="1">
      <c r="A356" s="39"/>
      <c r="B356" s="40"/>
      <c r="C356" s="41"/>
      <c r="D356" s="243" t="s">
        <v>214</v>
      </c>
      <c r="E356" s="41"/>
      <c r="F356" s="244" t="s">
        <v>3344</v>
      </c>
      <c r="G356" s="41"/>
      <c r="H356" s="41"/>
      <c r="I356" s="245"/>
      <c r="J356" s="41"/>
      <c r="K356" s="41"/>
      <c r="L356" s="45"/>
      <c r="M356" s="246"/>
      <c r="N356" s="247"/>
      <c r="O356" s="92"/>
      <c r="P356" s="92"/>
      <c r="Q356" s="92"/>
      <c r="R356" s="92"/>
      <c r="S356" s="92"/>
      <c r="T356" s="93"/>
      <c r="U356" s="39"/>
      <c r="V356" s="39"/>
      <c r="W356" s="39"/>
      <c r="X356" s="39"/>
      <c r="Y356" s="39"/>
      <c r="Z356" s="39"/>
      <c r="AA356" s="39"/>
      <c r="AB356" s="39"/>
      <c r="AC356" s="39"/>
      <c r="AD356" s="39"/>
      <c r="AE356" s="39"/>
      <c r="AT356" s="18" t="s">
        <v>214</v>
      </c>
      <c r="AU356" s="18" t="s">
        <v>79</v>
      </c>
    </row>
    <row r="357" s="2" customFormat="1" ht="16.5" customHeight="1">
      <c r="A357" s="39"/>
      <c r="B357" s="40"/>
      <c r="C357" s="292" t="s">
        <v>885</v>
      </c>
      <c r="D357" s="292" t="s">
        <v>301</v>
      </c>
      <c r="E357" s="293" t="s">
        <v>3345</v>
      </c>
      <c r="F357" s="294" t="s">
        <v>3346</v>
      </c>
      <c r="G357" s="295" t="s">
        <v>279</v>
      </c>
      <c r="H357" s="296">
        <v>11</v>
      </c>
      <c r="I357" s="297"/>
      <c r="J357" s="298">
        <f>ROUND(I357*H357,2)</f>
        <v>0</v>
      </c>
      <c r="K357" s="294" t="s">
        <v>211</v>
      </c>
      <c r="L357" s="299"/>
      <c r="M357" s="300" t="s">
        <v>1</v>
      </c>
      <c r="N357" s="301" t="s">
        <v>38</v>
      </c>
      <c r="O357" s="92"/>
      <c r="P357" s="239">
        <f>O357*H357</f>
        <v>0</v>
      </c>
      <c r="Q357" s="239">
        <v>0</v>
      </c>
      <c r="R357" s="239">
        <f>Q357*H357</f>
        <v>0</v>
      </c>
      <c r="S357" s="239">
        <v>0</v>
      </c>
      <c r="T357" s="240">
        <f>S357*H357</f>
        <v>0</v>
      </c>
      <c r="U357" s="39"/>
      <c r="V357" s="39"/>
      <c r="W357" s="39"/>
      <c r="X357" s="39"/>
      <c r="Y357" s="39"/>
      <c r="Z357" s="39"/>
      <c r="AA357" s="39"/>
      <c r="AB357" s="39"/>
      <c r="AC357" s="39"/>
      <c r="AD357" s="39"/>
      <c r="AE357" s="39"/>
      <c r="AR357" s="241" t="s">
        <v>268</v>
      </c>
      <c r="AT357" s="241" t="s">
        <v>301</v>
      </c>
      <c r="AU357" s="241" t="s">
        <v>79</v>
      </c>
      <c r="AY357" s="18" t="s">
        <v>205</v>
      </c>
      <c r="BE357" s="242">
        <f>IF(N357="základní",J357,0)</f>
        <v>0</v>
      </c>
      <c r="BF357" s="242">
        <f>IF(N357="snížená",J357,0)</f>
        <v>0</v>
      </c>
      <c r="BG357" s="242">
        <f>IF(N357="zákl. přenesená",J357,0)</f>
        <v>0</v>
      </c>
      <c r="BH357" s="242">
        <f>IF(N357="sníž. přenesená",J357,0)</f>
        <v>0</v>
      </c>
      <c r="BI357" s="242">
        <f>IF(N357="nulová",J357,0)</f>
        <v>0</v>
      </c>
      <c r="BJ357" s="18" t="s">
        <v>79</v>
      </c>
      <c r="BK357" s="242">
        <f>ROUND(I357*H357,2)</f>
        <v>0</v>
      </c>
      <c r="BL357" s="18" t="s">
        <v>212</v>
      </c>
      <c r="BM357" s="241" t="s">
        <v>1533</v>
      </c>
    </row>
    <row r="358" s="2" customFormat="1">
      <c r="A358" s="39"/>
      <c r="B358" s="40"/>
      <c r="C358" s="41"/>
      <c r="D358" s="243" t="s">
        <v>214</v>
      </c>
      <c r="E358" s="41"/>
      <c r="F358" s="244" t="s">
        <v>3346</v>
      </c>
      <c r="G358" s="41"/>
      <c r="H358" s="41"/>
      <c r="I358" s="245"/>
      <c r="J358" s="41"/>
      <c r="K358" s="41"/>
      <c r="L358" s="45"/>
      <c r="M358" s="246"/>
      <c r="N358" s="247"/>
      <c r="O358" s="92"/>
      <c r="P358" s="92"/>
      <c r="Q358" s="92"/>
      <c r="R358" s="92"/>
      <c r="S358" s="92"/>
      <c r="T358" s="93"/>
      <c r="U358" s="39"/>
      <c r="V358" s="39"/>
      <c r="W358" s="39"/>
      <c r="X358" s="39"/>
      <c r="Y358" s="39"/>
      <c r="Z358" s="39"/>
      <c r="AA358" s="39"/>
      <c r="AB358" s="39"/>
      <c r="AC358" s="39"/>
      <c r="AD358" s="39"/>
      <c r="AE358" s="39"/>
      <c r="AT358" s="18" t="s">
        <v>214</v>
      </c>
      <c r="AU358" s="18" t="s">
        <v>79</v>
      </c>
    </row>
    <row r="359" s="2" customFormat="1" ht="16.5" customHeight="1">
      <c r="A359" s="39"/>
      <c r="B359" s="40"/>
      <c r="C359" s="292" t="s">
        <v>890</v>
      </c>
      <c r="D359" s="292" t="s">
        <v>301</v>
      </c>
      <c r="E359" s="293" t="s">
        <v>3348</v>
      </c>
      <c r="F359" s="294" t="s">
        <v>3349</v>
      </c>
      <c r="G359" s="295" t="s">
        <v>279</v>
      </c>
      <c r="H359" s="296">
        <v>7</v>
      </c>
      <c r="I359" s="297"/>
      <c r="J359" s="298">
        <f>ROUND(I359*H359,2)</f>
        <v>0</v>
      </c>
      <c r="K359" s="294" t="s">
        <v>211</v>
      </c>
      <c r="L359" s="299"/>
      <c r="M359" s="300" t="s">
        <v>1</v>
      </c>
      <c r="N359" s="301" t="s">
        <v>38</v>
      </c>
      <c r="O359" s="92"/>
      <c r="P359" s="239">
        <f>O359*H359</f>
        <v>0</v>
      </c>
      <c r="Q359" s="239">
        <v>0</v>
      </c>
      <c r="R359" s="239">
        <f>Q359*H359</f>
        <v>0</v>
      </c>
      <c r="S359" s="239">
        <v>0</v>
      </c>
      <c r="T359" s="240">
        <f>S359*H359</f>
        <v>0</v>
      </c>
      <c r="U359" s="39"/>
      <c r="V359" s="39"/>
      <c r="W359" s="39"/>
      <c r="X359" s="39"/>
      <c r="Y359" s="39"/>
      <c r="Z359" s="39"/>
      <c r="AA359" s="39"/>
      <c r="AB359" s="39"/>
      <c r="AC359" s="39"/>
      <c r="AD359" s="39"/>
      <c r="AE359" s="39"/>
      <c r="AR359" s="241" t="s">
        <v>268</v>
      </c>
      <c r="AT359" s="241" t="s">
        <v>301</v>
      </c>
      <c r="AU359" s="241" t="s">
        <v>79</v>
      </c>
      <c r="AY359" s="18" t="s">
        <v>205</v>
      </c>
      <c r="BE359" s="242">
        <f>IF(N359="základní",J359,0)</f>
        <v>0</v>
      </c>
      <c r="BF359" s="242">
        <f>IF(N359="snížená",J359,0)</f>
        <v>0</v>
      </c>
      <c r="BG359" s="242">
        <f>IF(N359="zákl. přenesená",J359,0)</f>
        <v>0</v>
      </c>
      <c r="BH359" s="242">
        <f>IF(N359="sníž. přenesená",J359,0)</f>
        <v>0</v>
      </c>
      <c r="BI359" s="242">
        <f>IF(N359="nulová",J359,0)</f>
        <v>0</v>
      </c>
      <c r="BJ359" s="18" t="s">
        <v>79</v>
      </c>
      <c r="BK359" s="242">
        <f>ROUND(I359*H359,2)</f>
        <v>0</v>
      </c>
      <c r="BL359" s="18" t="s">
        <v>212</v>
      </c>
      <c r="BM359" s="241" t="s">
        <v>1547</v>
      </c>
    </row>
    <row r="360" s="2" customFormat="1">
      <c r="A360" s="39"/>
      <c r="B360" s="40"/>
      <c r="C360" s="41"/>
      <c r="D360" s="243" t="s">
        <v>214</v>
      </c>
      <c r="E360" s="41"/>
      <c r="F360" s="244" t="s">
        <v>3349</v>
      </c>
      <c r="G360" s="41"/>
      <c r="H360" s="41"/>
      <c r="I360" s="245"/>
      <c r="J360" s="41"/>
      <c r="K360" s="41"/>
      <c r="L360" s="45"/>
      <c r="M360" s="246"/>
      <c r="N360" s="247"/>
      <c r="O360" s="92"/>
      <c r="P360" s="92"/>
      <c r="Q360" s="92"/>
      <c r="R360" s="92"/>
      <c r="S360" s="92"/>
      <c r="T360" s="93"/>
      <c r="U360" s="39"/>
      <c r="V360" s="39"/>
      <c r="W360" s="39"/>
      <c r="X360" s="39"/>
      <c r="Y360" s="39"/>
      <c r="Z360" s="39"/>
      <c r="AA360" s="39"/>
      <c r="AB360" s="39"/>
      <c r="AC360" s="39"/>
      <c r="AD360" s="39"/>
      <c r="AE360" s="39"/>
      <c r="AT360" s="18" t="s">
        <v>214</v>
      </c>
      <c r="AU360" s="18" t="s">
        <v>79</v>
      </c>
    </row>
    <row r="361" s="2" customFormat="1" ht="16.5" customHeight="1">
      <c r="A361" s="39"/>
      <c r="B361" s="40"/>
      <c r="C361" s="292" t="s">
        <v>897</v>
      </c>
      <c r="D361" s="292" t="s">
        <v>301</v>
      </c>
      <c r="E361" s="293" t="s">
        <v>3407</v>
      </c>
      <c r="F361" s="294" t="s">
        <v>3408</v>
      </c>
      <c r="G361" s="295" t="s">
        <v>279</v>
      </c>
      <c r="H361" s="296">
        <v>4</v>
      </c>
      <c r="I361" s="297"/>
      <c r="J361" s="298">
        <f>ROUND(I361*H361,2)</f>
        <v>0</v>
      </c>
      <c r="K361" s="294" t="s">
        <v>1</v>
      </c>
      <c r="L361" s="299"/>
      <c r="M361" s="300" t="s">
        <v>1</v>
      </c>
      <c r="N361" s="301" t="s">
        <v>38</v>
      </c>
      <c r="O361" s="92"/>
      <c r="P361" s="239">
        <f>O361*H361</f>
        <v>0</v>
      </c>
      <c r="Q361" s="239">
        <v>0</v>
      </c>
      <c r="R361" s="239">
        <f>Q361*H361</f>
        <v>0</v>
      </c>
      <c r="S361" s="239">
        <v>0</v>
      </c>
      <c r="T361" s="240">
        <f>S361*H361</f>
        <v>0</v>
      </c>
      <c r="U361" s="39"/>
      <c r="V361" s="39"/>
      <c r="W361" s="39"/>
      <c r="X361" s="39"/>
      <c r="Y361" s="39"/>
      <c r="Z361" s="39"/>
      <c r="AA361" s="39"/>
      <c r="AB361" s="39"/>
      <c r="AC361" s="39"/>
      <c r="AD361" s="39"/>
      <c r="AE361" s="39"/>
      <c r="AR361" s="241" t="s">
        <v>268</v>
      </c>
      <c r="AT361" s="241" t="s">
        <v>301</v>
      </c>
      <c r="AU361" s="241" t="s">
        <v>79</v>
      </c>
      <c r="AY361" s="18" t="s">
        <v>205</v>
      </c>
      <c r="BE361" s="242">
        <f>IF(N361="základní",J361,0)</f>
        <v>0</v>
      </c>
      <c r="BF361" s="242">
        <f>IF(N361="snížená",J361,0)</f>
        <v>0</v>
      </c>
      <c r="BG361" s="242">
        <f>IF(N361="zákl. přenesená",J361,0)</f>
        <v>0</v>
      </c>
      <c r="BH361" s="242">
        <f>IF(N361="sníž. přenesená",J361,0)</f>
        <v>0</v>
      </c>
      <c r="BI361" s="242">
        <f>IF(N361="nulová",J361,0)</f>
        <v>0</v>
      </c>
      <c r="BJ361" s="18" t="s">
        <v>79</v>
      </c>
      <c r="BK361" s="242">
        <f>ROUND(I361*H361,2)</f>
        <v>0</v>
      </c>
      <c r="BL361" s="18" t="s">
        <v>212</v>
      </c>
      <c r="BM361" s="241" t="s">
        <v>3305</v>
      </c>
    </row>
    <row r="362" s="2" customFormat="1">
      <c r="A362" s="39"/>
      <c r="B362" s="40"/>
      <c r="C362" s="41"/>
      <c r="D362" s="243" t="s">
        <v>214</v>
      </c>
      <c r="E362" s="41"/>
      <c r="F362" s="244" t="s">
        <v>3349</v>
      </c>
      <c r="G362" s="41"/>
      <c r="H362" s="41"/>
      <c r="I362" s="245"/>
      <c r="J362" s="41"/>
      <c r="K362" s="41"/>
      <c r="L362" s="45"/>
      <c r="M362" s="246"/>
      <c r="N362" s="247"/>
      <c r="O362" s="92"/>
      <c r="P362" s="92"/>
      <c r="Q362" s="92"/>
      <c r="R362" s="92"/>
      <c r="S362" s="92"/>
      <c r="T362" s="93"/>
      <c r="U362" s="39"/>
      <c r="V362" s="39"/>
      <c r="W362" s="39"/>
      <c r="X362" s="39"/>
      <c r="Y362" s="39"/>
      <c r="Z362" s="39"/>
      <c r="AA362" s="39"/>
      <c r="AB362" s="39"/>
      <c r="AC362" s="39"/>
      <c r="AD362" s="39"/>
      <c r="AE362" s="39"/>
      <c r="AT362" s="18" t="s">
        <v>214</v>
      </c>
      <c r="AU362" s="18" t="s">
        <v>79</v>
      </c>
    </row>
    <row r="363" s="2" customFormat="1" ht="16.5" customHeight="1">
      <c r="A363" s="39"/>
      <c r="B363" s="40"/>
      <c r="C363" s="230" t="s">
        <v>903</v>
      </c>
      <c r="D363" s="230" t="s">
        <v>207</v>
      </c>
      <c r="E363" s="231" t="s">
        <v>3323</v>
      </c>
      <c r="F363" s="232" t="s">
        <v>3324</v>
      </c>
      <c r="G363" s="233" t="s">
        <v>279</v>
      </c>
      <c r="H363" s="234">
        <v>1</v>
      </c>
      <c r="I363" s="235"/>
      <c r="J363" s="236">
        <f>ROUND(I363*H363,2)</f>
        <v>0</v>
      </c>
      <c r="K363" s="232" t="s">
        <v>211</v>
      </c>
      <c r="L363" s="45"/>
      <c r="M363" s="237" t="s">
        <v>1</v>
      </c>
      <c r="N363" s="238" t="s">
        <v>38</v>
      </c>
      <c r="O363" s="92"/>
      <c r="P363" s="239">
        <f>O363*H363</f>
        <v>0</v>
      </c>
      <c r="Q363" s="239">
        <v>0</v>
      </c>
      <c r="R363" s="239">
        <f>Q363*H363</f>
        <v>0</v>
      </c>
      <c r="S363" s="239">
        <v>0</v>
      </c>
      <c r="T363" s="240">
        <f>S363*H363</f>
        <v>0</v>
      </c>
      <c r="U363" s="39"/>
      <c r="V363" s="39"/>
      <c r="W363" s="39"/>
      <c r="X363" s="39"/>
      <c r="Y363" s="39"/>
      <c r="Z363" s="39"/>
      <c r="AA363" s="39"/>
      <c r="AB363" s="39"/>
      <c r="AC363" s="39"/>
      <c r="AD363" s="39"/>
      <c r="AE363" s="39"/>
      <c r="AR363" s="241" t="s">
        <v>212</v>
      </c>
      <c r="AT363" s="241" t="s">
        <v>207</v>
      </c>
      <c r="AU363" s="241" t="s">
        <v>79</v>
      </c>
      <c r="AY363" s="18" t="s">
        <v>205</v>
      </c>
      <c r="BE363" s="242">
        <f>IF(N363="základní",J363,0)</f>
        <v>0</v>
      </c>
      <c r="BF363" s="242">
        <f>IF(N363="snížená",J363,0)</f>
        <v>0</v>
      </c>
      <c r="BG363" s="242">
        <f>IF(N363="zákl. přenesená",J363,0)</f>
        <v>0</v>
      </c>
      <c r="BH363" s="242">
        <f>IF(N363="sníž. přenesená",J363,0)</f>
        <v>0</v>
      </c>
      <c r="BI363" s="242">
        <f>IF(N363="nulová",J363,0)</f>
        <v>0</v>
      </c>
      <c r="BJ363" s="18" t="s">
        <v>79</v>
      </c>
      <c r="BK363" s="242">
        <f>ROUND(I363*H363,2)</f>
        <v>0</v>
      </c>
      <c r="BL363" s="18" t="s">
        <v>212</v>
      </c>
      <c r="BM363" s="241" t="s">
        <v>3309</v>
      </c>
    </row>
    <row r="364" s="2" customFormat="1">
      <c r="A364" s="39"/>
      <c r="B364" s="40"/>
      <c r="C364" s="41"/>
      <c r="D364" s="243" t="s">
        <v>214</v>
      </c>
      <c r="E364" s="41"/>
      <c r="F364" s="244" t="s">
        <v>3326</v>
      </c>
      <c r="G364" s="41"/>
      <c r="H364" s="41"/>
      <c r="I364" s="245"/>
      <c r="J364" s="41"/>
      <c r="K364" s="41"/>
      <c r="L364" s="45"/>
      <c r="M364" s="246"/>
      <c r="N364" s="247"/>
      <c r="O364" s="92"/>
      <c r="P364" s="92"/>
      <c r="Q364" s="92"/>
      <c r="R364" s="92"/>
      <c r="S364" s="92"/>
      <c r="T364" s="93"/>
      <c r="U364" s="39"/>
      <c r="V364" s="39"/>
      <c r="W364" s="39"/>
      <c r="X364" s="39"/>
      <c r="Y364" s="39"/>
      <c r="Z364" s="39"/>
      <c r="AA364" s="39"/>
      <c r="AB364" s="39"/>
      <c r="AC364" s="39"/>
      <c r="AD364" s="39"/>
      <c r="AE364" s="39"/>
      <c r="AT364" s="18" t="s">
        <v>214</v>
      </c>
      <c r="AU364" s="18" t="s">
        <v>79</v>
      </c>
    </row>
    <row r="365" s="2" customFormat="1" ht="16.5" customHeight="1">
      <c r="A365" s="39"/>
      <c r="B365" s="40"/>
      <c r="C365" s="292" t="s">
        <v>911</v>
      </c>
      <c r="D365" s="292" t="s">
        <v>301</v>
      </c>
      <c r="E365" s="293" t="s">
        <v>3443</v>
      </c>
      <c r="F365" s="294" t="s">
        <v>3444</v>
      </c>
      <c r="G365" s="295" t="s">
        <v>279</v>
      </c>
      <c r="H365" s="296">
        <v>1</v>
      </c>
      <c r="I365" s="297"/>
      <c r="J365" s="298">
        <f>ROUND(I365*H365,2)</f>
        <v>0</v>
      </c>
      <c r="K365" s="294" t="s">
        <v>1</v>
      </c>
      <c r="L365" s="299"/>
      <c r="M365" s="300" t="s">
        <v>1</v>
      </c>
      <c r="N365" s="301" t="s">
        <v>38</v>
      </c>
      <c r="O365" s="92"/>
      <c r="P365" s="239">
        <f>O365*H365</f>
        <v>0</v>
      </c>
      <c r="Q365" s="239">
        <v>0</v>
      </c>
      <c r="R365" s="239">
        <f>Q365*H365</f>
        <v>0</v>
      </c>
      <c r="S365" s="239">
        <v>0</v>
      </c>
      <c r="T365" s="240">
        <f>S365*H365</f>
        <v>0</v>
      </c>
      <c r="U365" s="39"/>
      <c r="V365" s="39"/>
      <c r="W365" s="39"/>
      <c r="X365" s="39"/>
      <c r="Y365" s="39"/>
      <c r="Z365" s="39"/>
      <c r="AA365" s="39"/>
      <c r="AB365" s="39"/>
      <c r="AC365" s="39"/>
      <c r="AD365" s="39"/>
      <c r="AE365" s="39"/>
      <c r="AR365" s="241" t="s">
        <v>268</v>
      </c>
      <c r="AT365" s="241" t="s">
        <v>301</v>
      </c>
      <c r="AU365" s="241" t="s">
        <v>79</v>
      </c>
      <c r="AY365" s="18" t="s">
        <v>205</v>
      </c>
      <c r="BE365" s="242">
        <f>IF(N365="základní",J365,0)</f>
        <v>0</v>
      </c>
      <c r="BF365" s="242">
        <f>IF(N365="snížená",J365,0)</f>
        <v>0</v>
      </c>
      <c r="BG365" s="242">
        <f>IF(N365="zákl. přenesená",J365,0)</f>
        <v>0</v>
      </c>
      <c r="BH365" s="242">
        <f>IF(N365="sníž. přenesená",J365,0)</f>
        <v>0</v>
      </c>
      <c r="BI365" s="242">
        <f>IF(N365="nulová",J365,0)</f>
        <v>0</v>
      </c>
      <c r="BJ365" s="18" t="s">
        <v>79</v>
      </c>
      <c r="BK365" s="242">
        <f>ROUND(I365*H365,2)</f>
        <v>0</v>
      </c>
      <c r="BL365" s="18" t="s">
        <v>212</v>
      </c>
      <c r="BM365" s="241" t="s">
        <v>3312</v>
      </c>
    </row>
    <row r="366" s="2" customFormat="1">
      <c r="A366" s="39"/>
      <c r="B366" s="40"/>
      <c r="C366" s="41"/>
      <c r="D366" s="243" t="s">
        <v>214</v>
      </c>
      <c r="E366" s="41"/>
      <c r="F366" s="244" t="s">
        <v>3418</v>
      </c>
      <c r="G366" s="41"/>
      <c r="H366" s="41"/>
      <c r="I366" s="245"/>
      <c r="J366" s="41"/>
      <c r="K366" s="41"/>
      <c r="L366" s="45"/>
      <c r="M366" s="246"/>
      <c r="N366" s="247"/>
      <c r="O366" s="92"/>
      <c r="P366" s="92"/>
      <c r="Q366" s="92"/>
      <c r="R366" s="92"/>
      <c r="S366" s="92"/>
      <c r="T366" s="93"/>
      <c r="U366" s="39"/>
      <c r="V366" s="39"/>
      <c r="W366" s="39"/>
      <c r="X366" s="39"/>
      <c r="Y366" s="39"/>
      <c r="Z366" s="39"/>
      <c r="AA366" s="39"/>
      <c r="AB366" s="39"/>
      <c r="AC366" s="39"/>
      <c r="AD366" s="39"/>
      <c r="AE366" s="39"/>
      <c r="AT366" s="18" t="s">
        <v>214</v>
      </c>
      <c r="AU366" s="18" t="s">
        <v>79</v>
      </c>
    </row>
    <row r="367" s="2" customFormat="1" ht="24.15" customHeight="1">
      <c r="A367" s="39"/>
      <c r="B367" s="40"/>
      <c r="C367" s="230" t="s">
        <v>916</v>
      </c>
      <c r="D367" s="230" t="s">
        <v>207</v>
      </c>
      <c r="E367" s="231" t="s">
        <v>3334</v>
      </c>
      <c r="F367" s="232" t="s">
        <v>3335</v>
      </c>
      <c r="G367" s="233" t="s">
        <v>279</v>
      </c>
      <c r="H367" s="234">
        <v>1</v>
      </c>
      <c r="I367" s="235"/>
      <c r="J367" s="236">
        <f>ROUND(I367*H367,2)</f>
        <v>0</v>
      </c>
      <c r="K367" s="232" t="s">
        <v>211</v>
      </c>
      <c r="L367" s="45"/>
      <c r="M367" s="237" t="s">
        <v>1</v>
      </c>
      <c r="N367" s="238" t="s">
        <v>38</v>
      </c>
      <c r="O367" s="92"/>
      <c r="P367" s="239">
        <f>O367*H367</f>
        <v>0</v>
      </c>
      <c r="Q367" s="239">
        <v>0</v>
      </c>
      <c r="R367" s="239">
        <f>Q367*H367</f>
        <v>0</v>
      </c>
      <c r="S367" s="239">
        <v>0</v>
      </c>
      <c r="T367" s="240">
        <f>S367*H367</f>
        <v>0</v>
      </c>
      <c r="U367" s="39"/>
      <c r="V367" s="39"/>
      <c r="W367" s="39"/>
      <c r="X367" s="39"/>
      <c r="Y367" s="39"/>
      <c r="Z367" s="39"/>
      <c r="AA367" s="39"/>
      <c r="AB367" s="39"/>
      <c r="AC367" s="39"/>
      <c r="AD367" s="39"/>
      <c r="AE367" s="39"/>
      <c r="AR367" s="241" t="s">
        <v>212</v>
      </c>
      <c r="AT367" s="241" t="s">
        <v>207</v>
      </c>
      <c r="AU367" s="241" t="s">
        <v>79</v>
      </c>
      <c r="AY367" s="18" t="s">
        <v>205</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212</v>
      </c>
      <c r="BM367" s="241" t="s">
        <v>3317</v>
      </c>
    </row>
    <row r="368" s="2" customFormat="1">
      <c r="A368" s="39"/>
      <c r="B368" s="40"/>
      <c r="C368" s="41"/>
      <c r="D368" s="243" t="s">
        <v>214</v>
      </c>
      <c r="E368" s="41"/>
      <c r="F368" s="244" t="s">
        <v>3337</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214</v>
      </c>
      <c r="AU368" s="18" t="s">
        <v>79</v>
      </c>
    </row>
    <row r="369" s="2" customFormat="1" ht="24.15" customHeight="1">
      <c r="A369" s="39"/>
      <c r="B369" s="40"/>
      <c r="C369" s="292" t="s">
        <v>922</v>
      </c>
      <c r="D369" s="292" t="s">
        <v>301</v>
      </c>
      <c r="E369" s="293" t="s">
        <v>3338</v>
      </c>
      <c r="F369" s="294" t="s">
        <v>3339</v>
      </c>
      <c r="G369" s="295" t="s">
        <v>279</v>
      </c>
      <c r="H369" s="296">
        <v>1</v>
      </c>
      <c r="I369" s="297"/>
      <c r="J369" s="298">
        <f>ROUND(I369*H369,2)</f>
        <v>0</v>
      </c>
      <c r="K369" s="294" t="s">
        <v>211</v>
      </c>
      <c r="L369" s="299"/>
      <c r="M369" s="300" t="s">
        <v>1</v>
      </c>
      <c r="N369" s="301" t="s">
        <v>38</v>
      </c>
      <c r="O369" s="92"/>
      <c r="P369" s="239">
        <f>O369*H369</f>
        <v>0</v>
      </c>
      <c r="Q369" s="239">
        <v>0</v>
      </c>
      <c r="R369" s="239">
        <f>Q369*H369</f>
        <v>0</v>
      </c>
      <c r="S369" s="239">
        <v>0</v>
      </c>
      <c r="T369" s="240">
        <f>S369*H369</f>
        <v>0</v>
      </c>
      <c r="U369" s="39"/>
      <c r="V369" s="39"/>
      <c r="W369" s="39"/>
      <c r="X369" s="39"/>
      <c r="Y369" s="39"/>
      <c r="Z369" s="39"/>
      <c r="AA369" s="39"/>
      <c r="AB369" s="39"/>
      <c r="AC369" s="39"/>
      <c r="AD369" s="39"/>
      <c r="AE369" s="39"/>
      <c r="AR369" s="241" t="s">
        <v>268</v>
      </c>
      <c r="AT369" s="241" t="s">
        <v>301</v>
      </c>
      <c r="AU369" s="241" t="s">
        <v>79</v>
      </c>
      <c r="AY369" s="18" t="s">
        <v>205</v>
      </c>
      <c r="BE369" s="242">
        <f>IF(N369="základní",J369,0)</f>
        <v>0</v>
      </c>
      <c r="BF369" s="242">
        <f>IF(N369="snížená",J369,0)</f>
        <v>0</v>
      </c>
      <c r="BG369" s="242">
        <f>IF(N369="zákl. přenesená",J369,0)</f>
        <v>0</v>
      </c>
      <c r="BH369" s="242">
        <f>IF(N369="sníž. přenesená",J369,0)</f>
        <v>0</v>
      </c>
      <c r="BI369" s="242">
        <f>IF(N369="nulová",J369,0)</f>
        <v>0</v>
      </c>
      <c r="BJ369" s="18" t="s">
        <v>79</v>
      </c>
      <c r="BK369" s="242">
        <f>ROUND(I369*H369,2)</f>
        <v>0</v>
      </c>
      <c r="BL369" s="18" t="s">
        <v>212</v>
      </c>
      <c r="BM369" s="241" t="s">
        <v>3321</v>
      </c>
    </row>
    <row r="370" s="2" customFormat="1">
      <c r="A370" s="39"/>
      <c r="B370" s="40"/>
      <c r="C370" s="41"/>
      <c r="D370" s="243" t="s">
        <v>214</v>
      </c>
      <c r="E370" s="41"/>
      <c r="F370" s="244" t="s">
        <v>3339</v>
      </c>
      <c r="G370" s="41"/>
      <c r="H370" s="41"/>
      <c r="I370" s="245"/>
      <c r="J370" s="41"/>
      <c r="K370" s="41"/>
      <c r="L370" s="45"/>
      <c r="M370" s="246"/>
      <c r="N370" s="247"/>
      <c r="O370" s="92"/>
      <c r="P370" s="92"/>
      <c r="Q370" s="92"/>
      <c r="R370" s="92"/>
      <c r="S370" s="92"/>
      <c r="T370" s="93"/>
      <c r="U370" s="39"/>
      <c r="V370" s="39"/>
      <c r="W370" s="39"/>
      <c r="X370" s="39"/>
      <c r="Y370" s="39"/>
      <c r="Z370" s="39"/>
      <c r="AA370" s="39"/>
      <c r="AB370" s="39"/>
      <c r="AC370" s="39"/>
      <c r="AD370" s="39"/>
      <c r="AE370" s="39"/>
      <c r="AT370" s="18" t="s">
        <v>214</v>
      </c>
      <c r="AU370" s="18" t="s">
        <v>79</v>
      </c>
    </row>
    <row r="371" s="2" customFormat="1" ht="21.75" customHeight="1">
      <c r="A371" s="39"/>
      <c r="B371" s="40"/>
      <c r="C371" s="230" t="s">
        <v>926</v>
      </c>
      <c r="D371" s="230" t="s">
        <v>207</v>
      </c>
      <c r="E371" s="231" t="s">
        <v>3303</v>
      </c>
      <c r="F371" s="232" t="s">
        <v>3304</v>
      </c>
      <c r="G371" s="233" t="s">
        <v>279</v>
      </c>
      <c r="H371" s="234">
        <v>1</v>
      </c>
      <c r="I371" s="235"/>
      <c r="J371" s="236">
        <f>ROUND(I371*H371,2)</f>
        <v>0</v>
      </c>
      <c r="K371" s="232" t="s">
        <v>211</v>
      </c>
      <c r="L371" s="45"/>
      <c r="M371" s="237" t="s">
        <v>1</v>
      </c>
      <c r="N371" s="238" t="s">
        <v>38</v>
      </c>
      <c r="O371" s="92"/>
      <c r="P371" s="239">
        <f>O371*H371</f>
        <v>0</v>
      </c>
      <c r="Q371" s="239">
        <v>0</v>
      </c>
      <c r="R371" s="239">
        <f>Q371*H371</f>
        <v>0</v>
      </c>
      <c r="S371" s="239">
        <v>0</v>
      </c>
      <c r="T371" s="240">
        <f>S371*H371</f>
        <v>0</v>
      </c>
      <c r="U371" s="39"/>
      <c r="V371" s="39"/>
      <c r="W371" s="39"/>
      <c r="X371" s="39"/>
      <c r="Y371" s="39"/>
      <c r="Z371" s="39"/>
      <c r="AA371" s="39"/>
      <c r="AB371" s="39"/>
      <c r="AC371" s="39"/>
      <c r="AD371" s="39"/>
      <c r="AE371" s="39"/>
      <c r="AR371" s="241" t="s">
        <v>212</v>
      </c>
      <c r="AT371" s="241" t="s">
        <v>207</v>
      </c>
      <c r="AU371" s="241" t="s">
        <v>79</v>
      </c>
      <c r="AY371" s="18" t="s">
        <v>205</v>
      </c>
      <c r="BE371" s="242">
        <f>IF(N371="základní",J371,0)</f>
        <v>0</v>
      </c>
      <c r="BF371" s="242">
        <f>IF(N371="snížená",J371,0)</f>
        <v>0</v>
      </c>
      <c r="BG371" s="242">
        <f>IF(N371="zákl. přenesená",J371,0)</f>
        <v>0</v>
      </c>
      <c r="BH371" s="242">
        <f>IF(N371="sníž. přenesená",J371,0)</f>
        <v>0</v>
      </c>
      <c r="BI371" s="242">
        <f>IF(N371="nulová",J371,0)</f>
        <v>0</v>
      </c>
      <c r="BJ371" s="18" t="s">
        <v>79</v>
      </c>
      <c r="BK371" s="242">
        <f>ROUND(I371*H371,2)</f>
        <v>0</v>
      </c>
      <c r="BL371" s="18" t="s">
        <v>212</v>
      </c>
      <c r="BM371" s="241" t="s">
        <v>3325</v>
      </c>
    </row>
    <row r="372" s="2" customFormat="1">
      <c r="A372" s="39"/>
      <c r="B372" s="40"/>
      <c r="C372" s="41"/>
      <c r="D372" s="243" t="s">
        <v>214</v>
      </c>
      <c r="E372" s="41"/>
      <c r="F372" s="244" t="s">
        <v>3306</v>
      </c>
      <c r="G372" s="41"/>
      <c r="H372" s="41"/>
      <c r="I372" s="245"/>
      <c r="J372" s="41"/>
      <c r="K372" s="41"/>
      <c r="L372" s="45"/>
      <c r="M372" s="246"/>
      <c r="N372" s="247"/>
      <c r="O372" s="92"/>
      <c r="P372" s="92"/>
      <c r="Q372" s="92"/>
      <c r="R372" s="92"/>
      <c r="S372" s="92"/>
      <c r="T372" s="93"/>
      <c r="U372" s="39"/>
      <c r="V372" s="39"/>
      <c r="W372" s="39"/>
      <c r="X372" s="39"/>
      <c r="Y372" s="39"/>
      <c r="Z372" s="39"/>
      <c r="AA372" s="39"/>
      <c r="AB372" s="39"/>
      <c r="AC372" s="39"/>
      <c r="AD372" s="39"/>
      <c r="AE372" s="39"/>
      <c r="AT372" s="18" t="s">
        <v>214</v>
      </c>
      <c r="AU372" s="18" t="s">
        <v>79</v>
      </c>
    </row>
    <row r="373" s="2" customFormat="1" ht="16.5" customHeight="1">
      <c r="A373" s="39"/>
      <c r="B373" s="40"/>
      <c r="C373" s="292" t="s">
        <v>931</v>
      </c>
      <c r="D373" s="292" t="s">
        <v>301</v>
      </c>
      <c r="E373" s="293" t="s">
        <v>3307</v>
      </c>
      <c r="F373" s="294" t="s">
        <v>3308</v>
      </c>
      <c r="G373" s="295" t="s">
        <v>485</v>
      </c>
      <c r="H373" s="296">
        <v>1</v>
      </c>
      <c r="I373" s="297"/>
      <c r="J373" s="298">
        <f>ROUND(I373*H373,2)</f>
        <v>0</v>
      </c>
      <c r="K373" s="294" t="s">
        <v>1</v>
      </c>
      <c r="L373" s="299"/>
      <c r="M373" s="300" t="s">
        <v>1</v>
      </c>
      <c r="N373" s="301" t="s">
        <v>38</v>
      </c>
      <c r="O373" s="92"/>
      <c r="P373" s="239">
        <f>O373*H373</f>
        <v>0</v>
      </c>
      <c r="Q373" s="239">
        <v>0</v>
      </c>
      <c r="R373" s="239">
        <f>Q373*H373</f>
        <v>0</v>
      </c>
      <c r="S373" s="239">
        <v>0</v>
      </c>
      <c r="T373" s="240">
        <f>S373*H373</f>
        <v>0</v>
      </c>
      <c r="U373" s="39"/>
      <c r="V373" s="39"/>
      <c r="W373" s="39"/>
      <c r="X373" s="39"/>
      <c r="Y373" s="39"/>
      <c r="Z373" s="39"/>
      <c r="AA373" s="39"/>
      <c r="AB373" s="39"/>
      <c r="AC373" s="39"/>
      <c r="AD373" s="39"/>
      <c r="AE373" s="39"/>
      <c r="AR373" s="241" t="s">
        <v>268</v>
      </c>
      <c r="AT373" s="241" t="s">
        <v>301</v>
      </c>
      <c r="AU373" s="241" t="s">
        <v>79</v>
      </c>
      <c r="AY373" s="18" t="s">
        <v>205</v>
      </c>
      <c r="BE373" s="242">
        <f>IF(N373="základní",J373,0)</f>
        <v>0</v>
      </c>
      <c r="BF373" s="242">
        <f>IF(N373="snížená",J373,0)</f>
        <v>0</v>
      </c>
      <c r="BG373" s="242">
        <f>IF(N373="zákl. přenesená",J373,0)</f>
        <v>0</v>
      </c>
      <c r="BH373" s="242">
        <f>IF(N373="sníž. přenesená",J373,0)</f>
        <v>0</v>
      </c>
      <c r="BI373" s="242">
        <f>IF(N373="nulová",J373,0)</f>
        <v>0</v>
      </c>
      <c r="BJ373" s="18" t="s">
        <v>79</v>
      </c>
      <c r="BK373" s="242">
        <f>ROUND(I373*H373,2)</f>
        <v>0</v>
      </c>
      <c r="BL373" s="18" t="s">
        <v>212</v>
      </c>
      <c r="BM373" s="241" t="s">
        <v>3329</v>
      </c>
    </row>
    <row r="374" s="2" customFormat="1">
      <c r="A374" s="39"/>
      <c r="B374" s="40"/>
      <c r="C374" s="41"/>
      <c r="D374" s="243" t="s">
        <v>214</v>
      </c>
      <c r="E374" s="41"/>
      <c r="F374" s="244" t="s">
        <v>3308</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214</v>
      </c>
      <c r="AU374" s="18" t="s">
        <v>79</v>
      </c>
    </row>
    <row r="375" s="2" customFormat="1" ht="21.75" customHeight="1">
      <c r="A375" s="39"/>
      <c r="B375" s="40"/>
      <c r="C375" s="292" t="s">
        <v>935</v>
      </c>
      <c r="D375" s="292" t="s">
        <v>301</v>
      </c>
      <c r="E375" s="293" t="s">
        <v>3310</v>
      </c>
      <c r="F375" s="294" t="s">
        <v>3311</v>
      </c>
      <c r="G375" s="295" t="s">
        <v>485</v>
      </c>
      <c r="H375" s="296">
        <v>1</v>
      </c>
      <c r="I375" s="297"/>
      <c r="J375" s="298">
        <f>ROUND(I375*H375,2)</f>
        <v>0</v>
      </c>
      <c r="K375" s="294" t="s">
        <v>1</v>
      </c>
      <c r="L375" s="299"/>
      <c r="M375" s="300" t="s">
        <v>1</v>
      </c>
      <c r="N375" s="301" t="s">
        <v>38</v>
      </c>
      <c r="O375" s="92"/>
      <c r="P375" s="239">
        <f>O375*H375</f>
        <v>0</v>
      </c>
      <c r="Q375" s="239">
        <v>0</v>
      </c>
      <c r="R375" s="239">
        <f>Q375*H375</f>
        <v>0</v>
      </c>
      <c r="S375" s="239">
        <v>0</v>
      </c>
      <c r="T375" s="240">
        <f>S375*H375</f>
        <v>0</v>
      </c>
      <c r="U375" s="39"/>
      <c r="V375" s="39"/>
      <c r="W375" s="39"/>
      <c r="X375" s="39"/>
      <c r="Y375" s="39"/>
      <c r="Z375" s="39"/>
      <c r="AA375" s="39"/>
      <c r="AB375" s="39"/>
      <c r="AC375" s="39"/>
      <c r="AD375" s="39"/>
      <c r="AE375" s="39"/>
      <c r="AR375" s="241" t="s">
        <v>268</v>
      </c>
      <c r="AT375" s="241" t="s">
        <v>301</v>
      </c>
      <c r="AU375" s="241" t="s">
        <v>79</v>
      </c>
      <c r="AY375" s="18" t="s">
        <v>205</v>
      </c>
      <c r="BE375" s="242">
        <f>IF(N375="základní",J375,0)</f>
        <v>0</v>
      </c>
      <c r="BF375" s="242">
        <f>IF(N375="snížená",J375,0)</f>
        <v>0</v>
      </c>
      <c r="BG375" s="242">
        <f>IF(N375="zákl. přenesená",J375,0)</f>
        <v>0</v>
      </c>
      <c r="BH375" s="242">
        <f>IF(N375="sníž. přenesená",J375,0)</f>
        <v>0</v>
      </c>
      <c r="BI375" s="242">
        <f>IF(N375="nulová",J375,0)</f>
        <v>0</v>
      </c>
      <c r="BJ375" s="18" t="s">
        <v>79</v>
      </c>
      <c r="BK375" s="242">
        <f>ROUND(I375*H375,2)</f>
        <v>0</v>
      </c>
      <c r="BL375" s="18" t="s">
        <v>212</v>
      </c>
      <c r="BM375" s="241" t="s">
        <v>3333</v>
      </c>
    </row>
    <row r="376" s="2" customFormat="1">
      <c r="A376" s="39"/>
      <c r="B376" s="40"/>
      <c r="C376" s="41"/>
      <c r="D376" s="243" t="s">
        <v>214</v>
      </c>
      <c r="E376" s="41"/>
      <c r="F376" s="244" t="s">
        <v>3311</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214</v>
      </c>
      <c r="AU376" s="18" t="s">
        <v>79</v>
      </c>
    </row>
    <row r="377" s="12" customFormat="1" ht="25.92" customHeight="1">
      <c r="A377" s="12"/>
      <c r="B377" s="214"/>
      <c r="C377" s="215"/>
      <c r="D377" s="216" t="s">
        <v>72</v>
      </c>
      <c r="E377" s="217" t="s">
        <v>3368</v>
      </c>
      <c r="F377" s="217" t="s">
        <v>3369</v>
      </c>
      <c r="G377" s="215"/>
      <c r="H377" s="215"/>
      <c r="I377" s="218"/>
      <c r="J377" s="219">
        <f>BK377</f>
        <v>0</v>
      </c>
      <c r="K377" s="215"/>
      <c r="L377" s="220"/>
      <c r="M377" s="221"/>
      <c r="N377" s="222"/>
      <c r="O377" s="222"/>
      <c r="P377" s="223">
        <f>SUM(P378:P401)</f>
        <v>0</v>
      </c>
      <c r="Q377" s="222"/>
      <c r="R377" s="223">
        <f>SUM(R378:R401)</f>
        <v>0</v>
      </c>
      <c r="S377" s="222"/>
      <c r="T377" s="224">
        <f>SUM(T378:T401)</f>
        <v>0</v>
      </c>
      <c r="U377" s="12"/>
      <c r="V377" s="12"/>
      <c r="W377" s="12"/>
      <c r="X377" s="12"/>
      <c r="Y377" s="12"/>
      <c r="Z377" s="12"/>
      <c r="AA377" s="12"/>
      <c r="AB377" s="12"/>
      <c r="AC377" s="12"/>
      <c r="AD377" s="12"/>
      <c r="AE377" s="12"/>
      <c r="AR377" s="225" t="s">
        <v>79</v>
      </c>
      <c r="AT377" s="226" t="s">
        <v>72</v>
      </c>
      <c r="AU377" s="226" t="s">
        <v>73</v>
      </c>
      <c r="AY377" s="225" t="s">
        <v>205</v>
      </c>
      <c r="BK377" s="227">
        <f>SUM(BK378:BK401)</f>
        <v>0</v>
      </c>
    </row>
    <row r="378" s="2" customFormat="1" ht="24.15" customHeight="1">
      <c r="A378" s="39"/>
      <c r="B378" s="40"/>
      <c r="C378" s="230" t="s">
        <v>940</v>
      </c>
      <c r="D378" s="230" t="s">
        <v>207</v>
      </c>
      <c r="E378" s="231" t="s">
        <v>3315</v>
      </c>
      <c r="F378" s="232" t="s">
        <v>3316</v>
      </c>
      <c r="G378" s="233" t="s">
        <v>279</v>
      </c>
      <c r="H378" s="234">
        <v>1</v>
      </c>
      <c r="I378" s="235"/>
      <c r="J378" s="236">
        <f>ROUND(I378*H378,2)</f>
        <v>0</v>
      </c>
      <c r="K378" s="232" t="s">
        <v>211</v>
      </c>
      <c r="L378" s="45"/>
      <c r="M378" s="237" t="s">
        <v>1</v>
      </c>
      <c r="N378" s="238" t="s">
        <v>38</v>
      </c>
      <c r="O378" s="92"/>
      <c r="P378" s="239">
        <f>O378*H378</f>
        <v>0</v>
      </c>
      <c r="Q378" s="239">
        <v>0</v>
      </c>
      <c r="R378" s="239">
        <f>Q378*H378</f>
        <v>0</v>
      </c>
      <c r="S378" s="239">
        <v>0</v>
      </c>
      <c r="T378" s="240">
        <f>S378*H378</f>
        <v>0</v>
      </c>
      <c r="U378" s="39"/>
      <c r="V378" s="39"/>
      <c r="W378" s="39"/>
      <c r="X378" s="39"/>
      <c r="Y378" s="39"/>
      <c r="Z378" s="39"/>
      <c r="AA378" s="39"/>
      <c r="AB378" s="39"/>
      <c r="AC378" s="39"/>
      <c r="AD378" s="39"/>
      <c r="AE378" s="39"/>
      <c r="AR378" s="241" t="s">
        <v>212</v>
      </c>
      <c r="AT378" s="241" t="s">
        <v>207</v>
      </c>
      <c r="AU378" s="241" t="s">
        <v>79</v>
      </c>
      <c r="AY378" s="18" t="s">
        <v>205</v>
      </c>
      <c r="BE378" s="242">
        <f>IF(N378="základní",J378,0)</f>
        <v>0</v>
      </c>
      <c r="BF378" s="242">
        <f>IF(N378="snížená",J378,0)</f>
        <v>0</v>
      </c>
      <c r="BG378" s="242">
        <f>IF(N378="zákl. přenesená",J378,0)</f>
        <v>0</v>
      </c>
      <c r="BH378" s="242">
        <f>IF(N378="sníž. přenesená",J378,0)</f>
        <v>0</v>
      </c>
      <c r="BI378" s="242">
        <f>IF(N378="nulová",J378,0)</f>
        <v>0</v>
      </c>
      <c r="BJ378" s="18" t="s">
        <v>79</v>
      </c>
      <c r="BK378" s="242">
        <f>ROUND(I378*H378,2)</f>
        <v>0</v>
      </c>
      <c r="BL378" s="18" t="s">
        <v>212</v>
      </c>
      <c r="BM378" s="241" t="s">
        <v>3336</v>
      </c>
    </row>
    <row r="379" s="2" customFormat="1">
      <c r="A379" s="39"/>
      <c r="B379" s="40"/>
      <c r="C379" s="41"/>
      <c r="D379" s="243" t="s">
        <v>214</v>
      </c>
      <c r="E379" s="41"/>
      <c r="F379" s="244" t="s">
        <v>3318</v>
      </c>
      <c r="G379" s="41"/>
      <c r="H379" s="41"/>
      <c r="I379" s="245"/>
      <c r="J379" s="41"/>
      <c r="K379" s="41"/>
      <c r="L379" s="45"/>
      <c r="M379" s="246"/>
      <c r="N379" s="247"/>
      <c r="O379" s="92"/>
      <c r="P379" s="92"/>
      <c r="Q379" s="92"/>
      <c r="R379" s="92"/>
      <c r="S379" s="92"/>
      <c r="T379" s="93"/>
      <c r="U379" s="39"/>
      <c r="V379" s="39"/>
      <c r="W379" s="39"/>
      <c r="X379" s="39"/>
      <c r="Y379" s="39"/>
      <c r="Z379" s="39"/>
      <c r="AA379" s="39"/>
      <c r="AB379" s="39"/>
      <c r="AC379" s="39"/>
      <c r="AD379" s="39"/>
      <c r="AE379" s="39"/>
      <c r="AT379" s="18" t="s">
        <v>214</v>
      </c>
      <c r="AU379" s="18" t="s">
        <v>79</v>
      </c>
    </row>
    <row r="380" s="2" customFormat="1" ht="24.15" customHeight="1">
      <c r="A380" s="39"/>
      <c r="B380" s="40"/>
      <c r="C380" s="292" t="s">
        <v>947</v>
      </c>
      <c r="D380" s="292" t="s">
        <v>301</v>
      </c>
      <c r="E380" s="293" t="s">
        <v>5549</v>
      </c>
      <c r="F380" s="294" t="s">
        <v>3322</v>
      </c>
      <c r="G380" s="295" t="s">
        <v>279</v>
      </c>
      <c r="H380" s="296">
        <v>1</v>
      </c>
      <c r="I380" s="297"/>
      <c r="J380" s="298">
        <f>ROUND(I380*H380,2)</f>
        <v>0</v>
      </c>
      <c r="K380" s="294" t="s">
        <v>211</v>
      </c>
      <c r="L380" s="299"/>
      <c r="M380" s="300" t="s">
        <v>1</v>
      </c>
      <c r="N380" s="301" t="s">
        <v>38</v>
      </c>
      <c r="O380" s="92"/>
      <c r="P380" s="239">
        <f>O380*H380</f>
        <v>0</v>
      </c>
      <c r="Q380" s="239">
        <v>0</v>
      </c>
      <c r="R380" s="239">
        <f>Q380*H380</f>
        <v>0</v>
      </c>
      <c r="S380" s="239">
        <v>0</v>
      </c>
      <c r="T380" s="240">
        <f>S380*H380</f>
        <v>0</v>
      </c>
      <c r="U380" s="39"/>
      <c r="V380" s="39"/>
      <c r="W380" s="39"/>
      <c r="X380" s="39"/>
      <c r="Y380" s="39"/>
      <c r="Z380" s="39"/>
      <c r="AA380" s="39"/>
      <c r="AB380" s="39"/>
      <c r="AC380" s="39"/>
      <c r="AD380" s="39"/>
      <c r="AE380" s="39"/>
      <c r="AR380" s="241" t="s">
        <v>268</v>
      </c>
      <c r="AT380" s="241" t="s">
        <v>301</v>
      </c>
      <c r="AU380" s="241" t="s">
        <v>79</v>
      </c>
      <c r="AY380" s="18" t="s">
        <v>205</v>
      </c>
      <c r="BE380" s="242">
        <f>IF(N380="základní",J380,0)</f>
        <v>0</v>
      </c>
      <c r="BF380" s="242">
        <f>IF(N380="snížená",J380,0)</f>
        <v>0</v>
      </c>
      <c r="BG380" s="242">
        <f>IF(N380="zákl. přenesená",J380,0)</f>
        <v>0</v>
      </c>
      <c r="BH380" s="242">
        <f>IF(N380="sníž. přenesená",J380,0)</f>
        <v>0</v>
      </c>
      <c r="BI380" s="242">
        <f>IF(N380="nulová",J380,0)</f>
        <v>0</v>
      </c>
      <c r="BJ380" s="18" t="s">
        <v>79</v>
      </c>
      <c r="BK380" s="242">
        <f>ROUND(I380*H380,2)</f>
        <v>0</v>
      </c>
      <c r="BL380" s="18" t="s">
        <v>212</v>
      </c>
      <c r="BM380" s="241" t="s">
        <v>3340</v>
      </c>
    </row>
    <row r="381" s="2" customFormat="1">
      <c r="A381" s="39"/>
      <c r="B381" s="40"/>
      <c r="C381" s="41"/>
      <c r="D381" s="243" t="s">
        <v>214</v>
      </c>
      <c r="E381" s="41"/>
      <c r="F381" s="244" t="s">
        <v>3322</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214</v>
      </c>
      <c r="AU381" s="18" t="s">
        <v>79</v>
      </c>
    </row>
    <row r="382" s="2" customFormat="1" ht="16.5" customHeight="1">
      <c r="A382" s="39"/>
      <c r="B382" s="40"/>
      <c r="C382" s="230" t="s">
        <v>952</v>
      </c>
      <c r="D382" s="230" t="s">
        <v>207</v>
      </c>
      <c r="E382" s="231" t="s">
        <v>3323</v>
      </c>
      <c r="F382" s="232" t="s">
        <v>3324</v>
      </c>
      <c r="G382" s="233" t="s">
        <v>279</v>
      </c>
      <c r="H382" s="234">
        <v>1</v>
      </c>
      <c r="I382" s="235"/>
      <c r="J382" s="236">
        <f>ROUND(I382*H382,2)</f>
        <v>0</v>
      </c>
      <c r="K382" s="232" t="s">
        <v>211</v>
      </c>
      <c r="L382" s="45"/>
      <c r="M382" s="237" t="s">
        <v>1</v>
      </c>
      <c r="N382" s="238" t="s">
        <v>38</v>
      </c>
      <c r="O382" s="92"/>
      <c r="P382" s="239">
        <f>O382*H382</f>
        <v>0</v>
      </c>
      <c r="Q382" s="239">
        <v>0</v>
      </c>
      <c r="R382" s="239">
        <f>Q382*H382</f>
        <v>0</v>
      </c>
      <c r="S382" s="239">
        <v>0</v>
      </c>
      <c r="T382" s="240">
        <f>S382*H382</f>
        <v>0</v>
      </c>
      <c r="U382" s="39"/>
      <c r="V382" s="39"/>
      <c r="W382" s="39"/>
      <c r="X382" s="39"/>
      <c r="Y382" s="39"/>
      <c r="Z382" s="39"/>
      <c r="AA382" s="39"/>
      <c r="AB382" s="39"/>
      <c r="AC382" s="39"/>
      <c r="AD382" s="39"/>
      <c r="AE382" s="39"/>
      <c r="AR382" s="241" t="s">
        <v>212</v>
      </c>
      <c r="AT382" s="241" t="s">
        <v>207</v>
      </c>
      <c r="AU382" s="241" t="s">
        <v>79</v>
      </c>
      <c r="AY382" s="18" t="s">
        <v>205</v>
      </c>
      <c r="BE382" s="242">
        <f>IF(N382="základní",J382,0)</f>
        <v>0</v>
      </c>
      <c r="BF382" s="242">
        <f>IF(N382="snížená",J382,0)</f>
        <v>0</v>
      </c>
      <c r="BG382" s="242">
        <f>IF(N382="zákl. přenesená",J382,0)</f>
        <v>0</v>
      </c>
      <c r="BH382" s="242">
        <f>IF(N382="sníž. přenesená",J382,0)</f>
        <v>0</v>
      </c>
      <c r="BI382" s="242">
        <f>IF(N382="nulová",J382,0)</f>
        <v>0</v>
      </c>
      <c r="BJ382" s="18" t="s">
        <v>79</v>
      </c>
      <c r="BK382" s="242">
        <f>ROUND(I382*H382,2)</f>
        <v>0</v>
      </c>
      <c r="BL382" s="18" t="s">
        <v>212</v>
      </c>
      <c r="BM382" s="241" t="s">
        <v>3343</v>
      </c>
    </row>
    <row r="383" s="2" customFormat="1">
      <c r="A383" s="39"/>
      <c r="B383" s="40"/>
      <c r="C383" s="41"/>
      <c r="D383" s="243" t="s">
        <v>214</v>
      </c>
      <c r="E383" s="41"/>
      <c r="F383" s="244" t="s">
        <v>3326</v>
      </c>
      <c r="G383" s="41"/>
      <c r="H383" s="41"/>
      <c r="I383" s="245"/>
      <c r="J383" s="41"/>
      <c r="K383" s="41"/>
      <c r="L383" s="45"/>
      <c r="M383" s="246"/>
      <c r="N383" s="247"/>
      <c r="O383" s="92"/>
      <c r="P383" s="92"/>
      <c r="Q383" s="92"/>
      <c r="R383" s="92"/>
      <c r="S383" s="92"/>
      <c r="T383" s="93"/>
      <c r="U383" s="39"/>
      <c r="V383" s="39"/>
      <c r="W383" s="39"/>
      <c r="X383" s="39"/>
      <c r="Y383" s="39"/>
      <c r="Z383" s="39"/>
      <c r="AA383" s="39"/>
      <c r="AB383" s="39"/>
      <c r="AC383" s="39"/>
      <c r="AD383" s="39"/>
      <c r="AE383" s="39"/>
      <c r="AT383" s="18" t="s">
        <v>214</v>
      </c>
      <c r="AU383" s="18" t="s">
        <v>79</v>
      </c>
    </row>
    <row r="384" s="2" customFormat="1" ht="16.5" customHeight="1">
      <c r="A384" s="39"/>
      <c r="B384" s="40"/>
      <c r="C384" s="292" t="s">
        <v>957</v>
      </c>
      <c r="D384" s="292" t="s">
        <v>301</v>
      </c>
      <c r="E384" s="293" t="s">
        <v>3443</v>
      </c>
      <c r="F384" s="294" t="s">
        <v>3444</v>
      </c>
      <c r="G384" s="295" t="s">
        <v>279</v>
      </c>
      <c r="H384" s="296">
        <v>1</v>
      </c>
      <c r="I384" s="297"/>
      <c r="J384" s="298">
        <f>ROUND(I384*H384,2)</f>
        <v>0</v>
      </c>
      <c r="K384" s="294" t="s">
        <v>1</v>
      </c>
      <c r="L384" s="299"/>
      <c r="M384" s="300" t="s">
        <v>1</v>
      </c>
      <c r="N384" s="301" t="s">
        <v>38</v>
      </c>
      <c r="O384" s="92"/>
      <c r="P384" s="239">
        <f>O384*H384</f>
        <v>0</v>
      </c>
      <c r="Q384" s="239">
        <v>0</v>
      </c>
      <c r="R384" s="239">
        <f>Q384*H384</f>
        <v>0</v>
      </c>
      <c r="S384" s="239">
        <v>0</v>
      </c>
      <c r="T384" s="240">
        <f>S384*H384</f>
        <v>0</v>
      </c>
      <c r="U384" s="39"/>
      <c r="V384" s="39"/>
      <c r="W384" s="39"/>
      <c r="X384" s="39"/>
      <c r="Y384" s="39"/>
      <c r="Z384" s="39"/>
      <c r="AA384" s="39"/>
      <c r="AB384" s="39"/>
      <c r="AC384" s="39"/>
      <c r="AD384" s="39"/>
      <c r="AE384" s="39"/>
      <c r="AR384" s="241" t="s">
        <v>268</v>
      </c>
      <c r="AT384" s="241" t="s">
        <v>301</v>
      </c>
      <c r="AU384" s="241" t="s">
        <v>79</v>
      </c>
      <c r="AY384" s="18" t="s">
        <v>205</v>
      </c>
      <c r="BE384" s="242">
        <f>IF(N384="základní",J384,0)</f>
        <v>0</v>
      </c>
      <c r="BF384" s="242">
        <f>IF(N384="snížená",J384,0)</f>
        <v>0</v>
      </c>
      <c r="BG384" s="242">
        <f>IF(N384="zákl. přenesená",J384,0)</f>
        <v>0</v>
      </c>
      <c r="BH384" s="242">
        <f>IF(N384="sníž. přenesená",J384,0)</f>
        <v>0</v>
      </c>
      <c r="BI384" s="242">
        <f>IF(N384="nulová",J384,0)</f>
        <v>0</v>
      </c>
      <c r="BJ384" s="18" t="s">
        <v>79</v>
      </c>
      <c r="BK384" s="242">
        <f>ROUND(I384*H384,2)</f>
        <v>0</v>
      </c>
      <c r="BL384" s="18" t="s">
        <v>212</v>
      </c>
      <c r="BM384" s="241" t="s">
        <v>3347</v>
      </c>
    </row>
    <row r="385" s="2" customFormat="1">
      <c r="A385" s="39"/>
      <c r="B385" s="40"/>
      <c r="C385" s="41"/>
      <c r="D385" s="243" t="s">
        <v>214</v>
      </c>
      <c r="E385" s="41"/>
      <c r="F385" s="244" t="s">
        <v>3418</v>
      </c>
      <c r="G385" s="41"/>
      <c r="H385" s="41"/>
      <c r="I385" s="245"/>
      <c r="J385" s="41"/>
      <c r="K385" s="41"/>
      <c r="L385" s="45"/>
      <c r="M385" s="246"/>
      <c r="N385" s="247"/>
      <c r="O385" s="92"/>
      <c r="P385" s="92"/>
      <c r="Q385" s="92"/>
      <c r="R385" s="92"/>
      <c r="S385" s="92"/>
      <c r="T385" s="93"/>
      <c r="U385" s="39"/>
      <c r="V385" s="39"/>
      <c r="W385" s="39"/>
      <c r="X385" s="39"/>
      <c r="Y385" s="39"/>
      <c r="Z385" s="39"/>
      <c r="AA385" s="39"/>
      <c r="AB385" s="39"/>
      <c r="AC385" s="39"/>
      <c r="AD385" s="39"/>
      <c r="AE385" s="39"/>
      <c r="AT385" s="18" t="s">
        <v>214</v>
      </c>
      <c r="AU385" s="18" t="s">
        <v>79</v>
      </c>
    </row>
    <row r="386" s="2" customFormat="1" ht="16.5" customHeight="1">
      <c r="A386" s="39"/>
      <c r="B386" s="40"/>
      <c r="C386" s="230" t="s">
        <v>975</v>
      </c>
      <c r="D386" s="230" t="s">
        <v>207</v>
      </c>
      <c r="E386" s="231" t="s">
        <v>3341</v>
      </c>
      <c r="F386" s="232" t="s">
        <v>3342</v>
      </c>
      <c r="G386" s="233" t="s">
        <v>279</v>
      </c>
      <c r="H386" s="234">
        <v>13</v>
      </c>
      <c r="I386" s="235"/>
      <c r="J386" s="236">
        <f>ROUND(I386*H386,2)</f>
        <v>0</v>
      </c>
      <c r="K386" s="232" t="s">
        <v>211</v>
      </c>
      <c r="L386" s="45"/>
      <c r="M386" s="237" t="s">
        <v>1</v>
      </c>
      <c r="N386" s="238" t="s">
        <v>38</v>
      </c>
      <c r="O386" s="92"/>
      <c r="P386" s="239">
        <f>O386*H386</f>
        <v>0</v>
      </c>
      <c r="Q386" s="239">
        <v>0</v>
      </c>
      <c r="R386" s="239">
        <f>Q386*H386</f>
        <v>0</v>
      </c>
      <c r="S386" s="239">
        <v>0</v>
      </c>
      <c r="T386" s="240">
        <f>S386*H386</f>
        <v>0</v>
      </c>
      <c r="U386" s="39"/>
      <c r="V386" s="39"/>
      <c r="W386" s="39"/>
      <c r="X386" s="39"/>
      <c r="Y386" s="39"/>
      <c r="Z386" s="39"/>
      <c r="AA386" s="39"/>
      <c r="AB386" s="39"/>
      <c r="AC386" s="39"/>
      <c r="AD386" s="39"/>
      <c r="AE386" s="39"/>
      <c r="AR386" s="241" t="s">
        <v>212</v>
      </c>
      <c r="AT386" s="241" t="s">
        <v>207</v>
      </c>
      <c r="AU386" s="241" t="s">
        <v>79</v>
      </c>
      <c r="AY386" s="18" t="s">
        <v>205</v>
      </c>
      <c r="BE386" s="242">
        <f>IF(N386="základní",J386,0)</f>
        <v>0</v>
      </c>
      <c r="BF386" s="242">
        <f>IF(N386="snížená",J386,0)</f>
        <v>0</v>
      </c>
      <c r="BG386" s="242">
        <f>IF(N386="zákl. přenesená",J386,0)</f>
        <v>0</v>
      </c>
      <c r="BH386" s="242">
        <f>IF(N386="sníž. přenesená",J386,0)</f>
        <v>0</v>
      </c>
      <c r="BI386" s="242">
        <f>IF(N386="nulová",J386,0)</f>
        <v>0</v>
      </c>
      <c r="BJ386" s="18" t="s">
        <v>79</v>
      </c>
      <c r="BK386" s="242">
        <f>ROUND(I386*H386,2)</f>
        <v>0</v>
      </c>
      <c r="BL386" s="18" t="s">
        <v>212</v>
      </c>
      <c r="BM386" s="241" t="s">
        <v>3350</v>
      </c>
    </row>
    <row r="387" s="2" customFormat="1">
      <c r="A387" s="39"/>
      <c r="B387" s="40"/>
      <c r="C387" s="41"/>
      <c r="D387" s="243" t="s">
        <v>214</v>
      </c>
      <c r="E387" s="41"/>
      <c r="F387" s="244" t="s">
        <v>3344</v>
      </c>
      <c r="G387" s="41"/>
      <c r="H387" s="41"/>
      <c r="I387" s="245"/>
      <c r="J387" s="41"/>
      <c r="K387" s="41"/>
      <c r="L387" s="45"/>
      <c r="M387" s="246"/>
      <c r="N387" s="247"/>
      <c r="O387" s="92"/>
      <c r="P387" s="92"/>
      <c r="Q387" s="92"/>
      <c r="R387" s="92"/>
      <c r="S387" s="92"/>
      <c r="T387" s="93"/>
      <c r="U387" s="39"/>
      <c r="V387" s="39"/>
      <c r="W387" s="39"/>
      <c r="X387" s="39"/>
      <c r="Y387" s="39"/>
      <c r="Z387" s="39"/>
      <c r="AA387" s="39"/>
      <c r="AB387" s="39"/>
      <c r="AC387" s="39"/>
      <c r="AD387" s="39"/>
      <c r="AE387" s="39"/>
      <c r="AT387" s="18" t="s">
        <v>214</v>
      </c>
      <c r="AU387" s="18" t="s">
        <v>79</v>
      </c>
    </row>
    <row r="388" s="2" customFormat="1" ht="16.5" customHeight="1">
      <c r="A388" s="39"/>
      <c r="B388" s="40"/>
      <c r="C388" s="292" t="s">
        <v>979</v>
      </c>
      <c r="D388" s="292" t="s">
        <v>301</v>
      </c>
      <c r="E388" s="293" t="s">
        <v>3348</v>
      </c>
      <c r="F388" s="294" t="s">
        <v>3349</v>
      </c>
      <c r="G388" s="295" t="s">
        <v>279</v>
      </c>
      <c r="H388" s="296">
        <v>8</v>
      </c>
      <c r="I388" s="297"/>
      <c r="J388" s="298">
        <f>ROUND(I388*H388,2)</f>
        <v>0</v>
      </c>
      <c r="K388" s="294" t="s">
        <v>211</v>
      </c>
      <c r="L388" s="299"/>
      <c r="M388" s="300" t="s">
        <v>1</v>
      </c>
      <c r="N388" s="301" t="s">
        <v>38</v>
      </c>
      <c r="O388" s="92"/>
      <c r="P388" s="239">
        <f>O388*H388</f>
        <v>0</v>
      </c>
      <c r="Q388" s="239">
        <v>0</v>
      </c>
      <c r="R388" s="239">
        <f>Q388*H388</f>
        <v>0</v>
      </c>
      <c r="S388" s="239">
        <v>0</v>
      </c>
      <c r="T388" s="240">
        <f>S388*H388</f>
        <v>0</v>
      </c>
      <c r="U388" s="39"/>
      <c r="V388" s="39"/>
      <c r="W388" s="39"/>
      <c r="X388" s="39"/>
      <c r="Y388" s="39"/>
      <c r="Z388" s="39"/>
      <c r="AA388" s="39"/>
      <c r="AB388" s="39"/>
      <c r="AC388" s="39"/>
      <c r="AD388" s="39"/>
      <c r="AE388" s="39"/>
      <c r="AR388" s="241" t="s">
        <v>268</v>
      </c>
      <c r="AT388" s="241" t="s">
        <v>301</v>
      </c>
      <c r="AU388" s="241" t="s">
        <v>79</v>
      </c>
      <c r="AY388" s="18" t="s">
        <v>205</v>
      </c>
      <c r="BE388" s="242">
        <f>IF(N388="základní",J388,0)</f>
        <v>0</v>
      </c>
      <c r="BF388" s="242">
        <f>IF(N388="snížená",J388,0)</f>
        <v>0</v>
      </c>
      <c r="BG388" s="242">
        <f>IF(N388="zákl. přenesená",J388,0)</f>
        <v>0</v>
      </c>
      <c r="BH388" s="242">
        <f>IF(N388="sníž. přenesená",J388,0)</f>
        <v>0</v>
      </c>
      <c r="BI388" s="242">
        <f>IF(N388="nulová",J388,0)</f>
        <v>0</v>
      </c>
      <c r="BJ388" s="18" t="s">
        <v>79</v>
      </c>
      <c r="BK388" s="242">
        <f>ROUND(I388*H388,2)</f>
        <v>0</v>
      </c>
      <c r="BL388" s="18" t="s">
        <v>212</v>
      </c>
      <c r="BM388" s="241" t="s">
        <v>3353</v>
      </c>
    </row>
    <row r="389" s="2" customFormat="1">
      <c r="A389" s="39"/>
      <c r="B389" s="40"/>
      <c r="C389" s="41"/>
      <c r="D389" s="243" t="s">
        <v>214</v>
      </c>
      <c r="E389" s="41"/>
      <c r="F389" s="244" t="s">
        <v>3349</v>
      </c>
      <c r="G389" s="41"/>
      <c r="H389" s="41"/>
      <c r="I389" s="245"/>
      <c r="J389" s="41"/>
      <c r="K389" s="41"/>
      <c r="L389" s="45"/>
      <c r="M389" s="246"/>
      <c r="N389" s="247"/>
      <c r="O389" s="92"/>
      <c r="P389" s="92"/>
      <c r="Q389" s="92"/>
      <c r="R389" s="92"/>
      <c r="S389" s="92"/>
      <c r="T389" s="93"/>
      <c r="U389" s="39"/>
      <c r="V389" s="39"/>
      <c r="W389" s="39"/>
      <c r="X389" s="39"/>
      <c r="Y389" s="39"/>
      <c r="Z389" s="39"/>
      <c r="AA389" s="39"/>
      <c r="AB389" s="39"/>
      <c r="AC389" s="39"/>
      <c r="AD389" s="39"/>
      <c r="AE389" s="39"/>
      <c r="AT389" s="18" t="s">
        <v>214</v>
      </c>
      <c r="AU389" s="18" t="s">
        <v>79</v>
      </c>
    </row>
    <row r="390" s="2" customFormat="1" ht="16.5" customHeight="1">
      <c r="A390" s="39"/>
      <c r="B390" s="40"/>
      <c r="C390" s="292" t="s">
        <v>984</v>
      </c>
      <c r="D390" s="292" t="s">
        <v>301</v>
      </c>
      <c r="E390" s="293" t="s">
        <v>3345</v>
      </c>
      <c r="F390" s="294" t="s">
        <v>3346</v>
      </c>
      <c r="G390" s="295" t="s">
        <v>279</v>
      </c>
      <c r="H390" s="296">
        <v>5</v>
      </c>
      <c r="I390" s="297"/>
      <c r="J390" s="298">
        <f>ROUND(I390*H390,2)</f>
        <v>0</v>
      </c>
      <c r="K390" s="294" t="s">
        <v>211</v>
      </c>
      <c r="L390" s="299"/>
      <c r="M390" s="300" t="s">
        <v>1</v>
      </c>
      <c r="N390" s="301" t="s">
        <v>38</v>
      </c>
      <c r="O390" s="92"/>
      <c r="P390" s="239">
        <f>O390*H390</f>
        <v>0</v>
      </c>
      <c r="Q390" s="239">
        <v>0</v>
      </c>
      <c r="R390" s="239">
        <f>Q390*H390</f>
        <v>0</v>
      </c>
      <c r="S390" s="239">
        <v>0</v>
      </c>
      <c r="T390" s="240">
        <f>S390*H390</f>
        <v>0</v>
      </c>
      <c r="U390" s="39"/>
      <c r="V390" s="39"/>
      <c r="W390" s="39"/>
      <c r="X390" s="39"/>
      <c r="Y390" s="39"/>
      <c r="Z390" s="39"/>
      <c r="AA390" s="39"/>
      <c r="AB390" s="39"/>
      <c r="AC390" s="39"/>
      <c r="AD390" s="39"/>
      <c r="AE390" s="39"/>
      <c r="AR390" s="241" t="s">
        <v>268</v>
      </c>
      <c r="AT390" s="241" t="s">
        <v>301</v>
      </c>
      <c r="AU390" s="241" t="s">
        <v>79</v>
      </c>
      <c r="AY390" s="18" t="s">
        <v>205</v>
      </c>
      <c r="BE390" s="242">
        <f>IF(N390="základní",J390,0)</f>
        <v>0</v>
      </c>
      <c r="BF390" s="242">
        <f>IF(N390="snížená",J390,0)</f>
        <v>0</v>
      </c>
      <c r="BG390" s="242">
        <f>IF(N390="zákl. přenesená",J390,0)</f>
        <v>0</v>
      </c>
      <c r="BH390" s="242">
        <f>IF(N390="sníž. přenesená",J390,0)</f>
        <v>0</v>
      </c>
      <c r="BI390" s="242">
        <f>IF(N390="nulová",J390,0)</f>
        <v>0</v>
      </c>
      <c r="BJ390" s="18" t="s">
        <v>79</v>
      </c>
      <c r="BK390" s="242">
        <f>ROUND(I390*H390,2)</f>
        <v>0</v>
      </c>
      <c r="BL390" s="18" t="s">
        <v>212</v>
      </c>
      <c r="BM390" s="241" t="s">
        <v>3356</v>
      </c>
    </row>
    <row r="391" s="2" customFormat="1">
      <c r="A391" s="39"/>
      <c r="B391" s="40"/>
      <c r="C391" s="41"/>
      <c r="D391" s="243" t="s">
        <v>214</v>
      </c>
      <c r="E391" s="41"/>
      <c r="F391" s="244" t="s">
        <v>3346</v>
      </c>
      <c r="G391" s="41"/>
      <c r="H391" s="41"/>
      <c r="I391" s="245"/>
      <c r="J391" s="41"/>
      <c r="K391" s="41"/>
      <c r="L391" s="45"/>
      <c r="M391" s="246"/>
      <c r="N391" s="247"/>
      <c r="O391" s="92"/>
      <c r="P391" s="92"/>
      <c r="Q391" s="92"/>
      <c r="R391" s="92"/>
      <c r="S391" s="92"/>
      <c r="T391" s="93"/>
      <c r="U391" s="39"/>
      <c r="V391" s="39"/>
      <c r="W391" s="39"/>
      <c r="X391" s="39"/>
      <c r="Y391" s="39"/>
      <c r="Z391" s="39"/>
      <c r="AA391" s="39"/>
      <c r="AB391" s="39"/>
      <c r="AC391" s="39"/>
      <c r="AD391" s="39"/>
      <c r="AE391" s="39"/>
      <c r="AT391" s="18" t="s">
        <v>214</v>
      </c>
      <c r="AU391" s="18" t="s">
        <v>79</v>
      </c>
    </row>
    <row r="392" s="2" customFormat="1" ht="24.15" customHeight="1">
      <c r="A392" s="39"/>
      <c r="B392" s="40"/>
      <c r="C392" s="230" t="s">
        <v>989</v>
      </c>
      <c r="D392" s="230" t="s">
        <v>207</v>
      </c>
      <c r="E392" s="231" t="s">
        <v>3334</v>
      </c>
      <c r="F392" s="232" t="s">
        <v>3335</v>
      </c>
      <c r="G392" s="233" t="s">
        <v>279</v>
      </c>
      <c r="H392" s="234">
        <v>1</v>
      </c>
      <c r="I392" s="235"/>
      <c r="J392" s="236">
        <f>ROUND(I392*H392,2)</f>
        <v>0</v>
      </c>
      <c r="K392" s="232" t="s">
        <v>211</v>
      </c>
      <c r="L392" s="45"/>
      <c r="M392" s="237" t="s">
        <v>1</v>
      </c>
      <c r="N392" s="238" t="s">
        <v>38</v>
      </c>
      <c r="O392" s="92"/>
      <c r="P392" s="239">
        <f>O392*H392</f>
        <v>0</v>
      </c>
      <c r="Q392" s="239">
        <v>0</v>
      </c>
      <c r="R392" s="239">
        <f>Q392*H392</f>
        <v>0</v>
      </c>
      <c r="S392" s="239">
        <v>0</v>
      </c>
      <c r="T392" s="240">
        <f>S392*H392</f>
        <v>0</v>
      </c>
      <c r="U392" s="39"/>
      <c r="V392" s="39"/>
      <c r="W392" s="39"/>
      <c r="X392" s="39"/>
      <c r="Y392" s="39"/>
      <c r="Z392" s="39"/>
      <c r="AA392" s="39"/>
      <c r="AB392" s="39"/>
      <c r="AC392" s="39"/>
      <c r="AD392" s="39"/>
      <c r="AE392" s="39"/>
      <c r="AR392" s="241" t="s">
        <v>212</v>
      </c>
      <c r="AT392" s="241" t="s">
        <v>207</v>
      </c>
      <c r="AU392" s="241" t="s">
        <v>79</v>
      </c>
      <c r="AY392" s="18" t="s">
        <v>205</v>
      </c>
      <c r="BE392" s="242">
        <f>IF(N392="základní",J392,0)</f>
        <v>0</v>
      </c>
      <c r="BF392" s="242">
        <f>IF(N392="snížená",J392,0)</f>
        <v>0</v>
      </c>
      <c r="BG392" s="242">
        <f>IF(N392="zákl. přenesená",J392,0)</f>
        <v>0</v>
      </c>
      <c r="BH392" s="242">
        <f>IF(N392="sníž. přenesená",J392,0)</f>
        <v>0</v>
      </c>
      <c r="BI392" s="242">
        <f>IF(N392="nulová",J392,0)</f>
        <v>0</v>
      </c>
      <c r="BJ392" s="18" t="s">
        <v>79</v>
      </c>
      <c r="BK392" s="242">
        <f>ROUND(I392*H392,2)</f>
        <v>0</v>
      </c>
      <c r="BL392" s="18" t="s">
        <v>212</v>
      </c>
      <c r="BM392" s="241" t="s">
        <v>3360</v>
      </c>
    </row>
    <row r="393" s="2" customFormat="1">
      <c r="A393" s="39"/>
      <c r="B393" s="40"/>
      <c r="C393" s="41"/>
      <c r="D393" s="243" t="s">
        <v>214</v>
      </c>
      <c r="E393" s="41"/>
      <c r="F393" s="244" t="s">
        <v>3337</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214</v>
      </c>
      <c r="AU393" s="18" t="s">
        <v>79</v>
      </c>
    </row>
    <row r="394" s="2" customFormat="1" ht="24.15" customHeight="1">
      <c r="A394" s="39"/>
      <c r="B394" s="40"/>
      <c r="C394" s="292" t="s">
        <v>994</v>
      </c>
      <c r="D394" s="292" t="s">
        <v>301</v>
      </c>
      <c r="E394" s="293" t="s">
        <v>3338</v>
      </c>
      <c r="F394" s="294" t="s">
        <v>3339</v>
      </c>
      <c r="G394" s="295" t="s">
        <v>279</v>
      </c>
      <c r="H394" s="296">
        <v>1</v>
      </c>
      <c r="I394" s="297"/>
      <c r="J394" s="298">
        <f>ROUND(I394*H394,2)</f>
        <v>0</v>
      </c>
      <c r="K394" s="294" t="s">
        <v>211</v>
      </c>
      <c r="L394" s="299"/>
      <c r="M394" s="300" t="s">
        <v>1</v>
      </c>
      <c r="N394" s="301" t="s">
        <v>38</v>
      </c>
      <c r="O394" s="92"/>
      <c r="P394" s="239">
        <f>O394*H394</f>
        <v>0</v>
      </c>
      <c r="Q394" s="239">
        <v>0</v>
      </c>
      <c r="R394" s="239">
        <f>Q394*H394</f>
        <v>0</v>
      </c>
      <c r="S394" s="239">
        <v>0</v>
      </c>
      <c r="T394" s="240">
        <f>S394*H394</f>
        <v>0</v>
      </c>
      <c r="U394" s="39"/>
      <c r="V394" s="39"/>
      <c r="W394" s="39"/>
      <c r="X394" s="39"/>
      <c r="Y394" s="39"/>
      <c r="Z394" s="39"/>
      <c r="AA394" s="39"/>
      <c r="AB394" s="39"/>
      <c r="AC394" s="39"/>
      <c r="AD394" s="39"/>
      <c r="AE394" s="39"/>
      <c r="AR394" s="241" t="s">
        <v>268</v>
      </c>
      <c r="AT394" s="241" t="s">
        <v>301</v>
      </c>
      <c r="AU394" s="241" t="s">
        <v>79</v>
      </c>
      <c r="AY394" s="18" t="s">
        <v>205</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212</v>
      </c>
      <c r="BM394" s="241" t="s">
        <v>3361</v>
      </c>
    </row>
    <row r="395" s="2" customFormat="1">
      <c r="A395" s="39"/>
      <c r="B395" s="40"/>
      <c r="C395" s="41"/>
      <c r="D395" s="243" t="s">
        <v>214</v>
      </c>
      <c r="E395" s="41"/>
      <c r="F395" s="244" t="s">
        <v>3339</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214</v>
      </c>
      <c r="AU395" s="18" t="s">
        <v>79</v>
      </c>
    </row>
    <row r="396" s="2" customFormat="1" ht="21.75" customHeight="1">
      <c r="A396" s="39"/>
      <c r="B396" s="40"/>
      <c r="C396" s="230" t="s">
        <v>999</v>
      </c>
      <c r="D396" s="230" t="s">
        <v>207</v>
      </c>
      <c r="E396" s="231" t="s">
        <v>3303</v>
      </c>
      <c r="F396" s="232" t="s">
        <v>3304</v>
      </c>
      <c r="G396" s="233" t="s">
        <v>279</v>
      </c>
      <c r="H396" s="234">
        <v>1</v>
      </c>
      <c r="I396" s="235"/>
      <c r="J396" s="236">
        <f>ROUND(I396*H396,2)</f>
        <v>0</v>
      </c>
      <c r="K396" s="232" t="s">
        <v>211</v>
      </c>
      <c r="L396" s="45"/>
      <c r="M396" s="237" t="s">
        <v>1</v>
      </c>
      <c r="N396" s="238" t="s">
        <v>38</v>
      </c>
      <c r="O396" s="92"/>
      <c r="P396" s="239">
        <f>O396*H396</f>
        <v>0</v>
      </c>
      <c r="Q396" s="239">
        <v>0</v>
      </c>
      <c r="R396" s="239">
        <f>Q396*H396</f>
        <v>0</v>
      </c>
      <c r="S396" s="239">
        <v>0</v>
      </c>
      <c r="T396" s="240">
        <f>S396*H396</f>
        <v>0</v>
      </c>
      <c r="U396" s="39"/>
      <c r="V396" s="39"/>
      <c r="W396" s="39"/>
      <c r="X396" s="39"/>
      <c r="Y396" s="39"/>
      <c r="Z396" s="39"/>
      <c r="AA396" s="39"/>
      <c r="AB396" s="39"/>
      <c r="AC396" s="39"/>
      <c r="AD396" s="39"/>
      <c r="AE396" s="39"/>
      <c r="AR396" s="241" t="s">
        <v>212</v>
      </c>
      <c r="AT396" s="241" t="s">
        <v>207</v>
      </c>
      <c r="AU396" s="241" t="s">
        <v>79</v>
      </c>
      <c r="AY396" s="18" t="s">
        <v>205</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212</v>
      </c>
      <c r="BM396" s="241" t="s">
        <v>3364</v>
      </c>
    </row>
    <row r="397" s="2" customFormat="1">
      <c r="A397" s="39"/>
      <c r="B397" s="40"/>
      <c r="C397" s="41"/>
      <c r="D397" s="243" t="s">
        <v>214</v>
      </c>
      <c r="E397" s="41"/>
      <c r="F397" s="244" t="s">
        <v>3306</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214</v>
      </c>
      <c r="AU397" s="18" t="s">
        <v>79</v>
      </c>
    </row>
    <row r="398" s="2" customFormat="1" ht="16.5" customHeight="1">
      <c r="A398" s="39"/>
      <c r="B398" s="40"/>
      <c r="C398" s="292" t="s">
        <v>1006</v>
      </c>
      <c r="D398" s="292" t="s">
        <v>301</v>
      </c>
      <c r="E398" s="293" t="s">
        <v>3307</v>
      </c>
      <c r="F398" s="294" t="s">
        <v>3308</v>
      </c>
      <c r="G398" s="295" t="s">
        <v>485</v>
      </c>
      <c r="H398" s="296">
        <v>1</v>
      </c>
      <c r="I398" s="297"/>
      <c r="J398" s="298">
        <f>ROUND(I398*H398,2)</f>
        <v>0</v>
      </c>
      <c r="K398" s="294" t="s">
        <v>1</v>
      </c>
      <c r="L398" s="299"/>
      <c r="M398" s="300" t="s">
        <v>1</v>
      </c>
      <c r="N398" s="301" t="s">
        <v>38</v>
      </c>
      <c r="O398" s="92"/>
      <c r="P398" s="239">
        <f>O398*H398</f>
        <v>0</v>
      </c>
      <c r="Q398" s="239">
        <v>0</v>
      </c>
      <c r="R398" s="239">
        <f>Q398*H398</f>
        <v>0</v>
      </c>
      <c r="S398" s="239">
        <v>0</v>
      </c>
      <c r="T398" s="240">
        <f>S398*H398</f>
        <v>0</v>
      </c>
      <c r="U398" s="39"/>
      <c r="V398" s="39"/>
      <c r="W398" s="39"/>
      <c r="X398" s="39"/>
      <c r="Y398" s="39"/>
      <c r="Z398" s="39"/>
      <c r="AA398" s="39"/>
      <c r="AB398" s="39"/>
      <c r="AC398" s="39"/>
      <c r="AD398" s="39"/>
      <c r="AE398" s="39"/>
      <c r="AR398" s="241" t="s">
        <v>268</v>
      </c>
      <c r="AT398" s="241" t="s">
        <v>301</v>
      </c>
      <c r="AU398" s="241" t="s">
        <v>79</v>
      </c>
      <c r="AY398" s="18" t="s">
        <v>205</v>
      </c>
      <c r="BE398" s="242">
        <f>IF(N398="základní",J398,0)</f>
        <v>0</v>
      </c>
      <c r="BF398" s="242">
        <f>IF(N398="snížená",J398,0)</f>
        <v>0</v>
      </c>
      <c r="BG398" s="242">
        <f>IF(N398="zákl. přenesená",J398,0)</f>
        <v>0</v>
      </c>
      <c r="BH398" s="242">
        <f>IF(N398="sníž. přenesená",J398,0)</f>
        <v>0</v>
      </c>
      <c r="BI398" s="242">
        <f>IF(N398="nulová",J398,0)</f>
        <v>0</v>
      </c>
      <c r="BJ398" s="18" t="s">
        <v>79</v>
      </c>
      <c r="BK398" s="242">
        <f>ROUND(I398*H398,2)</f>
        <v>0</v>
      </c>
      <c r="BL398" s="18" t="s">
        <v>212</v>
      </c>
      <c r="BM398" s="241" t="s">
        <v>3367</v>
      </c>
    </row>
    <row r="399" s="2" customFormat="1">
      <c r="A399" s="39"/>
      <c r="B399" s="40"/>
      <c r="C399" s="41"/>
      <c r="D399" s="243" t="s">
        <v>214</v>
      </c>
      <c r="E399" s="41"/>
      <c r="F399" s="244" t="s">
        <v>3308</v>
      </c>
      <c r="G399" s="41"/>
      <c r="H399" s="41"/>
      <c r="I399" s="245"/>
      <c r="J399" s="41"/>
      <c r="K399" s="41"/>
      <c r="L399" s="45"/>
      <c r="M399" s="246"/>
      <c r="N399" s="247"/>
      <c r="O399" s="92"/>
      <c r="P399" s="92"/>
      <c r="Q399" s="92"/>
      <c r="R399" s="92"/>
      <c r="S399" s="92"/>
      <c r="T399" s="93"/>
      <c r="U399" s="39"/>
      <c r="V399" s="39"/>
      <c r="W399" s="39"/>
      <c r="X399" s="39"/>
      <c r="Y399" s="39"/>
      <c r="Z399" s="39"/>
      <c r="AA399" s="39"/>
      <c r="AB399" s="39"/>
      <c r="AC399" s="39"/>
      <c r="AD399" s="39"/>
      <c r="AE399" s="39"/>
      <c r="AT399" s="18" t="s">
        <v>214</v>
      </c>
      <c r="AU399" s="18" t="s">
        <v>79</v>
      </c>
    </row>
    <row r="400" s="2" customFormat="1" ht="21.75" customHeight="1">
      <c r="A400" s="39"/>
      <c r="B400" s="40"/>
      <c r="C400" s="292" t="s">
        <v>1011</v>
      </c>
      <c r="D400" s="292" t="s">
        <v>301</v>
      </c>
      <c r="E400" s="293" t="s">
        <v>3310</v>
      </c>
      <c r="F400" s="294" t="s">
        <v>3311</v>
      </c>
      <c r="G400" s="295" t="s">
        <v>485</v>
      </c>
      <c r="H400" s="296">
        <v>1</v>
      </c>
      <c r="I400" s="297"/>
      <c r="J400" s="298">
        <f>ROUND(I400*H400,2)</f>
        <v>0</v>
      </c>
      <c r="K400" s="294" t="s">
        <v>1</v>
      </c>
      <c r="L400" s="299"/>
      <c r="M400" s="300" t="s">
        <v>1</v>
      </c>
      <c r="N400" s="301" t="s">
        <v>38</v>
      </c>
      <c r="O400" s="92"/>
      <c r="P400" s="239">
        <f>O400*H400</f>
        <v>0</v>
      </c>
      <c r="Q400" s="239">
        <v>0</v>
      </c>
      <c r="R400" s="239">
        <f>Q400*H400</f>
        <v>0</v>
      </c>
      <c r="S400" s="239">
        <v>0</v>
      </c>
      <c r="T400" s="240">
        <f>S400*H400</f>
        <v>0</v>
      </c>
      <c r="U400" s="39"/>
      <c r="V400" s="39"/>
      <c r="W400" s="39"/>
      <c r="X400" s="39"/>
      <c r="Y400" s="39"/>
      <c r="Z400" s="39"/>
      <c r="AA400" s="39"/>
      <c r="AB400" s="39"/>
      <c r="AC400" s="39"/>
      <c r="AD400" s="39"/>
      <c r="AE400" s="39"/>
      <c r="AR400" s="241" t="s">
        <v>268</v>
      </c>
      <c r="AT400" s="241" t="s">
        <v>301</v>
      </c>
      <c r="AU400" s="241" t="s">
        <v>79</v>
      </c>
      <c r="AY400" s="18" t="s">
        <v>205</v>
      </c>
      <c r="BE400" s="242">
        <f>IF(N400="základní",J400,0)</f>
        <v>0</v>
      </c>
      <c r="BF400" s="242">
        <f>IF(N400="snížená",J400,0)</f>
        <v>0</v>
      </c>
      <c r="BG400" s="242">
        <f>IF(N400="zákl. přenesená",J400,0)</f>
        <v>0</v>
      </c>
      <c r="BH400" s="242">
        <f>IF(N400="sníž. přenesená",J400,0)</f>
        <v>0</v>
      </c>
      <c r="BI400" s="242">
        <f>IF(N400="nulová",J400,0)</f>
        <v>0</v>
      </c>
      <c r="BJ400" s="18" t="s">
        <v>79</v>
      </c>
      <c r="BK400" s="242">
        <f>ROUND(I400*H400,2)</f>
        <v>0</v>
      </c>
      <c r="BL400" s="18" t="s">
        <v>212</v>
      </c>
      <c r="BM400" s="241" t="s">
        <v>3370</v>
      </c>
    </row>
    <row r="401" s="2" customFormat="1">
      <c r="A401" s="39"/>
      <c r="B401" s="40"/>
      <c r="C401" s="41"/>
      <c r="D401" s="243" t="s">
        <v>214</v>
      </c>
      <c r="E401" s="41"/>
      <c r="F401" s="244" t="s">
        <v>3311</v>
      </c>
      <c r="G401" s="41"/>
      <c r="H401" s="41"/>
      <c r="I401" s="245"/>
      <c r="J401" s="41"/>
      <c r="K401" s="41"/>
      <c r="L401" s="45"/>
      <c r="M401" s="246"/>
      <c r="N401" s="247"/>
      <c r="O401" s="92"/>
      <c r="P401" s="92"/>
      <c r="Q401" s="92"/>
      <c r="R401" s="92"/>
      <c r="S401" s="92"/>
      <c r="T401" s="93"/>
      <c r="U401" s="39"/>
      <c r="V401" s="39"/>
      <c r="W401" s="39"/>
      <c r="X401" s="39"/>
      <c r="Y401" s="39"/>
      <c r="Z401" s="39"/>
      <c r="AA401" s="39"/>
      <c r="AB401" s="39"/>
      <c r="AC401" s="39"/>
      <c r="AD401" s="39"/>
      <c r="AE401" s="39"/>
      <c r="AT401" s="18" t="s">
        <v>214</v>
      </c>
      <c r="AU401" s="18" t="s">
        <v>79</v>
      </c>
    </row>
    <row r="402" s="12" customFormat="1" ht="25.92" customHeight="1">
      <c r="A402" s="12"/>
      <c r="B402" s="214"/>
      <c r="C402" s="215"/>
      <c r="D402" s="216" t="s">
        <v>72</v>
      </c>
      <c r="E402" s="217" t="s">
        <v>3384</v>
      </c>
      <c r="F402" s="217" t="s">
        <v>3385</v>
      </c>
      <c r="G402" s="215"/>
      <c r="H402" s="215"/>
      <c r="I402" s="218"/>
      <c r="J402" s="219">
        <f>BK402</f>
        <v>0</v>
      </c>
      <c r="K402" s="215"/>
      <c r="L402" s="220"/>
      <c r="M402" s="221"/>
      <c r="N402" s="222"/>
      <c r="O402" s="222"/>
      <c r="P402" s="223">
        <f>SUM(P403:P424)</f>
        <v>0</v>
      </c>
      <c r="Q402" s="222"/>
      <c r="R402" s="223">
        <f>SUM(R403:R424)</f>
        <v>0</v>
      </c>
      <c r="S402" s="222"/>
      <c r="T402" s="224">
        <f>SUM(T403:T424)</f>
        <v>0</v>
      </c>
      <c r="U402" s="12"/>
      <c r="V402" s="12"/>
      <c r="W402" s="12"/>
      <c r="X402" s="12"/>
      <c r="Y402" s="12"/>
      <c r="Z402" s="12"/>
      <c r="AA402" s="12"/>
      <c r="AB402" s="12"/>
      <c r="AC402" s="12"/>
      <c r="AD402" s="12"/>
      <c r="AE402" s="12"/>
      <c r="AR402" s="225" t="s">
        <v>79</v>
      </c>
      <c r="AT402" s="226" t="s">
        <v>72</v>
      </c>
      <c r="AU402" s="226" t="s">
        <v>73</v>
      </c>
      <c r="AY402" s="225" t="s">
        <v>205</v>
      </c>
      <c r="BK402" s="227">
        <f>SUM(BK403:BK424)</f>
        <v>0</v>
      </c>
    </row>
    <row r="403" s="2" customFormat="1" ht="24.15" customHeight="1">
      <c r="A403" s="39"/>
      <c r="B403" s="40"/>
      <c r="C403" s="230" t="s">
        <v>1018</v>
      </c>
      <c r="D403" s="230" t="s">
        <v>207</v>
      </c>
      <c r="E403" s="231" t="s">
        <v>3315</v>
      </c>
      <c r="F403" s="232" t="s">
        <v>3316</v>
      </c>
      <c r="G403" s="233" t="s">
        <v>279</v>
      </c>
      <c r="H403" s="234">
        <v>1</v>
      </c>
      <c r="I403" s="235"/>
      <c r="J403" s="236">
        <f>ROUND(I403*H403,2)</f>
        <v>0</v>
      </c>
      <c r="K403" s="232" t="s">
        <v>211</v>
      </c>
      <c r="L403" s="45"/>
      <c r="M403" s="237" t="s">
        <v>1</v>
      </c>
      <c r="N403" s="238"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212</v>
      </c>
      <c r="AT403" s="241" t="s">
        <v>207</v>
      </c>
      <c r="AU403" s="241" t="s">
        <v>79</v>
      </c>
      <c r="AY403" s="18" t="s">
        <v>205</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212</v>
      </c>
      <c r="BM403" s="241" t="s">
        <v>3371</v>
      </c>
    </row>
    <row r="404" s="2" customFormat="1">
      <c r="A404" s="39"/>
      <c r="B404" s="40"/>
      <c r="C404" s="41"/>
      <c r="D404" s="243" t="s">
        <v>214</v>
      </c>
      <c r="E404" s="41"/>
      <c r="F404" s="244" t="s">
        <v>3318</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214</v>
      </c>
      <c r="AU404" s="18" t="s">
        <v>79</v>
      </c>
    </row>
    <row r="405" s="2" customFormat="1" ht="24.15" customHeight="1">
      <c r="A405" s="39"/>
      <c r="B405" s="40"/>
      <c r="C405" s="292" t="s">
        <v>1025</v>
      </c>
      <c r="D405" s="292" t="s">
        <v>301</v>
      </c>
      <c r="E405" s="293" t="s">
        <v>5549</v>
      </c>
      <c r="F405" s="294" t="s">
        <v>3322</v>
      </c>
      <c r="G405" s="295" t="s">
        <v>279</v>
      </c>
      <c r="H405" s="296">
        <v>1</v>
      </c>
      <c r="I405" s="297"/>
      <c r="J405" s="298">
        <f>ROUND(I405*H405,2)</f>
        <v>0</v>
      </c>
      <c r="K405" s="294" t="s">
        <v>211</v>
      </c>
      <c r="L405" s="299"/>
      <c r="M405" s="300" t="s">
        <v>1</v>
      </c>
      <c r="N405" s="301"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268</v>
      </c>
      <c r="AT405" s="241" t="s">
        <v>301</v>
      </c>
      <c r="AU405" s="241" t="s">
        <v>79</v>
      </c>
      <c r="AY405" s="18" t="s">
        <v>205</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212</v>
      </c>
      <c r="BM405" s="241" t="s">
        <v>3372</v>
      </c>
    </row>
    <row r="406" s="2" customFormat="1">
      <c r="A406" s="39"/>
      <c r="B406" s="40"/>
      <c r="C406" s="41"/>
      <c r="D406" s="243" t="s">
        <v>214</v>
      </c>
      <c r="E406" s="41"/>
      <c r="F406" s="244" t="s">
        <v>3322</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214</v>
      </c>
      <c r="AU406" s="18" t="s">
        <v>79</v>
      </c>
    </row>
    <row r="407" s="2" customFormat="1" ht="16.5" customHeight="1">
      <c r="A407" s="39"/>
      <c r="B407" s="40"/>
      <c r="C407" s="230" t="s">
        <v>1032</v>
      </c>
      <c r="D407" s="230" t="s">
        <v>207</v>
      </c>
      <c r="E407" s="231" t="s">
        <v>3323</v>
      </c>
      <c r="F407" s="232" t="s">
        <v>3324</v>
      </c>
      <c r="G407" s="233" t="s">
        <v>279</v>
      </c>
      <c r="H407" s="234">
        <v>1</v>
      </c>
      <c r="I407" s="235"/>
      <c r="J407" s="236">
        <f>ROUND(I407*H407,2)</f>
        <v>0</v>
      </c>
      <c r="K407" s="232" t="s">
        <v>211</v>
      </c>
      <c r="L407" s="45"/>
      <c r="M407" s="237" t="s">
        <v>1</v>
      </c>
      <c r="N407" s="238"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212</v>
      </c>
      <c r="AT407" s="241" t="s">
        <v>207</v>
      </c>
      <c r="AU407" s="241" t="s">
        <v>79</v>
      </c>
      <c r="AY407" s="18" t="s">
        <v>205</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212</v>
      </c>
      <c r="BM407" s="241" t="s">
        <v>3374</v>
      </c>
    </row>
    <row r="408" s="2" customFormat="1">
      <c r="A408" s="39"/>
      <c r="B408" s="40"/>
      <c r="C408" s="41"/>
      <c r="D408" s="243" t="s">
        <v>214</v>
      </c>
      <c r="E408" s="41"/>
      <c r="F408" s="244" t="s">
        <v>3326</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214</v>
      </c>
      <c r="AU408" s="18" t="s">
        <v>79</v>
      </c>
    </row>
    <row r="409" s="2" customFormat="1" ht="16.5" customHeight="1">
      <c r="A409" s="39"/>
      <c r="B409" s="40"/>
      <c r="C409" s="292" t="s">
        <v>1037</v>
      </c>
      <c r="D409" s="292" t="s">
        <v>301</v>
      </c>
      <c r="E409" s="293" t="s">
        <v>3443</v>
      </c>
      <c r="F409" s="294" t="s">
        <v>3444</v>
      </c>
      <c r="G409" s="295" t="s">
        <v>279</v>
      </c>
      <c r="H409" s="296">
        <v>1</v>
      </c>
      <c r="I409" s="297"/>
      <c r="J409" s="298">
        <f>ROUND(I409*H409,2)</f>
        <v>0</v>
      </c>
      <c r="K409" s="294" t="s">
        <v>1</v>
      </c>
      <c r="L409" s="299"/>
      <c r="M409" s="300" t="s">
        <v>1</v>
      </c>
      <c r="N409" s="301"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268</v>
      </c>
      <c r="AT409" s="241" t="s">
        <v>301</v>
      </c>
      <c r="AU409" s="241" t="s">
        <v>79</v>
      </c>
      <c r="AY409" s="18" t="s">
        <v>205</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212</v>
      </c>
      <c r="BM409" s="241" t="s">
        <v>3376</v>
      </c>
    </row>
    <row r="410" s="2" customFormat="1">
      <c r="A410" s="39"/>
      <c r="B410" s="40"/>
      <c r="C410" s="41"/>
      <c r="D410" s="243" t="s">
        <v>214</v>
      </c>
      <c r="E410" s="41"/>
      <c r="F410" s="244" t="s">
        <v>3418</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214</v>
      </c>
      <c r="AU410" s="18" t="s">
        <v>79</v>
      </c>
    </row>
    <row r="411" s="2" customFormat="1" ht="24.15" customHeight="1">
      <c r="A411" s="39"/>
      <c r="B411" s="40"/>
      <c r="C411" s="230" t="s">
        <v>1043</v>
      </c>
      <c r="D411" s="230" t="s">
        <v>207</v>
      </c>
      <c r="E411" s="231" t="s">
        <v>3334</v>
      </c>
      <c r="F411" s="232" t="s">
        <v>3335</v>
      </c>
      <c r="G411" s="233" t="s">
        <v>279</v>
      </c>
      <c r="H411" s="234">
        <v>1</v>
      </c>
      <c r="I411" s="235"/>
      <c r="J411" s="236">
        <f>ROUND(I411*H411,2)</f>
        <v>0</v>
      </c>
      <c r="K411" s="232" t="s">
        <v>211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212</v>
      </c>
      <c r="AT411" s="241" t="s">
        <v>207</v>
      </c>
      <c r="AU411" s="241" t="s">
        <v>79</v>
      </c>
      <c r="AY411" s="18" t="s">
        <v>205</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212</v>
      </c>
      <c r="BM411" s="241" t="s">
        <v>3379</v>
      </c>
    </row>
    <row r="412" s="2" customFormat="1">
      <c r="A412" s="39"/>
      <c r="B412" s="40"/>
      <c r="C412" s="41"/>
      <c r="D412" s="243" t="s">
        <v>214</v>
      </c>
      <c r="E412" s="41"/>
      <c r="F412" s="244" t="s">
        <v>3337</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214</v>
      </c>
      <c r="AU412" s="18" t="s">
        <v>79</v>
      </c>
    </row>
    <row r="413" s="2" customFormat="1" ht="24.15" customHeight="1">
      <c r="A413" s="39"/>
      <c r="B413" s="40"/>
      <c r="C413" s="292" t="s">
        <v>1049</v>
      </c>
      <c r="D413" s="292" t="s">
        <v>301</v>
      </c>
      <c r="E413" s="293" t="s">
        <v>3338</v>
      </c>
      <c r="F413" s="294" t="s">
        <v>3339</v>
      </c>
      <c r="G413" s="295" t="s">
        <v>279</v>
      </c>
      <c r="H413" s="296">
        <v>1</v>
      </c>
      <c r="I413" s="297"/>
      <c r="J413" s="298">
        <f>ROUND(I413*H413,2)</f>
        <v>0</v>
      </c>
      <c r="K413" s="294" t="s">
        <v>211</v>
      </c>
      <c r="L413" s="299"/>
      <c r="M413" s="300" t="s">
        <v>1</v>
      </c>
      <c r="N413" s="301"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268</v>
      </c>
      <c r="AT413" s="241" t="s">
        <v>301</v>
      </c>
      <c r="AU413" s="241" t="s">
        <v>79</v>
      </c>
      <c r="AY413" s="18" t="s">
        <v>205</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212</v>
      </c>
      <c r="BM413" s="241" t="s">
        <v>3381</v>
      </c>
    </row>
    <row r="414" s="2" customFormat="1">
      <c r="A414" s="39"/>
      <c r="B414" s="40"/>
      <c r="C414" s="41"/>
      <c r="D414" s="243" t="s">
        <v>214</v>
      </c>
      <c r="E414" s="41"/>
      <c r="F414" s="244" t="s">
        <v>3339</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214</v>
      </c>
      <c r="AU414" s="18" t="s">
        <v>79</v>
      </c>
    </row>
    <row r="415" s="2" customFormat="1" ht="16.5" customHeight="1">
      <c r="A415" s="39"/>
      <c r="B415" s="40"/>
      <c r="C415" s="230" t="s">
        <v>1054</v>
      </c>
      <c r="D415" s="230" t="s">
        <v>207</v>
      </c>
      <c r="E415" s="231" t="s">
        <v>3341</v>
      </c>
      <c r="F415" s="232" t="s">
        <v>3342</v>
      </c>
      <c r="G415" s="233" t="s">
        <v>279</v>
      </c>
      <c r="H415" s="234">
        <v>15</v>
      </c>
      <c r="I415" s="235"/>
      <c r="J415" s="236">
        <f>ROUND(I415*H415,2)</f>
        <v>0</v>
      </c>
      <c r="K415" s="232" t="s">
        <v>211</v>
      </c>
      <c r="L415" s="45"/>
      <c r="M415" s="237" t="s">
        <v>1</v>
      </c>
      <c r="N415" s="238"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212</v>
      </c>
      <c r="AT415" s="241" t="s">
        <v>207</v>
      </c>
      <c r="AU415" s="241" t="s">
        <v>79</v>
      </c>
      <c r="AY415" s="18" t="s">
        <v>205</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212</v>
      </c>
      <c r="BM415" s="241" t="s">
        <v>3383</v>
      </c>
    </row>
    <row r="416" s="2" customFormat="1">
      <c r="A416" s="39"/>
      <c r="B416" s="40"/>
      <c r="C416" s="41"/>
      <c r="D416" s="243" t="s">
        <v>214</v>
      </c>
      <c r="E416" s="41"/>
      <c r="F416" s="244" t="s">
        <v>3344</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214</v>
      </c>
      <c r="AU416" s="18" t="s">
        <v>79</v>
      </c>
    </row>
    <row r="417" s="2" customFormat="1" ht="16.5" customHeight="1">
      <c r="A417" s="39"/>
      <c r="B417" s="40"/>
      <c r="C417" s="292" t="s">
        <v>1059</v>
      </c>
      <c r="D417" s="292" t="s">
        <v>301</v>
      </c>
      <c r="E417" s="293" t="s">
        <v>3345</v>
      </c>
      <c r="F417" s="294" t="s">
        <v>3346</v>
      </c>
      <c r="G417" s="295" t="s">
        <v>279</v>
      </c>
      <c r="H417" s="296">
        <v>4</v>
      </c>
      <c r="I417" s="297"/>
      <c r="J417" s="298">
        <f>ROUND(I417*H417,2)</f>
        <v>0</v>
      </c>
      <c r="K417" s="294" t="s">
        <v>211</v>
      </c>
      <c r="L417" s="299"/>
      <c r="M417" s="300" t="s">
        <v>1</v>
      </c>
      <c r="N417" s="301" t="s">
        <v>38</v>
      </c>
      <c r="O417" s="92"/>
      <c r="P417" s="239">
        <f>O417*H417</f>
        <v>0</v>
      </c>
      <c r="Q417" s="239">
        <v>0</v>
      </c>
      <c r="R417" s="239">
        <f>Q417*H417</f>
        <v>0</v>
      </c>
      <c r="S417" s="239">
        <v>0</v>
      </c>
      <c r="T417" s="240">
        <f>S417*H417</f>
        <v>0</v>
      </c>
      <c r="U417" s="39"/>
      <c r="V417" s="39"/>
      <c r="W417" s="39"/>
      <c r="X417" s="39"/>
      <c r="Y417" s="39"/>
      <c r="Z417" s="39"/>
      <c r="AA417" s="39"/>
      <c r="AB417" s="39"/>
      <c r="AC417" s="39"/>
      <c r="AD417" s="39"/>
      <c r="AE417" s="39"/>
      <c r="AR417" s="241" t="s">
        <v>268</v>
      </c>
      <c r="AT417" s="241" t="s">
        <v>301</v>
      </c>
      <c r="AU417" s="241" t="s">
        <v>79</v>
      </c>
      <c r="AY417" s="18" t="s">
        <v>205</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212</v>
      </c>
      <c r="BM417" s="241" t="s">
        <v>3386</v>
      </c>
    </row>
    <row r="418" s="2" customFormat="1">
      <c r="A418" s="39"/>
      <c r="B418" s="40"/>
      <c r="C418" s="41"/>
      <c r="D418" s="243" t="s">
        <v>214</v>
      </c>
      <c r="E418" s="41"/>
      <c r="F418" s="244" t="s">
        <v>3346</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214</v>
      </c>
      <c r="AU418" s="18" t="s">
        <v>79</v>
      </c>
    </row>
    <row r="419" s="2" customFormat="1" ht="16.5" customHeight="1">
      <c r="A419" s="39"/>
      <c r="B419" s="40"/>
      <c r="C419" s="292" t="s">
        <v>1064</v>
      </c>
      <c r="D419" s="292" t="s">
        <v>301</v>
      </c>
      <c r="E419" s="293" t="s">
        <v>3348</v>
      </c>
      <c r="F419" s="294" t="s">
        <v>3349</v>
      </c>
      <c r="G419" s="295" t="s">
        <v>279</v>
      </c>
      <c r="H419" s="296">
        <v>11</v>
      </c>
      <c r="I419" s="297"/>
      <c r="J419" s="298">
        <f>ROUND(I419*H419,2)</f>
        <v>0</v>
      </c>
      <c r="K419" s="294" t="s">
        <v>211</v>
      </c>
      <c r="L419" s="299"/>
      <c r="M419" s="300" t="s">
        <v>1</v>
      </c>
      <c r="N419" s="301"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268</v>
      </c>
      <c r="AT419" s="241" t="s">
        <v>301</v>
      </c>
      <c r="AU419" s="241" t="s">
        <v>79</v>
      </c>
      <c r="AY419" s="18" t="s">
        <v>205</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212</v>
      </c>
      <c r="BM419" s="241" t="s">
        <v>3387</v>
      </c>
    </row>
    <row r="420" s="2" customFormat="1">
      <c r="A420" s="39"/>
      <c r="B420" s="40"/>
      <c r="C420" s="41"/>
      <c r="D420" s="243" t="s">
        <v>214</v>
      </c>
      <c r="E420" s="41"/>
      <c r="F420" s="244" t="s">
        <v>3349</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214</v>
      </c>
      <c r="AU420" s="18" t="s">
        <v>79</v>
      </c>
    </row>
    <row r="421" s="2" customFormat="1" ht="16.5" customHeight="1">
      <c r="A421" s="39"/>
      <c r="B421" s="40"/>
      <c r="C421" s="292" t="s">
        <v>1071</v>
      </c>
      <c r="D421" s="292" t="s">
        <v>301</v>
      </c>
      <c r="E421" s="293" t="s">
        <v>3407</v>
      </c>
      <c r="F421" s="294" t="s">
        <v>3408</v>
      </c>
      <c r="G421" s="295" t="s">
        <v>279</v>
      </c>
      <c r="H421" s="296">
        <v>2</v>
      </c>
      <c r="I421" s="297"/>
      <c r="J421" s="298">
        <f>ROUND(I421*H421,2)</f>
        <v>0</v>
      </c>
      <c r="K421" s="294" t="s">
        <v>1</v>
      </c>
      <c r="L421" s="299"/>
      <c r="M421" s="300" t="s">
        <v>1</v>
      </c>
      <c r="N421" s="301"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268</v>
      </c>
      <c r="AT421" s="241" t="s">
        <v>301</v>
      </c>
      <c r="AU421" s="241" t="s">
        <v>79</v>
      </c>
      <c r="AY421" s="18" t="s">
        <v>205</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212</v>
      </c>
      <c r="BM421" s="241" t="s">
        <v>3388</v>
      </c>
    </row>
    <row r="422" s="2" customFormat="1">
      <c r="A422" s="39"/>
      <c r="B422" s="40"/>
      <c r="C422" s="41"/>
      <c r="D422" s="243" t="s">
        <v>214</v>
      </c>
      <c r="E422" s="41"/>
      <c r="F422" s="244" t="s">
        <v>3349</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214</v>
      </c>
      <c r="AU422" s="18" t="s">
        <v>79</v>
      </c>
    </row>
    <row r="423" s="2" customFormat="1" ht="21.75" customHeight="1">
      <c r="A423" s="39"/>
      <c r="B423" s="40"/>
      <c r="C423" s="292" t="s">
        <v>1078</v>
      </c>
      <c r="D423" s="292" t="s">
        <v>301</v>
      </c>
      <c r="E423" s="293" t="s">
        <v>3310</v>
      </c>
      <c r="F423" s="294" t="s">
        <v>3311</v>
      </c>
      <c r="G423" s="295" t="s">
        <v>485</v>
      </c>
      <c r="H423" s="296">
        <v>1</v>
      </c>
      <c r="I423" s="297"/>
      <c r="J423" s="298">
        <f>ROUND(I423*H423,2)</f>
        <v>0</v>
      </c>
      <c r="K423" s="294" t="s">
        <v>1</v>
      </c>
      <c r="L423" s="299"/>
      <c r="M423" s="300" t="s">
        <v>1</v>
      </c>
      <c r="N423" s="301" t="s">
        <v>38</v>
      </c>
      <c r="O423" s="92"/>
      <c r="P423" s="239">
        <f>O423*H423</f>
        <v>0</v>
      </c>
      <c r="Q423" s="239">
        <v>0</v>
      </c>
      <c r="R423" s="239">
        <f>Q423*H423</f>
        <v>0</v>
      </c>
      <c r="S423" s="239">
        <v>0</v>
      </c>
      <c r="T423" s="240">
        <f>S423*H423</f>
        <v>0</v>
      </c>
      <c r="U423" s="39"/>
      <c r="V423" s="39"/>
      <c r="W423" s="39"/>
      <c r="X423" s="39"/>
      <c r="Y423" s="39"/>
      <c r="Z423" s="39"/>
      <c r="AA423" s="39"/>
      <c r="AB423" s="39"/>
      <c r="AC423" s="39"/>
      <c r="AD423" s="39"/>
      <c r="AE423" s="39"/>
      <c r="AR423" s="241" t="s">
        <v>268</v>
      </c>
      <c r="AT423" s="241" t="s">
        <v>301</v>
      </c>
      <c r="AU423" s="241" t="s">
        <v>79</v>
      </c>
      <c r="AY423" s="18" t="s">
        <v>205</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212</v>
      </c>
      <c r="BM423" s="241" t="s">
        <v>3393</v>
      </c>
    </row>
    <row r="424" s="2" customFormat="1">
      <c r="A424" s="39"/>
      <c r="B424" s="40"/>
      <c r="C424" s="41"/>
      <c r="D424" s="243" t="s">
        <v>214</v>
      </c>
      <c r="E424" s="41"/>
      <c r="F424" s="244" t="s">
        <v>3311</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214</v>
      </c>
      <c r="AU424" s="18" t="s">
        <v>79</v>
      </c>
    </row>
    <row r="425" s="12" customFormat="1" ht="25.92" customHeight="1">
      <c r="A425" s="12"/>
      <c r="B425" s="214"/>
      <c r="C425" s="215"/>
      <c r="D425" s="216" t="s">
        <v>72</v>
      </c>
      <c r="E425" s="217" t="s">
        <v>3398</v>
      </c>
      <c r="F425" s="217" t="s">
        <v>3399</v>
      </c>
      <c r="G425" s="215"/>
      <c r="H425" s="215"/>
      <c r="I425" s="218"/>
      <c r="J425" s="219">
        <f>BK425</f>
        <v>0</v>
      </c>
      <c r="K425" s="215"/>
      <c r="L425" s="220"/>
      <c r="M425" s="221"/>
      <c r="N425" s="222"/>
      <c r="O425" s="222"/>
      <c r="P425" s="223">
        <f>SUM(P426:P455)</f>
        <v>0</v>
      </c>
      <c r="Q425" s="222"/>
      <c r="R425" s="223">
        <f>SUM(R426:R455)</f>
        <v>0.0020999999999999999</v>
      </c>
      <c r="S425" s="222"/>
      <c r="T425" s="224">
        <f>SUM(T426:T455)</f>
        <v>0</v>
      </c>
      <c r="U425" s="12"/>
      <c r="V425" s="12"/>
      <c r="W425" s="12"/>
      <c r="X425" s="12"/>
      <c r="Y425" s="12"/>
      <c r="Z425" s="12"/>
      <c r="AA425" s="12"/>
      <c r="AB425" s="12"/>
      <c r="AC425" s="12"/>
      <c r="AD425" s="12"/>
      <c r="AE425" s="12"/>
      <c r="AR425" s="225" t="s">
        <v>79</v>
      </c>
      <c r="AT425" s="226" t="s">
        <v>72</v>
      </c>
      <c r="AU425" s="226" t="s">
        <v>73</v>
      </c>
      <c r="AY425" s="225" t="s">
        <v>205</v>
      </c>
      <c r="BK425" s="227">
        <f>SUM(BK426:BK455)</f>
        <v>0</v>
      </c>
    </row>
    <row r="426" s="2" customFormat="1" ht="24.15" customHeight="1">
      <c r="A426" s="39"/>
      <c r="B426" s="40"/>
      <c r="C426" s="230" t="s">
        <v>1085</v>
      </c>
      <c r="D426" s="230" t="s">
        <v>207</v>
      </c>
      <c r="E426" s="231" t="s">
        <v>3315</v>
      </c>
      <c r="F426" s="232" t="s">
        <v>3316</v>
      </c>
      <c r="G426" s="233" t="s">
        <v>279</v>
      </c>
      <c r="H426" s="234">
        <v>1</v>
      </c>
      <c r="I426" s="235"/>
      <c r="J426" s="236">
        <f>ROUND(I426*H426,2)</f>
        <v>0</v>
      </c>
      <c r="K426" s="232" t="s">
        <v>211</v>
      </c>
      <c r="L426" s="45"/>
      <c r="M426" s="237" t="s">
        <v>1</v>
      </c>
      <c r="N426" s="238" t="s">
        <v>38</v>
      </c>
      <c r="O426" s="92"/>
      <c r="P426" s="239">
        <f>O426*H426</f>
        <v>0</v>
      </c>
      <c r="Q426" s="239">
        <v>0</v>
      </c>
      <c r="R426" s="239">
        <f>Q426*H426</f>
        <v>0</v>
      </c>
      <c r="S426" s="239">
        <v>0</v>
      </c>
      <c r="T426" s="240">
        <f>S426*H426</f>
        <v>0</v>
      </c>
      <c r="U426" s="39"/>
      <c r="V426" s="39"/>
      <c r="W426" s="39"/>
      <c r="X426" s="39"/>
      <c r="Y426" s="39"/>
      <c r="Z426" s="39"/>
      <c r="AA426" s="39"/>
      <c r="AB426" s="39"/>
      <c r="AC426" s="39"/>
      <c r="AD426" s="39"/>
      <c r="AE426" s="39"/>
      <c r="AR426" s="241" t="s">
        <v>212</v>
      </c>
      <c r="AT426" s="241" t="s">
        <v>207</v>
      </c>
      <c r="AU426" s="241" t="s">
        <v>79</v>
      </c>
      <c r="AY426" s="18" t="s">
        <v>205</v>
      </c>
      <c r="BE426" s="242">
        <f>IF(N426="základní",J426,0)</f>
        <v>0</v>
      </c>
      <c r="BF426" s="242">
        <f>IF(N426="snížená",J426,0)</f>
        <v>0</v>
      </c>
      <c r="BG426" s="242">
        <f>IF(N426="zákl. přenesená",J426,0)</f>
        <v>0</v>
      </c>
      <c r="BH426" s="242">
        <f>IF(N426="sníž. přenesená",J426,0)</f>
        <v>0</v>
      </c>
      <c r="BI426" s="242">
        <f>IF(N426="nulová",J426,0)</f>
        <v>0</v>
      </c>
      <c r="BJ426" s="18" t="s">
        <v>79</v>
      </c>
      <c r="BK426" s="242">
        <f>ROUND(I426*H426,2)</f>
        <v>0</v>
      </c>
      <c r="BL426" s="18" t="s">
        <v>212</v>
      </c>
      <c r="BM426" s="241" t="s">
        <v>3394</v>
      </c>
    </row>
    <row r="427" s="2" customFormat="1">
      <c r="A427" s="39"/>
      <c r="B427" s="40"/>
      <c r="C427" s="41"/>
      <c r="D427" s="243" t="s">
        <v>214</v>
      </c>
      <c r="E427" s="41"/>
      <c r="F427" s="244" t="s">
        <v>3318</v>
      </c>
      <c r="G427" s="41"/>
      <c r="H427" s="41"/>
      <c r="I427" s="245"/>
      <c r="J427" s="41"/>
      <c r="K427" s="41"/>
      <c r="L427" s="45"/>
      <c r="M427" s="246"/>
      <c r="N427" s="247"/>
      <c r="O427" s="92"/>
      <c r="P427" s="92"/>
      <c r="Q427" s="92"/>
      <c r="R427" s="92"/>
      <c r="S427" s="92"/>
      <c r="T427" s="93"/>
      <c r="U427" s="39"/>
      <c r="V427" s="39"/>
      <c r="W427" s="39"/>
      <c r="X427" s="39"/>
      <c r="Y427" s="39"/>
      <c r="Z427" s="39"/>
      <c r="AA427" s="39"/>
      <c r="AB427" s="39"/>
      <c r="AC427" s="39"/>
      <c r="AD427" s="39"/>
      <c r="AE427" s="39"/>
      <c r="AT427" s="18" t="s">
        <v>214</v>
      </c>
      <c r="AU427" s="18" t="s">
        <v>79</v>
      </c>
    </row>
    <row r="428" s="2" customFormat="1" ht="24.15" customHeight="1">
      <c r="A428" s="39"/>
      <c r="B428" s="40"/>
      <c r="C428" s="292" t="s">
        <v>1098</v>
      </c>
      <c r="D428" s="292" t="s">
        <v>301</v>
      </c>
      <c r="E428" s="293" t="s">
        <v>3401</v>
      </c>
      <c r="F428" s="294" t="s">
        <v>3402</v>
      </c>
      <c r="G428" s="295" t="s">
        <v>279</v>
      </c>
      <c r="H428" s="296">
        <v>1</v>
      </c>
      <c r="I428" s="297"/>
      <c r="J428" s="298">
        <f>ROUND(I428*H428,2)</f>
        <v>0</v>
      </c>
      <c r="K428" s="294" t="s">
        <v>211</v>
      </c>
      <c r="L428" s="299"/>
      <c r="M428" s="300" t="s">
        <v>1</v>
      </c>
      <c r="N428" s="301" t="s">
        <v>38</v>
      </c>
      <c r="O428" s="92"/>
      <c r="P428" s="239">
        <f>O428*H428</f>
        <v>0</v>
      </c>
      <c r="Q428" s="239">
        <v>0</v>
      </c>
      <c r="R428" s="239">
        <f>Q428*H428</f>
        <v>0</v>
      </c>
      <c r="S428" s="239">
        <v>0</v>
      </c>
      <c r="T428" s="240">
        <f>S428*H428</f>
        <v>0</v>
      </c>
      <c r="U428" s="39"/>
      <c r="V428" s="39"/>
      <c r="W428" s="39"/>
      <c r="X428" s="39"/>
      <c r="Y428" s="39"/>
      <c r="Z428" s="39"/>
      <c r="AA428" s="39"/>
      <c r="AB428" s="39"/>
      <c r="AC428" s="39"/>
      <c r="AD428" s="39"/>
      <c r="AE428" s="39"/>
      <c r="AR428" s="241" t="s">
        <v>268</v>
      </c>
      <c r="AT428" s="241" t="s">
        <v>301</v>
      </c>
      <c r="AU428" s="241" t="s">
        <v>79</v>
      </c>
      <c r="AY428" s="18" t="s">
        <v>205</v>
      </c>
      <c r="BE428" s="242">
        <f>IF(N428="základní",J428,0)</f>
        <v>0</v>
      </c>
      <c r="BF428" s="242">
        <f>IF(N428="snížená",J428,0)</f>
        <v>0</v>
      </c>
      <c r="BG428" s="242">
        <f>IF(N428="zákl. přenesená",J428,0)</f>
        <v>0</v>
      </c>
      <c r="BH428" s="242">
        <f>IF(N428="sníž. přenesená",J428,0)</f>
        <v>0</v>
      </c>
      <c r="BI428" s="242">
        <f>IF(N428="nulová",J428,0)</f>
        <v>0</v>
      </c>
      <c r="BJ428" s="18" t="s">
        <v>79</v>
      </c>
      <c r="BK428" s="242">
        <f>ROUND(I428*H428,2)</f>
        <v>0</v>
      </c>
      <c r="BL428" s="18" t="s">
        <v>212</v>
      </c>
      <c r="BM428" s="241" t="s">
        <v>3400</v>
      </c>
    </row>
    <row r="429" s="2" customFormat="1">
      <c r="A429" s="39"/>
      <c r="B429" s="40"/>
      <c r="C429" s="41"/>
      <c r="D429" s="243" t="s">
        <v>214</v>
      </c>
      <c r="E429" s="41"/>
      <c r="F429" s="244" t="s">
        <v>3402</v>
      </c>
      <c r="G429" s="41"/>
      <c r="H429" s="41"/>
      <c r="I429" s="245"/>
      <c r="J429" s="41"/>
      <c r="K429" s="41"/>
      <c r="L429" s="45"/>
      <c r="M429" s="246"/>
      <c r="N429" s="247"/>
      <c r="O429" s="92"/>
      <c r="P429" s="92"/>
      <c r="Q429" s="92"/>
      <c r="R429" s="92"/>
      <c r="S429" s="92"/>
      <c r="T429" s="93"/>
      <c r="U429" s="39"/>
      <c r="V429" s="39"/>
      <c r="W429" s="39"/>
      <c r="X429" s="39"/>
      <c r="Y429" s="39"/>
      <c r="Z429" s="39"/>
      <c r="AA429" s="39"/>
      <c r="AB429" s="39"/>
      <c r="AC429" s="39"/>
      <c r="AD429" s="39"/>
      <c r="AE429" s="39"/>
      <c r="AT429" s="18" t="s">
        <v>214</v>
      </c>
      <c r="AU429" s="18" t="s">
        <v>79</v>
      </c>
    </row>
    <row r="430" s="2" customFormat="1" ht="16.5" customHeight="1">
      <c r="A430" s="39"/>
      <c r="B430" s="40"/>
      <c r="C430" s="230" t="s">
        <v>1103</v>
      </c>
      <c r="D430" s="230" t="s">
        <v>207</v>
      </c>
      <c r="E430" s="231" t="s">
        <v>3341</v>
      </c>
      <c r="F430" s="232" t="s">
        <v>3342</v>
      </c>
      <c r="G430" s="233" t="s">
        <v>279</v>
      </c>
      <c r="H430" s="234">
        <v>19</v>
      </c>
      <c r="I430" s="235"/>
      <c r="J430" s="236">
        <f>ROUND(I430*H430,2)</f>
        <v>0</v>
      </c>
      <c r="K430" s="232" t="s">
        <v>211</v>
      </c>
      <c r="L430" s="45"/>
      <c r="M430" s="237" t="s">
        <v>1</v>
      </c>
      <c r="N430" s="238" t="s">
        <v>38</v>
      </c>
      <c r="O430" s="92"/>
      <c r="P430" s="239">
        <f>O430*H430</f>
        <v>0</v>
      </c>
      <c r="Q430" s="239">
        <v>0</v>
      </c>
      <c r="R430" s="239">
        <f>Q430*H430</f>
        <v>0</v>
      </c>
      <c r="S430" s="239">
        <v>0</v>
      </c>
      <c r="T430" s="240">
        <f>S430*H430</f>
        <v>0</v>
      </c>
      <c r="U430" s="39"/>
      <c r="V430" s="39"/>
      <c r="W430" s="39"/>
      <c r="X430" s="39"/>
      <c r="Y430" s="39"/>
      <c r="Z430" s="39"/>
      <c r="AA430" s="39"/>
      <c r="AB430" s="39"/>
      <c r="AC430" s="39"/>
      <c r="AD430" s="39"/>
      <c r="AE430" s="39"/>
      <c r="AR430" s="241" t="s">
        <v>212</v>
      </c>
      <c r="AT430" s="241" t="s">
        <v>207</v>
      </c>
      <c r="AU430" s="241" t="s">
        <v>79</v>
      </c>
      <c r="AY430" s="18" t="s">
        <v>205</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212</v>
      </c>
      <c r="BM430" s="241" t="s">
        <v>3403</v>
      </c>
    </row>
    <row r="431" s="2" customFormat="1">
      <c r="A431" s="39"/>
      <c r="B431" s="40"/>
      <c r="C431" s="41"/>
      <c r="D431" s="243" t="s">
        <v>214</v>
      </c>
      <c r="E431" s="41"/>
      <c r="F431" s="244" t="s">
        <v>3344</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214</v>
      </c>
      <c r="AU431" s="18" t="s">
        <v>79</v>
      </c>
    </row>
    <row r="432" s="2" customFormat="1" ht="16.5" customHeight="1">
      <c r="A432" s="39"/>
      <c r="B432" s="40"/>
      <c r="C432" s="292" t="s">
        <v>1110</v>
      </c>
      <c r="D432" s="292" t="s">
        <v>301</v>
      </c>
      <c r="E432" s="293" t="s">
        <v>3348</v>
      </c>
      <c r="F432" s="294" t="s">
        <v>3349</v>
      </c>
      <c r="G432" s="295" t="s">
        <v>279</v>
      </c>
      <c r="H432" s="296">
        <v>8</v>
      </c>
      <c r="I432" s="297"/>
      <c r="J432" s="298">
        <f>ROUND(I432*H432,2)</f>
        <v>0</v>
      </c>
      <c r="K432" s="294" t="s">
        <v>211</v>
      </c>
      <c r="L432" s="299"/>
      <c r="M432" s="300" t="s">
        <v>1</v>
      </c>
      <c r="N432" s="301" t="s">
        <v>38</v>
      </c>
      <c r="O432" s="92"/>
      <c r="P432" s="239">
        <f>O432*H432</f>
        <v>0</v>
      </c>
      <c r="Q432" s="239">
        <v>0</v>
      </c>
      <c r="R432" s="239">
        <f>Q432*H432</f>
        <v>0</v>
      </c>
      <c r="S432" s="239">
        <v>0</v>
      </c>
      <c r="T432" s="240">
        <f>S432*H432</f>
        <v>0</v>
      </c>
      <c r="U432" s="39"/>
      <c r="V432" s="39"/>
      <c r="W432" s="39"/>
      <c r="X432" s="39"/>
      <c r="Y432" s="39"/>
      <c r="Z432" s="39"/>
      <c r="AA432" s="39"/>
      <c r="AB432" s="39"/>
      <c r="AC432" s="39"/>
      <c r="AD432" s="39"/>
      <c r="AE432" s="39"/>
      <c r="AR432" s="241" t="s">
        <v>268</v>
      </c>
      <c r="AT432" s="241" t="s">
        <v>301</v>
      </c>
      <c r="AU432" s="241" t="s">
        <v>79</v>
      </c>
      <c r="AY432" s="18" t="s">
        <v>205</v>
      </c>
      <c r="BE432" s="242">
        <f>IF(N432="základní",J432,0)</f>
        <v>0</v>
      </c>
      <c r="BF432" s="242">
        <f>IF(N432="snížená",J432,0)</f>
        <v>0</v>
      </c>
      <c r="BG432" s="242">
        <f>IF(N432="zákl. přenesená",J432,0)</f>
        <v>0</v>
      </c>
      <c r="BH432" s="242">
        <f>IF(N432="sníž. přenesená",J432,0)</f>
        <v>0</v>
      </c>
      <c r="BI432" s="242">
        <f>IF(N432="nulová",J432,0)</f>
        <v>0</v>
      </c>
      <c r="BJ432" s="18" t="s">
        <v>79</v>
      </c>
      <c r="BK432" s="242">
        <f>ROUND(I432*H432,2)</f>
        <v>0</v>
      </c>
      <c r="BL432" s="18" t="s">
        <v>212</v>
      </c>
      <c r="BM432" s="241" t="s">
        <v>3404</v>
      </c>
    </row>
    <row r="433" s="2" customFormat="1">
      <c r="A433" s="39"/>
      <c r="B433" s="40"/>
      <c r="C433" s="41"/>
      <c r="D433" s="243" t="s">
        <v>214</v>
      </c>
      <c r="E433" s="41"/>
      <c r="F433" s="244" t="s">
        <v>3349</v>
      </c>
      <c r="G433" s="41"/>
      <c r="H433" s="41"/>
      <c r="I433" s="245"/>
      <c r="J433" s="41"/>
      <c r="K433" s="41"/>
      <c r="L433" s="45"/>
      <c r="M433" s="246"/>
      <c r="N433" s="247"/>
      <c r="O433" s="92"/>
      <c r="P433" s="92"/>
      <c r="Q433" s="92"/>
      <c r="R433" s="92"/>
      <c r="S433" s="92"/>
      <c r="T433" s="93"/>
      <c r="U433" s="39"/>
      <c r="V433" s="39"/>
      <c r="W433" s="39"/>
      <c r="X433" s="39"/>
      <c r="Y433" s="39"/>
      <c r="Z433" s="39"/>
      <c r="AA433" s="39"/>
      <c r="AB433" s="39"/>
      <c r="AC433" s="39"/>
      <c r="AD433" s="39"/>
      <c r="AE433" s="39"/>
      <c r="AT433" s="18" t="s">
        <v>214</v>
      </c>
      <c r="AU433" s="18" t="s">
        <v>79</v>
      </c>
    </row>
    <row r="434" s="2" customFormat="1" ht="16.5" customHeight="1">
      <c r="A434" s="39"/>
      <c r="B434" s="40"/>
      <c r="C434" s="292" t="s">
        <v>1116</v>
      </c>
      <c r="D434" s="292" t="s">
        <v>301</v>
      </c>
      <c r="E434" s="293" t="s">
        <v>3345</v>
      </c>
      <c r="F434" s="294" t="s">
        <v>3346</v>
      </c>
      <c r="G434" s="295" t="s">
        <v>279</v>
      </c>
      <c r="H434" s="296">
        <v>7</v>
      </c>
      <c r="I434" s="297"/>
      <c r="J434" s="298">
        <f>ROUND(I434*H434,2)</f>
        <v>0</v>
      </c>
      <c r="K434" s="294" t="s">
        <v>211</v>
      </c>
      <c r="L434" s="299"/>
      <c r="M434" s="300" t="s">
        <v>1</v>
      </c>
      <c r="N434" s="301" t="s">
        <v>38</v>
      </c>
      <c r="O434" s="92"/>
      <c r="P434" s="239">
        <f>O434*H434</f>
        <v>0</v>
      </c>
      <c r="Q434" s="239">
        <v>0</v>
      </c>
      <c r="R434" s="239">
        <f>Q434*H434</f>
        <v>0</v>
      </c>
      <c r="S434" s="239">
        <v>0</v>
      </c>
      <c r="T434" s="240">
        <f>S434*H434</f>
        <v>0</v>
      </c>
      <c r="U434" s="39"/>
      <c r="V434" s="39"/>
      <c r="W434" s="39"/>
      <c r="X434" s="39"/>
      <c r="Y434" s="39"/>
      <c r="Z434" s="39"/>
      <c r="AA434" s="39"/>
      <c r="AB434" s="39"/>
      <c r="AC434" s="39"/>
      <c r="AD434" s="39"/>
      <c r="AE434" s="39"/>
      <c r="AR434" s="241" t="s">
        <v>268</v>
      </c>
      <c r="AT434" s="241" t="s">
        <v>301</v>
      </c>
      <c r="AU434" s="241" t="s">
        <v>79</v>
      </c>
      <c r="AY434" s="18" t="s">
        <v>205</v>
      </c>
      <c r="BE434" s="242">
        <f>IF(N434="základní",J434,0)</f>
        <v>0</v>
      </c>
      <c r="BF434" s="242">
        <f>IF(N434="snížená",J434,0)</f>
        <v>0</v>
      </c>
      <c r="BG434" s="242">
        <f>IF(N434="zákl. přenesená",J434,0)</f>
        <v>0</v>
      </c>
      <c r="BH434" s="242">
        <f>IF(N434="sníž. přenesená",J434,0)</f>
        <v>0</v>
      </c>
      <c r="BI434" s="242">
        <f>IF(N434="nulová",J434,0)</f>
        <v>0</v>
      </c>
      <c r="BJ434" s="18" t="s">
        <v>79</v>
      </c>
      <c r="BK434" s="242">
        <f>ROUND(I434*H434,2)</f>
        <v>0</v>
      </c>
      <c r="BL434" s="18" t="s">
        <v>212</v>
      </c>
      <c r="BM434" s="241" t="s">
        <v>3405</v>
      </c>
    </row>
    <row r="435" s="2" customFormat="1">
      <c r="A435" s="39"/>
      <c r="B435" s="40"/>
      <c r="C435" s="41"/>
      <c r="D435" s="243" t="s">
        <v>214</v>
      </c>
      <c r="E435" s="41"/>
      <c r="F435" s="244" t="s">
        <v>3346</v>
      </c>
      <c r="G435" s="41"/>
      <c r="H435" s="41"/>
      <c r="I435" s="245"/>
      <c r="J435" s="41"/>
      <c r="K435" s="41"/>
      <c r="L435" s="45"/>
      <c r="M435" s="246"/>
      <c r="N435" s="247"/>
      <c r="O435" s="92"/>
      <c r="P435" s="92"/>
      <c r="Q435" s="92"/>
      <c r="R435" s="92"/>
      <c r="S435" s="92"/>
      <c r="T435" s="93"/>
      <c r="U435" s="39"/>
      <c r="V435" s="39"/>
      <c r="W435" s="39"/>
      <c r="X435" s="39"/>
      <c r="Y435" s="39"/>
      <c r="Z435" s="39"/>
      <c r="AA435" s="39"/>
      <c r="AB435" s="39"/>
      <c r="AC435" s="39"/>
      <c r="AD435" s="39"/>
      <c r="AE435" s="39"/>
      <c r="AT435" s="18" t="s">
        <v>214</v>
      </c>
      <c r="AU435" s="18" t="s">
        <v>79</v>
      </c>
    </row>
    <row r="436" s="2" customFormat="1" ht="16.5" customHeight="1">
      <c r="A436" s="39"/>
      <c r="B436" s="40"/>
      <c r="C436" s="292" t="s">
        <v>1122</v>
      </c>
      <c r="D436" s="292" t="s">
        <v>301</v>
      </c>
      <c r="E436" s="293" t="s">
        <v>3407</v>
      </c>
      <c r="F436" s="294" t="s">
        <v>3408</v>
      </c>
      <c r="G436" s="295" t="s">
        <v>279</v>
      </c>
      <c r="H436" s="296">
        <v>4</v>
      </c>
      <c r="I436" s="297"/>
      <c r="J436" s="298">
        <f>ROUND(I436*H436,2)</f>
        <v>0</v>
      </c>
      <c r="K436" s="294" t="s">
        <v>1</v>
      </c>
      <c r="L436" s="299"/>
      <c r="M436" s="300" t="s">
        <v>1</v>
      </c>
      <c r="N436" s="301" t="s">
        <v>38</v>
      </c>
      <c r="O436" s="92"/>
      <c r="P436" s="239">
        <f>O436*H436</f>
        <v>0</v>
      </c>
      <c r="Q436" s="239">
        <v>0</v>
      </c>
      <c r="R436" s="239">
        <f>Q436*H436</f>
        <v>0</v>
      </c>
      <c r="S436" s="239">
        <v>0</v>
      </c>
      <c r="T436" s="240">
        <f>S436*H436</f>
        <v>0</v>
      </c>
      <c r="U436" s="39"/>
      <c r="V436" s="39"/>
      <c r="W436" s="39"/>
      <c r="X436" s="39"/>
      <c r="Y436" s="39"/>
      <c r="Z436" s="39"/>
      <c r="AA436" s="39"/>
      <c r="AB436" s="39"/>
      <c r="AC436" s="39"/>
      <c r="AD436" s="39"/>
      <c r="AE436" s="39"/>
      <c r="AR436" s="241" t="s">
        <v>268</v>
      </c>
      <c r="AT436" s="241" t="s">
        <v>301</v>
      </c>
      <c r="AU436" s="241" t="s">
        <v>79</v>
      </c>
      <c r="AY436" s="18" t="s">
        <v>205</v>
      </c>
      <c r="BE436" s="242">
        <f>IF(N436="základní",J436,0)</f>
        <v>0</v>
      </c>
      <c r="BF436" s="242">
        <f>IF(N436="snížená",J436,0)</f>
        <v>0</v>
      </c>
      <c r="BG436" s="242">
        <f>IF(N436="zákl. přenesená",J436,0)</f>
        <v>0</v>
      </c>
      <c r="BH436" s="242">
        <f>IF(N436="sníž. přenesená",J436,0)</f>
        <v>0</v>
      </c>
      <c r="BI436" s="242">
        <f>IF(N436="nulová",J436,0)</f>
        <v>0</v>
      </c>
      <c r="BJ436" s="18" t="s">
        <v>79</v>
      </c>
      <c r="BK436" s="242">
        <f>ROUND(I436*H436,2)</f>
        <v>0</v>
      </c>
      <c r="BL436" s="18" t="s">
        <v>212</v>
      </c>
      <c r="BM436" s="241" t="s">
        <v>3406</v>
      </c>
    </row>
    <row r="437" s="2" customFormat="1">
      <c r="A437" s="39"/>
      <c r="B437" s="40"/>
      <c r="C437" s="41"/>
      <c r="D437" s="243" t="s">
        <v>214</v>
      </c>
      <c r="E437" s="41"/>
      <c r="F437" s="244" t="s">
        <v>3349</v>
      </c>
      <c r="G437" s="41"/>
      <c r="H437" s="41"/>
      <c r="I437" s="245"/>
      <c r="J437" s="41"/>
      <c r="K437" s="41"/>
      <c r="L437" s="45"/>
      <c r="M437" s="246"/>
      <c r="N437" s="247"/>
      <c r="O437" s="92"/>
      <c r="P437" s="92"/>
      <c r="Q437" s="92"/>
      <c r="R437" s="92"/>
      <c r="S437" s="92"/>
      <c r="T437" s="93"/>
      <c r="U437" s="39"/>
      <c r="V437" s="39"/>
      <c r="W437" s="39"/>
      <c r="X437" s="39"/>
      <c r="Y437" s="39"/>
      <c r="Z437" s="39"/>
      <c r="AA437" s="39"/>
      <c r="AB437" s="39"/>
      <c r="AC437" s="39"/>
      <c r="AD437" s="39"/>
      <c r="AE437" s="39"/>
      <c r="AT437" s="18" t="s">
        <v>214</v>
      </c>
      <c r="AU437" s="18" t="s">
        <v>79</v>
      </c>
    </row>
    <row r="438" s="2" customFormat="1" ht="16.5" customHeight="1">
      <c r="A438" s="39"/>
      <c r="B438" s="40"/>
      <c r="C438" s="230" t="s">
        <v>1127</v>
      </c>
      <c r="D438" s="230" t="s">
        <v>207</v>
      </c>
      <c r="E438" s="231" t="s">
        <v>3411</v>
      </c>
      <c r="F438" s="232" t="s">
        <v>3412</v>
      </c>
      <c r="G438" s="233" t="s">
        <v>279</v>
      </c>
      <c r="H438" s="234">
        <v>4</v>
      </c>
      <c r="I438" s="235"/>
      <c r="J438" s="236">
        <f>ROUND(I438*H438,2)</f>
        <v>0</v>
      </c>
      <c r="K438" s="232" t="s">
        <v>211</v>
      </c>
      <c r="L438" s="45"/>
      <c r="M438" s="237" t="s">
        <v>1</v>
      </c>
      <c r="N438" s="238" t="s">
        <v>38</v>
      </c>
      <c r="O438" s="92"/>
      <c r="P438" s="239">
        <f>O438*H438</f>
        <v>0</v>
      </c>
      <c r="Q438" s="239">
        <v>0</v>
      </c>
      <c r="R438" s="239">
        <f>Q438*H438</f>
        <v>0</v>
      </c>
      <c r="S438" s="239">
        <v>0</v>
      </c>
      <c r="T438" s="240">
        <f>S438*H438</f>
        <v>0</v>
      </c>
      <c r="U438" s="39"/>
      <c r="V438" s="39"/>
      <c r="W438" s="39"/>
      <c r="X438" s="39"/>
      <c r="Y438" s="39"/>
      <c r="Z438" s="39"/>
      <c r="AA438" s="39"/>
      <c r="AB438" s="39"/>
      <c r="AC438" s="39"/>
      <c r="AD438" s="39"/>
      <c r="AE438" s="39"/>
      <c r="AR438" s="241" t="s">
        <v>212</v>
      </c>
      <c r="AT438" s="241" t="s">
        <v>207</v>
      </c>
      <c r="AU438" s="241" t="s">
        <v>79</v>
      </c>
      <c r="AY438" s="18" t="s">
        <v>205</v>
      </c>
      <c r="BE438" s="242">
        <f>IF(N438="základní",J438,0)</f>
        <v>0</v>
      </c>
      <c r="BF438" s="242">
        <f>IF(N438="snížená",J438,0)</f>
        <v>0</v>
      </c>
      <c r="BG438" s="242">
        <f>IF(N438="zákl. přenesená",J438,0)</f>
        <v>0</v>
      </c>
      <c r="BH438" s="242">
        <f>IF(N438="sníž. přenesená",J438,0)</f>
        <v>0</v>
      </c>
      <c r="BI438" s="242">
        <f>IF(N438="nulová",J438,0)</f>
        <v>0</v>
      </c>
      <c r="BJ438" s="18" t="s">
        <v>79</v>
      </c>
      <c r="BK438" s="242">
        <f>ROUND(I438*H438,2)</f>
        <v>0</v>
      </c>
      <c r="BL438" s="18" t="s">
        <v>212</v>
      </c>
      <c r="BM438" s="241" t="s">
        <v>3409</v>
      </c>
    </row>
    <row r="439" s="2" customFormat="1">
      <c r="A439" s="39"/>
      <c r="B439" s="40"/>
      <c r="C439" s="41"/>
      <c r="D439" s="243" t="s">
        <v>214</v>
      </c>
      <c r="E439" s="41"/>
      <c r="F439" s="244" t="s">
        <v>3414</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214</v>
      </c>
      <c r="AU439" s="18" t="s">
        <v>79</v>
      </c>
    </row>
    <row r="440" s="2" customFormat="1" ht="16.5" customHeight="1">
      <c r="A440" s="39"/>
      <c r="B440" s="40"/>
      <c r="C440" s="292" t="s">
        <v>1132</v>
      </c>
      <c r="D440" s="292" t="s">
        <v>301</v>
      </c>
      <c r="E440" s="293" t="s">
        <v>5550</v>
      </c>
      <c r="F440" s="294" t="s">
        <v>5551</v>
      </c>
      <c r="G440" s="295" t="s">
        <v>279</v>
      </c>
      <c r="H440" s="296">
        <v>1</v>
      </c>
      <c r="I440" s="297"/>
      <c r="J440" s="298">
        <f>ROUND(I440*H440,2)</f>
        <v>0</v>
      </c>
      <c r="K440" s="294" t="s">
        <v>1</v>
      </c>
      <c r="L440" s="299"/>
      <c r="M440" s="300" t="s">
        <v>1</v>
      </c>
      <c r="N440" s="301" t="s">
        <v>38</v>
      </c>
      <c r="O440" s="92"/>
      <c r="P440" s="239">
        <f>O440*H440</f>
        <v>0</v>
      </c>
      <c r="Q440" s="239">
        <v>0</v>
      </c>
      <c r="R440" s="239">
        <f>Q440*H440</f>
        <v>0</v>
      </c>
      <c r="S440" s="239">
        <v>0</v>
      </c>
      <c r="T440" s="240">
        <f>S440*H440</f>
        <v>0</v>
      </c>
      <c r="U440" s="39"/>
      <c r="V440" s="39"/>
      <c r="W440" s="39"/>
      <c r="X440" s="39"/>
      <c r="Y440" s="39"/>
      <c r="Z440" s="39"/>
      <c r="AA440" s="39"/>
      <c r="AB440" s="39"/>
      <c r="AC440" s="39"/>
      <c r="AD440" s="39"/>
      <c r="AE440" s="39"/>
      <c r="AR440" s="241" t="s">
        <v>268</v>
      </c>
      <c r="AT440" s="241" t="s">
        <v>301</v>
      </c>
      <c r="AU440" s="241" t="s">
        <v>79</v>
      </c>
      <c r="AY440" s="18" t="s">
        <v>205</v>
      </c>
      <c r="BE440" s="242">
        <f>IF(N440="základní",J440,0)</f>
        <v>0</v>
      </c>
      <c r="BF440" s="242">
        <f>IF(N440="snížená",J440,0)</f>
        <v>0</v>
      </c>
      <c r="BG440" s="242">
        <f>IF(N440="zákl. přenesená",J440,0)</f>
        <v>0</v>
      </c>
      <c r="BH440" s="242">
        <f>IF(N440="sníž. přenesená",J440,0)</f>
        <v>0</v>
      </c>
      <c r="BI440" s="242">
        <f>IF(N440="nulová",J440,0)</f>
        <v>0</v>
      </c>
      <c r="BJ440" s="18" t="s">
        <v>79</v>
      </c>
      <c r="BK440" s="242">
        <f>ROUND(I440*H440,2)</f>
        <v>0</v>
      </c>
      <c r="BL440" s="18" t="s">
        <v>212</v>
      </c>
      <c r="BM440" s="241" t="s">
        <v>3410</v>
      </c>
    </row>
    <row r="441" s="2" customFormat="1">
      <c r="A441" s="39"/>
      <c r="B441" s="40"/>
      <c r="C441" s="41"/>
      <c r="D441" s="243" t="s">
        <v>214</v>
      </c>
      <c r="E441" s="41"/>
      <c r="F441" s="244" t="s">
        <v>3378</v>
      </c>
      <c r="G441" s="41"/>
      <c r="H441" s="41"/>
      <c r="I441" s="245"/>
      <c r="J441" s="41"/>
      <c r="K441" s="41"/>
      <c r="L441" s="45"/>
      <c r="M441" s="246"/>
      <c r="N441" s="247"/>
      <c r="O441" s="92"/>
      <c r="P441" s="92"/>
      <c r="Q441" s="92"/>
      <c r="R441" s="92"/>
      <c r="S441" s="92"/>
      <c r="T441" s="93"/>
      <c r="U441" s="39"/>
      <c r="V441" s="39"/>
      <c r="W441" s="39"/>
      <c r="X441" s="39"/>
      <c r="Y441" s="39"/>
      <c r="Z441" s="39"/>
      <c r="AA441" s="39"/>
      <c r="AB441" s="39"/>
      <c r="AC441" s="39"/>
      <c r="AD441" s="39"/>
      <c r="AE441" s="39"/>
      <c r="AT441" s="18" t="s">
        <v>214</v>
      </c>
      <c r="AU441" s="18" t="s">
        <v>79</v>
      </c>
    </row>
    <row r="442" s="2" customFormat="1" ht="16.5" customHeight="1">
      <c r="A442" s="39"/>
      <c r="B442" s="40"/>
      <c r="C442" s="292" t="s">
        <v>1137</v>
      </c>
      <c r="D442" s="292" t="s">
        <v>301</v>
      </c>
      <c r="E442" s="293" t="s">
        <v>3419</v>
      </c>
      <c r="F442" s="294" t="s">
        <v>3418</v>
      </c>
      <c r="G442" s="295" t="s">
        <v>279</v>
      </c>
      <c r="H442" s="296">
        <v>1</v>
      </c>
      <c r="I442" s="297"/>
      <c r="J442" s="298">
        <f>ROUND(I442*H442,2)</f>
        <v>0</v>
      </c>
      <c r="K442" s="294" t="s">
        <v>211</v>
      </c>
      <c r="L442" s="299"/>
      <c r="M442" s="300" t="s">
        <v>1</v>
      </c>
      <c r="N442" s="301" t="s">
        <v>38</v>
      </c>
      <c r="O442" s="92"/>
      <c r="P442" s="239">
        <f>O442*H442</f>
        <v>0</v>
      </c>
      <c r="Q442" s="239">
        <v>0</v>
      </c>
      <c r="R442" s="239">
        <f>Q442*H442</f>
        <v>0</v>
      </c>
      <c r="S442" s="239">
        <v>0</v>
      </c>
      <c r="T442" s="240">
        <f>S442*H442</f>
        <v>0</v>
      </c>
      <c r="U442" s="39"/>
      <c r="V442" s="39"/>
      <c r="W442" s="39"/>
      <c r="X442" s="39"/>
      <c r="Y442" s="39"/>
      <c r="Z442" s="39"/>
      <c r="AA442" s="39"/>
      <c r="AB442" s="39"/>
      <c r="AC442" s="39"/>
      <c r="AD442" s="39"/>
      <c r="AE442" s="39"/>
      <c r="AR442" s="241" t="s">
        <v>268</v>
      </c>
      <c r="AT442" s="241" t="s">
        <v>301</v>
      </c>
      <c r="AU442" s="241" t="s">
        <v>79</v>
      </c>
      <c r="AY442" s="18" t="s">
        <v>205</v>
      </c>
      <c r="BE442" s="242">
        <f>IF(N442="základní",J442,0)</f>
        <v>0</v>
      </c>
      <c r="BF442" s="242">
        <f>IF(N442="snížená",J442,0)</f>
        <v>0</v>
      </c>
      <c r="BG442" s="242">
        <f>IF(N442="zákl. přenesená",J442,0)</f>
        <v>0</v>
      </c>
      <c r="BH442" s="242">
        <f>IF(N442="sníž. přenesená",J442,0)</f>
        <v>0</v>
      </c>
      <c r="BI442" s="242">
        <f>IF(N442="nulová",J442,0)</f>
        <v>0</v>
      </c>
      <c r="BJ442" s="18" t="s">
        <v>79</v>
      </c>
      <c r="BK442" s="242">
        <f>ROUND(I442*H442,2)</f>
        <v>0</v>
      </c>
      <c r="BL442" s="18" t="s">
        <v>212</v>
      </c>
      <c r="BM442" s="241" t="s">
        <v>3413</v>
      </c>
    </row>
    <row r="443" s="2" customFormat="1">
      <c r="A443" s="39"/>
      <c r="B443" s="40"/>
      <c r="C443" s="41"/>
      <c r="D443" s="243" t="s">
        <v>214</v>
      </c>
      <c r="E443" s="41"/>
      <c r="F443" s="244" t="s">
        <v>3418</v>
      </c>
      <c r="G443" s="41"/>
      <c r="H443" s="41"/>
      <c r="I443" s="245"/>
      <c r="J443" s="41"/>
      <c r="K443" s="41"/>
      <c r="L443" s="45"/>
      <c r="M443" s="246"/>
      <c r="N443" s="247"/>
      <c r="O443" s="92"/>
      <c r="P443" s="92"/>
      <c r="Q443" s="92"/>
      <c r="R443" s="92"/>
      <c r="S443" s="92"/>
      <c r="T443" s="93"/>
      <c r="U443" s="39"/>
      <c r="V443" s="39"/>
      <c r="W443" s="39"/>
      <c r="X443" s="39"/>
      <c r="Y443" s="39"/>
      <c r="Z443" s="39"/>
      <c r="AA443" s="39"/>
      <c r="AB443" s="39"/>
      <c r="AC443" s="39"/>
      <c r="AD443" s="39"/>
      <c r="AE443" s="39"/>
      <c r="AT443" s="18" t="s">
        <v>214</v>
      </c>
      <c r="AU443" s="18" t="s">
        <v>79</v>
      </c>
    </row>
    <row r="444" s="2" customFormat="1" ht="24.15" customHeight="1">
      <c r="A444" s="39"/>
      <c r="B444" s="40"/>
      <c r="C444" s="292" t="s">
        <v>5552</v>
      </c>
      <c r="D444" s="292" t="s">
        <v>301</v>
      </c>
      <c r="E444" s="293" t="s">
        <v>5553</v>
      </c>
      <c r="F444" s="294" t="s">
        <v>5554</v>
      </c>
      <c r="G444" s="295" t="s">
        <v>279</v>
      </c>
      <c r="H444" s="296">
        <v>2</v>
      </c>
      <c r="I444" s="297"/>
      <c r="J444" s="298">
        <f>ROUND(I444*H444,2)</f>
        <v>0</v>
      </c>
      <c r="K444" s="294" t="s">
        <v>211</v>
      </c>
      <c r="L444" s="299"/>
      <c r="M444" s="300" t="s">
        <v>1</v>
      </c>
      <c r="N444" s="301" t="s">
        <v>38</v>
      </c>
      <c r="O444" s="92"/>
      <c r="P444" s="239">
        <f>O444*H444</f>
        <v>0</v>
      </c>
      <c r="Q444" s="239">
        <v>0.0010499999999999999</v>
      </c>
      <c r="R444" s="239">
        <f>Q444*H444</f>
        <v>0.0020999999999999999</v>
      </c>
      <c r="S444" s="239">
        <v>0</v>
      </c>
      <c r="T444" s="240">
        <f>S444*H444</f>
        <v>0</v>
      </c>
      <c r="U444" s="39"/>
      <c r="V444" s="39"/>
      <c r="W444" s="39"/>
      <c r="X444" s="39"/>
      <c r="Y444" s="39"/>
      <c r="Z444" s="39"/>
      <c r="AA444" s="39"/>
      <c r="AB444" s="39"/>
      <c r="AC444" s="39"/>
      <c r="AD444" s="39"/>
      <c r="AE444" s="39"/>
      <c r="AR444" s="241" t="s">
        <v>268</v>
      </c>
      <c r="AT444" s="241" t="s">
        <v>301</v>
      </c>
      <c r="AU444" s="241" t="s">
        <v>79</v>
      </c>
      <c r="AY444" s="18" t="s">
        <v>205</v>
      </c>
      <c r="BE444" s="242">
        <f>IF(N444="základní",J444,0)</f>
        <v>0</v>
      </c>
      <c r="BF444" s="242">
        <f>IF(N444="snížená",J444,0)</f>
        <v>0</v>
      </c>
      <c r="BG444" s="242">
        <f>IF(N444="zákl. přenesená",J444,0)</f>
        <v>0</v>
      </c>
      <c r="BH444" s="242">
        <f>IF(N444="sníž. přenesená",J444,0)</f>
        <v>0</v>
      </c>
      <c r="BI444" s="242">
        <f>IF(N444="nulová",J444,0)</f>
        <v>0</v>
      </c>
      <c r="BJ444" s="18" t="s">
        <v>79</v>
      </c>
      <c r="BK444" s="242">
        <f>ROUND(I444*H444,2)</f>
        <v>0</v>
      </c>
      <c r="BL444" s="18" t="s">
        <v>212</v>
      </c>
      <c r="BM444" s="241" t="s">
        <v>5555</v>
      </c>
    </row>
    <row r="445" s="2" customFormat="1">
      <c r="A445" s="39"/>
      <c r="B445" s="40"/>
      <c r="C445" s="41"/>
      <c r="D445" s="243" t="s">
        <v>214</v>
      </c>
      <c r="E445" s="41"/>
      <c r="F445" s="244" t="s">
        <v>5554</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214</v>
      </c>
      <c r="AU445" s="18" t="s">
        <v>79</v>
      </c>
    </row>
    <row r="446" s="2" customFormat="1" ht="24.15" customHeight="1">
      <c r="A446" s="39"/>
      <c r="B446" s="40"/>
      <c r="C446" s="230" t="s">
        <v>1147</v>
      </c>
      <c r="D446" s="230" t="s">
        <v>207</v>
      </c>
      <c r="E446" s="231" t="s">
        <v>3334</v>
      </c>
      <c r="F446" s="232" t="s">
        <v>3335</v>
      </c>
      <c r="G446" s="233" t="s">
        <v>279</v>
      </c>
      <c r="H446" s="234">
        <v>1</v>
      </c>
      <c r="I446" s="235"/>
      <c r="J446" s="236">
        <f>ROUND(I446*H446,2)</f>
        <v>0</v>
      </c>
      <c r="K446" s="232" t="s">
        <v>211</v>
      </c>
      <c r="L446" s="45"/>
      <c r="M446" s="237" t="s">
        <v>1</v>
      </c>
      <c r="N446" s="238" t="s">
        <v>38</v>
      </c>
      <c r="O446" s="92"/>
      <c r="P446" s="239">
        <f>O446*H446</f>
        <v>0</v>
      </c>
      <c r="Q446" s="239">
        <v>0</v>
      </c>
      <c r="R446" s="239">
        <f>Q446*H446</f>
        <v>0</v>
      </c>
      <c r="S446" s="239">
        <v>0</v>
      </c>
      <c r="T446" s="240">
        <f>S446*H446</f>
        <v>0</v>
      </c>
      <c r="U446" s="39"/>
      <c r="V446" s="39"/>
      <c r="W446" s="39"/>
      <c r="X446" s="39"/>
      <c r="Y446" s="39"/>
      <c r="Z446" s="39"/>
      <c r="AA446" s="39"/>
      <c r="AB446" s="39"/>
      <c r="AC446" s="39"/>
      <c r="AD446" s="39"/>
      <c r="AE446" s="39"/>
      <c r="AR446" s="241" t="s">
        <v>212</v>
      </c>
      <c r="AT446" s="241" t="s">
        <v>207</v>
      </c>
      <c r="AU446" s="241" t="s">
        <v>79</v>
      </c>
      <c r="AY446" s="18" t="s">
        <v>205</v>
      </c>
      <c r="BE446" s="242">
        <f>IF(N446="základní",J446,0)</f>
        <v>0</v>
      </c>
      <c r="BF446" s="242">
        <f>IF(N446="snížená",J446,0)</f>
        <v>0</v>
      </c>
      <c r="BG446" s="242">
        <f>IF(N446="zákl. přenesená",J446,0)</f>
        <v>0</v>
      </c>
      <c r="BH446" s="242">
        <f>IF(N446="sníž. přenesená",J446,0)</f>
        <v>0</v>
      </c>
      <c r="BI446" s="242">
        <f>IF(N446="nulová",J446,0)</f>
        <v>0</v>
      </c>
      <c r="BJ446" s="18" t="s">
        <v>79</v>
      </c>
      <c r="BK446" s="242">
        <f>ROUND(I446*H446,2)</f>
        <v>0</v>
      </c>
      <c r="BL446" s="18" t="s">
        <v>212</v>
      </c>
      <c r="BM446" s="241" t="s">
        <v>3417</v>
      </c>
    </row>
    <row r="447" s="2" customFormat="1">
      <c r="A447" s="39"/>
      <c r="B447" s="40"/>
      <c r="C447" s="41"/>
      <c r="D447" s="243" t="s">
        <v>214</v>
      </c>
      <c r="E447" s="41"/>
      <c r="F447" s="244" t="s">
        <v>3337</v>
      </c>
      <c r="G447" s="41"/>
      <c r="H447" s="41"/>
      <c r="I447" s="245"/>
      <c r="J447" s="41"/>
      <c r="K447" s="41"/>
      <c r="L447" s="45"/>
      <c r="M447" s="246"/>
      <c r="N447" s="247"/>
      <c r="O447" s="92"/>
      <c r="P447" s="92"/>
      <c r="Q447" s="92"/>
      <c r="R447" s="92"/>
      <c r="S447" s="92"/>
      <c r="T447" s="93"/>
      <c r="U447" s="39"/>
      <c r="V447" s="39"/>
      <c r="W447" s="39"/>
      <c r="X447" s="39"/>
      <c r="Y447" s="39"/>
      <c r="Z447" s="39"/>
      <c r="AA447" s="39"/>
      <c r="AB447" s="39"/>
      <c r="AC447" s="39"/>
      <c r="AD447" s="39"/>
      <c r="AE447" s="39"/>
      <c r="AT447" s="18" t="s">
        <v>214</v>
      </c>
      <c r="AU447" s="18" t="s">
        <v>79</v>
      </c>
    </row>
    <row r="448" s="2" customFormat="1" ht="24.15" customHeight="1">
      <c r="A448" s="39"/>
      <c r="B448" s="40"/>
      <c r="C448" s="292" t="s">
        <v>1152</v>
      </c>
      <c r="D448" s="292" t="s">
        <v>301</v>
      </c>
      <c r="E448" s="293" t="s">
        <v>3338</v>
      </c>
      <c r="F448" s="294" t="s">
        <v>3339</v>
      </c>
      <c r="G448" s="295" t="s">
        <v>279</v>
      </c>
      <c r="H448" s="296">
        <v>1</v>
      </c>
      <c r="I448" s="297"/>
      <c r="J448" s="298">
        <f>ROUND(I448*H448,2)</f>
        <v>0</v>
      </c>
      <c r="K448" s="294" t="s">
        <v>211</v>
      </c>
      <c r="L448" s="299"/>
      <c r="M448" s="300" t="s">
        <v>1</v>
      </c>
      <c r="N448" s="301" t="s">
        <v>38</v>
      </c>
      <c r="O448" s="92"/>
      <c r="P448" s="239">
        <f>O448*H448</f>
        <v>0</v>
      </c>
      <c r="Q448" s="239">
        <v>0</v>
      </c>
      <c r="R448" s="239">
        <f>Q448*H448</f>
        <v>0</v>
      </c>
      <c r="S448" s="239">
        <v>0</v>
      </c>
      <c r="T448" s="240">
        <f>S448*H448</f>
        <v>0</v>
      </c>
      <c r="U448" s="39"/>
      <c r="V448" s="39"/>
      <c r="W448" s="39"/>
      <c r="X448" s="39"/>
      <c r="Y448" s="39"/>
      <c r="Z448" s="39"/>
      <c r="AA448" s="39"/>
      <c r="AB448" s="39"/>
      <c r="AC448" s="39"/>
      <c r="AD448" s="39"/>
      <c r="AE448" s="39"/>
      <c r="AR448" s="241" t="s">
        <v>268</v>
      </c>
      <c r="AT448" s="241" t="s">
        <v>301</v>
      </c>
      <c r="AU448" s="241" t="s">
        <v>79</v>
      </c>
      <c r="AY448" s="18" t="s">
        <v>205</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212</v>
      </c>
      <c r="BM448" s="241" t="s">
        <v>3420</v>
      </c>
    </row>
    <row r="449" s="2" customFormat="1">
      <c r="A449" s="39"/>
      <c r="B449" s="40"/>
      <c r="C449" s="41"/>
      <c r="D449" s="243" t="s">
        <v>214</v>
      </c>
      <c r="E449" s="41"/>
      <c r="F449" s="244" t="s">
        <v>3339</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214</v>
      </c>
      <c r="AU449" s="18" t="s">
        <v>79</v>
      </c>
    </row>
    <row r="450" s="2" customFormat="1" ht="21.75" customHeight="1">
      <c r="A450" s="39"/>
      <c r="B450" s="40"/>
      <c r="C450" s="230" t="s">
        <v>1157</v>
      </c>
      <c r="D450" s="230" t="s">
        <v>207</v>
      </c>
      <c r="E450" s="231" t="s">
        <v>3303</v>
      </c>
      <c r="F450" s="232" t="s">
        <v>3304</v>
      </c>
      <c r="G450" s="233" t="s">
        <v>279</v>
      </c>
      <c r="H450" s="234">
        <v>1</v>
      </c>
      <c r="I450" s="235"/>
      <c r="J450" s="236">
        <f>ROUND(I450*H450,2)</f>
        <v>0</v>
      </c>
      <c r="K450" s="232" t="s">
        <v>211</v>
      </c>
      <c r="L450" s="45"/>
      <c r="M450" s="237" t="s">
        <v>1</v>
      </c>
      <c r="N450" s="238" t="s">
        <v>38</v>
      </c>
      <c r="O450" s="92"/>
      <c r="P450" s="239">
        <f>O450*H450</f>
        <v>0</v>
      </c>
      <c r="Q450" s="239">
        <v>0</v>
      </c>
      <c r="R450" s="239">
        <f>Q450*H450</f>
        <v>0</v>
      </c>
      <c r="S450" s="239">
        <v>0</v>
      </c>
      <c r="T450" s="240">
        <f>S450*H450</f>
        <v>0</v>
      </c>
      <c r="U450" s="39"/>
      <c r="V450" s="39"/>
      <c r="W450" s="39"/>
      <c r="X450" s="39"/>
      <c r="Y450" s="39"/>
      <c r="Z450" s="39"/>
      <c r="AA450" s="39"/>
      <c r="AB450" s="39"/>
      <c r="AC450" s="39"/>
      <c r="AD450" s="39"/>
      <c r="AE450" s="39"/>
      <c r="AR450" s="241" t="s">
        <v>212</v>
      </c>
      <c r="AT450" s="241" t="s">
        <v>207</v>
      </c>
      <c r="AU450" s="241" t="s">
        <v>79</v>
      </c>
      <c r="AY450" s="18" t="s">
        <v>205</v>
      </c>
      <c r="BE450" s="242">
        <f>IF(N450="základní",J450,0)</f>
        <v>0</v>
      </c>
      <c r="BF450" s="242">
        <f>IF(N450="snížená",J450,0)</f>
        <v>0</v>
      </c>
      <c r="BG450" s="242">
        <f>IF(N450="zákl. přenesená",J450,0)</f>
        <v>0</v>
      </c>
      <c r="BH450" s="242">
        <f>IF(N450="sníž. přenesená",J450,0)</f>
        <v>0</v>
      </c>
      <c r="BI450" s="242">
        <f>IF(N450="nulová",J450,0)</f>
        <v>0</v>
      </c>
      <c r="BJ450" s="18" t="s">
        <v>79</v>
      </c>
      <c r="BK450" s="242">
        <f>ROUND(I450*H450,2)</f>
        <v>0</v>
      </c>
      <c r="BL450" s="18" t="s">
        <v>212</v>
      </c>
      <c r="BM450" s="241" t="s">
        <v>3423</v>
      </c>
    </row>
    <row r="451" s="2" customFormat="1">
      <c r="A451" s="39"/>
      <c r="B451" s="40"/>
      <c r="C451" s="41"/>
      <c r="D451" s="243" t="s">
        <v>214</v>
      </c>
      <c r="E451" s="41"/>
      <c r="F451" s="244" t="s">
        <v>3306</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214</v>
      </c>
      <c r="AU451" s="18" t="s">
        <v>79</v>
      </c>
    </row>
    <row r="452" s="2" customFormat="1" ht="16.5" customHeight="1">
      <c r="A452" s="39"/>
      <c r="B452" s="40"/>
      <c r="C452" s="292" t="s">
        <v>1162</v>
      </c>
      <c r="D452" s="292" t="s">
        <v>301</v>
      </c>
      <c r="E452" s="293" t="s">
        <v>3307</v>
      </c>
      <c r="F452" s="294" t="s">
        <v>3308</v>
      </c>
      <c r="G452" s="295" t="s">
        <v>485</v>
      </c>
      <c r="H452" s="296">
        <v>1</v>
      </c>
      <c r="I452" s="297"/>
      <c r="J452" s="298">
        <f>ROUND(I452*H452,2)</f>
        <v>0</v>
      </c>
      <c r="K452" s="294" t="s">
        <v>1</v>
      </c>
      <c r="L452" s="299"/>
      <c r="M452" s="300" t="s">
        <v>1</v>
      </c>
      <c r="N452" s="301" t="s">
        <v>38</v>
      </c>
      <c r="O452" s="92"/>
      <c r="P452" s="239">
        <f>O452*H452</f>
        <v>0</v>
      </c>
      <c r="Q452" s="239">
        <v>0</v>
      </c>
      <c r="R452" s="239">
        <f>Q452*H452</f>
        <v>0</v>
      </c>
      <c r="S452" s="239">
        <v>0</v>
      </c>
      <c r="T452" s="240">
        <f>S452*H452</f>
        <v>0</v>
      </c>
      <c r="U452" s="39"/>
      <c r="V452" s="39"/>
      <c r="W452" s="39"/>
      <c r="X452" s="39"/>
      <c r="Y452" s="39"/>
      <c r="Z452" s="39"/>
      <c r="AA452" s="39"/>
      <c r="AB452" s="39"/>
      <c r="AC452" s="39"/>
      <c r="AD452" s="39"/>
      <c r="AE452" s="39"/>
      <c r="AR452" s="241" t="s">
        <v>268</v>
      </c>
      <c r="AT452" s="241" t="s">
        <v>301</v>
      </c>
      <c r="AU452" s="241" t="s">
        <v>79</v>
      </c>
      <c r="AY452" s="18" t="s">
        <v>205</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212</v>
      </c>
      <c r="BM452" s="241" t="s">
        <v>3430</v>
      </c>
    </row>
    <row r="453" s="2" customFormat="1">
      <c r="A453" s="39"/>
      <c r="B453" s="40"/>
      <c r="C453" s="41"/>
      <c r="D453" s="243" t="s">
        <v>214</v>
      </c>
      <c r="E453" s="41"/>
      <c r="F453" s="244" t="s">
        <v>3308</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214</v>
      </c>
      <c r="AU453" s="18" t="s">
        <v>79</v>
      </c>
    </row>
    <row r="454" s="2" customFormat="1" ht="21.75" customHeight="1">
      <c r="A454" s="39"/>
      <c r="B454" s="40"/>
      <c r="C454" s="292" t="s">
        <v>1167</v>
      </c>
      <c r="D454" s="292" t="s">
        <v>301</v>
      </c>
      <c r="E454" s="293" t="s">
        <v>3310</v>
      </c>
      <c r="F454" s="294" t="s">
        <v>3311</v>
      </c>
      <c r="G454" s="295" t="s">
        <v>485</v>
      </c>
      <c r="H454" s="296">
        <v>1</v>
      </c>
      <c r="I454" s="297"/>
      <c r="J454" s="298">
        <f>ROUND(I454*H454,2)</f>
        <v>0</v>
      </c>
      <c r="K454" s="294" t="s">
        <v>1</v>
      </c>
      <c r="L454" s="299"/>
      <c r="M454" s="300" t="s">
        <v>1</v>
      </c>
      <c r="N454" s="301" t="s">
        <v>38</v>
      </c>
      <c r="O454" s="92"/>
      <c r="P454" s="239">
        <f>O454*H454</f>
        <v>0</v>
      </c>
      <c r="Q454" s="239">
        <v>0</v>
      </c>
      <c r="R454" s="239">
        <f>Q454*H454</f>
        <v>0</v>
      </c>
      <c r="S454" s="239">
        <v>0</v>
      </c>
      <c r="T454" s="240">
        <f>S454*H454</f>
        <v>0</v>
      </c>
      <c r="U454" s="39"/>
      <c r="V454" s="39"/>
      <c r="W454" s="39"/>
      <c r="X454" s="39"/>
      <c r="Y454" s="39"/>
      <c r="Z454" s="39"/>
      <c r="AA454" s="39"/>
      <c r="AB454" s="39"/>
      <c r="AC454" s="39"/>
      <c r="AD454" s="39"/>
      <c r="AE454" s="39"/>
      <c r="AR454" s="241" t="s">
        <v>268</v>
      </c>
      <c r="AT454" s="241" t="s">
        <v>301</v>
      </c>
      <c r="AU454" s="241" t="s">
        <v>79</v>
      </c>
      <c r="AY454" s="18" t="s">
        <v>205</v>
      </c>
      <c r="BE454" s="242">
        <f>IF(N454="základní",J454,0)</f>
        <v>0</v>
      </c>
      <c r="BF454" s="242">
        <f>IF(N454="snížená",J454,0)</f>
        <v>0</v>
      </c>
      <c r="BG454" s="242">
        <f>IF(N454="zákl. přenesená",J454,0)</f>
        <v>0</v>
      </c>
      <c r="BH454" s="242">
        <f>IF(N454="sníž. přenesená",J454,0)</f>
        <v>0</v>
      </c>
      <c r="BI454" s="242">
        <f>IF(N454="nulová",J454,0)</f>
        <v>0</v>
      </c>
      <c r="BJ454" s="18" t="s">
        <v>79</v>
      </c>
      <c r="BK454" s="242">
        <f>ROUND(I454*H454,2)</f>
        <v>0</v>
      </c>
      <c r="BL454" s="18" t="s">
        <v>212</v>
      </c>
      <c r="BM454" s="241" t="s">
        <v>3431</v>
      </c>
    </row>
    <row r="455" s="2" customFormat="1">
      <c r="A455" s="39"/>
      <c r="B455" s="40"/>
      <c r="C455" s="41"/>
      <c r="D455" s="243" t="s">
        <v>214</v>
      </c>
      <c r="E455" s="41"/>
      <c r="F455" s="244" t="s">
        <v>3311</v>
      </c>
      <c r="G455" s="41"/>
      <c r="H455" s="41"/>
      <c r="I455" s="245"/>
      <c r="J455" s="41"/>
      <c r="K455" s="41"/>
      <c r="L455" s="45"/>
      <c r="M455" s="246"/>
      <c r="N455" s="247"/>
      <c r="O455" s="92"/>
      <c r="P455" s="92"/>
      <c r="Q455" s="92"/>
      <c r="R455" s="92"/>
      <c r="S455" s="92"/>
      <c r="T455" s="93"/>
      <c r="U455" s="39"/>
      <c r="V455" s="39"/>
      <c r="W455" s="39"/>
      <c r="X455" s="39"/>
      <c r="Y455" s="39"/>
      <c r="Z455" s="39"/>
      <c r="AA455" s="39"/>
      <c r="AB455" s="39"/>
      <c r="AC455" s="39"/>
      <c r="AD455" s="39"/>
      <c r="AE455" s="39"/>
      <c r="AT455" s="18" t="s">
        <v>214</v>
      </c>
      <c r="AU455" s="18" t="s">
        <v>79</v>
      </c>
    </row>
    <row r="456" s="12" customFormat="1" ht="25.92" customHeight="1">
      <c r="A456" s="12"/>
      <c r="B456" s="214"/>
      <c r="C456" s="215"/>
      <c r="D456" s="216" t="s">
        <v>72</v>
      </c>
      <c r="E456" s="217" t="s">
        <v>3436</v>
      </c>
      <c r="F456" s="217" t="s">
        <v>3437</v>
      </c>
      <c r="G456" s="215"/>
      <c r="H456" s="215"/>
      <c r="I456" s="218"/>
      <c r="J456" s="219">
        <f>BK456</f>
        <v>0</v>
      </c>
      <c r="K456" s="215"/>
      <c r="L456" s="220"/>
      <c r="M456" s="221"/>
      <c r="N456" s="222"/>
      <c r="O456" s="222"/>
      <c r="P456" s="223">
        <f>SUM(P457:P476)</f>
        <v>0</v>
      </c>
      <c r="Q456" s="222"/>
      <c r="R456" s="223">
        <f>SUM(R457:R476)</f>
        <v>0</v>
      </c>
      <c r="S456" s="222"/>
      <c r="T456" s="224">
        <f>SUM(T457:T476)</f>
        <v>0</v>
      </c>
      <c r="U456" s="12"/>
      <c r="V456" s="12"/>
      <c r="W456" s="12"/>
      <c r="X456" s="12"/>
      <c r="Y456" s="12"/>
      <c r="Z456" s="12"/>
      <c r="AA456" s="12"/>
      <c r="AB456" s="12"/>
      <c r="AC456" s="12"/>
      <c r="AD456" s="12"/>
      <c r="AE456" s="12"/>
      <c r="AR456" s="225" t="s">
        <v>79</v>
      </c>
      <c r="AT456" s="226" t="s">
        <v>72</v>
      </c>
      <c r="AU456" s="226" t="s">
        <v>73</v>
      </c>
      <c r="AY456" s="225" t="s">
        <v>205</v>
      </c>
      <c r="BK456" s="227">
        <f>SUM(BK457:BK476)</f>
        <v>0</v>
      </c>
    </row>
    <row r="457" s="2" customFormat="1" ht="24.15" customHeight="1">
      <c r="A457" s="39"/>
      <c r="B457" s="40"/>
      <c r="C457" s="230" t="s">
        <v>1173</v>
      </c>
      <c r="D457" s="230" t="s">
        <v>207</v>
      </c>
      <c r="E457" s="231" t="s">
        <v>3315</v>
      </c>
      <c r="F457" s="232" t="s">
        <v>3316</v>
      </c>
      <c r="G457" s="233" t="s">
        <v>279</v>
      </c>
      <c r="H457" s="234">
        <v>1</v>
      </c>
      <c r="I457" s="235"/>
      <c r="J457" s="236">
        <f>ROUND(I457*H457,2)</f>
        <v>0</v>
      </c>
      <c r="K457" s="232" t="s">
        <v>211</v>
      </c>
      <c r="L457" s="45"/>
      <c r="M457" s="237" t="s">
        <v>1</v>
      </c>
      <c r="N457" s="238" t="s">
        <v>38</v>
      </c>
      <c r="O457" s="92"/>
      <c r="P457" s="239">
        <f>O457*H457</f>
        <v>0</v>
      </c>
      <c r="Q457" s="239">
        <v>0</v>
      </c>
      <c r="R457" s="239">
        <f>Q457*H457</f>
        <v>0</v>
      </c>
      <c r="S457" s="239">
        <v>0</v>
      </c>
      <c r="T457" s="240">
        <f>S457*H457</f>
        <v>0</v>
      </c>
      <c r="U457" s="39"/>
      <c r="V457" s="39"/>
      <c r="W457" s="39"/>
      <c r="X457" s="39"/>
      <c r="Y457" s="39"/>
      <c r="Z457" s="39"/>
      <c r="AA457" s="39"/>
      <c r="AB457" s="39"/>
      <c r="AC457" s="39"/>
      <c r="AD457" s="39"/>
      <c r="AE457" s="39"/>
      <c r="AR457" s="241" t="s">
        <v>212</v>
      </c>
      <c r="AT457" s="241" t="s">
        <v>207</v>
      </c>
      <c r="AU457" s="241" t="s">
        <v>79</v>
      </c>
      <c r="AY457" s="18" t="s">
        <v>205</v>
      </c>
      <c r="BE457" s="242">
        <f>IF(N457="základní",J457,0)</f>
        <v>0</v>
      </c>
      <c r="BF457" s="242">
        <f>IF(N457="snížená",J457,0)</f>
        <v>0</v>
      </c>
      <c r="BG457" s="242">
        <f>IF(N457="zákl. přenesená",J457,0)</f>
        <v>0</v>
      </c>
      <c r="BH457" s="242">
        <f>IF(N457="sníž. přenesená",J457,0)</f>
        <v>0</v>
      </c>
      <c r="BI457" s="242">
        <f>IF(N457="nulová",J457,0)</f>
        <v>0</v>
      </c>
      <c r="BJ457" s="18" t="s">
        <v>79</v>
      </c>
      <c r="BK457" s="242">
        <f>ROUND(I457*H457,2)</f>
        <v>0</v>
      </c>
      <c r="BL457" s="18" t="s">
        <v>212</v>
      </c>
      <c r="BM457" s="241" t="s">
        <v>3432</v>
      </c>
    </row>
    <row r="458" s="2" customFormat="1">
      <c r="A458" s="39"/>
      <c r="B458" s="40"/>
      <c r="C458" s="41"/>
      <c r="D458" s="243" t="s">
        <v>214</v>
      </c>
      <c r="E458" s="41"/>
      <c r="F458" s="244" t="s">
        <v>3318</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214</v>
      </c>
      <c r="AU458" s="18" t="s">
        <v>79</v>
      </c>
    </row>
    <row r="459" s="2" customFormat="1" ht="24.15" customHeight="1">
      <c r="A459" s="39"/>
      <c r="B459" s="40"/>
      <c r="C459" s="292" t="s">
        <v>1177</v>
      </c>
      <c r="D459" s="292" t="s">
        <v>301</v>
      </c>
      <c r="E459" s="293" t="s">
        <v>5556</v>
      </c>
      <c r="F459" s="294" t="s">
        <v>5557</v>
      </c>
      <c r="G459" s="295" t="s">
        <v>279</v>
      </c>
      <c r="H459" s="296">
        <v>1</v>
      </c>
      <c r="I459" s="297"/>
      <c r="J459" s="298">
        <f>ROUND(I459*H459,2)</f>
        <v>0</v>
      </c>
      <c r="K459" s="294" t="s">
        <v>211</v>
      </c>
      <c r="L459" s="299"/>
      <c r="M459" s="300" t="s">
        <v>1</v>
      </c>
      <c r="N459" s="301" t="s">
        <v>38</v>
      </c>
      <c r="O459" s="92"/>
      <c r="P459" s="239">
        <f>O459*H459</f>
        <v>0</v>
      </c>
      <c r="Q459" s="239">
        <v>0</v>
      </c>
      <c r="R459" s="239">
        <f>Q459*H459</f>
        <v>0</v>
      </c>
      <c r="S459" s="239">
        <v>0</v>
      </c>
      <c r="T459" s="240">
        <f>S459*H459</f>
        <v>0</v>
      </c>
      <c r="U459" s="39"/>
      <c r="V459" s="39"/>
      <c r="W459" s="39"/>
      <c r="X459" s="39"/>
      <c r="Y459" s="39"/>
      <c r="Z459" s="39"/>
      <c r="AA459" s="39"/>
      <c r="AB459" s="39"/>
      <c r="AC459" s="39"/>
      <c r="AD459" s="39"/>
      <c r="AE459" s="39"/>
      <c r="AR459" s="241" t="s">
        <v>268</v>
      </c>
      <c r="AT459" s="241" t="s">
        <v>301</v>
      </c>
      <c r="AU459" s="241" t="s">
        <v>79</v>
      </c>
      <c r="AY459" s="18" t="s">
        <v>205</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212</v>
      </c>
      <c r="BM459" s="241" t="s">
        <v>3433</v>
      </c>
    </row>
    <row r="460" s="2" customFormat="1">
      <c r="A460" s="39"/>
      <c r="B460" s="40"/>
      <c r="C460" s="41"/>
      <c r="D460" s="243" t="s">
        <v>214</v>
      </c>
      <c r="E460" s="41"/>
      <c r="F460" s="244" t="s">
        <v>5557</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214</v>
      </c>
      <c r="AU460" s="18" t="s">
        <v>79</v>
      </c>
    </row>
    <row r="461" s="2" customFormat="1" ht="16.5" customHeight="1">
      <c r="A461" s="39"/>
      <c r="B461" s="40"/>
      <c r="C461" s="230" t="s">
        <v>1184</v>
      </c>
      <c r="D461" s="230" t="s">
        <v>207</v>
      </c>
      <c r="E461" s="231" t="s">
        <v>3341</v>
      </c>
      <c r="F461" s="232" t="s">
        <v>3342</v>
      </c>
      <c r="G461" s="233" t="s">
        <v>279</v>
      </c>
      <c r="H461" s="234">
        <v>4</v>
      </c>
      <c r="I461" s="235"/>
      <c r="J461" s="236">
        <f>ROUND(I461*H461,2)</f>
        <v>0</v>
      </c>
      <c r="K461" s="232" t="s">
        <v>211</v>
      </c>
      <c r="L461" s="45"/>
      <c r="M461" s="237" t="s">
        <v>1</v>
      </c>
      <c r="N461" s="238" t="s">
        <v>38</v>
      </c>
      <c r="O461" s="92"/>
      <c r="P461" s="239">
        <f>O461*H461</f>
        <v>0</v>
      </c>
      <c r="Q461" s="239">
        <v>0</v>
      </c>
      <c r="R461" s="239">
        <f>Q461*H461</f>
        <v>0</v>
      </c>
      <c r="S461" s="239">
        <v>0</v>
      </c>
      <c r="T461" s="240">
        <f>S461*H461</f>
        <v>0</v>
      </c>
      <c r="U461" s="39"/>
      <c r="V461" s="39"/>
      <c r="W461" s="39"/>
      <c r="X461" s="39"/>
      <c r="Y461" s="39"/>
      <c r="Z461" s="39"/>
      <c r="AA461" s="39"/>
      <c r="AB461" s="39"/>
      <c r="AC461" s="39"/>
      <c r="AD461" s="39"/>
      <c r="AE461" s="39"/>
      <c r="AR461" s="241" t="s">
        <v>212</v>
      </c>
      <c r="AT461" s="241" t="s">
        <v>207</v>
      </c>
      <c r="AU461" s="241" t="s">
        <v>79</v>
      </c>
      <c r="AY461" s="18" t="s">
        <v>205</v>
      </c>
      <c r="BE461" s="242">
        <f>IF(N461="základní",J461,0)</f>
        <v>0</v>
      </c>
      <c r="BF461" s="242">
        <f>IF(N461="snížená",J461,0)</f>
        <v>0</v>
      </c>
      <c r="BG461" s="242">
        <f>IF(N461="zákl. přenesená",J461,0)</f>
        <v>0</v>
      </c>
      <c r="BH461" s="242">
        <f>IF(N461="sníž. přenesená",J461,0)</f>
        <v>0</v>
      </c>
      <c r="BI461" s="242">
        <f>IF(N461="nulová",J461,0)</f>
        <v>0</v>
      </c>
      <c r="BJ461" s="18" t="s">
        <v>79</v>
      </c>
      <c r="BK461" s="242">
        <f>ROUND(I461*H461,2)</f>
        <v>0</v>
      </c>
      <c r="BL461" s="18" t="s">
        <v>212</v>
      </c>
      <c r="BM461" s="241" t="s">
        <v>3434</v>
      </c>
    </row>
    <row r="462" s="2" customFormat="1">
      <c r="A462" s="39"/>
      <c r="B462" s="40"/>
      <c r="C462" s="41"/>
      <c r="D462" s="243" t="s">
        <v>214</v>
      </c>
      <c r="E462" s="41"/>
      <c r="F462" s="244" t="s">
        <v>3344</v>
      </c>
      <c r="G462" s="41"/>
      <c r="H462" s="41"/>
      <c r="I462" s="245"/>
      <c r="J462" s="41"/>
      <c r="K462" s="41"/>
      <c r="L462" s="45"/>
      <c r="M462" s="246"/>
      <c r="N462" s="247"/>
      <c r="O462" s="92"/>
      <c r="P462" s="92"/>
      <c r="Q462" s="92"/>
      <c r="R462" s="92"/>
      <c r="S462" s="92"/>
      <c r="T462" s="93"/>
      <c r="U462" s="39"/>
      <c r="V462" s="39"/>
      <c r="W462" s="39"/>
      <c r="X462" s="39"/>
      <c r="Y462" s="39"/>
      <c r="Z462" s="39"/>
      <c r="AA462" s="39"/>
      <c r="AB462" s="39"/>
      <c r="AC462" s="39"/>
      <c r="AD462" s="39"/>
      <c r="AE462" s="39"/>
      <c r="AT462" s="18" t="s">
        <v>214</v>
      </c>
      <c r="AU462" s="18" t="s">
        <v>79</v>
      </c>
    </row>
    <row r="463" s="2" customFormat="1" ht="16.5" customHeight="1">
      <c r="A463" s="39"/>
      <c r="B463" s="40"/>
      <c r="C463" s="292" t="s">
        <v>1188</v>
      </c>
      <c r="D463" s="292" t="s">
        <v>301</v>
      </c>
      <c r="E463" s="293" t="s">
        <v>3348</v>
      </c>
      <c r="F463" s="294" t="s">
        <v>3349</v>
      </c>
      <c r="G463" s="295" t="s">
        <v>279</v>
      </c>
      <c r="H463" s="296">
        <v>4</v>
      </c>
      <c r="I463" s="297"/>
      <c r="J463" s="298">
        <f>ROUND(I463*H463,2)</f>
        <v>0</v>
      </c>
      <c r="K463" s="294" t="s">
        <v>211</v>
      </c>
      <c r="L463" s="299"/>
      <c r="M463" s="300" t="s">
        <v>1</v>
      </c>
      <c r="N463" s="301" t="s">
        <v>38</v>
      </c>
      <c r="O463" s="92"/>
      <c r="P463" s="239">
        <f>O463*H463</f>
        <v>0</v>
      </c>
      <c r="Q463" s="239">
        <v>0</v>
      </c>
      <c r="R463" s="239">
        <f>Q463*H463</f>
        <v>0</v>
      </c>
      <c r="S463" s="239">
        <v>0</v>
      </c>
      <c r="T463" s="240">
        <f>S463*H463</f>
        <v>0</v>
      </c>
      <c r="U463" s="39"/>
      <c r="V463" s="39"/>
      <c r="W463" s="39"/>
      <c r="X463" s="39"/>
      <c r="Y463" s="39"/>
      <c r="Z463" s="39"/>
      <c r="AA463" s="39"/>
      <c r="AB463" s="39"/>
      <c r="AC463" s="39"/>
      <c r="AD463" s="39"/>
      <c r="AE463" s="39"/>
      <c r="AR463" s="241" t="s">
        <v>268</v>
      </c>
      <c r="AT463" s="241" t="s">
        <v>301</v>
      </c>
      <c r="AU463" s="241" t="s">
        <v>79</v>
      </c>
      <c r="AY463" s="18" t="s">
        <v>205</v>
      </c>
      <c r="BE463" s="242">
        <f>IF(N463="základní",J463,0)</f>
        <v>0</v>
      </c>
      <c r="BF463" s="242">
        <f>IF(N463="snížená",J463,0)</f>
        <v>0</v>
      </c>
      <c r="BG463" s="242">
        <f>IF(N463="zákl. přenesená",J463,0)</f>
        <v>0</v>
      </c>
      <c r="BH463" s="242">
        <f>IF(N463="sníž. přenesená",J463,0)</f>
        <v>0</v>
      </c>
      <c r="BI463" s="242">
        <f>IF(N463="nulová",J463,0)</f>
        <v>0</v>
      </c>
      <c r="BJ463" s="18" t="s">
        <v>79</v>
      </c>
      <c r="BK463" s="242">
        <f>ROUND(I463*H463,2)</f>
        <v>0</v>
      </c>
      <c r="BL463" s="18" t="s">
        <v>212</v>
      </c>
      <c r="BM463" s="241" t="s">
        <v>3435</v>
      </c>
    </row>
    <row r="464" s="2" customFormat="1">
      <c r="A464" s="39"/>
      <c r="B464" s="40"/>
      <c r="C464" s="41"/>
      <c r="D464" s="243" t="s">
        <v>214</v>
      </c>
      <c r="E464" s="41"/>
      <c r="F464" s="244" t="s">
        <v>3349</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214</v>
      </c>
      <c r="AU464" s="18" t="s">
        <v>79</v>
      </c>
    </row>
    <row r="465" s="2" customFormat="1" ht="16.5" customHeight="1">
      <c r="A465" s="39"/>
      <c r="B465" s="40"/>
      <c r="C465" s="292" t="s">
        <v>1194</v>
      </c>
      <c r="D465" s="292" t="s">
        <v>301</v>
      </c>
      <c r="E465" s="293" t="s">
        <v>3345</v>
      </c>
      <c r="F465" s="294" t="s">
        <v>3346</v>
      </c>
      <c r="G465" s="295" t="s">
        <v>279</v>
      </c>
      <c r="H465" s="296">
        <v>1</v>
      </c>
      <c r="I465" s="297"/>
      <c r="J465" s="298">
        <f>ROUND(I465*H465,2)</f>
        <v>0</v>
      </c>
      <c r="K465" s="294" t="s">
        <v>211</v>
      </c>
      <c r="L465" s="299"/>
      <c r="M465" s="300" t="s">
        <v>1</v>
      </c>
      <c r="N465" s="301" t="s">
        <v>38</v>
      </c>
      <c r="O465" s="92"/>
      <c r="P465" s="239">
        <f>O465*H465</f>
        <v>0</v>
      </c>
      <c r="Q465" s="239">
        <v>0</v>
      </c>
      <c r="R465" s="239">
        <f>Q465*H465</f>
        <v>0</v>
      </c>
      <c r="S465" s="239">
        <v>0</v>
      </c>
      <c r="T465" s="240">
        <f>S465*H465</f>
        <v>0</v>
      </c>
      <c r="U465" s="39"/>
      <c r="V465" s="39"/>
      <c r="W465" s="39"/>
      <c r="X465" s="39"/>
      <c r="Y465" s="39"/>
      <c r="Z465" s="39"/>
      <c r="AA465" s="39"/>
      <c r="AB465" s="39"/>
      <c r="AC465" s="39"/>
      <c r="AD465" s="39"/>
      <c r="AE465" s="39"/>
      <c r="AR465" s="241" t="s">
        <v>268</v>
      </c>
      <c r="AT465" s="241" t="s">
        <v>301</v>
      </c>
      <c r="AU465" s="241" t="s">
        <v>79</v>
      </c>
      <c r="AY465" s="18" t="s">
        <v>205</v>
      </c>
      <c r="BE465" s="242">
        <f>IF(N465="základní",J465,0)</f>
        <v>0</v>
      </c>
      <c r="BF465" s="242">
        <f>IF(N465="snížená",J465,0)</f>
        <v>0</v>
      </c>
      <c r="BG465" s="242">
        <f>IF(N465="zákl. přenesená",J465,0)</f>
        <v>0</v>
      </c>
      <c r="BH465" s="242">
        <f>IF(N465="sníž. přenesená",J465,0)</f>
        <v>0</v>
      </c>
      <c r="BI465" s="242">
        <f>IF(N465="nulová",J465,0)</f>
        <v>0</v>
      </c>
      <c r="BJ465" s="18" t="s">
        <v>79</v>
      </c>
      <c r="BK465" s="242">
        <f>ROUND(I465*H465,2)</f>
        <v>0</v>
      </c>
      <c r="BL465" s="18" t="s">
        <v>212</v>
      </c>
      <c r="BM465" s="241" t="s">
        <v>3438</v>
      </c>
    </row>
    <row r="466" s="2" customFormat="1">
      <c r="A466" s="39"/>
      <c r="B466" s="40"/>
      <c r="C466" s="41"/>
      <c r="D466" s="243" t="s">
        <v>214</v>
      </c>
      <c r="E466" s="41"/>
      <c r="F466" s="244" t="s">
        <v>3346</v>
      </c>
      <c r="G466" s="41"/>
      <c r="H466" s="41"/>
      <c r="I466" s="245"/>
      <c r="J466" s="41"/>
      <c r="K466" s="41"/>
      <c r="L466" s="45"/>
      <c r="M466" s="246"/>
      <c r="N466" s="247"/>
      <c r="O466" s="92"/>
      <c r="P466" s="92"/>
      <c r="Q466" s="92"/>
      <c r="R466" s="92"/>
      <c r="S466" s="92"/>
      <c r="T466" s="93"/>
      <c r="U466" s="39"/>
      <c r="V466" s="39"/>
      <c r="W466" s="39"/>
      <c r="X466" s="39"/>
      <c r="Y466" s="39"/>
      <c r="Z466" s="39"/>
      <c r="AA466" s="39"/>
      <c r="AB466" s="39"/>
      <c r="AC466" s="39"/>
      <c r="AD466" s="39"/>
      <c r="AE466" s="39"/>
      <c r="AT466" s="18" t="s">
        <v>214</v>
      </c>
      <c r="AU466" s="18" t="s">
        <v>79</v>
      </c>
    </row>
    <row r="467" s="2" customFormat="1" ht="16.5" customHeight="1">
      <c r="A467" s="39"/>
      <c r="B467" s="40"/>
      <c r="C467" s="230" t="s">
        <v>1201</v>
      </c>
      <c r="D467" s="230" t="s">
        <v>207</v>
      </c>
      <c r="E467" s="231" t="s">
        <v>3411</v>
      </c>
      <c r="F467" s="232" t="s">
        <v>3412</v>
      </c>
      <c r="G467" s="233" t="s">
        <v>279</v>
      </c>
      <c r="H467" s="234">
        <v>1</v>
      </c>
      <c r="I467" s="235"/>
      <c r="J467" s="236">
        <f>ROUND(I467*H467,2)</f>
        <v>0</v>
      </c>
      <c r="K467" s="232" t="s">
        <v>211</v>
      </c>
      <c r="L467" s="45"/>
      <c r="M467" s="237" t="s">
        <v>1</v>
      </c>
      <c r="N467" s="238" t="s">
        <v>38</v>
      </c>
      <c r="O467" s="92"/>
      <c r="P467" s="239">
        <f>O467*H467</f>
        <v>0</v>
      </c>
      <c r="Q467" s="239">
        <v>0</v>
      </c>
      <c r="R467" s="239">
        <f>Q467*H467</f>
        <v>0</v>
      </c>
      <c r="S467" s="239">
        <v>0</v>
      </c>
      <c r="T467" s="240">
        <f>S467*H467</f>
        <v>0</v>
      </c>
      <c r="U467" s="39"/>
      <c r="V467" s="39"/>
      <c r="W467" s="39"/>
      <c r="X467" s="39"/>
      <c r="Y467" s="39"/>
      <c r="Z467" s="39"/>
      <c r="AA467" s="39"/>
      <c r="AB467" s="39"/>
      <c r="AC467" s="39"/>
      <c r="AD467" s="39"/>
      <c r="AE467" s="39"/>
      <c r="AR467" s="241" t="s">
        <v>212</v>
      </c>
      <c r="AT467" s="241" t="s">
        <v>207</v>
      </c>
      <c r="AU467" s="241" t="s">
        <v>79</v>
      </c>
      <c r="AY467" s="18" t="s">
        <v>205</v>
      </c>
      <c r="BE467" s="242">
        <f>IF(N467="základní",J467,0)</f>
        <v>0</v>
      </c>
      <c r="BF467" s="242">
        <f>IF(N467="snížená",J467,0)</f>
        <v>0</v>
      </c>
      <c r="BG467" s="242">
        <f>IF(N467="zákl. přenesená",J467,0)</f>
        <v>0</v>
      </c>
      <c r="BH467" s="242">
        <f>IF(N467="sníž. přenesená",J467,0)</f>
        <v>0</v>
      </c>
      <c r="BI467" s="242">
        <f>IF(N467="nulová",J467,0)</f>
        <v>0</v>
      </c>
      <c r="BJ467" s="18" t="s">
        <v>79</v>
      </c>
      <c r="BK467" s="242">
        <f>ROUND(I467*H467,2)</f>
        <v>0</v>
      </c>
      <c r="BL467" s="18" t="s">
        <v>212</v>
      </c>
      <c r="BM467" s="241" t="s">
        <v>3441</v>
      </c>
    </row>
    <row r="468" s="2" customFormat="1">
      <c r="A468" s="39"/>
      <c r="B468" s="40"/>
      <c r="C468" s="41"/>
      <c r="D468" s="243" t="s">
        <v>214</v>
      </c>
      <c r="E468" s="41"/>
      <c r="F468" s="244" t="s">
        <v>3414</v>
      </c>
      <c r="G468" s="41"/>
      <c r="H468" s="41"/>
      <c r="I468" s="245"/>
      <c r="J468" s="41"/>
      <c r="K468" s="41"/>
      <c r="L468" s="45"/>
      <c r="M468" s="246"/>
      <c r="N468" s="247"/>
      <c r="O468" s="92"/>
      <c r="P468" s="92"/>
      <c r="Q468" s="92"/>
      <c r="R468" s="92"/>
      <c r="S468" s="92"/>
      <c r="T468" s="93"/>
      <c r="U468" s="39"/>
      <c r="V468" s="39"/>
      <c r="W468" s="39"/>
      <c r="X468" s="39"/>
      <c r="Y468" s="39"/>
      <c r="Z468" s="39"/>
      <c r="AA468" s="39"/>
      <c r="AB468" s="39"/>
      <c r="AC468" s="39"/>
      <c r="AD468" s="39"/>
      <c r="AE468" s="39"/>
      <c r="AT468" s="18" t="s">
        <v>214</v>
      </c>
      <c r="AU468" s="18" t="s">
        <v>79</v>
      </c>
    </row>
    <row r="469" s="2" customFormat="1" ht="16.5" customHeight="1">
      <c r="A469" s="39"/>
      <c r="B469" s="40"/>
      <c r="C469" s="292" t="s">
        <v>1205</v>
      </c>
      <c r="D469" s="292" t="s">
        <v>301</v>
      </c>
      <c r="E469" s="293" t="s">
        <v>3443</v>
      </c>
      <c r="F469" s="294" t="s">
        <v>3444</v>
      </c>
      <c r="G469" s="295" t="s">
        <v>279</v>
      </c>
      <c r="H469" s="296">
        <v>1</v>
      </c>
      <c r="I469" s="297"/>
      <c r="J469" s="298">
        <f>ROUND(I469*H469,2)</f>
        <v>0</v>
      </c>
      <c r="K469" s="294" t="s">
        <v>1</v>
      </c>
      <c r="L469" s="299"/>
      <c r="M469" s="300" t="s">
        <v>1</v>
      </c>
      <c r="N469" s="301" t="s">
        <v>38</v>
      </c>
      <c r="O469" s="92"/>
      <c r="P469" s="239">
        <f>O469*H469</f>
        <v>0</v>
      </c>
      <c r="Q469" s="239">
        <v>0</v>
      </c>
      <c r="R469" s="239">
        <f>Q469*H469</f>
        <v>0</v>
      </c>
      <c r="S469" s="239">
        <v>0</v>
      </c>
      <c r="T469" s="240">
        <f>S469*H469</f>
        <v>0</v>
      </c>
      <c r="U469" s="39"/>
      <c r="V469" s="39"/>
      <c r="W469" s="39"/>
      <c r="X469" s="39"/>
      <c r="Y469" s="39"/>
      <c r="Z469" s="39"/>
      <c r="AA469" s="39"/>
      <c r="AB469" s="39"/>
      <c r="AC469" s="39"/>
      <c r="AD469" s="39"/>
      <c r="AE469" s="39"/>
      <c r="AR469" s="241" t="s">
        <v>268</v>
      </c>
      <c r="AT469" s="241" t="s">
        <v>301</v>
      </c>
      <c r="AU469" s="241" t="s">
        <v>79</v>
      </c>
      <c r="AY469" s="18" t="s">
        <v>205</v>
      </c>
      <c r="BE469" s="242">
        <f>IF(N469="základní",J469,0)</f>
        <v>0</v>
      </c>
      <c r="BF469" s="242">
        <f>IF(N469="snížená",J469,0)</f>
        <v>0</v>
      </c>
      <c r="BG469" s="242">
        <f>IF(N469="zákl. přenesená",J469,0)</f>
        <v>0</v>
      </c>
      <c r="BH469" s="242">
        <f>IF(N469="sníž. přenesená",J469,0)</f>
        <v>0</v>
      </c>
      <c r="BI469" s="242">
        <f>IF(N469="nulová",J469,0)</f>
        <v>0</v>
      </c>
      <c r="BJ469" s="18" t="s">
        <v>79</v>
      </c>
      <c r="BK469" s="242">
        <f>ROUND(I469*H469,2)</f>
        <v>0</v>
      </c>
      <c r="BL469" s="18" t="s">
        <v>212</v>
      </c>
      <c r="BM469" s="241" t="s">
        <v>3442</v>
      </c>
    </row>
    <row r="470" s="2" customFormat="1">
      <c r="A470" s="39"/>
      <c r="B470" s="40"/>
      <c r="C470" s="41"/>
      <c r="D470" s="243" t="s">
        <v>214</v>
      </c>
      <c r="E470" s="41"/>
      <c r="F470" s="244" t="s">
        <v>3418</v>
      </c>
      <c r="G470" s="41"/>
      <c r="H470" s="41"/>
      <c r="I470" s="245"/>
      <c r="J470" s="41"/>
      <c r="K470" s="41"/>
      <c r="L470" s="45"/>
      <c r="M470" s="246"/>
      <c r="N470" s="247"/>
      <c r="O470" s="92"/>
      <c r="P470" s="92"/>
      <c r="Q470" s="92"/>
      <c r="R470" s="92"/>
      <c r="S470" s="92"/>
      <c r="T470" s="93"/>
      <c r="U470" s="39"/>
      <c r="V470" s="39"/>
      <c r="W470" s="39"/>
      <c r="X470" s="39"/>
      <c r="Y470" s="39"/>
      <c r="Z470" s="39"/>
      <c r="AA470" s="39"/>
      <c r="AB470" s="39"/>
      <c r="AC470" s="39"/>
      <c r="AD470" s="39"/>
      <c r="AE470" s="39"/>
      <c r="AT470" s="18" t="s">
        <v>214</v>
      </c>
      <c r="AU470" s="18" t="s">
        <v>79</v>
      </c>
    </row>
    <row r="471" s="2" customFormat="1" ht="24.15" customHeight="1">
      <c r="A471" s="39"/>
      <c r="B471" s="40"/>
      <c r="C471" s="230" t="s">
        <v>1210</v>
      </c>
      <c r="D471" s="230" t="s">
        <v>207</v>
      </c>
      <c r="E471" s="231" t="s">
        <v>3334</v>
      </c>
      <c r="F471" s="232" t="s">
        <v>3335</v>
      </c>
      <c r="G471" s="233" t="s">
        <v>279</v>
      </c>
      <c r="H471" s="234">
        <v>1</v>
      </c>
      <c r="I471" s="235"/>
      <c r="J471" s="236">
        <f>ROUND(I471*H471,2)</f>
        <v>0</v>
      </c>
      <c r="K471" s="232" t="s">
        <v>211</v>
      </c>
      <c r="L471" s="45"/>
      <c r="M471" s="237" t="s">
        <v>1</v>
      </c>
      <c r="N471" s="238" t="s">
        <v>38</v>
      </c>
      <c r="O471" s="92"/>
      <c r="P471" s="239">
        <f>O471*H471</f>
        <v>0</v>
      </c>
      <c r="Q471" s="239">
        <v>0</v>
      </c>
      <c r="R471" s="239">
        <f>Q471*H471</f>
        <v>0</v>
      </c>
      <c r="S471" s="239">
        <v>0</v>
      </c>
      <c r="T471" s="240">
        <f>S471*H471</f>
        <v>0</v>
      </c>
      <c r="U471" s="39"/>
      <c r="V471" s="39"/>
      <c r="W471" s="39"/>
      <c r="X471" s="39"/>
      <c r="Y471" s="39"/>
      <c r="Z471" s="39"/>
      <c r="AA471" s="39"/>
      <c r="AB471" s="39"/>
      <c r="AC471" s="39"/>
      <c r="AD471" s="39"/>
      <c r="AE471" s="39"/>
      <c r="AR471" s="241" t="s">
        <v>212</v>
      </c>
      <c r="AT471" s="241" t="s">
        <v>207</v>
      </c>
      <c r="AU471" s="241" t="s">
        <v>79</v>
      </c>
      <c r="AY471" s="18" t="s">
        <v>205</v>
      </c>
      <c r="BE471" s="242">
        <f>IF(N471="základní",J471,0)</f>
        <v>0</v>
      </c>
      <c r="BF471" s="242">
        <f>IF(N471="snížená",J471,0)</f>
        <v>0</v>
      </c>
      <c r="BG471" s="242">
        <f>IF(N471="zákl. přenesená",J471,0)</f>
        <v>0</v>
      </c>
      <c r="BH471" s="242">
        <f>IF(N471="sníž. přenesená",J471,0)</f>
        <v>0</v>
      </c>
      <c r="BI471" s="242">
        <f>IF(N471="nulová",J471,0)</f>
        <v>0</v>
      </c>
      <c r="BJ471" s="18" t="s">
        <v>79</v>
      </c>
      <c r="BK471" s="242">
        <f>ROUND(I471*H471,2)</f>
        <v>0</v>
      </c>
      <c r="BL471" s="18" t="s">
        <v>212</v>
      </c>
      <c r="BM471" s="241" t="s">
        <v>3445</v>
      </c>
    </row>
    <row r="472" s="2" customFormat="1">
      <c r="A472" s="39"/>
      <c r="B472" s="40"/>
      <c r="C472" s="41"/>
      <c r="D472" s="243" t="s">
        <v>214</v>
      </c>
      <c r="E472" s="41"/>
      <c r="F472" s="244" t="s">
        <v>3337</v>
      </c>
      <c r="G472" s="41"/>
      <c r="H472" s="41"/>
      <c r="I472" s="245"/>
      <c r="J472" s="41"/>
      <c r="K472" s="41"/>
      <c r="L472" s="45"/>
      <c r="M472" s="246"/>
      <c r="N472" s="247"/>
      <c r="O472" s="92"/>
      <c r="P472" s="92"/>
      <c r="Q472" s="92"/>
      <c r="R472" s="92"/>
      <c r="S472" s="92"/>
      <c r="T472" s="93"/>
      <c r="U472" s="39"/>
      <c r="V472" s="39"/>
      <c r="W472" s="39"/>
      <c r="X472" s="39"/>
      <c r="Y472" s="39"/>
      <c r="Z472" s="39"/>
      <c r="AA472" s="39"/>
      <c r="AB472" s="39"/>
      <c r="AC472" s="39"/>
      <c r="AD472" s="39"/>
      <c r="AE472" s="39"/>
      <c r="AT472" s="18" t="s">
        <v>214</v>
      </c>
      <c r="AU472" s="18" t="s">
        <v>79</v>
      </c>
    </row>
    <row r="473" s="2" customFormat="1" ht="24.15" customHeight="1">
      <c r="A473" s="39"/>
      <c r="B473" s="40"/>
      <c r="C473" s="292" t="s">
        <v>1215</v>
      </c>
      <c r="D473" s="292" t="s">
        <v>301</v>
      </c>
      <c r="E473" s="293" t="s">
        <v>3338</v>
      </c>
      <c r="F473" s="294" t="s">
        <v>3339</v>
      </c>
      <c r="G473" s="295" t="s">
        <v>279</v>
      </c>
      <c r="H473" s="296">
        <v>1</v>
      </c>
      <c r="I473" s="297"/>
      <c r="J473" s="298">
        <f>ROUND(I473*H473,2)</f>
        <v>0</v>
      </c>
      <c r="K473" s="294" t="s">
        <v>211</v>
      </c>
      <c r="L473" s="299"/>
      <c r="M473" s="300" t="s">
        <v>1</v>
      </c>
      <c r="N473" s="301" t="s">
        <v>38</v>
      </c>
      <c r="O473" s="92"/>
      <c r="P473" s="239">
        <f>O473*H473</f>
        <v>0</v>
      </c>
      <c r="Q473" s="239">
        <v>0</v>
      </c>
      <c r="R473" s="239">
        <f>Q473*H473</f>
        <v>0</v>
      </c>
      <c r="S473" s="239">
        <v>0</v>
      </c>
      <c r="T473" s="240">
        <f>S473*H473</f>
        <v>0</v>
      </c>
      <c r="U473" s="39"/>
      <c r="V473" s="39"/>
      <c r="W473" s="39"/>
      <c r="X473" s="39"/>
      <c r="Y473" s="39"/>
      <c r="Z473" s="39"/>
      <c r="AA473" s="39"/>
      <c r="AB473" s="39"/>
      <c r="AC473" s="39"/>
      <c r="AD473" s="39"/>
      <c r="AE473" s="39"/>
      <c r="AR473" s="241" t="s">
        <v>268</v>
      </c>
      <c r="AT473" s="241" t="s">
        <v>301</v>
      </c>
      <c r="AU473" s="241" t="s">
        <v>79</v>
      </c>
      <c r="AY473" s="18" t="s">
        <v>205</v>
      </c>
      <c r="BE473" s="242">
        <f>IF(N473="základní",J473,0)</f>
        <v>0</v>
      </c>
      <c r="BF473" s="242">
        <f>IF(N473="snížená",J473,0)</f>
        <v>0</v>
      </c>
      <c r="BG473" s="242">
        <f>IF(N473="zákl. přenesená",J473,0)</f>
        <v>0</v>
      </c>
      <c r="BH473" s="242">
        <f>IF(N473="sníž. přenesená",J473,0)</f>
        <v>0</v>
      </c>
      <c r="BI473" s="242">
        <f>IF(N473="nulová",J473,0)</f>
        <v>0</v>
      </c>
      <c r="BJ473" s="18" t="s">
        <v>79</v>
      </c>
      <c r="BK473" s="242">
        <f>ROUND(I473*H473,2)</f>
        <v>0</v>
      </c>
      <c r="BL473" s="18" t="s">
        <v>212</v>
      </c>
      <c r="BM473" s="241" t="s">
        <v>3446</v>
      </c>
    </row>
    <row r="474" s="2" customFormat="1">
      <c r="A474" s="39"/>
      <c r="B474" s="40"/>
      <c r="C474" s="41"/>
      <c r="D474" s="243" t="s">
        <v>214</v>
      </c>
      <c r="E474" s="41"/>
      <c r="F474" s="244" t="s">
        <v>3339</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214</v>
      </c>
      <c r="AU474" s="18" t="s">
        <v>79</v>
      </c>
    </row>
    <row r="475" s="2" customFormat="1" ht="21.75" customHeight="1">
      <c r="A475" s="39"/>
      <c r="B475" s="40"/>
      <c r="C475" s="292" t="s">
        <v>1220</v>
      </c>
      <c r="D475" s="292" t="s">
        <v>301</v>
      </c>
      <c r="E475" s="293" t="s">
        <v>3310</v>
      </c>
      <c r="F475" s="294" t="s">
        <v>3311</v>
      </c>
      <c r="G475" s="295" t="s">
        <v>485</v>
      </c>
      <c r="H475" s="296">
        <v>1</v>
      </c>
      <c r="I475" s="297"/>
      <c r="J475" s="298">
        <f>ROUND(I475*H475,2)</f>
        <v>0</v>
      </c>
      <c r="K475" s="294" t="s">
        <v>1</v>
      </c>
      <c r="L475" s="299"/>
      <c r="M475" s="300" t="s">
        <v>1</v>
      </c>
      <c r="N475" s="301" t="s">
        <v>38</v>
      </c>
      <c r="O475" s="92"/>
      <c r="P475" s="239">
        <f>O475*H475</f>
        <v>0</v>
      </c>
      <c r="Q475" s="239">
        <v>0</v>
      </c>
      <c r="R475" s="239">
        <f>Q475*H475</f>
        <v>0</v>
      </c>
      <c r="S475" s="239">
        <v>0</v>
      </c>
      <c r="T475" s="240">
        <f>S475*H475</f>
        <v>0</v>
      </c>
      <c r="U475" s="39"/>
      <c r="V475" s="39"/>
      <c r="W475" s="39"/>
      <c r="X475" s="39"/>
      <c r="Y475" s="39"/>
      <c r="Z475" s="39"/>
      <c r="AA475" s="39"/>
      <c r="AB475" s="39"/>
      <c r="AC475" s="39"/>
      <c r="AD475" s="39"/>
      <c r="AE475" s="39"/>
      <c r="AR475" s="241" t="s">
        <v>268</v>
      </c>
      <c r="AT475" s="241" t="s">
        <v>301</v>
      </c>
      <c r="AU475" s="241" t="s">
        <v>79</v>
      </c>
      <c r="AY475" s="18" t="s">
        <v>205</v>
      </c>
      <c r="BE475" s="242">
        <f>IF(N475="základní",J475,0)</f>
        <v>0</v>
      </c>
      <c r="BF475" s="242">
        <f>IF(N475="snížená",J475,0)</f>
        <v>0</v>
      </c>
      <c r="BG475" s="242">
        <f>IF(N475="zákl. přenesená",J475,0)</f>
        <v>0</v>
      </c>
      <c r="BH475" s="242">
        <f>IF(N475="sníž. přenesená",J475,0)</f>
        <v>0</v>
      </c>
      <c r="BI475" s="242">
        <f>IF(N475="nulová",J475,0)</f>
        <v>0</v>
      </c>
      <c r="BJ475" s="18" t="s">
        <v>79</v>
      </c>
      <c r="BK475" s="242">
        <f>ROUND(I475*H475,2)</f>
        <v>0</v>
      </c>
      <c r="BL475" s="18" t="s">
        <v>212</v>
      </c>
      <c r="BM475" s="241" t="s">
        <v>3447</v>
      </c>
    </row>
    <row r="476" s="2" customFormat="1">
      <c r="A476" s="39"/>
      <c r="B476" s="40"/>
      <c r="C476" s="41"/>
      <c r="D476" s="243" t="s">
        <v>214</v>
      </c>
      <c r="E476" s="41"/>
      <c r="F476" s="244" t="s">
        <v>3311</v>
      </c>
      <c r="G476" s="41"/>
      <c r="H476" s="41"/>
      <c r="I476" s="245"/>
      <c r="J476" s="41"/>
      <c r="K476" s="41"/>
      <c r="L476" s="45"/>
      <c r="M476" s="246"/>
      <c r="N476" s="247"/>
      <c r="O476" s="92"/>
      <c r="P476" s="92"/>
      <c r="Q476" s="92"/>
      <c r="R476" s="92"/>
      <c r="S476" s="92"/>
      <c r="T476" s="93"/>
      <c r="U476" s="39"/>
      <c r="V476" s="39"/>
      <c r="W476" s="39"/>
      <c r="X476" s="39"/>
      <c r="Y476" s="39"/>
      <c r="Z476" s="39"/>
      <c r="AA476" s="39"/>
      <c r="AB476" s="39"/>
      <c r="AC476" s="39"/>
      <c r="AD476" s="39"/>
      <c r="AE476" s="39"/>
      <c r="AT476" s="18" t="s">
        <v>214</v>
      </c>
      <c r="AU476" s="18" t="s">
        <v>79</v>
      </c>
    </row>
    <row r="477" s="12" customFormat="1" ht="25.92" customHeight="1">
      <c r="A477" s="12"/>
      <c r="B477" s="214"/>
      <c r="C477" s="215"/>
      <c r="D477" s="216" t="s">
        <v>72</v>
      </c>
      <c r="E477" s="217" t="s">
        <v>5558</v>
      </c>
      <c r="F477" s="217" t="s">
        <v>5559</v>
      </c>
      <c r="G477" s="215"/>
      <c r="H477" s="215"/>
      <c r="I477" s="218"/>
      <c r="J477" s="219">
        <f>BK477</f>
        <v>0</v>
      </c>
      <c r="K477" s="215"/>
      <c r="L477" s="220"/>
      <c r="M477" s="221"/>
      <c r="N477" s="222"/>
      <c r="O477" s="222"/>
      <c r="P477" s="223">
        <f>SUM(P478:P501)</f>
        <v>0</v>
      </c>
      <c r="Q477" s="222"/>
      <c r="R477" s="223">
        <f>SUM(R478:R501)</f>
        <v>0</v>
      </c>
      <c r="S477" s="222"/>
      <c r="T477" s="224">
        <f>SUM(T478:T501)</f>
        <v>0</v>
      </c>
      <c r="U477" s="12"/>
      <c r="V477" s="12"/>
      <c r="W477" s="12"/>
      <c r="X477" s="12"/>
      <c r="Y477" s="12"/>
      <c r="Z477" s="12"/>
      <c r="AA477" s="12"/>
      <c r="AB477" s="12"/>
      <c r="AC477" s="12"/>
      <c r="AD477" s="12"/>
      <c r="AE477" s="12"/>
      <c r="AR477" s="225" t="s">
        <v>79</v>
      </c>
      <c r="AT477" s="226" t="s">
        <v>72</v>
      </c>
      <c r="AU477" s="226" t="s">
        <v>73</v>
      </c>
      <c r="AY477" s="225" t="s">
        <v>205</v>
      </c>
      <c r="BK477" s="227">
        <f>SUM(BK478:BK501)</f>
        <v>0</v>
      </c>
    </row>
    <row r="478" s="2" customFormat="1" ht="24.15" customHeight="1">
      <c r="A478" s="39"/>
      <c r="B478" s="40"/>
      <c r="C478" s="230" t="s">
        <v>1225</v>
      </c>
      <c r="D478" s="230" t="s">
        <v>207</v>
      </c>
      <c r="E478" s="231" t="s">
        <v>3315</v>
      </c>
      <c r="F478" s="232" t="s">
        <v>3316</v>
      </c>
      <c r="G478" s="233" t="s">
        <v>279</v>
      </c>
      <c r="H478" s="234">
        <v>1</v>
      </c>
      <c r="I478" s="235"/>
      <c r="J478" s="236">
        <f>ROUND(I478*H478,2)</f>
        <v>0</v>
      </c>
      <c r="K478" s="232" t="s">
        <v>211</v>
      </c>
      <c r="L478" s="45"/>
      <c r="M478" s="237" t="s">
        <v>1</v>
      </c>
      <c r="N478" s="238"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212</v>
      </c>
      <c r="AT478" s="241" t="s">
        <v>207</v>
      </c>
      <c r="AU478" s="241" t="s">
        <v>79</v>
      </c>
      <c r="AY478" s="18" t="s">
        <v>205</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212</v>
      </c>
      <c r="BM478" s="241" t="s">
        <v>3448</v>
      </c>
    </row>
    <row r="479" s="2" customFormat="1">
      <c r="A479" s="39"/>
      <c r="B479" s="40"/>
      <c r="C479" s="41"/>
      <c r="D479" s="243" t="s">
        <v>214</v>
      </c>
      <c r="E479" s="41"/>
      <c r="F479" s="244" t="s">
        <v>3318</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214</v>
      </c>
      <c r="AU479" s="18" t="s">
        <v>79</v>
      </c>
    </row>
    <row r="480" s="2" customFormat="1" ht="24.15" customHeight="1">
      <c r="A480" s="39"/>
      <c r="B480" s="40"/>
      <c r="C480" s="292" t="s">
        <v>1230</v>
      </c>
      <c r="D480" s="292" t="s">
        <v>301</v>
      </c>
      <c r="E480" s="293" t="s">
        <v>5556</v>
      </c>
      <c r="F480" s="294" t="s">
        <v>5557</v>
      </c>
      <c r="G480" s="295" t="s">
        <v>279</v>
      </c>
      <c r="H480" s="296">
        <v>1</v>
      </c>
      <c r="I480" s="297"/>
      <c r="J480" s="298">
        <f>ROUND(I480*H480,2)</f>
        <v>0</v>
      </c>
      <c r="K480" s="294" t="s">
        <v>211</v>
      </c>
      <c r="L480" s="299"/>
      <c r="M480" s="300" t="s">
        <v>1</v>
      </c>
      <c r="N480" s="301" t="s">
        <v>38</v>
      </c>
      <c r="O480" s="92"/>
      <c r="P480" s="239">
        <f>O480*H480</f>
        <v>0</v>
      </c>
      <c r="Q480" s="239">
        <v>0</v>
      </c>
      <c r="R480" s="239">
        <f>Q480*H480</f>
        <v>0</v>
      </c>
      <c r="S480" s="239">
        <v>0</v>
      </c>
      <c r="T480" s="240">
        <f>S480*H480</f>
        <v>0</v>
      </c>
      <c r="U480" s="39"/>
      <c r="V480" s="39"/>
      <c r="W480" s="39"/>
      <c r="X480" s="39"/>
      <c r="Y480" s="39"/>
      <c r="Z480" s="39"/>
      <c r="AA480" s="39"/>
      <c r="AB480" s="39"/>
      <c r="AC480" s="39"/>
      <c r="AD480" s="39"/>
      <c r="AE480" s="39"/>
      <c r="AR480" s="241" t="s">
        <v>268</v>
      </c>
      <c r="AT480" s="241" t="s">
        <v>301</v>
      </c>
      <c r="AU480" s="241" t="s">
        <v>79</v>
      </c>
      <c r="AY480" s="18" t="s">
        <v>205</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212</v>
      </c>
      <c r="BM480" s="241" t="s">
        <v>3449</v>
      </c>
    </row>
    <row r="481" s="2" customFormat="1">
      <c r="A481" s="39"/>
      <c r="B481" s="40"/>
      <c r="C481" s="41"/>
      <c r="D481" s="243" t="s">
        <v>214</v>
      </c>
      <c r="E481" s="41"/>
      <c r="F481" s="244" t="s">
        <v>5557</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214</v>
      </c>
      <c r="AU481" s="18" t="s">
        <v>79</v>
      </c>
    </row>
    <row r="482" s="2" customFormat="1" ht="16.5" customHeight="1">
      <c r="A482" s="39"/>
      <c r="B482" s="40"/>
      <c r="C482" s="230" t="s">
        <v>1236</v>
      </c>
      <c r="D482" s="230" t="s">
        <v>207</v>
      </c>
      <c r="E482" s="231" t="s">
        <v>3411</v>
      </c>
      <c r="F482" s="232" t="s">
        <v>3412</v>
      </c>
      <c r="G482" s="233" t="s">
        <v>279</v>
      </c>
      <c r="H482" s="234">
        <v>1</v>
      </c>
      <c r="I482" s="235"/>
      <c r="J482" s="236">
        <f>ROUND(I482*H482,2)</f>
        <v>0</v>
      </c>
      <c r="K482" s="232" t="s">
        <v>211</v>
      </c>
      <c r="L482" s="45"/>
      <c r="M482" s="237" t="s">
        <v>1</v>
      </c>
      <c r="N482" s="238" t="s">
        <v>38</v>
      </c>
      <c r="O482" s="92"/>
      <c r="P482" s="239">
        <f>O482*H482</f>
        <v>0</v>
      </c>
      <c r="Q482" s="239">
        <v>0</v>
      </c>
      <c r="R482" s="239">
        <f>Q482*H482</f>
        <v>0</v>
      </c>
      <c r="S482" s="239">
        <v>0</v>
      </c>
      <c r="T482" s="240">
        <f>S482*H482</f>
        <v>0</v>
      </c>
      <c r="U482" s="39"/>
      <c r="V482" s="39"/>
      <c r="W482" s="39"/>
      <c r="X482" s="39"/>
      <c r="Y482" s="39"/>
      <c r="Z482" s="39"/>
      <c r="AA482" s="39"/>
      <c r="AB482" s="39"/>
      <c r="AC482" s="39"/>
      <c r="AD482" s="39"/>
      <c r="AE482" s="39"/>
      <c r="AR482" s="241" t="s">
        <v>212</v>
      </c>
      <c r="AT482" s="241" t="s">
        <v>207</v>
      </c>
      <c r="AU482" s="241" t="s">
        <v>79</v>
      </c>
      <c r="AY482" s="18" t="s">
        <v>205</v>
      </c>
      <c r="BE482" s="242">
        <f>IF(N482="základní",J482,0)</f>
        <v>0</v>
      </c>
      <c r="BF482" s="242">
        <f>IF(N482="snížená",J482,0)</f>
        <v>0</v>
      </c>
      <c r="BG482" s="242">
        <f>IF(N482="zákl. přenesená",J482,0)</f>
        <v>0</v>
      </c>
      <c r="BH482" s="242">
        <f>IF(N482="sníž. přenesená",J482,0)</f>
        <v>0</v>
      </c>
      <c r="BI482" s="242">
        <f>IF(N482="nulová",J482,0)</f>
        <v>0</v>
      </c>
      <c r="BJ482" s="18" t="s">
        <v>79</v>
      </c>
      <c r="BK482" s="242">
        <f>ROUND(I482*H482,2)</f>
        <v>0</v>
      </c>
      <c r="BL482" s="18" t="s">
        <v>212</v>
      </c>
      <c r="BM482" s="241" t="s">
        <v>3450</v>
      </c>
    </row>
    <row r="483" s="2" customFormat="1">
      <c r="A483" s="39"/>
      <c r="B483" s="40"/>
      <c r="C483" s="41"/>
      <c r="D483" s="243" t="s">
        <v>214</v>
      </c>
      <c r="E483" s="41"/>
      <c r="F483" s="244" t="s">
        <v>3414</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214</v>
      </c>
      <c r="AU483" s="18" t="s">
        <v>79</v>
      </c>
    </row>
    <row r="484" s="2" customFormat="1" ht="16.5" customHeight="1">
      <c r="A484" s="39"/>
      <c r="B484" s="40"/>
      <c r="C484" s="292" t="s">
        <v>1241</v>
      </c>
      <c r="D484" s="292" t="s">
        <v>301</v>
      </c>
      <c r="E484" s="293" t="s">
        <v>3443</v>
      </c>
      <c r="F484" s="294" t="s">
        <v>3444</v>
      </c>
      <c r="G484" s="295" t="s">
        <v>279</v>
      </c>
      <c r="H484" s="296">
        <v>1</v>
      </c>
      <c r="I484" s="297"/>
      <c r="J484" s="298">
        <f>ROUND(I484*H484,2)</f>
        <v>0</v>
      </c>
      <c r="K484" s="294" t="s">
        <v>1</v>
      </c>
      <c r="L484" s="299"/>
      <c r="M484" s="300" t="s">
        <v>1</v>
      </c>
      <c r="N484" s="301" t="s">
        <v>38</v>
      </c>
      <c r="O484" s="92"/>
      <c r="P484" s="239">
        <f>O484*H484</f>
        <v>0</v>
      </c>
      <c r="Q484" s="239">
        <v>0</v>
      </c>
      <c r="R484" s="239">
        <f>Q484*H484</f>
        <v>0</v>
      </c>
      <c r="S484" s="239">
        <v>0</v>
      </c>
      <c r="T484" s="240">
        <f>S484*H484</f>
        <v>0</v>
      </c>
      <c r="U484" s="39"/>
      <c r="V484" s="39"/>
      <c r="W484" s="39"/>
      <c r="X484" s="39"/>
      <c r="Y484" s="39"/>
      <c r="Z484" s="39"/>
      <c r="AA484" s="39"/>
      <c r="AB484" s="39"/>
      <c r="AC484" s="39"/>
      <c r="AD484" s="39"/>
      <c r="AE484" s="39"/>
      <c r="AR484" s="241" t="s">
        <v>268</v>
      </c>
      <c r="AT484" s="241" t="s">
        <v>301</v>
      </c>
      <c r="AU484" s="241" t="s">
        <v>79</v>
      </c>
      <c r="AY484" s="18" t="s">
        <v>205</v>
      </c>
      <c r="BE484" s="242">
        <f>IF(N484="základní",J484,0)</f>
        <v>0</v>
      </c>
      <c r="BF484" s="242">
        <f>IF(N484="snížená",J484,0)</f>
        <v>0</v>
      </c>
      <c r="BG484" s="242">
        <f>IF(N484="zákl. přenesená",J484,0)</f>
        <v>0</v>
      </c>
      <c r="BH484" s="242">
        <f>IF(N484="sníž. přenesená",J484,0)</f>
        <v>0</v>
      </c>
      <c r="BI484" s="242">
        <f>IF(N484="nulová",J484,0)</f>
        <v>0</v>
      </c>
      <c r="BJ484" s="18" t="s">
        <v>79</v>
      </c>
      <c r="BK484" s="242">
        <f>ROUND(I484*H484,2)</f>
        <v>0</v>
      </c>
      <c r="BL484" s="18" t="s">
        <v>212</v>
      </c>
      <c r="BM484" s="241" t="s">
        <v>3451</v>
      </c>
    </row>
    <row r="485" s="2" customFormat="1">
      <c r="A485" s="39"/>
      <c r="B485" s="40"/>
      <c r="C485" s="41"/>
      <c r="D485" s="243" t="s">
        <v>214</v>
      </c>
      <c r="E485" s="41"/>
      <c r="F485" s="244" t="s">
        <v>3418</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214</v>
      </c>
      <c r="AU485" s="18" t="s">
        <v>79</v>
      </c>
    </row>
    <row r="486" s="2" customFormat="1" ht="16.5" customHeight="1">
      <c r="A486" s="39"/>
      <c r="B486" s="40"/>
      <c r="C486" s="230" t="s">
        <v>1248</v>
      </c>
      <c r="D486" s="230" t="s">
        <v>207</v>
      </c>
      <c r="E486" s="231" t="s">
        <v>3341</v>
      </c>
      <c r="F486" s="232" t="s">
        <v>3342</v>
      </c>
      <c r="G486" s="233" t="s">
        <v>279</v>
      </c>
      <c r="H486" s="234">
        <v>11</v>
      </c>
      <c r="I486" s="235"/>
      <c r="J486" s="236">
        <f>ROUND(I486*H486,2)</f>
        <v>0</v>
      </c>
      <c r="K486" s="232" t="s">
        <v>211</v>
      </c>
      <c r="L486" s="45"/>
      <c r="M486" s="237" t="s">
        <v>1</v>
      </c>
      <c r="N486" s="238"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212</v>
      </c>
      <c r="AT486" s="241" t="s">
        <v>207</v>
      </c>
      <c r="AU486" s="241" t="s">
        <v>79</v>
      </c>
      <c r="AY486" s="18" t="s">
        <v>205</v>
      </c>
      <c r="BE486" s="242">
        <f>IF(N486="základní",J486,0)</f>
        <v>0</v>
      </c>
      <c r="BF486" s="242">
        <f>IF(N486="snížená",J486,0)</f>
        <v>0</v>
      </c>
      <c r="BG486" s="242">
        <f>IF(N486="zákl. přenesená",J486,0)</f>
        <v>0</v>
      </c>
      <c r="BH486" s="242">
        <f>IF(N486="sníž. přenesená",J486,0)</f>
        <v>0</v>
      </c>
      <c r="BI486" s="242">
        <f>IF(N486="nulová",J486,0)</f>
        <v>0</v>
      </c>
      <c r="BJ486" s="18" t="s">
        <v>79</v>
      </c>
      <c r="BK486" s="242">
        <f>ROUND(I486*H486,2)</f>
        <v>0</v>
      </c>
      <c r="BL486" s="18" t="s">
        <v>212</v>
      </c>
      <c r="BM486" s="241" t="s">
        <v>3452</v>
      </c>
    </row>
    <row r="487" s="2" customFormat="1">
      <c r="A487" s="39"/>
      <c r="B487" s="40"/>
      <c r="C487" s="41"/>
      <c r="D487" s="243" t="s">
        <v>214</v>
      </c>
      <c r="E487" s="41"/>
      <c r="F487" s="244" t="s">
        <v>3344</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214</v>
      </c>
      <c r="AU487" s="18" t="s">
        <v>79</v>
      </c>
    </row>
    <row r="488" s="2" customFormat="1" ht="16.5" customHeight="1">
      <c r="A488" s="39"/>
      <c r="B488" s="40"/>
      <c r="C488" s="292" t="s">
        <v>1253</v>
      </c>
      <c r="D488" s="292" t="s">
        <v>301</v>
      </c>
      <c r="E488" s="293" t="s">
        <v>3348</v>
      </c>
      <c r="F488" s="294" t="s">
        <v>3349</v>
      </c>
      <c r="G488" s="295" t="s">
        <v>279</v>
      </c>
      <c r="H488" s="296">
        <v>7</v>
      </c>
      <c r="I488" s="297"/>
      <c r="J488" s="298">
        <f>ROUND(I488*H488,2)</f>
        <v>0</v>
      </c>
      <c r="K488" s="294" t="s">
        <v>211</v>
      </c>
      <c r="L488" s="299"/>
      <c r="M488" s="300" t="s">
        <v>1</v>
      </c>
      <c r="N488" s="301"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268</v>
      </c>
      <c r="AT488" s="241" t="s">
        <v>301</v>
      </c>
      <c r="AU488" s="241" t="s">
        <v>79</v>
      </c>
      <c r="AY488" s="18" t="s">
        <v>205</v>
      </c>
      <c r="BE488" s="242">
        <f>IF(N488="základní",J488,0)</f>
        <v>0</v>
      </c>
      <c r="BF488" s="242">
        <f>IF(N488="snížená",J488,0)</f>
        <v>0</v>
      </c>
      <c r="BG488" s="242">
        <f>IF(N488="zákl. přenesená",J488,0)</f>
        <v>0</v>
      </c>
      <c r="BH488" s="242">
        <f>IF(N488="sníž. přenesená",J488,0)</f>
        <v>0</v>
      </c>
      <c r="BI488" s="242">
        <f>IF(N488="nulová",J488,0)</f>
        <v>0</v>
      </c>
      <c r="BJ488" s="18" t="s">
        <v>79</v>
      </c>
      <c r="BK488" s="242">
        <f>ROUND(I488*H488,2)</f>
        <v>0</v>
      </c>
      <c r="BL488" s="18" t="s">
        <v>212</v>
      </c>
      <c r="BM488" s="241" t="s">
        <v>3455</v>
      </c>
    </row>
    <row r="489" s="2" customFormat="1">
      <c r="A489" s="39"/>
      <c r="B489" s="40"/>
      <c r="C489" s="41"/>
      <c r="D489" s="243" t="s">
        <v>214</v>
      </c>
      <c r="E489" s="41"/>
      <c r="F489" s="244" t="s">
        <v>3349</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214</v>
      </c>
      <c r="AU489" s="18" t="s">
        <v>79</v>
      </c>
    </row>
    <row r="490" s="2" customFormat="1" ht="16.5" customHeight="1">
      <c r="A490" s="39"/>
      <c r="B490" s="40"/>
      <c r="C490" s="292" t="s">
        <v>1257</v>
      </c>
      <c r="D490" s="292" t="s">
        <v>301</v>
      </c>
      <c r="E490" s="293" t="s">
        <v>3345</v>
      </c>
      <c r="F490" s="294" t="s">
        <v>3346</v>
      </c>
      <c r="G490" s="295" t="s">
        <v>279</v>
      </c>
      <c r="H490" s="296">
        <v>4</v>
      </c>
      <c r="I490" s="297"/>
      <c r="J490" s="298">
        <f>ROUND(I490*H490,2)</f>
        <v>0</v>
      </c>
      <c r="K490" s="294" t="s">
        <v>211</v>
      </c>
      <c r="L490" s="299"/>
      <c r="M490" s="300" t="s">
        <v>1</v>
      </c>
      <c r="N490" s="301" t="s">
        <v>38</v>
      </c>
      <c r="O490" s="92"/>
      <c r="P490" s="239">
        <f>O490*H490</f>
        <v>0</v>
      </c>
      <c r="Q490" s="239">
        <v>0</v>
      </c>
      <c r="R490" s="239">
        <f>Q490*H490</f>
        <v>0</v>
      </c>
      <c r="S490" s="239">
        <v>0</v>
      </c>
      <c r="T490" s="240">
        <f>S490*H490</f>
        <v>0</v>
      </c>
      <c r="U490" s="39"/>
      <c r="V490" s="39"/>
      <c r="W490" s="39"/>
      <c r="X490" s="39"/>
      <c r="Y490" s="39"/>
      <c r="Z490" s="39"/>
      <c r="AA490" s="39"/>
      <c r="AB490" s="39"/>
      <c r="AC490" s="39"/>
      <c r="AD490" s="39"/>
      <c r="AE490" s="39"/>
      <c r="AR490" s="241" t="s">
        <v>268</v>
      </c>
      <c r="AT490" s="241" t="s">
        <v>301</v>
      </c>
      <c r="AU490" s="241" t="s">
        <v>79</v>
      </c>
      <c r="AY490" s="18" t="s">
        <v>205</v>
      </c>
      <c r="BE490" s="242">
        <f>IF(N490="základní",J490,0)</f>
        <v>0</v>
      </c>
      <c r="BF490" s="242">
        <f>IF(N490="snížená",J490,0)</f>
        <v>0</v>
      </c>
      <c r="BG490" s="242">
        <f>IF(N490="zákl. přenesená",J490,0)</f>
        <v>0</v>
      </c>
      <c r="BH490" s="242">
        <f>IF(N490="sníž. přenesená",J490,0)</f>
        <v>0</v>
      </c>
      <c r="BI490" s="242">
        <f>IF(N490="nulová",J490,0)</f>
        <v>0</v>
      </c>
      <c r="BJ490" s="18" t="s">
        <v>79</v>
      </c>
      <c r="BK490" s="242">
        <f>ROUND(I490*H490,2)</f>
        <v>0</v>
      </c>
      <c r="BL490" s="18" t="s">
        <v>212</v>
      </c>
      <c r="BM490" s="241" t="s">
        <v>3458</v>
      </c>
    </row>
    <row r="491" s="2" customFormat="1">
      <c r="A491" s="39"/>
      <c r="B491" s="40"/>
      <c r="C491" s="41"/>
      <c r="D491" s="243" t="s">
        <v>214</v>
      </c>
      <c r="E491" s="41"/>
      <c r="F491" s="244" t="s">
        <v>3346</v>
      </c>
      <c r="G491" s="41"/>
      <c r="H491" s="41"/>
      <c r="I491" s="245"/>
      <c r="J491" s="41"/>
      <c r="K491" s="41"/>
      <c r="L491" s="45"/>
      <c r="M491" s="246"/>
      <c r="N491" s="247"/>
      <c r="O491" s="92"/>
      <c r="P491" s="92"/>
      <c r="Q491" s="92"/>
      <c r="R491" s="92"/>
      <c r="S491" s="92"/>
      <c r="T491" s="93"/>
      <c r="U491" s="39"/>
      <c r="V491" s="39"/>
      <c r="W491" s="39"/>
      <c r="X491" s="39"/>
      <c r="Y491" s="39"/>
      <c r="Z491" s="39"/>
      <c r="AA491" s="39"/>
      <c r="AB491" s="39"/>
      <c r="AC491" s="39"/>
      <c r="AD491" s="39"/>
      <c r="AE491" s="39"/>
      <c r="AT491" s="18" t="s">
        <v>214</v>
      </c>
      <c r="AU491" s="18" t="s">
        <v>79</v>
      </c>
    </row>
    <row r="492" s="2" customFormat="1" ht="24.15" customHeight="1">
      <c r="A492" s="39"/>
      <c r="B492" s="40"/>
      <c r="C492" s="230" t="s">
        <v>1262</v>
      </c>
      <c r="D492" s="230" t="s">
        <v>207</v>
      </c>
      <c r="E492" s="231" t="s">
        <v>3334</v>
      </c>
      <c r="F492" s="232" t="s">
        <v>3335</v>
      </c>
      <c r="G492" s="233" t="s">
        <v>279</v>
      </c>
      <c r="H492" s="234">
        <v>1</v>
      </c>
      <c r="I492" s="235"/>
      <c r="J492" s="236">
        <f>ROUND(I492*H492,2)</f>
        <v>0</v>
      </c>
      <c r="K492" s="232" t="s">
        <v>211</v>
      </c>
      <c r="L492" s="45"/>
      <c r="M492" s="237" t="s">
        <v>1</v>
      </c>
      <c r="N492" s="238" t="s">
        <v>38</v>
      </c>
      <c r="O492" s="92"/>
      <c r="P492" s="239">
        <f>O492*H492</f>
        <v>0</v>
      </c>
      <c r="Q492" s="239">
        <v>0</v>
      </c>
      <c r="R492" s="239">
        <f>Q492*H492</f>
        <v>0</v>
      </c>
      <c r="S492" s="239">
        <v>0</v>
      </c>
      <c r="T492" s="240">
        <f>S492*H492</f>
        <v>0</v>
      </c>
      <c r="U492" s="39"/>
      <c r="V492" s="39"/>
      <c r="W492" s="39"/>
      <c r="X492" s="39"/>
      <c r="Y492" s="39"/>
      <c r="Z492" s="39"/>
      <c r="AA492" s="39"/>
      <c r="AB492" s="39"/>
      <c r="AC492" s="39"/>
      <c r="AD492" s="39"/>
      <c r="AE492" s="39"/>
      <c r="AR492" s="241" t="s">
        <v>212</v>
      </c>
      <c r="AT492" s="241" t="s">
        <v>207</v>
      </c>
      <c r="AU492" s="241" t="s">
        <v>79</v>
      </c>
      <c r="AY492" s="18" t="s">
        <v>205</v>
      </c>
      <c r="BE492" s="242">
        <f>IF(N492="základní",J492,0)</f>
        <v>0</v>
      </c>
      <c r="BF492" s="242">
        <f>IF(N492="snížená",J492,0)</f>
        <v>0</v>
      </c>
      <c r="BG492" s="242">
        <f>IF(N492="zákl. přenesená",J492,0)</f>
        <v>0</v>
      </c>
      <c r="BH492" s="242">
        <f>IF(N492="sníž. přenesená",J492,0)</f>
        <v>0</v>
      </c>
      <c r="BI492" s="242">
        <f>IF(N492="nulová",J492,0)</f>
        <v>0</v>
      </c>
      <c r="BJ492" s="18" t="s">
        <v>79</v>
      </c>
      <c r="BK492" s="242">
        <f>ROUND(I492*H492,2)</f>
        <v>0</v>
      </c>
      <c r="BL492" s="18" t="s">
        <v>212</v>
      </c>
      <c r="BM492" s="241" t="s">
        <v>3461</v>
      </c>
    </row>
    <row r="493" s="2" customFormat="1">
      <c r="A493" s="39"/>
      <c r="B493" s="40"/>
      <c r="C493" s="41"/>
      <c r="D493" s="243" t="s">
        <v>214</v>
      </c>
      <c r="E493" s="41"/>
      <c r="F493" s="244" t="s">
        <v>3337</v>
      </c>
      <c r="G493" s="41"/>
      <c r="H493" s="41"/>
      <c r="I493" s="245"/>
      <c r="J493" s="41"/>
      <c r="K493" s="41"/>
      <c r="L493" s="45"/>
      <c r="M493" s="246"/>
      <c r="N493" s="247"/>
      <c r="O493" s="92"/>
      <c r="P493" s="92"/>
      <c r="Q493" s="92"/>
      <c r="R493" s="92"/>
      <c r="S493" s="92"/>
      <c r="T493" s="93"/>
      <c r="U493" s="39"/>
      <c r="V493" s="39"/>
      <c r="W493" s="39"/>
      <c r="X493" s="39"/>
      <c r="Y493" s="39"/>
      <c r="Z493" s="39"/>
      <c r="AA493" s="39"/>
      <c r="AB493" s="39"/>
      <c r="AC493" s="39"/>
      <c r="AD493" s="39"/>
      <c r="AE493" s="39"/>
      <c r="AT493" s="18" t="s">
        <v>214</v>
      </c>
      <c r="AU493" s="18" t="s">
        <v>79</v>
      </c>
    </row>
    <row r="494" s="2" customFormat="1" ht="24.15" customHeight="1">
      <c r="A494" s="39"/>
      <c r="B494" s="40"/>
      <c r="C494" s="292" t="s">
        <v>1267</v>
      </c>
      <c r="D494" s="292" t="s">
        <v>301</v>
      </c>
      <c r="E494" s="293" t="s">
        <v>3338</v>
      </c>
      <c r="F494" s="294" t="s">
        <v>3339</v>
      </c>
      <c r="G494" s="295" t="s">
        <v>279</v>
      </c>
      <c r="H494" s="296">
        <v>1</v>
      </c>
      <c r="I494" s="297"/>
      <c r="J494" s="298">
        <f>ROUND(I494*H494,2)</f>
        <v>0</v>
      </c>
      <c r="K494" s="294" t="s">
        <v>211</v>
      </c>
      <c r="L494" s="299"/>
      <c r="M494" s="300" t="s">
        <v>1</v>
      </c>
      <c r="N494" s="301" t="s">
        <v>38</v>
      </c>
      <c r="O494" s="92"/>
      <c r="P494" s="239">
        <f>O494*H494</f>
        <v>0</v>
      </c>
      <c r="Q494" s="239">
        <v>0</v>
      </c>
      <c r="R494" s="239">
        <f>Q494*H494</f>
        <v>0</v>
      </c>
      <c r="S494" s="239">
        <v>0</v>
      </c>
      <c r="T494" s="240">
        <f>S494*H494</f>
        <v>0</v>
      </c>
      <c r="U494" s="39"/>
      <c r="V494" s="39"/>
      <c r="W494" s="39"/>
      <c r="X494" s="39"/>
      <c r="Y494" s="39"/>
      <c r="Z494" s="39"/>
      <c r="AA494" s="39"/>
      <c r="AB494" s="39"/>
      <c r="AC494" s="39"/>
      <c r="AD494" s="39"/>
      <c r="AE494" s="39"/>
      <c r="AR494" s="241" t="s">
        <v>268</v>
      </c>
      <c r="AT494" s="241" t="s">
        <v>301</v>
      </c>
      <c r="AU494" s="241" t="s">
        <v>79</v>
      </c>
      <c r="AY494" s="18" t="s">
        <v>205</v>
      </c>
      <c r="BE494" s="242">
        <f>IF(N494="základní",J494,0)</f>
        <v>0</v>
      </c>
      <c r="BF494" s="242">
        <f>IF(N494="snížená",J494,0)</f>
        <v>0</v>
      </c>
      <c r="BG494" s="242">
        <f>IF(N494="zákl. přenesená",J494,0)</f>
        <v>0</v>
      </c>
      <c r="BH494" s="242">
        <f>IF(N494="sníž. přenesená",J494,0)</f>
        <v>0</v>
      </c>
      <c r="BI494" s="242">
        <f>IF(N494="nulová",J494,0)</f>
        <v>0</v>
      </c>
      <c r="BJ494" s="18" t="s">
        <v>79</v>
      </c>
      <c r="BK494" s="242">
        <f>ROUND(I494*H494,2)</f>
        <v>0</v>
      </c>
      <c r="BL494" s="18" t="s">
        <v>212</v>
      </c>
      <c r="BM494" s="241" t="s">
        <v>3464</v>
      </c>
    </row>
    <row r="495" s="2" customFormat="1">
      <c r="A495" s="39"/>
      <c r="B495" s="40"/>
      <c r="C495" s="41"/>
      <c r="D495" s="243" t="s">
        <v>214</v>
      </c>
      <c r="E495" s="41"/>
      <c r="F495" s="244" t="s">
        <v>3339</v>
      </c>
      <c r="G495" s="41"/>
      <c r="H495" s="41"/>
      <c r="I495" s="245"/>
      <c r="J495" s="41"/>
      <c r="K495" s="41"/>
      <c r="L495" s="45"/>
      <c r="M495" s="246"/>
      <c r="N495" s="247"/>
      <c r="O495" s="92"/>
      <c r="P495" s="92"/>
      <c r="Q495" s="92"/>
      <c r="R495" s="92"/>
      <c r="S495" s="92"/>
      <c r="T495" s="93"/>
      <c r="U495" s="39"/>
      <c r="V495" s="39"/>
      <c r="W495" s="39"/>
      <c r="X495" s="39"/>
      <c r="Y495" s="39"/>
      <c r="Z495" s="39"/>
      <c r="AA495" s="39"/>
      <c r="AB495" s="39"/>
      <c r="AC495" s="39"/>
      <c r="AD495" s="39"/>
      <c r="AE495" s="39"/>
      <c r="AT495" s="18" t="s">
        <v>214</v>
      </c>
      <c r="AU495" s="18" t="s">
        <v>79</v>
      </c>
    </row>
    <row r="496" s="2" customFormat="1" ht="21.75" customHeight="1">
      <c r="A496" s="39"/>
      <c r="B496" s="40"/>
      <c r="C496" s="230" t="s">
        <v>1272</v>
      </c>
      <c r="D496" s="230" t="s">
        <v>207</v>
      </c>
      <c r="E496" s="231" t="s">
        <v>3303</v>
      </c>
      <c r="F496" s="232" t="s">
        <v>3304</v>
      </c>
      <c r="G496" s="233" t="s">
        <v>279</v>
      </c>
      <c r="H496" s="234">
        <v>1</v>
      </c>
      <c r="I496" s="235"/>
      <c r="J496" s="236">
        <f>ROUND(I496*H496,2)</f>
        <v>0</v>
      </c>
      <c r="K496" s="232" t="s">
        <v>211</v>
      </c>
      <c r="L496" s="45"/>
      <c r="M496" s="237" t="s">
        <v>1</v>
      </c>
      <c r="N496" s="238" t="s">
        <v>38</v>
      </c>
      <c r="O496" s="92"/>
      <c r="P496" s="239">
        <f>O496*H496</f>
        <v>0</v>
      </c>
      <c r="Q496" s="239">
        <v>0</v>
      </c>
      <c r="R496" s="239">
        <f>Q496*H496</f>
        <v>0</v>
      </c>
      <c r="S496" s="239">
        <v>0</v>
      </c>
      <c r="T496" s="240">
        <f>S496*H496</f>
        <v>0</v>
      </c>
      <c r="U496" s="39"/>
      <c r="V496" s="39"/>
      <c r="W496" s="39"/>
      <c r="X496" s="39"/>
      <c r="Y496" s="39"/>
      <c r="Z496" s="39"/>
      <c r="AA496" s="39"/>
      <c r="AB496" s="39"/>
      <c r="AC496" s="39"/>
      <c r="AD496" s="39"/>
      <c r="AE496" s="39"/>
      <c r="AR496" s="241" t="s">
        <v>212</v>
      </c>
      <c r="AT496" s="241" t="s">
        <v>207</v>
      </c>
      <c r="AU496" s="241" t="s">
        <v>79</v>
      </c>
      <c r="AY496" s="18" t="s">
        <v>205</v>
      </c>
      <c r="BE496" s="242">
        <f>IF(N496="základní",J496,0)</f>
        <v>0</v>
      </c>
      <c r="BF496" s="242">
        <f>IF(N496="snížená",J496,0)</f>
        <v>0</v>
      </c>
      <c r="BG496" s="242">
        <f>IF(N496="zákl. přenesená",J496,0)</f>
        <v>0</v>
      </c>
      <c r="BH496" s="242">
        <f>IF(N496="sníž. přenesená",J496,0)</f>
        <v>0</v>
      </c>
      <c r="BI496" s="242">
        <f>IF(N496="nulová",J496,0)</f>
        <v>0</v>
      </c>
      <c r="BJ496" s="18" t="s">
        <v>79</v>
      </c>
      <c r="BK496" s="242">
        <f>ROUND(I496*H496,2)</f>
        <v>0</v>
      </c>
      <c r="BL496" s="18" t="s">
        <v>212</v>
      </c>
      <c r="BM496" s="241" t="s">
        <v>3467</v>
      </c>
    </row>
    <row r="497" s="2" customFormat="1">
      <c r="A497" s="39"/>
      <c r="B497" s="40"/>
      <c r="C497" s="41"/>
      <c r="D497" s="243" t="s">
        <v>214</v>
      </c>
      <c r="E497" s="41"/>
      <c r="F497" s="244" t="s">
        <v>3306</v>
      </c>
      <c r="G497" s="41"/>
      <c r="H497" s="41"/>
      <c r="I497" s="245"/>
      <c r="J497" s="41"/>
      <c r="K497" s="41"/>
      <c r="L497" s="45"/>
      <c r="M497" s="246"/>
      <c r="N497" s="247"/>
      <c r="O497" s="92"/>
      <c r="P497" s="92"/>
      <c r="Q497" s="92"/>
      <c r="R497" s="92"/>
      <c r="S497" s="92"/>
      <c r="T497" s="93"/>
      <c r="U497" s="39"/>
      <c r="V497" s="39"/>
      <c r="W497" s="39"/>
      <c r="X497" s="39"/>
      <c r="Y497" s="39"/>
      <c r="Z497" s="39"/>
      <c r="AA497" s="39"/>
      <c r="AB497" s="39"/>
      <c r="AC497" s="39"/>
      <c r="AD497" s="39"/>
      <c r="AE497" s="39"/>
      <c r="AT497" s="18" t="s">
        <v>214</v>
      </c>
      <c r="AU497" s="18" t="s">
        <v>79</v>
      </c>
    </row>
    <row r="498" s="2" customFormat="1" ht="16.5" customHeight="1">
      <c r="A498" s="39"/>
      <c r="B498" s="40"/>
      <c r="C498" s="292" t="s">
        <v>1278</v>
      </c>
      <c r="D498" s="292" t="s">
        <v>301</v>
      </c>
      <c r="E498" s="293" t="s">
        <v>3307</v>
      </c>
      <c r="F498" s="294" t="s">
        <v>3308</v>
      </c>
      <c r="G498" s="295" t="s">
        <v>485</v>
      </c>
      <c r="H498" s="296">
        <v>1</v>
      </c>
      <c r="I498" s="297"/>
      <c r="J498" s="298">
        <f>ROUND(I498*H498,2)</f>
        <v>0</v>
      </c>
      <c r="K498" s="294" t="s">
        <v>1</v>
      </c>
      <c r="L498" s="299"/>
      <c r="M498" s="300" t="s">
        <v>1</v>
      </c>
      <c r="N498" s="301" t="s">
        <v>38</v>
      </c>
      <c r="O498" s="92"/>
      <c r="P498" s="239">
        <f>O498*H498</f>
        <v>0</v>
      </c>
      <c r="Q498" s="239">
        <v>0</v>
      </c>
      <c r="R498" s="239">
        <f>Q498*H498</f>
        <v>0</v>
      </c>
      <c r="S498" s="239">
        <v>0</v>
      </c>
      <c r="T498" s="240">
        <f>S498*H498</f>
        <v>0</v>
      </c>
      <c r="U498" s="39"/>
      <c r="V498" s="39"/>
      <c r="W498" s="39"/>
      <c r="X498" s="39"/>
      <c r="Y498" s="39"/>
      <c r="Z498" s="39"/>
      <c r="AA498" s="39"/>
      <c r="AB498" s="39"/>
      <c r="AC498" s="39"/>
      <c r="AD498" s="39"/>
      <c r="AE498" s="39"/>
      <c r="AR498" s="241" t="s">
        <v>268</v>
      </c>
      <c r="AT498" s="241" t="s">
        <v>301</v>
      </c>
      <c r="AU498" s="241" t="s">
        <v>79</v>
      </c>
      <c r="AY498" s="18" t="s">
        <v>205</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212</v>
      </c>
      <c r="BM498" s="241" t="s">
        <v>3468</v>
      </c>
    </row>
    <row r="499" s="2" customFormat="1">
      <c r="A499" s="39"/>
      <c r="B499" s="40"/>
      <c r="C499" s="41"/>
      <c r="D499" s="243" t="s">
        <v>214</v>
      </c>
      <c r="E499" s="41"/>
      <c r="F499" s="244" t="s">
        <v>3308</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214</v>
      </c>
      <c r="AU499" s="18" t="s">
        <v>79</v>
      </c>
    </row>
    <row r="500" s="2" customFormat="1" ht="21.75" customHeight="1">
      <c r="A500" s="39"/>
      <c r="B500" s="40"/>
      <c r="C500" s="292" t="s">
        <v>1283</v>
      </c>
      <c r="D500" s="292" t="s">
        <v>301</v>
      </c>
      <c r="E500" s="293" t="s">
        <v>3310</v>
      </c>
      <c r="F500" s="294" t="s">
        <v>3311</v>
      </c>
      <c r="G500" s="295" t="s">
        <v>485</v>
      </c>
      <c r="H500" s="296">
        <v>1</v>
      </c>
      <c r="I500" s="297"/>
      <c r="J500" s="298">
        <f>ROUND(I500*H500,2)</f>
        <v>0</v>
      </c>
      <c r="K500" s="294" t="s">
        <v>1</v>
      </c>
      <c r="L500" s="299"/>
      <c r="M500" s="300" t="s">
        <v>1</v>
      </c>
      <c r="N500" s="301" t="s">
        <v>38</v>
      </c>
      <c r="O500" s="92"/>
      <c r="P500" s="239">
        <f>O500*H500</f>
        <v>0</v>
      </c>
      <c r="Q500" s="239">
        <v>0</v>
      </c>
      <c r="R500" s="239">
        <f>Q500*H500</f>
        <v>0</v>
      </c>
      <c r="S500" s="239">
        <v>0</v>
      </c>
      <c r="T500" s="240">
        <f>S500*H500</f>
        <v>0</v>
      </c>
      <c r="U500" s="39"/>
      <c r="V500" s="39"/>
      <c r="W500" s="39"/>
      <c r="X500" s="39"/>
      <c r="Y500" s="39"/>
      <c r="Z500" s="39"/>
      <c r="AA500" s="39"/>
      <c r="AB500" s="39"/>
      <c r="AC500" s="39"/>
      <c r="AD500" s="39"/>
      <c r="AE500" s="39"/>
      <c r="AR500" s="241" t="s">
        <v>268</v>
      </c>
      <c r="AT500" s="241" t="s">
        <v>301</v>
      </c>
      <c r="AU500" s="241" t="s">
        <v>79</v>
      </c>
      <c r="AY500" s="18" t="s">
        <v>205</v>
      </c>
      <c r="BE500" s="242">
        <f>IF(N500="základní",J500,0)</f>
        <v>0</v>
      </c>
      <c r="BF500" s="242">
        <f>IF(N500="snížená",J500,0)</f>
        <v>0</v>
      </c>
      <c r="BG500" s="242">
        <f>IF(N500="zákl. přenesená",J500,0)</f>
        <v>0</v>
      </c>
      <c r="BH500" s="242">
        <f>IF(N500="sníž. přenesená",J500,0)</f>
        <v>0</v>
      </c>
      <c r="BI500" s="242">
        <f>IF(N500="nulová",J500,0)</f>
        <v>0</v>
      </c>
      <c r="BJ500" s="18" t="s">
        <v>79</v>
      </c>
      <c r="BK500" s="242">
        <f>ROUND(I500*H500,2)</f>
        <v>0</v>
      </c>
      <c r="BL500" s="18" t="s">
        <v>212</v>
      </c>
      <c r="BM500" s="241" t="s">
        <v>3470</v>
      </c>
    </row>
    <row r="501" s="2" customFormat="1">
      <c r="A501" s="39"/>
      <c r="B501" s="40"/>
      <c r="C501" s="41"/>
      <c r="D501" s="243" t="s">
        <v>214</v>
      </c>
      <c r="E501" s="41"/>
      <c r="F501" s="244" t="s">
        <v>3311</v>
      </c>
      <c r="G501" s="41"/>
      <c r="H501" s="41"/>
      <c r="I501" s="245"/>
      <c r="J501" s="41"/>
      <c r="K501" s="41"/>
      <c r="L501" s="45"/>
      <c r="M501" s="246"/>
      <c r="N501" s="247"/>
      <c r="O501" s="92"/>
      <c r="P501" s="92"/>
      <c r="Q501" s="92"/>
      <c r="R501" s="92"/>
      <c r="S501" s="92"/>
      <c r="T501" s="93"/>
      <c r="U501" s="39"/>
      <c r="V501" s="39"/>
      <c r="W501" s="39"/>
      <c r="X501" s="39"/>
      <c r="Y501" s="39"/>
      <c r="Z501" s="39"/>
      <c r="AA501" s="39"/>
      <c r="AB501" s="39"/>
      <c r="AC501" s="39"/>
      <c r="AD501" s="39"/>
      <c r="AE501" s="39"/>
      <c r="AT501" s="18" t="s">
        <v>214</v>
      </c>
      <c r="AU501" s="18" t="s">
        <v>79</v>
      </c>
    </row>
    <row r="502" s="12" customFormat="1" ht="25.92" customHeight="1">
      <c r="A502" s="12"/>
      <c r="B502" s="214"/>
      <c r="C502" s="215"/>
      <c r="D502" s="216" t="s">
        <v>72</v>
      </c>
      <c r="E502" s="217" t="s">
        <v>3453</v>
      </c>
      <c r="F502" s="217" t="s">
        <v>3454</v>
      </c>
      <c r="G502" s="215"/>
      <c r="H502" s="215"/>
      <c r="I502" s="218"/>
      <c r="J502" s="219">
        <f>BK502</f>
        <v>0</v>
      </c>
      <c r="K502" s="215"/>
      <c r="L502" s="220"/>
      <c r="M502" s="221"/>
      <c r="N502" s="222"/>
      <c r="O502" s="222"/>
      <c r="P502" s="223">
        <f>SUM(P503:P514)</f>
        <v>0</v>
      </c>
      <c r="Q502" s="222"/>
      <c r="R502" s="223">
        <f>SUM(R503:R514)</f>
        <v>0</v>
      </c>
      <c r="S502" s="222"/>
      <c r="T502" s="224">
        <f>SUM(T503:T514)</f>
        <v>0</v>
      </c>
      <c r="U502" s="12"/>
      <c r="V502" s="12"/>
      <c r="W502" s="12"/>
      <c r="X502" s="12"/>
      <c r="Y502" s="12"/>
      <c r="Z502" s="12"/>
      <c r="AA502" s="12"/>
      <c r="AB502" s="12"/>
      <c r="AC502" s="12"/>
      <c r="AD502" s="12"/>
      <c r="AE502" s="12"/>
      <c r="AR502" s="225" t="s">
        <v>79</v>
      </c>
      <c r="AT502" s="226" t="s">
        <v>72</v>
      </c>
      <c r="AU502" s="226" t="s">
        <v>73</v>
      </c>
      <c r="AY502" s="225" t="s">
        <v>205</v>
      </c>
      <c r="BK502" s="227">
        <f>SUM(BK503:BK514)</f>
        <v>0</v>
      </c>
    </row>
    <row r="503" s="2" customFormat="1" ht="24.15" customHeight="1">
      <c r="A503" s="39"/>
      <c r="B503" s="40"/>
      <c r="C503" s="230" t="s">
        <v>1290</v>
      </c>
      <c r="D503" s="230" t="s">
        <v>207</v>
      </c>
      <c r="E503" s="231" t="s">
        <v>3315</v>
      </c>
      <c r="F503" s="232" t="s">
        <v>3316</v>
      </c>
      <c r="G503" s="233" t="s">
        <v>279</v>
      </c>
      <c r="H503" s="234">
        <v>9</v>
      </c>
      <c r="I503" s="235"/>
      <c r="J503" s="236">
        <f>ROUND(I503*H503,2)</f>
        <v>0</v>
      </c>
      <c r="K503" s="232" t="s">
        <v>211</v>
      </c>
      <c r="L503" s="45"/>
      <c r="M503" s="237" t="s">
        <v>1</v>
      </c>
      <c r="N503" s="238" t="s">
        <v>38</v>
      </c>
      <c r="O503" s="92"/>
      <c r="P503" s="239">
        <f>O503*H503</f>
        <v>0</v>
      </c>
      <c r="Q503" s="239">
        <v>0</v>
      </c>
      <c r="R503" s="239">
        <f>Q503*H503</f>
        <v>0</v>
      </c>
      <c r="S503" s="239">
        <v>0</v>
      </c>
      <c r="T503" s="240">
        <f>S503*H503</f>
        <v>0</v>
      </c>
      <c r="U503" s="39"/>
      <c r="V503" s="39"/>
      <c r="W503" s="39"/>
      <c r="X503" s="39"/>
      <c r="Y503" s="39"/>
      <c r="Z503" s="39"/>
      <c r="AA503" s="39"/>
      <c r="AB503" s="39"/>
      <c r="AC503" s="39"/>
      <c r="AD503" s="39"/>
      <c r="AE503" s="39"/>
      <c r="AR503" s="241" t="s">
        <v>212</v>
      </c>
      <c r="AT503" s="241" t="s">
        <v>207</v>
      </c>
      <c r="AU503" s="241" t="s">
        <v>79</v>
      </c>
      <c r="AY503" s="18" t="s">
        <v>205</v>
      </c>
      <c r="BE503" s="242">
        <f>IF(N503="základní",J503,0)</f>
        <v>0</v>
      </c>
      <c r="BF503" s="242">
        <f>IF(N503="snížená",J503,0)</f>
        <v>0</v>
      </c>
      <c r="BG503" s="242">
        <f>IF(N503="zákl. přenesená",J503,0)</f>
        <v>0</v>
      </c>
      <c r="BH503" s="242">
        <f>IF(N503="sníž. přenesená",J503,0)</f>
        <v>0</v>
      </c>
      <c r="BI503" s="242">
        <f>IF(N503="nulová",J503,0)</f>
        <v>0</v>
      </c>
      <c r="BJ503" s="18" t="s">
        <v>79</v>
      </c>
      <c r="BK503" s="242">
        <f>ROUND(I503*H503,2)</f>
        <v>0</v>
      </c>
      <c r="BL503" s="18" t="s">
        <v>212</v>
      </c>
      <c r="BM503" s="241" t="s">
        <v>3471</v>
      </c>
    </row>
    <row r="504" s="2" customFormat="1">
      <c r="A504" s="39"/>
      <c r="B504" s="40"/>
      <c r="C504" s="41"/>
      <c r="D504" s="243" t="s">
        <v>214</v>
      </c>
      <c r="E504" s="41"/>
      <c r="F504" s="244" t="s">
        <v>3318</v>
      </c>
      <c r="G504" s="41"/>
      <c r="H504" s="41"/>
      <c r="I504" s="245"/>
      <c r="J504" s="41"/>
      <c r="K504" s="41"/>
      <c r="L504" s="45"/>
      <c r="M504" s="246"/>
      <c r="N504" s="247"/>
      <c r="O504" s="92"/>
      <c r="P504" s="92"/>
      <c r="Q504" s="92"/>
      <c r="R504" s="92"/>
      <c r="S504" s="92"/>
      <c r="T504" s="93"/>
      <c r="U504" s="39"/>
      <c r="V504" s="39"/>
      <c r="W504" s="39"/>
      <c r="X504" s="39"/>
      <c r="Y504" s="39"/>
      <c r="Z504" s="39"/>
      <c r="AA504" s="39"/>
      <c r="AB504" s="39"/>
      <c r="AC504" s="39"/>
      <c r="AD504" s="39"/>
      <c r="AE504" s="39"/>
      <c r="AT504" s="18" t="s">
        <v>214</v>
      </c>
      <c r="AU504" s="18" t="s">
        <v>79</v>
      </c>
    </row>
    <row r="505" s="2" customFormat="1" ht="24.15" customHeight="1">
      <c r="A505" s="39"/>
      <c r="B505" s="40"/>
      <c r="C505" s="292" t="s">
        <v>1298</v>
      </c>
      <c r="D505" s="292" t="s">
        <v>301</v>
      </c>
      <c r="E505" s="293" t="s">
        <v>3456</v>
      </c>
      <c r="F505" s="294" t="s">
        <v>3457</v>
      </c>
      <c r="G505" s="295" t="s">
        <v>279</v>
      </c>
      <c r="H505" s="296">
        <v>9</v>
      </c>
      <c r="I505" s="297"/>
      <c r="J505" s="298">
        <f>ROUND(I505*H505,2)</f>
        <v>0</v>
      </c>
      <c r="K505" s="294" t="s">
        <v>211</v>
      </c>
      <c r="L505" s="299"/>
      <c r="M505" s="300" t="s">
        <v>1</v>
      </c>
      <c r="N505" s="301" t="s">
        <v>38</v>
      </c>
      <c r="O505" s="92"/>
      <c r="P505" s="239">
        <f>O505*H505</f>
        <v>0</v>
      </c>
      <c r="Q505" s="239">
        <v>0</v>
      </c>
      <c r="R505" s="239">
        <f>Q505*H505</f>
        <v>0</v>
      </c>
      <c r="S505" s="239">
        <v>0</v>
      </c>
      <c r="T505" s="240">
        <f>S505*H505</f>
        <v>0</v>
      </c>
      <c r="U505" s="39"/>
      <c r="V505" s="39"/>
      <c r="W505" s="39"/>
      <c r="X505" s="39"/>
      <c r="Y505" s="39"/>
      <c r="Z505" s="39"/>
      <c r="AA505" s="39"/>
      <c r="AB505" s="39"/>
      <c r="AC505" s="39"/>
      <c r="AD505" s="39"/>
      <c r="AE505" s="39"/>
      <c r="AR505" s="241" t="s">
        <v>268</v>
      </c>
      <c r="AT505" s="241" t="s">
        <v>301</v>
      </c>
      <c r="AU505" s="241" t="s">
        <v>79</v>
      </c>
      <c r="AY505" s="18" t="s">
        <v>205</v>
      </c>
      <c r="BE505" s="242">
        <f>IF(N505="základní",J505,0)</f>
        <v>0</v>
      </c>
      <c r="BF505" s="242">
        <f>IF(N505="snížená",J505,0)</f>
        <v>0</v>
      </c>
      <c r="BG505" s="242">
        <f>IF(N505="zákl. přenesená",J505,0)</f>
        <v>0</v>
      </c>
      <c r="BH505" s="242">
        <f>IF(N505="sníž. přenesená",J505,0)</f>
        <v>0</v>
      </c>
      <c r="BI505" s="242">
        <f>IF(N505="nulová",J505,0)</f>
        <v>0</v>
      </c>
      <c r="BJ505" s="18" t="s">
        <v>79</v>
      </c>
      <c r="BK505" s="242">
        <f>ROUND(I505*H505,2)</f>
        <v>0</v>
      </c>
      <c r="BL505" s="18" t="s">
        <v>212</v>
      </c>
      <c r="BM505" s="241" t="s">
        <v>3472</v>
      </c>
    </row>
    <row r="506" s="2" customFormat="1">
      <c r="A506" s="39"/>
      <c r="B506" s="40"/>
      <c r="C506" s="41"/>
      <c r="D506" s="243" t="s">
        <v>214</v>
      </c>
      <c r="E506" s="41"/>
      <c r="F506" s="244" t="s">
        <v>3457</v>
      </c>
      <c r="G506" s="41"/>
      <c r="H506" s="41"/>
      <c r="I506" s="245"/>
      <c r="J506" s="41"/>
      <c r="K506" s="41"/>
      <c r="L506" s="45"/>
      <c r="M506" s="246"/>
      <c r="N506" s="247"/>
      <c r="O506" s="92"/>
      <c r="P506" s="92"/>
      <c r="Q506" s="92"/>
      <c r="R506" s="92"/>
      <c r="S506" s="92"/>
      <c r="T506" s="93"/>
      <c r="U506" s="39"/>
      <c r="V506" s="39"/>
      <c r="W506" s="39"/>
      <c r="X506" s="39"/>
      <c r="Y506" s="39"/>
      <c r="Z506" s="39"/>
      <c r="AA506" s="39"/>
      <c r="AB506" s="39"/>
      <c r="AC506" s="39"/>
      <c r="AD506" s="39"/>
      <c r="AE506" s="39"/>
      <c r="AT506" s="18" t="s">
        <v>214</v>
      </c>
      <c r="AU506" s="18" t="s">
        <v>79</v>
      </c>
    </row>
    <row r="507" s="2" customFormat="1" ht="16.5" customHeight="1">
      <c r="A507" s="39"/>
      <c r="B507" s="40"/>
      <c r="C507" s="292" t="s">
        <v>1314</v>
      </c>
      <c r="D507" s="292" t="s">
        <v>301</v>
      </c>
      <c r="E507" s="293" t="s">
        <v>3459</v>
      </c>
      <c r="F507" s="294" t="s">
        <v>3460</v>
      </c>
      <c r="G507" s="295" t="s">
        <v>279</v>
      </c>
      <c r="H507" s="296">
        <v>9</v>
      </c>
      <c r="I507" s="297"/>
      <c r="J507" s="298">
        <f>ROUND(I507*H507,2)</f>
        <v>0</v>
      </c>
      <c r="K507" s="294" t="s">
        <v>211</v>
      </c>
      <c r="L507" s="299"/>
      <c r="M507" s="300" t="s">
        <v>1</v>
      </c>
      <c r="N507" s="301" t="s">
        <v>38</v>
      </c>
      <c r="O507" s="92"/>
      <c r="P507" s="239">
        <f>O507*H507</f>
        <v>0</v>
      </c>
      <c r="Q507" s="239">
        <v>0</v>
      </c>
      <c r="R507" s="239">
        <f>Q507*H507</f>
        <v>0</v>
      </c>
      <c r="S507" s="239">
        <v>0</v>
      </c>
      <c r="T507" s="240">
        <f>S507*H507</f>
        <v>0</v>
      </c>
      <c r="U507" s="39"/>
      <c r="V507" s="39"/>
      <c r="W507" s="39"/>
      <c r="X507" s="39"/>
      <c r="Y507" s="39"/>
      <c r="Z507" s="39"/>
      <c r="AA507" s="39"/>
      <c r="AB507" s="39"/>
      <c r="AC507" s="39"/>
      <c r="AD507" s="39"/>
      <c r="AE507" s="39"/>
      <c r="AR507" s="241" t="s">
        <v>268</v>
      </c>
      <c r="AT507" s="241" t="s">
        <v>301</v>
      </c>
      <c r="AU507" s="241" t="s">
        <v>79</v>
      </c>
      <c r="AY507" s="18" t="s">
        <v>205</v>
      </c>
      <c r="BE507" s="242">
        <f>IF(N507="základní",J507,0)</f>
        <v>0</v>
      </c>
      <c r="BF507" s="242">
        <f>IF(N507="snížená",J507,0)</f>
        <v>0</v>
      </c>
      <c r="BG507" s="242">
        <f>IF(N507="zákl. přenesená",J507,0)</f>
        <v>0</v>
      </c>
      <c r="BH507" s="242">
        <f>IF(N507="sníž. přenesená",J507,0)</f>
        <v>0</v>
      </c>
      <c r="BI507" s="242">
        <f>IF(N507="nulová",J507,0)</f>
        <v>0</v>
      </c>
      <c r="BJ507" s="18" t="s">
        <v>79</v>
      </c>
      <c r="BK507" s="242">
        <f>ROUND(I507*H507,2)</f>
        <v>0</v>
      </c>
      <c r="BL507" s="18" t="s">
        <v>212</v>
      </c>
      <c r="BM507" s="241" t="s">
        <v>3473</v>
      </c>
    </row>
    <row r="508" s="2" customFormat="1">
      <c r="A508" s="39"/>
      <c r="B508" s="40"/>
      <c r="C508" s="41"/>
      <c r="D508" s="243" t="s">
        <v>214</v>
      </c>
      <c r="E508" s="41"/>
      <c r="F508" s="244" t="s">
        <v>3460</v>
      </c>
      <c r="G508" s="41"/>
      <c r="H508" s="41"/>
      <c r="I508" s="245"/>
      <c r="J508" s="41"/>
      <c r="K508" s="41"/>
      <c r="L508" s="45"/>
      <c r="M508" s="246"/>
      <c r="N508" s="247"/>
      <c r="O508" s="92"/>
      <c r="P508" s="92"/>
      <c r="Q508" s="92"/>
      <c r="R508" s="92"/>
      <c r="S508" s="92"/>
      <c r="T508" s="93"/>
      <c r="U508" s="39"/>
      <c r="V508" s="39"/>
      <c r="W508" s="39"/>
      <c r="X508" s="39"/>
      <c r="Y508" s="39"/>
      <c r="Z508" s="39"/>
      <c r="AA508" s="39"/>
      <c r="AB508" s="39"/>
      <c r="AC508" s="39"/>
      <c r="AD508" s="39"/>
      <c r="AE508" s="39"/>
      <c r="AT508" s="18" t="s">
        <v>214</v>
      </c>
      <c r="AU508" s="18" t="s">
        <v>79</v>
      </c>
    </row>
    <row r="509" s="2" customFormat="1" ht="16.5" customHeight="1">
      <c r="A509" s="39"/>
      <c r="B509" s="40"/>
      <c r="C509" s="292" t="s">
        <v>1321</v>
      </c>
      <c r="D509" s="292" t="s">
        <v>301</v>
      </c>
      <c r="E509" s="293" t="s">
        <v>3462</v>
      </c>
      <c r="F509" s="294" t="s">
        <v>3463</v>
      </c>
      <c r="G509" s="295" t="s">
        <v>485</v>
      </c>
      <c r="H509" s="296">
        <v>9</v>
      </c>
      <c r="I509" s="297"/>
      <c r="J509" s="298">
        <f>ROUND(I509*H509,2)</f>
        <v>0</v>
      </c>
      <c r="K509" s="294" t="s">
        <v>1</v>
      </c>
      <c r="L509" s="299"/>
      <c r="M509" s="300" t="s">
        <v>1</v>
      </c>
      <c r="N509" s="301" t="s">
        <v>38</v>
      </c>
      <c r="O509" s="92"/>
      <c r="P509" s="239">
        <f>O509*H509</f>
        <v>0</v>
      </c>
      <c r="Q509" s="239">
        <v>0</v>
      </c>
      <c r="R509" s="239">
        <f>Q509*H509</f>
        <v>0</v>
      </c>
      <c r="S509" s="239">
        <v>0</v>
      </c>
      <c r="T509" s="240">
        <f>S509*H509</f>
        <v>0</v>
      </c>
      <c r="U509" s="39"/>
      <c r="V509" s="39"/>
      <c r="W509" s="39"/>
      <c r="X509" s="39"/>
      <c r="Y509" s="39"/>
      <c r="Z509" s="39"/>
      <c r="AA509" s="39"/>
      <c r="AB509" s="39"/>
      <c r="AC509" s="39"/>
      <c r="AD509" s="39"/>
      <c r="AE509" s="39"/>
      <c r="AR509" s="241" t="s">
        <v>268</v>
      </c>
      <c r="AT509" s="241" t="s">
        <v>301</v>
      </c>
      <c r="AU509" s="241" t="s">
        <v>79</v>
      </c>
      <c r="AY509" s="18" t="s">
        <v>205</v>
      </c>
      <c r="BE509" s="242">
        <f>IF(N509="základní",J509,0)</f>
        <v>0</v>
      </c>
      <c r="BF509" s="242">
        <f>IF(N509="snížená",J509,0)</f>
        <v>0</v>
      </c>
      <c r="BG509" s="242">
        <f>IF(N509="zákl. přenesená",J509,0)</f>
        <v>0</v>
      </c>
      <c r="BH509" s="242">
        <f>IF(N509="sníž. přenesená",J509,0)</f>
        <v>0</v>
      </c>
      <c r="BI509" s="242">
        <f>IF(N509="nulová",J509,0)</f>
        <v>0</v>
      </c>
      <c r="BJ509" s="18" t="s">
        <v>79</v>
      </c>
      <c r="BK509" s="242">
        <f>ROUND(I509*H509,2)</f>
        <v>0</v>
      </c>
      <c r="BL509" s="18" t="s">
        <v>212</v>
      </c>
      <c r="BM509" s="241" t="s">
        <v>3474</v>
      </c>
    </row>
    <row r="510" s="2" customFormat="1">
      <c r="A510" s="39"/>
      <c r="B510" s="40"/>
      <c r="C510" s="41"/>
      <c r="D510" s="243" t="s">
        <v>214</v>
      </c>
      <c r="E510" s="41"/>
      <c r="F510" s="244" t="s">
        <v>3463</v>
      </c>
      <c r="G510" s="41"/>
      <c r="H510" s="41"/>
      <c r="I510" s="245"/>
      <c r="J510" s="41"/>
      <c r="K510" s="41"/>
      <c r="L510" s="45"/>
      <c r="M510" s="246"/>
      <c r="N510" s="247"/>
      <c r="O510" s="92"/>
      <c r="P510" s="92"/>
      <c r="Q510" s="92"/>
      <c r="R510" s="92"/>
      <c r="S510" s="92"/>
      <c r="T510" s="93"/>
      <c r="U510" s="39"/>
      <c r="V510" s="39"/>
      <c r="W510" s="39"/>
      <c r="X510" s="39"/>
      <c r="Y510" s="39"/>
      <c r="Z510" s="39"/>
      <c r="AA510" s="39"/>
      <c r="AB510" s="39"/>
      <c r="AC510" s="39"/>
      <c r="AD510" s="39"/>
      <c r="AE510" s="39"/>
      <c r="AT510" s="18" t="s">
        <v>214</v>
      </c>
      <c r="AU510" s="18" t="s">
        <v>79</v>
      </c>
    </row>
    <row r="511" s="2" customFormat="1" ht="24.15" customHeight="1">
      <c r="A511" s="39"/>
      <c r="B511" s="40"/>
      <c r="C511" s="292" t="s">
        <v>1328</v>
      </c>
      <c r="D511" s="292" t="s">
        <v>301</v>
      </c>
      <c r="E511" s="293" t="s">
        <v>3465</v>
      </c>
      <c r="F511" s="294" t="s">
        <v>3466</v>
      </c>
      <c r="G511" s="295" t="s">
        <v>485</v>
      </c>
      <c r="H511" s="296">
        <v>9</v>
      </c>
      <c r="I511" s="297"/>
      <c r="J511" s="298">
        <f>ROUND(I511*H511,2)</f>
        <v>0</v>
      </c>
      <c r="K511" s="294" t="s">
        <v>1</v>
      </c>
      <c r="L511" s="299"/>
      <c r="M511" s="300" t="s">
        <v>1</v>
      </c>
      <c r="N511" s="301" t="s">
        <v>38</v>
      </c>
      <c r="O511" s="92"/>
      <c r="P511" s="239">
        <f>O511*H511</f>
        <v>0</v>
      </c>
      <c r="Q511" s="239">
        <v>0</v>
      </c>
      <c r="R511" s="239">
        <f>Q511*H511</f>
        <v>0</v>
      </c>
      <c r="S511" s="239">
        <v>0</v>
      </c>
      <c r="T511" s="240">
        <f>S511*H511</f>
        <v>0</v>
      </c>
      <c r="U511" s="39"/>
      <c r="V511" s="39"/>
      <c r="W511" s="39"/>
      <c r="X511" s="39"/>
      <c r="Y511" s="39"/>
      <c r="Z511" s="39"/>
      <c r="AA511" s="39"/>
      <c r="AB511" s="39"/>
      <c r="AC511" s="39"/>
      <c r="AD511" s="39"/>
      <c r="AE511" s="39"/>
      <c r="AR511" s="241" t="s">
        <v>268</v>
      </c>
      <c r="AT511" s="241" t="s">
        <v>301</v>
      </c>
      <c r="AU511" s="241" t="s">
        <v>79</v>
      </c>
      <c r="AY511" s="18" t="s">
        <v>205</v>
      </c>
      <c r="BE511" s="242">
        <f>IF(N511="základní",J511,0)</f>
        <v>0</v>
      </c>
      <c r="BF511" s="242">
        <f>IF(N511="snížená",J511,0)</f>
        <v>0</v>
      </c>
      <c r="BG511" s="242">
        <f>IF(N511="zákl. přenesená",J511,0)</f>
        <v>0</v>
      </c>
      <c r="BH511" s="242">
        <f>IF(N511="sníž. přenesená",J511,0)</f>
        <v>0</v>
      </c>
      <c r="BI511" s="242">
        <f>IF(N511="nulová",J511,0)</f>
        <v>0</v>
      </c>
      <c r="BJ511" s="18" t="s">
        <v>79</v>
      </c>
      <c r="BK511" s="242">
        <f>ROUND(I511*H511,2)</f>
        <v>0</v>
      </c>
      <c r="BL511" s="18" t="s">
        <v>212</v>
      </c>
      <c r="BM511" s="241" t="s">
        <v>3475</v>
      </c>
    </row>
    <row r="512" s="2" customFormat="1">
      <c r="A512" s="39"/>
      <c r="B512" s="40"/>
      <c r="C512" s="41"/>
      <c r="D512" s="243" t="s">
        <v>214</v>
      </c>
      <c r="E512" s="41"/>
      <c r="F512" s="244" t="s">
        <v>3466</v>
      </c>
      <c r="G512" s="41"/>
      <c r="H512" s="41"/>
      <c r="I512" s="245"/>
      <c r="J512" s="41"/>
      <c r="K512" s="41"/>
      <c r="L512" s="45"/>
      <c r="M512" s="246"/>
      <c r="N512" s="247"/>
      <c r="O512" s="92"/>
      <c r="P512" s="92"/>
      <c r="Q512" s="92"/>
      <c r="R512" s="92"/>
      <c r="S512" s="92"/>
      <c r="T512" s="93"/>
      <c r="U512" s="39"/>
      <c r="V512" s="39"/>
      <c r="W512" s="39"/>
      <c r="X512" s="39"/>
      <c r="Y512" s="39"/>
      <c r="Z512" s="39"/>
      <c r="AA512" s="39"/>
      <c r="AB512" s="39"/>
      <c r="AC512" s="39"/>
      <c r="AD512" s="39"/>
      <c r="AE512" s="39"/>
      <c r="AT512" s="18" t="s">
        <v>214</v>
      </c>
      <c r="AU512" s="18" t="s">
        <v>79</v>
      </c>
    </row>
    <row r="513" s="2" customFormat="1" ht="21.75" customHeight="1">
      <c r="A513" s="39"/>
      <c r="B513" s="40"/>
      <c r="C513" s="292" t="s">
        <v>1335</v>
      </c>
      <c r="D513" s="292" t="s">
        <v>301</v>
      </c>
      <c r="E513" s="293" t="s">
        <v>3310</v>
      </c>
      <c r="F513" s="294" t="s">
        <v>3311</v>
      </c>
      <c r="G513" s="295" t="s">
        <v>485</v>
      </c>
      <c r="H513" s="296">
        <v>9</v>
      </c>
      <c r="I513" s="297"/>
      <c r="J513" s="298">
        <f>ROUND(I513*H513,2)</f>
        <v>0</v>
      </c>
      <c r="K513" s="294" t="s">
        <v>1</v>
      </c>
      <c r="L513" s="299"/>
      <c r="M513" s="300" t="s">
        <v>1</v>
      </c>
      <c r="N513" s="301" t="s">
        <v>38</v>
      </c>
      <c r="O513" s="92"/>
      <c r="P513" s="239">
        <f>O513*H513</f>
        <v>0</v>
      </c>
      <c r="Q513" s="239">
        <v>0</v>
      </c>
      <c r="R513" s="239">
        <f>Q513*H513</f>
        <v>0</v>
      </c>
      <c r="S513" s="239">
        <v>0</v>
      </c>
      <c r="T513" s="240">
        <f>S513*H513</f>
        <v>0</v>
      </c>
      <c r="U513" s="39"/>
      <c r="V513" s="39"/>
      <c r="W513" s="39"/>
      <c r="X513" s="39"/>
      <c r="Y513" s="39"/>
      <c r="Z513" s="39"/>
      <c r="AA513" s="39"/>
      <c r="AB513" s="39"/>
      <c r="AC513" s="39"/>
      <c r="AD513" s="39"/>
      <c r="AE513" s="39"/>
      <c r="AR513" s="241" t="s">
        <v>268</v>
      </c>
      <c r="AT513" s="241" t="s">
        <v>301</v>
      </c>
      <c r="AU513" s="241" t="s">
        <v>79</v>
      </c>
      <c r="AY513" s="18" t="s">
        <v>205</v>
      </c>
      <c r="BE513" s="242">
        <f>IF(N513="základní",J513,0)</f>
        <v>0</v>
      </c>
      <c r="BF513" s="242">
        <f>IF(N513="snížená",J513,0)</f>
        <v>0</v>
      </c>
      <c r="BG513" s="242">
        <f>IF(N513="zákl. přenesená",J513,0)</f>
        <v>0</v>
      </c>
      <c r="BH513" s="242">
        <f>IF(N513="sníž. přenesená",J513,0)</f>
        <v>0</v>
      </c>
      <c r="BI513" s="242">
        <f>IF(N513="nulová",J513,0)</f>
        <v>0</v>
      </c>
      <c r="BJ513" s="18" t="s">
        <v>79</v>
      </c>
      <c r="BK513" s="242">
        <f>ROUND(I513*H513,2)</f>
        <v>0</v>
      </c>
      <c r="BL513" s="18" t="s">
        <v>212</v>
      </c>
      <c r="BM513" s="241" t="s">
        <v>3478</v>
      </c>
    </row>
    <row r="514" s="2" customFormat="1">
      <c r="A514" s="39"/>
      <c r="B514" s="40"/>
      <c r="C514" s="41"/>
      <c r="D514" s="243" t="s">
        <v>214</v>
      </c>
      <c r="E514" s="41"/>
      <c r="F514" s="244" t="s">
        <v>3311</v>
      </c>
      <c r="G514" s="41"/>
      <c r="H514" s="41"/>
      <c r="I514" s="245"/>
      <c r="J514" s="41"/>
      <c r="K514" s="41"/>
      <c r="L514" s="45"/>
      <c r="M514" s="246"/>
      <c r="N514" s="247"/>
      <c r="O514" s="92"/>
      <c r="P514" s="92"/>
      <c r="Q514" s="92"/>
      <c r="R514" s="92"/>
      <c r="S514" s="92"/>
      <c r="T514" s="93"/>
      <c r="U514" s="39"/>
      <c r="V514" s="39"/>
      <c r="W514" s="39"/>
      <c r="X514" s="39"/>
      <c r="Y514" s="39"/>
      <c r="Z514" s="39"/>
      <c r="AA514" s="39"/>
      <c r="AB514" s="39"/>
      <c r="AC514" s="39"/>
      <c r="AD514" s="39"/>
      <c r="AE514" s="39"/>
      <c r="AT514" s="18" t="s">
        <v>214</v>
      </c>
      <c r="AU514" s="18" t="s">
        <v>79</v>
      </c>
    </row>
    <row r="515" s="12" customFormat="1" ht="25.92" customHeight="1">
      <c r="A515" s="12"/>
      <c r="B515" s="214"/>
      <c r="C515" s="215"/>
      <c r="D515" s="216" t="s">
        <v>72</v>
      </c>
      <c r="E515" s="217" t="s">
        <v>3469</v>
      </c>
      <c r="F515" s="217" t="s">
        <v>5560</v>
      </c>
      <c r="G515" s="215"/>
      <c r="H515" s="215"/>
      <c r="I515" s="218"/>
      <c r="J515" s="219">
        <f>BK515</f>
        <v>0</v>
      </c>
      <c r="K515" s="215"/>
      <c r="L515" s="220"/>
      <c r="M515" s="221"/>
      <c r="N515" s="222"/>
      <c r="O515" s="222"/>
      <c r="P515" s="223">
        <f>SUM(P516:P527)</f>
        <v>0</v>
      </c>
      <c r="Q515" s="222"/>
      <c r="R515" s="223">
        <f>SUM(R516:R527)</f>
        <v>0</v>
      </c>
      <c r="S515" s="222"/>
      <c r="T515" s="224">
        <f>SUM(T516:T527)</f>
        <v>0</v>
      </c>
      <c r="U515" s="12"/>
      <c r="V515" s="12"/>
      <c r="W515" s="12"/>
      <c r="X515" s="12"/>
      <c r="Y515" s="12"/>
      <c r="Z515" s="12"/>
      <c r="AA515" s="12"/>
      <c r="AB515" s="12"/>
      <c r="AC515" s="12"/>
      <c r="AD515" s="12"/>
      <c r="AE515" s="12"/>
      <c r="AR515" s="225" t="s">
        <v>79</v>
      </c>
      <c r="AT515" s="226" t="s">
        <v>72</v>
      </c>
      <c r="AU515" s="226" t="s">
        <v>73</v>
      </c>
      <c r="AY515" s="225" t="s">
        <v>205</v>
      </c>
      <c r="BK515" s="227">
        <f>SUM(BK516:BK527)</f>
        <v>0</v>
      </c>
    </row>
    <row r="516" s="2" customFormat="1" ht="24.15" customHeight="1">
      <c r="A516" s="39"/>
      <c r="B516" s="40"/>
      <c r="C516" s="230" t="s">
        <v>1341</v>
      </c>
      <c r="D516" s="230" t="s">
        <v>207</v>
      </c>
      <c r="E516" s="231" t="s">
        <v>3315</v>
      </c>
      <c r="F516" s="232" t="s">
        <v>3316</v>
      </c>
      <c r="G516" s="233" t="s">
        <v>279</v>
      </c>
      <c r="H516" s="234">
        <v>1</v>
      </c>
      <c r="I516" s="235"/>
      <c r="J516" s="236">
        <f>ROUND(I516*H516,2)</f>
        <v>0</v>
      </c>
      <c r="K516" s="232" t="s">
        <v>211</v>
      </c>
      <c r="L516" s="45"/>
      <c r="M516" s="237" t="s">
        <v>1</v>
      </c>
      <c r="N516" s="238" t="s">
        <v>38</v>
      </c>
      <c r="O516" s="92"/>
      <c r="P516" s="239">
        <f>O516*H516</f>
        <v>0</v>
      </c>
      <c r="Q516" s="239">
        <v>0</v>
      </c>
      <c r="R516" s="239">
        <f>Q516*H516</f>
        <v>0</v>
      </c>
      <c r="S516" s="239">
        <v>0</v>
      </c>
      <c r="T516" s="240">
        <f>S516*H516</f>
        <v>0</v>
      </c>
      <c r="U516" s="39"/>
      <c r="V516" s="39"/>
      <c r="W516" s="39"/>
      <c r="X516" s="39"/>
      <c r="Y516" s="39"/>
      <c r="Z516" s="39"/>
      <c r="AA516" s="39"/>
      <c r="AB516" s="39"/>
      <c r="AC516" s="39"/>
      <c r="AD516" s="39"/>
      <c r="AE516" s="39"/>
      <c r="AR516" s="241" t="s">
        <v>212</v>
      </c>
      <c r="AT516" s="241" t="s">
        <v>207</v>
      </c>
      <c r="AU516" s="241" t="s">
        <v>79</v>
      </c>
      <c r="AY516" s="18" t="s">
        <v>205</v>
      </c>
      <c r="BE516" s="242">
        <f>IF(N516="základní",J516,0)</f>
        <v>0</v>
      </c>
      <c r="BF516" s="242">
        <f>IF(N516="snížená",J516,0)</f>
        <v>0</v>
      </c>
      <c r="BG516" s="242">
        <f>IF(N516="zákl. přenesená",J516,0)</f>
        <v>0</v>
      </c>
      <c r="BH516" s="242">
        <f>IF(N516="sníž. přenesená",J516,0)</f>
        <v>0</v>
      </c>
      <c r="BI516" s="242">
        <f>IF(N516="nulová",J516,0)</f>
        <v>0</v>
      </c>
      <c r="BJ516" s="18" t="s">
        <v>79</v>
      </c>
      <c r="BK516" s="242">
        <f>ROUND(I516*H516,2)</f>
        <v>0</v>
      </c>
      <c r="BL516" s="18" t="s">
        <v>212</v>
      </c>
      <c r="BM516" s="241" t="s">
        <v>3482</v>
      </c>
    </row>
    <row r="517" s="2" customFormat="1">
      <c r="A517" s="39"/>
      <c r="B517" s="40"/>
      <c r="C517" s="41"/>
      <c r="D517" s="243" t="s">
        <v>214</v>
      </c>
      <c r="E517" s="41"/>
      <c r="F517" s="244" t="s">
        <v>3318</v>
      </c>
      <c r="G517" s="41"/>
      <c r="H517" s="41"/>
      <c r="I517" s="245"/>
      <c r="J517" s="41"/>
      <c r="K517" s="41"/>
      <c r="L517" s="45"/>
      <c r="M517" s="246"/>
      <c r="N517" s="247"/>
      <c r="O517" s="92"/>
      <c r="P517" s="92"/>
      <c r="Q517" s="92"/>
      <c r="R517" s="92"/>
      <c r="S517" s="92"/>
      <c r="T517" s="93"/>
      <c r="U517" s="39"/>
      <c r="V517" s="39"/>
      <c r="W517" s="39"/>
      <c r="X517" s="39"/>
      <c r="Y517" s="39"/>
      <c r="Z517" s="39"/>
      <c r="AA517" s="39"/>
      <c r="AB517" s="39"/>
      <c r="AC517" s="39"/>
      <c r="AD517" s="39"/>
      <c r="AE517" s="39"/>
      <c r="AT517" s="18" t="s">
        <v>214</v>
      </c>
      <c r="AU517" s="18" t="s">
        <v>79</v>
      </c>
    </row>
    <row r="518" s="2" customFormat="1" ht="24.15" customHeight="1">
      <c r="A518" s="39"/>
      <c r="B518" s="40"/>
      <c r="C518" s="292" t="s">
        <v>1348</v>
      </c>
      <c r="D518" s="292" t="s">
        <v>301</v>
      </c>
      <c r="E518" s="293" t="s">
        <v>3456</v>
      </c>
      <c r="F518" s="294" t="s">
        <v>3457</v>
      </c>
      <c r="G518" s="295" t="s">
        <v>279</v>
      </c>
      <c r="H518" s="296">
        <v>1</v>
      </c>
      <c r="I518" s="297"/>
      <c r="J518" s="298">
        <f>ROUND(I518*H518,2)</f>
        <v>0</v>
      </c>
      <c r="K518" s="294" t="s">
        <v>211</v>
      </c>
      <c r="L518" s="299"/>
      <c r="M518" s="300" t="s">
        <v>1</v>
      </c>
      <c r="N518" s="301" t="s">
        <v>38</v>
      </c>
      <c r="O518" s="92"/>
      <c r="P518" s="239">
        <f>O518*H518</f>
        <v>0</v>
      </c>
      <c r="Q518" s="239">
        <v>0</v>
      </c>
      <c r="R518" s="239">
        <f>Q518*H518</f>
        <v>0</v>
      </c>
      <c r="S518" s="239">
        <v>0</v>
      </c>
      <c r="T518" s="240">
        <f>S518*H518</f>
        <v>0</v>
      </c>
      <c r="U518" s="39"/>
      <c r="V518" s="39"/>
      <c r="W518" s="39"/>
      <c r="X518" s="39"/>
      <c r="Y518" s="39"/>
      <c r="Z518" s="39"/>
      <c r="AA518" s="39"/>
      <c r="AB518" s="39"/>
      <c r="AC518" s="39"/>
      <c r="AD518" s="39"/>
      <c r="AE518" s="39"/>
      <c r="AR518" s="241" t="s">
        <v>268</v>
      </c>
      <c r="AT518" s="241" t="s">
        <v>301</v>
      </c>
      <c r="AU518" s="241" t="s">
        <v>79</v>
      </c>
      <c r="AY518" s="18" t="s">
        <v>205</v>
      </c>
      <c r="BE518" s="242">
        <f>IF(N518="základní",J518,0)</f>
        <v>0</v>
      </c>
      <c r="BF518" s="242">
        <f>IF(N518="snížená",J518,0)</f>
        <v>0</v>
      </c>
      <c r="BG518" s="242">
        <f>IF(N518="zákl. přenesená",J518,0)</f>
        <v>0</v>
      </c>
      <c r="BH518" s="242">
        <f>IF(N518="sníž. přenesená",J518,0)</f>
        <v>0</v>
      </c>
      <c r="BI518" s="242">
        <f>IF(N518="nulová",J518,0)</f>
        <v>0</v>
      </c>
      <c r="BJ518" s="18" t="s">
        <v>79</v>
      </c>
      <c r="BK518" s="242">
        <f>ROUND(I518*H518,2)</f>
        <v>0</v>
      </c>
      <c r="BL518" s="18" t="s">
        <v>212</v>
      </c>
      <c r="BM518" s="241" t="s">
        <v>3485</v>
      </c>
    </row>
    <row r="519" s="2" customFormat="1">
      <c r="A519" s="39"/>
      <c r="B519" s="40"/>
      <c r="C519" s="41"/>
      <c r="D519" s="243" t="s">
        <v>214</v>
      </c>
      <c r="E519" s="41"/>
      <c r="F519" s="244" t="s">
        <v>3457</v>
      </c>
      <c r="G519" s="41"/>
      <c r="H519" s="41"/>
      <c r="I519" s="245"/>
      <c r="J519" s="41"/>
      <c r="K519" s="41"/>
      <c r="L519" s="45"/>
      <c r="M519" s="246"/>
      <c r="N519" s="247"/>
      <c r="O519" s="92"/>
      <c r="P519" s="92"/>
      <c r="Q519" s="92"/>
      <c r="R519" s="92"/>
      <c r="S519" s="92"/>
      <c r="T519" s="93"/>
      <c r="U519" s="39"/>
      <c r="V519" s="39"/>
      <c r="W519" s="39"/>
      <c r="X519" s="39"/>
      <c r="Y519" s="39"/>
      <c r="Z519" s="39"/>
      <c r="AA519" s="39"/>
      <c r="AB519" s="39"/>
      <c r="AC519" s="39"/>
      <c r="AD519" s="39"/>
      <c r="AE519" s="39"/>
      <c r="AT519" s="18" t="s">
        <v>214</v>
      </c>
      <c r="AU519" s="18" t="s">
        <v>79</v>
      </c>
    </row>
    <row r="520" s="2" customFormat="1" ht="16.5" customHeight="1">
      <c r="A520" s="39"/>
      <c r="B520" s="40"/>
      <c r="C520" s="292" t="s">
        <v>1354</v>
      </c>
      <c r="D520" s="292" t="s">
        <v>301</v>
      </c>
      <c r="E520" s="293" t="s">
        <v>3345</v>
      </c>
      <c r="F520" s="294" t="s">
        <v>3346</v>
      </c>
      <c r="G520" s="295" t="s">
        <v>279</v>
      </c>
      <c r="H520" s="296">
        <v>1</v>
      </c>
      <c r="I520" s="297"/>
      <c r="J520" s="298">
        <f>ROUND(I520*H520,2)</f>
        <v>0</v>
      </c>
      <c r="K520" s="294" t="s">
        <v>211</v>
      </c>
      <c r="L520" s="299"/>
      <c r="M520" s="300" t="s">
        <v>1</v>
      </c>
      <c r="N520" s="301" t="s">
        <v>38</v>
      </c>
      <c r="O520" s="92"/>
      <c r="P520" s="239">
        <f>O520*H520</f>
        <v>0</v>
      </c>
      <c r="Q520" s="239">
        <v>0</v>
      </c>
      <c r="R520" s="239">
        <f>Q520*H520</f>
        <v>0</v>
      </c>
      <c r="S520" s="239">
        <v>0</v>
      </c>
      <c r="T520" s="240">
        <f>S520*H520</f>
        <v>0</v>
      </c>
      <c r="U520" s="39"/>
      <c r="V520" s="39"/>
      <c r="W520" s="39"/>
      <c r="X520" s="39"/>
      <c r="Y520" s="39"/>
      <c r="Z520" s="39"/>
      <c r="AA520" s="39"/>
      <c r="AB520" s="39"/>
      <c r="AC520" s="39"/>
      <c r="AD520" s="39"/>
      <c r="AE520" s="39"/>
      <c r="AR520" s="241" t="s">
        <v>268</v>
      </c>
      <c r="AT520" s="241" t="s">
        <v>301</v>
      </c>
      <c r="AU520" s="241" t="s">
        <v>79</v>
      </c>
      <c r="AY520" s="18" t="s">
        <v>205</v>
      </c>
      <c r="BE520" s="242">
        <f>IF(N520="základní",J520,0)</f>
        <v>0</v>
      </c>
      <c r="BF520" s="242">
        <f>IF(N520="snížená",J520,0)</f>
        <v>0</v>
      </c>
      <c r="BG520" s="242">
        <f>IF(N520="zákl. přenesená",J520,0)</f>
        <v>0</v>
      </c>
      <c r="BH520" s="242">
        <f>IF(N520="sníž. přenesená",J520,0)</f>
        <v>0</v>
      </c>
      <c r="BI520" s="242">
        <f>IF(N520="nulová",J520,0)</f>
        <v>0</v>
      </c>
      <c r="BJ520" s="18" t="s">
        <v>79</v>
      </c>
      <c r="BK520" s="242">
        <f>ROUND(I520*H520,2)</f>
        <v>0</v>
      </c>
      <c r="BL520" s="18" t="s">
        <v>212</v>
      </c>
      <c r="BM520" s="241" t="s">
        <v>3489</v>
      </c>
    </row>
    <row r="521" s="2" customFormat="1">
      <c r="A521" s="39"/>
      <c r="B521" s="40"/>
      <c r="C521" s="41"/>
      <c r="D521" s="243" t="s">
        <v>214</v>
      </c>
      <c r="E521" s="41"/>
      <c r="F521" s="244" t="s">
        <v>3346</v>
      </c>
      <c r="G521" s="41"/>
      <c r="H521" s="41"/>
      <c r="I521" s="245"/>
      <c r="J521" s="41"/>
      <c r="K521" s="41"/>
      <c r="L521" s="45"/>
      <c r="M521" s="246"/>
      <c r="N521" s="247"/>
      <c r="O521" s="92"/>
      <c r="P521" s="92"/>
      <c r="Q521" s="92"/>
      <c r="R521" s="92"/>
      <c r="S521" s="92"/>
      <c r="T521" s="93"/>
      <c r="U521" s="39"/>
      <c r="V521" s="39"/>
      <c r="W521" s="39"/>
      <c r="X521" s="39"/>
      <c r="Y521" s="39"/>
      <c r="Z521" s="39"/>
      <c r="AA521" s="39"/>
      <c r="AB521" s="39"/>
      <c r="AC521" s="39"/>
      <c r="AD521" s="39"/>
      <c r="AE521" s="39"/>
      <c r="AT521" s="18" t="s">
        <v>214</v>
      </c>
      <c r="AU521" s="18" t="s">
        <v>79</v>
      </c>
    </row>
    <row r="522" s="2" customFormat="1" ht="16.5" customHeight="1">
      <c r="A522" s="39"/>
      <c r="B522" s="40"/>
      <c r="C522" s="292" t="s">
        <v>1360</v>
      </c>
      <c r="D522" s="292" t="s">
        <v>301</v>
      </c>
      <c r="E522" s="293" t="s">
        <v>3462</v>
      </c>
      <c r="F522" s="294" t="s">
        <v>3463</v>
      </c>
      <c r="G522" s="295" t="s">
        <v>485</v>
      </c>
      <c r="H522" s="296">
        <v>1</v>
      </c>
      <c r="I522" s="297"/>
      <c r="J522" s="298">
        <f>ROUND(I522*H522,2)</f>
        <v>0</v>
      </c>
      <c r="K522" s="294" t="s">
        <v>1</v>
      </c>
      <c r="L522" s="299"/>
      <c r="M522" s="300" t="s">
        <v>1</v>
      </c>
      <c r="N522" s="301" t="s">
        <v>38</v>
      </c>
      <c r="O522" s="92"/>
      <c r="P522" s="239">
        <f>O522*H522</f>
        <v>0</v>
      </c>
      <c r="Q522" s="239">
        <v>0</v>
      </c>
      <c r="R522" s="239">
        <f>Q522*H522</f>
        <v>0</v>
      </c>
      <c r="S522" s="239">
        <v>0</v>
      </c>
      <c r="T522" s="240">
        <f>S522*H522</f>
        <v>0</v>
      </c>
      <c r="U522" s="39"/>
      <c r="V522" s="39"/>
      <c r="W522" s="39"/>
      <c r="X522" s="39"/>
      <c r="Y522" s="39"/>
      <c r="Z522" s="39"/>
      <c r="AA522" s="39"/>
      <c r="AB522" s="39"/>
      <c r="AC522" s="39"/>
      <c r="AD522" s="39"/>
      <c r="AE522" s="39"/>
      <c r="AR522" s="241" t="s">
        <v>268</v>
      </c>
      <c r="AT522" s="241" t="s">
        <v>301</v>
      </c>
      <c r="AU522" s="241" t="s">
        <v>79</v>
      </c>
      <c r="AY522" s="18" t="s">
        <v>205</v>
      </c>
      <c r="BE522" s="242">
        <f>IF(N522="základní",J522,0)</f>
        <v>0</v>
      </c>
      <c r="BF522" s="242">
        <f>IF(N522="snížená",J522,0)</f>
        <v>0</v>
      </c>
      <c r="BG522" s="242">
        <f>IF(N522="zákl. přenesená",J522,0)</f>
        <v>0</v>
      </c>
      <c r="BH522" s="242">
        <f>IF(N522="sníž. přenesená",J522,0)</f>
        <v>0</v>
      </c>
      <c r="BI522" s="242">
        <f>IF(N522="nulová",J522,0)</f>
        <v>0</v>
      </c>
      <c r="BJ522" s="18" t="s">
        <v>79</v>
      </c>
      <c r="BK522" s="242">
        <f>ROUND(I522*H522,2)</f>
        <v>0</v>
      </c>
      <c r="BL522" s="18" t="s">
        <v>212</v>
      </c>
      <c r="BM522" s="241" t="s">
        <v>3492</v>
      </c>
    </row>
    <row r="523" s="2" customFormat="1">
      <c r="A523" s="39"/>
      <c r="B523" s="40"/>
      <c r="C523" s="41"/>
      <c r="D523" s="243" t="s">
        <v>214</v>
      </c>
      <c r="E523" s="41"/>
      <c r="F523" s="244" t="s">
        <v>3463</v>
      </c>
      <c r="G523" s="41"/>
      <c r="H523" s="41"/>
      <c r="I523" s="245"/>
      <c r="J523" s="41"/>
      <c r="K523" s="41"/>
      <c r="L523" s="45"/>
      <c r="M523" s="246"/>
      <c r="N523" s="247"/>
      <c r="O523" s="92"/>
      <c r="P523" s="92"/>
      <c r="Q523" s="92"/>
      <c r="R523" s="92"/>
      <c r="S523" s="92"/>
      <c r="T523" s="93"/>
      <c r="U523" s="39"/>
      <c r="V523" s="39"/>
      <c r="W523" s="39"/>
      <c r="X523" s="39"/>
      <c r="Y523" s="39"/>
      <c r="Z523" s="39"/>
      <c r="AA523" s="39"/>
      <c r="AB523" s="39"/>
      <c r="AC523" s="39"/>
      <c r="AD523" s="39"/>
      <c r="AE523" s="39"/>
      <c r="AT523" s="18" t="s">
        <v>214</v>
      </c>
      <c r="AU523" s="18" t="s">
        <v>79</v>
      </c>
    </row>
    <row r="524" s="2" customFormat="1" ht="24.15" customHeight="1">
      <c r="A524" s="39"/>
      <c r="B524" s="40"/>
      <c r="C524" s="292" t="s">
        <v>1368</v>
      </c>
      <c r="D524" s="292" t="s">
        <v>301</v>
      </c>
      <c r="E524" s="293" t="s">
        <v>5561</v>
      </c>
      <c r="F524" s="294" t="s">
        <v>5562</v>
      </c>
      <c r="G524" s="295" t="s">
        <v>485</v>
      </c>
      <c r="H524" s="296">
        <v>1</v>
      </c>
      <c r="I524" s="297"/>
      <c r="J524" s="298">
        <f>ROUND(I524*H524,2)</f>
        <v>0</v>
      </c>
      <c r="K524" s="294" t="s">
        <v>1</v>
      </c>
      <c r="L524" s="299"/>
      <c r="M524" s="300" t="s">
        <v>1</v>
      </c>
      <c r="N524" s="301" t="s">
        <v>38</v>
      </c>
      <c r="O524" s="92"/>
      <c r="P524" s="239">
        <f>O524*H524</f>
        <v>0</v>
      </c>
      <c r="Q524" s="239">
        <v>0</v>
      </c>
      <c r="R524" s="239">
        <f>Q524*H524</f>
        <v>0</v>
      </c>
      <c r="S524" s="239">
        <v>0</v>
      </c>
      <c r="T524" s="240">
        <f>S524*H524</f>
        <v>0</v>
      </c>
      <c r="U524" s="39"/>
      <c r="V524" s="39"/>
      <c r="W524" s="39"/>
      <c r="X524" s="39"/>
      <c r="Y524" s="39"/>
      <c r="Z524" s="39"/>
      <c r="AA524" s="39"/>
      <c r="AB524" s="39"/>
      <c r="AC524" s="39"/>
      <c r="AD524" s="39"/>
      <c r="AE524" s="39"/>
      <c r="AR524" s="241" t="s">
        <v>268</v>
      </c>
      <c r="AT524" s="241" t="s">
        <v>301</v>
      </c>
      <c r="AU524" s="241" t="s">
        <v>79</v>
      </c>
      <c r="AY524" s="18" t="s">
        <v>205</v>
      </c>
      <c r="BE524" s="242">
        <f>IF(N524="základní",J524,0)</f>
        <v>0</v>
      </c>
      <c r="BF524" s="242">
        <f>IF(N524="snížená",J524,0)</f>
        <v>0</v>
      </c>
      <c r="BG524" s="242">
        <f>IF(N524="zákl. přenesená",J524,0)</f>
        <v>0</v>
      </c>
      <c r="BH524" s="242">
        <f>IF(N524="sníž. přenesená",J524,0)</f>
        <v>0</v>
      </c>
      <c r="BI524" s="242">
        <f>IF(N524="nulová",J524,0)</f>
        <v>0</v>
      </c>
      <c r="BJ524" s="18" t="s">
        <v>79</v>
      </c>
      <c r="BK524" s="242">
        <f>ROUND(I524*H524,2)</f>
        <v>0</v>
      </c>
      <c r="BL524" s="18" t="s">
        <v>212</v>
      </c>
      <c r="BM524" s="241" t="s">
        <v>3496</v>
      </c>
    </row>
    <row r="525" s="2" customFormat="1">
      <c r="A525" s="39"/>
      <c r="B525" s="40"/>
      <c r="C525" s="41"/>
      <c r="D525" s="243" t="s">
        <v>214</v>
      </c>
      <c r="E525" s="41"/>
      <c r="F525" s="244" t="s">
        <v>3466</v>
      </c>
      <c r="G525" s="41"/>
      <c r="H525" s="41"/>
      <c r="I525" s="245"/>
      <c r="J525" s="41"/>
      <c r="K525" s="41"/>
      <c r="L525" s="45"/>
      <c r="M525" s="246"/>
      <c r="N525" s="247"/>
      <c r="O525" s="92"/>
      <c r="P525" s="92"/>
      <c r="Q525" s="92"/>
      <c r="R525" s="92"/>
      <c r="S525" s="92"/>
      <c r="T525" s="93"/>
      <c r="U525" s="39"/>
      <c r="V525" s="39"/>
      <c r="W525" s="39"/>
      <c r="X525" s="39"/>
      <c r="Y525" s="39"/>
      <c r="Z525" s="39"/>
      <c r="AA525" s="39"/>
      <c r="AB525" s="39"/>
      <c r="AC525" s="39"/>
      <c r="AD525" s="39"/>
      <c r="AE525" s="39"/>
      <c r="AT525" s="18" t="s">
        <v>214</v>
      </c>
      <c r="AU525" s="18" t="s">
        <v>79</v>
      </c>
    </row>
    <row r="526" s="2" customFormat="1" ht="21.75" customHeight="1">
      <c r="A526" s="39"/>
      <c r="B526" s="40"/>
      <c r="C526" s="292" t="s">
        <v>1375</v>
      </c>
      <c r="D526" s="292" t="s">
        <v>301</v>
      </c>
      <c r="E526" s="293" t="s">
        <v>3310</v>
      </c>
      <c r="F526" s="294" t="s">
        <v>3311</v>
      </c>
      <c r="G526" s="295" t="s">
        <v>485</v>
      </c>
      <c r="H526" s="296">
        <v>1</v>
      </c>
      <c r="I526" s="297"/>
      <c r="J526" s="298">
        <f>ROUND(I526*H526,2)</f>
        <v>0</v>
      </c>
      <c r="K526" s="294" t="s">
        <v>1</v>
      </c>
      <c r="L526" s="299"/>
      <c r="M526" s="300" t="s">
        <v>1</v>
      </c>
      <c r="N526" s="301" t="s">
        <v>38</v>
      </c>
      <c r="O526" s="92"/>
      <c r="P526" s="239">
        <f>O526*H526</f>
        <v>0</v>
      </c>
      <c r="Q526" s="239">
        <v>0</v>
      </c>
      <c r="R526" s="239">
        <f>Q526*H526</f>
        <v>0</v>
      </c>
      <c r="S526" s="239">
        <v>0</v>
      </c>
      <c r="T526" s="240">
        <f>S526*H526</f>
        <v>0</v>
      </c>
      <c r="U526" s="39"/>
      <c r="V526" s="39"/>
      <c r="W526" s="39"/>
      <c r="X526" s="39"/>
      <c r="Y526" s="39"/>
      <c r="Z526" s="39"/>
      <c r="AA526" s="39"/>
      <c r="AB526" s="39"/>
      <c r="AC526" s="39"/>
      <c r="AD526" s="39"/>
      <c r="AE526" s="39"/>
      <c r="AR526" s="241" t="s">
        <v>268</v>
      </c>
      <c r="AT526" s="241" t="s">
        <v>301</v>
      </c>
      <c r="AU526" s="241" t="s">
        <v>79</v>
      </c>
      <c r="AY526" s="18" t="s">
        <v>205</v>
      </c>
      <c r="BE526" s="242">
        <f>IF(N526="základní",J526,0)</f>
        <v>0</v>
      </c>
      <c r="BF526" s="242">
        <f>IF(N526="snížená",J526,0)</f>
        <v>0</v>
      </c>
      <c r="BG526" s="242">
        <f>IF(N526="zákl. přenesená",J526,0)</f>
        <v>0</v>
      </c>
      <c r="BH526" s="242">
        <f>IF(N526="sníž. přenesená",J526,0)</f>
        <v>0</v>
      </c>
      <c r="BI526" s="242">
        <f>IF(N526="nulová",J526,0)</f>
        <v>0</v>
      </c>
      <c r="BJ526" s="18" t="s">
        <v>79</v>
      </c>
      <c r="BK526" s="242">
        <f>ROUND(I526*H526,2)</f>
        <v>0</v>
      </c>
      <c r="BL526" s="18" t="s">
        <v>212</v>
      </c>
      <c r="BM526" s="241" t="s">
        <v>3499</v>
      </c>
    </row>
    <row r="527" s="2" customFormat="1">
      <c r="A527" s="39"/>
      <c r="B527" s="40"/>
      <c r="C527" s="41"/>
      <c r="D527" s="243" t="s">
        <v>214</v>
      </c>
      <c r="E527" s="41"/>
      <c r="F527" s="244" t="s">
        <v>3311</v>
      </c>
      <c r="G527" s="41"/>
      <c r="H527" s="41"/>
      <c r="I527" s="245"/>
      <c r="J527" s="41"/>
      <c r="K527" s="41"/>
      <c r="L527" s="45"/>
      <c r="M527" s="246"/>
      <c r="N527" s="247"/>
      <c r="O527" s="92"/>
      <c r="P527" s="92"/>
      <c r="Q527" s="92"/>
      <c r="R527" s="92"/>
      <c r="S527" s="92"/>
      <c r="T527" s="93"/>
      <c r="U527" s="39"/>
      <c r="V527" s="39"/>
      <c r="W527" s="39"/>
      <c r="X527" s="39"/>
      <c r="Y527" s="39"/>
      <c r="Z527" s="39"/>
      <c r="AA527" s="39"/>
      <c r="AB527" s="39"/>
      <c r="AC527" s="39"/>
      <c r="AD527" s="39"/>
      <c r="AE527" s="39"/>
      <c r="AT527" s="18" t="s">
        <v>214</v>
      </c>
      <c r="AU527" s="18" t="s">
        <v>79</v>
      </c>
    </row>
    <row r="528" s="12" customFormat="1" ht="25.92" customHeight="1">
      <c r="A528" s="12"/>
      <c r="B528" s="214"/>
      <c r="C528" s="215"/>
      <c r="D528" s="216" t="s">
        <v>72</v>
      </c>
      <c r="E528" s="217" t="s">
        <v>268</v>
      </c>
      <c r="F528" s="217" t="s">
        <v>3198</v>
      </c>
      <c r="G528" s="215"/>
      <c r="H528" s="215"/>
      <c r="I528" s="218"/>
      <c r="J528" s="219">
        <f>BK528</f>
        <v>0</v>
      </c>
      <c r="K528" s="215"/>
      <c r="L528" s="220"/>
      <c r="M528" s="221"/>
      <c r="N528" s="222"/>
      <c r="O528" s="222"/>
      <c r="P528" s="223">
        <f>SUM(P529:P550)</f>
        <v>0</v>
      </c>
      <c r="Q528" s="222"/>
      <c r="R528" s="223">
        <f>SUM(R529:R550)</f>
        <v>0</v>
      </c>
      <c r="S528" s="222"/>
      <c r="T528" s="224">
        <f>SUM(T529:T550)</f>
        <v>0</v>
      </c>
      <c r="U528" s="12"/>
      <c r="V528" s="12"/>
      <c r="W528" s="12"/>
      <c r="X528" s="12"/>
      <c r="Y528" s="12"/>
      <c r="Z528" s="12"/>
      <c r="AA528" s="12"/>
      <c r="AB528" s="12"/>
      <c r="AC528" s="12"/>
      <c r="AD528" s="12"/>
      <c r="AE528" s="12"/>
      <c r="AR528" s="225" t="s">
        <v>79</v>
      </c>
      <c r="AT528" s="226" t="s">
        <v>72</v>
      </c>
      <c r="AU528" s="226" t="s">
        <v>73</v>
      </c>
      <c r="AY528" s="225" t="s">
        <v>205</v>
      </c>
      <c r="BK528" s="227">
        <f>SUM(BK529:BK550)</f>
        <v>0</v>
      </c>
    </row>
    <row r="529" s="2" customFormat="1" ht="24.15" customHeight="1">
      <c r="A529" s="39"/>
      <c r="B529" s="40"/>
      <c r="C529" s="230" t="s">
        <v>1382</v>
      </c>
      <c r="D529" s="230" t="s">
        <v>207</v>
      </c>
      <c r="E529" s="231" t="s">
        <v>3476</v>
      </c>
      <c r="F529" s="232" t="s">
        <v>3477</v>
      </c>
      <c r="G529" s="233" t="s">
        <v>379</v>
      </c>
      <c r="H529" s="234">
        <v>85</v>
      </c>
      <c r="I529" s="235"/>
      <c r="J529" s="236">
        <f>ROUND(I529*H529,2)</f>
        <v>0</v>
      </c>
      <c r="K529" s="232" t="s">
        <v>211</v>
      </c>
      <c r="L529" s="45"/>
      <c r="M529" s="237" t="s">
        <v>1</v>
      </c>
      <c r="N529" s="238" t="s">
        <v>38</v>
      </c>
      <c r="O529" s="92"/>
      <c r="P529" s="239">
        <f>O529*H529</f>
        <v>0</v>
      </c>
      <c r="Q529" s="239">
        <v>0</v>
      </c>
      <c r="R529" s="239">
        <f>Q529*H529</f>
        <v>0</v>
      </c>
      <c r="S529" s="239">
        <v>0</v>
      </c>
      <c r="T529" s="240">
        <f>S529*H529</f>
        <v>0</v>
      </c>
      <c r="U529" s="39"/>
      <c r="V529" s="39"/>
      <c r="W529" s="39"/>
      <c r="X529" s="39"/>
      <c r="Y529" s="39"/>
      <c r="Z529" s="39"/>
      <c r="AA529" s="39"/>
      <c r="AB529" s="39"/>
      <c r="AC529" s="39"/>
      <c r="AD529" s="39"/>
      <c r="AE529" s="39"/>
      <c r="AR529" s="241" t="s">
        <v>212</v>
      </c>
      <c r="AT529" s="241" t="s">
        <v>207</v>
      </c>
      <c r="AU529" s="241" t="s">
        <v>79</v>
      </c>
      <c r="AY529" s="18" t="s">
        <v>205</v>
      </c>
      <c r="BE529" s="242">
        <f>IF(N529="základní",J529,0)</f>
        <v>0</v>
      </c>
      <c r="BF529" s="242">
        <f>IF(N529="snížená",J529,0)</f>
        <v>0</v>
      </c>
      <c r="BG529" s="242">
        <f>IF(N529="zákl. přenesená",J529,0)</f>
        <v>0</v>
      </c>
      <c r="BH529" s="242">
        <f>IF(N529="sníž. přenesená",J529,0)</f>
        <v>0</v>
      </c>
      <c r="BI529" s="242">
        <f>IF(N529="nulová",J529,0)</f>
        <v>0</v>
      </c>
      <c r="BJ529" s="18" t="s">
        <v>79</v>
      </c>
      <c r="BK529" s="242">
        <f>ROUND(I529*H529,2)</f>
        <v>0</v>
      </c>
      <c r="BL529" s="18" t="s">
        <v>212</v>
      </c>
      <c r="BM529" s="241" t="s">
        <v>3503</v>
      </c>
    </row>
    <row r="530" s="2" customFormat="1">
      <c r="A530" s="39"/>
      <c r="B530" s="40"/>
      <c r="C530" s="41"/>
      <c r="D530" s="243" t="s">
        <v>214</v>
      </c>
      <c r="E530" s="41"/>
      <c r="F530" s="244" t="s">
        <v>3479</v>
      </c>
      <c r="G530" s="41"/>
      <c r="H530" s="41"/>
      <c r="I530" s="245"/>
      <c r="J530" s="41"/>
      <c r="K530" s="41"/>
      <c r="L530" s="45"/>
      <c r="M530" s="246"/>
      <c r="N530" s="247"/>
      <c r="O530" s="92"/>
      <c r="P530" s="92"/>
      <c r="Q530" s="92"/>
      <c r="R530" s="92"/>
      <c r="S530" s="92"/>
      <c r="T530" s="93"/>
      <c r="U530" s="39"/>
      <c r="V530" s="39"/>
      <c r="W530" s="39"/>
      <c r="X530" s="39"/>
      <c r="Y530" s="39"/>
      <c r="Z530" s="39"/>
      <c r="AA530" s="39"/>
      <c r="AB530" s="39"/>
      <c r="AC530" s="39"/>
      <c r="AD530" s="39"/>
      <c r="AE530" s="39"/>
      <c r="AT530" s="18" t="s">
        <v>214</v>
      </c>
      <c r="AU530" s="18" t="s">
        <v>79</v>
      </c>
    </row>
    <row r="531" s="2" customFormat="1" ht="16.5" customHeight="1">
      <c r="A531" s="39"/>
      <c r="B531" s="40"/>
      <c r="C531" s="292" t="s">
        <v>1389</v>
      </c>
      <c r="D531" s="292" t="s">
        <v>301</v>
      </c>
      <c r="E531" s="293" t="s">
        <v>3480</v>
      </c>
      <c r="F531" s="294" t="s">
        <v>3481</v>
      </c>
      <c r="G531" s="295" t="s">
        <v>379</v>
      </c>
      <c r="H531" s="296">
        <v>85</v>
      </c>
      <c r="I531" s="297"/>
      <c r="J531" s="298">
        <f>ROUND(I531*H531,2)</f>
        <v>0</v>
      </c>
      <c r="K531" s="294" t="s">
        <v>211</v>
      </c>
      <c r="L531" s="299"/>
      <c r="M531" s="300" t="s">
        <v>1</v>
      </c>
      <c r="N531" s="301" t="s">
        <v>38</v>
      </c>
      <c r="O531" s="92"/>
      <c r="P531" s="239">
        <f>O531*H531</f>
        <v>0</v>
      </c>
      <c r="Q531" s="239">
        <v>0</v>
      </c>
      <c r="R531" s="239">
        <f>Q531*H531</f>
        <v>0</v>
      </c>
      <c r="S531" s="239">
        <v>0</v>
      </c>
      <c r="T531" s="240">
        <f>S531*H531</f>
        <v>0</v>
      </c>
      <c r="U531" s="39"/>
      <c r="V531" s="39"/>
      <c r="W531" s="39"/>
      <c r="X531" s="39"/>
      <c r="Y531" s="39"/>
      <c r="Z531" s="39"/>
      <c r="AA531" s="39"/>
      <c r="AB531" s="39"/>
      <c r="AC531" s="39"/>
      <c r="AD531" s="39"/>
      <c r="AE531" s="39"/>
      <c r="AR531" s="241" t="s">
        <v>268</v>
      </c>
      <c r="AT531" s="241" t="s">
        <v>301</v>
      </c>
      <c r="AU531" s="241" t="s">
        <v>79</v>
      </c>
      <c r="AY531" s="18" t="s">
        <v>205</v>
      </c>
      <c r="BE531" s="242">
        <f>IF(N531="základní",J531,0)</f>
        <v>0</v>
      </c>
      <c r="BF531" s="242">
        <f>IF(N531="snížená",J531,0)</f>
        <v>0</v>
      </c>
      <c r="BG531" s="242">
        <f>IF(N531="zákl. přenesená",J531,0)</f>
        <v>0</v>
      </c>
      <c r="BH531" s="242">
        <f>IF(N531="sníž. přenesená",J531,0)</f>
        <v>0</v>
      </c>
      <c r="BI531" s="242">
        <f>IF(N531="nulová",J531,0)</f>
        <v>0</v>
      </c>
      <c r="BJ531" s="18" t="s">
        <v>79</v>
      </c>
      <c r="BK531" s="242">
        <f>ROUND(I531*H531,2)</f>
        <v>0</v>
      </c>
      <c r="BL531" s="18" t="s">
        <v>212</v>
      </c>
      <c r="BM531" s="241" t="s">
        <v>3505</v>
      </c>
    </row>
    <row r="532" s="2" customFormat="1">
      <c r="A532" s="39"/>
      <c r="B532" s="40"/>
      <c r="C532" s="41"/>
      <c r="D532" s="243" t="s">
        <v>214</v>
      </c>
      <c r="E532" s="41"/>
      <c r="F532" s="244" t="s">
        <v>3481</v>
      </c>
      <c r="G532" s="41"/>
      <c r="H532" s="41"/>
      <c r="I532" s="245"/>
      <c r="J532" s="41"/>
      <c r="K532" s="41"/>
      <c r="L532" s="45"/>
      <c r="M532" s="246"/>
      <c r="N532" s="247"/>
      <c r="O532" s="92"/>
      <c r="P532" s="92"/>
      <c r="Q532" s="92"/>
      <c r="R532" s="92"/>
      <c r="S532" s="92"/>
      <c r="T532" s="93"/>
      <c r="U532" s="39"/>
      <c r="V532" s="39"/>
      <c r="W532" s="39"/>
      <c r="X532" s="39"/>
      <c r="Y532" s="39"/>
      <c r="Z532" s="39"/>
      <c r="AA532" s="39"/>
      <c r="AB532" s="39"/>
      <c r="AC532" s="39"/>
      <c r="AD532" s="39"/>
      <c r="AE532" s="39"/>
      <c r="AT532" s="18" t="s">
        <v>214</v>
      </c>
      <c r="AU532" s="18" t="s">
        <v>79</v>
      </c>
    </row>
    <row r="533" s="2" customFormat="1" ht="24.15" customHeight="1">
      <c r="A533" s="39"/>
      <c r="B533" s="40"/>
      <c r="C533" s="230" t="s">
        <v>1406</v>
      </c>
      <c r="D533" s="230" t="s">
        <v>207</v>
      </c>
      <c r="E533" s="231" t="s">
        <v>3483</v>
      </c>
      <c r="F533" s="232" t="s">
        <v>3484</v>
      </c>
      <c r="G533" s="233" t="s">
        <v>379</v>
      </c>
      <c r="H533" s="234">
        <v>251</v>
      </c>
      <c r="I533" s="235"/>
      <c r="J533" s="236">
        <f>ROUND(I533*H533,2)</f>
        <v>0</v>
      </c>
      <c r="K533" s="232" t="s">
        <v>211</v>
      </c>
      <c r="L533" s="45"/>
      <c r="M533" s="237" t="s">
        <v>1</v>
      </c>
      <c r="N533" s="238" t="s">
        <v>38</v>
      </c>
      <c r="O533" s="92"/>
      <c r="P533" s="239">
        <f>O533*H533</f>
        <v>0</v>
      </c>
      <c r="Q533" s="239">
        <v>0</v>
      </c>
      <c r="R533" s="239">
        <f>Q533*H533</f>
        <v>0</v>
      </c>
      <c r="S533" s="239">
        <v>0</v>
      </c>
      <c r="T533" s="240">
        <f>S533*H533</f>
        <v>0</v>
      </c>
      <c r="U533" s="39"/>
      <c r="V533" s="39"/>
      <c r="W533" s="39"/>
      <c r="X533" s="39"/>
      <c r="Y533" s="39"/>
      <c r="Z533" s="39"/>
      <c r="AA533" s="39"/>
      <c r="AB533" s="39"/>
      <c r="AC533" s="39"/>
      <c r="AD533" s="39"/>
      <c r="AE533" s="39"/>
      <c r="AR533" s="241" t="s">
        <v>212</v>
      </c>
      <c r="AT533" s="241" t="s">
        <v>207</v>
      </c>
      <c r="AU533" s="241" t="s">
        <v>79</v>
      </c>
      <c r="AY533" s="18" t="s">
        <v>205</v>
      </c>
      <c r="BE533" s="242">
        <f>IF(N533="základní",J533,0)</f>
        <v>0</v>
      </c>
      <c r="BF533" s="242">
        <f>IF(N533="snížená",J533,0)</f>
        <v>0</v>
      </c>
      <c r="BG533" s="242">
        <f>IF(N533="zákl. přenesená",J533,0)</f>
        <v>0</v>
      </c>
      <c r="BH533" s="242">
        <f>IF(N533="sníž. přenesená",J533,0)</f>
        <v>0</v>
      </c>
      <c r="BI533" s="242">
        <f>IF(N533="nulová",J533,0)</f>
        <v>0</v>
      </c>
      <c r="BJ533" s="18" t="s">
        <v>79</v>
      </c>
      <c r="BK533" s="242">
        <f>ROUND(I533*H533,2)</f>
        <v>0</v>
      </c>
      <c r="BL533" s="18" t="s">
        <v>212</v>
      </c>
      <c r="BM533" s="241" t="s">
        <v>3510</v>
      </c>
    </row>
    <row r="534" s="2" customFormat="1">
      <c r="A534" s="39"/>
      <c r="B534" s="40"/>
      <c r="C534" s="41"/>
      <c r="D534" s="243" t="s">
        <v>214</v>
      </c>
      <c r="E534" s="41"/>
      <c r="F534" s="244" t="s">
        <v>3486</v>
      </c>
      <c r="G534" s="41"/>
      <c r="H534" s="41"/>
      <c r="I534" s="245"/>
      <c r="J534" s="41"/>
      <c r="K534" s="41"/>
      <c r="L534" s="45"/>
      <c r="M534" s="246"/>
      <c r="N534" s="247"/>
      <c r="O534" s="92"/>
      <c r="P534" s="92"/>
      <c r="Q534" s="92"/>
      <c r="R534" s="92"/>
      <c r="S534" s="92"/>
      <c r="T534" s="93"/>
      <c r="U534" s="39"/>
      <c r="V534" s="39"/>
      <c r="W534" s="39"/>
      <c r="X534" s="39"/>
      <c r="Y534" s="39"/>
      <c r="Z534" s="39"/>
      <c r="AA534" s="39"/>
      <c r="AB534" s="39"/>
      <c r="AC534" s="39"/>
      <c r="AD534" s="39"/>
      <c r="AE534" s="39"/>
      <c r="AT534" s="18" t="s">
        <v>214</v>
      </c>
      <c r="AU534" s="18" t="s">
        <v>79</v>
      </c>
    </row>
    <row r="535" s="2" customFormat="1" ht="16.5" customHeight="1">
      <c r="A535" s="39"/>
      <c r="B535" s="40"/>
      <c r="C535" s="292" t="s">
        <v>1409</v>
      </c>
      <c r="D535" s="292" t="s">
        <v>301</v>
      </c>
      <c r="E535" s="293" t="s">
        <v>3487</v>
      </c>
      <c r="F535" s="294" t="s">
        <v>3488</v>
      </c>
      <c r="G535" s="295" t="s">
        <v>379</v>
      </c>
      <c r="H535" s="296">
        <v>235</v>
      </c>
      <c r="I535" s="297"/>
      <c r="J535" s="298">
        <f>ROUND(I535*H535,2)</f>
        <v>0</v>
      </c>
      <c r="K535" s="294" t="s">
        <v>1</v>
      </c>
      <c r="L535" s="299"/>
      <c r="M535" s="300" t="s">
        <v>1</v>
      </c>
      <c r="N535" s="301" t="s">
        <v>38</v>
      </c>
      <c r="O535" s="92"/>
      <c r="P535" s="239">
        <f>O535*H535</f>
        <v>0</v>
      </c>
      <c r="Q535" s="239">
        <v>0</v>
      </c>
      <c r="R535" s="239">
        <f>Q535*H535</f>
        <v>0</v>
      </c>
      <c r="S535" s="239">
        <v>0</v>
      </c>
      <c r="T535" s="240">
        <f>S535*H535</f>
        <v>0</v>
      </c>
      <c r="U535" s="39"/>
      <c r="V535" s="39"/>
      <c r="W535" s="39"/>
      <c r="X535" s="39"/>
      <c r="Y535" s="39"/>
      <c r="Z535" s="39"/>
      <c r="AA535" s="39"/>
      <c r="AB535" s="39"/>
      <c r="AC535" s="39"/>
      <c r="AD535" s="39"/>
      <c r="AE535" s="39"/>
      <c r="AR535" s="241" t="s">
        <v>268</v>
      </c>
      <c r="AT535" s="241" t="s">
        <v>301</v>
      </c>
      <c r="AU535" s="241" t="s">
        <v>79</v>
      </c>
      <c r="AY535" s="18" t="s">
        <v>205</v>
      </c>
      <c r="BE535" s="242">
        <f>IF(N535="základní",J535,0)</f>
        <v>0</v>
      </c>
      <c r="BF535" s="242">
        <f>IF(N535="snížená",J535,0)</f>
        <v>0</v>
      </c>
      <c r="BG535" s="242">
        <f>IF(N535="zákl. přenesená",J535,0)</f>
        <v>0</v>
      </c>
      <c r="BH535" s="242">
        <f>IF(N535="sníž. přenesená",J535,0)</f>
        <v>0</v>
      </c>
      <c r="BI535" s="242">
        <f>IF(N535="nulová",J535,0)</f>
        <v>0</v>
      </c>
      <c r="BJ535" s="18" t="s">
        <v>79</v>
      </c>
      <c r="BK535" s="242">
        <f>ROUND(I535*H535,2)</f>
        <v>0</v>
      </c>
      <c r="BL535" s="18" t="s">
        <v>212</v>
      </c>
      <c r="BM535" s="241" t="s">
        <v>3513</v>
      </c>
    </row>
    <row r="536" s="2" customFormat="1">
      <c r="A536" s="39"/>
      <c r="B536" s="40"/>
      <c r="C536" s="41"/>
      <c r="D536" s="243" t="s">
        <v>214</v>
      </c>
      <c r="E536" s="41"/>
      <c r="F536" s="244" t="s">
        <v>3488</v>
      </c>
      <c r="G536" s="41"/>
      <c r="H536" s="41"/>
      <c r="I536" s="245"/>
      <c r="J536" s="41"/>
      <c r="K536" s="41"/>
      <c r="L536" s="45"/>
      <c r="M536" s="246"/>
      <c r="N536" s="247"/>
      <c r="O536" s="92"/>
      <c r="P536" s="92"/>
      <c r="Q536" s="92"/>
      <c r="R536" s="92"/>
      <c r="S536" s="92"/>
      <c r="T536" s="93"/>
      <c r="U536" s="39"/>
      <c r="V536" s="39"/>
      <c r="W536" s="39"/>
      <c r="X536" s="39"/>
      <c r="Y536" s="39"/>
      <c r="Z536" s="39"/>
      <c r="AA536" s="39"/>
      <c r="AB536" s="39"/>
      <c r="AC536" s="39"/>
      <c r="AD536" s="39"/>
      <c r="AE536" s="39"/>
      <c r="AT536" s="18" t="s">
        <v>214</v>
      </c>
      <c r="AU536" s="18" t="s">
        <v>79</v>
      </c>
    </row>
    <row r="537" s="2" customFormat="1" ht="16.5" customHeight="1">
      <c r="A537" s="39"/>
      <c r="B537" s="40"/>
      <c r="C537" s="292" t="s">
        <v>1414</v>
      </c>
      <c r="D537" s="292" t="s">
        <v>301</v>
      </c>
      <c r="E537" s="293" t="s">
        <v>5563</v>
      </c>
      <c r="F537" s="294" t="s">
        <v>5564</v>
      </c>
      <c r="G537" s="295" t="s">
        <v>379</v>
      </c>
      <c r="H537" s="296">
        <v>8</v>
      </c>
      <c r="I537" s="297"/>
      <c r="J537" s="298">
        <f>ROUND(I537*H537,2)</f>
        <v>0</v>
      </c>
      <c r="K537" s="294" t="s">
        <v>211</v>
      </c>
      <c r="L537" s="299"/>
      <c r="M537" s="300" t="s">
        <v>1</v>
      </c>
      <c r="N537" s="301" t="s">
        <v>38</v>
      </c>
      <c r="O537" s="92"/>
      <c r="P537" s="239">
        <f>O537*H537</f>
        <v>0</v>
      </c>
      <c r="Q537" s="239">
        <v>0</v>
      </c>
      <c r="R537" s="239">
        <f>Q537*H537</f>
        <v>0</v>
      </c>
      <c r="S537" s="239">
        <v>0</v>
      </c>
      <c r="T537" s="240">
        <f>S537*H537</f>
        <v>0</v>
      </c>
      <c r="U537" s="39"/>
      <c r="V537" s="39"/>
      <c r="W537" s="39"/>
      <c r="X537" s="39"/>
      <c r="Y537" s="39"/>
      <c r="Z537" s="39"/>
      <c r="AA537" s="39"/>
      <c r="AB537" s="39"/>
      <c r="AC537" s="39"/>
      <c r="AD537" s="39"/>
      <c r="AE537" s="39"/>
      <c r="AR537" s="241" t="s">
        <v>268</v>
      </c>
      <c r="AT537" s="241" t="s">
        <v>301</v>
      </c>
      <c r="AU537" s="241" t="s">
        <v>79</v>
      </c>
      <c r="AY537" s="18" t="s">
        <v>205</v>
      </c>
      <c r="BE537" s="242">
        <f>IF(N537="základní",J537,0)</f>
        <v>0</v>
      </c>
      <c r="BF537" s="242">
        <f>IF(N537="snížená",J537,0)</f>
        <v>0</v>
      </c>
      <c r="BG537" s="242">
        <f>IF(N537="zákl. přenesená",J537,0)</f>
        <v>0</v>
      </c>
      <c r="BH537" s="242">
        <f>IF(N537="sníž. přenesená",J537,0)</f>
        <v>0</v>
      </c>
      <c r="BI537" s="242">
        <f>IF(N537="nulová",J537,0)</f>
        <v>0</v>
      </c>
      <c r="BJ537" s="18" t="s">
        <v>79</v>
      </c>
      <c r="BK537" s="242">
        <f>ROUND(I537*H537,2)</f>
        <v>0</v>
      </c>
      <c r="BL537" s="18" t="s">
        <v>212</v>
      </c>
      <c r="BM537" s="241" t="s">
        <v>3517</v>
      </c>
    </row>
    <row r="538" s="2" customFormat="1">
      <c r="A538" s="39"/>
      <c r="B538" s="40"/>
      <c r="C538" s="41"/>
      <c r="D538" s="243" t="s">
        <v>214</v>
      </c>
      <c r="E538" s="41"/>
      <c r="F538" s="244" t="s">
        <v>5564</v>
      </c>
      <c r="G538" s="41"/>
      <c r="H538" s="41"/>
      <c r="I538" s="245"/>
      <c r="J538" s="41"/>
      <c r="K538" s="41"/>
      <c r="L538" s="45"/>
      <c r="M538" s="246"/>
      <c r="N538" s="247"/>
      <c r="O538" s="92"/>
      <c r="P538" s="92"/>
      <c r="Q538" s="92"/>
      <c r="R538" s="92"/>
      <c r="S538" s="92"/>
      <c r="T538" s="93"/>
      <c r="U538" s="39"/>
      <c r="V538" s="39"/>
      <c r="W538" s="39"/>
      <c r="X538" s="39"/>
      <c r="Y538" s="39"/>
      <c r="Z538" s="39"/>
      <c r="AA538" s="39"/>
      <c r="AB538" s="39"/>
      <c r="AC538" s="39"/>
      <c r="AD538" s="39"/>
      <c r="AE538" s="39"/>
      <c r="AT538" s="18" t="s">
        <v>214</v>
      </c>
      <c r="AU538" s="18" t="s">
        <v>79</v>
      </c>
    </row>
    <row r="539" s="2" customFormat="1" ht="16.5" customHeight="1">
      <c r="A539" s="39"/>
      <c r="B539" s="40"/>
      <c r="C539" s="292" t="s">
        <v>1421</v>
      </c>
      <c r="D539" s="292" t="s">
        <v>301</v>
      </c>
      <c r="E539" s="293" t="s">
        <v>5565</v>
      </c>
      <c r="F539" s="294" t="s">
        <v>5566</v>
      </c>
      <c r="G539" s="295" t="s">
        <v>379</v>
      </c>
      <c r="H539" s="296">
        <v>8</v>
      </c>
      <c r="I539" s="297"/>
      <c r="J539" s="298">
        <f>ROUND(I539*H539,2)</f>
        <v>0</v>
      </c>
      <c r="K539" s="294" t="s">
        <v>1</v>
      </c>
      <c r="L539" s="299"/>
      <c r="M539" s="300" t="s">
        <v>1</v>
      </c>
      <c r="N539" s="301" t="s">
        <v>38</v>
      </c>
      <c r="O539" s="92"/>
      <c r="P539" s="239">
        <f>O539*H539</f>
        <v>0</v>
      </c>
      <c r="Q539" s="239">
        <v>0</v>
      </c>
      <c r="R539" s="239">
        <f>Q539*H539</f>
        <v>0</v>
      </c>
      <c r="S539" s="239">
        <v>0</v>
      </c>
      <c r="T539" s="240">
        <f>S539*H539</f>
        <v>0</v>
      </c>
      <c r="U539" s="39"/>
      <c r="V539" s="39"/>
      <c r="W539" s="39"/>
      <c r="X539" s="39"/>
      <c r="Y539" s="39"/>
      <c r="Z539" s="39"/>
      <c r="AA539" s="39"/>
      <c r="AB539" s="39"/>
      <c r="AC539" s="39"/>
      <c r="AD539" s="39"/>
      <c r="AE539" s="39"/>
      <c r="AR539" s="241" t="s">
        <v>268</v>
      </c>
      <c r="AT539" s="241" t="s">
        <v>301</v>
      </c>
      <c r="AU539" s="241" t="s">
        <v>79</v>
      </c>
      <c r="AY539" s="18" t="s">
        <v>205</v>
      </c>
      <c r="BE539" s="242">
        <f>IF(N539="základní",J539,0)</f>
        <v>0</v>
      </c>
      <c r="BF539" s="242">
        <f>IF(N539="snížená",J539,0)</f>
        <v>0</v>
      </c>
      <c r="BG539" s="242">
        <f>IF(N539="zákl. přenesená",J539,0)</f>
        <v>0</v>
      </c>
      <c r="BH539" s="242">
        <f>IF(N539="sníž. přenesená",J539,0)</f>
        <v>0</v>
      </c>
      <c r="BI539" s="242">
        <f>IF(N539="nulová",J539,0)</f>
        <v>0</v>
      </c>
      <c r="BJ539" s="18" t="s">
        <v>79</v>
      </c>
      <c r="BK539" s="242">
        <f>ROUND(I539*H539,2)</f>
        <v>0</v>
      </c>
      <c r="BL539" s="18" t="s">
        <v>212</v>
      </c>
      <c r="BM539" s="241" t="s">
        <v>3521</v>
      </c>
    </row>
    <row r="540" s="2" customFormat="1">
      <c r="A540" s="39"/>
      <c r="B540" s="40"/>
      <c r="C540" s="41"/>
      <c r="D540" s="243" t="s">
        <v>214</v>
      </c>
      <c r="E540" s="41"/>
      <c r="F540" s="244" t="s">
        <v>5566</v>
      </c>
      <c r="G540" s="41"/>
      <c r="H540" s="41"/>
      <c r="I540" s="245"/>
      <c r="J540" s="41"/>
      <c r="K540" s="41"/>
      <c r="L540" s="45"/>
      <c r="M540" s="246"/>
      <c r="N540" s="247"/>
      <c r="O540" s="92"/>
      <c r="P540" s="92"/>
      <c r="Q540" s="92"/>
      <c r="R540" s="92"/>
      <c r="S540" s="92"/>
      <c r="T540" s="93"/>
      <c r="U540" s="39"/>
      <c r="V540" s="39"/>
      <c r="W540" s="39"/>
      <c r="X540" s="39"/>
      <c r="Y540" s="39"/>
      <c r="Z540" s="39"/>
      <c r="AA540" s="39"/>
      <c r="AB540" s="39"/>
      <c r="AC540" s="39"/>
      <c r="AD540" s="39"/>
      <c r="AE540" s="39"/>
      <c r="AT540" s="18" t="s">
        <v>214</v>
      </c>
      <c r="AU540" s="18" t="s">
        <v>79</v>
      </c>
    </row>
    <row r="541" s="2" customFormat="1" ht="24.15" customHeight="1">
      <c r="A541" s="39"/>
      <c r="B541" s="40"/>
      <c r="C541" s="230" t="s">
        <v>1428</v>
      </c>
      <c r="D541" s="230" t="s">
        <v>207</v>
      </c>
      <c r="E541" s="231" t="s">
        <v>3490</v>
      </c>
      <c r="F541" s="232" t="s">
        <v>3491</v>
      </c>
      <c r="G541" s="233" t="s">
        <v>379</v>
      </c>
      <c r="H541" s="234">
        <v>368</v>
      </c>
      <c r="I541" s="235"/>
      <c r="J541" s="236">
        <f>ROUND(I541*H541,2)</f>
        <v>0</v>
      </c>
      <c r="K541" s="232" t="s">
        <v>211</v>
      </c>
      <c r="L541" s="45"/>
      <c r="M541" s="237" t="s">
        <v>1</v>
      </c>
      <c r="N541" s="238" t="s">
        <v>38</v>
      </c>
      <c r="O541" s="92"/>
      <c r="P541" s="239">
        <f>O541*H541</f>
        <v>0</v>
      </c>
      <c r="Q541" s="239">
        <v>0</v>
      </c>
      <c r="R541" s="239">
        <f>Q541*H541</f>
        <v>0</v>
      </c>
      <c r="S541" s="239">
        <v>0</v>
      </c>
      <c r="T541" s="240">
        <f>S541*H541</f>
        <v>0</v>
      </c>
      <c r="U541" s="39"/>
      <c r="V541" s="39"/>
      <c r="W541" s="39"/>
      <c r="X541" s="39"/>
      <c r="Y541" s="39"/>
      <c r="Z541" s="39"/>
      <c r="AA541" s="39"/>
      <c r="AB541" s="39"/>
      <c r="AC541" s="39"/>
      <c r="AD541" s="39"/>
      <c r="AE541" s="39"/>
      <c r="AR541" s="241" t="s">
        <v>212</v>
      </c>
      <c r="AT541" s="241" t="s">
        <v>207</v>
      </c>
      <c r="AU541" s="241" t="s">
        <v>79</v>
      </c>
      <c r="AY541" s="18" t="s">
        <v>205</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212</v>
      </c>
      <c r="BM541" s="241" t="s">
        <v>3522</v>
      </c>
    </row>
    <row r="542" s="2" customFormat="1">
      <c r="A542" s="39"/>
      <c r="B542" s="40"/>
      <c r="C542" s="41"/>
      <c r="D542" s="243" t="s">
        <v>214</v>
      </c>
      <c r="E542" s="41"/>
      <c r="F542" s="244" t="s">
        <v>3493</v>
      </c>
      <c r="G542" s="41"/>
      <c r="H542" s="41"/>
      <c r="I542" s="245"/>
      <c r="J542" s="41"/>
      <c r="K542" s="41"/>
      <c r="L542" s="45"/>
      <c r="M542" s="246"/>
      <c r="N542" s="247"/>
      <c r="O542" s="92"/>
      <c r="P542" s="92"/>
      <c r="Q542" s="92"/>
      <c r="R542" s="92"/>
      <c r="S542" s="92"/>
      <c r="T542" s="93"/>
      <c r="U542" s="39"/>
      <c r="V542" s="39"/>
      <c r="W542" s="39"/>
      <c r="X542" s="39"/>
      <c r="Y542" s="39"/>
      <c r="Z542" s="39"/>
      <c r="AA542" s="39"/>
      <c r="AB542" s="39"/>
      <c r="AC542" s="39"/>
      <c r="AD542" s="39"/>
      <c r="AE542" s="39"/>
      <c r="AT542" s="18" t="s">
        <v>214</v>
      </c>
      <c r="AU542" s="18" t="s">
        <v>79</v>
      </c>
    </row>
    <row r="543" s="2" customFormat="1" ht="16.5" customHeight="1">
      <c r="A543" s="39"/>
      <c r="B543" s="40"/>
      <c r="C543" s="292" t="s">
        <v>1435</v>
      </c>
      <c r="D543" s="292" t="s">
        <v>301</v>
      </c>
      <c r="E543" s="293" t="s">
        <v>3494</v>
      </c>
      <c r="F543" s="294" t="s">
        <v>3495</v>
      </c>
      <c r="G543" s="295" t="s">
        <v>379</v>
      </c>
      <c r="H543" s="296">
        <v>352</v>
      </c>
      <c r="I543" s="297"/>
      <c r="J543" s="298">
        <f>ROUND(I543*H543,2)</f>
        <v>0</v>
      </c>
      <c r="K543" s="294" t="s">
        <v>1</v>
      </c>
      <c r="L543" s="299"/>
      <c r="M543" s="300" t="s">
        <v>1</v>
      </c>
      <c r="N543" s="301" t="s">
        <v>38</v>
      </c>
      <c r="O543" s="92"/>
      <c r="P543" s="239">
        <f>O543*H543</f>
        <v>0</v>
      </c>
      <c r="Q543" s="239">
        <v>0</v>
      </c>
      <c r="R543" s="239">
        <f>Q543*H543</f>
        <v>0</v>
      </c>
      <c r="S543" s="239">
        <v>0</v>
      </c>
      <c r="T543" s="240">
        <f>S543*H543</f>
        <v>0</v>
      </c>
      <c r="U543" s="39"/>
      <c r="V543" s="39"/>
      <c r="W543" s="39"/>
      <c r="X543" s="39"/>
      <c r="Y543" s="39"/>
      <c r="Z543" s="39"/>
      <c r="AA543" s="39"/>
      <c r="AB543" s="39"/>
      <c r="AC543" s="39"/>
      <c r="AD543" s="39"/>
      <c r="AE543" s="39"/>
      <c r="AR543" s="241" t="s">
        <v>268</v>
      </c>
      <c r="AT543" s="241" t="s">
        <v>301</v>
      </c>
      <c r="AU543" s="241" t="s">
        <v>79</v>
      </c>
      <c r="AY543" s="18" t="s">
        <v>205</v>
      </c>
      <c r="BE543" s="242">
        <f>IF(N543="základní",J543,0)</f>
        <v>0</v>
      </c>
      <c r="BF543" s="242">
        <f>IF(N543="snížená",J543,0)</f>
        <v>0</v>
      </c>
      <c r="BG543" s="242">
        <f>IF(N543="zákl. přenesená",J543,0)</f>
        <v>0</v>
      </c>
      <c r="BH543" s="242">
        <f>IF(N543="sníž. přenesená",J543,0)</f>
        <v>0</v>
      </c>
      <c r="BI543" s="242">
        <f>IF(N543="nulová",J543,0)</f>
        <v>0</v>
      </c>
      <c r="BJ543" s="18" t="s">
        <v>79</v>
      </c>
      <c r="BK543" s="242">
        <f>ROUND(I543*H543,2)</f>
        <v>0</v>
      </c>
      <c r="BL543" s="18" t="s">
        <v>212</v>
      </c>
      <c r="BM543" s="241" t="s">
        <v>3527</v>
      </c>
    </row>
    <row r="544" s="2" customFormat="1">
      <c r="A544" s="39"/>
      <c r="B544" s="40"/>
      <c r="C544" s="41"/>
      <c r="D544" s="243" t="s">
        <v>214</v>
      </c>
      <c r="E544" s="41"/>
      <c r="F544" s="244" t="s">
        <v>3495</v>
      </c>
      <c r="G544" s="41"/>
      <c r="H544" s="41"/>
      <c r="I544" s="245"/>
      <c r="J544" s="41"/>
      <c r="K544" s="41"/>
      <c r="L544" s="45"/>
      <c r="M544" s="246"/>
      <c r="N544" s="247"/>
      <c r="O544" s="92"/>
      <c r="P544" s="92"/>
      <c r="Q544" s="92"/>
      <c r="R544" s="92"/>
      <c r="S544" s="92"/>
      <c r="T544" s="93"/>
      <c r="U544" s="39"/>
      <c r="V544" s="39"/>
      <c r="W544" s="39"/>
      <c r="X544" s="39"/>
      <c r="Y544" s="39"/>
      <c r="Z544" s="39"/>
      <c r="AA544" s="39"/>
      <c r="AB544" s="39"/>
      <c r="AC544" s="39"/>
      <c r="AD544" s="39"/>
      <c r="AE544" s="39"/>
      <c r="AT544" s="18" t="s">
        <v>214</v>
      </c>
      <c r="AU544" s="18" t="s">
        <v>79</v>
      </c>
    </row>
    <row r="545" s="2" customFormat="1" ht="21.75" customHeight="1">
      <c r="A545" s="39"/>
      <c r="B545" s="40"/>
      <c r="C545" s="230" t="s">
        <v>1442</v>
      </c>
      <c r="D545" s="230" t="s">
        <v>207</v>
      </c>
      <c r="E545" s="231" t="s">
        <v>3497</v>
      </c>
      <c r="F545" s="232" t="s">
        <v>3498</v>
      </c>
      <c r="G545" s="233" t="s">
        <v>379</v>
      </c>
      <c r="H545" s="234">
        <v>437</v>
      </c>
      <c r="I545" s="235"/>
      <c r="J545" s="236">
        <f>ROUND(I545*H545,2)</f>
        <v>0</v>
      </c>
      <c r="K545" s="232" t="s">
        <v>211</v>
      </c>
      <c r="L545" s="45"/>
      <c r="M545" s="237" t="s">
        <v>1</v>
      </c>
      <c r="N545" s="238" t="s">
        <v>38</v>
      </c>
      <c r="O545" s="92"/>
      <c r="P545" s="239">
        <f>O545*H545</f>
        <v>0</v>
      </c>
      <c r="Q545" s="239">
        <v>0</v>
      </c>
      <c r="R545" s="239">
        <f>Q545*H545</f>
        <v>0</v>
      </c>
      <c r="S545" s="239">
        <v>0</v>
      </c>
      <c r="T545" s="240">
        <f>S545*H545</f>
        <v>0</v>
      </c>
      <c r="U545" s="39"/>
      <c r="V545" s="39"/>
      <c r="W545" s="39"/>
      <c r="X545" s="39"/>
      <c r="Y545" s="39"/>
      <c r="Z545" s="39"/>
      <c r="AA545" s="39"/>
      <c r="AB545" s="39"/>
      <c r="AC545" s="39"/>
      <c r="AD545" s="39"/>
      <c r="AE545" s="39"/>
      <c r="AR545" s="241" t="s">
        <v>212</v>
      </c>
      <c r="AT545" s="241" t="s">
        <v>207</v>
      </c>
      <c r="AU545" s="241" t="s">
        <v>79</v>
      </c>
      <c r="AY545" s="18" t="s">
        <v>205</v>
      </c>
      <c r="BE545" s="242">
        <f>IF(N545="základní",J545,0)</f>
        <v>0</v>
      </c>
      <c r="BF545" s="242">
        <f>IF(N545="snížená",J545,0)</f>
        <v>0</v>
      </c>
      <c r="BG545" s="242">
        <f>IF(N545="zákl. přenesená",J545,0)</f>
        <v>0</v>
      </c>
      <c r="BH545" s="242">
        <f>IF(N545="sníž. přenesená",J545,0)</f>
        <v>0</v>
      </c>
      <c r="BI545" s="242">
        <f>IF(N545="nulová",J545,0)</f>
        <v>0</v>
      </c>
      <c r="BJ545" s="18" t="s">
        <v>79</v>
      </c>
      <c r="BK545" s="242">
        <f>ROUND(I545*H545,2)</f>
        <v>0</v>
      </c>
      <c r="BL545" s="18" t="s">
        <v>212</v>
      </c>
      <c r="BM545" s="241" t="s">
        <v>3530</v>
      </c>
    </row>
    <row r="546" s="2" customFormat="1">
      <c r="A546" s="39"/>
      <c r="B546" s="40"/>
      <c r="C546" s="41"/>
      <c r="D546" s="243" t="s">
        <v>214</v>
      </c>
      <c r="E546" s="41"/>
      <c r="F546" s="244" t="s">
        <v>3500</v>
      </c>
      <c r="G546" s="41"/>
      <c r="H546" s="41"/>
      <c r="I546" s="245"/>
      <c r="J546" s="41"/>
      <c r="K546" s="41"/>
      <c r="L546" s="45"/>
      <c r="M546" s="246"/>
      <c r="N546" s="247"/>
      <c r="O546" s="92"/>
      <c r="P546" s="92"/>
      <c r="Q546" s="92"/>
      <c r="R546" s="92"/>
      <c r="S546" s="92"/>
      <c r="T546" s="93"/>
      <c r="U546" s="39"/>
      <c r="V546" s="39"/>
      <c r="W546" s="39"/>
      <c r="X546" s="39"/>
      <c r="Y546" s="39"/>
      <c r="Z546" s="39"/>
      <c r="AA546" s="39"/>
      <c r="AB546" s="39"/>
      <c r="AC546" s="39"/>
      <c r="AD546" s="39"/>
      <c r="AE546" s="39"/>
      <c r="AT546" s="18" t="s">
        <v>214</v>
      </c>
      <c r="AU546" s="18" t="s">
        <v>79</v>
      </c>
    </row>
    <row r="547" s="2" customFormat="1" ht="16.5" customHeight="1">
      <c r="A547" s="39"/>
      <c r="B547" s="40"/>
      <c r="C547" s="292" t="s">
        <v>1451</v>
      </c>
      <c r="D547" s="292" t="s">
        <v>301</v>
      </c>
      <c r="E547" s="293" t="s">
        <v>3501</v>
      </c>
      <c r="F547" s="294" t="s">
        <v>3502</v>
      </c>
      <c r="G547" s="295" t="s">
        <v>379</v>
      </c>
      <c r="H547" s="296">
        <v>437</v>
      </c>
      <c r="I547" s="297"/>
      <c r="J547" s="298">
        <f>ROUND(I547*H547,2)</f>
        <v>0</v>
      </c>
      <c r="K547" s="294" t="s">
        <v>1</v>
      </c>
      <c r="L547" s="299"/>
      <c r="M547" s="300" t="s">
        <v>1</v>
      </c>
      <c r="N547" s="301" t="s">
        <v>38</v>
      </c>
      <c r="O547" s="92"/>
      <c r="P547" s="239">
        <f>O547*H547</f>
        <v>0</v>
      </c>
      <c r="Q547" s="239">
        <v>0</v>
      </c>
      <c r="R547" s="239">
        <f>Q547*H547</f>
        <v>0</v>
      </c>
      <c r="S547" s="239">
        <v>0</v>
      </c>
      <c r="T547" s="240">
        <f>S547*H547</f>
        <v>0</v>
      </c>
      <c r="U547" s="39"/>
      <c r="V547" s="39"/>
      <c r="W547" s="39"/>
      <c r="X547" s="39"/>
      <c r="Y547" s="39"/>
      <c r="Z547" s="39"/>
      <c r="AA547" s="39"/>
      <c r="AB547" s="39"/>
      <c r="AC547" s="39"/>
      <c r="AD547" s="39"/>
      <c r="AE547" s="39"/>
      <c r="AR547" s="241" t="s">
        <v>268</v>
      </c>
      <c r="AT547" s="241" t="s">
        <v>301</v>
      </c>
      <c r="AU547" s="241" t="s">
        <v>79</v>
      </c>
      <c r="AY547" s="18" t="s">
        <v>205</v>
      </c>
      <c r="BE547" s="242">
        <f>IF(N547="základní",J547,0)</f>
        <v>0</v>
      </c>
      <c r="BF547" s="242">
        <f>IF(N547="snížená",J547,0)</f>
        <v>0</v>
      </c>
      <c r="BG547" s="242">
        <f>IF(N547="zákl. přenesená",J547,0)</f>
        <v>0</v>
      </c>
      <c r="BH547" s="242">
        <f>IF(N547="sníž. přenesená",J547,0)</f>
        <v>0</v>
      </c>
      <c r="BI547" s="242">
        <f>IF(N547="nulová",J547,0)</f>
        <v>0</v>
      </c>
      <c r="BJ547" s="18" t="s">
        <v>79</v>
      </c>
      <c r="BK547" s="242">
        <f>ROUND(I547*H547,2)</f>
        <v>0</v>
      </c>
      <c r="BL547" s="18" t="s">
        <v>212</v>
      </c>
      <c r="BM547" s="241" t="s">
        <v>3533</v>
      </c>
    </row>
    <row r="548" s="2" customFormat="1">
      <c r="A548" s="39"/>
      <c r="B548" s="40"/>
      <c r="C548" s="41"/>
      <c r="D548" s="243" t="s">
        <v>214</v>
      </c>
      <c r="E548" s="41"/>
      <c r="F548" s="244" t="s">
        <v>3502</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214</v>
      </c>
      <c r="AU548" s="18" t="s">
        <v>79</v>
      </c>
    </row>
    <row r="549" s="2" customFormat="1" ht="21.75" customHeight="1">
      <c r="A549" s="39"/>
      <c r="B549" s="40"/>
      <c r="C549" s="292" t="s">
        <v>1458</v>
      </c>
      <c r="D549" s="292" t="s">
        <v>301</v>
      </c>
      <c r="E549" s="293" t="s">
        <v>3310</v>
      </c>
      <c r="F549" s="294" t="s">
        <v>3311</v>
      </c>
      <c r="G549" s="295" t="s">
        <v>485</v>
      </c>
      <c r="H549" s="296">
        <v>7</v>
      </c>
      <c r="I549" s="297"/>
      <c r="J549" s="298">
        <f>ROUND(I549*H549,2)</f>
        <v>0</v>
      </c>
      <c r="K549" s="294" t="s">
        <v>1</v>
      </c>
      <c r="L549" s="299"/>
      <c r="M549" s="300" t="s">
        <v>1</v>
      </c>
      <c r="N549" s="301" t="s">
        <v>38</v>
      </c>
      <c r="O549" s="92"/>
      <c r="P549" s="239">
        <f>O549*H549</f>
        <v>0</v>
      </c>
      <c r="Q549" s="239">
        <v>0</v>
      </c>
      <c r="R549" s="239">
        <f>Q549*H549</f>
        <v>0</v>
      </c>
      <c r="S549" s="239">
        <v>0</v>
      </c>
      <c r="T549" s="240">
        <f>S549*H549</f>
        <v>0</v>
      </c>
      <c r="U549" s="39"/>
      <c r="V549" s="39"/>
      <c r="W549" s="39"/>
      <c r="X549" s="39"/>
      <c r="Y549" s="39"/>
      <c r="Z549" s="39"/>
      <c r="AA549" s="39"/>
      <c r="AB549" s="39"/>
      <c r="AC549" s="39"/>
      <c r="AD549" s="39"/>
      <c r="AE549" s="39"/>
      <c r="AR549" s="241" t="s">
        <v>268</v>
      </c>
      <c r="AT549" s="241" t="s">
        <v>301</v>
      </c>
      <c r="AU549" s="241" t="s">
        <v>79</v>
      </c>
      <c r="AY549" s="18" t="s">
        <v>205</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212</v>
      </c>
      <c r="BM549" s="241" t="s">
        <v>3536</v>
      </c>
    </row>
    <row r="550" s="2" customFormat="1">
      <c r="A550" s="39"/>
      <c r="B550" s="40"/>
      <c r="C550" s="41"/>
      <c r="D550" s="243" t="s">
        <v>214</v>
      </c>
      <c r="E550" s="41"/>
      <c r="F550" s="244" t="s">
        <v>3311</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214</v>
      </c>
      <c r="AU550" s="18" t="s">
        <v>79</v>
      </c>
    </row>
    <row r="551" s="12" customFormat="1" ht="25.92" customHeight="1">
      <c r="A551" s="12"/>
      <c r="B551" s="214"/>
      <c r="C551" s="215"/>
      <c r="D551" s="216" t="s">
        <v>72</v>
      </c>
      <c r="E551" s="217" t="s">
        <v>3506</v>
      </c>
      <c r="F551" s="217" t="s">
        <v>3507</v>
      </c>
      <c r="G551" s="215"/>
      <c r="H551" s="215"/>
      <c r="I551" s="218"/>
      <c r="J551" s="219">
        <f>BK551</f>
        <v>0</v>
      </c>
      <c r="K551" s="215"/>
      <c r="L551" s="220"/>
      <c r="M551" s="221"/>
      <c r="N551" s="222"/>
      <c r="O551" s="222"/>
      <c r="P551" s="223">
        <f>P552+SUM(P553:P562)</f>
        <v>0</v>
      </c>
      <c r="Q551" s="222"/>
      <c r="R551" s="223">
        <f>R552+SUM(R553:R562)</f>
        <v>0</v>
      </c>
      <c r="S551" s="222"/>
      <c r="T551" s="224">
        <f>T552+SUM(T553:T562)</f>
        <v>0</v>
      </c>
      <c r="U551" s="12"/>
      <c r="V551" s="12"/>
      <c r="W551" s="12"/>
      <c r="X551" s="12"/>
      <c r="Y551" s="12"/>
      <c r="Z551" s="12"/>
      <c r="AA551" s="12"/>
      <c r="AB551" s="12"/>
      <c r="AC551" s="12"/>
      <c r="AD551" s="12"/>
      <c r="AE551" s="12"/>
      <c r="AR551" s="225" t="s">
        <v>79</v>
      </c>
      <c r="AT551" s="226" t="s">
        <v>72</v>
      </c>
      <c r="AU551" s="226" t="s">
        <v>73</v>
      </c>
      <c r="AY551" s="225" t="s">
        <v>205</v>
      </c>
      <c r="BK551" s="227">
        <f>BK552+SUM(BK553:BK562)</f>
        <v>0</v>
      </c>
    </row>
    <row r="552" s="2" customFormat="1" ht="16.5" customHeight="1">
      <c r="A552" s="39"/>
      <c r="B552" s="40"/>
      <c r="C552" s="230" t="s">
        <v>1465</v>
      </c>
      <c r="D552" s="230" t="s">
        <v>207</v>
      </c>
      <c r="E552" s="231" t="s">
        <v>3149</v>
      </c>
      <c r="F552" s="232" t="s">
        <v>3509</v>
      </c>
      <c r="G552" s="233" t="s">
        <v>279</v>
      </c>
      <c r="H552" s="234">
        <v>1</v>
      </c>
      <c r="I552" s="235"/>
      <c r="J552" s="236">
        <f>ROUND(I552*H552,2)</f>
        <v>0</v>
      </c>
      <c r="K552" s="232" t="s">
        <v>1</v>
      </c>
      <c r="L552" s="45"/>
      <c r="M552" s="237" t="s">
        <v>1</v>
      </c>
      <c r="N552" s="238" t="s">
        <v>38</v>
      </c>
      <c r="O552" s="92"/>
      <c r="P552" s="239">
        <f>O552*H552</f>
        <v>0</v>
      </c>
      <c r="Q552" s="239">
        <v>0</v>
      </c>
      <c r="R552" s="239">
        <f>Q552*H552</f>
        <v>0</v>
      </c>
      <c r="S552" s="239">
        <v>0</v>
      </c>
      <c r="T552" s="240">
        <f>S552*H552</f>
        <v>0</v>
      </c>
      <c r="U552" s="39"/>
      <c r="V552" s="39"/>
      <c r="W552" s="39"/>
      <c r="X552" s="39"/>
      <c r="Y552" s="39"/>
      <c r="Z552" s="39"/>
      <c r="AA552" s="39"/>
      <c r="AB552" s="39"/>
      <c r="AC552" s="39"/>
      <c r="AD552" s="39"/>
      <c r="AE552" s="39"/>
      <c r="AR552" s="241" t="s">
        <v>212</v>
      </c>
      <c r="AT552" s="241" t="s">
        <v>207</v>
      </c>
      <c r="AU552" s="241" t="s">
        <v>79</v>
      </c>
      <c r="AY552" s="18" t="s">
        <v>205</v>
      </c>
      <c r="BE552" s="242">
        <f>IF(N552="základní",J552,0)</f>
        <v>0</v>
      </c>
      <c r="BF552" s="242">
        <f>IF(N552="snížená",J552,0)</f>
        <v>0</v>
      </c>
      <c r="BG552" s="242">
        <f>IF(N552="zákl. přenesená",J552,0)</f>
        <v>0</v>
      </c>
      <c r="BH552" s="242">
        <f>IF(N552="sníž. přenesená",J552,0)</f>
        <v>0</v>
      </c>
      <c r="BI552" s="242">
        <f>IF(N552="nulová",J552,0)</f>
        <v>0</v>
      </c>
      <c r="BJ552" s="18" t="s">
        <v>79</v>
      </c>
      <c r="BK552" s="242">
        <f>ROUND(I552*H552,2)</f>
        <v>0</v>
      </c>
      <c r="BL552" s="18" t="s">
        <v>212</v>
      </c>
      <c r="BM552" s="241" t="s">
        <v>3539</v>
      </c>
    </row>
    <row r="553" s="2" customFormat="1">
      <c r="A553" s="39"/>
      <c r="B553" s="40"/>
      <c r="C553" s="41"/>
      <c r="D553" s="243" t="s">
        <v>214</v>
      </c>
      <c r="E553" s="41"/>
      <c r="F553" s="244" t="s">
        <v>3509</v>
      </c>
      <c r="G553" s="41"/>
      <c r="H553" s="41"/>
      <c r="I553" s="245"/>
      <c r="J553" s="41"/>
      <c r="K553" s="41"/>
      <c r="L553" s="45"/>
      <c r="M553" s="246"/>
      <c r="N553" s="247"/>
      <c r="O553" s="92"/>
      <c r="P553" s="92"/>
      <c r="Q553" s="92"/>
      <c r="R553" s="92"/>
      <c r="S553" s="92"/>
      <c r="T553" s="93"/>
      <c r="U553" s="39"/>
      <c r="V553" s="39"/>
      <c r="W553" s="39"/>
      <c r="X553" s="39"/>
      <c r="Y553" s="39"/>
      <c r="Z553" s="39"/>
      <c r="AA553" s="39"/>
      <c r="AB553" s="39"/>
      <c r="AC553" s="39"/>
      <c r="AD553" s="39"/>
      <c r="AE553" s="39"/>
      <c r="AT553" s="18" t="s">
        <v>214</v>
      </c>
      <c r="AU553" s="18" t="s">
        <v>79</v>
      </c>
    </row>
    <row r="554" s="2" customFormat="1" ht="16.5" customHeight="1">
      <c r="A554" s="39"/>
      <c r="B554" s="40"/>
      <c r="C554" s="292" t="s">
        <v>1476</v>
      </c>
      <c r="D554" s="292" t="s">
        <v>301</v>
      </c>
      <c r="E554" s="293" t="s">
        <v>3701</v>
      </c>
      <c r="F554" s="294" t="s">
        <v>3512</v>
      </c>
      <c r="G554" s="295" t="s">
        <v>279</v>
      </c>
      <c r="H554" s="296">
        <v>1</v>
      </c>
      <c r="I554" s="297"/>
      <c r="J554" s="298">
        <f>ROUND(I554*H554,2)</f>
        <v>0</v>
      </c>
      <c r="K554" s="294" t="s">
        <v>1</v>
      </c>
      <c r="L554" s="299"/>
      <c r="M554" s="300" t="s">
        <v>1</v>
      </c>
      <c r="N554" s="301" t="s">
        <v>38</v>
      </c>
      <c r="O554" s="92"/>
      <c r="P554" s="239">
        <f>O554*H554</f>
        <v>0</v>
      </c>
      <c r="Q554" s="239">
        <v>0</v>
      </c>
      <c r="R554" s="239">
        <f>Q554*H554</f>
        <v>0</v>
      </c>
      <c r="S554" s="239">
        <v>0</v>
      </c>
      <c r="T554" s="240">
        <f>S554*H554</f>
        <v>0</v>
      </c>
      <c r="U554" s="39"/>
      <c r="V554" s="39"/>
      <c r="W554" s="39"/>
      <c r="X554" s="39"/>
      <c r="Y554" s="39"/>
      <c r="Z554" s="39"/>
      <c r="AA554" s="39"/>
      <c r="AB554" s="39"/>
      <c r="AC554" s="39"/>
      <c r="AD554" s="39"/>
      <c r="AE554" s="39"/>
      <c r="AR554" s="241" t="s">
        <v>268</v>
      </c>
      <c r="AT554" s="241" t="s">
        <v>301</v>
      </c>
      <c r="AU554" s="241" t="s">
        <v>79</v>
      </c>
      <c r="AY554" s="18" t="s">
        <v>205</v>
      </c>
      <c r="BE554" s="242">
        <f>IF(N554="základní",J554,0)</f>
        <v>0</v>
      </c>
      <c r="BF554" s="242">
        <f>IF(N554="snížená",J554,0)</f>
        <v>0</v>
      </c>
      <c r="BG554" s="242">
        <f>IF(N554="zákl. přenesená",J554,0)</f>
        <v>0</v>
      </c>
      <c r="BH554" s="242">
        <f>IF(N554="sníž. přenesená",J554,0)</f>
        <v>0</v>
      </c>
      <c r="BI554" s="242">
        <f>IF(N554="nulová",J554,0)</f>
        <v>0</v>
      </c>
      <c r="BJ554" s="18" t="s">
        <v>79</v>
      </c>
      <c r="BK554" s="242">
        <f>ROUND(I554*H554,2)</f>
        <v>0</v>
      </c>
      <c r="BL554" s="18" t="s">
        <v>212</v>
      </c>
      <c r="BM554" s="241" t="s">
        <v>3542</v>
      </c>
    </row>
    <row r="555" s="2" customFormat="1">
      <c r="A555" s="39"/>
      <c r="B555" s="40"/>
      <c r="C555" s="41"/>
      <c r="D555" s="243" t="s">
        <v>214</v>
      </c>
      <c r="E555" s="41"/>
      <c r="F555" s="244" t="s">
        <v>3512</v>
      </c>
      <c r="G555" s="41"/>
      <c r="H555" s="41"/>
      <c r="I555" s="245"/>
      <c r="J555" s="41"/>
      <c r="K555" s="41"/>
      <c r="L555" s="45"/>
      <c r="M555" s="246"/>
      <c r="N555" s="247"/>
      <c r="O555" s="92"/>
      <c r="P555" s="92"/>
      <c r="Q555" s="92"/>
      <c r="R555" s="92"/>
      <c r="S555" s="92"/>
      <c r="T555" s="93"/>
      <c r="U555" s="39"/>
      <c r="V555" s="39"/>
      <c r="W555" s="39"/>
      <c r="X555" s="39"/>
      <c r="Y555" s="39"/>
      <c r="Z555" s="39"/>
      <c r="AA555" s="39"/>
      <c r="AB555" s="39"/>
      <c r="AC555" s="39"/>
      <c r="AD555" s="39"/>
      <c r="AE555" s="39"/>
      <c r="AT555" s="18" t="s">
        <v>214</v>
      </c>
      <c r="AU555" s="18" t="s">
        <v>79</v>
      </c>
    </row>
    <row r="556" s="2" customFormat="1" ht="24.15" customHeight="1">
      <c r="A556" s="39"/>
      <c r="B556" s="40"/>
      <c r="C556" s="230" t="s">
        <v>1482</v>
      </c>
      <c r="D556" s="230" t="s">
        <v>207</v>
      </c>
      <c r="E556" s="231" t="s">
        <v>3514</v>
      </c>
      <c r="F556" s="232" t="s">
        <v>3515</v>
      </c>
      <c r="G556" s="233" t="s">
        <v>279</v>
      </c>
      <c r="H556" s="234">
        <v>1</v>
      </c>
      <c r="I556" s="235"/>
      <c r="J556" s="236">
        <f>ROUND(I556*H556,2)</f>
        <v>0</v>
      </c>
      <c r="K556" s="232" t="s">
        <v>3516</v>
      </c>
      <c r="L556" s="45"/>
      <c r="M556" s="237" t="s">
        <v>1</v>
      </c>
      <c r="N556" s="238" t="s">
        <v>38</v>
      </c>
      <c r="O556" s="92"/>
      <c r="P556" s="239">
        <f>O556*H556</f>
        <v>0</v>
      </c>
      <c r="Q556" s="239">
        <v>0</v>
      </c>
      <c r="R556" s="239">
        <f>Q556*H556</f>
        <v>0</v>
      </c>
      <c r="S556" s="239">
        <v>0</v>
      </c>
      <c r="T556" s="240">
        <f>S556*H556</f>
        <v>0</v>
      </c>
      <c r="U556" s="39"/>
      <c r="V556" s="39"/>
      <c r="W556" s="39"/>
      <c r="X556" s="39"/>
      <c r="Y556" s="39"/>
      <c r="Z556" s="39"/>
      <c r="AA556" s="39"/>
      <c r="AB556" s="39"/>
      <c r="AC556" s="39"/>
      <c r="AD556" s="39"/>
      <c r="AE556" s="39"/>
      <c r="AR556" s="241" t="s">
        <v>212</v>
      </c>
      <c r="AT556" s="241" t="s">
        <v>207</v>
      </c>
      <c r="AU556" s="241" t="s">
        <v>79</v>
      </c>
      <c r="AY556" s="18" t="s">
        <v>205</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212</v>
      </c>
      <c r="BM556" s="241" t="s">
        <v>3545</v>
      </c>
    </row>
    <row r="557" s="2" customFormat="1">
      <c r="A557" s="39"/>
      <c r="B557" s="40"/>
      <c r="C557" s="41"/>
      <c r="D557" s="243" t="s">
        <v>214</v>
      </c>
      <c r="E557" s="41"/>
      <c r="F557" s="244" t="s">
        <v>3518</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214</v>
      </c>
      <c r="AU557" s="18" t="s">
        <v>79</v>
      </c>
    </row>
    <row r="558" s="2" customFormat="1" ht="37.8" customHeight="1">
      <c r="A558" s="39"/>
      <c r="B558" s="40"/>
      <c r="C558" s="292" t="s">
        <v>1489</v>
      </c>
      <c r="D558" s="292" t="s">
        <v>301</v>
      </c>
      <c r="E558" s="293" t="s">
        <v>3704</v>
      </c>
      <c r="F558" s="294" t="s">
        <v>3520</v>
      </c>
      <c r="G558" s="295" t="s">
        <v>279</v>
      </c>
      <c r="H558" s="296">
        <v>1</v>
      </c>
      <c r="I558" s="297"/>
      <c r="J558" s="298">
        <f>ROUND(I558*H558,2)</f>
        <v>0</v>
      </c>
      <c r="K558" s="294" t="s">
        <v>3516</v>
      </c>
      <c r="L558" s="299"/>
      <c r="M558" s="300" t="s">
        <v>1</v>
      </c>
      <c r="N558" s="301" t="s">
        <v>38</v>
      </c>
      <c r="O558" s="92"/>
      <c r="P558" s="239">
        <f>O558*H558</f>
        <v>0</v>
      </c>
      <c r="Q558" s="239">
        <v>0</v>
      </c>
      <c r="R558" s="239">
        <f>Q558*H558</f>
        <v>0</v>
      </c>
      <c r="S558" s="239">
        <v>0</v>
      </c>
      <c r="T558" s="240">
        <f>S558*H558</f>
        <v>0</v>
      </c>
      <c r="U558" s="39"/>
      <c r="V558" s="39"/>
      <c r="W558" s="39"/>
      <c r="X558" s="39"/>
      <c r="Y558" s="39"/>
      <c r="Z558" s="39"/>
      <c r="AA558" s="39"/>
      <c r="AB558" s="39"/>
      <c r="AC558" s="39"/>
      <c r="AD558" s="39"/>
      <c r="AE558" s="39"/>
      <c r="AR558" s="241" t="s">
        <v>268</v>
      </c>
      <c r="AT558" s="241" t="s">
        <v>301</v>
      </c>
      <c r="AU558" s="241" t="s">
        <v>79</v>
      </c>
      <c r="AY558" s="18" t="s">
        <v>205</v>
      </c>
      <c r="BE558" s="242">
        <f>IF(N558="základní",J558,0)</f>
        <v>0</v>
      </c>
      <c r="BF558" s="242">
        <f>IF(N558="snížená",J558,0)</f>
        <v>0</v>
      </c>
      <c r="BG558" s="242">
        <f>IF(N558="zákl. přenesená",J558,0)</f>
        <v>0</v>
      </c>
      <c r="BH558" s="242">
        <f>IF(N558="sníž. přenesená",J558,0)</f>
        <v>0</v>
      </c>
      <c r="BI558" s="242">
        <f>IF(N558="nulová",J558,0)</f>
        <v>0</v>
      </c>
      <c r="BJ558" s="18" t="s">
        <v>79</v>
      </c>
      <c r="BK558" s="242">
        <f>ROUND(I558*H558,2)</f>
        <v>0</v>
      </c>
      <c r="BL558" s="18" t="s">
        <v>212</v>
      </c>
      <c r="BM558" s="241" t="s">
        <v>3548</v>
      </c>
    </row>
    <row r="559" s="2" customFormat="1">
      <c r="A559" s="39"/>
      <c r="B559" s="40"/>
      <c r="C559" s="41"/>
      <c r="D559" s="243" t="s">
        <v>214</v>
      </c>
      <c r="E559" s="41"/>
      <c r="F559" s="244" t="s">
        <v>3520</v>
      </c>
      <c r="G559" s="41"/>
      <c r="H559" s="41"/>
      <c r="I559" s="245"/>
      <c r="J559" s="41"/>
      <c r="K559" s="41"/>
      <c r="L559" s="45"/>
      <c r="M559" s="246"/>
      <c r="N559" s="247"/>
      <c r="O559" s="92"/>
      <c r="P559" s="92"/>
      <c r="Q559" s="92"/>
      <c r="R559" s="92"/>
      <c r="S559" s="92"/>
      <c r="T559" s="93"/>
      <c r="U559" s="39"/>
      <c r="V559" s="39"/>
      <c r="W559" s="39"/>
      <c r="X559" s="39"/>
      <c r="Y559" s="39"/>
      <c r="Z559" s="39"/>
      <c r="AA559" s="39"/>
      <c r="AB559" s="39"/>
      <c r="AC559" s="39"/>
      <c r="AD559" s="39"/>
      <c r="AE559" s="39"/>
      <c r="AT559" s="18" t="s">
        <v>214</v>
      </c>
      <c r="AU559" s="18" t="s">
        <v>79</v>
      </c>
    </row>
    <row r="560" s="2" customFormat="1" ht="21.75" customHeight="1">
      <c r="A560" s="39"/>
      <c r="B560" s="40"/>
      <c r="C560" s="292" t="s">
        <v>1496</v>
      </c>
      <c r="D560" s="292" t="s">
        <v>301</v>
      </c>
      <c r="E560" s="293" t="s">
        <v>3310</v>
      </c>
      <c r="F560" s="294" t="s">
        <v>3311</v>
      </c>
      <c r="G560" s="295" t="s">
        <v>485</v>
      </c>
      <c r="H560" s="296">
        <v>1</v>
      </c>
      <c r="I560" s="297"/>
      <c r="J560" s="298">
        <f>ROUND(I560*H560,2)</f>
        <v>0</v>
      </c>
      <c r="K560" s="294" t="s">
        <v>1</v>
      </c>
      <c r="L560" s="299"/>
      <c r="M560" s="300" t="s">
        <v>1</v>
      </c>
      <c r="N560" s="301" t="s">
        <v>38</v>
      </c>
      <c r="O560" s="92"/>
      <c r="P560" s="239">
        <f>O560*H560</f>
        <v>0</v>
      </c>
      <c r="Q560" s="239">
        <v>0</v>
      </c>
      <c r="R560" s="239">
        <f>Q560*H560</f>
        <v>0</v>
      </c>
      <c r="S560" s="239">
        <v>0</v>
      </c>
      <c r="T560" s="240">
        <f>S560*H560</f>
        <v>0</v>
      </c>
      <c r="U560" s="39"/>
      <c r="V560" s="39"/>
      <c r="W560" s="39"/>
      <c r="X560" s="39"/>
      <c r="Y560" s="39"/>
      <c r="Z560" s="39"/>
      <c r="AA560" s="39"/>
      <c r="AB560" s="39"/>
      <c r="AC560" s="39"/>
      <c r="AD560" s="39"/>
      <c r="AE560" s="39"/>
      <c r="AR560" s="241" t="s">
        <v>268</v>
      </c>
      <c r="AT560" s="241" t="s">
        <v>301</v>
      </c>
      <c r="AU560" s="241" t="s">
        <v>79</v>
      </c>
      <c r="AY560" s="18" t="s">
        <v>205</v>
      </c>
      <c r="BE560" s="242">
        <f>IF(N560="základní",J560,0)</f>
        <v>0</v>
      </c>
      <c r="BF560" s="242">
        <f>IF(N560="snížená",J560,0)</f>
        <v>0</v>
      </c>
      <c r="BG560" s="242">
        <f>IF(N560="zákl. přenesená",J560,0)</f>
        <v>0</v>
      </c>
      <c r="BH560" s="242">
        <f>IF(N560="sníž. přenesená",J560,0)</f>
        <v>0</v>
      </c>
      <c r="BI560" s="242">
        <f>IF(N560="nulová",J560,0)</f>
        <v>0</v>
      </c>
      <c r="BJ560" s="18" t="s">
        <v>79</v>
      </c>
      <c r="BK560" s="242">
        <f>ROUND(I560*H560,2)</f>
        <v>0</v>
      </c>
      <c r="BL560" s="18" t="s">
        <v>212</v>
      </c>
      <c r="BM560" s="241" t="s">
        <v>3551</v>
      </c>
    </row>
    <row r="561" s="2" customFormat="1">
      <c r="A561" s="39"/>
      <c r="B561" s="40"/>
      <c r="C561" s="41"/>
      <c r="D561" s="243" t="s">
        <v>214</v>
      </c>
      <c r="E561" s="41"/>
      <c r="F561" s="244" t="s">
        <v>3311</v>
      </c>
      <c r="G561" s="41"/>
      <c r="H561" s="41"/>
      <c r="I561" s="245"/>
      <c r="J561" s="41"/>
      <c r="K561" s="41"/>
      <c r="L561" s="45"/>
      <c r="M561" s="246"/>
      <c r="N561" s="247"/>
      <c r="O561" s="92"/>
      <c r="P561" s="92"/>
      <c r="Q561" s="92"/>
      <c r="R561" s="92"/>
      <c r="S561" s="92"/>
      <c r="T561" s="93"/>
      <c r="U561" s="39"/>
      <c r="V561" s="39"/>
      <c r="W561" s="39"/>
      <c r="X561" s="39"/>
      <c r="Y561" s="39"/>
      <c r="Z561" s="39"/>
      <c r="AA561" s="39"/>
      <c r="AB561" s="39"/>
      <c r="AC561" s="39"/>
      <c r="AD561" s="39"/>
      <c r="AE561" s="39"/>
      <c r="AT561" s="18" t="s">
        <v>214</v>
      </c>
      <c r="AU561" s="18" t="s">
        <v>79</v>
      </c>
    </row>
    <row r="562" s="12" customFormat="1" ht="22.8" customHeight="1">
      <c r="A562" s="12"/>
      <c r="B562" s="214"/>
      <c r="C562" s="215"/>
      <c r="D562" s="216" t="s">
        <v>72</v>
      </c>
      <c r="E562" s="228" t="s">
        <v>3523</v>
      </c>
      <c r="F562" s="228" t="s">
        <v>3524</v>
      </c>
      <c r="G562" s="215"/>
      <c r="H562" s="215"/>
      <c r="I562" s="218"/>
      <c r="J562" s="229">
        <f>BK562</f>
        <v>0</v>
      </c>
      <c r="K562" s="215"/>
      <c r="L562" s="220"/>
      <c r="M562" s="221"/>
      <c r="N562" s="222"/>
      <c r="O562" s="222"/>
      <c r="P562" s="223">
        <f>SUM(P563:P588)</f>
        <v>0</v>
      </c>
      <c r="Q562" s="222"/>
      <c r="R562" s="223">
        <f>SUM(R563:R588)</f>
        <v>0</v>
      </c>
      <c r="S562" s="222"/>
      <c r="T562" s="224">
        <f>SUM(T563:T588)</f>
        <v>0</v>
      </c>
      <c r="U562" s="12"/>
      <c r="V562" s="12"/>
      <c r="W562" s="12"/>
      <c r="X562" s="12"/>
      <c r="Y562" s="12"/>
      <c r="Z562" s="12"/>
      <c r="AA562" s="12"/>
      <c r="AB562" s="12"/>
      <c r="AC562" s="12"/>
      <c r="AD562" s="12"/>
      <c r="AE562" s="12"/>
      <c r="AR562" s="225" t="s">
        <v>79</v>
      </c>
      <c r="AT562" s="226" t="s">
        <v>72</v>
      </c>
      <c r="AU562" s="226" t="s">
        <v>79</v>
      </c>
      <c r="AY562" s="225" t="s">
        <v>205</v>
      </c>
      <c r="BK562" s="227">
        <f>SUM(BK563:BK588)</f>
        <v>0</v>
      </c>
    </row>
    <row r="563" s="2" customFormat="1" ht="16.5" customHeight="1">
      <c r="A563" s="39"/>
      <c r="B563" s="40"/>
      <c r="C563" s="230" t="s">
        <v>1502</v>
      </c>
      <c r="D563" s="230" t="s">
        <v>207</v>
      </c>
      <c r="E563" s="231" t="s">
        <v>3525</v>
      </c>
      <c r="F563" s="232" t="s">
        <v>3526</v>
      </c>
      <c r="G563" s="233" t="s">
        <v>2680</v>
      </c>
      <c r="H563" s="234">
        <v>1</v>
      </c>
      <c r="I563" s="235"/>
      <c r="J563" s="236">
        <f>ROUND(I563*H563,2)</f>
        <v>0</v>
      </c>
      <c r="K563" s="232" t="s">
        <v>3516</v>
      </c>
      <c r="L563" s="45"/>
      <c r="M563" s="237" t="s">
        <v>1</v>
      </c>
      <c r="N563" s="238" t="s">
        <v>38</v>
      </c>
      <c r="O563" s="92"/>
      <c r="P563" s="239">
        <f>O563*H563</f>
        <v>0</v>
      </c>
      <c r="Q563" s="239">
        <v>0</v>
      </c>
      <c r="R563" s="239">
        <f>Q563*H563</f>
        <v>0</v>
      </c>
      <c r="S563" s="239">
        <v>0</v>
      </c>
      <c r="T563" s="240">
        <f>S563*H563</f>
        <v>0</v>
      </c>
      <c r="U563" s="39"/>
      <c r="V563" s="39"/>
      <c r="W563" s="39"/>
      <c r="X563" s="39"/>
      <c r="Y563" s="39"/>
      <c r="Z563" s="39"/>
      <c r="AA563" s="39"/>
      <c r="AB563" s="39"/>
      <c r="AC563" s="39"/>
      <c r="AD563" s="39"/>
      <c r="AE563" s="39"/>
      <c r="AR563" s="241" t="s">
        <v>212</v>
      </c>
      <c r="AT563" s="241" t="s">
        <v>207</v>
      </c>
      <c r="AU563" s="241" t="s">
        <v>81</v>
      </c>
      <c r="AY563" s="18" t="s">
        <v>205</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212</v>
      </c>
      <c r="BM563" s="241" t="s">
        <v>3554</v>
      </c>
    </row>
    <row r="564" s="2" customFormat="1">
      <c r="A564" s="39"/>
      <c r="B564" s="40"/>
      <c r="C564" s="41"/>
      <c r="D564" s="243" t="s">
        <v>214</v>
      </c>
      <c r="E564" s="41"/>
      <c r="F564" s="244" t="s">
        <v>3526</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214</v>
      </c>
      <c r="AU564" s="18" t="s">
        <v>81</v>
      </c>
    </row>
    <row r="565" s="2" customFormat="1" ht="16.5" customHeight="1">
      <c r="A565" s="39"/>
      <c r="B565" s="40"/>
      <c r="C565" s="230" t="s">
        <v>1506</v>
      </c>
      <c r="D565" s="230" t="s">
        <v>207</v>
      </c>
      <c r="E565" s="231" t="s">
        <v>3528</v>
      </c>
      <c r="F565" s="232" t="s">
        <v>3529</v>
      </c>
      <c r="G565" s="233" t="s">
        <v>245</v>
      </c>
      <c r="H565" s="234">
        <v>1</v>
      </c>
      <c r="I565" s="235"/>
      <c r="J565" s="236">
        <f>ROUND(I565*H565,2)</f>
        <v>0</v>
      </c>
      <c r="K565" s="232" t="s">
        <v>1</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212</v>
      </c>
      <c r="AT565" s="241" t="s">
        <v>207</v>
      </c>
      <c r="AU565" s="241" t="s">
        <v>81</v>
      </c>
      <c r="AY565" s="18" t="s">
        <v>205</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212</v>
      </c>
      <c r="BM565" s="241" t="s">
        <v>3556</v>
      </c>
    </row>
    <row r="566" s="2" customFormat="1">
      <c r="A566" s="39"/>
      <c r="B566" s="40"/>
      <c r="C566" s="41"/>
      <c r="D566" s="243" t="s">
        <v>214</v>
      </c>
      <c r="E566" s="41"/>
      <c r="F566" s="244" t="s">
        <v>3531</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214</v>
      </c>
      <c r="AU566" s="18" t="s">
        <v>81</v>
      </c>
    </row>
    <row r="567" s="2" customFormat="1" ht="16.5" customHeight="1">
      <c r="A567" s="39"/>
      <c r="B567" s="40"/>
      <c r="C567" s="230" t="s">
        <v>1510</v>
      </c>
      <c r="D567" s="230" t="s">
        <v>207</v>
      </c>
      <c r="E567" s="231" t="s">
        <v>3094</v>
      </c>
      <c r="F567" s="232" t="s">
        <v>3532</v>
      </c>
      <c r="G567" s="233" t="s">
        <v>485</v>
      </c>
      <c r="H567" s="234">
        <v>1</v>
      </c>
      <c r="I567" s="235"/>
      <c r="J567" s="236">
        <f>ROUND(I567*H567,2)</f>
        <v>0</v>
      </c>
      <c r="K567" s="232" t="s">
        <v>1</v>
      </c>
      <c r="L567" s="45"/>
      <c r="M567" s="237" t="s">
        <v>1</v>
      </c>
      <c r="N567" s="238" t="s">
        <v>38</v>
      </c>
      <c r="O567" s="92"/>
      <c r="P567" s="239">
        <f>O567*H567</f>
        <v>0</v>
      </c>
      <c r="Q567" s="239">
        <v>0</v>
      </c>
      <c r="R567" s="239">
        <f>Q567*H567</f>
        <v>0</v>
      </c>
      <c r="S567" s="239">
        <v>0</v>
      </c>
      <c r="T567" s="240">
        <f>S567*H567</f>
        <v>0</v>
      </c>
      <c r="U567" s="39"/>
      <c r="V567" s="39"/>
      <c r="W567" s="39"/>
      <c r="X567" s="39"/>
      <c r="Y567" s="39"/>
      <c r="Z567" s="39"/>
      <c r="AA567" s="39"/>
      <c r="AB567" s="39"/>
      <c r="AC567" s="39"/>
      <c r="AD567" s="39"/>
      <c r="AE567" s="39"/>
      <c r="AR567" s="241" t="s">
        <v>212</v>
      </c>
      <c r="AT567" s="241" t="s">
        <v>207</v>
      </c>
      <c r="AU567" s="241" t="s">
        <v>81</v>
      </c>
      <c r="AY567" s="18" t="s">
        <v>205</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212</v>
      </c>
      <c r="BM567" s="241" t="s">
        <v>3559</v>
      </c>
    </row>
    <row r="568" s="2" customFormat="1">
      <c r="A568" s="39"/>
      <c r="B568" s="40"/>
      <c r="C568" s="41"/>
      <c r="D568" s="243" t="s">
        <v>214</v>
      </c>
      <c r="E568" s="41"/>
      <c r="F568" s="244" t="s">
        <v>3532</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214</v>
      </c>
      <c r="AU568" s="18" t="s">
        <v>81</v>
      </c>
    </row>
    <row r="569" s="2" customFormat="1" ht="16.5" customHeight="1">
      <c r="A569" s="39"/>
      <c r="B569" s="40"/>
      <c r="C569" s="230" t="s">
        <v>1519</v>
      </c>
      <c r="D569" s="230" t="s">
        <v>207</v>
      </c>
      <c r="E569" s="231" t="s">
        <v>3534</v>
      </c>
      <c r="F569" s="232" t="s">
        <v>3535</v>
      </c>
      <c r="G569" s="233" t="s">
        <v>485</v>
      </c>
      <c r="H569" s="234">
        <v>1</v>
      </c>
      <c r="I569" s="235"/>
      <c r="J569" s="236">
        <f>ROUND(I569*H569,2)</f>
        <v>0</v>
      </c>
      <c r="K569" s="232" t="s">
        <v>1</v>
      </c>
      <c r="L569" s="45"/>
      <c r="M569" s="237" t="s">
        <v>1</v>
      </c>
      <c r="N569" s="238" t="s">
        <v>38</v>
      </c>
      <c r="O569" s="92"/>
      <c r="P569" s="239">
        <f>O569*H569</f>
        <v>0</v>
      </c>
      <c r="Q569" s="239">
        <v>0</v>
      </c>
      <c r="R569" s="239">
        <f>Q569*H569</f>
        <v>0</v>
      </c>
      <c r="S569" s="239">
        <v>0</v>
      </c>
      <c r="T569" s="240">
        <f>S569*H569</f>
        <v>0</v>
      </c>
      <c r="U569" s="39"/>
      <c r="V569" s="39"/>
      <c r="W569" s="39"/>
      <c r="X569" s="39"/>
      <c r="Y569" s="39"/>
      <c r="Z569" s="39"/>
      <c r="AA569" s="39"/>
      <c r="AB569" s="39"/>
      <c r="AC569" s="39"/>
      <c r="AD569" s="39"/>
      <c r="AE569" s="39"/>
      <c r="AR569" s="241" t="s">
        <v>212</v>
      </c>
      <c r="AT569" s="241" t="s">
        <v>207</v>
      </c>
      <c r="AU569" s="241" t="s">
        <v>81</v>
      </c>
      <c r="AY569" s="18" t="s">
        <v>205</v>
      </c>
      <c r="BE569" s="242">
        <f>IF(N569="základní",J569,0)</f>
        <v>0</v>
      </c>
      <c r="BF569" s="242">
        <f>IF(N569="snížená",J569,0)</f>
        <v>0</v>
      </c>
      <c r="BG569" s="242">
        <f>IF(N569="zákl. přenesená",J569,0)</f>
        <v>0</v>
      </c>
      <c r="BH569" s="242">
        <f>IF(N569="sníž. přenesená",J569,0)</f>
        <v>0</v>
      </c>
      <c r="BI569" s="242">
        <f>IF(N569="nulová",J569,0)</f>
        <v>0</v>
      </c>
      <c r="BJ569" s="18" t="s">
        <v>79</v>
      </c>
      <c r="BK569" s="242">
        <f>ROUND(I569*H569,2)</f>
        <v>0</v>
      </c>
      <c r="BL569" s="18" t="s">
        <v>212</v>
      </c>
      <c r="BM569" s="241" t="s">
        <v>3560</v>
      </c>
    </row>
    <row r="570" s="2" customFormat="1">
      <c r="A570" s="39"/>
      <c r="B570" s="40"/>
      <c r="C570" s="41"/>
      <c r="D570" s="243" t="s">
        <v>214</v>
      </c>
      <c r="E570" s="41"/>
      <c r="F570" s="244" t="s">
        <v>3535</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214</v>
      </c>
      <c r="AU570" s="18" t="s">
        <v>81</v>
      </c>
    </row>
    <row r="571" s="2" customFormat="1" ht="21.75" customHeight="1">
      <c r="A571" s="39"/>
      <c r="B571" s="40"/>
      <c r="C571" s="230" t="s">
        <v>1526</v>
      </c>
      <c r="D571" s="230" t="s">
        <v>207</v>
      </c>
      <c r="E571" s="231" t="s">
        <v>3537</v>
      </c>
      <c r="F571" s="232" t="s">
        <v>3538</v>
      </c>
      <c r="G571" s="233" t="s">
        <v>485</v>
      </c>
      <c r="H571" s="234">
        <v>1</v>
      </c>
      <c r="I571" s="235"/>
      <c r="J571" s="236">
        <f>ROUND(I571*H571,2)</f>
        <v>0</v>
      </c>
      <c r="K571" s="232" t="s">
        <v>1</v>
      </c>
      <c r="L571" s="45"/>
      <c r="M571" s="237" t="s">
        <v>1</v>
      </c>
      <c r="N571" s="238" t="s">
        <v>38</v>
      </c>
      <c r="O571" s="92"/>
      <c r="P571" s="239">
        <f>O571*H571</f>
        <v>0</v>
      </c>
      <c r="Q571" s="239">
        <v>0</v>
      </c>
      <c r="R571" s="239">
        <f>Q571*H571</f>
        <v>0</v>
      </c>
      <c r="S571" s="239">
        <v>0</v>
      </c>
      <c r="T571" s="240">
        <f>S571*H571</f>
        <v>0</v>
      </c>
      <c r="U571" s="39"/>
      <c r="V571" s="39"/>
      <c r="W571" s="39"/>
      <c r="X571" s="39"/>
      <c r="Y571" s="39"/>
      <c r="Z571" s="39"/>
      <c r="AA571" s="39"/>
      <c r="AB571" s="39"/>
      <c r="AC571" s="39"/>
      <c r="AD571" s="39"/>
      <c r="AE571" s="39"/>
      <c r="AR571" s="241" t="s">
        <v>212</v>
      </c>
      <c r="AT571" s="241" t="s">
        <v>207</v>
      </c>
      <c r="AU571" s="241" t="s">
        <v>81</v>
      </c>
      <c r="AY571" s="18" t="s">
        <v>205</v>
      </c>
      <c r="BE571" s="242">
        <f>IF(N571="základní",J571,0)</f>
        <v>0</v>
      </c>
      <c r="BF571" s="242">
        <f>IF(N571="snížená",J571,0)</f>
        <v>0</v>
      </c>
      <c r="BG571" s="242">
        <f>IF(N571="zákl. přenesená",J571,0)</f>
        <v>0</v>
      </c>
      <c r="BH571" s="242">
        <f>IF(N571="sníž. přenesená",J571,0)</f>
        <v>0</v>
      </c>
      <c r="BI571" s="242">
        <f>IF(N571="nulová",J571,0)</f>
        <v>0</v>
      </c>
      <c r="BJ571" s="18" t="s">
        <v>79</v>
      </c>
      <c r="BK571" s="242">
        <f>ROUND(I571*H571,2)</f>
        <v>0</v>
      </c>
      <c r="BL571" s="18" t="s">
        <v>212</v>
      </c>
      <c r="BM571" s="241" t="s">
        <v>3564</v>
      </c>
    </row>
    <row r="572" s="2" customFormat="1">
      <c r="A572" s="39"/>
      <c r="B572" s="40"/>
      <c r="C572" s="41"/>
      <c r="D572" s="243" t="s">
        <v>214</v>
      </c>
      <c r="E572" s="41"/>
      <c r="F572" s="244" t="s">
        <v>3538</v>
      </c>
      <c r="G572" s="41"/>
      <c r="H572" s="41"/>
      <c r="I572" s="245"/>
      <c r="J572" s="41"/>
      <c r="K572" s="41"/>
      <c r="L572" s="45"/>
      <c r="M572" s="246"/>
      <c r="N572" s="247"/>
      <c r="O572" s="92"/>
      <c r="P572" s="92"/>
      <c r="Q572" s="92"/>
      <c r="R572" s="92"/>
      <c r="S572" s="92"/>
      <c r="T572" s="93"/>
      <c r="U572" s="39"/>
      <c r="V572" s="39"/>
      <c r="W572" s="39"/>
      <c r="X572" s="39"/>
      <c r="Y572" s="39"/>
      <c r="Z572" s="39"/>
      <c r="AA572" s="39"/>
      <c r="AB572" s="39"/>
      <c r="AC572" s="39"/>
      <c r="AD572" s="39"/>
      <c r="AE572" s="39"/>
      <c r="AT572" s="18" t="s">
        <v>214</v>
      </c>
      <c r="AU572" s="18" t="s">
        <v>81</v>
      </c>
    </row>
    <row r="573" s="2" customFormat="1" ht="16.5" customHeight="1">
      <c r="A573" s="39"/>
      <c r="B573" s="40"/>
      <c r="C573" s="230" t="s">
        <v>1533</v>
      </c>
      <c r="D573" s="230" t="s">
        <v>207</v>
      </c>
      <c r="E573" s="231" t="s">
        <v>3540</v>
      </c>
      <c r="F573" s="232" t="s">
        <v>3541</v>
      </c>
      <c r="G573" s="233" t="s">
        <v>485</v>
      </c>
      <c r="H573" s="234">
        <v>1</v>
      </c>
      <c r="I573" s="235"/>
      <c r="J573" s="236">
        <f>ROUND(I573*H573,2)</f>
        <v>0</v>
      </c>
      <c r="K573" s="232" t="s">
        <v>1</v>
      </c>
      <c r="L573" s="45"/>
      <c r="M573" s="237" t="s">
        <v>1</v>
      </c>
      <c r="N573" s="238" t="s">
        <v>38</v>
      </c>
      <c r="O573" s="92"/>
      <c r="P573" s="239">
        <f>O573*H573</f>
        <v>0</v>
      </c>
      <c r="Q573" s="239">
        <v>0</v>
      </c>
      <c r="R573" s="239">
        <f>Q573*H573</f>
        <v>0</v>
      </c>
      <c r="S573" s="239">
        <v>0</v>
      </c>
      <c r="T573" s="240">
        <f>S573*H573</f>
        <v>0</v>
      </c>
      <c r="U573" s="39"/>
      <c r="V573" s="39"/>
      <c r="W573" s="39"/>
      <c r="X573" s="39"/>
      <c r="Y573" s="39"/>
      <c r="Z573" s="39"/>
      <c r="AA573" s="39"/>
      <c r="AB573" s="39"/>
      <c r="AC573" s="39"/>
      <c r="AD573" s="39"/>
      <c r="AE573" s="39"/>
      <c r="AR573" s="241" t="s">
        <v>212</v>
      </c>
      <c r="AT573" s="241" t="s">
        <v>207</v>
      </c>
      <c r="AU573" s="241" t="s">
        <v>81</v>
      </c>
      <c r="AY573" s="18" t="s">
        <v>205</v>
      </c>
      <c r="BE573" s="242">
        <f>IF(N573="základní",J573,0)</f>
        <v>0</v>
      </c>
      <c r="BF573" s="242">
        <f>IF(N573="snížená",J573,0)</f>
        <v>0</v>
      </c>
      <c r="BG573" s="242">
        <f>IF(N573="zákl. přenesená",J573,0)</f>
        <v>0</v>
      </c>
      <c r="BH573" s="242">
        <f>IF(N573="sníž. přenesená",J573,0)</f>
        <v>0</v>
      </c>
      <c r="BI573" s="242">
        <f>IF(N573="nulová",J573,0)</f>
        <v>0</v>
      </c>
      <c r="BJ573" s="18" t="s">
        <v>79</v>
      </c>
      <c r="BK573" s="242">
        <f>ROUND(I573*H573,2)</f>
        <v>0</v>
      </c>
      <c r="BL573" s="18" t="s">
        <v>212</v>
      </c>
      <c r="BM573" s="241" t="s">
        <v>3568</v>
      </c>
    </row>
    <row r="574" s="2" customFormat="1">
      <c r="A574" s="39"/>
      <c r="B574" s="40"/>
      <c r="C574" s="41"/>
      <c r="D574" s="243" t="s">
        <v>214</v>
      </c>
      <c r="E574" s="41"/>
      <c r="F574" s="244" t="s">
        <v>3541</v>
      </c>
      <c r="G574" s="41"/>
      <c r="H574" s="41"/>
      <c r="I574" s="245"/>
      <c r="J574" s="41"/>
      <c r="K574" s="41"/>
      <c r="L574" s="45"/>
      <c r="M574" s="246"/>
      <c r="N574" s="247"/>
      <c r="O574" s="92"/>
      <c r="P574" s="92"/>
      <c r="Q574" s="92"/>
      <c r="R574" s="92"/>
      <c r="S574" s="92"/>
      <c r="T574" s="93"/>
      <c r="U574" s="39"/>
      <c r="V574" s="39"/>
      <c r="W574" s="39"/>
      <c r="X574" s="39"/>
      <c r="Y574" s="39"/>
      <c r="Z574" s="39"/>
      <c r="AA574" s="39"/>
      <c r="AB574" s="39"/>
      <c r="AC574" s="39"/>
      <c r="AD574" s="39"/>
      <c r="AE574" s="39"/>
      <c r="AT574" s="18" t="s">
        <v>214</v>
      </c>
      <c r="AU574" s="18" t="s">
        <v>81</v>
      </c>
    </row>
    <row r="575" s="2" customFormat="1" ht="16.5" customHeight="1">
      <c r="A575" s="39"/>
      <c r="B575" s="40"/>
      <c r="C575" s="292" t="s">
        <v>1540</v>
      </c>
      <c r="D575" s="292" t="s">
        <v>301</v>
      </c>
      <c r="E575" s="293" t="s">
        <v>3543</v>
      </c>
      <c r="F575" s="294" t="s">
        <v>3544</v>
      </c>
      <c r="G575" s="295" t="s">
        <v>485</v>
      </c>
      <c r="H575" s="296">
        <v>1</v>
      </c>
      <c r="I575" s="297"/>
      <c r="J575" s="298">
        <f>ROUND(I575*H575,2)</f>
        <v>0</v>
      </c>
      <c r="K575" s="294" t="s">
        <v>1</v>
      </c>
      <c r="L575" s="299"/>
      <c r="M575" s="300" t="s">
        <v>1</v>
      </c>
      <c r="N575" s="301" t="s">
        <v>38</v>
      </c>
      <c r="O575" s="92"/>
      <c r="P575" s="239">
        <f>O575*H575</f>
        <v>0</v>
      </c>
      <c r="Q575" s="239">
        <v>0</v>
      </c>
      <c r="R575" s="239">
        <f>Q575*H575</f>
        <v>0</v>
      </c>
      <c r="S575" s="239">
        <v>0</v>
      </c>
      <c r="T575" s="240">
        <f>S575*H575</f>
        <v>0</v>
      </c>
      <c r="U575" s="39"/>
      <c r="V575" s="39"/>
      <c r="W575" s="39"/>
      <c r="X575" s="39"/>
      <c r="Y575" s="39"/>
      <c r="Z575" s="39"/>
      <c r="AA575" s="39"/>
      <c r="AB575" s="39"/>
      <c r="AC575" s="39"/>
      <c r="AD575" s="39"/>
      <c r="AE575" s="39"/>
      <c r="AR575" s="241" t="s">
        <v>268</v>
      </c>
      <c r="AT575" s="241" t="s">
        <v>301</v>
      </c>
      <c r="AU575" s="241" t="s">
        <v>81</v>
      </c>
      <c r="AY575" s="18" t="s">
        <v>205</v>
      </c>
      <c r="BE575" s="242">
        <f>IF(N575="základní",J575,0)</f>
        <v>0</v>
      </c>
      <c r="BF575" s="242">
        <f>IF(N575="snížená",J575,0)</f>
        <v>0</v>
      </c>
      <c r="BG575" s="242">
        <f>IF(N575="zákl. přenesená",J575,0)</f>
        <v>0</v>
      </c>
      <c r="BH575" s="242">
        <f>IF(N575="sníž. přenesená",J575,0)</f>
        <v>0</v>
      </c>
      <c r="BI575" s="242">
        <f>IF(N575="nulová",J575,0)</f>
        <v>0</v>
      </c>
      <c r="BJ575" s="18" t="s">
        <v>79</v>
      </c>
      <c r="BK575" s="242">
        <f>ROUND(I575*H575,2)</f>
        <v>0</v>
      </c>
      <c r="BL575" s="18" t="s">
        <v>212</v>
      </c>
      <c r="BM575" s="241" t="s">
        <v>3571</v>
      </c>
    </row>
    <row r="576" s="2" customFormat="1">
      <c r="A576" s="39"/>
      <c r="B576" s="40"/>
      <c r="C576" s="41"/>
      <c r="D576" s="243" t="s">
        <v>214</v>
      </c>
      <c r="E576" s="41"/>
      <c r="F576" s="244" t="s">
        <v>3544</v>
      </c>
      <c r="G576" s="41"/>
      <c r="H576" s="41"/>
      <c r="I576" s="245"/>
      <c r="J576" s="41"/>
      <c r="K576" s="41"/>
      <c r="L576" s="45"/>
      <c r="M576" s="246"/>
      <c r="N576" s="247"/>
      <c r="O576" s="92"/>
      <c r="P576" s="92"/>
      <c r="Q576" s="92"/>
      <c r="R576" s="92"/>
      <c r="S576" s="92"/>
      <c r="T576" s="93"/>
      <c r="U576" s="39"/>
      <c r="V576" s="39"/>
      <c r="W576" s="39"/>
      <c r="X576" s="39"/>
      <c r="Y576" s="39"/>
      <c r="Z576" s="39"/>
      <c r="AA576" s="39"/>
      <c r="AB576" s="39"/>
      <c r="AC576" s="39"/>
      <c r="AD576" s="39"/>
      <c r="AE576" s="39"/>
      <c r="AT576" s="18" t="s">
        <v>214</v>
      </c>
      <c r="AU576" s="18" t="s">
        <v>81</v>
      </c>
    </row>
    <row r="577" s="2" customFormat="1" ht="16.5" customHeight="1">
      <c r="A577" s="39"/>
      <c r="B577" s="40"/>
      <c r="C577" s="292" t="s">
        <v>1547</v>
      </c>
      <c r="D577" s="292" t="s">
        <v>301</v>
      </c>
      <c r="E577" s="293" t="s">
        <v>3546</v>
      </c>
      <c r="F577" s="294" t="s">
        <v>3547</v>
      </c>
      <c r="G577" s="295" t="s">
        <v>485</v>
      </c>
      <c r="H577" s="296">
        <v>1</v>
      </c>
      <c r="I577" s="297"/>
      <c r="J577" s="298">
        <f>ROUND(I577*H577,2)</f>
        <v>0</v>
      </c>
      <c r="K577" s="294" t="s">
        <v>1</v>
      </c>
      <c r="L577" s="299"/>
      <c r="M577" s="300" t="s">
        <v>1</v>
      </c>
      <c r="N577" s="301" t="s">
        <v>38</v>
      </c>
      <c r="O577" s="92"/>
      <c r="P577" s="239">
        <f>O577*H577</f>
        <v>0</v>
      </c>
      <c r="Q577" s="239">
        <v>0</v>
      </c>
      <c r="R577" s="239">
        <f>Q577*H577</f>
        <v>0</v>
      </c>
      <c r="S577" s="239">
        <v>0</v>
      </c>
      <c r="T577" s="240">
        <f>S577*H577</f>
        <v>0</v>
      </c>
      <c r="U577" s="39"/>
      <c r="V577" s="39"/>
      <c r="W577" s="39"/>
      <c r="X577" s="39"/>
      <c r="Y577" s="39"/>
      <c r="Z577" s="39"/>
      <c r="AA577" s="39"/>
      <c r="AB577" s="39"/>
      <c r="AC577" s="39"/>
      <c r="AD577" s="39"/>
      <c r="AE577" s="39"/>
      <c r="AR577" s="241" t="s">
        <v>268</v>
      </c>
      <c r="AT577" s="241" t="s">
        <v>301</v>
      </c>
      <c r="AU577" s="241" t="s">
        <v>81</v>
      </c>
      <c r="AY577" s="18" t="s">
        <v>205</v>
      </c>
      <c r="BE577" s="242">
        <f>IF(N577="základní",J577,0)</f>
        <v>0</v>
      </c>
      <c r="BF577" s="242">
        <f>IF(N577="snížená",J577,0)</f>
        <v>0</v>
      </c>
      <c r="BG577" s="242">
        <f>IF(N577="zákl. přenesená",J577,0)</f>
        <v>0</v>
      </c>
      <c r="BH577" s="242">
        <f>IF(N577="sníž. přenesená",J577,0)</f>
        <v>0</v>
      </c>
      <c r="BI577" s="242">
        <f>IF(N577="nulová",J577,0)</f>
        <v>0</v>
      </c>
      <c r="BJ577" s="18" t="s">
        <v>79</v>
      </c>
      <c r="BK577" s="242">
        <f>ROUND(I577*H577,2)</f>
        <v>0</v>
      </c>
      <c r="BL577" s="18" t="s">
        <v>212</v>
      </c>
      <c r="BM577" s="241" t="s">
        <v>3575</v>
      </c>
    </row>
    <row r="578" s="2" customFormat="1">
      <c r="A578" s="39"/>
      <c r="B578" s="40"/>
      <c r="C578" s="41"/>
      <c r="D578" s="243" t="s">
        <v>214</v>
      </c>
      <c r="E578" s="41"/>
      <c r="F578" s="244" t="s">
        <v>3547</v>
      </c>
      <c r="G578" s="41"/>
      <c r="H578" s="41"/>
      <c r="I578" s="245"/>
      <c r="J578" s="41"/>
      <c r="K578" s="41"/>
      <c r="L578" s="45"/>
      <c r="M578" s="246"/>
      <c r="N578" s="247"/>
      <c r="O578" s="92"/>
      <c r="P578" s="92"/>
      <c r="Q578" s="92"/>
      <c r="R578" s="92"/>
      <c r="S578" s="92"/>
      <c r="T578" s="93"/>
      <c r="U578" s="39"/>
      <c r="V578" s="39"/>
      <c r="W578" s="39"/>
      <c r="X578" s="39"/>
      <c r="Y578" s="39"/>
      <c r="Z578" s="39"/>
      <c r="AA578" s="39"/>
      <c r="AB578" s="39"/>
      <c r="AC578" s="39"/>
      <c r="AD578" s="39"/>
      <c r="AE578" s="39"/>
      <c r="AT578" s="18" t="s">
        <v>214</v>
      </c>
      <c r="AU578" s="18" t="s">
        <v>81</v>
      </c>
    </row>
    <row r="579" s="2" customFormat="1" ht="24.15" customHeight="1">
      <c r="A579" s="39"/>
      <c r="B579" s="40"/>
      <c r="C579" s="230" t="s">
        <v>3579</v>
      </c>
      <c r="D579" s="230" t="s">
        <v>207</v>
      </c>
      <c r="E579" s="231" t="s">
        <v>3549</v>
      </c>
      <c r="F579" s="232" t="s">
        <v>3550</v>
      </c>
      <c r="G579" s="233" t="s">
        <v>279</v>
      </c>
      <c r="H579" s="234">
        <v>1</v>
      </c>
      <c r="I579" s="235"/>
      <c r="J579" s="236">
        <f>ROUND(I579*H579,2)</f>
        <v>0</v>
      </c>
      <c r="K579" s="232" t="s">
        <v>3516</v>
      </c>
      <c r="L579" s="45"/>
      <c r="M579" s="237" t="s">
        <v>1</v>
      </c>
      <c r="N579" s="238" t="s">
        <v>38</v>
      </c>
      <c r="O579" s="92"/>
      <c r="P579" s="239">
        <f>O579*H579</f>
        <v>0</v>
      </c>
      <c r="Q579" s="239">
        <v>0</v>
      </c>
      <c r="R579" s="239">
        <f>Q579*H579</f>
        <v>0</v>
      </c>
      <c r="S579" s="239">
        <v>0</v>
      </c>
      <c r="T579" s="240">
        <f>S579*H579</f>
        <v>0</v>
      </c>
      <c r="U579" s="39"/>
      <c r="V579" s="39"/>
      <c r="W579" s="39"/>
      <c r="X579" s="39"/>
      <c r="Y579" s="39"/>
      <c r="Z579" s="39"/>
      <c r="AA579" s="39"/>
      <c r="AB579" s="39"/>
      <c r="AC579" s="39"/>
      <c r="AD579" s="39"/>
      <c r="AE579" s="39"/>
      <c r="AR579" s="241" t="s">
        <v>212</v>
      </c>
      <c r="AT579" s="241" t="s">
        <v>207</v>
      </c>
      <c r="AU579" s="241" t="s">
        <v>81</v>
      </c>
      <c r="AY579" s="18" t="s">
        <v>205</v>
      </c>
      <c r="BE579" s="242">
        <f>IF(N579="základní",J579,0)</f>
        <v>0</v>
      </c>
      <c r="BF579" s="242">
        <f>IF(N579="snížená",J579,0)</f>
        <v>0</v>
      </c>
      <c r="BG579" s="242">
        <f>IF(N579="zákl. přenesená",J579,0)</f>
        <v>0</v>
      </c>
      <c r="BH579" s="242">
        <f>IF(N579="sníž. přenesená",J579,0)</f>
        <v>0</v>
      </c>
      <c r="BI579" s="242">
        <f>IF(N579="nulová",J579,0)</f>
        <v>0</v>
      </c>
      <c r="BJ579" s="18" t="s">
        <v>79</v>
      </c>
      <c r="BK579" s="242">
        <f>ROUND(I579*H579,2)</f>
        <v>0</v>
      </c>
      <c r="BL579" s="18" t="s">
        <v>212</v>
      </c>
      <c r="BM579" s="241" t="s">
        <v>3578</v>
      </c>
    </row>
    <row r="580" s="2" customFormat="1">
      <c r="A580" s="39"/>
      <c r="B580" s="40"/>
      <c r="C580" s="41"/>
      <c r="D580" s="243" t="s">
        <v>214</v>
      </c>
      <c r="E580" s="41"/>
      <c r="F580" s="244" t="s">
        <v>3552</v>
      </c>
      <c r="G580" s="41"/>
      <c r="H580" s="41"/>
      <c r="I580" s="245"/>
      <c r="J580" s="41"/>
      <c r="K580" s="41"/>
      <c r="L580" s="45"/>
      <c r="M580" s="246"/>
      <c r="N580" s="247"/>
      <c r="O580" s="92"/>
      <c r="P580" s="92"/>
      <c r="Q580" s="92"/>
      <c r="R580" s="92"/>
      <c r="S580" s="92"/>
      <c r="T580" s="93"/>
      <c r="U580" s="39"/>
      <c r="V580" s="39"/>
      <c r="W580" s="39"/>
      <c r="X580" s="39"/>
      <c r="Y580" s="39"/>
      <c r="Z580" s="39"/>
      <c r="AA580" s="39"/>
      <c r="AB580" s="39"/>
      <c r="AC580" s="39"/>
      <c r="AD580" s="39"/>
      <c r="AE580" s="39"/>
      <c r="AT580" s="18" t="s">
        <v>214</v>
      </c>
      <c r="AU580" s="18" t="s">
        <v>81</v>
      </c>
    </row>
    <row r="581" s="2" customFormat="1" ht="16.5" customHeight="1">
      <c r="A581" s="39"/>
      <c r="B581" s="40"/>
      <c r="C581" s="292" t="s">
        <v>3305</v>
      </c>
      <c r="D581" s="292" t="s">
        <v>301</v>
      </c>
      <c r="E581" s="293" t="s">
        <v>1122</v>
      </c>
      <c r="F581" s="294" t="s">
        <v>3553</v>
      </c>
      <c r="G581" s="295" t="s">
        <v>279</v>
      </c>
      <c r="H581" s="296">
        <v>1</v>
      </c>
      <c r="I581" s="297"/>
      <c r="J581" s="298">
        <f>ROUND(I581*H581,2)</f>
        <v>0</v>
      </c>
      <c r="K581" s="294" t="s">
        <v>1</v>
      </c>
      <c r="L581" s="299"/>
      <c r="M581" s="300" t="s">
        <v>1</v>
      </c>
      <c r="N581" s="301" t="s">
        <v>38</v>
      </c>
      <c r="O581" s="92"/>
      <c r="P581" s="239">
        <f>O581*H581</f>
        <v>0</v>
      </c>
      <c r="Q581" s="239">
        <v>0</v>
      </c>
      <c r="R581" s="239">
        <f>Q581*H581</f>
        <v>0</v>
      </c>
      <c r="S581" s="239">
        <v>0</v>
      </c>
      <c r="T581" s="240">
        <f>S581*H581</f>
        <v>0</v>
      </c>
      <c r="U581" s="39"/>
      <c r="V581" s="39"/>
      <c r="W581" s="39"/>
      <c r="X581" s="39"/>
      <c r="Y581" s="39"/>
      <c r="Z581" s="39"/>
      <c r="AA581" s="39"/>
      <c r="AB581" s="39"/>
      <c r="AC581" s="39"/>
      <c r="AD581" s="39"/>
      <c r="AE581" s="39"/>
      <c r="AR581" s="241" t="s">
        <v>268</v>
      </c>
      <c r="AT581" s="241" t="s">
        <v>301</v>
      </c>
      <c r="AU581" s="241" t="s">
        <v>81</v>
      </c>
      <c r="AY581" s="18" t="s">
        <v>205</v>
      </c>
      <c r="BE581" s="242">
        <f>IF(N581="základní",J581,0)</f>
        <v>0</v>
      </c>
      <c r="BF581" s="242">
        <f>IF(N581="snížená",J581,0)</f>
        <v>0</v>
      </c>
      <c r="BG581" s="242">
        <f>IF(N581="zákl. přenesená",J581,0)</f>
        <v>0</v>
      </c>
      <c r="BH581" s="242">
        <f>IF(N581="sníž. přenesená",J581,0)</f>
        <v>0</v>
      </c>
      <c r="BI581" s="242">
        <f>IF(N581="nulová",J581,0)</f>
        <v>0</v>
      </c>
      <c r="BJ581" s="18" t="s">
        <v>79</v>
      </c>
      <c r="BK581" s="242">
        <f>ROUND(I581*H581,2)</f>
        <v>0</v>
      </c>
      <c r="BL581" s="18" t="s">
        <v>212</v>
      </c>
      <c r="BM581" s="241" t="s">
        <v>3582</v>
      </c>
    </row>
    <row r="582" s="2" customFormat="1">
      <c r="A582" s="39"/>
      <c r="B582" s="40"/>
      <c r="C582" s="41"/>
      <c r="D582" s="243" t="s">
        <v>214</v>
      </c>
      <c r="E582" s="41"/>
      <c r="F582" s="244" t="s">
        <v>3553</v>
      </c>
      <c r="G582" s="41"/>
      <c r="H582" s="41"/>
      <c r="I582" s="245"/>
      <c r="J582" s="41"/>
      <c r="K582" s="41"/>
      <c r="L582" s="45"/>
      <c r="M582" s="246"/>
      <c r="N582" s="247"/>
      <c r="O582" s="92"/>
      <c r="P582" s="92"/>
      <c r="Q582" s="92"/>
      <c r="R582" s="92"/>
      <c r="S582" s="92"/>
      <c r="T582" s="93"/>
      <c r="U582" s="39"/>
      <c r="V582" s="39"/>
      <c r="W582" s="39"/>
      <c r="X582" s="39"/>
      <c r="Y582" s="39"/>
      <c r="Z582" s="39"/>
      <c r="AA582" s="39"/>
      <c r="AB582" s="39"/>
      <c r="AC582" s="39"/>
      <c r="AD582" s="39"/>
      <c r="AE582" s="39"/>
      <c r="AT582" s="18" t="s">
        <v>214</v>
      </c>
      <c r="AU582" s="18" t="s">
        <v>81</v>
      </c>
    </row>
    <row r="583" s="2" customFormat="1" ht="16.5" customHeight="1">
      <c r="A583" s="39"/>
      <c r="B583" s="40"/>
      <c r="C583" s="292" t="s">
        <v>3586</v>
      </c>
      <c r="D583" s="292" t="s">
        <v>301</v>
      </c>
      <c r="E583" s="293" t="s">
        <v>1127</v>
      </c>
      <c r="F583" s="294" t="s">
        <v>3555</v>
      </c>
      <c r="G583" s="295" t="s">
        <v>485</v>
      </c>
      <c r="H583" s="296">
        <v>1</v>
      </c>
      <c r="I583" s="297"/>
      <c r="J583" s="298">
        <f>ROUND(I583*H583,2)</f>
        <v>0</v>
      </c>
      <c r="K583" s="294" t="s">
        <v>1</v>
      </c>
      <c r="L583" s="299"/>
      <c r="M583" s="300" t="s">
        <v>1</v>
      </c>
      <c r="N583" s="301" t="s">
        <v>38</v>
      </c>
      <c r="O583" s="92"/>
      <c r="P583" s="239">
        <f>O583*H583</f>
        <v>0</v>
      </c>
      <c r="Q583" s="239">
        <v>0</v>
      </c>
      <c r="R583" s="239">
        <f>Q583*H583</f>
        <v>0</v>
      </c>
      <c r="S583" s="239">
        <v>0</v>
      </c>
      <c r="T583" s="240">
        <f>S583*H583</f>
        <v>0</v>
      </c>
      <c r="U583" s="39"/>
      <c r="V583" s="39"/>
      <c r="W583" s="39"/>
      <c r="X583" s="39"/>
      <c r="Y583" s="39"/>
      <c r="Z583" s="39"/>
      <c r="AA583" s="39"/>
      <c r="AB583" s="39"/>
      <c r="AC583" s="39"/>
      <c r="AD583" s="39"/>
      <c r="AE583" s="39"/>
      <c r="AR583" s="241" t="s">
        <v>268</v>
      </c>
      <c r="AT583" s="241" t="s">
        <v>301</v>
      </c>
      <c r="AU583" s="241" t="s">
        <v>81</v>
      </c>
      <c r="AY583" s="18" t="s">
        <v>205</v>
      </c>
      <c r="BE583" s="242">
        <f>IF(N583="základní",J583,0)</f>
        <v>0</v>
      </c>
      <c r="BF583" s="242">
        <f>IF(N583="snížená",J583,0)</f>
        <v>0</v>
      </c>
      <c r="BG583" s="242">
        <f>IF(N583="zákl. přenesená",J583,0)</f>
        <v>0</v>
      </c>
      <c r="BH583" s="242">
        <f>IF(N583="sníž. přenesená",J583,0)</f>
        <v>0</v>
      </c>
      <c r="BI583" s="242">
        <f>IF(N583="nulová",J583,0)</f>
        <v>0</v>
      </c>
      <c r="BJ583" s="18" t="s">
        <v>79</v>
      </c>
      <c r="BK583" s="242">
        <f>ROUND(I583*H583,2)</f>
        <v>0</v>
      </c>
      <c r="BL583" s="18" t="s">
        <v>212</v>
      </c>
      <c r="BM583" s="241" t="s">
        <v>3585</v>
      </c>
    </row>
    <row r="584" s="2" customFormat="1">
      <c r="A584" s="39"/>
      <c r="B584" s="40"/>
      <c r="C584" s="41"/>
      <c r="D584" s="243" t="s">
        <v>214</v>
      </c>
      <c r="E584" s="41"/>
      <c r="F584" s="244" t="s">
        <v>3555</v>
      </c>
      <c r="G584" s="41"/>
      <c r="H584" s="41"/>
      <c r="I584" s="245"/>
      <c r="J584" s="41"/>
      <c r="K584" s="41"/>
      <c r="L584" s="45"/>
      <c r="M584" s="246"/>
      <c r="N584" s="247"/>
      <c r="O584" s="92"/>
      <c r="P584" s="92"/>
      <c r="Q584" s="92"/>
      <c r="R584" s="92"/>
      <c r="S584" s="92"/>
      <c r="T584" s="93"/>
      <c r="U584" s="39"/>
      <c r="V584" s="39"/>
      <c r="W584" s="39"/>
      <c r="X584" s="39"/>
      <c r="Y584" s="39"/>
      <c r="Z584" s="39"/>
      <c r="AA584" s="39"/>
      <c r="AB584" s="39"/>
      <c r="AC584" s="39"/>
      <c r="AD584" s="39"/>
      <c r="AE584" s="39"/>
      <c r="AT584" s="18" t="s">
        <v>214</v>
      </c>
      <c r="AU584" s="18" t="s">
        <v>81</v>
      </c>
    </row>
    <row r="585" s="2" customFormat="1" ht="16.5" customHeight="1">
      <c r="A585" s="39"/>
      <c r="B585" s="40"/>
      <c r="C585" s="292" t="s">
        <v>3309</v>
      </c>
      <c r="D585" s="292" t="s">
        <v>301</v>
      </c>
      <c r="E585" s="293" t="s">
        <v>3557</v>
      </c>
      <c r="F585" s="294" t="s">
        <v>3558</v>
      </c>
      <c r="G585" s="295" t="s">
        <v>2424</v>
      </c>
      <c r="H585" s="296">
        <v>4</v>
      </c>
      <c r="I585" s="297"/>
      <c r="J585" s="298">
        <f>ROUND(I585*H585,2)</f>
        <v>0</v>
      </c>
      <c r="K585" s="294" t="s">
        <v>1</v>
      </c>
      <c r="L585" s="299"/>
      <c r="M585" s="300" t="s">
        <v>1</v>
      </c>
      <c r="N585" s="301" t="s">
        <v>38</v>
      </c>
      <c r="O585" s="92"/>
      <c r="P585" s="239">
        <f>O585*H585</f>
        <v>0</v>
      </c>
      <c r="Q585" s="239">
        <v>0</v>
      </c>
      <c r="R585" s="239">
        <f>Q585*H585</f>
        <v>0</v>
      </c>
      <c r="S585" s="239">
        <v>0</v>
      </c>
      <c r="T585" s="240">
        <f>S585*H585</f>
        <v>0</v>
      </c>
      <c r="U585" s="39"/>
      <c r="V585" s="39"/>
      <c r="W585" s="39"/>
      <c r="X585" s="39"/>
      <c r="Y585" s="39"/>
      <c r="Z585" s="39"/>
      <c r="AA585" s="39"/>
      <c r="AB585" s="39"/>
      <c r="AC585" s="39"/>
      <c r="AD585" s="39"/>
      <c r="AE585" s="39"/>
      <c r="AR585" s="241" t="s">
        <v>268</v>
      </c>
      <c r="AT585" s="241" t="s">
        <v>301</v>
      </c>
      <c r="AU585" s="241" t="s">
        <v>81</v>
      </c>
      <c r="AY585" s="18" t="s">
        <v>205</v>
      </c>
      <c r="BE585" s="242">
        <f>IF(N585="základní",J585,0)</f>
        <v>0</v>
      </c>
      <c r="BF585" s="242">
        <f>IF(N585="snížená",J585,0)</f>
        <v>0</v>
      </c>
      <c r="BG585" s="242">
        <f>IF(N585="zákl. přenesená",J585,0)</f>
        <v>0</v>
      </c>
      <c r="BH585" s="242">
        <f>IF(N585="sníž. přenesená",J585,0)</f>
        <v>0</v>
      </c>
      <c r="BI585" s="242">
        <f>IF(N585="nulová",J585,0)</f>
        <v>0</v>
      </c>
      <c r="BJ585" s="18" t="s">
        <v>79</v>
      </c>
      <c r="BK585" s="242">
        <f>ROUND(I585*H585,2)</f>
        <v>0</v>
      </c>
      <c r="BL585" s="18" t="s">
        <v>212</v>
      </c>
      <c r="BM585" s="241" t="s">
        <v>3589</v>
      </c>
    </row>
    <row r="586" s="2" customFormat="1">
      <c r="A586" s="39"/>
      <c r="B586" s="40"/>
      <c r="C586" s="41"/>
      <c r="D586" s="243" t="s">
        <v>214</v>
      </c>
      <c r="E586" s="41"/>
      <c r="F586" s="244" t="s">
        <v>3558</v>
      </c>
      <c r="G586" s="41"/>
      <c r="H586" s="41"/>
      <c r="I586" s="245"/>
      <c r="J586" s="41"/>
      <c r="K586" s="41"/>
      <c r="L586" s="45"/>
      <c r="M586" s="246"/>
      <c r="N586" s="247"/>
      <c r="O586" s="92"/>
      <c r="P586" s="92"/>
      <c r="Q586" s="92"/>
      <c r="R586" s="92"/>
      <c r="S586" s="92"/>
      <c r="T586" s="93"/>
      <c r="U586" s="39"/>
      <c r="V586" s="39"/>
      <c r="W586" s="39"/>
      <c r="X586" s="39"/>
      <c r="Y586" s="39"/>
      <c r="Z586" s="39"/>
      <c r="AA586" s="39"/>
      <c r="AB586" s="39"/>
      <c r="AC586" s="39"/>
      <c r="AD586" s="39"/>
      <c r="AE586" s="39"/>
      <c r="AT586" s="18" t="s">
        <v>214</v>
      </c>
      <c r="AU586" s="18" t="s">
        <v>81</v>
      </c>
    </row>
    <row r="587" s="2" customFormat="1" ht="21.75" customHeight="1">
      <c r="A587" s="39"/>
      <c r="B587" s="40"/>
      <c r="C587" s="292" t="s">
        <v>3591</v>
      </c>
      <c r="D587" s="292" t="s">
        <v>301</v>
      </c>
      <c r="E587" s="293" t="s">
        <v>3310</v>
      </c>
      <c r="F587" s="294" t="s">
        <v>3311</v>
      </c>
      <c r="G587" s="295" t="s">
        <v>485</v>
      </c>
      <c r="H587" s="296">
        <v>6</v>
      </c>
      <c r="I587" s="297"/>
      <c r="J587" s="298">
        <f>ROUND(I587*H587,2)</f>
        <v>0</v>
      </c>
      <c r="K587" s="294" t="s">
        <v>1</v>
      </c>
      <c r="L587" s="299"/>
      <c r="M587" s="300" t="s">
        <v>1</v>
      </c>
      <c r="N587" s="301" t="s">
        <v>38</v>
      </c>
      <c r="O587" s="92"/>
      <c r="P587" s="239">
        <f>O587*H587</f>
        <v>0</v>
      </c>
      <c r="Q587" s="239">
        <v>0</v>
      </c>
      <c r="R587" s="239">
        <f>Q587*H587</f>
        <v>0</v>
      </c>
      <c r="S587" s="239">
        <v>0</v>
      </c>
      <c r="T587" s="240">
        <f>S587*H587</f>
        <v>0</v>
      </c>
      <c r="U587" s="39"/>
      <c r="V587" s="39"/>
      <c r="W587" s="39"/>
      <c r="X587" s="39"/>
      <c r="Y587" s="39"/>
      <c r="Z587" s="39"/>
      <c r="AA587" s="39"/>
      <c r="AB587" s="39"/>
      <c r="AC587" s="39"/>
      <c r="AD587" s="39"/>
      <c r="AE587" s="39"/>
      <c r="AR587" s="241" t="s">
        <v>268</v>
      </c>
      <c r="AT587" s="241" t="s">
        <v>301</v>
      </c>
      <c r="AU587" s="241" t="s">
        <v>81</v>
      </c>
      <c r="AY587" s="18" t="s">
        <v>205</v>
      </c>
      <c r="BE587" s="242">
        <f>IF(N587="základní",J587,0)</f>
        <v>0</v>
      </c>
      <c r="BF587" s="242">
        <f>IF(N587="snížená",J587,0)</f>
        <v>0</v>
      </c>
      <c r="BG587" s="242">
        <f>IF(N587="zákl. přenesená",J587,0)</f>
        <v>0</v>
      </c>
      <c r="BH587" s="242">
        <f>IF(N587="sníž. přenesená",J587,0)</f>
        <v>0</v>
      </c>
      <c r="BI587" s="242">
        <f>IF(N587="nulová",J587,0)</f>
        <v>0</v>
      </c>
      <c r="BJ587" s="18" t="s">
        <v>79</v>
      </c>
      <c r="BK587" s="242">
        <f>ROUND(I587*H587,2)</f>
        <v>0</v>
      </c>
      <c r="BL587" s="18" t="s">
        <v>212</v>
      </c>
      <c r="BM587" s="241" t="s">
        <v>3590</v>
      </c>
    </row>
    <row r="588" s="2" customFormat="1">
      <c r="A588" s="39"/>
      <c r="B588" s="40"/>
      <c r="C588" s="41"/>
      <c r="D588" s="243" t="s">
        <v>214</v>
      </c>
      <c r="E588" s="41"/>
      <c r="F588" s="244" t="s">
        <v>3311</v>
      </c>
      <c r="G588" s="41"/>
      <c r="H588" s="41"/>
      <c r="I588" s="245"/>
      <c r="J588" s="41"/>
      <c r="K588" s="41"/>
      <c r="L588" s="45"/>
      <c r="M588" s="246"/>
      <c r="N588" s="247"/>
      <c r="O588" s="92"/>
      <c r="P588" s="92"/>
      <c r="Q588" s="92"/>
      <c r="R588" s="92"/>
      <c r="S588" s="92"/>
      <c r="T588" s="93"/>
      <c r="U588" s="39"/>
      <c r="V588" s="39"/>
      <c r="W588" s="39"/>
      <c r="X588" s="39"/>
      <c r="Y588" s="39"/>
      <c r="Z588" s="39"/>
      <c r="AA588" s="39"/>
      <c r="AB588" s="39"/>
      <c r="AC588" s="39"/>
      <c r="AD588" s="39"/>
      <c r="AE588" s="39"/>
      <c r="AT588" s="18" t="s">
        <v>214</v>
      </c>
      <c r="AU588" s="18" t="s">
        <v>81</v>
      </c>
    </row>
    <row r="589" s="12" customFormat="1" ht="25.92" customHeight="1">
      <c r="A589" s="12"/>
      <c r="B589" s="214"/>
      <c r="C589" s="215"/>
      <c r="D589" s="216" t="s">
        <v>72</v>
      </c>
      <c r="E589" s="217" t="s">
        <v>284</v>
      </c>
      <c r="F589" s="217" t="s">
        <v>3561</v>
      </c>
      <c r="G589" s="215"/>
      <c r="H589" s="215"/>
      <c r="I589" s="218"/>
      <c r="J589" s="219">
        <f>BK589</f>
        <v>0</v>
      </c>
      <c r="K589" s="215"/>
      <c r="L589" s="220"/>
      <c r="M589" s="221"/>
      <c r="N589" s="222"/>
      <c r="O589" s="222"/>
      <c r="P589" s="223">
        <f>P590+SUM(P591:P606)</f>
        <v>0</v>
      </c>
      <c r="Q589" s="222"/>
      <c r="R589" s="223">
        <f>R590+SUM(R591:R606)</f>
        <v>0</v>
      </c>
      <c r="S589" s="222"/>
      <c r="T589" s="224">
        <f>T590+SUM(T591:T606)</f>
        <v>0</v>
      </c>
      <c r="U589" s="12"/>
      <c r="V589" s="12"/>
      <c r="W589" s="12"/>
      <c r="X589" s="12"/>
      <c r="Y589" s="12"/>
      <c r="Z589" s="12"/>
      <c r="AA589" s="12"/>
      <c r="AB589" s="12"/>
      <c r="AC589" s="12"/>
      <c r="AD589" s="12"/>
      <c r="AE589" s="12"/>
      <c r="AR589" s="225" t="s">
        <v>79</v>
      </c>
      <c r="AT589" s="226" t="s">
        <v>72</v>
      </c>
      <c r="AU589" s="226" t="s">
        <v>73</v>
      </c>
      <c r="AY589" s="225" t="s">
        <v>205</v>
      </c>
      <c r="BK589" s="227">
        <f>BK590+SUM(BK591:BK606)</f>
        <v>0</v>
      </c>
    </row>
    <row r="590" s="2" customFormat="1" ht="24.15" customHeight="1">
      <c r="A590" s="39"/>
      <c r="B590" s="40"/>
      <c r="C590" s="230" t="s">
        <v>3312</v>
      </c>
      <c r="D590" s="230" t="s">
        <v>207</v>
      </c>
      <c r="E590" s="231" t="s">
        <v>3562</v>
      </c>
      <c r="F590" s="232" t="s">
        <v>3563</v>
      </c>
      <c r="G590" s="233" t="s">
        <v>379</v>
      </c>
      <c r="H590" s="234">
        <v>45</v>
      </c>
      <c r="I590" s="235"/>
      <c r="J590" s="236">
        <f>ROUND(I590*H590,2)</f>
        <v>0</v>
      </c>
      <c r="K590" s="232" t="s">
        <v>211</v>
      </c>
      <c r="L590" s="45"/>
      <c r="M590" s="237" t="s">
        <v>1</v>
      </c>
      <c r="N590" s="238" t="s">
        <v>38</v>
      </c>
      <c r="O590" s="92"/>
      <c r="P590" s="239">
        <f>O590*H590</f>
        <v>0</v>
      </c>
      <c r="Q590" s="239">
        <v>0</v>
      </c>
      <c r="R590" s="239">
        <f>Q590*H590</f>
        <v>0</v>
      </c>
      <c r="S590" s="239">
        <v>0</v>
      </c>
      <c r="T590" s="240">
        <f>S590*H590</f>
        <v>0</v>
      </c>
      <c r="U590" s="39"/>
      <c r="V590" s="39"/>
      <c r="W590" s="39"/>
      <c r="X590" s="39"/>
      <c r="Y590" s="39"/>
      <c r="Z590" s="39"/>
      <c r="AA590" s="39"/>
      <c r="AB590" s="39"/>
      <c r="AC590" s="39"/>
      <c r="AD590" s="39"/>
      <c r="AE590" s="39"/>
      <c r="AR590" s="241" t="s">
        <v>212</v>
      </c>
      <c r="AT590" s="241" t="s">
        <v>207</v>
      </c>
      <c r="AU590" s="241" t="s">
        <v>79</v>
      </c>
      <c r="AY590" s="18" t="s">
        <v>205</v>
      </c>
      <c r="BE590" s="242">
        <f>IF(N590="základní",J590,0)</f>
        <v>0</v>
      </c>
      <c r="BF590" s="242">
        <f>IF(N590="snížená",J590,0)</f>
        <v>0</v>
      </c>
      <c r="BG590" s="242">
        <f>IF(N590="zákl. přenesená",J590,0)</f>
        <v>0</v>
      </c>
      <c r="BH590" s="242">
        <f>IF(N590="sníž. přenesená",J590,0)</f>
        <v>0</v>
      </c>
      <c r="BI590" s="242">
        <f>IF(N590="nulová",J590,0)</f>
        <v>0</v>
      </c>
      <c r="BJ590" s="18" t="s">
        <v>79</v>
      </c>
      <c r="BK590" s="242">
        <f>ROUND(I590*H590,2)</f>
        <v>0</v>
      </c>
      <c r="BL590" s="18" t="s">
        <v>212</v>
      </c>
      <c r="BM590" s="241" t="s">
        <v>3592</v>
      </c>
    </row>
    <row r="591" s="2" customFormat="1">
      <c r="A591" s="39"/>
      <c r="B591" s="40"/>
      <c r="C591" s="41"/>
      <c r="D591" s="243" t="s">
        <v>214</v>
      </c>
      <c r="E591" s="41"/>
      <c r="F591" s="244" t="s">
        <v>3565</v>
      </c>
      <c r="G591" s="41"/>
      <c r="H591" s="41"/>
      <c r="I591" s="245"/>
      <c r="J591" s="41"/>
      <c r="K591" s="41"/>
      <c r="L591" s="45"/>
      <c r="M591" s="246"/>
      <c r="N591" s="247"/>
      <c r="O591" s="92"/>
      <c r="P591" s="92"/>
      <c r="Q591" s="92"/>
      <c r="R591" s="92"/>
      <c r="S591" s="92"/>
      <c r="T591" s="93"/>
      <c r="U591" s="39"/>
      <c r="V591" s="39"/>
      <c r="W591" s="39"/>
      <c r="X591" s="39"/>
      <c r="Y591" s="39"/>
      <c r="Z591" s="39"/>
      <c r="AA591" s="39"/>
      <c r="AB591" s="39"/>
      <c r="AC591" s="39"/>
      <c r="AD591" s="39"/>
      <c r="AE591" s="39"/>
      <c r="AT591" s="18" t="s">
        <v>214</v>
      </c>
      <c r="AU591" s="18" t="s">
        <v>79</v>
      </c>
    </row>
    <row r="592" s="2" customFormat="1" ht="16.5" customHeight="1">
      <c r="A592" s="39"/>
      <c r="B592" s="40"/>
      <c r="C592" s="292" t="s">
        <v>3594</v>
      </c>
      <c r="D592" s="292" t="s">
        <v>301</v>
      </c>
      <c r="E592" s="293" t="s">
        <v>3566</v>
      </c>
      <c r="F592" s="294" t="s">
        <v>3567</v>
      </c>
      <c r="G592" s="295" t="s">
        <v>661</v>
      </c>
      <c r="H592" s="296">
        <v>45</v>
      </c>
      <c r="I592" s="297"/>
      <c r="J592" s="298">
        <f>ROUND(I592*H592,2)</f>
        <v>0</v>
      </c>
      <c r="K592" s="294" t="s">
        <v>211</v>
      </c>
      <c r="L592" s="299"/>
      <c r="M592" s="300" t="s">
        <v>1</v>
      </c>
      <c r="N592" s="301" t="s">
        <v>38</v>
      </c>
      <c r="O592" s="92"/>
      <c r="P592" s="239">
        <f>O592*H592</f>
        <v>0</v>
      </c>
      <c r="Q592" s="239">
        <v>0</v>
      </c>
      <c r="R592" s="239">
        <f>Q592*H592</f>
        <v>0</v>
      </c>
      <c r="S592" s="239">
        <v>0</v>
      </c>
      <c r="T592" s="240">
        <f>S592*H592</f>
        <v>0</v>
      </c>
      <c r="U592" s="39"/>
      <c r="V592" s="39"/>
      <c r="W592" s="39"/>
      <c r="X592" s="39"/>
      <c r="Y592" s="39"/>
      <c r="Z592" s="39"/>
      <c r="AA592" s="39"/>
      <c r="AB592" s="39"/>
      <c r="AC592" s="39"/>
      <c r="AD592" s="39"/>
      <c r="AE592" s="39"/>
      <c r="AR592" s="241" t="s">
        <v>268</v>
      </c>
      <c r="AT592" s="241" t="s">
        <v>301</v>
      </c>
      <c r="AU592" s="241" t="s">
        <v>79</v>
      </c>
      <c r="AY592" s="18" t="s">
        <v>205</v>
      </c>
      <c r="BE592" s="242">
        <f>IF(N592="základní",J592,0)</f>
        <v>0</v>
      </c>
      <c r="BF592" s="242">
        <f>IF(N592="snížená",J592,0)</f>
        <v>0</v>
      </c>
      <c r="BG592" s="242">
        <f>IF(N592="zákl. přenesená",J592,0)</f>
        <v>0</v>
      </c>
      <c r="BH592" s="242">
        <f>IF(N592="sníž. přenesená",J592,0)</f>
        <v>0</v>
      </c>
      <c r="BI592" s="242">
        <f>IF(N592="nulová",J592,0)</f>
        <v>0</v>
      </c>
      <c r="BJ592" s="18" t="s">
        <v>79</v>
      </c>
      <c r="BK592" s="242">
        <f>ROUND(I592*H592,2)</f>
        <v>0</v>
      </c>
      <c r="BL592" s="18" t="s">
        <v>212</v>
      </c>
      <c r="BM592" s="241" t="s">
        <v>3593</v>
      </c>
    </row>
    <row r="593" s="2" customFormat="1">
      <c r="A593" s="39"/>
      <c r="B593" s="40"/>
      <c r="C593" s="41"/>
      <c r="D593" s="243" t="s">
        <v>214</v>
      </c>
      <c r="E593" s="41"/>
      <c r="F593" s="244" t="s">
        <v>3567</v>
      </c>
      <c r="G593" s="41"/>
      <c r="H593" s="41"/>
      <c r="I593" s="245"/>
      <c r="J593" s="41"/>
      <c r="K593" s="41"/>
      <c r="L593" s="45"/>
      <c r="M593" s="246"/>
      <c r="N593" s="247"/>
      <c r="O593" s="92"/>
      <c r="P593" s="92"/>
      <c r="Q593" s="92"/>
      <c r="R593" s="92"/>
      <c r="S593" s="92"/>
      <c r="T593" s="93"/>
      <c r="U593" s="39"/>
      <c r="V593" s="39"/>
      <c r="W593" s="39"/>
      <c r="X593" s="39"/>
      <c r="Y593" s="39"/>
      <c r="Z593" s="39"/>
      <c r="AA593" s="39"/>
      <c r="AB593" s="39"/>
      <c r="AC593" s="39"/>
      <c r="AD593" s="39"/>
      <c r="AE593" s="39"/>
      <c r="AT593" s="18" t="s">
        <v>214</v>
      </c>
      <c r="AU593" s="18" t="s">
        <v>79</v>
      </c>
    </row>
    <row r="594" s="2" customFormat="1" ht="16.5" customHeight="1">
      <c r="A594" s="39"/>
      <c r="B594" s="40"/>
      <c r="C594" s="230" t="s">
        <v>3317</v>
      </c>
      <c r="D594" s="230" t="s">
        <v>207</v>
      </c>
      <c r="E594" s="231" t="s">
        <v>3569</v>
      </c>
      <c r="F594" s="232" t="s">
        <v>3570</v>
      </c>
      <c r="G594" s="233" t="s">
        <v>279</v>
      </c>
      <c r="H594" s="234">
        <v>65</v>
      </c>
      <c r="I594" s="235"/>
      <c r="J594" s="236">
        <f>ROUND(I594*H594,2)</f>
        <v>0</v>
      </c>
      <c r="K594" s="232" t="s">
        <v>211</v>
      </c>
      <c r="L594" s="45"/>
      <c r="M594" s="237" t="s">
        <v>1</v>
      </c>
      <c r="N594" s="238" t="s">
        <v>38</v>
      </c>
      <c r="O594" s="92"/>
      <c r="P594" s="239">
        <f>O594*H594</f>
        <v>0</v>
      </c>
      <c r="Q594" s="239">
        <v>0</v>
      </c>
      <c r="R594" s="239">
        <f>Q594*H594</f>
        <v>0</v>
      </c>
      <c r="S594" s="239">
        <v>0</v>
      </c>
      <c r="T594" s="240">
        <f>S594*H594</f>
        <v>0</v>
      </c>
      <c r="U594" s="39"/>
      <c r="V594" s="39"/>
      <c r="W594" s="39"/>
      <c r="X594" s="39"/>
      <c r="Y594" s="39"/>
      <c r="Z594" s="39"/>
      <c r="AA594" s="39"/>
      <c r="AB594" s="39"/>
      <c r="AC594" s="39"/>
      <c r="AD594" s="39"/>
      <c r="AE594" s="39"/>
      <c r="AR594" s="241" t="s">
        <v>212</v>
      </c>
      <c r="AT594" s="241" t="s">
        <v>207</v>
      </c>
      <c r="AU594" s="241" t="s">
        <v>79</v>
      </c>
      <c r="AY594" s="18" t="s">
        <v>205</v>
      </c>
      <c r="BE594" s="242">
        <f>IF(N594="základní",J594,0)</f>
        <v>0</v>
      </c>
      <c r="BF594" s="242">
        <f>IF(N594="snížená",J594,0)</f>
        <v>0</v>
      </c>
      <c r="BG594" s="242">
        <f>IF(N594="zákl. přenesená",J594,0)</f>
        <v>0</v>
      </c>
      <c r="BH594" s="242">
        <f>IF(N594="sníž. přenesená",J594,0)</f>
        <v>0</v>
      </c>
      <c r="BI594" s="242">
        <f>IF(N594="nulová",J594,0)</f>
        <v>0</v>
      </c>
      <c r="BJ594" s="18" t="s">
        <v>79</v>
      </c>
      <c r="BK594" s="242">
        <f>ROUND(I594*H594,2)</f>
        <v>0</v>
      </c>
      <c r="BL594" s="18" t="s">
        <v>212</v>
      </c>
      <c r="BM594" s="241" t="s">
        <v>3595</v>
      </c>
    </row>
    <row r="595" s="2" customFormat="1">
      <c r="A595" s="39"/>
      <c r="B595" s="40"/>
      <c r="C595" s="41"/>
      <c r="D595" s="243" t="s">
        <v>214</v>
      </c>
      <c r="E595" s="41"/>
      <c r="F595" s="244" t="s">
        <v>3572</v>
      </c>
      <c r="G595" s="41"/>
      <c r="H595" s="41"/>
      <c r="I595" s="245"/>
      <c r="J595" s="41"/>
      <c r="K595" s="41"/>
      <c r="L595" s="45"/>
      <c r="M595" s="246"/>
      <c r="N595" s="247"/>
      <c r="O595" s="92"/>
      <c r="P595" s="92"/>
      <c r="Q595" s="92"/>
      <c r="R595" s="92"/>
      <c r="S595" s="92"/>
      <c r="T595" s="93"/>
      <c r="U595" s="39"/>
      <c r="V595" s="39"/>
      <c r="W595" s="39"/>
      <c r="X595" s="39"/>
      <c r="Y595" s="39"/>
      <c r="Z595" s="39"/>
      <c r="AA595" s="39"/>
      <c r="AB595" s="39"/>
      <c r="AC595" s="39"/>
      <c r="AD595" s="39"/>
      <c r="AE595" s="39"/>
      <c r="AT595" s="18" t="s">
        <v>214</v>
      </c>
      <c r="AU595" s="18" t="s">
        <v>79</v>
      </c>
    </row>
    <row r="596" s="2" customFormat="1" ht="16.5" customHeight="1">
      <c r="A596" s="39"/>
      <c r="B596" s="40"/>
      <c r="C596" s="292" t="s">
        <v>3600</v>
      </c>
      <c r="D596" s="292" t="s">
        <v>301</v>
      </c>
      <c r="E596" s="293" t="s">
        <v>3573</v>
      </c>
      <c r="F596" s="294" t="s">
        <v>3574</v>
      </c>
      <c r="G596" s="295" t="s">
        <v>279</v>
      </c>
      <c r="H596" s="296">
        <v>6</v>
      </c>
      <c r="I596" s="297"/>
      <c r="J596" s="298">
        <f>ROUND(I596*H596,2)</f>
        <v>0</v>
      </c>
      <c r="K596" s="294" t="s">
        <v>211</v>
      </c>
      <c r="L596" s="299"/>
      <c r="M596" s="300" t="s">
        <v>1</v>
      </c>
      <c r="N596" s="301" t="s">
        <v>38</v>
      </c>
      <c r="O596" s="92"/>
      <c r="P596" s="239">
        <f>O596*H596</f>
        <v>0</v>
      </c>
      <c r="Q596" s="239">
        <v>0</v>
      </c>
      <c r="R596" s="239">
        <f>Q596*H596</f>
        <v>0</v>
      </c>
      <c r="S596" s="239">
        <v>0</v>
      </c>
      <c r="T596" s="240">
        <f>S596*H596</f>
        <v>0</v>
      </c>
      <c r="U596" s="39"/>
      <c r="V596" s="39"/>
      <c r="W596" s="39"/>
      <c r="X596" s="39"/>
      <c r="Y596" s="39"/>
      <c r="Z596" s="39"/>
      <c r="AA596" s="39"/>
      <c r="AB596" s="39"/>
      <c r="AC596" s="39"/>
      <c r="AD596" s="39"/>
      <c r="AE596" s="39"/>
      <c r="AR596" s="241" t="s">
        <v>268</v>
      </c>
      <c r="AT596" s="241" t="s">
        <v>301</v>
      </c>
      <c r="AU596" s="241" t="s">
        <v>79</v>
      </c>
      <c r="AY596" s="18" t="s">
        <v>205</v>
      </c>
      <c r="BE596" s="242">
        <f>IF(N596="základní",J596,0)</f>
        <v>0</v>
      </c>
      <c r="BF596" s="242">
        <f>IF(N596="snížená",J596,0)</f>
        <v>0</v>
      </c>
      <c r="BG596" s="242">
        <f>IF(N596="zákl. přenesená",J596,0)</f>
        <v>0</v>
      </c>
      <c r="BH596" s="242">
        <f>IF(N596="sníž. přenesená",J596,0)</f>
        <v>0</v>
      </c>
      <c r="BI596" s="242">
        <f>IF(N596="nulová",J596,0)</f>
        <v>0</v>
      </c>
      <c r="BJ596" s="18" t="s">
        <v>79</v>
      </c>
      <c r="BK596" s="242">
        <f>ROUND(I596*H596,2)</f>
        <v>0</v>
      </c>
      <c r="BL596" s="18" t="s">
        <v>212</v>
      </c>
      <c r="BM596" s="241" t="s">
        <v>3598</v>
      </c>
    </row>
    <row r="597" s="2" customFormat="1">
      <c r="A597" s="39"/>
      <c r="B597" s="40"/>
      <c r="C597" s="41"/>
      <c r="D597" s="243" t="s">
        <v>214</v>
      </c>
      <c r="E597" s="41"/>
      <c r="F597" s="244" t="s">
        <v>3574</v>
      </c>
      <c r="G597" s="41"/>
      <c r="H597" s="41"/>
      <c r="I597" s="245"/>
      <c r="J597" s="41"/>
      <c r="K597" s="41"/>
      <c r="L597" s="45"/>
      <c r="M597" s="246"/>
      <c r="N597" s="247"/>
      <c r="O597" s="92"/>
      <c r="P597" s="92"/>
      <c r="Q597" s="92"/>
      <c r="R597" s="92"/>
      <c r="S597" s="92"/>
      <c r="T597" s="93"/>
      <c r="U597" s="39"/>
      <c r="V597" s="39"/>
      <c r="W597" s="39"/>
      <c r="X597" s="39"/>
      <c r="Y597" s="39"/>
      <c r="Z597" s="39"/>
      <c r="AA597" s="39"/>
      <c r="AB597" s="39"/>
      <c r="AC597" s="39"/>
      <c r="AD597" s="39"/>
      <c r="AE597" s="39"/>
      <c r="AT597" s="18" t="s">
        <v>214</v>
      </c>
      <c r="AU597" s="18" t="s">
        <v>79</v>
      </c>
    </row>
    <row r="598" s="2" customFormat="1" ht="16.5" customHeight="1">
      <c r="A598" s="39"/>
      <c r="B598" s="40"/>
      <c r="C598" s="292" t="s">
        <v>3321</v>
      </c>
      <c r="D598" s="292" t="s">
        <v>301</v>
      </c>
      <c r="E598" s="293" t="s">
        <v>3576</v>
      </c>
      <c r="F598" s="294" t="s">
        <v>3577</v>
      </c>
      <c r="G598" s="295" t="s">
        <v>279</v>
      </c>
      <c r="H598" s="296">
        <v>9</v>
      </c>
      <c r="I598" s="297"/>
      <c r="J598" s="298">
        <f>ROUND(I598*H598,2)</f>
        <v>0</v>
      </c>
      <c r="K598" s="294" t="s">
        <v>211</v>
      </c>
      <c r="L598" s="299"/>
      <c r="M598" s="300" t="s">
        <v>1</v>
      </c>
      <c r="N598" s="301" t="s">
        <v>38</v>
      </c>
      <c r="O598" s="92"/>
      <c r="P598" s="239">
        <f>O598*H598</f>
        <v>0</v>
      </c>
      <c r="Q598" s="239">
        <v>0</v>
      </c>
      <c r="R598" s="239">
        <f>Q598*H598</f>
        <v>0</v>
      </c>
      <c r="S598" s="239">
        <v>0</v>
      </c>
      <c r="T598" s="240">
        <f>S598*H598</f>
        <v>0</v>
      </c>
      <c r="U598" s="39"/>
      <c r="V598" s="39"/>
      <c r="W598" s="39"/>
      <c r="X598" s="39"/>
      <c r="Y598" s="39"/>
      <c r="Z598" s="39"/>
      <c r="AA598" s="39"/>
      <c r="AB598" s="39"/>
      <c r="AC598" s="39"/>
      <c r="AD598" s="39"/>
      <c r="AE598" s="39"/>
      <c r="AR598" s="241" t="s">
        <v>268</v>
      </c>
      <c r="AT598" s="241" t="s">
        <v>301</v>
      </c>
      <c r="AU598" s="241" t="s">
        <v>79</v>
      </c>
      <c r="AY598" s="18" t="s">
        <v>205</v>
      </c>
      <c r="BE598" s="242">
        <f>IF(N598="základní",J598,0)</f>
        <v>0</v>
      </c>
      <c r="BF598" s="242">
        <f>IF(N598="snížená",J598,0)</f>
        <v>0</v>
      </c>
      <c r="BG598" s="242">
        <f>IF(N598="zákl. přenesená",J598,0)</f>
        <v>0</v>
      </c>
      <c r="BH598" s="242">
        <f>IF(N598="sníž. přenesená",J598,0)</f>
        <v>0</v>
      </c>
      <c r="BI598" s="242">
        <f>IF(N598="nulová",J598,0)</f>
        <v>0</v>
      </c>
      <c r="BJ598" s="18" t="s">
        <v>79</v>
      </c>
      <c r="BK598" s="242">
        <f>ROUND(I598*H598,2)</f>
        <v>0</v>
      </c>
      <c r="BL598" s="18" t="s">
        <v>212</v>
      </c>
      <c r="BM598" s="241" t="s">
        <v>3601</v>
      </c>
    </row>
    <row r="599" s="2" customFormat="1">
      <c r="A599" s="39"/>
      <c r="B599" s="40"/>
      <c r="C599" s="41"/>
      <c r="D599" s="243" t="s">
        <v>214</v>
      </c>
      <c r="E599" s="41"/>
      <c r="F599" s="244" t="s">
        <v>3577</v>
      </c>
      <c r="G599" s="41"/>
      <c r="H599" s="41"/>
      <c r="I599" s="245"/>
      <c r="J599" s="41"/>
      <c r="K599" s="41"/>
      <c r="L599" s="45"/>
      <c r="M599" s="246"/>
      <c r="N599" s="247"/>
      <c r="O599" s="92"/>
      <c r="P599" s="92"/>
      <c r="Q599" s="92"/>
      <c r="R599" s="92"/>
      <c r="S599" s="92"/>
      <c r="T599" s="93"/>
      <c r="U599" s="39"/>
      <c r="V599" s="39"/>
      <c r="W599" s="39"/>
      <c r="X599" s="39"/>
      <c r="Y599" s="39"/>
      <c r="Z599" s="39"/>
      <c r="AA599" s="39"/>
      <c r="AB599" s="39"/>
      <c r="AC599" s="39"/>
      <c r="AD599" s="39"/>
      <c r="AE599" s="39"/>
      <c r="AT599" s="18" t="s">
        <v>214</v>
      </c>
      <c r="AU599" s="18" t="s">
        <v>79</v>
      </c>
    </row>
    <row r="600" s="2" customFormat="1" ht="21.75" customHeight="1">
      <c r="A600" s="39"/>
      <c r="B600" s="40"/>
      <c r="C600" s="292" t="s">
        <v>3603</v>
      </c>
      <c r="D600" s="292" t="s">
        <v>301</v>
      </c>
      <c r="E600" s="293" t="s">
        <v>3580</v>
      </c>
      <c r="F600" s="294" t="s">
        <v>3581</v>
      </c>
      <c r="G600" s="295" t="s">
        <v>279</v>
      </c>
      <c r="H600" s="296">
        <v>45</v>
      </c>
      <c r="I600" s="297"/>
      <c r="J600" s="298">
        <f>ROUND(I600*H600,2)</f>
        <v>0</v>
      </c>
      <c r="K600" s="294" t="s">
        <v>211</v>
      </c>
      <c r="L600" s="299"/>
      <c r="M600" s="300" t="s">
        <v>1</v>
      </c>
      <c r="N600" s="301" t="s">
        <v>38</v>
      </c>
      <c r="O600" s="92"/>
      <c r="P600" s="239">
        <f>O600*H600</f>
        <v>0</v>
      </c>
      <c r="Q600" s="239">
        <v>0</v>
      </c>
      <c r="R600" s="239">
        <f>Q600*H600</f>
        <v>0</v>
      </c>
      <c r="S600" s="239">
        <v>0</v>
      </c>
      <c r="T600" s="240">
        <f>S600*H600</f>
        <v>0</v>
      </c>
      <c r="U600" s="39"/>
      <c r="V600" s="39"/>
      <c r="W600" s="39"/>
      <c r="X600" s="39"/>
      <c r="Y600" s="39"/>
      <c r="Z600" s="39"/>
      <c r="AA600" s="39"/>
      <c r="AB600" s="39"/>
      <c r="AC600" s="39"/>
      <c r="AD600" s="39"/>
      <c r="AE600" s="39"/>
      <c r="AR600" s="241" t="s">
        <v>268</v>
      </c>
      <c r="AT600" s="241" t="s">
        <v>301</v>
      </c>
      <c r="AU600" s="241" t="s">
        <v>79</v>
      </c>
      <c r="AY600" s="18" t="s">
        <v>205</v>
      </c>
      <c r="BE600" s="242">
        <f>IF(N600="základní",J600,0)</f>
        <v>0</v>
      </c>
      <c r="BF600" s="242">
        <f>IF(N600="snížená",J600,0)</f>
        <v>0</v>
      </c>
      <c r="BG600" s="242">
        <f>IF(N600="zákl. přenesená",J600,0)</f>
        <v>0</v>
      </c>
      <c r="BH600" s="242">
        <f>IF(N600="sníž. přenesená",J600,0)</f>
        <v>0</v>
      </c>
      <c r="BI600" s="242">
        <f>IF(N600="nulová",J600,0)</f>
        <v>0</v>
      </c>
      <c r="BJ600" s="18" t="s">
        <v>79</v>
      </c>
      <c r="BK600" s="242">
        <f>ROUND(I600*H600,2)</f>
        <v>0</v>
      </c>
      <c r="BL600" s="18" t="s">
        <v>212</v>
      </c>
      <c r="BM600" s="241" t="s">
        <v>3602</v>
      </c>
    </row>
    <row r="601" s="2" customFormat="1">
      <c r="A601" s="39"/>
      <c r="B601" s="40"/>
      <c r="C601" s="41"/>
      <c r="D601" s="243" t="s">
        <v>214</v>
      </c>
      <c r="E601" s="41"/>
      <c r="F601" s="244" t="s">
        <v>3581</v>
      </c>
      <c r="G601" s="41"/>
      <c r="H601" s="41"/>
      <c r="I601" s="245"/>
      <c r="J601" s="41"/>
      <c r="K601" s="41"/>
      <c r="L601" s="45"/>
      <c r="M601" s="246"/>
      <c r="N601" s="247"/>
      <c r="O601" s="92"/>
      <c r="P601" s="92"/>
      <c r="Q601" s="92"/>
      <c r="R601" s="92"/>
      <c r="S601" s="92"/>
      <c r="T601" s="93"/>
      <c r="U601" s="39"/>
      <c r="V601" s="39"/>
      <c r="W601" s="39"/>
      <c r="X601" s="39"/>
      <c r="Y601" s="39"/>
      <c r="Z601" s="39"/>
      <c r="AA601" s="39"/>
      <c r="AB601" s="39"/>
      <c r="AC601" s="39"/>
      <c r="AD601" s="39"/>
      <c r="AE601" s="39"/>
      <c r="AT601" s="18" t="s">
        <v>214</v>
      </c>
      <c r="AU601" s="18" t="s">
        <v>79</v>
      </c>
    </row>
    <row r="602" s="2" customFormat="1" ht="16.5" customHeight="1">
      <c r="A602" s="39"/>
      <c r="B602" s="40"/>
      <c r="C602" s="292" t="s">
        <v>3325</v>
      </c>
      <c r="D602" s="292" t="s">
        <v>301</v>
      </c>
      <c r="E602" s="293" t="s">
        <v>3583</v>
      </c>
      <c r="F602" s="294" t="s">
        <v>3584</v>
      </c>
      <c r="G602" s="295" t="s">
        <v>279</v>
      </c>
      <c r="H602" s="296">
        <v>3</v>
      </c>
      <c r="I602" s="297"/>
      <c r="J602" s="298">
        <f>ROUND(I602*H602,2)</f>
        <v>0</v>
      </c>
      <c r="K602" s="294" t="s">
        <v>211</v>
      </c>
      <c r="L602" s="299"/>
      <c r="M602" s="300" t="s">
        <v>1</v>
      </c>
      <c r="N602" s="301" t="s">
        <v>38</v>
      </c>
      <c r="O602" s="92"/>
      <c r="P602" s="239">
        <f>O602*H602</f>
        <v>0</v>
      </c>
      <c r="Q602" s="239">
        <v>0</v>
      </c>
      <c r="R602" s="239">
        <f>Q602*H602</f>
        <v>0</v>
      </c>
      <c r="S602" s="239">
        <v>0</v>
      </c>
      <c r="T602" s="240">
        <f>S602*H602</f>
        <v>0</v>
      </c>
      <c r="U602" s="39"/>
      <c r="V602" s="39"/>
      <c r="W602" s="39"/>
      <c r="X602" s="39"/>
      <c r="Y602" s="39"/>
      <c r="Z602" s="39"/>
      <c r="AA602" s="39"/>
      <c r="AB602" s="39"/>
      <c r="AC602" s="39"/>
      <c r="AD602" s="39"/>
      <c r="AE602" s="39"/>
      <c r="AR602" s="241" t="s">
        <v>268</v>
      </c>
      <c r="AT602" s="241" t="s">
        <v>301</v>
      </c>
      <c r="AU602" s="241" t="s">
        <v>79</v>
      </c>
      <c r="AY602" s="18" t="s">
        <v>205</v>
      </c>
      <c r="BE602" s="242">
        <f>IF(N602="základní",J602,0)</f>
        <v>0</v>
      </c>
      <c r="BF602" s="242">
        <f>IF(N602="snížená",J602,0)</f>
        <v>0</v>
      </c>
      <c r="BG602" s="242">
        <f>IF(N602="zákl. přenesená",J602,0)</f>
        <v>0</v>
      </c>
      <c r="BH602" s="242">
        <f>IF(N602="sníž. přenesená",J602,0)</f>
        <v>0</v>
      </c>
      <c r="BI602" s="242">
        <f>IF(N602="nulová",J602,0)</f>
        <v>0</v>
      </c>
      <c r="BJ602" s="18" t="s">
        <v>79</v>
      </c>
      <c r="BK602" s="242">
        <f>ROUND(I602*H602,2)</f>
        <v>0</v>
      </c>
      <c r="BL602" s="18" t="s">
        <v>212</v>
      </c>
      <c r="BM602" s="241" t="s">
        <v>3606</v>
      </c>
    </row>
    <row r="603" s="2" customFormat="1">
      <c r="A603" s="39"/>
      <c r="B603" s="40"/>
      <c r="C603" s="41"/>
      <c r="D603" s="243" t="s">
        <v>214</v>
      </c>
      <c r="E603" s="41"/>
      <c r="F603" s="244" t="s">
        <v>3584</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214</v>
      </c>
      <c r="AU603" s="18" t="s">
        <v>79</v>
      </c>
    </row>
    <row r="604" s="2" customFormat="1" ht="16.5" customHeight="1">
      <c r="A604" s="39"/>
      <c r="B604" s="40"/>
      <c r="C604" s="292" t="s">
        <v>3608</v>
      </c>
      <c r="D604" s="292" t="s">
        <v>301</v>
      </c>
      <c r="E604" s="293" t="s">
        <v>3587</v>
      </c>
      <c r="F604" s="294" t="s">
        <v>3588</v>
      </c>
      <c r="G604" s="295" t="s">
        <v>279</v>
      </c>
      <c r="H604" s="296">
        <v>2</v>
      </c>
      <c r="I604" s="297"/>
      <c r="J604" s="298">
        <f>ROUND(I604*H604,2)</f>
        <v>0</v>
      </c>
      <c r="K604" s="294" t="s">
        <v>211</v>
      </c>
      <c r="L604" s="299"/>
      <c r="M604" s="300" t="s">
        <v>1</v>
      </c>
      <c r="N604" s="301" t="s">
        <v>38</v>
      </c>
      <c r="O604" s="92"/>
      <c r="P604" s="239">
        <f>O604*H604</f>
        <v>0</v>
      </c>
      <c r="Q604" s="239">
        <v>0</v>
      </c>
      <c r="R604" s="239">
        <f>Q604*H604</f>
        <v>0</v>
      </c>
      <c r="S604" s="239">
        <v>0</v>
      </c>
      <c r="T604" s="240">
        <f>S604*H604</f>
        <v>0</v>
      </c>
      <c r="U604" s="39"/>
      <c r="V604" s="39"/>
      <c r="W604" s="39"/>
      <c r="X604" s="39"/>
      <c r="Y604" s="39"/>
      <c r="Z604" s="39"/>
      <c r="AA604" s="39"/>
      <c r="AB604" s="39"/>
      <c r="AC604" s="39"/>
      <c r="AD604" s="39"/>
      <c r="AE604" s="39"/>
      <c r="AR604" s="241" t="s">
        <v>268</v>
      </c>
      <c r="AT604" s="241" t="s">
        <v>301</v>
      </c>
      <c r="AU604" s="241" t="s">
        <v>79</v>
      </c>
      <c r="AY604" s="18" t="s">
        <v>205</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212</v>
      </c>
      <c r="BM604" s="241" t="s">
        <v>3607</v>
      </c>
    </row>
    <row r="605" s="2" customFormat="1">
      <c r="A605" s="39"/>
      <c r="B605" s="40"/>
      <c r="C605" s="41"/>
      <c r="D605" s="243" t="s">
        <v>214</v>
      </c>
      <c r="E605" s="41"/>
      <c r="F605" s="244" t="s">
        <v>3588</v>
      </c>
      <c r="G605" s="41"/>
      <c r="H605" s="41"/>
      <c r="I605" s="245"/>
      <c r="J605" s="41"/>
      <c r="K605" s="41"/>
      <c r="L605" s="45"/>
      <c r="M605" s="246"/>
      <c r="N605" s="247"/>
      <c r="O605" s="92"/>
      <c r="P605" s="92"/>
      <c r="Q605" s="92"/>
      <c r="R605" s="92"/>
      <c r="S605" s="92"/>
      <c r="T605" s="93"/>
      <c r="U605" s="39"/>
      <c r="V605" s="39"/>
      <c r="W605" s="39"/>
      <c r="X605" s="39"/>
      <c r="Y605" s="39"/>
      <c r="Z605" s="39"/>
      <c r="AA605" s="39"/>
      <c r="AB605" s="39"/>
      <c r="AC605" s="39"/>
      <c r="AD605" s="39"/>
      <c r="AE605" s="39"/>
      <c r="AT605" s="18" t="s">
        <v>214</v>
      </c>
      <c r="AU605" s="18" t="s">
        <v>79</v>
      </c>
    </row>
    <row r="606" s="12" customFormat="1" ht="22.8" customHeight="1">
      <c r="A606" s="12"/>
      <c r="B606" s="214"/>
      <c r="C606" s="215"/>
      <c r="D606" s="216" t="s">
        <v>72</v>
      </c>
      <c r="E606" s="228" t="s">
        <v>292</v>
      </c>
      <c r="F606" s="228" t="s">
        <v>3524</v>
      </c>
      <c r="G606" s="215"/>
      <c r="H606" s="215"/>
      <c r="I606" s="218"/>
      <c r="J606" s="229">
        <f>BK606</f>
        <v>0</v>
      </c>
      <c r="K606" s="215"/>
      <c r="L606" s="220"/>
      <c r="M606" s="221"/>
      <c r="N606" s="222"/>
      <c r="O606" s="222"/>
      <c r="P606" s="223">
        <f>SUM(P607:P628)</f>
        <v>0</v>
      </c>
      <c r="Q606" s="222"/>
      <c r="R606" s="223">
        <f>SUM(R607:R628)</f>
        <v>0</v>
      </c>
      <c r="S606" s="222"/>
      <c r="T606" s="224">
        <f>SUM(T607:T628)</f>
        <v>0</v>
      </c>
      <c r="U606" s="12"/>
      <c r="V606" s="12"/>
      <c r="W606" s="12"/>
      <c r="X606" s="12"/>
      <c r="Y606" s="12"/>
      <c r="Z606" s="12"/>
      <c r="AA606" s="12"/>
      <c r="AB606" s="12"/>
      <c r="AC606" s="12"/>
      <c r="AD606" s="12"/>
      <c r="AE606" s="12"/>
      <c r="AR606" s="225" t="s">
        <v>79</v>
      </c>
      <c r="AT606" s="226" t="s">
        <v>72</v>
      </c>
      <c r="AU606" s="226" t="s">
        <v>79</v>
      </c>
      <c r="AY606" s="225" t="s">
        <v>205</v>
      </c>
      <c r="BK606" s="227">
        <f>SUM(BK607:BK628)</f>
        <v>0</v>
      </c>
    </row>
    <row r="607" s="2" customFormat="1" ht="16.5" customHeight="1">
      <c r="A607" s="39"/>
      <c r="B607" s="40"/>
      <c r="C607" s="230" t="s">
        <v>3329</v>
      </c>
      <c r="D607" s="230" t="s">
        <v>207</v>
      </c>
      <c r="E607" s="231" t="s">
        <v>3525</v>
      </c>
      <c r="F607" s="232" t="s">
        <v>3526</v>
      </c>
      <c r="G607" s="233" t="s">
        <v>2680</v>
      </c>
      <c r="H607" s="234">
        <v>1</v>
      </c>
      <c r="I607" s="235"/>
      <c r="J607" s="236">
        <f>ROUND(I607*H607,2)</f>
        <v>0</v>
      </c>
      <c r="K607" s="232" t="s">
        <v>3516</v>
      </c>
      <c r="L607" s="45"/>
      <c r="M607" s="237" t="s">
        <v>1</v>
      </c>
      <c r="N607" s="238" t="s">
        <v>38</v>
      </c>
      <c r="O607" s="92"/>
      <c r="P607" s="239">
        <f>O607*H607</f>
        <v>0</v>
      </c>
      <c r="Q607" s="239">
        <v>0</v>
      </c>
      <c r="R607" s="239">
        <f>Q607*H607</f>
        <v>0</v>
      </c>
      <c r="S607" s="239">
        <v>0</v>
      </c>
      <c r="T607" s="240">
        <f>S607*H607</f>
        <v>0</v>
      </c>
      <c r="U607" s="39"/>
      <c r="V607" s="39"/>
      <c r="W607" s="39"/>
      <c r="X607" s="39"/>
      <c r="Y607" s="39"/>
      <c r="Z607" s="39"/>
      <c r="AA607" s="39"/>
      <c r="AB607" s="39"/>
      <c r="AC607" s="39"/>
      <c r="AD607" s="39"/>
      <c r="AE607" s="39"/>
      <c r="AR607" s="241" t="s">
        <v>212</v>
      </c>
      <c r="AT607" s="241" t="s">
        <v>207</v>
      </c>
      <c r="AU607" s="241" t="s">
        <v>81</v>
      </c>
      <c r="AY607" s="18" t="s">
        <v>205</v>
      </c>
      <c r="BE607" s="242">
        <f>IF(N607="základní",J607,0)</f>
        <v>0</v>
      </c>
      <c r="BF607" s="242">
        <f>IF(N607="snížená",J607,0)</f>
        <v>0</v>
      </c>
      <c r="BG607" s="242">
        <f>IF(N607="zákl. přenesená",J607,0)</f>
        <v>0</v>
      </c>
      <c r="BH607" s="242">
        <f>IF(N607="sníž. přenesená",J607,0)</f>
        <v>0</v>
      </c>
      <c r="BI607" s="242">
        <f>IF(N607="nulová",J607,0)</f>
        <v>0</v>
      </c>
      <c r="BJ607" s="18" t="s">
        <v>79</v>
      </c>
      <c r="BK607" s="242">
        <f>ROUND(I607*H607,2)</f>
        <v>0</v>
      </c>
      <c r="BL607" s="18" t="s">
        <v>212</v>
      </c>
      <c r="BM607" s="241" t="s">
        <v>3611</v>
      </c>
    </row>
    <row r="608" s="2" customFormat="1">
      <c r="A608" s="39"/>
      <c r="B608" s="40"/>
      <c r="C608" s="41"/>
      <c r="D608" s="243" t="s">
        <v>214</v>
      </c>
      <c r="E608" s="41"/>
      <c r="F608" s="244" t="s">
        <v>3526</v>
      </c>
      <c r="G608" s="41"/>
      <c r="H608" s="41"/>
      <c r="I608" s="245"/>
      <c r="J608" s="41"/>
      <c r="K608" s="41"/>
      <c r="L608" s="45"/>
      <c r="M608" s="246"/>
      <c r="N608" s="247"/>
      <c r="O608" s="92"/>
      <c r="P608" s="92"/>
      <c r="Q608" s="92"/>
      <c r="R608" s="92"/>
      <c r="S608" s="92"/>
      <c r="T608" s="93"/>
      <c r="U608" s="39"/>
      <c r="V608" s="39"/>
      <c r="W608" s="39"/>
      <c r="X608" s="39"/>
      <c r="Y608" s="39"/>
      <c r="Z608" s="39"/>
      <c r="AA608" s="39"/>
      <c r="AB608" s="39"/>
      <c r="AC608" s="39"/>
      <c r="AD608" s="39"/>
      <c r="AE608" s="39"/>
      <c r="AT608" s="18" t="s">
        <v>214</v>
      </c>
      <c r="AU608" s="18" t="s">
        <v>81</v>
      </c>
    </row>
    <row r="609" s="2" customFormat="1" ht="16.5" customHeight="1">
      <c r="A609" s="39"/>
      <c r="B609" s="40"/>
      <c r="C609" s="230" t="s">
        <v>3389</v>
      </c>
      <c r="D609" s="230" t="s">
        <v>207</v>
      </c>
      <c r="E609" s="231" t="s">
        <v>3540</v>
      </c>
      <c r="F609" s="232" t="s">
        <v>3541</v>
      </c>
      <c r="G609" s="233" t="s">
        <v>485</v>
      </c>
      <c r="H609" s="234">
        <v>2</v>
      </c>
      <c r="I609" s="235"/>
      <c r="J609" s="236">
        <f>ROUND(I609*H609,2)</f>
        <v>0</v>
      </c>
      <c r="K609" s="232" t="s">
        <v>1</v>
      </c>
      <c r="L609" s="45"/>
      <c r="M609" s="237" t="s">
        <v>1</v>
      </c>
      <c r="N609" s="238" t="s">
        <v>38</v>
      </c>
      <c r="O609" s="92"/>
      <c r="P609" s="239">
        <f>O609*H609</f>
        <v>0</v>
      </c>
      <c r="Q609" s="239">
        <v>0</v>
      </c>
      <c r="R609" s="239">
        <f>Q609*H609</f>
        <v>0</v>
      </c>
      <c r="S609" s="239">
        <v>0</v>
      </c>
      <c r="T609" s="240">
        <f>S609*H609</f>
        <v>0</v>
      </c>
      <c r="U609" s="39"/>
      <c r="V609" s="39"/>
      <c r="W609" s="39"/>
      <c r="X609" s="39"/>
      <c r="Y609" s="39"/>
      <c r="Z609" s="39"/>
      <c r="AA609" s="39"/>
      <c r="AB609" s="39"/>
      <c r="AC609" s="39"/>
      <c r="AD609" s="39"/>
      <c r="AE609" s="39"/>
      <c r="AR609" s="241" t="s">
        <v>212</v>
      </c>
      <c r="AT609" s="241" t="s">
        <v>207</v>
      </c>
      <c r="AU609" s="241" t="s">
        <v>81</v>
      </c>
      <c r="AY609" s="18" t="s">
        <v>205</v>
      </c>
      <c r="BE609" s="242">
        <f>IF(N609="základní",J609,0)</f>
        <v>0</v>
      </c>
      <c r="BF609" s="242">
        <f>IF(N609="snížená",J609,0)</f>
        <v>0</v>
      </c>
      <c r="BG609" s="242">
        <f>IF(N609="zákl. přenesená",J609,0)</f>
        <v>0</v>
      </c>
      <c r="BH609" s="242">
        <f>IF(N609="sníž. přenesená",J609,0)</f>
        <v>0</v>
      </c>
      <c r="BI609" s="242">
        <f>IF(N609="nulová",J609,0)</f>
        <v>0</v>
      </c>
      <c r="BJ609" s="18" t="s">
        <v>79</v>
      </c>
      <c r="BK609" s="242">
        <f>ROUND(I609*H609,2)</f>
        <v>0</v>
      </c>
      <c r="BL609" s="18" t="s">
        <v>212</v>
      </c>
      <c r="BM609" s="241" t="s">
        <v>3613</v>
      </c>
    </row>
    <row r="610" s="2" customFormat="1">
      <c r="A610" s="39"/>
      <c r="B610" s="40"/>
      <c r="C610" s="41"/>
      <c r="D610" s="243" t="s">
        <v>214</v>
      </c>
      <c r="E610" s="41"/>
      <c r="F610" s="244" t="s">
        <v>3541</v>
      </c>
      <c r="G610" s="41"/>
      <c r="H610" s="41"/>
      <c r="I610" s="245"/>
      <c r="J610" s="41"/>
      <c r="K610" s="41"/>
      <c r="L610" s="45"/>
      <c r="M610" s="246"/>
      <c r="N610" s="247"/>
      <c r="O610" s="92"/>
      <c r="P610" s="92"/>
      <c r="Q610" s="92"/>
      <c r="R610" s="92"/>
      <c r="S610" s="92"/>
      <c r="T610" s="93"/>
      <c r="U610" s="39"/>
      <c r="V610" s="39"/>
      <c r="W610" s="39"/>
      <c r="X610" s="39"/>
      <c r="Y610" s="39"/>
      <c r="Z610" s="39"/>
      <c r="AA610" s="39"/>
      <c r="AB610" s="39"/>
      <c r="AC610" s="39"/>
      <c r="AD610" s="39"/>
      <c r="AE610" s="39"/>
      <c r="AT610" s="18" t="s">
        <v>214</v>
      </c>
      <c r="AU610" s="18" t="s">
        <v>81</v>
      </c>
    </row>
    <row r="611" s="2" customFormat="1" ht="16.5" customHeight="1">
      <c r="A611" s="39"/>
      <c r="B611" s="40"/>
      <c r="C611" s="292" t="s">
        <v>3333</v>
      </c>
      <c r="D611" s="292" t="s">
        <v>301</v>
      </c>
      <c r="E611" s="293" t="s">
        <v>3543</v>
      </c>
      <c r="F611" s="294" t="s">
        <v>3544</v>
      </c>
      <c r="G611" s="295" t="s">
        <v>485</v>
      </c>
      <c r="H611" s="296">
        <v>1</v>
      </c>
      <c r="I611" s="297"/>
      <c r="J611" s="298">
        <f>ROUND(I611*H611,2)</f>
        <v>0</v>
      </c>
      <c r="K611" s="294" t="s">
        <v>1</v>
      </c>
      <c r="L611" s="299"/>
      <c r="M611" s="300" t="s">
        <v>1</v>
      </c>
      <c r="N611" s="301" t="s">
        <v>38</v>
      </c>
      <c r="O611" s="92"/>
      <c r="P611" s="239">
        <f>O611*H611</f>
        <v>0</v>
      </c>
      <c r="Q611" s="239">
        <v>0</v>
      </c>
      <c r="R611" s="239">
        <f>Q611*H611</f>
        <v>0</v>
      </c>
      <c r="S611" s="239">
        <v>0</v>
      </c>
      <c r="T611" s="240">
        <f>S611*H611</f>
        <v>0</v>
      </c>
      <c r="U611" s="39"/>
      <c r="V611" s="39"/>
      <c r="W611" s="39"/>
      <c r="X611" s="39"/>
      <c r="Y611" s="39"/>
      <c r="Z611" s="39"/>
      <c r="AA611" s="39"/>
      <c r="AB611" s="39"/>
      <c r="AC611" s="39"/>
      <c r="AD611" s="39"/>
      <c r="AE611" s="39"/>
      <c r="AR611" s="241" t="s">
        <v>268</v>
      </c>
      <c r="AT611" s="241" t="s">
        <v>301</v>
      </c>
      <c r="AU611" s="241" t="s">
        <v>81</v>
      </c>
      <c r="AY611" s="18" t="s">
        <v>205</v>
      </c>
      <c r="BE611" s="242">
        <f>IF(N611="základní",J611,0)</f>
        <v>0</v>
      </c>
      <c r="BF611" s="242">
        <f>IF(N611="snížená",J611,0)</f>
        <v>0</v>
      </c>
      <c r="BG611" s="242">
        <f>IF(N611="zákl. přenesená",J611,0)</f>
        <v>0</v>
      </c>
      <c r="BH611" s="242">
        <f>IF(N611="sníž. přenesená",J611,0)</f>
        <v>0</v>
      </c>
      <c r="BI611" s="242">
        <f>IF(N611="nulová",J611,0)</f>
        <v>0</v>
      </c>
      <c r="BJ611" s="18" t="s">
        <v>79</v>
      </c>
      <c r="BK611" s="242">
        <f>ROUND(I611*H611,2)</f>
        <v>0</v>
      </c>
      <c r="BL611" s="18" t="s">
        <v>212</v>
      </c>
      <c r="BM611" s="241" t="s">
        <v>5567</v>
      </c>
    </row>
    <row r="612" s="2" customFormat="1">
      <c r="A612" s="39"/>
      <c r="B612" s="40"/>
      <c r="C612" s="41"/>
      <c r="D612" s="243" t="s">
        <v>214</v>
      </c>
      <c r="E612" s="41"/>
      <c r="F612" s="244" t="s">
        <v>3544</v>
      </c>
      <c r="G612" s="41"/>
      <c r="H612" s="41"/>
      <c r="I612" s="245"/>
      <c r="J612" s="41"/>
      <c r="K612" s="41"/>
      <c r="L612" s="45"/>
      <c r="M612" s="246"/>
      <c r="N612" s="247"/>
      <c r="O612" s="92"/>
      <c r="P612" s="92"/>
      <c r="Q612" s="92"/>
      <c r="R612" s="92"/>
      <c r="S612" s="92"/>
      <c r="T612" s="93"/>
      <c r="U612" s="39"/>
      <c r="V612" s="39"/>
      <c r="W612" s="39"/>
      <c r="X612" s="39"/>
      <c r="Y612" s="39"/>
      <c r="Z612" s="39"/>
      <c r="AA612" s="39"/>
      <c r="AB612" s="39"/>
      <c r="AC612" s="39"/>
      <c r="AD612" s="39"/>
      <c r="AE612" s="39"/>
      <c r="AT612" s="18" t="s">
        <v>214</v>
      </c>
      <c r="AU612" s="18" t="s">
        <v>81</v>
      </c>
    </row>
    <row r="613" s="2" customFormat="1" ht="16.5" customHeight="1">
      <c r="A613" s="39"/>
      <c r="B613" s="40"/>
      <c r="C613" s="292" t="s">
        <v>3424</v>
      </c>
      <c r="D613" s="292" t="s">
        <v>301</v>
      </c>
      <c r="E613" s="293" t="s">
        <v>3546</v>
      </c>
      <c r="F613" s="294" t="s">
        <v>3547</v>
      </c>
      <c r="G613" s="295" t="s">
        <v>485</v>
      </c>
      <c r="H613" s="296">
        <v>7</v>
      </c>
      <c r="I613" s="297"/>
      <c r="J613" s="298">
        <f>ROUND(I613*H613,2)</f>
        <v>0</v>
      </c>
      <c r="K613" s="294" t="s">
        <v>1</v>
      </c>
      <c r="L613" s="299"/>
      <c r="M613" s="300" t="s">
        <v>1</v>
      </c>
      <c r="N613" s="301" t="s">
        <v>38</v>
      </c>
      <c r="O613" s="92"/>
      <c r="P613" s="239">
        <f>O613*H613</f>
        <v>0</v>
      </c>
      <c r="Q613" s="239">
        <v>0</v>
      </c>
      <c r="R613" s="239">
        <f>Q613*H613</f>
        <v>0</v>
      </c>
      <c r="S613" s="239">
        <v>0</v>
      </c>
      <c r="T613" s="240">
        <f>S613*H613</f>
        <v>0</v>
      </c>
      <c r="U613" s="39"/>
      <c r="V613" s="39"/>
      <c r="W613" s="39"/>
      <c r="X613" s="39"/>
      <c r="Y613" s="39"/>
      <c r="Z613" s="39"/>
      <c r="AA613" s="39"/>
      <c r="AB613" s="39"/>
      <c r="AC613" s="39"/>
      <c r="AD613" s="39"/>
      <c r="AE613" s="39"/>
      <c r="AR613" s="241" t="s">
        <v>268</v>
      </c>
      <c r="AT613" s="241" t="s">
        <v>301</v>
      </c>
      <c r="AU613" s="241" t="s">
        <v>81</v>
      </c>
      <c r="AY613" s="18" t="s">
        <v>205</v>
      </c>
      <c r="BE613" s="242">
        <f>IF(N613="základní",J613,0)</f>
        <v>0</v>
      </c>
      <c r="BF613" s="242">
        <f>IF(N613="snížená",J613,0)</f>
        <v>0</v>
      </c>
      <c r="BG613" s="242">
        <f>IF(N613="zákl. přenesená",J613,0)</f>
        <v>0</v>
      </c>
      <c r="BH613" s="242">
        <f>IF(N613="sníž. přenesená",J613,0)</f>
        <v>0</v>
      </c>
      <c r="BI613" s="242">
        <f>IF(N613="nulová",J613,0)</f>
        <v>0</v>
      </c>
      <c r="BJ613" s="18" t="s">
        <v>79</v>
      </c>
      <c r="BK613" s="242">
        <f>ROUND(I613*H613,2)</f>
        <v>0</v>
      </c>
      <c r="BL613" s="18" t="s">
        <v>212</v>
      </c>
      <c r="BM613" s="241" t="s">
        <v>5568</v>
      </c>
    </row>
    <row r="614" s="2" customFormat="1">
      <c r="A614" s="39"/>
      <c r="B614" s="40"/>
      <c r="C614" s="41"/>
      <c r="D614" s="243" t="s">
        <v>214</v>
      </c>
      <c r="E614" s="41"/>
      <c r="F614" s="244" t="s">
        <v>3547</v>
      </c>
      <c r="G614" s="41"/>
      <c r="H614" s="41"/>
      <c r="I614" s="245"/>
      <c r="J614" s="41"/>
      <c r="K614" s="41"/>
      <c r="L614" s="45"/>
      <c r="M614" s="246"/>
      <c r="N614" s="247"/>
      <c r="O614" s="92"/>
      <c r="P614" s="92"/>
      <c r="Q614" s="92"/>
      <c r="R614" s="92"/>
      <c r="S614" s="92"/>
      <c r="T614" s="93"/>
      <c r="U614" s="39"/>
      <c r="V614" s="39"/>
      <c r="W614" s="39"/>
      <c r="X614" s="39"/>
      <c r="Y614" s="39"/>
      <c r="Z614" s="39"/>
      <c r="AA614" s="39"/>
      <c r="AB614" s="39"/>
      <c r="AC614" s="39"/>
      <c r="AD614" s="39"/>
      <c r="AE614" s="39"/>
      <c r="AT614" s="18" t="s">
        <v>214</v>
      </c>
      <c r="AU614" s="18" t="s">
        <v>81</v>
      </c>
    </row>
    <row r="615" s="2" customFormat="1" ht="24.15" customHeight="1">
      <c r="A615" s="39"/>
      <c r="B615" s="40"/>
      <c r="C615" s="230" t="s">
        <v>3336</v>
      </c>
      <c r="D615" s="230" t="s">
        <v>207</v>
      </c>
      <c r="E615" s="231" t="s">
        <v>3596</v>
      </c>
      <c r="F615" s="232" t="s">
        <v>3597</v>
      </c>
      <c r="G615" s="233" t="s">
        <v>279</v>
      </c>
      <c r="H615" s="234">
        <v>38</v>
      </c>
      <c r="I615" s="235"/>
      <c r="J615" s="236">
        <f>ROUND(I615*H615,2)</f>
        <v>0</v>
      </c>
      <c r="K615" s="232" t="s">
        <v>211</v>
      </c>
      <c r="L615" s="45"/>
      <c r="M615" s="237" t="s">
        <v>1</v>
      </c>
      <c r="N615" s="238" t="s">
        <v>38</v>
      </c>
      <c r="O615" s="92"/>
      <c r="P615" s="239">
        <f>O615*H615</f>
        <v>0</v>
      </c>
      <c r="Q615" s="239">
        <v>0</v>
      </c>
      <c r="R615" s="239">
        <f>Q615*H615</f>
        <v>0</v>
      </c>
      <c r="S615" s="239">
        <v>0</v>
      </c>
      <c r="T615" s="240">
        <f>S615*H615</f>
        <v>0</v>
      </c>
      <c r="U615" s="39"/>
      <c r="V615" s="39"/>
      <c r="W615" s="39"/>
      <c r="X615" s="39"/>
      <c r="Y615" s="39"/>
      <c r="Z615" s="39"/>
      <c r="AA615" s="39"/>
      <c r="AB615" s="39"/>
      <c r="AC615" s="39"/>
      <c r="AD615" s="39"/>
      <c r="AE615" s="39"/>
      <c r="AR615" s="241" t="s">
        <v>212</v>
      </c>
      <c r="AT615" s="241" t="s">
        <v>207</v>
      </c>
      <c r="AU615" s="241" t="s">
        <v>81</v>
      </c>
      <c r="AY615" s="18" t="s">
        <v>205</v>
      </c>
      <c r="BE615" s="242">
        <f>IF(N615="základní",J615,0)</f>
        <v>0</v>
      </c>
      <c r="BF615" s="242">
        <f>IF(N615="snížená",J615,0)</f>
        <v>0</v>
      </c>
      <c r="BG615" s="242">
        <f>IF(N615="zákl. přenesená",J615,0)</f>
        <v>0</v>
      </c>
      <c r="BH615" s="242">
        <f>IF(N615="sníž. přenesená",J615,0)</f>
        <v>0</v>
      </c>
      <c r="BI615" s="242">
        <f>IF(N615="nulová",J615,0)</f>
        <v>0</v>
      </c>
      <c r="BJ615" s="18" t="s">
        <v>79</v>
      </c>
      <c r="BK615" s="242">
        <f>ROUND(I615*H615,2)</f>
        <v>0</v>
      </c>
      <c r="BL615" s="18" t="s">
        <v>212</v>
      </c>
      <c r="BM615" s="241" t="s">
        <v>5569</v>
      </c>
    </row>
    <row r="616" s="2" customFormat="1">
      <c r="A616" s="39"/>
      <c r="B616" s="40"/>
      <c r="C616" s="41"/>
      <c r="D616" s="243" t="s">
        <v>214</v>
      </c>
      <c r="E616" s="41"/>
      <c r="F616" s="244" t="s">
        <v>3599</v>
      </c>
      <c r="G616" s="41"/>
      <c r="H616" s="41"/>
      <c r="I616" s="245"/>
      <c r="J616" s="41"/>
      <c r="K616" s="41"/>
      <c r="L616" s="45"/>
      <c r="M616" s="246"/>
      <c r="N616" s="247"/>
      <c r="O616" s="92"/>
      <c r="P616" s="92"/>
      <c r="Q616" s="92"/>
      <c r="R616" s="92"/>
      <c r="S616" s="92"/>
      <c r="T616" s="93"/>
      <c r="U616" s="39"/>
      <c r="V616" s="39"/>
      <c r="W616" s="39"/>
      <c r="X616" s="39"/>
      <c r="Y616" s="39"/>
      <c r="Z616" s="39"/>
      <c r="AA616" s="39"/>
      <c r="AB616" s="39"/>
      <c r="AC616" s="39"/>
      <c r="AD616" s="39"/>
      <c r="AE616" s="39"/>
      <c r="AT616" s="18" t="s">
        <v>214</v>
      </c>
      <c r="AU616" s="18" t="s">
        <v>81</v>
      </c>
    </row>
    <row r="617" s="2" customFormat="1" ht="16.5" customHeight="1">
      <c r="A617" s="39"/>
      <c r="B617" s="40"/>
      <c r="C617" s="292" t="s">
        <v>5570</v>
      </c>
      <c r="D617" s="292" t="s">
        <v>301</v>
      </c>
      <c r="E617" s="293" t="s">
        <v>1122</v>
      </c>
      <c r="F617" s="294" t="s">
        <v>3553</v>
      </c>
      <c r="G617" s="295" t="s">
        <v>279</v>
      </c>
      <c r="H617" s="296">
        <v>1</v>
      </c>
      <c r="I617" s="297"/>
      <c r="J617" s="298">
        <f>ROUND(I617*H617,2)</f>
        <v>0</v>
      </c>
      <c r="K617" s="294" t="s">
        <v>1</v>
      </c>
      <c r="L617" s="299"/>
      <c r="M617" s="300" t="s">
        <v>1</v>
      </c>
      <c r="N617" s="301" t="s">
        <v>38</v>
      </c>
      <c r="O617" s="92"/>
      <c r="P617" s="239">
        <f>O617*H617</f>
        <v>0</v>
      </c>
      <c r="Q617" s="239">
        <v>0</v>
      </c>
      <c r="R617" s="239">
        <f>Q617*H617</f>
        <v>0</v>
      </c>
      <c r="S617" s="239">
        <v>0</v>
      </c>
      <c r="T617" s="240">
        <f>S617*H617</f>
        <v>0</v>
      </c>
      <c r="U617" s="39"/>
      <c r="V617" s="39"/>
      <c r="W617" s="39"/>
      <c r="X617" s="39"/>
      <c r="Y617" s="39"/>
      <c r="Z617" s="39"/>
      <c r="AA617" s="39"/>
      <c r="AB617" s="39"/>
      <c r="AC617" s="39"/>
      <c r="AD617" s="39"/>
      <c r="AE617" s="39"/>
      <c r="AR617" s="241" t="s">
        <v>268</v>
      </c>
      <c r="AT617" s="241" t="s">
        <v>301</v>
      </c>
      <c r="AU617" s="241" t="s">
        <v>81</v>
      </c>
      <c r="AY617" s="18" t="s">
        <v>205</v>
      </c>
      <c r="BE617" s="242">
        <f>IF(N617="základní",J617,0)</f>
        <v>0</v>
      </c>
      <c r="BF617" s="242">
        <f>IF(N617="snížená",J617,0)</f>
        <v>0</v>
      </c>
      <c r="BG617" s="242">
        <f>IF(N617="zákl. přenesená",J617,0)</f>
        <v>0</v>
      </c>
      <c r="BH617" s="242">
        <f>IF(N617="sníž. přenesená",J617,0)</f>
        <v>0</v>
      </c>
      <c r="BI617" s="242">
        <f>IF(N617="nulová",J617,0)</f>
        <v>0</v>
      </c>
      <c r="BJ617" s="18" t="s">
        <v>79</v>
      </c>
      <c r="BK617" s="242">
        <f>ROUND(I617*H617,2)</f>
        <v>0</v>
      </c>
      <c r="BL617" s="18" t="s">
        <v>212</v>
      </c>
      <c r="BM617" s="241" t="s">
        <v>5571</v>
      </c>
    </row>
    <row r="618" s="2" customFormat="1">
      <c r="A618" s="39"/>
      <c r="B618" s="40"/>
      <c r="C618" s="41"/>
      <c r="D618" s="243" t="s">
        <v>214</v>
      </c>
      <c r="E618" s="41"/>
      <c r="F618" s="244" t="s">
        <v>3553</v>
      </c>
      <c r="G618" s="41"/>
      <c r="H618" s="41"/>
      <c r="I618" s="245"/>
      <c r="J618" s="41"/>
      <c r="K618" s="41"/>
      <c r="L618" s="45"/>
      <c r="M618" s="246"/>
      <c r="N618" s="247"/>
      <c r="O618" s="92"/>
      <c r="P618" s="92"/>
      <c r="Q618" s="92"/>
      <c r="R618" s="92"/>
      <c r="S618" s="92"/>
      <c r="T618" s="93"/>
      <c r="U618" s="39"/>
      <c r="V618" s="39"/>
      <c r="W618" s="39"/>
      <c r="X618" s="39"/>
      <c r="Y618" s="39"/>
      <c r="Z618" s="39"/>
      <c r="AA618" s="39"/>
      <c r="AB618" s="39"/>
      <c r="AC618" s="39"/>
      <c r="AD618" s="39"/>
      <c r="AE618" s="39"/>
      <c r="AT618" s="18" t="s">
        <v>214</v>
      </c>
      <c r="AU618" s="18" t="s">
        <v>81</v>
      </c>
    </row>
    <row r="619" s="2" customFormat="1" ht="16.5" customHeight="1">
      <c r="A619" s="39"/>
      <c r="B619" s="40"/>
      <c r="C619" s="292" t="s">
        <v>3340</v>
      </c>
      <c r="D619" s="292" t="s">
        <v>301</v>
      </c>
      <c r="E619" s="293" t="s">
        <v>1127</v>
      </c>
      <c r="F619" s="294" t="s">
        <v>3555</v>
      </c>
      <c r="G619" s="295" t="s">
        <v>485</v>
      </c>
      <c r="H619" s="296">
        <v>1</v>
      </c>
      <c r="I619" s="297"/>
      <c r="J619" s="298">
        <f>ROUND(I619*H619,2)</f>
        <v>0</v>
      </c>
      <c r="K619" s="294" t="s">
        <v>1</v>
      </c>
      <c r="L619" s="299"/>
      <c r="M619" s="300" t="s">
        <v>1</v>
      </c>
      <c r="N619" s="301" t="s">
        <v>38</v>
      </c>
      <c r="O619" s="92"/>
      <c r="P619" s="239">
        <f>O619*H619</f>
        <v>0</v>
      </c>
      <c r="Q619" s="239">
        <v>0</v>
      </c>
      <c r="R619" s="239">
        <f>Q619*H619</f>
        <v>0</v>
      </c>
      <c r="S619" s="239">
        <v>0</v>
      </c>
      <c r="T619" s="240">
        <f>S619*H619</f>
        <v>0</v>
      </c>
      <c r="U619" s="39"/>
      <c r="V619" s="39"/>
      <c r="W619" s="39"/>
      <c r="X619" s="39"/>
      <c r="Y619" s="39"/>
      <c r="Z619" s="39"/>
      <c r="AA619" s="39"/>
      <c r="AB619" s="39"/>
      <c r="AC619" s="39"/>
      <c r="AD619" s="39"/>
      <c r="AE619" s="39"/>
      <c r="AR619" s="241" t="s">
        <v>268</v>
      </c>
      <c r="AT619" s="241" t="s">
        <v>301</v>
      </c>
      <c r="AU619" s="241" t="s">
        <v>81</v>
      </c>
      <c r="AY619" s="18" t="s">
        <v>205</v>
      </c>
      <c r="BE619" s="242">
        <f>IF(N619="základní",J619,0)</f>
        <v>0</v>
      </c>
      <c r="BF619" s="242">
        <f>IF(N619="snížená",J619,0)</f>
        <v>0</v>
      </c>
      <c r="BG619" s="242">
        <f>IF(N619="zákl. přenesená",J619,0)</f>
        <v>0</v>
      </c>
      <c r="BH619" s="242">
        <f>IF(N619="sníž. přenesená",J619,0)</f>
        <v>0</v>
      </c>
      <c r="BI619" s="242">
        <f>IF(N619="nulová",J619,0)</f>
        <v>0</v>
      </c>
      <c r="BJ619" s="18" t="s">
        <v>79</v>
      </c>
      <c r="BK619" s="242">
        <f>ROUND(I619*H619,2)</f>
        <v>0</v>
      </c>
      <c r="BL619" s="18" t="s">
        <v>212</v>
      </c>
      <c r="BM619" s="241" t="s">
        <v>5572</v>
      </c>
    </row>
    <row r="620" s="2" customFormat="1">
      <c r="A620" s="39"/>
      <c r="B620" s="40"/>
      <c r="C620" s="41"/>
      <c r="D620" s="243" t="s">
        <v>214</v>
      </c>
      <c r="E620" s="41"/>
      <c r="F620" s="244" t="s">
        <v>3555</v>
      </c>
      <c r="G620" s="41"/>
      <c r="H620" s="41"/>
      <c r="I620" s="245"/>
      <c r="J620" s="41"/>
      <c r="K620" s="41"/>
      <c r="L620" s="45"/>
      <c r="M620" s="246"/>
      <c r="N620" s="247"/>
      <c r="O620" s="92"/>
      <c r="P620" s="92"/>
      <c r="Q620" s="92"/>
      <c r="R620" s="92"/>
      <c r="S620" s="92"/>
      <c r="T620" s="93"/>
      <c r="U620" s="39"/>
      <c r="V620" s="39"/>
      <c r="W620" s="39"/>
      <c r="X620" s="39"/>
      <c r="Y620" s="39"/>
      <c r="Z620" s="39"/>
      <c r="AA620" s="39"/>
      <c r="AB620" s="39"/>
      <c r="AC620" s="39"/>
      <c r="AD620" s="39"/>
      <c r="AE620" s="39"/>
      <c r="AT620" s="18" t="s">
        <v>214</v>
      </c>
      <c r="AU620" s="18" t="s">
        <v>81</v>
      </c>
    </row>
    <row r="621" s="2" customFormat="1" ht="16.5" customHeight="1">
      <c r="A621" s="39"/>
      <c r="B621" s="40"/>
      <c r="C621" s="292" t="s">
        <v>5573</v>
      </c>
      <c r="D621" s="292" t="s">
        <v>301</v>
      </c>
      <c r="E621" s="293" t="s">
        <v>3604</v>
      </c>
      <c r="F621" s="294" t="s">
        <v>3605</v>
      </c>
      <c r="G621" s="295" t="s">
        <v>2424</v>
      </c>
      <c r="H621" s="296">
        <v>4</v>
      </c>
      <c r="I621" s="297"/>
      <c r="J621" s="298">
        <f>ROUND(I621*H621,2)</f>
        <v>0</v>
      </c>
      <c r="K621" s="294" t="s">
        <v>1</v>
      </c>
      <c r="L621" s="299"/>
      <c r="M621" s="300" t="s">
        <v>1</v>
      </c>
      <c r="N621" s="301" t="s">
        <v>38</v>
      </c>
      <c r="O621" s="92"/>
      <c r="P621" s="239">
        <f>O621*H621</f>
        <v>0</v>
      </c>
      <c r="Q621" s="239">
        <v>0</v>
      </c>
      <c r="R621" s="239">
        <f>Q621*H621</f>
        <v>0</v>
      </c>
      <c r="S621" s="239">
        <v>0</v>
      </c>
      <c r="T621" s="240">
        <f>S621*H621</f>
        <v>0</v>
      </c>
      <c r="U621" s="39"/>
      <c r="V621" s="39"/>
      <c r="W621" s="39"/>
      <c r="X621" s="39"/>
      <c r="Y621" s="39"/>
      <c r="Z621" s="39"/>
      <c r="AA621" s="39"/>
      <c r="AB621" s="39"/>
      <c r="AC621" s="39"/>
      <c r="AD621" s="39"/>
      <c r="AE621" s="39"/>
      <c r="AR621" s="241" t="s">
        <v>268</v>
      </c>
      <c r="AT621" s="241" t="s">
        <v>301</v>
      </c>
      <c r="AU621" s="241" t="s">
        <v>81</v>
      </c>
      <c r="AY621" s="18" t="s">
        <v>205</v>
      </c>
      <c r="BE621" s="242">
        <f>IF(N621="základní",J621,0)</f>
        <v>0</v>
      </c>
      <c r="BF621" s="242">
        <f>IF(N621="snížená",J621,0)</f>
        <v>0</v>
      </c>
      <c r="BG621" s="242">
        <f>IF(N621="zákl. přenesená",J621,0)</f>
        <v>0</v>
      </c>
      <c r="BH621" s="242">
        <f>IF(N621="sníž. přenesená",J621,0)</f>
        <v>0</v>
      </c>
      <c r="BI621" s="242">
        <f>IF(N621="nulová",J621,0)</f>
        <v>0</v>
      </c>
      <c r="BJ621" s="18" t="s">
        <v>79</v>
      </c>
      <c r="BK621" s="242">
        <f>ROUND(I621*H621,2)</f>
        <v>0</v>
      </c>
      <c r="BL621" s="18" t="s">
        <v>212</v>
      </c>
      <c r="BM621" s="241" t="s">
        <v>5574</v>
      </c>
    </row>
    <row r="622" s="2" customFormat="1">
      <c r="A622" s="39"/>
      <c r="B622" s="40"/>
      <c r="C622" s="41"/>
      <c r="D622" s="243" t="s">
        <v>214</v>
      </c>
      <c r="E622" s="41"/>
      <c r="F622" s="244" t="s">
        <v>3605</v>
      </c>
      <c r="G622" s="41"/>
      <c r="H622" s="41"/>
      <c r="I622" s="245"/>
      <c r="J622" s="41"/>
      <c r="K622" s="41"/>
      <c r="L622" s="45"/>
      <c r="M622" s="246"/>
      <c r="N622" s="247"/>
      <c r="O622" s="92"/>
      <c r="P622" s="92"/>
      <c r="Q622" s="92"/>
      <c r="R622" s="92"/>
      <c r="S622" s="92"/>
      <c r="T622" s="93"/>
      <c r="U622" s="39"/>
      <c r="V622" s="39"/>
      <c r="W622" s="39"/>
      <c r="X622" s="39"/>
      <c r="Y622" s="39"/>
      <c r="Z622" s="39"/>
      <c r="AA622" s="39"/>
      <c r="AB622" s="39"/>
      <c r="AC622" s="39"/>
      <c r="AD622" s="39"/>
      <c r="AE622" s="39"/>
      <c r="AT622" s="18" t="s">
        <v>214</v>
      </c>
      <c r="AU622" s="18" t="s">
        <v>81</v>
      </c>
    </row>
    <row r="623" s="2" customFormat="1" ht="16.5" customHeight="1">
      <c r="A623" s="39"/>
      <c r="B623" s="40"/>
      <c r="C623" s="292" t="s">
        <v>3343</v>
      </c>
      <c r="D623" s="292" t="s">
        <v>301</v>
      </c>
      <c r="E623" s="293" t="s">
        <v>3557</v>
      </c>
      <c r="F623" s="294" t="s">
        <v>3558</v>
      </c>
      <c r="G623" s="295" t="s">
        <v>2424</v>
      </c>
      <c r="H623" s="296">
        <v>15</v>
      </c>
      <c r="I623" s="297"/>
      <c r="J623" s="298">
        <f>ROUND(I623*H623,2)</f>
        <v>0</v>
      </c>
      <c r="K623" s="294" t="s">
        <v>1</v>
      </c>
      <c r="L623" s="299"/>
      <c r="M623" s="300" t="s">
        <v>1</v>
      </c>
      <c r="N623" s="301" t="s">
        <v>38</v>
      </c>
      <c r="O623" s="92"/>
      <c r="P623" s="239">
        <f>O623*H623</f>
        <v>0</v>
      </c>
      <c r="Q623" s="239">
        <v>0</v>
      </c>
      <c r="R623" s="239">
        <f>Q623*H623</f>
        <v>0</v>
      </c>
      <c r="S623" s="239">
        <v>0</v>
      </c>
      <c r="T623" s="240">
        <f>S623*H623</f>
        <v>0</v>
      </c>
      <c r="U623" s="39"/>
      <c r="V623" s="39"/>
      <c r="W623" s="39"/>
      <c r="X623" s="39"/>
      <c r="Y623" s="39"/>
      <c r="Z623" s="39"/>
      <c r="AA623" s="39"/>
      <c r="AB623" s="39"/>
      <c r="AC623" s="39"/>
      <c r="AD623" s="39"/>
      <c r="AE623" s="39"/>
      <c r="AR623" s="241" t="s">
        <v>268</v>
      </c>
      <c r="AT623" s="241" t="s">
        <v>301</v>
      </c>
      <c r="AU623" s="241" t="s">
        <v>81</v>
      </c>
      <c r="AY623" s="18" t="s">
        <v>205</v>
      </c>
      <c r="BE623" s="242">
        <f>IF(N623="základní",J623,0)</f>
        <v>0</v>
      </c>
      <c r="BF623" s="242">
        <f>IF(N623="snížená",J623,0)</f>
        <v>0</v>
      </c>
      <c r="BG623" s="242">
        <f>IF(N623="zákl. přenesená",J623,0)</f>
        <v>0</v>
      </c>
      <c r="BH623" s="242">
        <f>IF(N623="sníž. přenesená",J623,0)</f>
        <v>0</v>
      </c>
      <c r="BI623" s="242">
        <f>IF(N623="nulová",J623,0)</f>
        <v>0</v>
      </c>
      <c r="BJ623" s="18" t="s">
        <v>79</v>
      </c>
      <c r="BK623" s="242">
        <f>ROUND(I623*H623,2)</f>
        <v>0</v>
      </c>
      <c r="BL623" s="18" t="s">
        <v>212</v>
      </c>
      <c r="BM623" s="241" t="s">
        <v>5575</v>
      </c>
    </row>
    <row r="624" s="2" customFormat="1">
      <c r="A624" s="39"/>
      <c r="B624" s="40"/>
      <c r="C624" s="41"/>
      <c r="D624" s="243" t="s">
        <v>214</v>
      </c>
      <c r="E624" s="41"/>
      <c r="F624" s="244" t="s">
        <v>3558</v>
      </c>
      <c r="G624" s="41"/>
      <c r="H624" s="41"/>
      <c r="I624" s="245"/>
      <c r="J624" s="41"/>
      <c r="K624" s="41"/>
      <c r="L624" s="45"/>
      <c r="M624" s="246"/>
      <c r="N624" s="247"/>
      <c r="O624" s="92"/>
      <c r="P624" s="92"/>
      <c r="Q624" s="92"/>
      <c r="R624" s="92"/>
      <c r="S624" s="92"/>
      <c r="T624" s="93"/>
      <c r="U624" s="39"/>
      <c r="V624" s="39"/>
      <c r="W624" s="39"/>
      <c r="X624" s="39"/>
      <c r="Y624" s="39"/>
      <c r="Z624" s="39"/>
      <c r="AA624" s="39"/>
      <c r="AB624" s="39"/>
      <c r="AC624" s="39"/>
      <c r="AD624" s="39"/>
      <c r="AE624" s="39"/>
      <c r="AT624" s="18" t="s">
        <v>214</v>
      </c>
      <c r="AU624" s="18" t="s">
        <v>81</v>
      </c>
    </row>
    <row r="625" s="2" customFormat="1" ht="24.15" customHeight="1">
      <c r="A625" s="39"/>
      <c r="B625" s="40"/>
      <c r="C625" s="230" t="s">
        <v>5576</v>
      </c>
      <c r="D625" s="230" t="s">
        <v>207</v>
      </c>
      <c r="E625" s="231" t="s">
        <v>3609</v>
      </c>
      <c r="F625" s="232" t="s">
        <v>3610</v>
      </c>
      <c r="G625" s="233" t="s">
        <v>245</v>
      </c>
      <c r="H625" s="234">
        <v>2</v>
      </c>
      <c r="I625" s="235"/>
      <c r="J625" s="236">
        <f>ROUND(I625*H625,2)</f>
        <v>0</v>
      </c>
      <c r="K625" s="232" t="s">
        <v>211</v>
      </c>
      <c r="L625" s="45"/>
      <c r="M625" s="237" t="s">
        <v>1</v>
      </c>
      <c r="N625" s="238" t="s">
        <v>38</v>
      </c>
      <c r="O625" s="92"/>
      <c r="P625" s="239">
        <f>O625*H625</f>
        <v>0</v>
      </c>
      <c r="Q625" s="239">
        <v>0</v>
      </c>
      <c r="R625" s="239">
        <f>Q625*H625</f>
        <v>0</v>
      </c>
      <c r="S625" s="239">
        <v>0</v>
      </c>
      <c r="T625" s="240">
        <f>S625*H625</f>
        <v>0</v>
      </c>
      <c r="U625" s="39"/>
      <c r="V625" s="39"/>
      <c r="W625" s="39"/>
      <c r="X625" s="39"/>
      <c r="Y625" s="39"/>
      <c r="Z625" s="39"/>
      <c r="AA625" s="39"/>
      <c r="AB625" s="39"/>
      <c r="AC625" s="39"/>
      <c r="AD625" s="39"/>
      <c r="AE625" s="39"/>
      <c r="AR625" s="241" t="s">
        <v>212</v>
      </c>
      <c r="AT625" s="241" t="s">
        <v>207</v>
      </c>
      <c r="AU625" s="241" t="s">
        <v>81</v>
      </c>
      <c r="AY625" s="18" t="s">
        <v>205</v>
      </c>
      <c r="BE625" s="242">
        <f>IF(N625="základní",J625,0)</f>
        <v>0</v>
      </c>
      <c r="BF625" s="242">
        <f>IF(N625="snížená",J625,0)</f>
        <v>0</v>
      </c>
      <c r="BG625" s="242">
        <f>IF(N625="zákl. přenesená",J625,0)</f>
        <v>0</v>
      </c>
      <c r="BH625" s="242">
        <f>IF(N625="sníž. přenesená",J625,0)</f>
        <v>0</v>
      </c>
      <c r="BI625" s="242">
        <f>IF(N625="nulová",J625,0)</f>
        <v>0</v>
      </c>
      <c r="BJ625" s="18" t="s">
        <v>79</v>
      </c>
      <c r="BK625" s="242">
        <f>ROUND(I625*H625,2)</f>
        <v>0</v>
      </c>
      <c r="BL625" s="18" t="s">
        <v>212</v>
      </c>
      <c r="BM625" s="241" t="s">
        <v>5577</v>
      </c>
    </row>
    <row r="626" s="2" customFormat="1">
      <c r="A626" s="39"/>
      <c r="B626" s="40"/>
      <c r="C626" s="41"/>
      <c r="D626" s="243" t="s">
        <v>214</v>
      </c>
      <c r="E626" s="41"/>
      <c r="F626" s="244" t="s">
        <v>3612</v>
      </c>
      <c r="G626" s="41"/>
      <c r="H626" s="41"/>
      <c r="I626" s="245"/>
      <c r="J626" s="41"/>
      <c r="K626" s="41"/>
      <c r="L626" s="45"/>
      <c r="M626" s="246"/>
      <c r="N626" s="247"/>
      <c r="O626" s="92"/>
      <c r="P626" s="92"/>
      <c r="Q626" s="92"/>
      <c r="R626" s="92"/>
      <c r="S626" s="92"/>
      <c r="T626" s="93"/>
      <c r="U626" s="39"/>
      <c r="V626" s="39"/>
      <c r="W626" s="39"/>
      <c r="X626" s="39"/>
      <c r="Y626" s="39"/>
      <c r="Z626" s="39"/>
      <c r="AA626" s="39"/>
      <c r="AB626" s="39"/>
      <c r="AC626" s="39"/>
      <c r="AD626" s="39"/>
      <c r="AE626" s="39"/>
      <c r="AT626" s="18" t="s">
        <v>214</v>
      </c>
      <c r="AU626" s="18" t="s">
        <v>81</v>
      </c>
    </row>
    <row r="627" s="2" customFormat="1" ht="21.75" customHeight="1">
      <c r="A627" s="39"/>
      <c r="B627" s="40"/>
      <c r="C627" s="292" t="s">
        <v>3347</v>
      </c>
      <c r="D627" s="292" t="s">
        <v>301</v>
      </c>
      <c r="E627" s="293" t="s">
        <v>3310</v>
      </c>
      <c r="F627" s="294" t="s">
        <v>3311</v>
      </c>
      <c r="G627" s="295" t="s">
        <v>485</v>
      </c>
      <c r="H627" s="296">
        <v>8</v>
      </c>
      <c r="I627" s="297"/>
      <c r="J627" s="298">
        <f>ROUND(I627*H627,2)</f>
        <v>0</v>
      </c>
      <c r="K627" s="294" t="s">
        <v>1</v>
      </c>
      <c r="L627" s="299"/>
      <c r="M627" s="300" t="s">
        <v>1</v>
      </c>
      <c r="N627" s="301" t="s">
        <v>38</v>
      </c>
      <c r="O627" s="92"/>
      <c r="P627" s="239">
        <f>O627*H627</f>
        <v>0</v>
      </c>
      <c r="Q627" s="239">
        <v>0</v>
      </c>
      <c r="R627" s="239">
        <f>Q627*H627</f>
        <v>0</v>
      </c>
      <c r="S627" s="239">
        <v>0</v>
      </c>
      <c r="T627" s="240">
        <f>S627*H627</f>
        <v>0</v>
      </c>
      <c r="U627" s="39"/>
      <c r="V627" s="39"/>
      <c r="W627" s="39"/>
      <c r="X627" s="39"/>
      <c r="Y627" s="39"/>
      <c r="Z627" s="39"/>
      <c r="AA627" s="39"/>
      <c r="AB627" s="39"/>
      <c r="AC627" s="39"/>
      <c r="AD627" s="39"/>
      <c r="AE627" s="39"/>
      <c r="AR627" s="241" t="s">
        <v>268</v>
      </c>
      <c r="AT627" s="241" t="s">
        <v>301</v>
      </c>
      <c r="AU627" s="241" t="s">
        <v>81</v>
      </c>
      <c r="AY627" s="18" t="s">
        <v>205</v>
      </c>
      <c r="BE627" s="242">
        <f>IF(N627="základní",J627,0)</f>
        <v>0</v>
      </c>
      <c r="BF627" s="242">
        <f>IF(N627="snížená",J627,0)</f>
        <v>0</v>
      </c>
      <c r="BG627" s="242">
        <f>IF(N627="zákl. přenesená",J627,0)</f>
        <v>0</v>
      </c>
      <c r="BH627" s="242">
        <f>IF(N627="sníž. přenesená",J627,0)</f>
        <v>0</v>
      </c>
      <c r="BI627" s="242">
        <f>IF(N627="nulová",J627,0)</f>
        <v>0</v>
      </c>
      <c r="BJ627" s="18" t="s">
        <v>79</v>
      </c>
      <c r="BK627" s="242">
        <f>ROUND(I627*H627,2)</f>
        <v>0</v>
      </c>
      <c r="BL627" s="18" t="s">
        <v>212</v>
      </c>
      <c r="BM627" s="241" t="s">
        <v>5578</v>
      </c>
    </row>
    <row r="628" s="2" customFormat="1">
      <c r="A628" s="39"/>
      <c r="B628" s="40"/>
      <c r="C628" s="41"/>
      <c r="D628" s="243" t="s">
        <v>214</v>
      </c>
      <c r="E628" s="41"/>
      <c r="F628" s="244" t="s">
        <v>3311</v>
      </c>
      <c r="G628" s="41"/>
      <c r="H628" s="41"/>
      <c r="I628" s="245"/>
      <c r="J628" s="41"/>
      <c r="K628" s="41"/>
      <c r="L628" s="45"/>
      <c r="M628" s="310"/>
      <c r="N628" s="311"/>
      <c r="O628" s="312"/>
      <c r="P628" s="312"/>
      <c r="Q628" s="312"/>
      <c r="R628" s="312"/>
      <c r="S628" s="312"/>
      <c r="T628" s="313"/>
      <c r="U628" s="39"/>
      <c r="V628" s="39"/>
      <c r="W628" s="39"/>
      <c r="X628" s="39"/>
      <c r="Y628" s="39"/>
      <c r="Z628" s="39"/>
      <c r="AA628" s="39"/>
      <c r="AB628" s="39"/>
      <c r="AC628" s="39"/>
      <c r="AD628" s="39"/>
      <c r="AE628" s="39"/>
      <c r="AT628" s="18" t="s">
        <v>214</v>
      </c>
      <c r="AU628" s="18" t="s">
        <v>81</v>
      </c>
    </row>
    <row r="629" s="2" customFormat="1" ht="6.96" customHeight="1">
      <c r="A629" s="39"/>
      <c r="B629" s="67"/>
      <c r="C629" s="68"/>
      <c r="D629" s="68"/>
      <c r="E629" s="68"/>
      <c r="F629" s="68"/>
      <c r="G629" s="68"/>
      <c r="H629" s="68"/>
      <c r="I629" s="68"/>
      <c r="J629" s="68"/>
      <c r="K629" s="68"/>
      <c r="L629" s="45"/>
      <c r="M629" s="39"/>
      <c r="O629" s="39"/>
      <c r="P629" s="39"/>
      <c r="Q629" s="39"/>
      <c r="R629" s="39"/>
      <c r="S629" s="39"/>
      <c r="T629" s="39"/>
      <c r="U629" s="39"/>
      <c r="V629" s="39"/>
      <c r="W629" s="39"/>
      <c r="X629" s="39"/>
      <c r="Y629" s="39"/>
      <c r="Z629" s="39"/>
      <c r="AA629" s="39"/>
      <c r="AB629" s="39"/>
      <c r="AC629" s="39"/>
      <c r="AD629" s="39"/>
      <c r="AE629" s="39"/>
    </row>
  </sheetData>
  <sheetProtection sheet="1" autoFilter="0" formatColumns="0" formatRows="0" objects="1" scenarios="1" spinCount="100000" saltValue="yX5sOWHby4CDnfWBevNYzgRRKJpK32Ls1TFTy2bSzBsgyFTyc1MD0EfDLK+sSNCJJplU0nK5NSnLvpSzFOEEHg==" hashValue="Zdz7e/r6DE9E0JL4rpoce2lWxzK6lOqXMXpF4nnKmFniC0vTV8D5MSZHHu2sdcXmkOsqBt0MlT1ckWcMFm/8Rg==" algorithmName="SHA-512" password="CC35"/>
  <autoFilter ref="C139:K628"/>
  <mergeCells count="12">
    <mergeCell ref="E7:H7"/>
    <mergeCell ref="E9:H9"/>
    <mergeCell ref="E11:H11"/>
    <mergeCell ref="E20:H20"/>
    <mergeCell ref="E29:H29"/>
    <mergeCell ref="E85:H85"/>
    <mergeCell ref="E87:H87"/>
    <mergeCell ref="E89:H89"/>
    <mergeCell ref="E128:H128"/>
    <mergeCell ref="E130:H130"/>
    <mergeCell ref="E132:H13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4350</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3614</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ROUND(J121,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ROUND((SUM(BE121:BE196)),  2)</f>
        <v>0</v>
      </c>
      <c r="G35" s="39"/>
      <c r="H35" s="39"/>
      <c r="I35" s="167">
        <v>0.20999999999999999</v>
      </c>
      <c r="J35" s="166">
        <f>ROUND(((SUM(BE121:BE196))*I35),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ROUND((SUM(BF121:BF196)),  2)</f>
        <v>0</v>
      </c>
      <c r="G36" s="39"/>
      <c r="H36" s="39"/>
      <c r="I36" s="167">
        <v>0.14999999999999999</v>
      </c>
      <c r="J36" s="166">
        <f>ROUND(((SUM(BF121:BF196))*I36),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ROUND((SUM(BG121:BG196)),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ROUND((SUM(BH121:BH196)),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ROUND((SUM(BI121:BI196)),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4350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D.1.4.G.e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3615</v>
      </c>
      <c r="E99" s="195"/>
      <c r="F99" s="195"/>
      <c r="G99" s="195"/>
      <c r="H99" s="195"/>
      <c r="I99" s="195"/>
      <c r="J99" s="196">
        <f>J122</f>
        <v>0</v>
      </c>
      <c r="K99" s="193"/>
      <c r="L99" s="197"/>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190</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6" t="str">
        <f>E7</f>
        <v>ZŠ Švermova - rozdělení (bez interiéru) (e, u)</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160</v>
      </c>
      <c r="D110" s="23"/>
      <c r="E110" s="23"/>
      <c r="F110" s="23"/>
      <c r="G110" s="23"/>
      <c r="H110" s="23"/>
      <c r="I110" s="23"/>
      <c r="J110" s="23"/>
      <c r="K110" s="23"/>
      <c r="L110" s="21"/>
    </row>
    <row r="111" s="2" customFormat="1" ht="23.25" customHeight="1">
      <c r="A111" s="39"/>
      <c r="B111" s="40"/>
      <c r="C111" s="41"/>
      <c r="D111" s="41"/>
      <c r="E111" s="186" t="s">
        <v>4350</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162</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D.1.4.G.e - Elektroinstalace</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30. 10. 2023</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 xml:space="preserve"> </v>
      </c>
      <c r="G117" s="41"/>
      <c r="H117" s="41"/>
      <c r="I117" s="33" t="s">
        <v>29</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IF(E20="","",E20)</f>
        <v>Vyplň údaj</v>
      </c>
      <c r="G118" s="41"/>
      <c r="H118" s="41"/>
      <c r="I118" s="33" t="s">
        <v>31</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3"/>
      <c r="B120" s="204"/>
      <c r="C120" s="205" t="s">
        <v>191</v>
      </c>
      <c r="D120" s="206" t="s">
        <v>58</v>
      </c>
      <c r="E120" s="206" t="s">
        <v>54</v>
      </c>
      <c r="F120" s="206" t="s">
        <v>55</v>
      </c>
      <c r="G120" s="206" t="s">
        <v>192</v>
      </c>
      <c r="H120" s="206" t="s">
        <v>193</v>
      </c>
      <c r="I120" s="206" t="s">
        <v>194</v>
      </c>
      <c r="J120" s="206" t="s">
        <v>168</v>
      </c>
      <c r="K120" s="207" t="s">
        <v>195</v>
      </c>
      <c r="L120" s="208"/>
      <c r="M120" s="101" t="s">
        <v>1</v>
      </c>
      <c r="N120" s="102" t="s">
        <v>37</v>
      </c>
      <c r="O120" s="102" t="s">
        <v>196</v>
      </c>
      <c r="P120" s="102" t="s">
        <v>197</v>
      </c>
      <c r="Q120" s="102" t="s">
        <v>198</v>
      </c>
      <c r="R120" s="102" t="s">
        <v>199</v>
      </c>
      <c r="S120" s="102" t="s">
        <v>200</v>
      </c>
      <c r="T120" s="103" t="s">
        <v>201</v>
      </c>
      <c r="U120" s="203"/>
      <c r="V120" s="203"/>
      <c r="W120" s="203"/>
      <c r="X120" s="203"/>
      <c r="Y120" s="203"/>
      <c r="Z120" s="203"/>
      <c r="AA120" s="203"/>
      <c r="AB120" s="203"/>
      <c r="AC120" s="203"/>
      <c r="AD120" s="203"/>
      <c r="AE120" s="203"/>
    </row>
    <row r="121" s="2" customFormat="1" ht="22.8" customHeight="1">
      <c r="A121" s="39"/>
      <c r="B121" s="40"/>
      <c r="C121" s="108" t="s">
        <v>202</v>
      </c>
      <c r="D121" s="41"/>
      <c r="E121" s="41"/>
      <c r="F121" s="41"/>
      <c r="G121" s="41"/>
      <c r="H121" s="41"/>
      <c r="I121" s="41"/>
      <c r="J121" s="209">
        <f>BK121</f>
        <v>0</v>
      </c>
      <c r="K121" s="41"/>
      <c r="L121" s="45"/>
      <c r="M121" s="104"/>
      <c r="N121" s="210"/>
      <c r="O121" s="105"/>
      <c r="P121" s="211">
        <f>P122</f>
        <v>0</v>
      </c>
      <c r="Q121" s="105"/>
      <c r="R121" s="211">
        <f>R122</f>
        <v>0</v>
      </c>
      <c r="S121" s="105"/>
      <c r="T121" s="212">
        <f>T122</f>
        <v>0</v>
      </c>
      <c r="U121" s="39"/>
      <c r="V121" s="39"/>
      <c r="W121" s="39"/>
      <c r="X121" s="39"/>
      <c r="Y121" s="39"/>
      <c r="Z121" s="39"/>
      <c r="AA121" s="39"/>
      <c r="AB121" s="39"/>
      <c r="AC121" s="39"/>
      <c r="AD121" s="39"/>
      <c r="AE121" s="39"/>
      <c r="AT121" s="18" t="s">
        <v>72</v>
      </c>
      <c r="AU121" s="18" t="s">
        <v>170</v>
      </c>
      <c r="BK121" s="213">
        <f>BK122</f>
        <v>0</v>
      </c>
    </row>
    <row r="122" s="12" customFormat="1" ht="25.92" customHeight="1">
      <c r="A122" s="12"/>
      <c r="B122" s="214"/>
      <c r="C122" s="215"/>
      <c r="D122" s="216" t="s">
        <v>72</v>
      </c>
      <c r="E122" s="217" t="s">
        <v>3616</v>
      </c>
      <c r="F122" s="217" t="s">
        <v>3617</v>
      </c>
      <c r="G122" s="215"/>
      <c r="H122" s="215"/>
      <c r="I122" s="218"/>
      <c r="J122" s="219">
        <f>BK122</f>
        <v>0</v>
      </c>
      <c r="K122" s="215"/>
      <c r="L122" s="220"/>
      <c r="M122" s="221"/>
      <c r="N122" s="222"/>
      <c r="O122" s="222"/>
      <c r="P122" s="223">
        <f>SUM(P123:P196)</f>
        <v>0</v>
      </c>
      <c r="Q122" s="222"/>
      <c r="R122" s="223">
        <f>SUM(R123:R196)</f>
        <v>0</v>
      </c>
      <c r="S122" s="222"/>
      <c r="T122" s="224">
        <f>SUM(T123:T196)</f>
        <v>0</v>
      </c>
      <c r="U122" s="12"/>
      <c r="V122" s="12"/>
      <c r="W122" s="12"/>
      <c r="X122" s="12"/>
      <c r="Y122" s="12"/>
      <c r="Z122" s="12"/>
      <c r="AA122" s="12"/>
      <c r="AB122" s="12"/>
      <c r="AC122" s="12"/>
      <c r="AD122" s="12"/>
      <c r="AE122" s="12"/>
      <c r="AR122" s="225" t="s">
        <v>79</v>
      </c>
      <c r="AT122" s="226" t="s">
        <v>72</v>
      </c>
      <c r="AU122" s="226" t="s">
        <v>73</v>
      </c>
      <c r="AY122" s="225" t="s">
        <v>205</v>
      </c>
      <c r="BK122" s="227">
        <f>SUM(BK123:BK196)</f>
        <v>0</v>
      </c>
    </row>
    <row r="123" s="2" customFormat="1" ht="24.15" customHeight="1">
      <c r="A123" s="39"/>
      <c r="B123" s="40"/>
      <c r="C123" s="230" t="s">
        <v>79</v>
      </c>
      <c r="D123" s="230" t="s">
        <v>207</v>
      </c>
      <c r="E123" s="231" t="s">
        <v>3624</v>
      </c>
      <c r="F123" s="232" t="s">
        <v>3625</v>
      </c>
      <c r="G123" s="233" t="s">
        <v>379</v>
      </c>
      <c r="H123" s="234">
        <v>80</v>
      </c>
      <c r="I123" s="235"/>
      <c r="J123" s="236">
        <f>ROUND(I123*H123,2)</f>
        <v>0</v>
      </c>
      <c r="K123" s="232" t="s">
        <v>1</v>
      </c>
      <c r="L123" s="45"/>
      <c r="M123" s="237" t="s">
        <v>1</v>
      </c>
      <c r="N123" s="238" t="s">
        <v>38</v>
      </c>
      <c r="O123" s="92"/>
      <c r="P123" s="239">
        <f>O123*H123</f>
        <v>0</v>
      </c>
      <c r="Q123" s="239">
        <v>0</v>
      </c>
      <c r="R123" s="239">
        <f>Q123*H123</f>
        <v>0</v>
      </c>
      <c r="S123" s="239">
        <v>0</v>
      </c>
      <c r="T123" s="240">
        <f>S123*H123</f>
        <v>0</v>
      </c>
      <c r="U123" s="39"/>
      <c r="V123" s="39"/>
      <c r="W123" s="39"/>
      <c r="X123" s="39"/>
      <c r="Y123" s="39"/>
      <c r="Z123" s="39"/>
      <c r="AA123" s="39"/>
      <c r="AB123" s="39"/>
      <c r="AC123" s="39"/>
      <c r="AD123" s="39"/>
      <c r="AE123" s="39"/>
      <c r="AR123" s="241" t="s">
        <v>212</v>
      </c>
      <c r="AT123" s="241" t="s">
        <v>207</v>
      </c>
      <c r="AU123" s="241" t="s">
        <v>79</v>
      </c>
      <c r="AY123" s="18" t="s">
        <v>205</v>
      </c>
      <c r="BE123" s="242">
        <f>IF(N123="základní",J123,0)</f>
        <v>0</v>
      </c>
      <c r="BF123" s="242">
        <f>IF(N123="snížená",J123,0)</f>
        <v>0</v>
      </c>
      <c r="BG123" s="242">
        <f>IF(N123="zákl. přenesená",J123,0)</f>
        <v>0</v>
      </c>
      <c r="BH123" s="242">
        <f>IF(N123="sníž. přenesená",J123,0)</f>
        <v>0</v>
      </c>
      <c r="BI123" s="242">
        <f>IF(N123="nulová",J123,0)</f>
        <v>0</v>
      </c>
      <c r="BJ123" s="18" t="s">
        <v>79</v>
      </c>
      <c r="BK123" s="242">
        <f>ROUND(I123*H123,2)</f>
        <v>0</v>
      </c>
      <c r="BL123" s="18" t="s">
        <v>212</v>
      </c>
      <c r="BM123" s="241" t="s">
        <v>5579</v>
      </c>
    </row>
    <row r="124" s="2" customFormat="1">
      <c r="A124" s="39"/>
      <c r="B124" s="40"/>
      <c r="C124" s="41"/>
      <c r="D124" s="243" t="s">
        <v>214</v>
      </c>
      <c r="E124" s="41"/>
      <c r="F124" s="244" t="s">
        <v>3627</v>
      </c>
      <c r="G124" s="41"/>
      <c r="H124" s="41"/>
      <c r="I124" s="245"/>
      <c r="J124" s="41"/>
      <c r="K124" s="41"/>
      <c r="L124" s="45"/>
      <c r="M124" s="246"/>
      <c r="N124" s="247"/>
      <c r="O124" s="92"/>
      <c r="P124" s="92"/>
      <c r="Q124" s="92"/>
      <c r="R124" s="92"/>
      <c r="S124" s="92"/>
      <c r="T124" s="93"/>
      <c r="U124" s="39"/>
      <c r="V124" s="39"/>
      <c r="W124" s="39"/>
      <c r="X124" s="39"/>
      <c r="Y124" s="39"/>
      <c r="Z124" s="39"/>
      <c r="AA124" s="39"/>
      <c r="AB124" s="39"/>
      <c r="AC124" s="39"/>
      <c r="AD124" s="39"/>
      <c r="AE124" s="39"/>
      <c r="AT124" s="18" t="s">
        <v>214</v>
      </c>
      <c r="AU124" s="18" t="s">
        <v>79</v>
      </c>
    </row>
    <row r="125" s="2" customFormat="1" ht="16.5" customHeight="1">
      <c r="A125" s="39"/>
      <c r="B125" s="40"/>
      <c r="C125" s="292" t="s">
        <v>81</v>
      </c>
      <c r="D125" s="292" t="s">
        <v>301</v>
      </c>
      <c r="E125" s="293" t="s">
        <v>3628</v>
      </c>
      <c r="F125" s="294" t="s">
        <v>3629</v>
      </c>
      <c r="G125" s="295" t="s">
        <v>379</v>
      </c>
      <c r="H125" s="296">
        <v>40</v>
      </c>
      <c r="I125" s="297"/>
      <c r="J125" s="298">
        <f>ROUND(I125*H125,2)</f>
        <v>0</v>
      </c>
      <c r="K125" s="294" t="s">
        <v>1</v>
      </c>
      <c r="L125" s="299"/>
      <c r="M125" s="300" t="s">
        <v>1</v>
      </c>
      <c r="N125" s="301" t="s">
        <v>38</v>
      </c>
      <c r="O125" s="92"/>
      <c r="P125" s="239">
        <f>O125*H125</f>
        <v>0</v>
      </c>
      <c r="Q125" s="239">
        <v>0</v>
      </c>
      <c r="R125" s="239">
        <f>Q125*H125</f>
        <v>0</v>
      </c>
      <c r="S125" s="239">
        <v>0</v>
      </c>
      <c r="T125" s="240">
        <f>S125*H125</f>
        <v>0</v>
      </c>
      <c r="U125" s="39"/>
      <c r="V125" s="39"/>
      <c r="W125" s="39"/>
      <c r="X125" s="39"/>
      <c r="Y125" s="39"/>
      <c r="Z125" s="39"/>
      <c r="AA125" s="39"/>
      <c r="AB125" s="39"/>
      <c r="AC125" s="39"/>
      <c r="AD125" s="39"/>
      <c r="AE125" s="39"/>
      <c r="AR125" s="241" t="s">
        <v>268</v>
      </c>
      <c r="AT125" s="241" t="s">
        <v>301</v>
      </c>
      <c r="AU125" s="241" t="s">
        <v>79</v>
      </c>
      <c r="AY125" s="18" t="s">
        <v>205</v>
      </c>
      <c r="BE125" s="242">
        <f>IF(N125="základní",J125,0)</f>
        <v>0</v>
      </c>
      <c r="BF125" s="242">
        <f>IF(N125="snížená",J125,0)</f>
        <v>0</v>
      </c>
      <c r="BG125" s="242">
        <f>IF(N125="zákl. přenesená",J125,0)</f>
        <v>0</v>
      </c>
      <c r="BH125" s="242">
        <f>IF(N125="sníž. přenesená",J125,0)</f>
        <v>0</v>
      </c>
      <c r="BI125" s="242">
        <f>IF(N125="nulová",J125,0)</f>
        <v>0</v>
      </c>
      <c r="BJ125" s="18" t="s">
        <v>79</v>
      </c>
      <c r="BK125" s="242">
        <f>ROUND(I125*H125,2)</f>
        <v>0</v>
      </c>
      <c r="BL125" s="18" t="s">
        <v>212</v>
      </c>
      <c r="BM125" s="241" t="s">
        <v>5580</v>
      </c>
    </row>
    <row r="126" s="2" customFormat="1">
      <c r="A126" s="39"/>
      <c r="B126" s="40"/>
      <c r="C126" s="41"/>
      <c r="D126" s="243" t="s">
        <v>214</v>
      </c>
      <c r="E126" s="41"/>
      <c r="F126" s="244" t="s">
        <v>3629</v>
      </c>
      <c r="G126" s="41"/>
      <c r="H126" s="41"/>
      <c r="I126" s="245"/>
      <c r="J126" s="41"/>
      <c r="K126" s="41"/>
      <c r="L126" s="45"/>
      <c r="M126" s="246"/>
      <c r="N126" s="247"/>
      <c r="O126" s="92"/>
      <c r="P126" s="92"/>
      <c r="Q126" s="92"/>
      <c r="R126" s="92"/>
      <c r="S126" s="92"/>
      <c r="T126" s="93"/>
      <c r="U126" s="39"/>
      <c r="V126" s="39"/>
      <c r="W126" s="39"/>
      <c r="X126" s="39"/>
      <c r="Y126" s="39"/>
      <c r="Z126" s="39"/>
      <c r="AA126" s="39"/>
      <c r="AB126" s="39"/>
      <c r="AC126" s="39"/>
      <c r="AD126" s="39"/>
      <c r="AE126" s="39"/>
      <c r="AT126" s="18" t="s">
        <v>214</v>
      </c>
      <c r="AU126" s="18" t="s">
        <v>79</v>
      </c>
    </row>
    <row r="127" s="2" customFormat="1" ht="16.5" customHeight="1">
      <c r="A127" s="39"/>
      <c r="B127" s="40"/>
      <c r="C127" s="292" t="s">
        <v>88</v>
      </c>
      <c r="D127" s="292" t="s">
        <v>301</v>
      </c>
      <c r="E127" s="293" t="s">
        <v>3631</v>
      </c>
      <c r="F127" s="294" t="s">
        <v>3632</v>
      </c>
      <c r="G127" s="295" t="s">
        <v>379</v>
      </c>
      <c r="H127" s="296">
        <v>40</v>
      </c>
      <c r="I127" s="297"/>
      <c r="J127" s="298">
        <f>ROUND(I127*H127,2)</f>
        <v>0</v>
      </c>
      <c r="K127" s="294" t="s">
        <v>1</v>
      </c>
      <c r="L127" s="299"/>
      <c r="M127" s="300" t="s">
        <v>1</v>
      </c>
      <c r="N127" s="301"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268</v>
      </c>
      <c r="AT127" s="241" t="s">
        <v>301</v>
      </c>
      <c r="AU127" s="241" t="s">
        <v>79</v>
      </c>
      <c r="AY127" s="18" t="s">
        <v>205</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212</v>
      </c>
      <c r="BM127" s="241" t="s">
        <v>5581</v>
      </c>
    </row>
    <row r="128" s="2" customFormat="1">
      <c r="A128" s="39"/>
      <c r="B128" s="40"/>
      <c r="C128" s="41"/>
      <c r="D128" s="243" t="s">
        <v>214</v>
      </c>
      <c r="E128" s="41"/>
      <c r="F128" s="244" t="s">
        <v>3632</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214</v>
      </c>
      <c r="AU128" s="18" t="s">
        <v>79</v>
      </c>
    </row>
    <row r="129" s="2" customFormat="1" ht="33" customHeight="1">
      <c r="A129" s="39"/>
      <c r="B129" s="40"/>
      <c r="C129" s="230" t="s">
        <v>212</v>
      </c>
      <c r="D129" s="230" t="s">
        <v>207</v>
      </c>
      <c r="E129" s="231" t="s">
        <v>3634</v>
      </c>
      <c r="F129" s="232" t="s">
        <v>3635</v>
      </c>
      <c r="G129" s="233" t="s">
        <v>379</v>
      </c>
      <c r="H129" s="234">
        <v>140</v>
      </c>
      <c r="I129" s="235"/>
      <c r="J129" s="236">
        <f>ROUND(I129*H129,2)</f>
        <v>0</v>
      </c>
      <c r="K129" s="232" t="s">
        <v>1</v>
      </c>
      <c r="L129" s="45"/>
      <c r="M129" s="237" t="s">
        <v>1</v>
      </c>
      <c r="N129" s="238" t="s">
        <v>38</v>
      </c>
      <c r="O129" s="92"/>
      <c r="P129" s="239">
        <f>O129*H129</f>
        <v>0</v>
      </c>
      <c r="Q129" s="239">
        <v>0</v>
      </c>
      <c r="R129" s="239">
        <f>Q129*H129</f>
        <v>0</v>
      </c>
      <c r="S129" s="239">
        <v>0</v>
      </c>
      <c r="T129" s="240">
        <f>S129*H129</f>
        <v>0</v>
      </c>
      <c r="U129" s="39"/>
      <c r="V129" s="39"/>
      <c r="W129" s="39"/>
      <c r="X129" s="39"/>
      <c r="Y129" s="39"/>
      <c r="Z129" s="39"/>
      <c r="AA129" s="39"/>
      <c r="AB129" s="39"/>
      <c r="AC129" s="39"/>
      <c r="AD129" s="39"/>
      <c r="AE129" s="39"/>
      <c r="AR129" s="241" t="s">
        <v>212</v>
      </c>
      <c r="AT129" s="241" t="s">
        <v>207</v>
      </c>
      <c r="AU129" s="241" t="s">
        <v>79</v>
      </c>
      <c r="AY129" s="18" t="s">
        <v>205</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212</v>
      </c>
      <c r="BM129" s="241" t="s">
        <v>5582</v>
      </c>
    </row>
    <row r="130" s="2" customFormat="1">
      <c r="A130" s="39"/>
      <c r="B130" s="40"/>
      <c r="C130" s="41"/>
      <c r="D130" s="243" t="s">
        <v>214</v>
      </c>
      <c r="E130" s="41"/>
      <c r="F130" s="244" t="s">
        <v>3637</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214</v>
      </c>
      <c r="AU130" s="18" t="s">
        <v>79</v>
      </c>
    </row>
    <row r="131" s="2" customFormat="1" ht="21.75" customHeight="1">
      <c r="A131" s="39"/>
      <c r="B131" s="40"/>
      <c r="C131" s="292" t="s">
        <v>242</v>
      </c>
      <c r="D131" s="292" t="s">
        <v>301</v>
      </c>
      <c r="E131" s="293" t="s">
        <v>3638</v>
      </c>
      <c r="F131" s="294" t="s">
        <v>3639</v>
      </c>
      <c r="G131" s="295" t="s">
        <v>379</v>
      </c>
      <c r="H131" s="296">
        <v>140</v>
      </c>
      <c r="I131" s="297"/>
      <c r="J131" s="298">
        <f>ROUND(I131*H131,2)</f>
        <v>0</v>
      </c>
      <c r="K131" s="294" t="s">
        <v>1</v>
      </c>
      <c r="L131" s="299"/>
      <c r="M131" s="300" t="s">
        <v>1</v>
      </c>
      <c r="N131" s="301"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268</v>
      </c>
      <c r="AT131" s="241" t="s">
        <v>301</v>
      </c>
      <c r="AU131" s="241" t="s">
        <v>79</v>
      </c>
      <c r="AY131" s="18" t="s">
        <v>205</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212</v>
      </c>
      <c r="BM131" s="241" t="s">
        <v>5583</v>
      </c>
    </row>
    <row r="132" s="2" customFormat="1">
      <c r="A132" s="39"/>
      <c r="B132" s="40"/>
      <c r="C132" s="41"/>
      <c r="D132" s="243" t="s">
        <v>214</v>
      </c>
      <c r="E132" s="41"/>
      <c r="F132" s="244" t="s">
        <v>3639</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214</v>
      </c>
      <c r="AU132" s="18" t="s">
        <v>79</v>
      </c>
    </row>
    <row r="133" s="2" customFormat="1" ht="33" customHeight="1">
      <c r="A133" s="39"/>
      <c r="B133" s="40"/>
      <c r="C133" s="230" t="s">
        <v>251</v>
      </c>
      <c r="D133" s="230" t="s">
        <v>207</v>
      </c>
      <c r="E133" s="231" t="s">
        <v>3641</v>
      </c>
      <c r="F133" s="232" t="s">
        <v>3642</v>
      </c>
      <c r="G133" s="233" t="s">
        <v>379</v>
      </c>
      <c r="H133" s="234">
        <v>55</v>
      </c>
      <c r="I133" s="235"/>
      <c r="J133" s="236">
        <f>ROUND(I133*H133,2)</f>
        <v>0</v>
      </c>
      <c r="K133" s="232" t="s">
        <v>1</v>
      </c>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212</v>
      </c>
      <c r="AT133" s="241" t="s">
        <v>207</v>
      </c>
      <c r="AU133" s="241" t="s">
        <v>79</v>
      </c>
      <c r="AY133" s="18" t="s">
        <v>205</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212</v>
      </c>
      <c r="BM133" s="241" t="s">
        <v>5584</v>
      </c>
    </row>
    <row r="134" s="2" customFormat="1">
      <c r="A134" s="39"/>
      <c r="B134" s="40"/>
      <c r="C134" s="41"/>
      <c r="D134" s="243" t="s">
        <v>214</v>
      </c>
      <c r="E134" s="41"/>
      <c r="F134" s="244" t="s">
        <v>3644</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214</v>
      </c>
      <c r="AU134" s="18" t="s">
        <v>79</v>
      </c>
    </row>
    <row r="135" s="2" customFormat="1" ht="24.15" customHeight="1">
      <c r="A135" s="39"/>
      <c r="B135" s="40"/>
      <c r="C135" s="292" t="s">
        <v>261</v>
      </c>
      <c r="D135" s="292" t="s">
        <v>301</v>
      </c>
      <c r="E135" s="293" t="s">
        <v>3645</v>
      </c>
      <c r="F135" s="294" t="s">
        <v>3646</v>
      </c>
      <c r="G135" s="295" t="s">
        <v>379</v>
      </c>
      <c r="H135" s="296">
        <v>55</v>
      </c>
      <c r="I135" s="297"/>
      <c r="J135" s="298">
        <f>ROUND(I135*H135,2)</f>
        <v>0</v>
      </c>
      <c r="K135" s="294" t="s">
        <v>1</v>
      </c>
      <c r="L135" s="299"/>
      <c r="M135" s="300" t="s">
        <v>1</v>
      </c>
      <c r="N135" s="301"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268</v>
      </c>
      <c r="AT135" s="241" t="s">
        <v>301</v>
      </c>
      <c r="AU135" s="241" t="s">
        <v>79</v>
      </c>
      <c r="AY135" s="18" t="s">
        <v>205</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212</v>
      </c>
      <c r="BM135" s="241" t="s">
        <v>5585</v>
      </c>
    </row>
    <row r="136" s="2" customFormat="1">
      <c r="A136" s="39"/>
      <c r="B136" s="40"/>
      <c r="C136" s="41"/>
      <c r="D136" s="243" t="s">
        <v>214</v>
      </c>
      <c r="E136" s="41"/>
      <c r="F136" s="244" t="s">
        <v>3646</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214</v>
      </c>
      <c r="AU136" s="18" t="s">
        <v>79</v>
      </c>
    </row>
    <row r="137" s="2" customFormat="1" ht="24.15" customHeight="1">
      <c r="A137" s="39"/>
      <c r="B137" s="40"/>
      <c r="C137" s="230" t="s">
        <v>268</v>
      </c>
      <c r="D137" s="230" t="s">
        <v>207</v>
      </c>
      <c r="E137" s="231" t="s">
        <v>3648</v>
      </c>
      <c r="F137" s="232" t="s">
        <v>3649</v>
      </c>
      <c r="G137" s="233" t="s">
        <v>379</v>
      </c>
      <c r="H137" s="234">
        <v>140</v>
      </c>
      <c r="I137" s="235"/>
      <c r="J137" s="236">
        <f>ROUND(I137*H137,2)</f>
        <v>0</v>
      </c>
      <c r="K137" s="232" t="s">
        <v>1</v>
      </c>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212</v>
      </c>
      <c r="AT137" s="241" t="s">
        <v>207</v>
      </c>
      <c r="AU137" s="241" t="s">
        <v>79</v>
      </c>
      <c r="AY137" s="18" t="s">
        <v>205</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212</v>
      </c>
      <c r="BM137" s="241" t="s">
        <v>5586</v>
      </c>
    </row>
    <row r="138" s="2" customFormat="1">
      <c r="A138" s="39"/>
      <c r="B138" s="40"/>
      <c r="C138" s="41"/>
      <c r="D138" s="243" t="s">
        <v>214</v>
      </c>
      <c r="E138" s="41"/>
      <c r="F138" s="244" t="s">
        <v>3651</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214</v>
      </c>
      <c r="AU138" s="18" t="s">
        <v>79</v>
      </c>
    </row>
    <row r="139" s="2" customFormat="1" ht="24.15" customHeight="1">
      <c r="A139" s="39"/>
      <c r="B139" s="40"/>
      <c r="C139" s="230" t="s">
        <v>276</v>
      </c>
      <c r="D139" s="230" t="s">
        <v>207</v>
      </c>
      <c r="E139" s="231" t="s">
        <v>3652</v>
      </c>
      <c r="F139" s="232" t="s">
        <v>3653</v>
      </c>
      <c r="G139" s="233" t="s">
        <v>379</v>
      </c>
      <c r="H139" s="234">
        <v>80</v>
      </c>
      <c r="I139" s="235"/>
      <c r="J139" s="236">
        <f>ROUND(I139*H139,2)</f>
        <v>0</v>
      </c>
      <c r="K139" s="232" t="s">
        <v>1</v>
      </c>
      <c r="L139" s="45"/>
      <c r="M139" s="237" t="s">
        <v>1</v>
      </c>
      <c r="N139" s="238"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212</v>
      </c>
      <c r="AT139" s="241" t="s">
        <v>207</v>
      </c>
      <c r="AU139" s="241" t="s">
        <v>79</v>
      </c>
      <c r="AY139" s="18" t="s">
        <v>205</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212</v>
      </c>
      <c r="BM139" s="241" t="s">
        <v>5587</v>
      </c>
    </row>
    <row r="140" s="2" customFormat="1">
      <c r="A140" s="39"/>
      <c r="B140" s="40"/>
      <c r="C140" s="41"/>
      <c r="D140" s="243" t="s">
        <v>214</v>
      </c>
      <c r="E140" s="41"/>
      <c r="F140" s="244" t="s">
        <v>3653</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214</v>
      </c>
      <c r="AU140" s="18" t="s">
        <v>79</v>
      </c>
    </row>
    <row r="141" s="2" customFormat="1" ht="24.15" customHeight="1">
      <c r="A141" s="39"/>
      <c r="B141" s="40"/>
      <c r="C141" s="292" t="s">
        <v>284</v>
      </c>
      <c r="D141" s="292" t="s">
        <v>301</v>
      </c>
      <c r="E141" s="293" t="s">
        <v>3655</v>
      </c>
      <c r="F141" s="294" t="s">
        <v>3656</v>
      </c>
      <c r="G141" s="295" t="s">
        <v>379</v>
      </c>
      <c r="H141" s="296">
        <v>40</v>
      </c>
      <c r="I141" s="297"/>
      <c r="J141" s="298">
        <f>ROUND(I141*H141,2)</f>
        <v>0</v>
      </c>
      <c r="K141" s="294" t="s">
        <v>1</v>
      </c>
      <c r="L141" s="299"/>
      <c r="M141" s="300" t="s">
        <v>1</v>
      </c>
      <c r="N141" s="301"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268</v>
      </c>
      <c r="AT141" s="241" t="s">
        <v>301</v>
      </c>
      <c r="AU141" s="241" t="s">
        <v>79</v>
      </c>
      <c r="AY141" s="18" t="s">
        <v>205</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212</v>
      </c>
      <c r="BM141" s="241" t="s">
        <v>5588</v>
      </c>
    </row>
    <row r="142" s="2" customFormat="1">
      <c r="A142" s="39"/>
      <c r="B142" s="40"/>
      <c r="C142" s="41"/>
      <c r="D142" s="243" t="s">
        <v>214</v>
      </c>
      <c r="E142" s="41"/>
      <c r="F142" s="244" t="s">
        <v>3656</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214</v>
      </c>
      <c r="AU142" s="18" t="s">
        <v>79</v>
      </c>
    </row>
    <row r="143" s="2" customFormat="1" ht="37.8" customHeight="1">
      <c r="A143" s="39"/>
      <c r="B143" s="40"/>
      <c r="C143" s="292" t="s">
        <v>292</v>
      </c>
      <c r="D143" s="292" t="s">
        <v>301</v>
      </c>
      <c r="E143" s="293" t="s">
        <v>3377</v>
      </c>
      <c r="F143" s="294" t="s">
        <v>3659</v>
      </c>
      <c r="G143" s="295" t="s">
        <v>379</v>
      </c>
      <c r="H143" s="296">
        <v>40</v>
      </c>
      <c r="I143" s="297"/>
      <c r="J143" s="298">
        <f>ROUND(I143*H143,2)</f>
        <v>0</v>
      </c>
      <c r="K143" s="294" t="s">
        <v>1</v>
      </c>
      <c r="L143" s="299"/>
      <c r="M143" s="300" t="s">
        <v>1</v>
      </c>
      <c r="N143" s="301"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268</v>
      </c>
      <c r="AT143" s="241" t="s">
        <v>301</v>
      </c>
      <c r="AU143" s="241" t="s">
        <v>79</v>
      </c>
      <c r="AY143" s="18" t="s">
        <v>205</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212</v>
      </c>
      <c r="BM143" s="241" t="s">
        <v>5589</v>
      </c>
    </row>
    <row r="144" s="2" customFormat="1">
      <c r="A144" s="39"/>
      <c r="B144" s="40"/>
      <c r="C144" s="41"/>
      <c r="D144" s="243" t="s">
        <v>214</v>
      </c>
      <c r="E144" s="41"/>
      <c r="F144" s="244" t="s">
        <v>3659</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214</v>
      </c>
      <c r="AU144" s="18" t="s">
        <v>79</v>
      </c>
    </row>
    <row r="145" s="2" customFormat="1" ht="21.75" customHeight="1">
      <c r="A145" s="39"/>
      <c r="B145" s="40"/>
      <c r="C145" s="292" t="s">
        <v>300</v>
      </c>
      <c r="D145" s="292" t="s">
        <v>301</v>
      </c>
      <c r="E145" s="293" t="s">
        <v>3310</v>
      </c>
      <c r="F145" s="294" t="s">
        <v>3311</v>
      </c>
      <c r="G145" s="295" t="s">
        <v>485</v>
      </c>
      <c r="H145" s="296">
        <v>1</v>
      </c>
      <c r="I145" s="297"/>
      <c r="J145" s="298">
        <f>ROUND(I145*H145,2)</f>
        <v>0</v>
      </c>
      <c r="K145" s="294" t="s">
        <v>1</v>
      </c>
      <c r="L145" s="299"/>
      <c r="M145" s="300" t="s">
        <v>1</v>
      </c>
      <c r="N145" s="301"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268</v>
      </c>
      <c r="AT145" s="241" t="s">
        <v>301</v>
      </c>
      <c r="AU145" s="241" t="s">
        <v>79</v>
      </c>
      <c r="AY145" s="18" t="s">
        <v>205</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212</v>
      </c>
      <c r="BM145" s="241" t="s">
        <v>5590</v>
      </c>
    </row>
    <row r="146" s="2" customFormat="1">
      <c r="A146" s="39"/>
      <c r="B146" s="40"/>
      <c r="C146" s="41"/>
      <c r="D146" s="243" t="s">
        <v>214</v>
      </c>
      <c r="E146" s="41"/>
      <c r="F146" s="244" t="s">
        <v>3311</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214</v>
      </c>
      <c r="AU146" s="18" t="s">
        <v>79</v>
      </c>
    </row>
    <row r="147" s="2" customFormat="1" ht="16.5" customHeight="1">
      <c r="A147" s="39"/>
      <c r="B147" s="40"/>
      <c r="C147" s="292" t="s">
        <v>306</v>
      </c>
      <c r="D147" s="292" t="s">
        <v>301</v>
      </c>
      <c r="E147" s="293" t="s">
        <v>3382</v>
      </c>
      <c r="F147" s="294" t="s">
        <v>3663</v>
      </c>
      <c r="G147" s="295" t="s">
        <v>379</v>
      </c>
      <c r="H147" s="296">
        <v>80</v>
      </c>
      <c r="I147" s="297"/>
      <c r="J147" s="298">
        <f>ROUND(I147*H147,2)</f>
        <v>0</v>
      </c>
      <c r="K147" s="294" t="s">
        <v>1</v>
      </c>
      <c r="L147" s="299"/>
      <c r="M147" s="300" t="s">
        <v>1</v>
      </c>
      <c r="N147" s="301"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268</v>
      </c>
      <c r="AT147" s="241" t="s">
        <v>301</v>
      </c>
      <c r="AU147" s="241" t="s">
        <v>79</v>
      </c>
      <c r="AY147" s="18" t="s">
        <v>205</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212</v>
      </c>
      <c r="BM147" s="241" t="s">
        <v>5591</v>
      </c>
    </row>
    <row r="148" s="2" customFormat="1">
      <c r="A148" s="39"/>
      <c r="B148" s="40"/>
      <c r="C148" s="41"/>
      <c r="D148" s="243" t="s">
        <v>214</v>
      </c>
      <c r="E148" s="41"/>
      <c r="F148" s="244" t="s">
        <v>3663</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214</v>
      </c>
      <c r="AU148" s="18" t="s">
        <v>79</v>
      </c>
    </row>
    <row r="149" s="2" customFormat="1" ht="16.5" customHeight="1">
      <c r="A149" s="39"/>
      <c r="B149" s="40"/>
      <c r="C149" s="292" t="s">
        <v>313</v>
      </c>
      <c r="D149" s="292" t="s">
        <v>301</v>
      </c>
      <c r="E149" s="293" t="s">
        <v>3682</v>
      </c>
      <c r="F149" s="294" t="s">
        <v>3666</v>
      </c>
      <c r="G149" s="295" t="s">
        <v>379</v>
      </c>
      <c r="H149" s="296">
        <v>20</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268</v>
      </c>
      <c r="AT149" s="241" t="s">
        <v>301</v>
      </c>
      <c r="AU149" s="241" t="s">
        <v>79</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212</v>
      </c>
      <c r="BM149" s="241" t="s">
        <v>5592</v>
      </c>
    </row>
    <row r="150" s="2" customFormat="1">
      <c r="A150" s="39"/>
      <c r="B150" s="40"/>
      <c r="C150" s="41"/>
      <c r="D150" s="243" t="s">
        <v>214</v>
      </c>
      <c r="E150" s="41"/>
      <c r="F150" s="244" t="s">
        <v>3666</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79</v>
      </c>
    </row>
    <row r="151" s="2" customFormat="1" ht="16.5" customHeight="1">
      <c r="A151" s="39"/>
      <c r="B151" s="40"/>
      <c r="C151" s="292" t="s">
        <v>8</v>
      </c>
      <c r="D151" s="292" t="s">
        <v>301</v>
      </c>
      <c r="E151" s="293" t="s">
        <v>3693</v>
      </c>
      <c r="F151" s="294" t="s">
        <v>3669</v>
      </c>
      <c r="G151" s="295" t="s">
        <v>379</v>
      </c>
      <c r="H151" s="296">
        <v>60</v>
      </c>
      <c r="I151" s="297"/>
      <c r="J151" s="298">
        <f>ROUND(I151*H151,2)</f>
        <v>0</v>
      </c>
      <c r="K151" s="294" t="s">
        <v>1</v>
      </c>
      <c r="L151" s="299"/>
      <c r="M151" s="300" t="s">
        <v>1</v>
      </c>
      <c r="N151" s="301"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268</v>
      </c>
      <c r="AT151" s="241" t="s">
        <v>301</v>
      </c>
      <c r="AU151" s="241" t="s">
        <v>79</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212</v>
      </c>
      <c r="BM151" s="241" t="s">
        <v>5593</v>
      </c>
    </row>
    <row r="152" s="2" customFormat="1">
      <c r="A152" s="39"/>
      <c r="B152" s="40"/>
      <c r="C152" s="41"/>
      <c r="D152" s="243" t="s">
        <v>214</v>
      </c>
      <c r="E152" s="41"/>
      <c r="F152" s="244" t="s">
        <v>3669</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79</v>
      </c>
    </row>
    <row r="153" s="2" customFormat="1" ht="33" customHeight="1">
      <c r="A153" s="39"/>
      <c r="B153" s="40"/>
      <c r="C153" s="230" t="s">
        <v>324</v>
      </c>
      <c r="D153" s="230" t="s">
        <v>207</v>
      </c>
      <c r="E153" s="231" t="s">
        <v>3671</v>
      </c>
      <c r="F153" s="232" t="s">
        <v>3672</v>
      </c>
      <c r="G153" s="233" t="s">
        <v>279</v>
      </c>
      <c r="H153" s="234">
        <v>20</v>
      </c>
      <c r="I153" s="235"/>
      <c r="J153" s="236">
        <f>ROUND(I153*H153,2)</f>
        <v>0</v>
      </c>
      <c r="K153" s="232" t="s">
        <v>1</v>
      </c>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212</v>
      </c>
      <c r="AT153" s="241" t="s">
        <v>207</v>
      </c>
      <c r="AU153" s="241" t="s">
        <v>79</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212</v>
      </c>
      <c r="BM153" s="241" t="s">
        <v>5594</v>
      </c>
    </row>
    <row r="154" s="2" customFormat="1">
      <c r="A154" s="39"/>
      <c r="B154" s="40"/>
      <c r="C154" s="41"/>
      <c r="D154" s="243" t="s">
        <v>214</v>
      </c>
      <c r="E154" s="41"/>
      <c r="F154" s="244" t="s">
        <v>3674</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79</v>
      </c>
    </row>
    <row r="155" s="2" customFormat="1" ht="37.8" customHeight="1">
      <c r="A155" s="39"/>
      <c r="B155" s="40"/>
      <c r="C155" s="292" t="s">
        <v>331</v>
      </c>
      <c r="D155" s="292" t="s">
        <v>301</v>
      </c>
      <c r="E155" s="293" t="s">
        <v>3675</v>
      </c>
      <c r="F155" s="294" t="s">
        <v>3676</v>
      </c>
      <c r="G155" s="295" t="s">
        <v>279</v>
      </c>
      <c r="H155" s="296">
        <v>20</v>
      </c>
      <c r="I155" s="297"/>
      <c r="J155" s="298">
        <f>ROUND(I155*H155,2)</f>
        <v>0</v>
      </c>
      <c r="K155" s="294" t="s">
        <v>1</v>
      </c>
      <c r="L155" s="299"/>
      <c r="M155" s="300" t="s">
        <v>1</v>
      </c>
      <c r="N155" s="301"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268</v>
      </c>
      <c r="AT155" s="241" t="s">
        <v>301</v>
      </c>
      <c r="AU155" s="241" t="s">
        <v>79</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212</v>
      </c>
      <c r="BM155" s="241" t="s">
        <v>5595</v>
      </c>
    </row>
    <row r="156" s="2" customFormat="1">
      <c r="A156" s="39"/>
      <c r="B156" s="40"/>
      <c r="C156" s="41"/>
      <c r="D156" s="243" t="s">
        <v>214</v>
      </c>
      <c r="E156" s="41"/>
      <c r="F156" s="244" t="s">
        <v>3676</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79</v>
      </c>
    </row>
    <row r="157" s="2" customFormat="1" ht="24.15" customHeight="1">
      <c r="A157" s="39"/>
      <c r="B157" s="40"/>
      <c r="C157" s="230" t="s">
        <v>337</v>
      </c>
      <c r="D157" s="230" t="s">
        <v>207</v>
      </c>
      <c r="E157" s="231" t="s">
        <v>3678</v>
      </c>
      <c r="F157" s="232" t="s">
        <v>3679</v>
      </c>
      <c r="G157" s="233" t="s">
        <v>279</v>
      </c>
      <c r="H157" s="234">
        <v>36</v>
      </c>
      <c r="I157" s="235"/>
      <c r="J157" s="236">
        <f>ROUND(I157*H157,2)</f>
        <v>0</v>
      </c>
      <c r="K157" s="232" t="s">
        <v>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212</v>
      </c>
      <c r="AT157" s="241" t="s">
        <v>207</v>
      </c>
      <c r="AU157" s="241" t="s">
        <v>79</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5596</v>
      </c>
    </row>
    <row r="158" s="2" customFormat="1">
      <c r="A158" s="39"/>
      <c r="B158" s="40"/>
      <c r="C158" s="41"/>
      <c r="D158" s="243" t="s">
        <v>214</v>
      </c>
      <c r="E158" s="41"/>
      <c r="F158" s="244" t="s">
        <v>3681</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79</v>
      </c>
    </row>
    <row r="159" s="2" customFormat="1" ht="24.15" customHeight="1">
      <c r="A159" s="39"/>
      <c r="B159" s="40"/>
      <c r="C159" s="292" t="s">
        <v>344</v>
      </c>
      <c r="D159" s="292" t="s">
        <v>301</v>
      </c>
      <c r="E159" s="293" t="s">
        <v>3274</v>
      </c>
      <c r="F159" s="294" t="s">
        <v>3683</v>
      </c>
      <c r="G159" s="295" t="s">
        <v>279</v>
      </c>
      <c r="H159" s="296">
        <v>36</v>
      </c>
      <c r="I159" s="297"/>
      <c r="J159" s="298">
        <f>ROUND(I159*H159,2)</f>
        <v>0</v>
      </c>
      <c r="K159" s="294" t="s">
        <v>1</v>
      </c>
      <c r="L159" s="299"/>
      <c r="M159" s="300" t="s">
        <v>1</v>
      </c>
      <c r="N159" s="301"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268</v>
      </c>
      <c r="AT159" s="241" t="s">
        <v>301</v>
      </c>
      <c r="AU159" s="241" t="s">
        <v>79</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5597</v>
      </c>
    </row>
    <row r="160" s="2" customFormat="1">
      <c r="A160" s="39"/>
      <c r="B160" s="40"/>
      <c r="C160" s="41"/>
      <c r="D160" s="243" t="s">
        <v>214</v>
      </c>
      <c r="E160" s="41"/>
      <c r="F160" s="244" t="s">
        <v>3683</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79</v>
      </c>
    </row>
    <row r="161" s="2" customFormat="1" ht="33" customHeight="1">
      <c r="A161" s="39"/>
      <c r="B161" s="40"/>
      <c r="C161" s="230" t="s">
        <v>350</v>
      </c>
      <c r="D161" s="230" t="s">
        <v>207</v>
      </c>
      <c r="E161" s="231" t="s">
        <v>3685</v>
      </c>
      <c r="F161" s="232" t="s">
        <v>3686</v>
      </c>
      <c r="G161" s="233" t="s">
        <v>279</v>
      </c>
      <c r="H161" s="234">
        <v>1</v>
      </c>
      <c r="I161" s="235"/>
      <c r="J161" s="236">
        <f>ROUND(I161*H161,2)</f>
        <v>0</v>
      </c>
      <c r="K161" s="232" t="s">
        <v>1</v>
      </c>
      <c r="L161" s="45"/>
      <c r="M161" s="237" t="s">
        <v>1</v>
      </c>
      <c r="N161" s="238"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212</v>
      </c>
      <c r="AT161" s="241" t="s">
        <v>207</v>
      </c>
      <c r="AU161" s="241" t="s">
        <v>79</v>
      </c>
      <c r="AY161" s="18" t="s">
        <v>205</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212</v>
      </c>
      <c r="BM161" s="241" t="s">
        <v>5598</v>
      </c>
    </row>
    <row r="162" s="2" customFormat="1">
      <c r="A162" s="39"/>
      <c r="B162" s="40"/>
      <c r="C162" s="41"/>
      <c r="D162" s="243" t="s">
        <v>214</v>
      </c>
      <c r="E162" s="41"/>
      <c r="F162" s="244" t="s">
        <v>3686</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214</v>
      </c>
      <c r="AU162" s="18" t="s">
        <v>79</v>
      </c>
    </row>
    <row r="163" s="2" customFormat="1" ht="37.8" customHeight="1">
      <c r="A163" s="39"/>
      <c r="B163" s="40"/>
      <c r="C163" s="292" t="s">
        <v>7</v>
      </c>
      <c r="D163" s="292" t="s">
        <v>301</v>
      </c>
      <c r="E163" s="293" t="s">
        <v>3688</v>
      </c>
      <c r="F163" s="294" t="s">
        <v>3689</v>
      </c>
      <c r="G163" s="295" t="s">
        <v>279</v>
      </c>
      <c r="H163" s="296">
        <v>1</v>
      </c>
      <c r="I163" s="297"/>
      <c r="J163" s="298">
        <f>ROUND(I163*H163,2)</f>
        <v>0</v>
      </c>
      <c r="K163" s="294" t="s">
        <v>1</v>
      </c>
      <c r="L163" s="299"/>
      <c r="M163" s="300" t="s">
        <v>1</v>
      </c>
      <c r="N163" s="301"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268</v>
      </c>
      <c r="AT163" s="241" t="s">
        <v>301</v>
      </c>
      <c r="AU163" s="241" t="s">
        <v>79</v>
      </c>
      <c r="AY163" s="18" t="s">
        <v>205</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212</v>
      </c>
      <c r="BM163" s="241" t="s">
        <v>5599</v>
      </c>
    </row>
    <row r="164" s="2" customFormat="1">
      <c r="A164" s="39"/>
      <c r="B164" s="40"/>
      <c r="C164" s="41"/>
      <c r="D164" s="243" t="s">
        <v>214</v>
      </c>
      <c r="E164" s="41"/>
      <c r="F164" s="244" t="s">
        <v>3689</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214</v>
      </c>
      <c r="AU164" s="18" t="s">
        <v>79</v>
      </c>
    </row>
    <row r="165" s="2" customFormat="1" ht="16.5" customHeight="1">
      <c r="A165" s="39"/>
      <c r="B165" s="40"/>
      <c r="C165" s="230" t="s">
        <v>362</v>
      </c>
      <c r="D165" s="230" t="s">
        <v>207</v>
      </c>
      <c r="E165" s="231" t="s">
        <v>3136</v>
      </c>
      <c r="F165" s="232" t="s">
        <v>3691</v>
      </c>
      <c r="G165" s="233" t="s">
        <v>279</v>
      </c>
      <c r="H165" s="234">
        <v>1</v>
      </c>
      <c r="I165" s="235"/>
      <c r="J165" s="236">
        <f>ROUND(I165*H165,2)</f>
        <v>0</v>
      </c>
      <c r="K165" s="232" t="s">
        <v>1</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212</v>
      </c>
      <c r="AT165" s="241" t="s">
        <v>207</v>
      </c>
      <c r="AU165" s="241" t="s">
        <v>79</v>
      </c>
      <c r="AY165" s="18" t="s">
        <v>205</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212</v>
      </c>
      <c r="BM165" s="241" t="s">
        <v>5600</v>
      </c>
    </row>
    <row r="166" s="2" customFormat="1">
      <c r="A166" s="39"/>
      <c r="B166" s="40"/>
      <c r="C166" s="41"/>
      <c r="D166" s="243" t="s">
        <v>214</v>
      </c>
      <c r="E166" s="41"/>
      <c r="F166" s="244" t="s">
        <v>3691</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214</v>
      </c>
      <c r="AU166" s="18" t="s">
        <v>79</v>
      </c>
    </row>
    <row r="167" s="2" customFormat="1" ht="24.15" customHeight="1">
      <c r="A167" s="39"/>
      <c r="B167" s="40"/>
      <c r="C167" s="292" t="s">
        <v>366</v>
      </c>
      <c r="D167" s="292" t="s">
        <v>301</v>
      </c>
      <c r="E167" s="293" t="s">
        <v>3276</v>
      </c>
      <c r="F167" s="294" t="s">
        <v>5601</v>
      </c>
      <c r="G167" s="295" t="s">
        <v>279</v>
      </c>
      <c r="H167" s="296">
        <v>1</v>
      </c>
      <c r="I167" s="297"/>
      <c r="J167" s="298">
        <f>ROUND(I167*H167,2)</f>
        <v>0</v>
      </c>
      <c r="K167" s="294" t="s">
        <v>1</v>
      </c>
      <c r="L167" s="299"/>
      <c r="M167" s="300" t="s">
        <v>1</v>
      </c>
      <c r="N167" s="301"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268</v>
      </c>
      <c r="AT167" s="241" t="s">
        <v>301</v>
      </c>
      <c r="AU167" s="241" t="s">
        <v>79</v>
      </c>
      <c r="AY167" s="18" t="s">
        <v>205</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212</v>
      </c>
      <c r="BM167" s="241" t="s">
        <v>5602</v>
      </c>
    </row>
    <row r="168" s="2" customFormat="1">
      <c r="A168" s="39"/>
      <c r="B168" s="40"/>
      <c r="C168" s="41"/>
      <c r="D168" s="243" t="s">
        <v>214</v>
      </c>
      <c r="E168" s="41"/>
      <c r="F168" s="244" t="s">
        <v>5601</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214</v>
      </c>
      <c r="AU168" s="18" t="s">
        <v>79</v>
      </c>
    </row>
    <row r="169" s="2" customFormat="1" ht="24.15" customHeight="1">
      <c r="A169" s="39"/>
      <c r="B169" s="40"/>
      <c r="C169" s="230" t="s">
        <v>370</v>
      </c>
      <c r="D169" s="230" t="s">
        <v>207</v>
      </c>
      <c r="E169" s="231" t="s">
        <v>3138</v>
      </c>
      <c r="F169" s="232" t="s">
        <v>3696</v>
      </c>
      <c r="G169" s="233" t="s">
        <v>279</v>
      </c>
      <c r="H169" s="234">
        <v>2</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212</v>
      </c>
      <c r="AT169" s="241" t="s">
        <v>207</v>
      </c>
      <c r="AU169" s="241" t="s">
        <v>79</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212</v>
      </c>
      <c r="BM169" s="241" t="s">
        <v>5603</v>
      </c>
    </row>
    <row r="170" s="2" customFormat="1">
      <c r="A170" s="39"/>
      <c r="B170" s="40"/>
      <c r="C170" s="41"/>
      <c r="D170" s="243" t="s">
        <v>214</v>
      </c>
      <c r="E170" s="41"/>
      <c r="F170" s="244" t="s">
        <v>3696</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79</v>
      </c>
    </row>
    <row r="171" s="2" customFormat="1" ht="24.15" customHeight="1">
      <c r="A171" s="39"/>
      <c r="B171" s="40"/>
      <c r="C171" s="292" t="s">
        <v>376</v>
      </c>
      <c r="D171" s="292" t="s">
        <v>301</v>
      </c>
      <c r="E171" s="293" t="s">
        <v>3278</v>
      </c>
      <c r="F171" s="294" t="s">
        <v>3699</v>
      </c>
      <c r="G171" s="295" t="s">
        <v>279</v>
      </c>
      <c r="H171" s="296">
        <v>2</v>
      </c>
      <c r="I171" s="297"/>
      <c r="J171" s="298">
        <f>ROUND(I171*H171,2)</f>
        <v>0</v>
      </c>
      <c r="K171" s="294" t="s">
        <v>1</v>
      </c>
      <c r="L171" s="299"/>
      <c r="M171" s="300" t="s">
        <v>1</v>
      </c>
      <c r="N171" s="301"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268</v>
      </c>
      <c r="AT171" s="241" t="s">
        <v>301</v>
      </c>
      <c r="AU171" s="241" t="s">
        <v>79</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212</v>
      </c>
      <c r="BM171" s="241" t="s">
        <v>5604</v>
      </c>
    </row>
    <row r="172" s="2" customFormat="1">
      <c r="A172" s="39"/>
      <c r="B172" s="40"/>
      <c r="C172" s="41"/>
      <c r="D172" s="243" t="s">
        <v>214</v>
      </c>
      <c r="E172" s="41"/>
      <c r="F172" s="244" t="s">
        <v>3699</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79</v>
      </c>
    </row>
    <row r="173" s="2" customFormat="1" ht="16.5" customHeight="1">
      <c r="A173" s="39"/>
      <c r="B173" s="40"/>
      <c r="C173" s="292" t="s">
        <v>382</v>
      </c>
      <c r="D173" s="292" t="s">
        <v>301</v>
      </c>
      <c r="E173" s="293" t="s">
        <v>3280</v>
      </c>
      <c r="F173" s="294" t="s">
        <v>3702</v>
      </c>
      <c r="G173" s="295" t="s">
        <v>279</v>
      </c>
      <c r="H173" s="296">
        <v>2</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268</v>
      </c>
      <c r="AT173" s="241" t="s">
        <v>301</v>
      </c>
      <c r="AU173" s="241" t="s">
        <v>79</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5605</v>
      </c>
    </row>
    <row r="174" s="2" customFormat="1">
      <c r="A174" s="39"/>
      <c r="B174" s="40"/>
      <c r="C174" s="41"/>
      <c r="D174" s="243" t="s">
        <v>214</v>
      </c>
      <c r="E174" s="41"/>
      <c r="F174" s="244" t="s">
        <v>3702</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79</v>
      </c>
    </row>
    <row r="175" s="2" customFormat="1" ht="16.5" customHeight="1">
      <c r="A175" s="39"/>
      <c r="B175" s="40"/>
      <c r="C175" s="292" t="s">
        <v>388</v>
      </c>
      <c r="D175" s="292" t="s">
        <v>301</v>
      </c>
      <c r="E175" s="293" t="s">
        <v>3291</v>
      </c>
      <c r="F175" s="294" t="s">
        <v>3705</v>
      </c>
      <c r="G175" s="295" t="s">
        <v>279</v>
      </c>
      <c r="H175" s="296">
        <v>2</v>
      </c>
      <c r="I175" s="297"/>
      <c r="J175" s="298">
        <f>ROUND(I175*H175,2)</f>
        <v>0</v>
      </c>
      <c r="K175" s="294" t="s">
        <v>1</v>
      </c>
      <c r="L175" s="299"/>
      <c r="M175" s="300" t="s">
        <v>1</v>
      </c>
      <c r="N175" s="301"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268</v>
      </c>
      <c r="AT175" s="241" t="s">
        <v>301</v>
      </c>
      <c r="AU175" s="241" t="s">
        <v>79</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5606</v>
      </c>
    </row>
    <row r="176" s="2" customFormat="1">
      <c r="A176" s="39"/>
      <c r="B176" s="40"/>
      <c r="C176" s="41"/>
      <c r="D176" s="243" t="s">
        <v>214</v>
      </c>
      <c r="E176" s="41"/>
      <c r="F176" s="244" t="s">
        <v>3705</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79</v>
      </c>
    </row>
    <row r="177" s="2" customFormat="1" ht="16.5" customHeight="1">
      <c r="A177" s="39"/>
      <c r="B177" s="40"/>
      <c r="C177" s="292" t="s">
        <v>401</v>
      </c>
      <c r="D177" s="292" t="s">
        <v>301</v>
      </c>
      <c r="E177" s="293" t="s">
        <v>3293</v>
      </c>
      <c r="F177" s="294" t="s">
        <v>3708</v>
      </c>
      <c r="G177" s="295" t="s">
        <v>279</v>
      </c>
      <c r="H177" s="296">
        <v>2</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268</v>
      </c>
      <c r="AT177" s="241" t="s">
        <v>301</v>
      </c>
      <c r="AU177" s="241" t="s">
        <v>79</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5607</v>
      </c>
    </row>
    <row r="178" s="2" customFormat="1">
      <c r="A178" s="39"/>
      <c r="B178" s="40"/>
      <c r="C178" s="41"/>
      <c r="D178" s="243" t="s">
        <v>214</v>
      </c>
      <c r="E178" s="41"/>
      <c r="F178" s="244" t="s">
        <v>3708</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79</v>
      </c>
    </row>
    <row r="179" s="2" customFormat="1" ht="16.5" customHeight="1">
      <c r="A179" s="39"/>
      <c r="B179" s="40"/>
      <c r="C179" s="292" t="s">
        <v>406</v>
      </c>
      <c r="D179" s="292" t="s">
        <v>301</v>
      </c>
      <c r="E179" s="293" t="s">
        <v>3618</v>
      </c>
      <c r="F179" s="294" t="s">
        <v>3619</v>
      </c>
      <c r="G179" s="295" t="s">
        <v>485</v>
      </c>
      <c r="H179" s="296">
        <v>42</v>
      </c>
      <c r="I179" s="297"/>
      <c r="J179" s="298">
        <f>ROUND(I179*H179,2)</f>
        <v>0</v>
      </c>
      <c r="K179" s="294" t="s">
        <v>1</v>
      </c>
      <c r="L179" s="299"/>
      <c r="M179" s="300" t="s">
        <v>1</v>
      </c>
      <c r="N179" s="301"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268</v>
      </c>
      <c r="AT179" s="241" t="s">
        <v>301</v>
      </c>
      <c r="AU179" s="241" t="s">
        <v>79</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5608</v>
      </c>
    </row>
    <row r="180" s="2" customFormat="1">
      <c r="A180" s="39"/>
      <c r="B180" s="40"/>
      <c r="C180" s="41"/>
      <c r="D180" s="243" t="s">
        <v>214</v>
      </c>
      <c r="E180" s="41"/>
      <c r="F180" s="244" t="s">
        <v>3619</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79</v>
      </c>
    </row>
    <row r="181" s="2" customFormat="1" ht="16.5" customHeight="1">
      <c r="A181" s="39"/>
      <c r="B181" s="40"/>
      <c r="C181" s="292" t="s">
        <v>411</v>
      </c>
      <c r="D181" s="292" t="s">
        <v>301</v>
      </c>
      <c r="E181" s="293" t="s">
        <v>3621</v>
      </c>
      <c r="F181" s="294" t="s">
        <v>3622</v>
      </c>
      <c r="G181" s="295" t="s">
        <v>485</v>
      </c>
      <c r="H181" s="296">
        <v>1</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268</v>
      </c>
      <c r="AT181" s="241" t="s">
        <v>301</v>
      </c>
      <c r="AU181" s="241" t="s">
        <v>79</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5609</v>
      </c>
    </row>
    <row r="182" s="2" customFormat="1">
      <c r="A182" s="39"/>
      <c r="B182" s="40"/>
      <c r="C182" s="41"/>
      <c r="D182" s="243" t="s">
        <v>214</v>
      </c>
      <c r="E182" s="41"/>
      <c r="F182" s="244" t="s">
        <v>3622</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79</v>
      </c>
    </row>
    <row r="183" s="2" customFormat="1" ht="16.5" customHeight="1">
      <c r="A183" s="39"/>
      <c r="B183" s="40"/>
      <c r="C183" s="230" t="s">
        <v>415</v>
      </c>
      <c r="D183" s="230" t="s">
        <v>207</v>
      </c>
      <c r="E183" s="231" t="s">
        <v>3140</v>
      </c>
      <c r="F183" s="232" t="s">
        <v>3710</v>
      </c>
      <c r="G183" s="233" t="s">
        <v>485</v>
      </c>
      <c r="H183" s="234">
        <v>1</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212</v>
      </c>
      <c r="AT183" s="241" t="s">
        <v>207</v>
      </c>
      <c r="AU183" s="241" t="s">
        <v>79</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5610</v>
      </c>
    </row>
    <row r="184" s="2" customFormat="1">
      <c r="A184" s="39"/>
      <c r="B184" s="40"/>
      <c r="C184" s="41"/>
      <c r="D184" s="243" t="s">
        <v>214</v>
      </c>
      <c r="E184" s="41"/>
      <c r="F184" s="244" t="s">
        <v>3710</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79</v>
      </c>
    </row>
    <row r="185" s="2" customFormat="1" ht="24.15" customHeight="1">
      <c r="A185" s="39"/>
      <c r="B185" s="40"/>
      <c r="C185" s="292" t="s">
        <v>422</v>
      </c>
      <c r="D185" s="292" t="s">
        <v>301</v>
      </c>
      <c r="E185" s="293" t="s">
        <v>3319</v>
      </c>
      <c r="F185" s="294" t="s">
        <v>3713</v>
      </c>
      <c r="G185" s="295" t="s">
        <v>279</v>
      </c>
      <c r="H185" s="296">
        <v>1</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268</v>
      </c>
      <c r="AT185" s="241" t="s">
        <v>301</v>
      </c>
      <c r="AU185" s="241" t="s">
        <v>79</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5611</v>
      </c>
    </row>
    <row r="186" s="2" customFormat="1">
      <c r="A186" s="39"/>
      <c r="B186" s="40"/>
      <c r="C186" s="41"/>
      <c r="D186" s="243" t="s">
        <v>214</v>
      </c>
      <c r="E186" s="41"/>
      <c r="F186" s="244" t="s">
        <v>3713</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79</v>
      </c>
    </row>
    <row r="187" s="2" customFormat="1" ht="24.15" customHeight="1">
      <c r="A187" s="39"/>
      <c r="B187" s="40"/>
      <c r="C187" s="230" t="s">
        <v>429</v>
      </c>
      <c r="D187" s="230" t="s">
        <v>207</v>
      </c>
      <c r="E187" s="231" t="s">
        <v>3147</v>
      </c>
      <c r="F187" s="232" t="s">
        <v>3715</v>
      </c>
      <c r="G187" s="233" t="s">
        <v>379</v>
      </c>
      <c r="H187" s="234">
        <v>60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79</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5612</v>
      </c>
    </row>
    <row r="188" s="2" customFormat="1">
      <c r="A188" s="39"/>
      <c r="B188" s="40"/>
      <c r="C188" s="41"/>
      <c r="D188" s="243" t="s">
        <v>214</v>
      </c>
      <c r="E188" s="41"/>
      <c r="F188" s="244" t="s">
        <v>3715</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79</v>
      </c>
    </row>
    <row r="189" s="2" customFormat="1" ht="37.8" customHeight="1">
      <c r="A189" s="39"/>
      <c r="B189" s="40"/>
      <c r="C189" s="292" t="s">
        <v>433</v>
      </c>
      <c r="D189" s="292" t="s">
        <v>301</v>
      </c>
      <c r="E189" s="293" t="s">
        <v>3698</v>
      </c>
      <c r="F189" s="294" t="s">
        <v>3718</v>
      </c>
      <c r="G189" s="295" t="s">
        <v>379</v>
      </c>
      <c r="H189" s="296">
        <v>60</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268</v>
      </c>
      <c r="AT189" s="241" t="s">
        <v>301</v>
      </c>
      <c r="AU189" s="241" t="s">
        <v>79</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5613</v>
      </c>
    </row>
    <row r="190" s="2" customFormat="1">
      <c r="A190" s="39"/>
      <c r="B190" s="40"/>
      <c r="C190" s="41"/>
      <c r="D190" s="243" t="s">
        <v>214</v>
      </c>
      <c r="E190" s="41"/>
      <c r="F190" s="244" t="s">
        <v>3718</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79</v>
      </c>
    </row>
    <row r="191" s="2" customFormat="1" ht="16.5" customHeight="1">
      <c r="A191" s="39"/>
      <c r="B191" s="40"/>
      <c r="C191" s="230" t="s">
        <v>438</v>
      </c>
      <c r="D191" s="230" t="s">
        <v>207</v>
      </c>
      <c r="E191" s="231" t="s">
        <v>3720</v>
      </c>
      <c r="F191" s="232" t="s">
        <v>3721</v>
      </c>
      <c r="G191" s="233" t="s">
        <v>485</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212</v>
      </c>
      <c r="AT191" s="241" t="s">
        <v>207</v>
      </c>
      <c r="AU191" s="241" t="s">
        <v>79</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5614</v>
      </c>
    </row>
    <row r="192" s="2" customFormat="1">
      <c r="A192" s="39"/>
      <c r="B192" s="40"/>
      <c r="C192" s="41"/>
      <c r="D192" s="243" t="s">
        <v>214</v>
      </c>
      <c r="E192" s="41"/>
      <c r="F192" s="244" t="s">
        <v>3721</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79</v>
      </c>
    </row>
    <row r="193" s="2" customFormat="1" ht="16.5" customHeight="1">
      <c r="A193" s="39"/>
      <c r="B193" s="40"/>
      <c r="C193" s="230" t="s">
        <v>464</v>
      </c>
      <c r="D193" s="230" t="s">
        <v>207</v>
      </c>
      <c r="E193" s="231" t="s">
        <v>3723</v>
      </c>
      <c r="F193" s="232" t="s">
        <v>3724</v>
      </c>
      <c r="G193" s="233" t="s">
        <v>485</v>
      </c>
      <c r="H193" s="234">
        <v>1</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212</v>
      </c>
      <c r="AT193" s="241" t="s">
        <v>207</v>
      </c>
      <c r="AU193" s="241" t="s">
        <v>79</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5615</v>
      </c>
    </row>
    <row r="194" s="2" customFormat="1">
      <c r="A194" s="39"/>
      <c r="B194" s="40"/>
      <c r="C194" s="41"/>
      <c r="D194" s="243" t="s">
        <v>214</v>
      </c>
      <c r="E194" s="41"/>
      <c r="F194" s="244" t="s">
        <v>3724</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79</v>
      </c>
    </row>
    <row r="195" s="2" customFormat="1" ht="16.5" customHeight="1">
      <c r="A195" s="39"/>
      <c r="B195" s="40"/>
      <c r="C195" s="230" t="s">
        <v>469</v>
      </c>
      <c r="D195" s="230" t="s">
        <v>207</v>
      </c>
      <c r="E195" s="231" t="s">
        <v>3726</v>
      </c>
      <c r="F195" s="232" t="s">
        <v>3727</v>
      </c>
      <c r="G195" s="233" t="s">
        <v>485</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212</v>
      </c>
      <c r="AT195" s="241" t="s">
        <v>207</v>
      </c>
      <c r="AU195" s="241" t="s">
        <v>79</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212</v>
      </c>
      <c r="BM195" s="241" t="s">
        <v>5616</v>
      </c>
    </row>
    <row r="196" s="2" customFormat="1">
      <c r="A196" s="39"/>
      <c r="B196" s="40"/>
      <c r="C196" s="41"/>
      <c r="D196" s="243" t="s">
        <v>214</v>
      </c>
      <c r="E196" s="41"/>
      <c r="F196" s="244" t="s">
        <v>3727</v>
      </c>
      <c r="G196" s="41"/>
      <c r="H196" s="41"/>
      <c r="I196" s="245"/>
      <c r="J196" s="41"/>
      <c r="K196" s="41"/>
      <c r="L196" s="45"/>
      <c r="M196" s="310"/>
      <c r="N196" s="311"/>
      <c r="O196" s="312"/>
      <c r="P196" s="312"/>
      <c r="Q196" s="312"/>
      <c r="R196" s="312"/>
      <c r="S196" s="312"/>
      <c r="T196" s="313"/>
      <c r="U196" s="39"/>
      <c r="V196" s="39"/>
      <c r="W196" s="39"/>
      <c r="X196" s="39"/>
      <c r="Y196" s="39"/>
      <c r="Z196" s="39"/>
      <c r="AA196" s="39"/>
      <c r="AB196" s="39"/>
      <c r="AC196" s="39"/>
      <c r="AD196" s="39"/>
      <c r="AE196" s="39"/>
      <c r="AT196" s="18" t="s">
        <v>214</v>
      </c>
      <c r="AU196" s="18" t="s">
        <v>79</v>
      </c>
    </row>
    <row r="197" s="2" customFormat="1" ht="6.96" customHeight="1">
      <c r="A197" s="39"/>
      <c r="B197" s="67"/>
      <c r="C197" s="68"/>
      <c r="D197" s="68"/>
      <c r="E197" s="68"/>
      <c r="F197" s="68"/>
      <c r="G197" s="68"/>
      <c r="H197" s="68"/>
      <c r="I197" s="68"/>
      <c r="J197" s="68"/>
      <c r="K197" s="68"/>
      <c r="L197" s="45"/>
      <c r="M197" s="39"/>
      <c r="O197" s="39"/>
      <c r="P197" s="39"/>
      <c r="Q197" s="39"/>
      <c r="R197" s="39"/>
      <c r="S197" s="39"/>
      <c r="T197" s="39"/>
      <c r="U197" s="39"/>
      <c r="V197" s="39"/>
      <c r="W197" s="39"/>
      <c r="X197" s="39"/>
      <c r="Y197" s="39"/>
      <c r="Z197" s="39"/>
      <c r="AA197" s="39"/>
      <c r="AB197" s="39"/>
      <c r="AC197" s="39"/>
      <c r="AD197" s="39"/>
      <c r="AE197" s="39"/>
    </row>
  </sheetData>
  <sheetProtection sheet="1" autoFilter="0" formatColumns="0" formatRows="0" objects="1" scenarios="1" spinCount="100000" saltValue="bNBysWubT3jlgg9imCsxQNkR/u7D9KIhhSlYSXLJObAiKOgxln3AxfelXbEu60LDTTq4e8e419RUXiiD8FnlHA==" hashValue="PPxgEkZY150PTqaz4h4+0urFJ6KGZzTw7+sylwZFLkf0DS8ko6TCcxBJHsmteRBekq0V65dJG7/UPiz/3/x51A==" algorithmName="SHA-512" password="CC35"/>
  <autoFilter ref="C120:K196"/>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4350</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5617</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35.25" customHeight="1">
      <c r="A29" s="158"/>
      <c r="B29" s="159"/>
      <c r="C29" s="158"/>
      <c r="D29" s="158"/>
      <c r="E29" s="160" t="s">
        <v>5618</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ROUND(J162,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ROUND((SUM(BE162:BE678)),  2)</f>
        <v>0</v>
      </c>
      <c r="G35" s="39"/>
      <c r="H35" s="39"/>
      <c r="I35" s="167">
        <v>0.20999999999999999</v>
      </c>
      <c r="J35" s="166">
        <f>ROUND(((SUM(BE162:BE678))*I35),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ROUND((SUM(BF162:BF678)),  2)</f>
        <v>0</v>
      </c>
      <c r="G36" s="39"/>
      <c r="H36" s="39"/>
      <c r="I36" s="167">
        <v>0.14999999999999999</v>
      </c>
      <c r="J36" s="166">
        <f>ROUND(((SUM(BF162:BF678))*I36),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ROUND((SUM(BG162:BG678)),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ROUND((SUM(BH162:BH678)),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ROUND((SUM(BI162:BI678)),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4350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D.1.4.H.u - Elektronické komunikace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J162</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5619</v>
      </c>
      <c r="E99" s="195"/>
      <c r="F99" s="195"/>
      <c r="G99" s="195"/>
      <c r="H99" s="195"/>
      <c r="I99" s="195"/>
      <c r="J99" s="196">
        <f>J163</f>
        <v>0</v>
      </c>
      <c r="K99" s="193"/>
      <c r="L99" s="197"/>
      <c r="S99" s="9"/>
      <c r="T99" s="9"/>
      <c r="U99" s="9"/>
      <c r="V99" s="9"/>
      <c r="W99" s="9"/>
      <c r="X99" s="9"/>
      <c r="Y99" s="9"/>
      <c r="Z99" s="9"/>
      <c r="AA99" s="9"/>
      <c r="AB99" s="9"/>
      <c r="AC99" s="9"/>
      <c r="AD99" s="9"/>
      <c r="AE99" s="9"/>
    </row>
    <row r="100" s="10" customFormat="1" ht="19.92" customHeight="1">
      <c r="A100" s="10"/>
      <c r="B100" s="198"/>
      <c r="C100" s="133"/>
      <c r="D100" s="199" t="s">
        <v>5620</v>
      </c>
      <c r="E100" s="200"/>
      <c r="F100" s="200"/>
      <c r="G100" s="200"/>
      <c r="H100" s="200"/>
      <c r="I100" s="200"/>
      <c r="J100" s="201">
        <f>J170</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5621</v>
      </c>
      <c r="E101" s="200"/>
      <c r="F101" s="200"/>
      <c r="G101" s="200"/>
      <c r="H101" s="200"/>
      <c r="I101" s="200"/>
      <c r="J101" s="201">
        <f>J199</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5622</v>
      </c>
      <c r="E102" s="200"/>
      <c r="F102" s="200"/>
      <c r="G102" s="200"/>
      <c r="H102" s="200"/>
      <c r="I102" s="200"/>
      <c r="J102" s="201">
        <f>J216</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5623</v>
      </c>
      <c r="E103" s="200"/>
      <c r="F103" s="200"/>
      <c r="G103" s="200"/>
      <c r="H103" s="200"/>
      <c r="I103" s="200"/>
      <c r="J103" s="201">
        <f>J221</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5624</v>
      </c>
      <c r="E104" s="200"/>
      <c r="F104" s="200"/>
      <c r="G104" s="200"/>
      <c r="H104" s="200"/>
      <c r="I104" s="200"/>
      <c r="J104" s="201">
        <f>J224</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5625</v>
      </c>
      <c r="E105" s="200"/>
      <c r="F105" s="200"/>
      <c r="G105" s="200"/>
      <c r="H105" s="200"/>
      <c r="I105" s="200"/>
      <c r="J105" s="201">
        <f>J231</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5626</v>
      </c>
      <c r="E106" s="200"/>
      <c r="F106" s="200"/>
      <c r="G106" s="200"/>
      <c r="H106" s="200"/>
      <c r="I106" s="200"/>
      <c r="J106" s="201">
        <f>J234</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5627</v>
      </c>
      <c r="E107" s="200"/>
      <c r="F107" s="200"/>
      <c r="G107" s="200"/>
      <c r="H107" s="200"/>
      <c r="I107" s="200"/>
      <c r="J107" s="201">
        <f>J241</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5628</v>
      </c>
      <c r="E108" s="200"/>
      <c r="F108" s="200"/>
      <c r="G108" s="200"/>
      <c r="H108" s="200"/>
      <c r="I108" s="200"/>
      <c r="J108" s="201">
        <f>J258</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5629</v>
      </c>
      <c r="E109" s="200"/>
      <c r="F109" s="200"/>
      <c r="G109" s="200"/>
      <c r="H109" s="200"/>
      <c r="I109" s="200"/>
      <c r="J109" s="201">
        <f>J287</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5630</v>
      </c>
      <c r="E110" s="200"/>
      <c r="F110" s="200"/>
      <c r="G110" s="200"/>
      <c r="H110" s="200"/>
      <c r="I110" s="200"/>
      <c r="J110" s="201">
        <f>J304</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5631</v>
      </c>
      <c r="E111" s="200"/>
      <c r="F111" s="200"/>
      <c r="G111" s="200"/>
      <c r="H111" s="200"/>
      <c r="I111" s="200"/>
      <c r="J111" s="201">
        <f>J307</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5632</v>
      </c>
      <c r="E112" s="200"/>
      <c r="F112" s="200"/>
      <c r="G112" s="200"/>
      <c r="H112" s="200"/>
      <c r="I112" s="200"/>
      <c r="J112" s="201">
        <f>J310</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5633</v>
      </c>
      <c r="E113" s="200"/>
      <c r="F113" s="200"/>
      <c r="G113" s="200"/>
      <c r="H113" s="200"/>
      <c r="I113" s="200"/>
      <c r="J113" s="201">
        <f>J317</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5634</v>
      </c>
      <c r="E114" s="200"/>
      <c r="F114" s="200"/>
      <c r="G114" s="200"/>
      <c r="H114" s="200"/>
      <c r="I114" s="200"/>
      <c r="J114" s="201">
        <f>J320</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5635</v>
      </c>
      <c r="E115" s="200"/>
      <c r="F115" s="200"/>
      <c r="G115" s="200"/>
      <c r="H115" s="200"/>
      <c r="I115" s="200"/>
      <c r="J115" s="201">
        <f>J323</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5636</v>
      </c>
      <c r="E116" s="200"/>
      <c r="F116" s="200"/>
      <c r="G116" s="200"/>
      <c r="H116" s="200"/>
      <c r="I116" s="200"/>
      <c r="J116" s="201">
        <f>J326</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5637</v>
      </c>
      <c r="E117" s="200"/>
      <c r="F117" s="200"/>
      <c r="G117" s="200"/>
      <c r="H117" s="200"/>
      <c r="I117" s="200"/>
      <c r="J117" s="201">
        <f>J329</f>
        <v>0</v>
      </c>
      <c r="K117" s="133"/>
      <c r="L117" s="202"/>
      <c r="S117" s="10"/>
      <c r="T117" s="10"/>
      <c r="U117" s="10"/>
      <c r="V117" s="10"/>
      <c r="W117" s="10"/>
      <c r="X117" s="10"/>
      <c r="Y117" s="10"/>
      <c r="Z117" s="10"/>
      <c r="AA117" s="10"/>
      <c r="AB117" s="10"/>
      <c r="AC117" s="10"/>
      <c r="AD117" s="10"/>
      <c r="AE117" s="10"/>
    </row>
    <row r="118" s="10" customFormat="1" ht="19.92" customHeight="1">
      <c r="A118" s="10"/>
      <c r="B118" s="198"/>
      <c r="C118" s="133"/>
      <c r="D118" s="199" t="s">
        <v>5638</v>
      </c>
      <c r="E118" s="200"/>
      <c r="F118" s="200"/>
      <c r="G118" s="200"/>
      <c r="H118" s="200"/>
      <c r="I118" s="200"/>
      <c r="J118" s="201">
        <f>J340</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5639</v>
      </c>
      <c r="E119" s="200"/>
      <c r="F119" s="200"/>
      <c r="G119" s="200"/>
      <c r="H119" s="200"/>
      <c r="I119" s="200"/>
      <c r="J119" s="201">
        <f>J343</f>
        <v>0</v>
      </c>
      <c r="K119" s="133"/>
      <c r="L119" s="202"/>
      <c r="S119" s="10"/>
      <c r="T119" s="10"/>
      <c r="U119" s="10"/>
      <c r="V119" s="10"/>
      <c r="W119" s="10"/>
      <c r="X119" s="10"/>
      <c r="Y119" s="10"/>
      <c r="Z119" s="10"/>
      <c r="AA119" s="10"/>
      <c r="AB119" s="10"/>
      <c r="AC119" s="10"/>
      <c r="AD119" s="10"/>
      <c r="AE119" s="10"/>
    </row>
    <row r="120" s="10" customFormat="1" ht="19.92" customHeight="1">
      <c r="A120" s="10"/>
      <c r="B120" s="198"/>
      <c r="C120" s="133"/>
      <c r="D120" s="199" t="s">
        <v>5640</v>
      </c>
      <c r="E120" s="200"/>
      <c r="F120" s="200"/>
      <c r="G120" s="200"/>
      <c r="H120" s="200"/>
      <c r="I120" s="200"/>
      <c r="J120" s="201">
        <f>J346</f>
        <v>0</v>
      </c>
      <c r="K120" s="133"/>
      <c r="L120" s="202"/>
      <c r="S120" s="10"/>
      <c r="T120" s="10"/>
      <c r="U120" s="10"/>
      <c r="V120" s="10"/>
      <c r="W120" s="10"/>
      <c r="X120" s="10"/>
      <c r="Y120" s="10"/>
      <c r="Z120" s="10"/>
      <c r="AA120" s="10"/>
      <c r="AB120" s="10"/>
      <c r="AC120" s="10"/>
      <c r="AD120" s="10"/>
      <c r="AE120" s="10"/>
    </row>
    <row r="121" s="10" customFormat="1" ht="19.92" customHeight="1">
      <c r="A121" s="10"/>
      <c r="B121" s="198"/>
      <c r="C121" s="133"/>
      <c r="D121" s="199" t="s">
        <v>5641</v>
      </c>
      <c r="E121" s="200"/>
      <c r="F121" s="200"/>
      <c r="G121" s="200"/>
      <c r="H121" s="200"/>
      <c r="I121" s="200"/>
      <c r="J121" s="201">
        <f>J349</f>
        <v>0</v>
      </c>
      <c r="K121" s="133"/>
      <c r="L121" s="202"/>
      <c r="S121" s="10"/>
      <c r="T121" s="10"/>
      <c r="U121" s="10"/>
      <c r="V121" s="10"/>
      <c r="W121" s="10"/>
      <c r="X121" s="10"/>
      <c r="Y121" s="10"/>
      <c r="Z121" s="10"/>
      <c r="AA121" s="10"/>
      <c r="AB121" s="10"/>
      <c r="AC121" s="10"/>
      <c r="AD121" s="10"/>
      <c r="AE121" s="10"/>
    </row>
    <row r="122" s="9" customFormat="1" ht="24.96" customHeight="1">
      <c r="A122" s="9"/>
      <c r="B122" s="192"/>
      <c r="C122" s="193"/>
      <c r="D122" s="194" t="s">
        <v>5642</v>
      </c>
      <c r="E122" s="195"/>
      <c r="F122" s="195"/>
      <c r="G122" s="195"/>
      <c r="H122" s="195"/>
      <c r="I122" s="195"/>
      <c r="J122" s="196">
        <f>J386</f>
        <v>0</v>
      </c>
      <c r="K122" s="193"/>
      <c r="L122" s="197"/>
      <c r="S122" s="9"/>
      <c r="T122" s="9"/>
      <c r="U122" s="9"/>
      <c r="V122" s="9"/>
      <c r="W122" s="9"/>
      <c r="X122" s="9"/>
      <c r="Y122" s="9"/>
      <c r="Z122" s="9"/>
      <c r="AA122" s="9"/>
      <c r="AB122" s="9"/>
      <c r="AC122" s="9"/>
      <c r="AD122" s="9"/>
      <c r="AE122" s="9"/>
    </row>
    <row r="123" s="10" customFormat="1" ht="19.92" customHeight="1">
      <c r="A123" s="10"/>
      <c r="B123" s="198"/>
      <c r="C123" s="133"/>
      <c r="D123" s="199" t="s">
        <v>5643</v>
      </c>
      <c r="E123" s="200"/>
      <c r="F123" s="200"/>
      <c r="G123" s="200"/>
      <c r="H123" s="200"/>
      <c r="I123" s="200"/>
      <c r="J123" s="201">
        <f>J423</f>
        <v>0</v>
      </c>
      <c r="K123" s="133"/>
      <c r="L123" s="202"/>
      <c r="S123" s="10"/>
      <c r="T123" s="10"/>
      <c r="U123" s="10"/>
      <c r="V123" s="10"/>
      <c r="W123" s="10"/>
      <c r="X123" s="10"/>
      <c r="Y123" s="10"/>
      <c r="Z123" s="10"/>
      <c r="AA123" s="10"/>
      <c r="AB123" s="10"/>
      <c r="AC123" s="10"/>
      <c r="AD123" s="10"/>
      <c r="AE123" s="10"/>
    </row>
    <row r="124" s="9" customFormat="1" ht="24.96" customHeight="1">
      <c r="A124" s="9"/>
      <c r="B124" s="192"/>
      <c r="C124" s="193"/>
      <c r="D124" s="194" t="s">
        <v>5644</v>
      </c>
      <c r="E124" s="195"/>
      <c r="F124" s="195"/>
      <c r="G124" s="195"/>
      <c r="H124" s="195"/>
      <c r="I124" s="195"/>
      <c r="J124" s="196">
        <f>J460</f>
        <v>0</v>
      </c>
      <c r="K124" s="193"/>
      <c r="L124" s="197"/>
      <c r="S124" s="9"/>
      <c r="T124" s="9"/>
      <c r="U124" s="9"/>
      <c r="V124" s="9"/>
      <c r="W124" s="9"/>
      <c r="X124" s="9"/>
      <c r="Y124" s="9"/>
      <c r="Z124" s="9"/>
      <c r="AA124" s="9"/>
      <c r="AB124" s="9"/>
      <c r="AC124" s="9"/>
      <c r="AD124" s="9"/>
      <c r="AE124" s="9"/>
    </row>
    <row r="125" s="10" customFormat="1" ht="19.92" customHeight="1">
      <c r="A125" s="10"/>
      <c r="B125" s="198"/>
      <c r="C125" s="133"/>
      <c r="D125" s="199" t="s">
        <v>5645</v>
      </c>
      <c r="E125" s="200"/>
      <c r="F125" s="200"/>
      <c r="G125" s="200"/>
      <c r="H125" s="200"/>
      <c r="I125" s="200"/>
      <c r="J125" s="201">
        <f>J461</f>
        <v>0</v>
      </c>
      <c r="K125" s="133"/>
      <c r="L125" s="202"/>
      <c r="S125" s="10"/>
      <c r="T125" s="10"/>
      <c r="U125" s="10"/>
      <c r="V125" s="10"/>
      <c r="W125" s="10"/>
      <c r="X125" s="10"/>
      <c r="Y125" s="10"/>
      <c r="Z125" s="10"/>
      <c r="AA125" s="10"/>
      <c r="AB125" s="10"/>
      <c r="AC125" s="10"/>
      <c r="AD125" s="10"/>
      <c r="AE125" s="10"/>
    </row>
    <row r="126" s="10" customFormat="1" ht="19.92" customHeight="1">
      <c r="A126" s="10"/>
      <c r="B126" s="198"/>
      <c r="C126" s="133"/>
      <c r="D126" s="199" t="s">
        <v>5646</v>
      </c>
      <c r="E126" s="200"/>
      <c r="F126" s="200"/>
      <c r="G126" s="200"/>
      <c r="H126" s="200"/>
      <c r="I126" s="200"/>
      <c r="J126" s="201">
        <f>J472</f>
        <v>0</v>
      </c>
      <c r="K126" s="133"/>
      <c r="L126" s="202"/>
      <c r="S126" s="10"/>
      <c r="T126" s="10"/>
      <c r="U126" s="10"/>
      <c r="V126" s="10"/>
      <c r="W126" s="10"/>
      <c r="X126" s="10"/>
      <c r="Y126" s="10"/>
      <c r="Z126" s="10"/>
      <c r="AA126" s="10"/>
      <c r="AB126" s="10"/>
      <c r="AC126" s="10"/>
      <c r="AD126" s="10"/>
      <c r="AE126" s="10"/>
    </row>
    <row r="127" s="10" customFormat="1" ht="19.92" customHeight="1">
      <c r="A127" s="10"/>
      <c r="B127" s="198"/>
      <c r="C127" s="133"/>
      <c r="D127" s="199" t="s">
        <v>5647</v>
      </c>
      <c r="E127" s="200"/>
      <c r="F127" s="200"/>
      <c r="G127" s="200"/>
      <c r="H127" s="200"/>
      <c r="I127" s="200"/>
      <c r="J127" s="201">
        <f>J485</f>
        <v>0</v>
      </c>
      <c r="K127" s="133"/>
      <c r="L127" s="202"/>
      <c r="S127" s="10"/>
      <c r="T127" s="10"/>
      <c r="U127" s="10"/>
      <c r="V127" s="10"/>
      <c r="W127" s="10"/>
      <c r="X127" s="10"/>
      <c r="Y127" s="10"/>
      <c r="Z127" s="10"/>
      <c r="AA127" s="10"/>
      <c r="AB127" s="10"/>
      <c r="AC127" s="10"/>
      <c r="AD127" s="10"/>
      <c r="AE127" s="10"/>
    </row>
    <row r="128" s="10" customFormat="1" ht="19.92" customHeight="1">
      <c r="A128" s="10"/>
      <c r="B128" s="198"/>
      <c r="C128" s="133"/>
      <c r="D128" s="199" t="s">
        <v>5648</v>
      </c>
      <c r="E128" s="200"/>
      <c r="F128" s="200"/>
      <c r="G128" s="200"/>
      <c r="H128" s="200"/>
      <c r="I128" s="200"/>
      <c r="J128" s="201">
        <f>J494</f>
        <v>0</v>
      </c>
      <c r="K128" s="133"/>
      <c r="L128" s="202"/>
      <c r="S128" s="10"/>
      <c r="T128" s="10"/>
      <c r="U128" s="10"/>
      <c r="V128" s="10"/>
      <c r="W128" s="10"/>
      <c r="X128" s="10"/>
      <c r="Y128" s="10"/>
      <c r="Z128" s="10"/>
      <c r="AA128" s="10"/>
      <c r="AB128" s="10"/>
      <c r="AC128" s="10"/>
      <c r="AD128" s="10"/>
      <c r="AE128" s="10"/>
    </row>
    <row r="129" s="10" customFormat="1" ht="19.92" customHeight="1">
      <c r="A129" s="10"/>
      <c r="B129" s="198"/>
      <c r="C129" s="133"/>
      <c r="D129" s="199" t="s">
        <v>5649</v>
      </c>
      <c r="E129" s="200"/>
      <c r="F129" s="200"/>
      <c r="G129" s="200"/>
      <c r="H129" s="200"/>
      <c r="I129" s="200"/>
      <c r="J129" s="201">
        <f>J501</f>
        <v>0</v>
      </c>
      <c r="K129" s="133"/>
      <c r="L129" s="202"/>
      <c r="S129" s="10"/>
      <c r="T129" s="10"/>
      <c r="U129" s="10"/>
      <c r="V129" s="10"/>
      <c r="W129" s="10"/>
      <c r="X129" s="10"/>
      <c r="Y129" s="10"/>
      <c r="Z129" s="10"/>
      <c r="AA129" s="10"/>
      <c r="AB129" s="10"/>
      <c r="AC129" s="10"/>
      <c r="AD129" s="10"/>
      <c r="AE129" s="10"/>
    </row>
    <row r="130" s="10" customFormat="1" ht="19.92" customHeight="1">
      <c r="A130" s="10"/>
      <c r="B130" s="198"/>
      <c r="C130" s="133"/>
      <c r="D130" s="199" t="s">
        <v>5650</v>
      </c>
      <c r="E130" s="200"/>
      <c r="F130" s="200"/>
      <c r="G130" s="200"/>
      <c r="H130" s="200"/>
      <c r="I130" s="200"/>
      <c r="J130" s="201">
        <f>J508</f>
        <v>0</v>
      </c>
      <c r="K130" s="133"/>
      <c r="L130" s="202"/>
      <c r="S130" s="10"/>
      <c r="T130" s="10"/>
      <c r="U130" s="10"/>
      <c r="V130" s="10"/>
      <c r="W130" s="10"/>
      <c r="X130" s="10"/>
      <c r="Y130" s="10"/>
      <c r="Z130" s="10"/>
      <c r="AA130" s="10"/>
      <c r="AB130" s="10"/>
      <c r="AC130" s="10"/>
      <c r="AD130" s="10"/>
      <c r="AE130" s="10"/>
    </row>
    <row r="131" s="10" customFormat="1" ht="19.92" customHeight="1">
      <c r="A131" s="10"/>
      <c r="B131" s="198"/>
      <c r="C131" s="133"/>
      <c r="D131" s="199" t="s">
        <v>5651</v>
      </c>
      <c r="E131" s="200"/>
      <c r="F131" s="200"/>
      <c r="G131" s="200"/>
      <c r="H131" s="200"/>
      <c r="I131" s="200"/>
      <c r="J131" s="201">
        <f>J519</f>
        <v>0</v>
      </c>
      <c r="K131" s="133"/>
      <c r="L131" s="202"/>
      <c r="S131" s="10"/>
      <c r="T131" s="10"/>
      <c r="U131" s="10"/>
      <c r="V131" s="10"/>
      <c r="W131" s="10"/>
      <c r="X131" s="10"/>
      <c r="Y131" s="10"/>
      <c r="Z131" s="10"/>
      <c r="AA131" s="10"/>
      <c r="AB131" s="10"/>
      <c r="AC131" s="10"/>
      <c r="AD131" s="10"/>
      <c r="AE131" s="10"/>
    </row>
    <row r="132" s="10" customFormat="1" ht="19.92" customHeight="1">
      <c r="A132" s="10"/>
      <c r="B132" s="198"/>
      <c r="C132" s="133"/>
      <c r="D132" s="199" t="s">
        <v>5652</v>
      </c>
      <c r="E132" s="200"/>
      <c r="F132" s="200"/>
      <c r="G132" s="200"/>
      <c r="H132" s="200"/>
      <c r="I132" s="200"/>
      <c r="J132" s="201">
        <f>J524</f>
        <v>0</v>
      </c>
      <c r="K132" s="133"/>
      <c r="L132" s="202"/>
      <c r="S132" s="10"/>
      <c r="T132" s="10"/>
      <c r="U132" s="10"/>
      <c r="V132" s="10"/>
      <c r="W132" s="10"/>
      <c r="X132" s="10"/>
      <c r="Y132" s="10"/>
      <c r="Z132" s="10"/>
      <c r="AA132" s="10"/>
      <c r="AB132" s="10"/>
      <c r="AC132" s="10"/>
      <c r="AD132" s="10"/>
      <c r="AE132" s="10"/>
    </row>
    <row r="133" s="9" customFormat="1" ht="24.96" customHeight="1">
      <c r="A133" s="9"/>
      <c r="B133" s="192"/>
      <c r="C133" s="193"/>
      <c r="D133" s="194" t="s">
        <v>5653</v>
      </c>
      <c r="E133" s="195"/>
      <c r="F133" s="195"/>
      <c r="G133" s="195"/>
      <c r="H133" s="195"/>
      <c r="I133" s="195"/>
      <c r="J133" s="196">
        <f>J551</f>
        <v>0</v>
      </c>
      <c r="K133" s="193"/>
      <c r="L133" s="197"/>
      <c r="S133" s="9"/>
      <c r="T133" s="9"/>
      <c r="U133" s="9"/>
      <c r="V133" s="9"/>
      <c r="W133" s="9"/>
      <c r="X133" s="9"/>
      <c r="Y133" s="9"/>
      <c r="Z133" s="9"/>
      <c r="AA133" s="9"/>
      <c r="AB133" s="9"/>
      <c r="AC133" s="9"/>
      <c r="AD133" s="9"/>
      <c r="AE133" s="9"/>
    </row>
    <row r="134" s="10" customFormat="1" ht="19.92" customHeight="1">
      <c r="A134" s="10"/>
      <c r="B134" s="198"/>
      <c r="C134" s="133"/>
      <c r="D134" s="199" t="s">
        <v>5654</v>
      </c>
      <c r="E134" s="200"/>
      <c r="F134" s="200"/>
      <c r="G134" s="200"/>
      <c r="H134" s="200"/>
      <c r="I134" s="200"/>
      <c r="J134" s="201">
        <f>J562</f>
        <v>0</v>
      </c>
      <c r="K134" s="133"/>
      <c r="L134" s="202"/>
      <c r="S134" s="10"/>
      <c r="T134" s="10"/>
      <c r="U134" s="10"/>
      <c r="V134" s="10"/>
      <c r="W134" s="10"/>
      <c r="X134" s="10"/>
      <c r="Y134" s="10"/>
      <c r="Z134" s="10"/>
      <c r="AA134" s="10"/>
      <c r="AB134" s="10"/>
      <c r="AC134" s="10"/>
      <c r="AD134" s="10"/>
      <c r="AE134" s="10"/>
    </row>
    <row r="135" s="9" customFormat="1" ht="24.96" customHeight="1">
      <c r="A135" s="9"/>
      <c r="B135" s="192"/>
      <c r="C135" s="193"/>
      <c r="D135" s="194" t="s">
        <v>5655</v>
      </c>
      <c r="E135" s="195"/>
      <c r="F135" s="195"/>
      <c r="G135" s="195"/>
      <c r="H135" s="195"/>
      <c r="I135" s="195"/>
      <c r="J135" s="196">
        <f>J581</f>
        <v>0</v>
      </c>
      <c r="K135" s="193"/>
      <c r="L135" s="197"/>
      <c r="S135" s="9"/>
      <c r="T135" s="9"/>
      <c r="U135" s="9"/>
      <c r="V135" s="9"/>
      <c r="W135" s="9"/>
      <c r="X135" s="9"/>
      <c r="Y135" s="9"/>
      <c r="Z135" s="9"/>
      <c r="AA135" s="9"/>
      <c r="AB135" s="9"/>
      <c r="AC135" s="9"/>
      <c r="AD135" s="9"/>
      <c r="AE135" s="9"/>
    </row>
    <row r="136" s="10" customFormat="1" ht="19.92" customHeight="1">
      <c r="A136" s="10"/>
      <c r="B136" s="198"/>
      <c r="C136" s="133"/>
      <c r="D136" s="199" t="s">
        <v>5656</v>
      </c>
      <c r="E136" s="200"/>
      <c r="F136" s="200"/>
      <c r="G136" s="200"/>
      <c r="H136" s="200"/>
      <c r="I136" s="200"/>
      <c r="J136" s="201">
        <f>J618</f>
        <v>0</v>
      </c>
      <c r="K136" s="133"/>
      <c r="L136" s="202"/>
      <c r="S136" s="10"/>
      <c r="T136" s="10"/>
      <c r="U136" s="10"/>
      <c r="V136" s="10"/>
      <c r="W136" s="10"/>
      <c r="X136" s="10"/>
      <c r="Y136" s="10"/>
      <c r="Z136" s="10"/>
      <c r="AA136" s="10"/>
      <c r="AB136" s="10"/>
      <c r="AC136" s="10"/>
      <c r="AD136" s="10"/>
      <c r="AE136" s="10"/>
    </row>
    <row r="137" s="9" customFormat="1" ht="24.96" customHeight="1">
      <c r="A137" s="9"/>
      <c r="B137" s="192"/>
      <c r="C137" s="193"/>
      <c r="D137" s="194" t="s">
        <v>5657</v>
      </c>
      <c r="E137" s="195"/>
      <c r="F137" s="195"/>
      <c r="G137" s="195"/>
      <c r="H137" s="195"/>
      <c r="I137" s="195"/>
      <c r="J137" s="196">
        <f>J635</f>
        <v>0</v>
      </c>
      <c r="K137" s="193"/>
      <c r="L137" s="197"/>
      <c r="S137" s="9"/>
      <c r="T137" s="9"/>
      <c r="U137" s="9"/>
      <c r="V137" s="9"/>
      <c r="W137" s="9"/>
      <c r="X137" s="9"/>
      <c r="Y137" s="9"/>
      <c r="Z137" s="9"/>
      <c r="AA137" s="9"/>
      <c r="AB137" s="9"/>
      <c r="AC137" s="9"/>
      <c r="AD137" s="9"/>
      <c r="AE137" s="9"/>
    </row>
    <row r="138" s="10" customFormat="1" ht="19.92" customHeight="1">
      <c r="A138" s="10"/>
      <c r="B138" s="198"/>
      <c r="C138" s="133"/>
      <c r="D138" s="199" t="s">
        <v>5658</v>
      </c>
      <c r="E138" s="200"/>
      <c r="F138" s="200"/>
      <c r="G138" s="200"/>
      <c r="H138" s="200"/>
      <c r="I138" s="200"/>
      <c r="J138" s="201">
        <f>J646</f>
        <v>0</v>
      </c>
      <c r="K138" s="133"/>
      <c r="L138" s="202"/>
      <c r="S138" s="10"/>
      <c r="T138" s="10"/>
      <c r="U138" s="10"/>
      <c r="V138" s="10"/>
      <c r="W138" s="10"/>
      <c r="X138" s="10"/>
      <c r="Y138" s="10"/>
      <c r="Z138" s="10"/>
      <c r="AA138" s="10"/>
      <c r="AB138" s="10"/>
      <c r="AC138" s="10"/>
      <c r="AD138" s="10"/>
      <c r="AE138" s="10"/>
    </row>
    <row r="139" s="9" customFormat="1" ht="24.96" customHeight="1">
      <c r="A139" s="9"/>
      <c r="B139" s="192"/>
      <c r="C139" s="193"/>
      <c r="D139" s="194" t="s">
        <v>5659</v>
      </c>
      <c r="E139" s="195"/>
      <c r="F139" s="195"/>
      <c r="G139" s="195"/>
      <c r="H139" s="195"/>
      <c r="I139" s="195"/>
      <c r="J139" s="196">
        <f>J649</f>
        <v>0</v>
      </c>
      <c r="K139" s="193"/>
      <c r="L139" s="197"/>
      <c r="S139" s="9"/>
      <c r="T139" s="9"/>
      <c r="U139" s="9"/>
      <c r="V139" s="9"/>
      <c r="W139" s="9"/>
      <c r="X139" s="9"/>
      <c r="Y139" s="9"/>
      <c r="Z139" s="9"/>
      <c r="AA139" s="9"/>
      <c r="AB139" s="9"/>
      <c r="AC139" s="9"/>
      <c r="AD139" s="9"/>
      <c r="AE139" s="9"/>
    </row>
    <row r="140" s="9" customFormat="1" ht="24.96" customHeight="1">
      <c r="A140" s="9"/>
      <c r="B140" s="192"/>
      <c r="C140" s="193"/>
      <c r="D140" s="194" t="s">
        <v>5660</v>
      </c>
      <c r="E140" s="195"/>
      <c r="F140" s="195"/>
      <c r="G140" s="195"/>
      <c r="H140" s="195"/>
      <c r="I140" s="195"/>
      <c r="J140" s="196">
        <f>J676</f>
        <v>0</v>
      </c>
      <c r="K140" s="193"/>
      <c r="L140" s="197"/>
      <c r="S140" s="9"/>
      <c r="T140" s="9"/>
      <c r="U140" s="9"/>
      <c r="V140" s="9"/>
      <c r="W140" s="9"/>
      <c r="X140" s="9"/>
      <c r="Y140" s="9"/>
      <c r="Z140" s="9"/>
      <c r="AA140" s="9"/>
      <c r="AB140" s="9"/>
      <c r="AC140" s="9"/>
      <c r="AD140" s="9"/>
      <c r="AE140" s="9"/>
    </row>
    <row r="141" s="2" customFormat="1" ht="21.84" customHeight="1">
      <c r="A141" s="39"/>
      <c r="B141" s="40"/>
      <c r="C141" s="41"/>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2" customFormat="1" ht="6.96" customHeight="1">
      <c r="A142" s="39"/>
      <c r="B142" s="67"/>
      <c r="C142" s="68"/>
      <c r="D142" s="68"/>
      <c r="E142" s="68"/>
      <c r="F142" s="68"/>
      <c r="G142" s="68"/>
      <c r="H142" s="68"/>
      <c r="I142" s="68"/>
      <c r="J142" s="68"/>
      <c r="K142" s="68"/>
      <c r="L142" s="64"/>
      <c r="S142" s="39"/>
      <c r="T142" s="39"/>
      <c r="U142" s="39"/>
      <c r="V142" s="39"/>
      <c r="W142" s="39"/>
      <c r="X142" s="39"/>
      <c r="Y142" s="39"/>
      <c r="Z142" s="39"/>
      <c r="AA142" s="39"/>
      <c r="AB142" s="39"/>
      <c r="AC142" s="39"/>
      <c r="AD142" s="39"/>
      <c r="AE142" s="39"/>
    </row>
    <row r="146" s="2" customFormat="1" ht="6.96" customHeight="1">
      <c r="A146" s="39"/>
      <c r="B146" s="69"/>
      <c r="C146" s="70"/>
      <c r="D146" s="70"/>
      <c r="E146" s="70"/>
      <c r="F146" s="70"/>
      <c r="G146" s="70"/>
      <c r="H146" s="70"/>
      <c r="I146" s="70"/>
      <c r="J146" s="70"/>
      <c r="K146" s="70"/>
      <c r="L146" s="64"/>
      <c r="S146" s="39"/>
      <c r="T146" s="39"/>
      <c r="U146" s="39"/>
      <c r="V146" s="39"/>
      <c r="W146" s="39"/>
      <c r="X146" s="39"/>
      <c r="Y146" s="39"/>
      <c r="Z146" s="39"/>
      <c r="AA146" s="39"/>
      <c r="AB146" s="39"/>
      <c r="AC146" s="39"/>
      <c r="AD146" s="39"/>
      <c r="AE146" s="39"/>
    </row>
    <row r="147" s="2" customFormat="1" ht="24.96" customHeight="1">
      <c r="A147" s="39"/>
      <c r="B147" s="40"/>
      <c r="C147" s="24" t="s">
        <v>190</v>
      </c>
      <c r="D147" s="41"/>
      <c r="E147" s="41"/>
      <c r="F147" s="41"/>
      <c r="G147" s="41"/>
      <c r="H147" s="41"/>
      <c r="I147" s="41"/>
      <c r="J147" s="41"/>
      <c r="K147" s="41"/>
      <c r="L147" s="64"/>
      <c r="S147" s="39"/>
      <c r="T147" s="39"/>
      <c r="U147" s="39"/>
      <c r="V147" s="39"/>
      <c r="W147" s="39"/>
      <c r="X147" s="39"/>
      <c r="Y147" s="39"/>
      <c r="Z147" s="39"/>
      <c r="AA147" s="39"/>
      <c r="AB147" s="39"/>
      <c r="AC147" s="39"/>
      <c r="AD147" s="39"/>
      <c r="AE147" s="39"/>
    </row>
    <row r="148" s="2" customFormat="1" ht="6.96" customHeight="1">
      <c r="A148" s="39"/>
      <c r="B148" s="40"/>
      <c r="C148" s="41"/>
      <c r="D148" s="41"/>
      <c r="E148" s="41"/>
      <c r="F148" s="41"/>
      <c r="G148" s="41"/>
      <c r="H148" s="41"/>
      <c r="I148" s="41"/>
      <c r="J148" s="41"/>
      <c r="K148" s="41"/>
      <c r="L148" s="64"/>
      <c r="S148" s="39"/>
      <c r="T148" s="39"/>
      <c r="U148" s="39"/>
      <c r="V148" s="39"/>
      <c r="W148" s="39"/>
      <c r="X148" s="39"/>
      <c r="Y148" s="39"/>
      <c r="Z148" s="39"/>
      <c r="AA148" s="39"/>
      <c r="AB148" s="39"/>
      <c r="AC148" s="39"/>
      <c r="AD148" s="39"/>
      <c r="AE148" s="39"/>
    </row>
    <row r="149" s="2" customFormat="1" ht="12" customHeight="1">
      <c r="A149" s="39"/>
      <c r="B149" s="40"/>
      <c r="C149" s="33" t="s">
        <v>16</v>
      </c>
      <c r="D149" s="41"/>
      <c r="E149" s="41"/>
      <c r="F149" s="41"/>
      <c r="G149" s="41"/>
      <c r="H149" s="41"/>
      <c r="I149" s="41"/>
      <c r="J149" s="41"/>
      <c r="K149" s="41"/>
      <c r="L149" s="64"/>
      <c r="S149" s="39"/>
      <c r="T149" s="39"/>
      <c r="U149" s="39"/>
      <c r="V149" s="39"/>
      <c r="W149" s="39"/>
      <c r="X149" s="39"/>
      <c r="Y149" s="39"/>
      <c r="Z149" s="39"/>
      <c r="AA149" s="39"/>
      <c r="AB149" s="39"/>
      <c r="AC149" s="39"/>
      <c r="AD149" s="39"/>
      <c r="AE149" s="39"/>
    </row>
    <row r="150" s="2" customFormat="1" ht="16.5" customHeight="1">
      <c r="A150" s="39"/>
      <c r="B150" s="40"/>
      <c r="C150" s="41"/>
      <c r="D150" s="41"/>
      <c r="E150" s="186" t="str">
        <f>E7</f>
        <v>ZŠ Švermova - rozdělení (bez interiéru) (e, u)</v>
      </c>
      <c r="F150" s="33"/>
      <c r="G150" s="33"/>
      <c r="H150" s="33"/>
      <c r="I150" s="41"/>
      <c r="J150" s="41"/>
      <c r="K150" s="41"/>
      <c r="L150" s="64"/>
      <c r="S150" s="39"/>
      <c r="T150" s="39"/>
      <c r="U150" s="39"/>
      <c r="V150" s="39"/>
      <c r="W150" s="39"/>
      <c r="X150" s="39"/>
      <c r="Y150" s="39"/>
      <c r="Z150" s="39"/>
      <c r="AA150" s="39"/>
      <c r="AB150" s="39"/>
      <c r="AC150" s="39"/>
      <c r="AD150" s="39"/>
      <c r="AE150" s="39"/>
    </row>
    <row r="151" s="1" customFormat="1" ht="12" customHeight="1">
      <c r="B151" s="22"/>
      <c r="C151" s="33" t="s">
        <v>160</v>
      </c>
      <c r="D151" s="23"/>
      <c r="E151" s="23"/>
      <c r="F151" s="23"/>
      <c r="G151" s="23"/>
      <c r="H151" s="23"/>
      <c r="I151" s="23"/>
      <c r="J151" s="23"/>
      <c r="K151" s="23"/>
      <c r="L151" s="21"/>
    </row>
    <row r="152" s="2" customFormat="1" ht="23.25" customHeight="1">
      <c r="A152" s="39"/>
      <c r="B152" s="40"/>
      <c r="C152" s="41"/>
      <c r="D152" s="41"/>
      <c r="E152" s="186" t="s">
        <v>4350</v>
      </c>
      <c r="F152" s="41"/>
      <c r="G152" s="41"/>
      <c r="H152" s="41"/>
      <c r="I152" s="41"/>
      <c r="J152" s="41"/>
      <c r="K152" s="41"/>
      <c r="L152" s="64"/>
      <c r="S152" s="39"/>
      <c r="T152" s="39"/>
      <c r="U152" s="39"/>
      <c r="V152" s="39"/>
      <c r="W152" s="39"/>
      <c r="X152" s="39"/>
      <c r="Y152" s="39"/>
      <c r="Z152" s="39"/>
      <c r="AA152" s="39"/>
      <c r="AB152" s="39"/>
      <c r="AC152" s="39"/>
      <c r="AD152" s="39"/>
      <c r="AE152" s="39"/>
    </row>
    <row r="153" s="2" customFormat="1" ht="12" customHeight="1">
      <c r="A153" s="39"/>
      <c r="B153" s="40"/>
      <c r="C153" s="33" t="s">
        <v>162</v>
      </c>
      <c r="D153" s="41"/>
      <c r="E153" s="41"/>
      <c r="F153" s="41"/>
      <c r="G153" s="41"/>
      <c r="H153" s="41"/>
      <c r="I153" s="41"/>
      <c r="J153" s="41"/>
      <c r="K153" s="41"/>
      <c r="L153" s="64"/>
      <c r="S153" s="39"/>
      <c r="T153" s="39"/>
      <c r="U153" s="39"/>
      <c r="V153" s="39"/>
      <c r="W153" s="39"/>
      <c r="X153" s="39"/>
      <c r="Y153" s="39"/>
      <c r="Z153" s="39"/>
      <c r="AA153" s="39"/>
      <c r="AB153" s="39"/>
      <c r="AC153" s="39"/>
      <c r="AD153" s="39"/>
      <c r="AE153" s="39"/>
    </row>
    <row r="154" s="2" customFormat="1" ht="16.5" customHeight="1">
      <c r="A154" s="39"/>
      <c r="B154" s="40"/>
      <c r="C154" s="41"/>
      <c r="D154" s="41"/>
      <c r="E154" s="77" t="str">
        <f>E11</f>
        <v>D.1.4.H.u - Elektronické komunikace</v>
      </c>
      <c r="F154" s="41"/>
      <c r="G154" s="41"/>
      <c r="H154" s="41"/>
      <c r="I154" s="41"/>
      <c r="J154" s="41"/>
      <c r="K154" s="41"/>
      <c r="L154" s="64"/>
      <c r="S154" s="39"/>
      <c r="T154" s="39"/>
      <c r="U154" s="39"/>
      <c r="V154" s="39"/>
      <c r="W154" s="39"/>
      <c r="X154" s="39"/>
      <c r="Y154" s="39"/>
      <c r="Z154" s="39"/>
      <c r="AA154" s="39"/>
      <c r="AB154" s="39"/>
      <c r="AC154" s="39"/>
      <c r="AD154" s="39"/>
      <c r="AE154" s="39"/>
    </row>
    <row r="155" s="2" customFormat="1" ht="6.96" customHeight="1">
      <c r="A155" s="39"/>
      <c r="B155" s="40"/>
      <c r="C155" s="41"/>
      <c r="D155" s="41"/>
      <c r="E155" s="41"/>
      <c r="F155" s="41"/>
      <c r="G155" s="41"/>
      <c r="H155" s="41"/>
      <c r="I155" s="41"/>
      <c r="J155" s="41"/>
      <c r="K155" s="41"/>
      <c r="L155" s="64"/>
      <c r="S155" s="39"/>
      <c r="T155" s="39"/>
      <c r="U155" s="39"/>
      <c r="V155" s="39"/>
      <c r="W155" s="39"/>
      <c r="X155" s="39"/>
      <c r="Y155" s="39"/>
      <c r="Z155" s="39"/>
      <c r="AA155" s="39"/>
      <c r="AB155" s="39"/>
      <c r="AC155" s="39"/>
      <c r="AD155" s="39"/>
      <c r="AE155" s="39"/>
    </row>
    <row r="156" s="2" customFormat="1" ht="12" customHeight="1">
      <c r="A156" s="39"/>
      <c r="B156" s="40"/>
      <c r="C156" s="33" t="s">
        <v>20</v>
      </c>
      <c r="D156" s="41"/>
      <c r="E156" s="41"/>
      <c r="F156" s="28" t="str">
        <f>F14</f>
        <v xml:space="preserve"> </v>
      </c>
      <c r="G156" s="41"/>
      <c r="H156" s="41"/>
      <c r="I156" s="33" t="s">
        <v>22</v>
      </c>
      <c r="J156" s="80" t="str">
        <f>IF(J14="","",J14)</f>
        <v>30. 10. 2023</v>
      </c>
      <c r="K156" s="41"/>
      <c r="L156" s="64"/>
      <c r="S156" s="39"/>
      <c r="T156" s="39"/>
      <c r="U156" s="39"/>
      <c r="V156" s="39"/>
      <c r="W156" s="39"/>
      <c r="X156" s="39"/>
      <c r="Y156" s="39"/>
      <c r="Z156" s="39"/>
      <c r="AA156" s="39"/>
      <c r="AB156" s="39"/>
      <c r="AC156" s="39"/>
      <c r="AD156" s="39"/>
      <c r="AE156" s="39"/>
    </row>
    <row r="157" s="2" customFormat="1" ht="6.96" customHeight="1">
      <c r="A157" s="39"/>
      <c r="B157" s="40"/>
      <c r="C157" s="41"/>
      <c r="D157" s="41"/>
      <c r="E157" s="41"/>
      <c r="F157" s="41"/>
      <c r="G157" s="41"/>
      <c r="H157" s="41"/>
      <c r="I157" s="41"/>
      <c r="J157" s="41"/>
      <c r="K157" s="41"/>
      <c r="L157" s="64"/>
      <c r="S157" s="39"/>
      <c r="T157" s="39"/>
      <c r="U157" s="39"/>
      <c r="V157" s="39"/>
      <c r="W157" s="39"/>
      <c r="X157" s="39"/>
      <c r="Y157" s="39"/>
      <c r="Z157" s="39"/>
      <c r="AA157" s="39"/>
      <c r="AB157" s="39"/>
      <c r="AC157" s="39"/>
      <c r="AD157" s="39"/>
      <c r="AE157" s="39"/>
    </row>
    <row r="158" s="2" customFormat="1" ht="15.15" customHeight="1">
      <c r="A158" s="39"/>
      <c r="B158" s="40"/>
      <c r="C158" s="33" t="s">
        <v>24</v>
      </c>
      <c r="D158" s="41"/>
      <c r="E158" s="41"/>
      <c r="F158" s="28" t="str">
        <f>E17</f>
        <v xml:space="preserve"> </v>
      </c>
      <c r="G158" s="41"/>
      <c r="H158" s="41"/>
      <c r="I158" s="33" t="s">
        <v>29</v>
      </c>
      <c r="J158" s="37" t="str">
        <f>E23</f>
        <v xml:space="preserve"> </v>
      </c>
      <c r="K158" s="41"/>
      <c r="L158" s="64"/>
      <c r="S158" s="39"/>
      <c r="T158" s="39"/>
      <c r="U158" s="39"/>
      <c r="V158" s="39"/>
      <c r="W158" s="39"/>
      <c r="X158" s="39"/>
      <c r="Y158" s="39"/>
      <c r="Z158" s="39"/>
      <c r="AA158" s="39"/>
      <c r="AB158" s="39"/>
      <c r="AC158" s="39"/>
      <c r="AD158" s="39"/>
      <c r="AE158" s="39"/>
    </row>
    <row r="159" s="2" customFormat="1" ht="15.15" customHeight="1">
      <c r="A159" s="39"/>
      <c r="B159" s="40"/>
      <c r="C159" s="33" t="s">
        <v>27</v>
      </c>
      <c r="D159" s="41"/>
      <c r="E159" s="41"/>
      <c r="F159" s="28" t="str">
        <f>IF(E20="","",E20)</f>
        <v>Vyplň údaj</v>
      </c>
      <c r="G159" s="41"/>
      <c r="H159" s="41"/>
      <c r="I159" s="33" t="s">
        <v>31</v>
      </c>
      <c r="J159" s="37" t="str">
        <f>E26</f>
        <v xml:space="preserve"> </v>
      </c>
      <c r="K159" s="41"/>
      <c r="L159" s="64"/>
      <c r="S159" s="39"/>
      <c r="T159" s="39"/>
      <c r="U159" s="39"/>
      <c r="V159" s="39"/>
      <c r="W159" s="39"/>
      <c r="X159" s="39"/>
      <c r="Y159" s="39"/>
      <c r="Z159" s="39"/>
      <c r="AA159" s="39"/>
      <c r="AB159" s="39"/>
      <c r="AC159" s="39"/>
      <c r="AD159" s="39"/>
      <c r="AE159" s="39"/>
    </row>
    <row r="160" s="2" customFormat="1" ht="10.32" customHeight="1">
      <c r="A160" s="39"/>
      <c r="B160" s="40"/>
      <c r="C160" s="41"/>
      <c r="D160" s="41"/>
      <c r="E160" s="41"/>
      <c r="F160" s="41"/>
      <c r="G160" s="41"/>
      <c r="H160" s="41"/>
      <c r="I160" s="41"/>
      <c r="J160" s="41"/>
      <c r="K160" s="41"/>
      <c r="L160" s="64"/>
      <c r="S160" s="39"/>
      <c r="T160" s="39"/>
      <c r="U160" s="39"/>
      <c r="V160" s="39"/>
      <c r="W160" s="39"/>
      <c r="X160" s="39"/>
      <c r="Y160" s="39"/>
      <c r="Z160" s="39"/>
      <c r="AA160" s="39"/>
      <c r="AB160" s="39"/>
      <c r="AC160" s="39"/>
      <c r="AD160" s="39"/>
      <c r="AE160" s="39"/>
    </row>
    <row r="161" s="11" customFormat="1" ht="29.28" customHeight="1">
      <c r="A161" s="203"/>
      <c r="B161" s="204"/>
      <c r="C161" s="205" t="s">
        <v>191</v>
      </c>
      <c r="D161" s="206" t="s">
        <v>58</v>
      </c>
      <c r="E161" s="206" t="s">
        <v>54</v>
      </c>
      <c r="F161" s="206" t="s">
        <v>55</v>
      </c>
      <c r="G161" s="206" t="s">
        <v>192</v>
      </c>
      <c r="H161" s="206" t="s">
        <v>193</v>
      </c>
      <c r="I161" s="206" t="s">
        <v>194</v>
      </c>
      <c r="J161" s="206" t="s">
        <v>168</v>
      </c>
      <c r="K161" s="207" t="s">
        <v>195</v>
      </c>
      <c r="L161" s="208"/>
      <c r="M161" s="101" t="s">
        <v>1</v>
      </c>
      <c r="N161" s="102" t="s">
        <v>37</v>
      </c>
      <c r="O161" s="102" t="s">
        <v>196</v>
      </c>
      <c r="P161" s="102" t="s">
        <v>197</v>
      </c>
      <c r="Q161" s="102" t="s">
        <v>198</v>
      </c>
      <c r="R161" s="102" t="s">
        <v>199</v>
      </c>
      <c r="S161" s="102" t="s">
        <v>200</v>
      </c>
      <c r="T161" s="103" t="s">
        <v>201</v>
      </c>
      <c r="U161" s="203"/>
      <c r="V161" s="203"/>
      <c r="W161" s="203"/>
      <c r="X161" s="203"/>
      <c r="Y161" s="203"/>
      <c r="Z161" s="203"/>
      <c r="AA161" s="203"/>
      <c r="AB161" s="203"/>
      <c r="AC161" s="203"/>
      <c r="AD161" s="203"/>
      <c r="AE161" s="203"/>
    </row>
    <row r="162" s="2" customFormat="1" ht="22.8" customHeight="1">
      <c r="A162" s="39"/>
      <c r="B162" s="40"/>
      <c r="C162" s="108" t="s">
        <v>202</v>
      </c>
      <c r="D162" s="41"/>
      <c r="E162" s="41"/>
      <c r="F162" s="41"/>
      <c r="G162" s="41"/>
      <c r="H162" s="41"/>
      <c r="I162" s="41"/>
      <c r="J162" s="209">
        <f>BK162</f>
        <v>0</v>
      </c>
      <c r="K162" s="41"/>
      <c r="L162" s="45"/>
      <c r="M162" s="104"/>
      <c r="N162" s="210"/>
      <c r="O162" s="105"/>
      <c r="P162" s="211">
        <f>P163+P386+P460+P551+P581+P635+P649+P676</f>
        <v>0</v>
      </c>
      <c r="Q162" s="105"/>
      <c r="R162" s="211">
        <f>R163+R386+R460+R551+R581+R635+R649+R676</f>
        <v>0</v>
      </c>
      <c r="S162" s="105"/>
      <c r="T162" s="212">
        <f>T163+T386+T460+T551+T581+T635+T649+T676</f>
        <v>0</v>
      </c>
      <c r="U162" s="39"/>
      <c r="V162" s="39"/>
      <c r="W162" s="39"/>
      <c r="X162" s="39"/>
      <c r="Y162" s="39"/>
      <c r="Z162" s="39"/>
      <c r="AA162" s="39"/>
      <c r="AB162" s="39"/>
      <c r="AC162" s="39"/>
      <c r="AD162" s="39"/>
      <c r="AE162" s="39"/>
      <c r="AT162" s="18" t="s">
        <v>72</v>
      </c>
      <c r="AU162" s="18" t="s">
        <v>170</v>
      </c>
      <c r="BK162" s="213">
        <f>BK163+BK386+BK460+BK551+BK581+BK635+BK649+BK676</f>
        <v>0</v>
      </c>
    </row>
    <row r="163" s="12" customFormat="1" ht="25.92" customHeight="1">
      <c r="A163" s="12"/>
      <c r="B163" s="214"/>
      <c r="C163" s="215"/>
      <c r="D163" s="216" t="s">
        <v>72</v>
      </c>
      <c r="E163" s="217" t="s">
        <v>5661</v>
      </c>
      <c r="F163" s="217" t="s">
        <v>5662</v>
      </c>
      <c r="G163" s="215"/>
      <c r="H163" s="215"/>
      <c r="I163" s="218"/>
      <c r="J163" s="219">
        <f>BK163</f>
        <v>0</v>
      </c>
      <c r="K163" s="215"/>
      <c r="L163" s="220"/>
      <c r="M163" s="221"/>
      <c r="N163" s="222"/>
      <c r="O163" s="222"/>
      <c r="P163" s="223">
        <f>P164+SUM(P165:P170)+P199+P216+P221+P224+P231+P234+P241+P258+P287+P304+P307+P310+P317+P320+P323+P326+P329+P340+P343+P346+P349</f>
        <v>0</v>
      </c>
      <c r="Q163" s="222"/>
      <c r="R163" s="223">
        <f>R164+SUM(R165:R170)+R199+R216+R221+R224+R231+R234+R241+R258+R287+R304+R307+R310+R317+R320+R323+R326+R329+R340+R343+R346+R349</f>
        <v>0</v>
      </c>
      <c r="S163" s="222"/>
      <c r="T163" s="224">
        <f>T164+SUM(T165:T170)+T199+T216+T221+T224+T231+T234+T241+T258+T287+T304+T307+T310+T317+T320+T323+T326+T329+T340+T343+T346+T349</f>
        <v>0</v>
      </c>
      <c r="U163" s="12"/>
      <c r="V163" s="12"/>
      <c r="W163" s="12"/>
      <c r="X163" s="12"/>
      <c r="Y163" s="12"/>
      <c r="Z163" s="12"/>
      <c r="AA163" s="12"/>
      <c r="AB163" s="12"/>
      <c r="AC163" s="12"/>
      <c r="AD163" s="12"/>
      <c r="AE163" s="12"/>
      <c r="AR163" s="225" t="s">
        <v>79</v>
      </c>
      <c r="AT163" s="226" t="s">
        <v>72</v>
      </c>
      <c r="AU163" s="226" t="s">
        <v>73</v>
      </c>
      <c r="AY163" s="225" t="s">
        <v>205</v>
      </c>
      <c r="BK163" s="227">
        <f>BK164+SUM(BK165:BK170)+BK199+BK216+BK221+BK224+BK231+BK234+BK241+BK258+BK287+BK304+BK307+BK310+BK317+BK320+BK323+BK326+BK329+BK340+BK343+BK346+BK349</f>
        <v>0</v>
      </c>
    </row>
    <row r="164" s="2" customFormat="1" ht="24.15" customHeight="1">
      <c r="A164" s="39"/>
      <c r="B164" s="40"/>
      <c r="C164" s="230" t="s">
        <v>79</v>
      </c>
      <c r="D164" s="230" t="s">
        <v>207</v>
      </c>
      <c r="E164" s="231" t="s">
        <v>5663</v>
      </c>
      <c r="F164" s="232" t="s">
        <v>5664</v>
      </c>
      <c r="G164" s="233" t="s">
        <v>485</v>
      </c>
      <c r="H164" s="234">
        <v>59</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212</v>
      </c>
      <c r="AT164" s="241" t="s">
        <v>207</v>
      </c>
      <c r="AU164" s="241" t="s">
        <v>79</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81</v>
      </c>
    </row>
    <row r="165" s="2" customFormat="1">
      <c r="A165" s="39"/>
      <c r="B165" s="40"/>
      <c r="C165" s="41"/>
      <c r="D165" s="243" t="s">
        <v>214</v>
      </c>
      <c r="E165" s="41"/>
      <c r="F165" s="244" t="s">
        <v>5664</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79</v>
      </c>
    </row>
    <row r="166" s="2" customFormat="1" ht="24.15" customHeight="1">
      <c r="A166" s="39"/>
      <c r="B166" s="40"/>
      <c r="C166" s="230" t="s">
        <v>81</v>
      </c>
      <c r="D166" s="230" t="s">
        <v>207</v>
      </c>
      <c r="E166" s="231" t="s">
        <v>5665</v>
      </c>
      <c r="F166" s="232" t="s">
        <v>5666</v>
      </c>
      <c r="G166" s="233" t="s">
        <v>485</v>
      </c>
      <c r="H166" s="234">
        <v>125</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212</v>
      </c>
      <c r="AT166" s="241" t="s">
        <v>207</v>
      </c>
      <c r="AU166" s="241" t="s">
        <v>79</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212</v>
      </c>
      <c r="BM166" s="241" t="s">
        <v>212</v>
      </c>
    </row>
    <row r="167" s="2" customFormat="1">
      <c r="A167" s="39"/>
      <c r="B167" s="40"/>
      <c r="C167" s="41"/>
      <c r="D167" s="243" t="s">
        <v>214</v>
      </c>
      <c r="E167" s="41"/>
      <c r="F167" s="244" t="s">
        <v>5666</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79</v>
      </c>
    </row>
    <row r="168" s="2" customFormat="1" ht="16.5" customHeight="1">
      <c r="A168" s="39"/>
      <c r="B168" s="40"/>
      <c r="C168" s="230" t="s">
        <v>88</v>
      </c>
      <c r="D168" s="230" t="s">
        <v>207</v>
      </c>
      <c r="E168" s="231" t="s">
        <v>5667</v>
      </c>
      <c r="F168" s="232" t="s">
        <v>5668</v>
      </c>
      <c r="G168" s="233" t="s">
        <v>485</v>
      </c>
      <c r="H168" s="234">
        <v>60</v>
      </c>
      <c r="I168" s="235"/>
      <c r="J168" s="236">
        <f>ROUND(I168*H168,2)</f>
        <v>0</v>
      </c>
      <c r="K168" s="232" t="s">
        <v>1</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212</v>
      </c>
      <c r="AT168" s="241" t="s">
        <v>207</v>
      </c>
      <c r="AU168" s="241" t="s">
        <v>79</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251</v>
      </c>
    </row>
    <row r="169" s="2" customFormat="1">
      <c r="A169" s="39"/>
      <c r="B169" s="40"/>
      <c r="C169" s="41"/>
      <c r="D169" s="243" t="s">
        <v>214</v>
      </c>
      <c r="E169" s="41"/>
      <c r="F169" s="244" t="s">
        <v>5668</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79</v>
      </c>
    </row>
    <row r="170" s="12" customFormat="1" ht="22.8" customHeight="1">
      <c r="A170" s="12"/>
      <c r="B170" s="214"/>
      <c r="C170" s="215"/>
      <c r="D170" s="216" t="s">
        <v>72</v>
      </c>
      <c r="E170" s="228" t="s">
        <v>5669</v>
      </c>
      <c r="F170" s="228" t="s">
        <v>5670</v>
      </c>
      <c r="G170" s="215"/>
      <c r="H170" s="215"/>
      <c r="I170" s="218"/>
      <c r="J170" s="229">
        <f>BK170</f>
        <v>0</v>
      </c>
      <c r="K170" s="215"/>
      <c r="L170" s="220"/>
      <c r="M170" s="221"/>
      <c r="N170" s="222"/>
      <c r="O170" s="222"/>
      <c r="P170" s="223">
        <f>SUM(P171:P198)</f>
        <v>0</v>
      </c>
      <c r="Q170" s="222"/>
      <c r="R170" s="223">
        <f>SUM(R171:R198)</f>
        <v>0</v>
      </c>
      <c r="S170" s="222"/>
      <c r="T170" s="224">
        <f>SUM(T171:T198)</f>
        <v>0</v>
      </c>
      <c r="U170" s="12"/>
      <c r="V170" s="12"/>
      <c r="W170" s="12"/>
      <c r="X170" s="12"/>
      <c r="Y170" s="12"/>
      <c r="Z170" s="12"/>
      <c r="AA170" s="12"/>
      <c r="AB170" s="12"/>
      <c r="AC170" s="12"/>
      <c r="AD170" s="12"/>
      <c r="AE170" s="12"/>
      <c r="AR170" s="225" t="s">
        <v>79</v>
      </c>
      <c r="AT170" s="226" t="s">
        <v>72</v>
      </c>
      <c r="AU170" s="226" t="s">
        <v>79</v>
      </c>
      <c r="AY170" s="225" t="s">
        <v>205</v>
      </c>
      <c r="BK170" s="227">
        <f>SUM(BK171:BK198)</f>
        <v>0</v>
      </c>
    </row>
    <row r="171" s="2" customFormat="1" ht="21.75" customHeight="1">
      <c r="A171" s="39"/>
      <c r="B171" s="40"/>
      <c r="C171" s="230" t="s">
        <v>212</v>
      </c>
      <c r="D171" s="230" t="s">
        <v>207</v>
      </c>
      <c r="E171" s="231" t="s">
        <v>5671</v>
      </c>
      <c r="F171" s="232" t="s">
        <v>5672</v>
      </c>
      <c r="G171" s="233" t="s">
        <v>485</v>
      </c>
      <c r="H171" s="234">
        <v>1</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212</v>
      </c>
      <c r="AT171" s="241" t="s">
        <v>207</v>
      </c>
      <c r="AU171" s="241" t="s">
        <v>81</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212</v>
      </c>
      <c r="BM171" s="241" t="s">
        <v>268</v>
      </c>
    </row>
    <row r="172" s="2" customFormat="1">
      <c r="A172" s="39"/>
      <c r="B172" s="40"/>
      <c r="C172" s="41"/>
      <c r="D172" s="243" t="s">
        <v>214</v>
      </c>
      <c r="E172" s="41"/>
      <c r="F172" s="244" t="s">
        <v>5672</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81</v>
      </c>
    </row>
    <row r="173" s="2" customFormat="1" ht="16.5" customHeight="1">
      <c r="A173" s="39"/>
      <c r="B173" s="40"/>
      <c r="C173" s="230" t="s">
        <v>242</v>
      </c>
      <c r="D173" s="230" t="s">
        <v>207</v>
      </c>
      <c r="E173" s="231" t="s">
        <v>5673</v>
      </c>
      <c r="F173" s="232" t="s">
        <v>5674</v>
      </c>
      <c r="G173" s="233" t="s">
        <v>485</v>
      </c>
      <c r="H173" s="234">
        <v>1</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212</v>
      </c>
      <c r="AT173" s="241" t="s">
        <v>207</v>
      </c>
      <c r="AU173" s="241" t="s">
        <v>81</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284</v>
      </c>
    </row>
    <row r="174" s="2" customFormat="1">
      <c r="A174" s="39"/>
      <c r="B174" s="40"/>
      <c r="C174" s="41"/>
      <c r="D174" s="243" t="s">
        <v>214</v>
      </c>
      <c r="E174" s="41"/>
      <c r="F174" s="244" t="s">
        <v>5674</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81</v>
      </c>
    </row>
    <row r="175" s="2" customFormat="1" ht="21.75" customHeight="1">
      <c r="A175" s="39"/>
      <c r="B175" s="40"/>
      <c r="C175" s="230" t="s">
        <v>251</v>
      </c>
      <c r="D175" s="230" t="s">
        <v>207</v>
      </c>
      <c r="E175" s="231" t="s">
        <v>5675</v>
      </c>
      <c r="F175" s="232" t="s">
        <v>5676</v>
      </c>
      <c r="G175" s="233" t="s">
        <v>485</v>
      </c>
      <c r="H175" s="234">
        <v>1</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212</v>
      </c>
      <c r="AT175" s="241" t="s">
        <v>207</v>
      </c>
      <c r="AU175" s="241" t="s">
        <v>81</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300</v>
      </c>
    </row>
    <row r="176" s="2" customFormat="1">
      <c r="A176" s="39"/>
      <c r="B176" s="40"/>
      <c r="C176" s="41"/>
      <c r="D176" s="243" t="s">
        <v>214</v>
      </c>
      <c r="E176" s="41"/>
      <c r="F176" s="244" t="s">
        <v>5676</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81</v>
      </c>
    </row>
    <row r="177" s="2" customFormat="1" ht="21.75" customHeight="1">
      <c r="A177" s="39"/>
      <c r="B177" s="40"/>
      <c r="C177" s="230" t="s">
        <v>261</v>
      </c>
      <c r="D177" s="230" t="s">
        <v>207</v>
      </c>
      <c r="E177" s="231" t="s">
        <v>5677</v>
      </c>
      <c r="F177" s="232" t="s">
        <v>5678</v>
      </c>
      <c r="G177" s="233" t="s">
        <v>485</v>
      </c>
      <c r="H177" s="234">
        <v>6</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212</v>
      </c>
      <c r="AT177" s="241" t="s">
        <v>207</v>
      </c>
      <c r="AU177" s="241" t="s">
        <v>81</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313</v>
      </c>
    </row>
    <row r="178" s="2" customFormat="1">
      <c r="A178" s="39"/>
      <c r="B178" s="40"/>
      <c r="C178" s="41"/>
      <c r="D178" s="243" t="s">
        <v>214</v>
      </c>
      <c r="E178" s="41"/>
      <c r="F178" s="244" t="s">
        <v>5678</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81</v>
      </c>
    </row>
    <row r="179" s="2" customFormat="1" ht="16.5" customHeight="1">
      <c r="A179" s="39"/>
      <c r="B179" s="40"/>
      <c r="C179" s="230" t="s">
        <v>268</v>
      </c>
      <c r="D179" s="230" t="s">
        <v>207</v>
      </c>
      <c r="E179" s="231" t="s">
        <v>5679</v>
      </c>
      <c r="F179" s="232" t="s">
        <v>5680</v>
      </c>
      <c r="G179" s="233" t="s">
        <v>485</v>
      </c>
      <c r="H179" s="234">
        <v>1</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212</v>
      </c>
      <c r="AT179" s="241" t="s">
        <v>207</v>
      </c>
      <c r="AU179" s="241" t="s">
        <v>81</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324</v>
      </c>
    </row>
    <row r="180" s="2" customFormat="1">
      <c r="A180" s="39"/>
      <c r="B180" s="40"/>
      <c r="C180" s="41"/>
      <c r="D180" s="243" t="s">
        <v>214</v>
      </c>
      <c r="E180" s="41"/>
      <c r="F180" s="244" t="s">
        <v>5680</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81</v>
      </c>
    </row>
    <row r="181" s="2" customFormat="1" ht="24.15" customHeight="1">
      <c r="A181" s="39"/>
      <c r="B181" s="40"/>
      <c r="C181" s="230" t="s">
        <v>276</v>
      </c>
      <c r="D181" s="230" t="s">
        <v>207</v>
      </c>
      <c r="E181" s="231" t="s">
        <v>5681</v>
      </c>
      <c r="F181" s="232" t="s">
        <v>5682</v>
      </c>
      <c r="G181" s="233" t="s">
        <v>485</v>
      </c>
      <c r="H181" s="234">
        <v>1</v>
      </c>
      <c r="I181" s="235"/>
      <c r="J181" s="236">
        <f>ROUND(I181*H181,2)</f>
        <v>0</v>
      </c>
      <c r="K181" s="232" t="s">
        <v>1</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212</v>
      </c>
      <c r="AT181" s="241" t="s">
        <v>207</v>
      </c>
      <c r="AU181" s="241" t="s">
        <v>81</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337</v>
      </c>
    </row>
    <row r="182" s="2" customFormat="1">
      <c r="A182" s="39"/>
      <c r="B182" s="40"/>
      <c r="C182" s="41"/>
      <c r="D182" s="243" t="s">
        <v>214</v>
      </c>
      <c r="E182" s="41"/>
      <c r="F182" s="244" t="s">
        <v>5682</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81</v>
      </c>
    </row>
    <row r="183" s="2" customFormat="1" ht="16.5" customHeight="1">
      <c r="A183" s="39"/>
      <c r="B183" s="40"/>
      <c r="C183" s="230" t="s">
        <v>284</v>
      </c>
      <c r="D183" s="230" t="s">
        <v>207</v>
      </c>
      <c r="E183" s="231" t="s">
        <v>5683</v>
      </c>
      <c r="F183" s="232" t="s">
        <v>5684</v>
      </c>
      <c r="G183" s="233" t="s">
        <v>485</v>
      </c>
      <c r="H183" s="234">
        <v>1</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212</v>
      </c>
      <c r="AT183" s="241" t="s">
        <v>207</v>
      </c>
      <c r="AU183" s="241" t="s">
        <v>81</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350</v>
      </c>
    </row>
    <row r="184" s="2" customFormat="1">
      <c r="A184" s="39"/>
      <c r="B184" s="40"/>
      <c r="C184" s="41"/>
      <c r="D184" s="243" t="s">
        <v>214</v>
      </c>
      <c r="E184" s="41"/>
      <c r="F184" s="244" t="s">
        <v>5684</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81</v>
      </c>
    </row>
    <row r="185" s="2" customFormat="1" ht="21.75" customHeight="1">
      <c r="A185" s="39"/>
      <c r="B185" s="40"/>
      <c r="C185" s="230" t="s">
        <v>292</v>
      </c>
      <c r="D185" s="230" t="s">
        <v>207</v>
      </c>
      <c r="E185" s="231" t="s">
        <v>5685</v>
      </c>
      <c r="F185" s="232" t="s">
        <v>5686</v>
      </c>
      <c r="G185" s="233" t="s">
        <v>485</v>
      </c>
      <c r="H185" s="234">
        <v>7</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212</v>
      </c>
      <c r="AT185" s="241" t="s">
        <v>207</v>
      </c>
      <c r="AU185" s="241" t="s">
        <v>81</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362</v>
      </c>
    </row>
    <row r="186" s="2" customFormat="1">
      <c r="A186" s="39"/>
      <c r="B186" s="40"/>
      <c r="C186" s="41"/>
      <c r="D186" s="243" t="s">
        <v>214</v>
      </c>
      <c r="E186" s="41"/>
      <c r="F186" s="244" t="s">
        <v>5686</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81</v>
      </c>
    </row>
    <row r="187" s="2" customFormat="1" ht="21.75" customHeight="1">
      <c r="A187" s="39"/>
      <c r="B187" s="40"/>
      <c r="C187" s="230" t="s">
        <v>300</v>
      </c>
      <c r="D187" s="230" t="s">
        <v>207</v>
      </c>
      <c r="E187" s="231" t="s">
        <v>5687</v>
      </c>
      <c r="F187" s="232" t="s">
        <v>5688</v>
      </c>
      <c r="G187" s="233" t="s">
        <v>485</v>
      </c>
      <c r="H187" s="234">
        <v>3</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81</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370</v>
      </c>
    </row>
    <row r="188" s="2" customFormat="1">
      <c r="A188" s="39"/>
      <c r="B188" s="40"/>
      <c r="C188" s="41"/>
      <c r="D188" s="243" t="s">
        <v>214</v>
      </c>
      <c r="E188" s="41"/>
      <c r="F188" s="244" t="s">
        <v>5688</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81</v>
      </c>
    </row>
    <row r="189" s="2" customFormat="1" ht="16.5" customHeight="1">
      <c r="A189" s="39"/>
      <c r="B189" s="40"/>
      <c r="C189" s="230" t="s">
        <v>306</v>
      </c>
      <c r="D189" s="230" t="s">
        <v>207</v>
      </c>
      <c r="E189" s="231" t="s">
        <v>5689</v>
      </c>
      <c r="F189" s="232" t="s">
        <v>5690</v>
      </c>
      <c r="G189" s="233" t="s">
        <v>485</v>
      </c>
      <c r="H189" s="234">
        <v>2</v>
      </c>
      <c r="I189" s="235"/>
      <c r="J189" s="236">
        <f>ROUND(I189*H189,2)</f>
        <v>0</v>
      </c>
      <c r="K189" s="232" t="s">
        <v>1</v>
      </c>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212</v>
      </c>
      <c r="AT189" s="241" t="s">
        <v>207</v>
      </c>
      <c r="AU189" s="241" t="s">
        <v>81</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382</v>
      </c>
    </row>
    <row r="190" s="2" customFormat="1">
      <c r="A190" s="39"/>
      <c r="B190" s="40"/>
      <c r="C190" s="41"/>
      <c r="D190" s="243" t="s">
        <v>214</v>
      </c>
      <c r="E190" s="41"/>
      <c r="F190" s="244" t="s">
        <v>5690</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81</v>
      </c>
    </row>
    <row r="191" s="2" customFormat="1" ht="21.75" customHeight="1">
      <c r="A191" s="39"/>
      <c r="B191" s="40"/>
      <c r="C191" s="230" t="s">
        <v>313</v>
      </c>
      <c r="D191" s="230" t="s">
        <v>207</v>
      </c>
      <c r="E191" s="231" t="s">
        <v>5691</v>
      </c>
      <c r="F191" s="232" t="s">
        <v>5692</v>
      </c>
      <c r="G191" s="233" t="s">
        <v>485</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212</v>
      </c>
      <c r="AT191" s="241" t="s">
        <v>207</v>
      </c>
      <c r="AU191" s="241" t="s">
        <v>81</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401</v>
      </c>
    </row>
    <row r="192" s="2" customFormat="1">
      <c r="A192" s="39"/>
      <c r="B192" s="40"/>
      <c r="C192" s="41"/>
      <c r="D192" s="243" t="s">
        <v>214</v>
      </c>
      <c r="E192" s="41"/>
      <c r="F192" s="244" t="s">
        <v>5692</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81</v>
      </c>
    </row>
    <row r="193" s="2" customFormat="1" ht="16.5" customHeight="1">
      <c r="A193" s="39"/>
      <c r="B193" s="40"/>
      <c r="C193" s="230" t="s">
        <v>8</v>
      </c>
      <c r="D193" s="230" t="s">
        <v>207</v>
      </c>
      <c r="E193" s="231" t="s">
        <v>5693</v>
      </c>
      <c r="F193" s="232" t="s">
        <v>5694</v>
      </c>
      <c r="G193" s="233" t="s">
        <v>485</v>
      </c>
      <c r="H193" s="234">
        <v>10</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212</v>
      </c>
      <c r="AT193" s="241" t="s">
        <v>207</v>
      </c>
      <c r="AU193" s="241" t="s">
        <v>81</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411</v>
      </c>
    </row>
    <row r="194" s="2" customFormat="1">
      <c r="A194" s="39"/>
      <c r="B194" s="40"/>
      <c r="C194" s="41"/>
      <c r="D194" s="243" t="s">
        <v>214</v>
      </c>
      <c r="E194" s="41"/>
      <c r="F194" s="244" t="s">
        <v>5694</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81</v>
      </c>
    </row>
    <row r="195" s="2" customFormat="1" ht="16.5" customHeight="1">
      <c r="A195" s="39"/>
      <c r="B195" s="40"/>
      <c r="C195" s="230" t="s">
        <v>324</v>
      </c>
      <c r="D195" s="230" t="s">
        <v>207</v>
      </c>
      <c r="E195" s="231" t="s">
        <v>5695</v>
      </c>
      <c r="F195" s="232" t="s">
        <v>5696</v>
      </c>
      <c r="G195" s="233" t="s">
        <v>485</v>
      </c>
      <c r="H195" s="234">
        <v>50</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212</v>
      </c>
      <c r="AT195" s="241" t="s">
        <v>207</v>
      </c>
      <c r="AU195" s="241" t="s">
        <v>81</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212</v>
      </c>
      <c r="BM195" s="241" t="s">
        <v>422</v>
      </c>
    </row>
    <row r="196" s="2" customFormat="1">
      <c r="A196" s="39"/>
      <c r="B196" s="40"/>
      <c r="C196" s="41"/>
      <c r="D196" s="243" t="s">
        <v>214</v>
      </c>
      <c r="E196" s="41"/>
      <c r="F196" s="244" t="s">
        <v>5696</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214</v>
      </c>
      <c r="AU196" s="18" t="s">
        <v>81</v>
      </c>
    </row>
    <row r="197" s="2" customFormat="1" ht="16.5" customHeight="1">
      <c r="A197" s="39"/>
      <c r="B197" s="40"/>
      <c r="C197" s="230" t="s">
        <v>331</v>
      </c>
      <c r="D197" s="230" t="s">
        <v>207</v>
      </c>
      <c r="E197" s="231" t="s">
        <v>5697</v>
      </c>
      <c r="F197" s="232" t="s">
        <v>5698</v>
      </c>
      <c r="G197" s="233" t="s">
        <v>485</v>
      </c>
      <c r="H197" s="234">
        <v>10</v>
      </c>
      <c r="I197" s="235"/>
      <c r="J197" s="236">
        <f>ROUND(I197*H197,2)</f>
        <v>0</v>
      </c>
      <c r="K197" s="232" t="s">
        <v>1</v>
      </c>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212</v>
      </c>
      <c r="AT197" s="241" t="s">
        <v>207</v>
      </c>
      <c r="AU197" s="241" t="s">
        <v>81</v>
      </c>
      <c r="AY197" s="18" t="s">
        <v>205</v>
      </c>
      <c r="BE197" s="242">
        <f>IF(N197="základní",J197,0)</f>
        <v>0</v>
      </c>
      <c r="BF197" s="242">
        <f>IF(N197="snížená",J197,0)</f>
        <v>0</v>
      </c>
      <c r="BG197" s="242">
        <f>IF(N197="zákl. přenesená",J197,0)</f>
        <v>0</v>
      </c>
      <c r="BH197" s="242">
        <f>IF(N197="sníž. přenesená",J197,0)</f>
        <v>0</v>
      </c>
      <c r="BI197" s="242">
        <f>IF(N197="nulová",J197,0)</f>
        <v>0</v>
      </c>
      <c r="BJ197" s="18" t="s">
        <v>79</v>
      </c>
      <c r="BK197" s="242">
        <f>ROUND(I197*H197,2)</f>
        <v>0</v>
      </c>
      <c r="BL197" s="18" t="s">
        <v>212</v>
      </c>
      <c r="BM197" s="241" t="s">
        <v>433</v>
      </c>
    </row>
    <row r="198" s="2" customFormat="1">
      <c r="A198" s="39"/>
      <c r="B198" s="40"/>
      <c r="C198" s="41"/>
      <c r="D198" s="243" t="s">
        <v>214</v>
      </c>
      <c r="E198" s="41"/>
      <c r="F198" s="244" t="s">
        <v>5698</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214</v>
      </c>
      <c r="AU198" s="18" t="s">
        <v>81</v>
      </c>
    </row>
    <row r="199" s="12" customFormat="1" ht="22.8" customHeight="1">
      <c r="A199" s="12"/>
      <c r="B199" s="214"/>
      <c r="C199" s="215"/>
      <c r="D199" s="216" t="s">
        <v>72</v>
      </c>
      <c r="E199" s="228" t="s">
        <v>5699</v>
      </c>
      <c r="F199" s="228" t="s">
        <v>5700</v>
      </c>
      <c r="G199" s="215"/>
      <c r="H199" s="215"/>
      <c r="I199" s="218"/>
      <c r="J199" s="229">
        <f>BK199</f>
        <v>0</v>
      </c>
      <c r="K199" s="215"/>
      <c r="L199" s="220"/>
      <c r="M199" s="221"/>
      <c r="N199" s="222"/>
      <c r="O199" s="222"/>
      <c r="P199" s="223">
        <f>SUM(P200:P215)</f>
        <v>0</v>
      </c>
      <c r="Q199" s="222"/>
      <c r="R199" s="223">
        <f>SUM(R200:R215)</f>
        <v>0</v>
      </c>
      <c r="S199" s="222"/>
      <c r="T199" s="224">
        <f>SUM(T200:T215)</f>
        <v>0</v>
      </c>
      <c r="U199" s="12"/>
      <c r="V199" s="12"/>
      <c r="W199" s="12"/>
      <c r="X199" s="12"/>
      <c r="Y199" s="12"/>
      <c r="Z199" s="12"/>
      <c r="AA199" s="12"/>
      <c r="AB199" s="12"/>
      <c r="AC199" s="12"/>
      <c r="AD199" s="12"/>
      <c r="AE199" s="12"/>
      <c r="AR199" s="225" t="s">
        <v>79</v>
      </c>
      <c r="AT199" s="226" t="s">
        <v>72</v>
      </c>
      <c r="AU199" s="226" t="s">
        <v>79</v>
      </c>
      <c r="AY199" s="225" t="s">
        <v>205</v>
      </c>
      <c r="BK199" s="227">
        <f>SUM(BK200:BK215)</f>
        <v>0</v>
      </c>
    </row>
    <row r="200" s="2" customFormat="1" ht="49.05" customHeight="1">
      <c r="A200" s="39"/>
      <c r="B200" s="40"/>
      <c r="C200" s="230" t="s">
        <v>337</v>
      </c>
      <c r="D200" s="230" t="s">
        <v>207</v>
      </c>
      <c r="E200" s="231" t="s">
        <v>5701</v>
      </c>
      <c r="F200" s="232" t="s">
        <v>5702</v>
      </c>
      <c r="G200" s="233" t="s">
        <v>485</v>
      </c>
      <c r="H200" s="234">
        <v>1</v>
      </c>
      <c r="I200" s="235"/>
      <c r="J200" s="236">
        <f>ROUND(I200*H200,2)</f>
        <v>0</v>
      </c>
      <c r="K200" s="232" t="s">
        <v>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212</v>
      </c>
      <c r="AT200" s="241" t="s">
        <v>207</v>
      </c>
      <c r="AU200" s="241" t="s">
        <v>81</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212</v>
      </c>
      <c r="BM200" s="241" t="s">
        <v>464</v>
      </c>
    </row>
    <row r="201" s="2" customFormat="1">
      <c r="A201" s="39"/>
      <c r="B201" s="40"/>
      <c r="C201" s="41"/>
      <c r="D201" s="243" t="s">
        <v>214</v>
      </c>
      <c r="E201" s="41"/>
      <c r="F201" s="244" t="s">
        <v>5702</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81</v>
      </c>
    </row>
    <row r="202" s="2" customFormat="1" ht="16.5" customHeight="1">
      <c r="A202" s="39"/>
      <c r="B202" s="40"/>
      <c r="C202" s="230" t="s">
        <v>344</v>
      </c>
      <c r="D202" s="230" t="s">
        <v>207</v>
      </c>
      <c r="E202" s="231" t="s">
        <v>5703</v>
      </c>
      <c r="F202" s="232" t="s">
        <v>5704</v>
      </c>
      <c r="G202" s="233" t="s">
        <v>485</v>
      </c>
      <c r="H202" s="234">
        <v>8</v>
      </c>
      <c r="I202" s="235"/>
      <c r="J202" s="236">
        <f>ROUND(I202*H202,2)</f>
        <v>0</v>
      </c>
      <c r="K202" s="232" t="s">
        <v>1</v>
      </c>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212</v>
      </c>
      <c r="AT202" s="241" t="s">
        <v>207</v>
      </c>
      <c r="AU202" s="241" t="s">
        <v>81</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212</v>
      </c>
      <c r="BM202" s="241" t="s">
        <v>476</v>
      </c>
    </row>
    <row r="203" s="2" customFormat="1">
      <c r="A203" s="39"/>
      <c r="B203" s="40"/>
      <c r="C203" s="41"/>
      <c r="D203" s="243" t="s">
        <v>214</v>
      </c>
      <c r="E203" s="41"/>
      <c r="F203" s="244" t="s">
        <v>5704</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81</v>
      </c>
    </row>
    <row r="204" s="2" customFormat="1" ht="16.5" customHeight="1">
      <c r="A204" s="39"/>
      <c r="B204" s="40"/>
      <c r="C204" s="230" t="s">
        <v>350</v>
      </c>
      <c r="D204" s="230" t="s">
        <v>207</v>
      </c>
      <c r="E204" s="231" t="s">
        <v>5705</v>
      </c>
      <c r="F204" s="232" t="s">
        <v>5706</v>
      </c>
      <c r="G204" s="233" t="s">
        <v>485</v>
      </c>
      <c r="H204" s="234">
        <v>20</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212</v>
      </c>
      <c r="AT204" s="241" t="s">
        <v>207</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487</v>
      </c>
    </row>
    <row r="205" s="2" customFormat="1">
      <c r="A205" s="39"/>
      <c r="B205" s="40"/>
      <c r="C205" s="41"/>
      <c r="D205" s="243" t="s">
        <v>214</v>
      </c>
      <c r="E205" s="41"/>
      <c r="F205" s="244" t="s">
        <v>5706</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2" customFormat="1" ht="16.5" customHeight="1">
      <c r="A206" s="39"/>
      <c r="B206" s="40"/>
      <c r="C206" s="230" t="s">
        <v>7</v>
      </c>
      <c r="D206" s="230" t="s">
        <v>207</v>
      </c>
      <c r="E206" s="231" t="s">
        <v>5707</v>
      </c>
      <c r="F206" s="232" t="s">
        <v>5708</v>
      </c>
      <c r="G206" s="233" t="s">
        <v>485</v>
      </c>
      <c r="H206" s="234">
        <v>2</v>
      </c>
      <c r="I206" s="235"/>
      <c r="J206" s="236">
        <f>ROUND(I206*H206,2)</f>
        <v>0</v>
      </c>
      <c r="K206" s="232" t="s">
        <v>1</v>
      </c>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212</v>
      </c>
      <c r="AT206" s="241" t="s">
        <v>207</v>
      </c>
      <c r="AU206" s="241" t="s">
        <v>81</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497</v>
      </c>
    </row>
    <row r="207" s="2" customFormat="1">
      <c r="A207" s="39"/>
      <c r="B207" s="40"/>
      <c r="C207" s="41"/>
      <c r="D207" s="243" t="s">
        <v>214</v>
      </c>
      <c r="E207" s="41"/>
      <c r="F207" s="244" t="s">
        <v>5708</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81</v>
      </c>
    </row>
    <row r="208" s="2" customFormat="1" ht="21.75" customHeight="1">
      <c r="A208" s="39"/>
      <c r="B208" s="40"/>
      <c r="C208" s="230" t="s">
        <v>362</v>
      </c>
      <c r="D208" s="230" t="s">
        <v>207</v>
      </c>
      <c r="E208" s="231" t="s">
        <v>5709</v>
      </c>
      <c r="F208" s="232" t="s">
        <v>5710</v>
      </c>
      <c r="G208" s="233" t="s">
        <v>485</v>
      </c>
      <c r="H208" s="234">
        <v>2</v>
      </c>
      <c r="I208" s="235"/>
      <c r="J208" s="236">
        <f>ROUND(I208*H208,2)</f>
        <v>0</v>
      </c>
      <c r="K208" s="232" t="s">
        <v>1</v>
      </c>
      <c r="L208" s="45"/>
      <c r="M208" s="237" t="s">
        <v>1</v>
      </c>
      <c r="N208" s="238"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212</v>
      </c>
      <c r="AT208" s="241" t="s">
        <v>207</v>
      </c>
      <c r="AU208" s="241" t="s">
        <v>81</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212</v>
      </c>
      <c r="BM208" s="241" t="s">
        <v>512</v>
      </c>
    </row>
    <row r="209" s="2" customFormat="1">
      <c r="A209" s="39"/>
      <c r="B209" s="40"/>
      <c r="C209" s="41"/>
      <c r="D209" s="243" t="s">
        <v>214</v>
      </c>
      <c r="E209" s="41"/>
      <c r="F209" s="244" t="s">
        <v>5710</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81</v>
      </c>
    </row>
    <row r="210" s="2" customFormat="1" ht="16.5" customHeight="1">
      <c r="A210" s="39"/>
      <c r="B210" s="40"/>
      <c r="C210" s="230" t="s">
        <v>366</v>
      </c>
      <c r="D210" s="230" t="s">
        <v>207</v>
      </c>
      <c r="E210" s="231" t="s">
        <v>5711</v>
      </c>
      <c r="F210" s="232" t="s">
        <v>5712</v>
      </c>
      <c r="G210" s="233" t="s">
        <v>485</v>
      </c>
      <c r="H210" s="234">
        <v>16</v>
      </c>
      <c r="I210" s="235"/>
      <c r="J210" s="236">
        <f>ROUND(I210*H210,2)</f>
        <v>0</v>
      </c>
      <c r="K210" s="232" t="s">
        <v>1</v>
      </c>
      <c r="L210" s="45"/>
      <c r="M210" s="237" t="s">
        <v>1</v>
      </c>
      <c r="N210" s="238"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212</v>
      </c>
      <c r="AT210" s="241" t="s">
        <v>207</v>
      </c>
      <c r="AU210" s="241" t="s">
        <v>81</v>
      </c>
      <c r="AY210" s="18" t="s">
        <v>205</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212</v>
      </c>
      <c r="BM210" s="241" t="s">
        <v>528</v>
      </c>
    </row>
    <row r="211" s="2" customFormat="1">
      <c r="A211" s="39"/>
      <c r="B211" s="40"/>
      <c r="C211" s="41"/>
      <c r="D211" s="243" t="s">
        <v>214</v>
      </c>
      <c r="E211" s="41"/>
      <c r="F211" s="244" t="s">
        <v>5712</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214</v>
      </c>
      <c r="AU211" s="18" t="s">
        <v>81</v>
      </c>
    </row>
    <row r="212" s="2" customFormat="1" ht="16.5" customHeight="1">
      <c r="A212" s="39"/>
      <c r="B212" s="40"/>
      <c r="C212" s="230" t="s">
        <v>370</v>
      </c>
      <c r="D212" s="230" t="s">
        <v>207</v>
      </c>
      <c r="E212" s="231" t="s">
        <v>5713</v>
      </c>
      <c r="F212" s="232" t="s">
        <v>5714</v>
      </c>
      <c r="G212" s="233" t="s">
        <v>485</v>
      </c>
      <c r="H212" s="234">
        <v>16</v>
      </c>
      <c r="I212" s="235"/>
      <c r="J212" s="236">
        <f>ROUND(I212*H212,2)</f>
        <v>0</v>
      </c>
      <c r="K212" s="232" t="s">
        <v>1</v>
      </c>
      <c r="L212" s="45"/>
      <c r="M212" s="237" t="s">
        <v>1</v>
      </c>
      <c r="N212" s="238" t="s">
        <v>38</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212</v>
      </c>
      <c r="AT212" s="241" t="s">
        <v>207</v>
      </c>
      <c r="AU212" s="241" t="s">
        <v>81</v>
      </c>
      <c r="AY212" s="18" t="s">
        <v>205</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212</v>
      </c>
      <c r="BM212" s="241" t="s">
        <v>543</v>
      </c>
    </row>
    <row r="213" s="2" customFormat="1">
      <c r="A213" s="39"/>
      <c r="B213" s="40"/>
      <c r="C213" s="41"/>
      <c r="D213" s="243" t="s">
        <v>214</v>
      </c>
      <c r="E213" s="41"/>
      <c r="F213" s="244" t="s">
        <v>5714</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214</v>
      </c>
      <c r="AU213" s="18" t="s">
        <v>81</v>
      </c>
    </row>
    <row r="214" s="2" customFormat="1" ht="16.5" customHeight="1">
      <c r="A214" s="39"/>
      <c r="B214" s="40"/>
      <c r="C214" s="230" t="s">
        <v>376</v>
      </c>
      <c r="D214" s="230" t="s">
        <v>207</v>
      </c>
      <c r="E214" s="231" t="s">
        <v>5715</v>
      </c>
      <c r="F214" s="232" t="s">
        <v>5716</v>
      </c>
      <c r="G214" s="233" t="s">
        <v>485</v>
      </c>
      <c r="H214" s="234">
        <v>16</v>
      </c>
      <c r="I214" s="235"/>
      <c r="J214" s="236">
        <f>ROUND(I214*H214,2)</f>
        <v>0</v>
      </c>
      <c r="K214" s="232" t="s">
        <v>1</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212</v>
      </c>
      <c r="AT214" s="241" t="s">
        <v>207</v>
      </c>
      <c r="AU214" s="241" t="s">
        <v>81</v>
      </c>
      <c r="AY214" s="18" t="s">
        <v>205</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212</v>
      </c>
      <c r="BM214" s="241" t="s">
        <v>555</v>
      </c>
    </row>
    <row r="215" s="2" customFormat="1">
      <c r="A215" s="39"/>
      <c r="B215" s="40"/>
      <c r="C215" s="41"/>
      <c r="D215" s="243" t="s">
        <v>214</v>
      </c>
      <c r="E215" s="41"/>
      <c r="F215" s="244" t="s">
        <v>5716</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214</v>
      </c>
      <c r="AU215" s="18" t="s">
        <v>81</v>
      </c>
    </row>
    <row r="216" s="12" customFormat="1" ht="22.8" customHeight="1">
      <c r="A216" s="12"/>
      <c r="B216" s="214"/>
      <c r="C216" s="215"/>
      <c r="D216" s="216" t="s">
        <v>72</v>
      </c>
      <c r="E216" s="228" t="s">
        <v>5717</v>
      </c>
      <c r="F216" s="228" t="s">
        <v>5718</v>
      </c>
      <c r="G216" s="215"/>
      <c r="H216" s="215"/>
      <c r="I216" s="218"/>
      <c r="J216" s="229">
        <f>BK216</f>
        <v>0</v>
      </c>
      <c r="K216" s="215"/>
      <c r="L216" s="220"/>
      <c r="M216" s="221"/>
      <c r="N216" s="222"/>
      <c r="O216" s="222"/>
      <c r="P216" s="223">
        <f>SUM(P217:P220)</f>
        <v>0</v>
      </c>
      <c r="Q216" s="222"/>
      <c r="R216" s="223">
        <f>SUM(R217:R220)</f>
        <v>0</v>
      </c>
      <c r="S216" s="222"/>
      <c r="T216" s="224">
        <f>SUM(T217:T220)</f>
        <v>0</v>
      </c>
      <c r="U216" s="12"/>
      <c r="V216" s="12"/>
      <c r="W216" s="12"/>
      <c r="X216" s="12"/>
      <c r="Y216" s="12"/>
      <c r="Z216" s="12"/>
      <c r="AA216" s="12"/>
      <c r="AB216" s="12"/>
      <c r="AC216" s="12"/>
      <c r="AD216" s="12"/>
      <c r="AE216" s="12"/>
      <c r="AR216" s="225" t="s">
        <v>79</v>
      </c>
      <c r="AT216" s="226" t="s">
        <v>72</v>
      </c>
      <c r="AU216" s="226" t="s">
        <v>79</v>
      </c>
      <c r="AY216" s="225" t="s">
        <v>205</v>
      </c>
      <c r="BK216" s="227">
        <f>SUM(BK217:BK220)</f>
        <v>0</v>
      </c>
    </row>
    <row r="217" s="2" customFormat="1" ht="78" customHeight="1">
      <c r="A217" s="39"/>
      <c r="B217" s="40"/>
      <c r="C217" s="230" t="s">
        <v>382</v>
      </c>
      <c r="D217" s="230" t="s">
        <v>207</v>
      </c>
      <c r="E217" s="231" t="s">
        <v>5719</v>
      </c>
      <c r="F217" s="232" t="s">
        <v>5720</v>
      </c>
      <c r="G217" s="233" t="s">
        <v>485</v>
      </c>
      <c r="H217" s="234">
        <v>2</v>
      </c>
      <c r="I217" s="235"/>
      <c r="J217" s="236">
        <f>ROUND(I217*H217,2)</f>
        <v>0</v>
      </c>
      <c r="K217" s="232" t="s">
        <v>1</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212</v>
      </c>
      <c r="AT217" s="241" t="s">
        <v>207</v>
      </c>
      <c r="AU217" s="241" t="s">
        <v>81</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568</v>
      </c>
    </row>
    <row r="218" s="2" customFormat="1">
      <c r="A218" s="39"/>
      <c r="B218" s="40"/>
      <c r="C218" s="41"/>
      <c r="D218" s="243" t="s">
        <v>214</v>
      </c>
      <c r="E218" s="41"/>
      <c r="F218" s="244" t="s">
        <v>5721</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81</v>
      </c>
    </row>
    <row r="219" s="2" customFormat="1" ht="62.7" customHeight="1">
      <c r="A219" s="39"/>
      <c r="B219" s="40"/>
      <c r="C219" s="230" t="s">
        <v>388</v>
      </c>
      <c r="D219" s="230" t="s">
        <v>207</v>
      </c>
      <c r="E219" s="231" t="s">
        <v>5722</v>
      </c>
      <c r="F219" s="232" t="s">
        <v>5723</v>
      </c>
      <c r="G219" s="233" t="s">
        <v>485</v>
      </c>
      <c r="H219" s="234">
        <v>1</v>
      </c>
      <c r="I219" s="235"/>
      <c r="J219" s="236">
        <f>ROUND(I219*H219,2)</f>
        <v>0</v>
      </c>
      <c r="K219" s="232" t="s">
        <v>1</v>
      </c>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212</v>
      </c>
      <c r="AT219" s="241" t="s">
        <v>207</v>
      </c>
      <c r="AU219" s="241" t="s">
        <v>81</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581</v>
      </c>
    </row>
    <row r="220" s="2" customFormat="1">
      <c r="A220" s="39"/>
      <c r="B220" s="40"/>
      <c r="C220" s="41"/>
      <c r="D220" s="243" t="s">
        <v>214</v>
      </c>
      <c r="E220" s="41"/>
      <c r="F220" s="244" t="s">
        <v>5723</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81</v>
      </c>
    </row>
    <row r="221" s="12" customFormat="1" ht="22.8" customHeight="1">
      <c r="A221" s="12"/>
      <c r="B221" s="214"/>
      <c r="C221" s="215"/>
      <c r="D221" s="216" t="s">
        <v>72</v>
      </c>
      <c r="E221" s="228" t="s">
        <v>5724</v>
      </c>
      <c r="F221" s="228" t="s">
        <v>5725</v>
      </c>
      <c r="G221" s="215"/>
      <c r="H221" s="215"/>
      <c r="I221" s="218"/>
      <c r="J221" s="229">
        <f>BK221</f>
        <v>0</v>
      </c>
      <c r="K221" s="215"/>
      <c r="L221" s="220"/>
      <c r="M221" s="221"/>
      <c r="N221" s="222"/>
      <c r="O221" s="222"/>
      <c r="P221" s="223">
        <f>SUM(P222:P223)</f>
        <v>0</v>
      </c>
      <c r="Q221" s="222"/>
      <c r="R221" s="223">
        <f>SUM(R222:R223)</f>
        <v>0</v>
      </c>
      <c r="S221" s="222"/>
      <c r="T221" s="224">
        <f>SUM(T222:T223)</f>
        <v>0</v>
      </c>
      <c r="U221" s="12"/>
      <c r="V221" s="12"/>
      <c r="W221" s="12"/>
      <c r="X221" s="12"/>
      <c r="Y221" s="12"/>
      <c r="Z221" s="12"/>
      <c r="AA221" s="12"/>
      <c r="AB221" s="12"/>
      <c r="AC221" s="12"/>
      <c r="AD221" s="12"/>
      <c r="AE221" s="12"/>
      <c r="AR221" s="225" t="s">
        <v>79</v>
      </c>
      <c r="AT221" s="226" t="s">
        <v>72</v>
      </c>
      <c r="AU221" s="226" t="s">
        <v>79</v>
      </c>
      <c r="AY221" s="225" t="s">
        <v>205</v>
      </c>
      <c r="BK221" s="227">
        <f>SUM(BK222:BK223)</f>
        <v>0</v>
      </c>
    </row>
    <row r="222" s="2" customFormat="1" ht="24.15" customHeight="1">
      <c r="A222" s="39"/>
      <c r="B222" s="40"/>
      <c r="C222" s="230" t="s">
        <v>401</v>
      </c>
      <c r="D222" s="230" t="s">
        <v>207</v>
      </c>
      <c r="E222" s="231" t="s">
        <v>5726</v>
      </c>
      <c r="F222" s="232" t="s">
        <v>5727</v>
      </c>
      <c r="G222" s="233" t="s">
        <v>485</v>
      </c>
      <c r="H222" s="234">
        <v>7</v>
      </c>
      <c r="I222" s="235"/>
      <c r="J222" s="236">
        <f>ROUND(I222*H222,2)</f>
        <v>0</v>
      </c>
      <c r="K222" s="232" t="s">
        <v>1</v>
      </c>
      <c r="L222" s="45"/>
      <c r="M222" s="237" t="s">
        <v>1</v>
      </c>
      <c r="N222" s="238" t="s">
        <v>38</v>
      </c>
      <c r="O222" s="92"/>
      <c r="P222" s="239">
        <f>O222*H222</f>
        <v>0</v>
      </c>
      <c r="Q222" s="239">
        <v>0</v>
      </c>
      <c r="R222" s="239">
        <f>Q222*H222</f>
        <v>0</v>
      </c>
      <c r="S222" s="239">
        <v>0</v>
      </c>
      <c r="T222" s="240">
        <f>S222*H222</f>
        <v>0</v>
      </c>
      <c r="U222" s="39"/>
      <c r="V222" s="39"/>
      <c r="W222" s="39"/>
      <c r="X222" s="39"/>
      <c r="Y222" s="39"/>
      <c r="Z222" s="39"/>
      <c r="AA222" s="39"/>
      <c r="AB222" s="39"/>
      <c r="AC222" s="39"/>
      <c r="AD222" s="39"/>
      <c r="AE222" s="39"/>
      <c r="AR222" s="241" t="s">
        <v>212</v>
      </c>
      <c r="AT222" s="241" t="s">
        <v>207</v>
      </c>
      <c r="AU222" s="241" t="s">
        <v>81</v>
      </c>
      <c r="AY222" s="18" t="s">
        <v>205</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212</v>
      </c>
      <c r="BM222" s="241" t="s">
        <v>591</v>
      </c>
    </row>
    <row r="223" s="2" customFormat="1">
      <c r="A223" s="39"/>
      <c r="B223" s="40"/>
      <c r="C223" s="41"/>
      <c r="D223" s="243" t="s">
        <v>214</v>
      </c>
      <c r="E223" s="41"/>
      <c r="F223" s="244" t="s">
        <v>5727</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214</v>
      </c>
      <c r="AU223" s="18" t="s">
        <v>81</v>
      </c>
    </row>
    <row r="224" s="12" customFormat="1" ht="22.8" customHeight="1">
      <c r="A224" s="12"/>
      <c r="B224" s="214"/>
      <c r="C224" s="215"/>
      <c r="D224" s="216" t="s">
        <v>72</v>
      </c>
      <c r="E224" s="228" t="s">
        <v>5728</v>
      </c>
      <c r="F224" s="228" t="s">
        <v>5729</v>
      </c>
      <c r="G224" s="215"/>
      <c r="H224" s="215"/>
      <c r="I224" s="218"/>
      <c r="J224" s="229">
        <f>BK224</f>
        <v>0</v>
      </c>
      <c r="K224" s="215"/>
      <c r="L224" s="220"/>
      <c r="M224" s="221"/>
      <c r="N224" s="222"/>
      <c r="O224" s="222"/>
      <c r="P224" s="223">
        <f>SUM(P225:P230)</f>
        <v>0</v>
      </c>
      <c r="Q224" s="222"/>
      <c r="R224" s="223">
        <f>SUM(R225:R230)</f>
        <v>0</v>
      </c>
      <c r="S224" s="222"/>
      <c r="T224" s="224">
        <f>SUM(T225:T230)</f>
        <v>0</v>
      </c>
      <c r="U224" s="12"/>
      <c r="V224" s="12"/>
      <c r="W224" s="12"/>
      <c r="X224" s="12"/>
      <c r="Y224" s="12"/>
      <c r="Z224" s="12"/>
      <c r="AA224" s="12"/>
      <c r="AB224" s="12"/>
      <c r="AC224" s="12"/>
      <c r="AD224" s="12"/>
      <c r="AE224" s="12"/>
      <c r="AR224" s="225" t="s">
        <v>79</v>
      </c>
      <c r="AT224" s="226" t="s">
        <v>72</v>
      </c>
      <c r="AU224" s="226" t="s">
        <v>79</v>
      </c>
      <c r="AY224" s="225" t="s">
        <v>205</v>
      </c>
      <c r="BK224" s="227">
        <f>SUM(BK225:BK230)</f>
        <v>0</v>
      </c>
    </row>
    <row r="225" s="2" customFormat="1" ht="24.15" customHeight="1">
      <c r="A225" s="39"/>
      <c r="B225" s="40"/>
      <c r="C225" s="230" t="s">
        <v>406</v>
      </c>
      <c r="D225" s="230" t="s">
        <v>207</v>
      </c>
      <c r="E225" s="231" t="s">
        <v>5730</v>
      </c>
      <c r="F225" s="232" t="s">
        <v>5731</v>
      </c>
      <c r="G225" s="233" t="s">
        <v>485</v>
      </c>
      <c r="H225" s="234">
        <v>3</v>
      </c>
      <c r="I225" s="235"/>
      <c r="J225" s="236">
        <f>ROUND(I225*H225,2)</f>
        <v>0</v>
      </c>
      <c r="K225" s="232" t="s">
        <v>1</v>
      </c>
      <c r="L225" s="45"/>
      <c r="M225" s="237" t="s">
        <v>1</v>
      </c>
      <c r="N225" s="238"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212</v>
      </c>
      <c r="AT225" s="241" t="s">
        <v>207</v>
      </c>
      <c r="AU225" s="241" t="s">
        <v>81</v>
      </c>
      <c r="AY225" s="18" t="s">
        <v>205</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212</v>
      </c>
      <c r="BM225" s="241" t="s">
        <v>609</v>
      </c>
    </row>
    <row r="226" s="2" customFormat="1">
      <c r="A226" s="39"/>
      <c r="B226" s="40"/>
      <c r="C226" s="41"/>
      <c r="D226" s="243" t="s">
        <v>214</v>
      </c>
      <c r="E226" s="41"/>
      <c r="F226" s="244" t="s">
        <v>5731</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214</v>
      </c>
      <c r="AU226" s="18" t="s">
        <v>81</v>
      </c>
    </row>
    <row r="227" s="2" customFormat="1" ht="24.15" customHeight="1">
      <c r="A227" s="39"/>
      <c r="B227" s="40"/>
      <c r="C227" s="230" t="s">
        <v>411</v>
      </c>
      <c r="D227" s="230" t="s">
        <v>207</v>
      </c>
      <c r="E227" s="231" t="s">
        <v>5732</v>
      </c>
      <c r="F227" s="232" t="s">
        <v>5733</v>
      </c>
      <c r="G227" s="233" t="s">
        <v>485</v>
      </c>
      <c r="H227" s="234">
        <v>8</v>
      </c>
      <c r="I227" s="235"/>
      <c r="J227" s="236">
        <f>ROUND(I227*H227,2)</f>
        <v>0</v>
      </c>
      <c r="K227" s="232" t="s">
        <v>1</v>
      </c>
      <c r="L227" s="45"/>
      <c r="M227" s="237" t="s">
        <v>1</v>
      </c>
      <c r="N227" s="238"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212</v>
      </c>
      <c r="AT227" s="241" t="s">
        <v>207</v>
      </c>
      <c r="AU227" s="241" t="s">
        <v>81</v>
      </c>
      <c r="AY227" s="18" t="s">
        <v>205</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212</v>
      </c>
      <c r="BM227" s="241" t="s">
        <v>622</v>
      </c>
    </row>
    <row r="228" s="2" customFormat="1">
      <c r="A228" s="39"/>
      <c r="B228" s="40"/>
      <c r="C228" s="41"/>
      <c r="D228" s="243" t="s">
        <v>214</v>
      </c>
      <c r="E228" s="41"/>
      <c r="F228" s="244" t="s">
        <v>5733</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214</v>
      </c>
      <c r="AU228" s="18" t="s">
        <v>81</v>
      </c>
    </row>
    <row r="229" s="2" customFormat="1" ht="24.15" customHeight="1">
      <c r="A229" s="39"/>
      <c r="B229" s="40"/>
      <c r="C229" s="230" t="s">
        <v>415</v>
      </c>
      <c r="D229" s="230" t="s">
        <v>207</v>
      </c>
      <c r="E229" s="231" t="s">
        <v>5734</v>
      </c>
      <c r="F229" s="232" t="s">
        <v>5735</v>
      </c>
      <c r="G229" s="233" t="s">
        <v>485</v>
      </c>
      <c r="H229" s="234">
        <v>3</v>
      </c>
      <c r="I229" s="235"/>
      <c r="J229" s="236">
        <f>ROUND(I229*H229,2)</f>
        <v>0</v>
      </c>
      <c r="K229" s="232" t="s">
        <v>1</v>
      </c>
      <c r="L229" s="45"/>
      <c r="M229" s="237" t="s">
        <v>1</v>
      </c>
      <c r="N229" s="238"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212</v>
      </c>
      <c r="AT229" s="241" t="s">
        <v>207</v>
      </c>
      <c r="AU229" s="241" t="s">
        <v>81</v>
      </c>
      <c r="AY229" s="18" t="s">
        <v>205</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212</v>
      </c>
      <c r="BM229" s="241" t="s">
        <v>636</v>
      </c>
    </row>
    <row r="230" s="2" customFormat="1">
      <c r="A230" s="39"/>
      <c r="B230" s="40"/>
      <c r="C230" s="41"/>
      <c r="D230" s="243" t="s">
        <v>214</v>
      </c>
      <c r="E230" s="41"/>
      <c r="F230" s="244" t="s">
        <v>5735</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214</v>
      </c>
      <c r="AU230" s="18" t="s">
        <v>81</v>
      </c>
    </row>
    <row r="231" s="12" customFormat="1" ht="22.8" customHeight="1">
      <c r="A231" s="12"/>
      <c r="B231" s="214"/>
      <c r="C231" s="215"/>
      <c r="D231" s="216" t="s">
        <v>72</v>
      </c>
      <c r="E231" s="228" t="s">
        <v>5736</v>
      </c>
      <c r="F231" s="228" t="s">
        <v>5737</v>
      </c>
      <c r="G231" s="215"/>
      <c r="H231" s="215"/>
      <c r="I231" s="218"/>
      <c r="J231" s="229">
        <f>BK231</f>
        <v>0</v>
      </c>
      <c r="K231" s="215"/>
      <c r="L231" s="220"/>
      <c r="M231" s="221"/>
      <c r="N231" s="222"/>
      <c r="O231" s="222"/>
      <c r="P231" s="223">
        <f>SUM(P232:P233)</f>
        <v>0</v>
      </c>
      <c r="Q231" s="222"/>
      <c r="R231" s="223">
        <f>SUM(R232:R233)</f>
        <v>0</v>
      </c>
      <c r="S231" s="222"/>
      <c r="T231" s="224">
        <f>SUM(T232:T233)</f>
        <v>0</v>
      </c>
      <c r="U231" s="12"/>
      <c r="V231" s="12"/>
      <c r="W231" s="12"/>
      <c r="X231" s="12"/>
      <c r="Y231" s="12"/>
      <c r="Z231" s="12"/>
      <c r="AA231" s="12"/>
      <c r="AB231" s="12"/>
      <c r="AC231" s="12"/>
      <c r="AD231" s="12"/>
      <c r="AE231" s="12"/>
      <c r="AR231" s="225" t="s">
        <v>79</v>
      </c>
      <c r="AT231" s="226" t="s">
        <v>72</v>
      </c>
      <c r="AU231" s="226" t="s">
        <v>79</v>
      </c>
      <c r="AY231" s="225" t="s">
        <v>205</v>
      </c>
      <c r="BK231" s="227">
        <f>SUM(BK232:BK233)</f>
        <v>0</v>
      </c>
    </row>
    <row r="232" s="2" customFormat="1" ht="66.75" customHeight="1">
      <c r="A232" s="39"/>
      <c r="B232" s="40"/>
      <c r="C232" s="230" t="s">
        <v>422</v>
      </c>
      <c r="D232" s="230" t="s">
        <v>207</v>
      </c>
      <c r="E232" s="231" t="s">
        <v>5738</v>
      </c>
      <c r="F232" s="232" t="s">
        <v>5739</v>
      </c>
      <c r="G232" s="233" t="s">
        <v>485</v>
      </c>
      <c r="H232" s="234">
        <v>1</v>
      </c>
      <c r="I232" s="235"/>
      <c r="J232" s="236">
        <f>ROUND(I232*H232,2)</f>
        <v>0</v>
      </c>
      <c r="K232" s="232" t="s">
        <v>1</v>
      </c>
      <c r="L232" s="45"/>
      <c r="M232" s="237" t="s">
        <v>1</v>
      </c>
      <c r="N232" s="238"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212</v>
      </c>
      <c r="AT232" s="241" t="s">
        <v>207</v>
      </c>
      <c r="AU232" s="241" t="s">
        <v>81</v>
      </c>
      <c r="AY232" s="18" t="s">
        <v>205</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212</v>
      </c>
      <c r="BM232" s="241" t="s">
        <v>650</v>
      </c>
    </row>
    <row r="233" s="2" customFormat="1">
      <c r="A233" s="39"/>
      <c r="B233" s="40"/>
      <c r="C233" s="41"/>
      <c r="D233" s="243" t="s">
        <v>214</v>
      </c>
      <c r="E233" s="41"/>
      <c r="F233" s="244" t="s">
        <v>5739</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214</v>
      </c>
      <c r="AU233" s="18" t="s">
        <v>81</v>
      </c>
    </row>
    <row r="234" s="12" customFormat="1" ht="22.8" customHeight="1">
      <c r="A234" s="12"/>
      <c r="B234" s="214"/>
      <c r="C234" s="215"/>
      <c r="D234" s="216" t="s">
        <v>72</v>
      </c>
      <c r="E234" s="228" t="s">
        <v>5740</v>
      </c>
      <c r="F234" s="228" t="s">
        <v>5741</v>
      </c>
      <c r="G234" s="215"/>
      <c r="H234" s="215"/>
      <c r="I234" s="218"/>
      <c r="J234" s="229">
        <f>BK234</f>
        <v>0</v>
      </c>
      <c r="K234" s="215"/>
      <c r="L234" s="220"/>
      <c r="M234" s="221"/>
      <c r="N234" s="222"/>
      <c r="O234" s="222"/>
      <c r="P234" s="223">
        <f>SUM(P235:P240)</f>
        <v>0</v>
      </c>
      <c r="Q234" s="222"/>
      <c r="R234" s="223">
        <f>SUM(R235:R240)</f>
        <v>0</v>
      </c>
      <c r="S234" s="222"/>
      <c r="T234" s="224">
        <f>SUM(T235:T240)</f>
        <v>0</v>
      </c>
      <c r="U234" s="12"/>
      <c r="V234" s="12"/>
      <c r="W234" s="12"/>
      <c r="X234" s="12"/>
      <c r="Y234" s="12"/>
      <c r="Z234" s="12"/>
      <c r="AA234" s="12"/>
      <c r="AB234" s="12"/>
      <c r="AC234" s="12"/>
      <c r="AD234" s="12"/>
      <c r="AE234" s="12"/>
      <c r="AR234" s="225" t="s">
        <v>79</v>
      </c>
      <c r="AT234" s="226" t="s">
        <v>72</v>
      </c>
      <c r="AU234" s="226" t="s">
        <v>79</v>
      </c>
      <c r="AY234" s="225" t="s">
        <v>205</v>
      </c>
      <c r="BK234" s="227">
        <f>SUM(BK235:BK240)</f>
        <v>0</v>
      </c>
    </row>
    <row r="235" s="2" customFormat="1" ht="21.75" customHeight="1">
      <c r="A235" s="39"/>
      <c r="B235" s="40"/>
      <c r="C235" s="230" t="s">
        <v>429</v>
      </c>
      <c r="D235" s="230" t="s">
        <v>207</v>
      </c>
      <c r="E235" s="231" t="s">
        <v>5742</v>
      </c>
      <c r="F235" s="232" t="s">
        <v>5743</v>
      </c>
      <c r="G235" s="233" t="s">
        <v>485</v>
      </c>
      <c r="H235" s="234">
        <v>1</v>
      </c>
      <c r="I235" s="235"/>
      <c r="J235" s="236">
        <f>ROUND(I235*H235,2)</f>
        <v>0</v>
      </c>
      <c r="K235" s="232" t="s">
        <v>1</v>
      </c>
      <c r="L235" s="45"/>
      <c r="M235" s="237" t="s">
        <v>1</v>
      </c>
      <c r="N235" s="238" t="s">
        <v>38</v>
      </c>
      <c r="O235" s="92"/>
      <c r="P235" s="239">
        <f>O235*H235</f>
        <v>0</v>
      </c>
      <c r="Q235" s="239">
        <v>0</v>
      </c>
      <c r="R235" s="239">
        <f>Q235*H235</f>
        <v>0</v>
      </c>
      <c r="S235" s="239">
        <v>0</v>
      </c>
      <c r="T235" s="240">
        <f>S235*H235</f>
        <v>0</v>
      </c>
      <c r="U235" s="39"/>
      <c r="V235" s="39"/>
      <c r="W235" s="39"/>
      <c r="X235" s="39"/>
      <c r="Y235" s="39"/>
      <c r="Z235" s="39"/>
      <c r="AA235" s="39"/>
      <c r="AB235" s="39"/>
      <c r="AC235" s="39"/>
      <c r="AD235" s="39"/>
      <c r="AE235" s="39"/>
      <c r="AR235" s="241" t="s">
        <v>212</v>
      </c>
      <c r="AT235" s="241" t="s">
        <v>207</v>
      </c>
      <c r="AU235" s="241" t="s">
        <v>81</v>
      </c>
      <c r="AY235" s="18" t="s">
        <v>205</v>
      </c>
      <c r="BE235" s="242">
        <f>IF(N235="základní",J235,0)</f>
        <v>0</v>
      </c>
      <c r="BF235" s="242">
        <f>IF(N235="snížená",J235,0)</f>
        <v>0</v>
      </c>
      <c r="BG235" s="242">
        <f>IF(N235="zákl. přenesená",J235,0)</f>
        <v>0</v>
      </c>
      <c r="BH235" s="242">
        <f>IF(N235="sníž. přenesená",J235,0)</f>
        <v>0</v>
      </c>
      <c r="BI235" s="242">
        <f>IF(N235="nulová",J235,0)</f>
        <v>0</v>
      </c>
      <c r="BJ235" s="18" t="s">
        <v>79</v>
      </c>
      <c r="BK235" s="242">
        <f>ROUND(I235*H235,2)</f>
        <v>0</v>
      </c>
      <c r="BL235" s="18" t="s">
        <v>212</v>
      </c>
      <c r="BM235" s="241" t="s">
        <v>667</v>
      </c>
    </row>
    <row r="236" s="2" customFormat="1">
      <c r="A236" s="39"/>
      <c r="B236" s="40"/>
      <c r="C236" s="41"/>
      <c r="D236" s="243" t="s">
        <v>214</v>
      </c>
      <c r="E236" s="41"/>
      <c r="F236" s="244" t="s">
        <v>5743</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214</v>
      </c>
      <c r="AU236" s="18" t="s">
        <v>81</v>
      </c>
    </row>
    <row r="237" s="2" customFormat="1" ht="21.75" customHeight="1">
      <c r="A237" s="39"/>
      <c r="B237" s="40"/>
      <c r="C237" s="230" t="s">
        <v>433</v>
      </c>
      <c r="D237" s="230" t="s">
        <v>207</v>
      </c>
      <c r="E237" s="231" t="s">
        <v>5744</v>
      </c>
      <c r="F237" s="232" t="s">
        <v>5686</v>
      </c>
      <c r="G237" s="233" t="s">
        <v>485</v>
      </c>
      <c r="H237" s="234">
        <v>2</v>
      </c>
      <c r="I237" s="235"/>
      <c r="J237" s="236">
        <f>ROUND(I237*H237,2)</f>
        <v>0</v>
      </c>
      <c r="K237" s="232" t="s">
        <v>1</v>
      </c>
      <c r="L237" s="45"/>
      <c r="M237" s="237" t="s">
        <v>1</v>
      </c>
      <c r="N237" s="238" t="s">
        <v>38</v>
      </c>
      <c r="O237" s="92"/>
      <c r="P237" s="239">
        <f>O237*H237</f>
        <v>0</v>
      </c>
      <c r="Q237" s="239">
        <v>0</v>
      </c>
      <c r="R237" s="239">
        <f>Q237*H237</f>
        <v>0</v>
      </c>
      <c r="S237" s="239">
        <v>0</v>
      </c>
      <c r="T237" s="240">
        <f>S237*H237</f>
        <v>0</v>
      </c>
      <c r="U237" s="39"/>
      <c r="V237" s="39"/>
      <c r="W237" s="39"/>
      <c r="X237" s="39"/>
      <c r="Y237" s="39"/>
      <c r="Z237" s="39"/>
      <c r="AA237" s="39"/>
      <c r="AB237" s="39"/>
      <c r="AC237" s="39"/>
      <c r="AD237" s="39"/>
      <c r="AE237" s="39"/>
      <c r="AR237" s="241" t="s">
        <v>212</v>
      </c>
      <c r="AT237" s="241" t="s">
        <v>207</v>
      </c>
      <c r="AU237" s="241" t="s">
        <v>81</v>
      </c>
      <c r="AY237" s="18" t="s">
        <v>205</v>
      </c>
      <c r="BE237" s="242">
        <f>IF(N237="základní",J237,0)</f>
        <v>0</v>
      </c>
      <c r="BF237" s="242">
        <f>IF(N237="snížená",J237,0)</f>
        <v>0</v>
      </c>
      <c r="BG237" s="242">
        <f>IF(N237="zákl. přenesená",J237,0)</f>
        <v>0</v>
      </c>
      <c r="BH237" s="242">
        <f>IF(N237="sníž. přenesená",J237,0)</f>
        <v>0</v>
      </c>
      <c r="BI237" s="242">
        <f>IF(N237="nulová",J237,0)</f>
        <v>0</v>
      </c>
      <c r="BJ237" s="18" t="s">
        <v>79</v>
      </c>
      <c r="BK237" s="242">
        <f>ROUND(I237*H237,2)</f>
        <v>0</v>
      </c>
      <c r="BL237" s="18" t="s">
        <v>212</v>
      </c>
      <c r="BM237" s="241" t="s">
        <v>681</v>
      </c>
    </row>
    <row r="238" s="2" customFormat="1">
      <c r="A238" s="39"/>
      <c r="B238" s="40"/>
      <c r="C238" s="41"/>
      <c r="D238" s="243" t="s">
        <v>214</v>
      </c>
      <c r="E238" s="41"/>
      <c r="F238" s="244" t="s">
        <v>5686</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214</v>
      </c>
      <c r="AU238" s="18" t="s">
        <v>81</v>
      </c>
    </row>
    <row r="239" s="2" customFormat="1" ht="16.5" customHeight="1">
      <c r="A239" s="39"/>
      <c r="B239" s="40"/>
      <c r="C239" s="230" t="s">
        <v>438</v>
      </c>
      <c r="D239" s="230" t="s">
        <v>207</v>
      </c>
      <c r="E239" s="231" t="s">
        <v>5745</v>
      </c>
      <c r="F239" s="232" t="s">
        <v>5746</v>
      </c>
      <c r="G239" s="233" t="s">
        <v>485</v>
      </c>
      <c r="H239" s="234">
        <v>1</v>
      </c>
      <c r="I239" s="235"/>
      <c r="J239" s="236">
        <f>ROUND(I239*H239,2)</f>
        <v>0</v>
      </c>
      <c r="K239" s="232" t="s">
        <v>1</v>
      </c>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212</v>
      </c>
      <c r="AT239" s="241" t="s">
        <v>207</v>
      </c>
      <c r="AU239" s="241" t="s">
        <v>81</v>
      </c>
      <c r="AY239" s="18" t="s">
        <v>205</v>
      </c>
      <c r="BE239" s="242">
        <f>IF(N239="základní",J239,0)</f>
        <v>0</v>
      </c>
      <c r="BF239" s="242">
        <f>IF(N239="snížená",J239,0)</f>
        <v>0</v>
      </c>
      <c r="BG239" s="242">
        <f>IF(N239="zákl. přenesená",J239,0)</f>
        <v>0</v>
      </c>
      <c r="BH239" s="242">
        <f>IF(N239="sníž. přenesená",J239,0)</f>
        <v>0</v>
      </c>
      <c r="BI239" s="242">
        <f>IF(N239="nulová",J239,0)</f>
        <v>0</v>
      </c>
      <c r="BJ239" s="18" t="s">
        <v>79</v>
      </c>
      <c r="BK239" s="242">
        <f>ROUND(I239*H239,2)</f>
        <v>0</v>
      </c>
      <c r="BL239" s="18" t="s">
        <v>212</v>
      </c>
      <c r="BM239" s="241" t="s">
        <v>692</v>
      </c>
    </row>
    <row r="240" s="2" customFormat="1">
      <c r="A240" s="39"/>
      <c r="B240" s="40"/>
      <c r="C240" s="41"/>
      <c r="D240" s="243" t="s">
        <v>214</v>
      </c>
      <c r="E240" s="41"/>
      <c r="F240" s="244" t="s">
        <v>5746</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214</v>
      </c>
      <c r="AU240" s="18" t="s">
        <v>81</v>
      </c>
    </row>
    <row r="241" s="12" customFormat="1" ht="22.8" customHeight="1">
      <c r="A241" s="12"/>
      <c r="B241" s="214"/>
      <c r="C241" s="215"/>
      <c r="D241" s="216" t="s">
        <v>72</v>
      </c>
      <c r="E241" s="228" t="s">
        <v>5747</v>
      </c>
      <c r="F241" s="228" t="s">
        <v>5748</v>
      </c>
      <c r="G241" s="215"/>
      <c r="H241" s="215"/>
      <c r="I241" s="218"/>
      <c r="J241" s="229">
        <f>BK241</f>
        <v>0</v>
      </c>
      <c r="K241" s="215"/>
      <c r="L241" s="220"/>
      <c r="M241" s="221"/>
      <c r="N241" s="222"/>
      <c r="O241" s="222"/>
      <c r="P241" s="223">
        <f>SUM(P242:P257)</f>
        <v>0</v>
      </c>
      <c r="Q241" s="222"/>
      <c r="R241" s="223">
        <f>SUM(R242:R257)</f>
        <v>0</v>
      </c>
      <c r="S241" s="222"/>
      <c r="T241" s="224">
        <f>SUM(T242:T257)</f>
        <v>0</v>
      </c>
      <c r="U241" s="12"/>
      <c r="V241" s="12"/>
      <c r="W241" s="12"/>
      <c r="X241" s="12"/>
      <c r="Y241" s="12"/>
      <c r="Z241" s="12"/>
      <c r="AA241" s="12"/>
      <c r="AB241" s="12"/>
      <c r="AC241" s="12"/>
      <c r="AD241" s="12"/>
      <c r="AE241" s="12"/>
      <c r="AR241" s="225" t="s">
        <v>79</v>
      </c>
      <c r="AT241" s="226" t="s">
        <v>72</v>
      </c>
      <c r="AU241" s="226" t="s">
        <v>79</v>
      </c>
      <c r="AY241" s="225" t="s">
        <v>205</v>
      </c>
      <c r="BK241" s="227">
        <f>SUM(BK242:BK257)</f>
        <v>0</v>
      </c>
    </row>
    <row r="242" s="2" customFormat="1" ht="49.05" customHeight="1">
      <c r="A242" s="39"/>
      <c r="B242" s="40"/>
      <c r="C242" s="230" t="s">
        <v>464</v>
      </c>
      <c r="D242" s="230" t="s">
        <v>207</v>
      </c>
      <c r="E242" s="231" t="s">
        <v>5749</v>
      </c>
      <c r="F242" s="232" t="s">
        <v>5702</v>
      </c>
      <c r="G242" s="233" t="s">
        <v>485</v>
      </c>
      <c r="H242" s="234">
        <v>1</v>
      </c>
      <c r="I242" s="235"/>
      <c r="J242" s="236">
        <f>ROUND(I242*H242,2)</f>
        <v>0</v>
      </c>
      <c r="K242" s="232" t="s">
        <v>1</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212</v>
      </c>
      <c r="AT242" s="241" t="s">
        <v>207</v>
      </c>
      <c r="AU242" s="241" t="s">
        <v>81</v>
      </c>
      <c r="AY242" s="18" t="s">
        <v>205</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212</v>
      </c>
      <c r="BM242" s="241" t="s">
        <v>703</v>
      </c>
    </row>
    <row r="243" s="2" customFormat="1">
      <c r="A243" s="39"/>
      <c r="B243" s="40"/>
      <c r="C243" s="41"/>
      <c r="D243" s="243" t="s">
        <v>214</v>
      </c>
      <c r="E243" s="41"/>
      <c r="F243" s="244" t="s">
        <v>5702</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214</v>
      </c>
      <c r="AU243" s="18" t="s">
        <v>81</v>
      </c>
    </row>
    <row r="244" s="2" customFormat="1" ht="16.5" customHeight="1">
      <c r="A244" s="39"/>
      <c r="B244" s="40"/>
      <c r="C244" s="230" t="s">
        <v>469</v>
      </c>
      <c r="D244" s="230" t="s">
        <v>207</v>
      </c>
      <c r="E244" s="231" t="s">
        <v>5750</v>
      </c>
      <c r="F244" s="232" t="s">
        <v>5704</v>
      </c>
      <c r="G244" s="233" t="s">
        <v>485</v>
      </c>
      <c r="H244" s="234">
        <v>4</v>
      </c>
      <c r="I244" s="235"/>
      <c r="J244" s="236">
        <f>ROUND(I244*H244,2)</f>
        <v>0</v>
      </c>
      <c r="K244" s="232" t="s">
        <v>1</v>
      </c>
      <c r="L244" s="45"/>
      <c r="M244" s="237" t="s">
        <v>1</v>
      </c>
      <c r="N244" s="238" t="s">
        <v>38</v>
      </c>
      <c r="O244" s="92"/>
      <c r="P244" s="239">
        <f>O244*H244</f>
        <v>0</v>
      </c>
      <c r="Q244" s="239">
        <v>0</v>
      </c>
      <c r="R244" s="239">
        <f>Q244*H244</f>
        <v>0</v>
      </c>
      <c r="S244" s="239">
        <v>0</v>
      </c>
      <c r="T244" s="240">
        <f>S244*H244</f>
        <v>0</v>
      </c>
      <c r="U244" s="39"/>
      <c r="V244" s="39"/>
      <c r="W244" s="39"/>
      <c r="X244" s="39"/>
      <c r="Y244" s="39"/>
      <c r="Z244" s="39"/>
      <c r="AA244" s="39"/>
      <c r="AB244" s="39"/>
      <c r="AC244" s="39"/>
      <c r="AD244" s="39"/>
      <c r="AE244" s="39"/>
      <c r="AR244" s="241" t="s">
        <v>212</v>
      </c>
      <c r="AT244" s="241" t="s">
        <v>207</v>
      </c>
      <c r="AU244" s="241" t="s">
        <v>81</v>
      </c>
      <c r="AY244" s="18" t="s">
        <v>205</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212</v>
      </c>
      <c r="BM244" s="241" t="s">
        <v>717</v>
      </c>
    </row>
    <row r="245" s="2" customFormat="1">
      <c r="A245" s="39"/>
      <c r="B245" s="40"/>
      <c r="C245" s="41"/>
      <c r="D245" s="243" t="s">
        <v>214</v>
      </c>
      <c r="E245" s="41"/>
      <c r="F245" s="244" t="s">
        <v>5704</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214</v>
      </c>
      <c r="AU245" s="18" t="s">
        <v>81</v>
      </c>
    </row>
    <row r="246" s="2" customFormat="1" ht="16.5" customHeight="1">
      <c r="A246" s="39"/>
      <c r="B246" s="40"/>
      <c r="C246" s="230" t="s">
        <v>476</v>
      </c>
      <c r="D246" s="230" t="s">
        <v>207</v>
      </c>
      <c r="E246" s="231" t="s">
        <v>5751</v>
      </c>
      <c r="F246" s="232" t="s">
        <v>5706</v>
      </c>
      <c r="G246" s="233" t="s">
        <v>485</v>
      </c>
      <c r="H246" s="234">
        <v>20</v>
      </c>
      <c r="I246" s="235"/>
      <c r="J246" s="236">
        <f>ROUND(I246*H246,2)</f>
        <v>0</v>
      </c>
      <c r="K246" s="232" t="s">
        <v>1</v>
      </c>
      <c r="L246" s="45"/>
      <c r="M246" s="237" t="s">
        <v>1</v>
      </c>
      <c r="N246" s="238" t="s">
        <v>38</v>
      </c>
      <c r="O246" s="92"/>
      <c r="P246" s="239">
        <f>O246*H246</f>
        <v>0</v>
      </c>
      <c r="Q246" s="239">
        <v>0</v>
      </c>
      <c r="R246" s="239">
        <f>Q246*H246</f>
        <v>0</v>
      </c>
      <c r="S246" s="239">
        <v>0</v>
      </c>
      <c r="T246" s="240">
        <f>S246*H246</f>
        <v>0</v>
      </c>
      <c r="U246" s="39"/>
      <c r="V246" s="39"/>
      <c r="W246" s="39"/>
      <c r="X246" s="39"/>
      <c r="Y246" s="39"/>
      <c r="Z246" s="39"/>
      <c r="AA246" s="39"/>
      <c r="AB246" s="39"/>
      <c r="AC246" s="39"/>
      <c r="AD246" s="39"/>
      <c r="AE246" s="39"/>
      <c r="AR246" s="241" t="s">
        <v>212</v>
      </c>
      <c r="AT246" s="241" t="s">
        <v>207</v>
      </c>
      <c r="AU246" s="241" t="s">
        <v>81</v>
      </c>
      <c r="AY246" s="18" t="s">
        <v>205</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212</v>
      </c>
      <c r="BM246" s="241" t="s">
        <v>730</v>
      </c>
    </row>
    <row r="247" s="2" customFormat="1">
      <c r="A247" s="39"/>
      <c r="B247" s="40"/>
      <c r="C247" s="41"/>
      <c r="D247" s="243" t="s">
        <v>214</v>
      </c>
      <c r="E247" s="41"/>
      <c r="F247" s="244" t="s">
        <v>5706</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214</v>
      </c>
      <c r="AU247" s="18" t="s">
        <v>81</v>
      </c>
    </row>
    <row r="248" s="2" customFormat="1" ht="16.5" customHeight="1">
      <c r="A248" s="39"/>
      <c r="B248" s="40"/>
      <c r="C248" s="230" t="s">
        <v>482</v>
      </c>
      <c r="D248" s="230" t="s">
        <v>207</v>
      </c>
      <c r="E248" s="231" t="s">
        <v>5752</v>
      </c>
      <c r="F248" s="232" t="s">
        <v>5708</v>
      </c>
      <c r="G248" s="233" t="s">
        <v>485</v>
      </c>
      <c r="H248" s="234">
        <v>1</v>
      </c>
      <c r="I248" s="235"/>
      <c r="J248" s="236">
        <f>ROUND(I248*H248,2)</f>
        <v>0</v>
      </c>
      <c r="K248" s="232" t="s">
        <v>1</v>
      </c>
      <c r="L248" s="45"/>
      <c r="M248" s="237" t="s">
        <v>1</v>
      </c>
      <c r="N248" s="238" t="s">
        <v>38</v>
      </c>
      <c r="O248" s="92"/>
      <c r="P248" s="239">
        <f>O248*H248</f>
        <v>0</v>
      </c>
      <c r="Q248" s="239">
        <v>0</v>
      </c>
      <c r="R248" s="239">
        <f>Q248*H248</f>
        <v>0</v>
      </c>
      <c r="S248" s="239">
        <v>0</v>
      </c>
      <c r="T248" s="240">
        <f>S248*H248</f>
        <v>0</v>
      </c>
      <c r="U248" s="39"/>
      <c r="V248" s="39"/>
      <c r="W248" s="39"/>
      <c r="X248" s="39"/>
      <c r="Y248" s="39"/>
      <c r="Z248" s="39"/>
      <c r="AA248" s="39"/>
      <c r="AB248" s="39"/>
      <c r="AC248" s="39"/>
      <c r="AD248" s="39"/>
      <c r="AE248" s="39"/>
      <c r="AR248" s="241" t="s">
        <v>212</v>
      </c>
      <c r="AT248" s="241" t="s">
        <v>207</v>
      </c>
      <c r="AU248" s="241" t="s">
        <v>81</v>
      </c>
      <c r="AY248" s="18" t="s">
        <v>205</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212</v>
      </c>
      <c r="BM248" s="241" t="s">
        <v>742</v>
      </c>
    </row>
    <row r="249" s="2" customFormat="1">
      <c r="A249" s="39"/>
      <c r="B249" s="40"/>
      <c r="C249" s="41"/>
      <c r="D249" s="243" t="s">
        <v>214</v>
      </c>
      <c r="E249" s="41"/>
      <c r="F249" s="244" t="s">
        <v>5708</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214</v>
      </c>
      <c r="AU249" s="18" t="s">
        <v>81</v>
      </c>
    </row>
    <row r="250" s="2" customFormat="1" ht="21.75" customHeight="1">
      <c r="A250" s="39"/>
      <c r="B250" s="40"/>
      <c r="C250" s="230" t="s">
        <v>487</v>
      </c>
      <c r="D250" s="230" t="s">
        <v>207</v>
      </c>
      <c r="E250" s="231" t="s">
        <v>5753</v>
      </c>
      <c r="F250" s="232" t="s">
        <v>5710</v>
      </c>
      <c r="G250" s="233" t="s">
        <v>485</v>
      </c>
      <c r="H250" s="234">
        <v>1</v>
      </c>
      <c r="I250" s="235"/>
      <c r="J250" s="236">
        <f>ROUND(I250*H250,2)</f>
        <v>0</v>
      </c>
      <c r="K250" s="232" t="s">
        <v>1</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212</v>
      </c>
      <c r="AT250" s="241" t="s">
        <v>207</v>
      </c>
      <c r="AU250" s="241" t="s">
        <v>81</v>
      </c>
      <c r="AY250" s="18" t="s">
        <v>205</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212</v>
      </c>
      <c r="BM250" s="241" t="s">
        <v>158</v>
      </c>
    </row>
    <row r="251" s="2" customFormat="1">
      <c r="A251" s="39"/>
      <c r="B251" s="40"/>
      <c r="C251" s="41"/>
      <c r="D251" s="243" t="s">
        <v>214</v>
      </c>
      <c r="E251" s="41"/>
      <c r="F251" s="244" t="s">
        <v>5710</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214</v>
      </c>
      <c r="AU251" s="18" t="s">
        <v>81</v>
      </c>
    </row>
    <row r="252" s="2" customFormat="1" ht="16.5" customHeight="1">
      <c r="A252" s="39"/>
      <c r="B252" s="40"/>
      <c r="C252" s="230" t="s">
        <v>492</v>
      </c>
      <c r="D252" s="230" t="s">
        <v>207</v>
      </c>
      <c r="E252" s="231" t="s">
        <v>5754</v>
      </c>
      <c r="F252" s="232" t="s">
        <v>5712</v>
      </c>
      <c r="G252" s="233" t="s">
        <v>485</v>
      </c>
      <c r="H252" s="234">
        <v>8</v>
      </c>
      <c r="I252" s="235"/>
      <c r="J252" s="236">
        <f>ROUND(I252*H252,2)</f>
        <v>0</v>
      </c>
      <c r="K252" s="232" t="s">
        <v>1</v>
      </c>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212</v>
      </c>
      <c r="AT252" s="241" t="s">
        <v>207</v>
      </c>
      <c r="AU252" s="241" t="s">
        <v>81</v>
      </c>
      <c r="AY252" s="18" t="s">
        <v>205</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212</v>
      </c>
      <c r="BM252" s="241" t="s">
        <v>761</v>
      </c>
    </row>
    <row r="253" s="2" customFormat="1">
      <c r="A253" s="39"/>
      <c r="B253" s="40"/>
      <c r="C253" s="41"/>
      <c r="D253" s="243" t="s">
        <v>214</v>
      </c>
      <c r="E253" s="41"/>
      <c r="F253" s="244" t="s">
        <v>5712</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214</v>
      </c>
      <c r="AU253" s="18" t="s">
        <v>81</v>
      </c>
    </row>
    <row r="254" s="2" customFormat="1" ht="16.5" customHeight="1">
      <c r="A254" s="39"/>
      <c r="B254" s="40"/>
      <c r="C254" s="230" t="s">
        <v>497</v>
      </c>
      <c r="D254" s="230" t="s">
        <v>207</v>
      </c>
      <c r="E254" s="231" t="s">
        <v>5755</v>
      </c>
      <c r="F254" s="232" t="s">
        <v>5714</v>
      </c>
      <c r="G254" s="233" t="s">
        <v>485</v>
      </c>
      <c r="H254" s="234">
        <v>8</v>
      </c>
      <c r="I254" s="235"/>
      <c r="J254" s="236">
        <f>ROUND(I254*H254,2)</f>
        <v>0</v>
      </c>
      <c r="K254" s="232" t="s">
        <v>1</v>
      </c>
      <c r="L254" s="45"/>
      <c r="M254" s="237" t="s">
        <v>1</v>
      </c>
      <c r="N254" s="238"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212</v>
      </c>
      <c r="AT254" s="241" t="s">
        <v>207</v>
      </c>
      <c r="AU254" s="241" t="s">
        <v>81</v>
      </c>
      <c r="AY254" s="18" t="s">
        <v>205</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212</v>
      </c>
      <c r="BM254" s="241" t="s">
        <v>771</v>
      </c>
    </row>
    <row r="255" s="2" customFormat="1">
      <c r="A255" s="39"/>
      <c r="B255" s="40"/>
      <c r="C255" s="41"/>
      <c r="D255" s="243" t="s">
        <v>214</v>
      </c>
      <c r="E255" s="41"/>
      <c r="F255" s="244" t="s">
        <v>5714</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214</v>
      </c>
      <c r="AU255" s="18" t="s">
        <v>81</v>
      </c>
    </row>
    <row r="256" s="2" customFormat="1" ht="16.5" customHeight="1">
      <c r="A256" s="39"/>
      <c r="B256" s="40"/>
      <c r="C256" s="230" t="s">
        <v>508</v>
      </c>
      <c r="D256" s="230" t="s">
        <v>207</v>
      </c>
      <c r="E256" s="231" t="s">
        <v>5756</v>
      </c>
      <c r="F256" s="232" t="s">
        <v>5716</v>
      </c>
      <c r="G256" s="233" t="s">
        <v>485</v>
      </c>
      <c r="H256" s="234">
        <v>8</v>
      </c>
      <c r="I256" s="235"/>
      <c r="J256" s="236">
        <f>ROUND(I256*H256,2)</f>
        <v>0</v>
      </c>
      <c r="K256" s="232" t="s">
        <v>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212</v>
      </c>
      <c r="AT256" s="241" t="s">
        <v>207</v>
      </c>
      <c r="AU256" s="241" t="s">
        <v>81</v>
      </c>
      <c r="AY256" s="18" t="s">
        <v>205</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212</v>
      </c>
      <c r="BM256" s="241" t="s">
        <v>787</v>
      </c>
    </row>
    <row r="257" s="2" customFormat="1">
      <c r="A257" s="39"/>
      <c r="B257" s="40"/>
      <c r="C257" s="41"/>
      <c r="D257" s="243" t="s">
        <v>214</v>
      </c>
      <c r="E257" s="41"/>
      <c r="F257" s="244" t="s">
        <v>5716</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214</v>
      </c>
      <c r="AU257" s="18" t="s">
        <v>81</v>
      </c>
    </row>
    <row r="258" s="12" customFormat="1" ht="22.8" customHeight="1">
      <c r="A258" s="12"/>
      <c r="B258" s="214"/>
      <c r="C258" s="215"/>
      <c r="D258" s="216" t="s">
        <v>72</v>
      </c>
      <c r="E258" s="228" t="s">
        <v>5757</v>
      </c>
      <c r="F258" s="228" t="s">
        <v>5758</v>
      </c>
      <c r="G258" s="215"/>
      <c r="H258" s="215"/>
      <c r="I258" s="218"/>
      <c r="J258" s="229">
        <f>BK258</f>
        <v>0</v>
      </c>
      <c r="K258" s="215"/>
      <c r="L258" s="220"/>
      <c r="M258" s="221"/>
      <c r="N258" s="222"/>
      <c r="O258" s="222"/>
      <c r="P258" s="223">
        <f>SUM(P259:P286)</f>
        <v>0</v>
      </c>
      <c r="Q258" s="222"/>
      <c r="R258" s="223">
        <f>SUM(R259:R286)</f>
        <v>0</v>
      </c>
      <c r="S258" s="222"/>
      <c r="T258" s="224">
        <f>SUM(T259:T286)</f>
        <v>0</v>
      </c>
      <c r="U258" s="12"/>
      <c r="V258" s="12"/>
      <c r="W258" s="12"/>
      <c r="X258" s="12"/>
      <c r="Y258" s="12"/>
      <c r="Z258" s="12"/>
      <c r="AA258" s="12"/>
      <c r="AB258" s="12"/>
      <c r="AC258" s="12"/>
      <c r="AD258" s="12"/>
      <c r="AE258" s="12"/>
      <c r="AR258" s="225" t="s">
        <v>79</v>
      </c>
      <c r="AT258" s="226" t="s">
        <v>72</v>
      </c>
      <c r="AU258" s="226" t="s">
        <v>79</v>
      </c>
      <c r="AY258" s="225" t="s">
        <v>205</v>
      </c>
      <c r="BK258" s="227">
        <f>SUM(BK259:BK286)</f>
        <v>0</v>
      </c>
    </row>
    <row r="259" s="2" customFormat="1" ht="21.75" customHeight="1">
      <c r="A259" s="39"/>
      <c r="B259" s="40"/>
      <c r="C259" s="230" t="s">
        <v>512</v>
      </c>
      <c r="D259" s="230" t="s">
        <v>207</v>
      </c>
      <c r="E259" s="231" t="s">
        <v>5759</v>
      </c>
      <c r="F259" s="232" t="s">
        <v>5672</v>
      </c>
      <c r="G259" s="233" t="s">
        <v>485</v>
      </c>
      <c r="H259" s="234">
        <v>1</v>
      </c>
      <c r="I259" s="235"/>
      <c r="J259" s="236">
        <f>ROUND(I259*H259,2)</f>
        <v>0</v>
      </c>
      <c r="K259" s="232" t="s">
        <v>1</v>
      </c>
      <c r="L259" s="45"/>
      <c r="M259" s="237" t="s">
        <v>1</v>
      </c>
      <c r="N259" s="238" t="s">
        <v>38</v>
      </c>
      <c r="O259" s="92"/>
      <c r="P259" s="239">
        <f>O259*H259</f>
        <v>0</v>
      </c>
      <c r="Q259" s="239">
        <v>0</v>
      </c>
      <c r="R259" s="239">
        <f>Q259*H259</f>
        <v>0</v>
      </c>
      <c r="S259" s="239">
        <v>0</v>
      </c>
      <c r="T259" s="240">
        <f>S259*H259</f>
        <v>0</v>
      </c>
      <c r="U259" s="39"/>
      <c r="V259" s="39"/>
      <c r="W259" s="39"/>
      <c r="X259" s="39"/>
      <c r="Y259" s="39"/>
      <c r="Z259" s="39"/>
      <c r="AA259" s="39"/>
      <c r="AB259" s="39"/>
      <c r="AC259" s="39"/>
      <c r="AD259" s="39"/>
      <c r="AE259" s="39"/>
      <c r="AR259" s="241" t="s">
        <v>212</v>
      </c>
      <c r="AT259" s="241" t="s">
        <v>207</v>
      </c>
      <c r="AU259" s="241" t="s">
        <v>81</v>
      </c>
      <c r="AY259" s="18" t="s">
        <v>205</v>
      </c>
      <c r="BE259" s="242">
        <f>IF(N259="základní",J259,0)</f>
        <v>0</v>
      </c>
      <c r="BF259" s="242">
        <f>IF(N259="snížená",J259,0)</f>
        <v>0</v>
      </c>
      <c r="BG259" s="242">
        <f>IF(N259="zákl. přenesená",J259,0)</f>
        <v>0</v>
      </c>
      <c r="BH259" s="242">
        <f>IF(N259="sníž. přenesená",J259,0)</f>
        <v>0</v>
      </c>
      <c r="BI259" s="242">
        <f>IF(N259="nulová",J259,0)</f>
        <v>0</v>
      </c>
      <c r="BJ259" s="18" t="s">
        <v>79</v>
      </c>
      <c r="BK259" s="242">
        <f>ROUND(I259*H259,2)</f>
        <v>0</v>
      </c>
      <c r="BL259" s="18" t="s">
        <v>212</v>
      </c>
      <c r="BM259" s="241" t="s">
        <v>799</v>
      </c>
    </row>
    <row r="260" s="2" customFormat="1">
      <c r="A260" s="39"/>
      <c r="B260" s="40"/>
      <c r="C260" s="41"/>
      <c r="D260" s="243" t="s">
        <v>214</v>
      </c>
      <c r="E260" s="41"/>
      <c r="F260" s="244" t="s">
        <v>5672</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214</v>
      </c>
      <c r="AU260" s="18" t="s">
        <v>81</v>
      </c>
    </row>
    <row r="261" s="2" customFormat="1" ht="16.5" customHeight="1">
      <c r="A261" s="39"/>
      <c r="B261" s="40"/>
      <c r="C261" s="230" t="s">
        <v>521</v>
      </c>
      <c r="D261" s="230" t="s">
        <v>207</v>
      </c>
      <c r="E261" s="231" t="s">
        <v>5760</v>
      </c>
      <c r="F261" s="232" t="s">
        <v>5674</v>
      </c>
      <c r="G261" s="233" t="s">
        <v>485</v>
      </c>
      <c r="H261" s="234">
        <v>1</v>
      </c>
      <c r="I261" s="235"/>
      <c r="J261" s="236">
        <f>ROUND(I261*H261,2)</f>
        <v>0</v>
      </c>
      <c r="K261" s="232" t="s">
        <v>1</v>
      </c>
      <c r="L261" s="45"/>
      <c r="M261" s="237" t="s">
        <v>1</v>
      </c>
      <c r="N261" s="238" t="s">
        <v>38</v>
      </c>
      <c r="O261" s="92"/>
      <c r="P261" s="239">
        <f>O261*H261</f>
        <v>0</v>
      </c>
      <c r="Q261" s="239">
        <v>0</v>
      </c>
      <c r="R261" s="239">
        <f>Q261*H261</f>
        <v>0</v>
      </c>
      <c r="S261" s="239">
        <v>0</v>
      </c>
      <c r="T261" s="240">
        <f>S261*H261</f>
        <v>0</v>
      </c>
      <c r="U261" s="39"/>
      <c r="V261" s="39"/>
      <c r="W261" s="39"/>
      <c r="X261" s="39"/>
      <c r="Y261" s="39"/>
      <c r="Z261" s="39"/>
      <c r="AA261" s="39"/>
      <c r="AB261" s="39"/>
      <c r="AC261" s="39"/>
      <c r="AD261" s="39"/>
      <c r="AE261" s="39"/>
      <c r="AR261" s="241" t="s">
        <v>212</v>
      </c>
      <c r="AT261" s="241" t="s">
        <v>207</v>
      </c>
      <c r="AU261" s="241" t="s">
        <v>81</v>
      </c>
      <c r="AY261" s="18" t="s">
        <v>205</v>
      </c>
      <c r="BE261" s="242">
        <f>IF(N261="základní",J261,0)</f>
        <v>0</v>
      </c>
      <c r="BF261" s="242">
        <f>IF(N261="snížená",J261,0)</f>
        <v>0</v>
      </c>
      <c r="BG261" s="242">
        <f>IF(N261="zákl. přenesená",J261,0)</f>
        <v>0</v>
      </c>
      <c r="BH261" s="242">
        <f>IF(N261="sníž. přenesená",J261,0)</f>
        <v>0</v>
      </c>
      <c r="BI261" s="242">
        <f>IF(N261="nulová",J261,0)</f>
        <v>0</v>
      </c>
      <c r="BJ261" s="18" t="s">
        <v>79</v>
      </c>
      <c r="BK261" s="242">
        <f>ROUND(I261*H261,2)</f>
        <v>0</v>
      </c>
      <c r="BL261" s="18" t="s">
        <v>212</v>
      </c>
      <c r="BM261" s="241" t="s">
        <v>809</v>
      </c>
    </row>
    <row r="262" s="2" customFormat="1">
      <c r="A262" s="39"/>
      <c r="B262" s="40"/>
      <c r="C262" s="41"/>
      <c r="D262" s="243" t="s">
        <v>214</v>
      </c>
      <c r="E262" s="41"/>
      <c r="F262" s="244" t="s">
        <v>5674</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214</v>
      </c>
      <c r="AU262" s="18" t="s">
        <v>81</v>
      </c>
    </row>
    <row r="263" s="2" customFormat="1" ht="21.75" customHeight="1">
      <c r="A263" s="39"/>
      <c r="B263" s="40"/>
      <c r="C263" s="230" t="s">
        <v>528</v>
      </c>
      <c r="D263" s="230" t="s">
        <v>207</v>
      </c>
      <c r="E263" s="231" t="s">
        <v>5761</v>
      </c>
      <c r="F263" s="232" t="s">
        <v>5676</v>
      </c>
      <c r="G263" s="233" t="s">
        <v>485</v>
      </c>
      <c r="H263" s="234">
        <v>2</v>
      </c>
      <c r="I263" s="235"/>
      <c r="J263" s="236">
        <f>ROUND(I263*H263,2)</f>
        <v>0</v>
      </c>
      <c r="K263" s="232" t="s">
        <v>1</v>
      </c>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212</v>
      </c>
      <c r="AT263" s="241" t="s">
        <v>207</v>
      </c>
      <c r="AU263" s="241" t="s">
        <v>81</v>
      </c>
      <c r="AY263" s="18" t="s">
        <v>205</v>
      </c>
      <c r="BE263" s="242">
        <f>IF(N263="základní",J263,0)</f>
        <v>0</v>
      </c>
      <c r="BF263" s="242">
        <f>IF(N263="snížená",J263,0)</f>
        <v>0</v>
      </c>
      <c r="BG263" s="242">
        <f>IF(N263="zákl. přenesená",J263,0)</f>
        <v>0</v>
      </c>
      <c r="BH263" s="242">
        <f>IF(N263="sníž. přenesená",J263,0)</f>
        <v>0</v>
      </c>
      <c r="BI263" s="242">
        <f>IF(N263="nulová",J263,0)</f>
        <v>0</v>
      </c>
      <c r="BJ263" s="18" t="s">
        <v>79</v>
      </c>
      <c r="BK263" s="242">
        <f>ROUND(I263*H263,2)</f>
        <v>0</v>
      </c>
      <c r="BL263" s="18" t="s">
        <v>212</v>
      </c>
      <c r="BM263" s="241" t="s">
        <v>821</v>
      </c>
    </row>
    <row r="264" s="2" customFormat="1">
      <c r="A264" s="39"/>
      <c r="B264" s="40"/>
      <c r="C264" s="41"/>
      <c r="D264" s="243" t="s">
        <v>214</v>
      </c>
      <c r="E264" s="41"/>
      <c r="F264" s="244" t="s">
        <v>5676</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214</v>
      </c>
      <c r="AU264" s="18" t="s">
        <v>81</v>
      </c>
    </row>
    <row r="265" s="2" customFormat="1" ht="21.75" customHeight="1">
      <c r="A265" s="39"/>
      <c r="B265" s="40"/>
      <c r="C265" s="230" t="s">
        <v>537</v>
      </c>
      <c r="D265" s="230" t="s">
        <v>207</v>
      </c>
      <c r="E265" s="231" t="s">
        <v>5762</v>
      </c>
      <c r="F265" s="232" t="s">
        <v>5678</v>
      </c>
      <c r="G265" s="233" t="s">
        <v>485</v>
      </c>
      <c r="H265" s="234">
        <v>8</v>
      </c>
      <c r="I265" s="235"/>
      <c r="J265" s="236">
        <f>ROUND(I265*H265,2)</f>
        <v>0</v>
      </c>
      <c r="K265" s="232" t="s">
        <v>1</v>
      </c>
      <c r="L265" s="45"/>
      <c r="M265" s="237" t="s">
        <v>1</v>
      </c>
      <c r="N265" s="238" t="s">
        <v>38</v>
      </c>
      <c r="O265" s="92"/>
      <c r="P265" s="239">
        <f>O265*H265</f>
        <v>0</v>
      </c>
      <c r="Q265" s="239">
        <v>0</v>
      </c>
      <c r="R265" s="239">
        <f>Q265*H265</f>
        <v>0</v>
      </c>
      <c r="S265" s="239">
        <v>0</v>
      </c>
      <c r="T265" s="240">
        <f>S265*H265</f>
        <v>0</v>
      </c>
      <c r="U265" s="39"/>
      <c r="V265" s="39"/>
      <c r="W265" s="39"/>
      <c r="X265" s="39"/>
      <c r="Y265" s="39"/>
      <c r="Z265" s="39"/>
      <c r="AA265" s="39"/>
      <c r="AB265" s="39"/>
      <c r="AC265" s="39"/>
      <c r="AD265" s="39"/>
      <c r="AE265" s="39"/>
      <c r="AR265" s="241" t="s">
        <v>212</v>
      </c>
      <c r="AT265" s="241" t="s">
        <v>207</v>
      </c>
      <c r="AU265" s="241" t="s">
        <v>81</v>
      </c>
      <c r="AY265" s="18" t="s">
        <v>205</v>
      </c>
      <c r="BE265" s="242">
        <f>IF(N265="základní",J265,0)</f>
        <v>0</v>
      </c>
      <c r="BF265" s="242">
        <f>IF(N265="snížená",J265,0)</f>
        <v>0</v>
      </c>
      <c r="BG265" s="242">
        <f>IF(N265="zákl. přenesená",J265,0)</f>
        <v>0</v>
      </c>
      <c r="BH265" s="242">
        <f>IF(N265="sníž. přenesená",J265,0)</f>
        <v>0</v>
      </c>
      <c r="BI265" s="242">
        <f>IF(N265="nulová",J265,0)</f>
        <v>0</v>
      </c>
      <c r="BJ265" s="18" t="s">
        <v>79</v>
      </c>
      <c r="BK265" s="242">
        <f>ROUND(I265*H265,2)</f>
        <v>0</v>
      </c>
      <c r="BL265" s="18" t="s">
        <v>212</v>
      </c>
      <c r="BM265" s="241" t="s">
        <v>837</v>
      </c>
    </row>
    <row r="266" s="2" customFormat="1">
      <c r="A266" s="39"/>
      <c r="B266" s="40"/>
      <c r="C266" s="41"/>
      <c r="D266" s="243" t="s">
        <v>214</v>
      </c>
      <c r="E266" s="41"/>
      <c r="F266" s="244" t="s">
        <v>5678</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214</v>
      </c>
      <c r="AU266" s="18" t="s">
        <v>81</v>
      </c>
    </row>
    <row r="267" s="2" customFormat="1" ht="16.5" customHeight="1">
      <c r="A267" s="39"/>
      <c r="B267" s="40"/>
      <c r="C267" s="230" t="s">
        <v>543</v>
      </c>
      <c r="D267" s="230" t="s">
        <v>207</v>
      </c>
      <c r="E267" s="231" t="s">
        <v>5763</v>
      </c>
      <c r="F267" s="232" t="s">
        <v>5746</v>
      </c>
      <c r="G267" s="233" t="s">
        <v>485</v>
      </c>
      <c r="H267" s="234">
        <v>1</v>
      </c>
      <c r="I267" s="235"/>
      <c r="J267" s="236">
        <f>ROUND(I267*H267,2)</f>
        <v>0</v>
      </c>
      <c r="K267" s="232" t="s">
        <v>1</v>
      </c>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212</v>
      </c>
      <c r="AT267" s="241" t="s">
        <v>207</v>
      </c>
      <c r="AU267" s="241" t="s">
        <v>81</v>
      </c>
      <c r="AY267" s="18" t="s">
        <v>205</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212</v>
      </c>
      <c r="BM267" s="241" t="s">
        <v>849</v>
      </c>
    </row>
    <row r="268" s="2" customFormat="1">
      <c r="A268" s="39"/>
      <c r="B268" s="40"/>
      <c r="C268" s="41"/>
      <c r="D268" s="243" t="s">
        <v>214</v>
      </c>
      <c r="E268" s="41"/>
      <c r="F268" s="244" t="s">
        <v>5746</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214</v>
      </c>
      <c r="AU268" s="18" t="s">
        <v>81</v>
      </c>
    </row>
    <row r="269" s="2" customFormat="1" ht="24.15" customHeight="1">
      <c r="A269" s="39"/>
      <c r="B269" s="40"/>
      <c r="C269" s="230" t="s">
        <v>549</v>
      </c>
      <c r="D269" s="230" t="s">
        <v>207</v>
      </c>
      <c r="E269" s="231" t="s">
        <v>5764</v>
      </c>
      <c r="F269" s="232" t="s">
        <v>5682</v>
      </c>
      <c r="G269" s="233" t="s">
        <v>485</v>
      </c>
      <c r="H269" s="234">
        <v>1</v>
      </c>
      <c r="I269" s="235"/>
      <c r="J269" s="236">
        <f>ROUND(I269*H269,2)</f>
        <v>0</v>
      </c>
      <c r="K269" s="232" t="s">
        <v>1</v>
      </c>
      <c r="L269" s="45"/>
      <c r="M269" s="237" t="s">
        <v>1</v>
      </c>
      <c r="N269" s="238" t="s">
        <v>38</v>
      </c>
      <c r="O269" s="92"/>
      <c r="P269" s="239">
        <f>O269*H269</f>
        <v>0</v>
      </c>
      <c r="Q269" s="239">
        <v>0</v>
      </c>
      <c r="R269" s="239">
        <f>Q269*H269</f>
        <v>0</v>
      </c>
      <c r="S269" s="239">
        <v>0</v>
      </c>
      <c r="T269" s="240">
        <f>S269*H269</f>
        <v>0</v>
      </c>
      <c r="U269" s="39"/>
      <c r="V269" s="39"/>
      <c r="W269" s="39"/>
      <c r="X269" s="39"/>
      <c r="Y269" s="39"/>
      <c r="Z269" s="39"/>
      <c r="AA269" s="39"/>
      <c r="AB269" s="39"/>
      <c r="AC269" s="39"/>
      <c r="AD269" s="39"/>
      <c r="AE269" s="39"/>
      <c r="AR269" s="241" t="s">
        <v>212</v>
      </c>
      <c r="AT269" s="241" t="s">
        <v>207</v>
      </c>
      <c r="AU269" s="241" t="s">
        <v>81</v>
      </c>
      <c r="AY269" s="18" t="s">
        <v>205</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212</v>
      </c>
      <c r="BM269" s="241" t="s">
        <v>860</v>
      </c>
    </row>
    <row r="270" s="2" customFormat="1">
      <c r="A270" s="39"/>
      <c r="B270" s="40"/>
      <c r="C270" s="41"/>
      <c r="D270" s="243" t="s">
        <v>214</v>
      </c>
      <c r="E270" s="41"/>
      <c r="F270" s="244" t="s">
        <v>5682</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214</v>
      </c>
      <c r="AU270" s="18" t="s">
        <v>81</v>
      </c>
    </row>
    <row r="271" s="2" customFormat="1" ht="16.5" customHeight="1">
      <c r="A271" s="39"/>
      <c r="B271" s="40"/>
      <c r="C271" s="230" t="s">
        <v>555</v>
      </c>
      <c r="D271" s="230" t="s">
        <v>207</v>
      </c>
      <c r="E271" s="231" t="s">
        <v>5765</v>
      </c>
      <c r="F271" s="232" t="s">
        <v>5684</v>
      </c>
      <c r="G271" s="233" t="s">
        <v>485</v>
      </c>
      <c r="H271" s="234">
        <v>1</v>
      </c>
      <c r="I271" s="235"/>
      <c r="J271" s="236">
        <f>ROUND(I271*H271,2)</f>
        <v>0</v>
      </c>
      <c r="K271" s="232" t="s">
        <v>1</v>
      </c>
      <c r="L271" s="45"/>
      <c r="M271" s="237" t="s">
        <v>1</v>
      </c>
      <c r="N271" s="238" t="s">
        <v>38</v>
      </c>
      <c r="O271" s="92"/>
      <c r="P271" s="239">
        <f>O271*H271</f>
        <v>0</v>
      </c>
      <c r="Q271" s="239">
        <v>0</v>
      </c>
      <c r="R271" s="239">
        <f>Q271*H271</f>
        <v>0</v>
      </c>
      <c r="S271" s="239">
        <v>0</v>
      </c>
      <c r="T271" s="240">
        <f>S271*H271</f>
        <v>0</v>
      </c>
      <c r="U271" s="39"/>
      <c r="V271" s="39"/>
      <c r="W271" s="39"/>
      <c r="X271" s="39"/>
      <c r="Y271" s="39"/>
      <c r="Z271" s="39"/>
      <c r="AA271" s="39"/>
      <c r="AB271" s="39"/>
      <c r="AC271" s="39"/>
      <c r="AD271" s="39"/>
      <c r="AE271" s="39"/>
      <c r="AR271" s="241" t="s">
        <v>212</v>
      </c>
      <c r="AT271" s="241" t="s">
        <v>207</v>
      </c>
      <c r="AU271" s="241" t="s">
        <v>81</v>
      </c>
      <c r="AY271" s="18" t="s">
        <v>205</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212</v>
      </c>
      <c r="BM271" s="241" t="s">
        <v>873</v>
      </c>
    </row>
    <row r="272" s="2" customFormat="1">
      <c r="A272" s="39"/>
      <c r="B272" s="40"/>
      <c r="C272" s="41"/>
      <c r="D272" s="243" t="s">
        <v>214</v>
      </c>
      <c r="E272" s="41"/>
      <c r="F272" s="244" t="s">
        <v>5684</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214</v>
      </c>
      <c r="AU272" s="18" t="s">
        <v>81</v>
      </c>
    </row>
    <row r="273" s="2" customFormat="1" ht="21.75" customHeight="1">
      <c r="A273" s="39"/>
      <c r="B273" s="40"/>
      <c r="C273" s="230" t="s">
        <v>561</v>
      </c>
      <c r="D273" s="230" t="s">
        <v>207</v>
      </c>
      <c r="E273" s="231" t="s">
        <v>5766</v>
      </c>
      <c r="F273" s="232" t="s">
        <v>5686</v>
      </c>
      <c r="G273" s="233" t="s">
        <v>485</v>
      </c>
      <c r="H273" s="234">
        <v>6</v>
      </c>
      <c r="I273" s="235"/>
      <c r="J273" s="236">
        <f>ROUND(I273*H273,2)</f>
        <v>0</v>
      </c>
      <c r="K273" s="232" t="s">
        <v>1</v>
      </c>
      <c r="L273" s="45"/>
      <c r="M273" s="237" t="s">
        <v>1</v>
      </c>
      <c r="N273" s="238" t="s">
        <v>38</v>
      </c>
      <c r="O273" s="92"/>
      <c r="P273" s="239">
        <f>O273*H273</f>
        <v>0</v>
      </c>
      <c r="Q273" s="239">
        <v>0</v>
      </c>
      <c r="R273" s="239">
        <f>Q273*H273</f>
        <v>0</v>
      </c>
      <c r="S273" s="239">
        <v>0</v>
      </c>
      <c r="T273" s="240">
        <f>S273*H273</f>
        <v>0</v>
      </c>
      <c r="U273" s="39"/>
      <c r="V273" s="39"/>
      <c r="W273" s="39"/>
      <c r="X273" s="39"/>
      <c r="Y273" s="39"/>
      <c r="Z273" s="39"/>
      <c r="AA273" s="39"/>
      <c r="AB273" s="39"/>
      <c r="AC273" s="39"/>
      <c r="AD273" s="39"/>
      <c r="AE273" s="39"/>
      <c r="AR273" s="241" t="s">
        <v>212</v>
      </c>
      <c r="AT273" s="241" t="s">
        <v>207</v>
      </c>
      <c r="AU273" s="241" t="s">
        <v>81</v>
      </c>
      <c r="AY273" s="18" t="s">
        <v>205</v>
      </c>
      <c r="BE273" s="242">
        <f>IF(N273="základní",J273,0)</f>
        <v>0</v>
      </c>
      <c r="BF273" s="242">
        <f>IF(N273="snížená",J273,0)</f>
        <v>0</v>
      </c>
      <c r="BG273" s="242">
        <f>IF(N273="zákl. přenesená",J273,0)</f>
        <v>0</v>
      </c>
      <c r="BH273" s="242">
        <f>IF(N273="sníž. přenesená",J273,0)</f>
        <v>0</v>
      </c>
      <c r="BI273" s="242">
        <f>IF(N273="nulová",J273,0)</f>
        <v>0</v>
      </c>
      <c r="BJ273" s="18" t="s">
        <v>79</v>
      </c>
      <c r="BK273" s="242">
        <f>ROUND(I273*H273,2)</f>
        <v>0</v>
      </c>
      <c r="BL273" s="18" t="s">
        <v>212</v>
      </c>
      <c r="BM273" s="241" t="s">
        <v>881</v>
      </c>
    </row>
    <row r="274" s="2" customFormat="1">
      <c r="A274" s="39"/>
      <c r="B274" s="40"/>
      <c r="C274" s="41"/>
      <c r="D274" s="243" t="s">
        <v>214</v>
      </c>
      <c r="E274" s="41"/>
      <c r="F274" s="244" t="s">
        <v>5686</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214</v>
      </c>
      <c r="AU274" s="18" t="s">
        <v>81</v>
      </c>
    </row>
    <row r="275" s="2" customFormat="1" ht="21.75" customHeight="1">
      <c r="A275" s="39"/>
      <c r="B275" s="40"/>
      <c r="C275" s="230" t="s">
        <v>568</v>
      </c>
      <c r="D275" s="230" t="s">
        <v>207</v>
      </c>
      <c r="E275" s="231" t="s">
        <v>5767</v>
      </c>
      <c r="F275" s="232" t="s">
        <v>5688</v>
      </c>
      <c r="G275" s="233" t="s">
        <v>485</v>
      </c>
      <c r="H275" s="234">
        <v>5</v>
      </c>
      <c r="I275" s="235"/>
      <c r="J275" s="236">
        <f>ROUND(I275*H275,2)</f>
        <v>0</v>
      </c>
      <c r="K275" s="232" t="s">
        <v>1</v>
      </c>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212</v>
      </c>
      <c r="AT275" s="241" t="s">
        <v>207</v>
      </c>
      <c r="AU275" s="241" t="s">
        <v>81</v>
      </c>
      <c r="AY275" s="18" t="s">
        <v>205</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212</v>
      </c>
      <c r="BM275" s="241" t="s">
        <v>890</v>
      </c>
    </row>
    <row r="276" s="2" customFormat="1">
      <c r="A276" s="39"/>
      <c r="B276" s="40"/>
      <c r="C276" s="41"/>
      <c r="D276" s="243" t="s">
        <v>214</v>
      </c>
      <c r="E276" s="41"/>
      <c r="F276" s="244" t="s">
        <v>5688</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214</v>
      </c>
      <c r="AU276" s="18" t="s">
        <v>81</v>
      </c>
    </row>
    <row r="277" s="2" customFormat="1" ht="16.5" customHeight="1">
      <c r="A277" s="39"/>
      <c r="B277" s="40"/>
      <c r="C277" s="230" t="s">
        <v>577</v>
      </c>
      <c r="D277" s="230" t="s">
        <v>207</v>
      </c>
      <c r="E277" s="231" t="s">
        <v>5768</v>
      </c>
      <c r="F277" s="232" t="s">
        <v>5690</v>
      </c>
      <c r="G277" s="233" t="s">
        <v>485</v>
      </c>
      <c r="H277" s="234">
        <v>2</v>
      </c>
      <c r="I277" s="235"/>
      <c r="J277" s="236">
        <f>ROUND(I277*H277,2)</f>
        <v>0</v>
      </c>
      <c r="K277" s="232" t="s">
        <v>1</v>
      </c>
      <c r="L277" s="45"/>
      <c r="M277" s="237" t="s">
        <v>1</v>
      </c>
      <c r="N277" s="238" t="s">
        <v>38</v>
      </c>
      <c r="O277" s="92"/>
      <c r="P277" s="239">
        <f>O277*H277</f>
        <v>0</v>
      </c>
      <c r="Q277" s="239">
        <v>0</v>
      </c>
      <c r="R277" s="239">
        <f>Q277*H277</f>
        <v>0</v>
      </c>
      <c r="S277" s="239">
        <v>0</v>
      </c>
      <c r="T277" s="240">
        <f>S277*H277</f>
        <v>0</v>
      </c>
      <c r="U277" s="39"/>
      <c r="V277" s="39"/>
      <c r="W277" s="39"/>
      <c r="X277" s="39"/>
      <c r="Y277" s="39"/>
      <c r="Z277" s="39"/>
      <c r="AA277" s="39"/>
      <c r="AB277" s="39"/>
      <c r="AC277" s="39"/>
      <c r="AD277" s="39"/>
      <c r="AE277" s="39"/>
      <c r="AR277" s="241" t="s">
        <v>212</v>
      </c>
      <c r="AT277" s="241" t="s">
        <v>207</v>
      </c>
      <c r="AU277" s="241" t="s">
        <v>81</v>
      </c>
      <c r="AY277" s="18" t="s">
        <v>205</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212</v>
      </c>
      <c r="BM277" s="241" t="s">
        <v>903</v>
      </c>
    </row>
    <row r="278" s="2" customFormat="1">
      <c r="A278" s="39"/>
      <c r="B278" s="40"/>
      <c r="C278" s="41"/>
      <c r="D278" s="243" t="s">
        <v>214</v>
      </c>
      <c r="E278" s="41"/>
      <c r="F278" s="244" t="s">
        <v>5690</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214</v>
      </c>
      <c r="AU278" s="18" t="s">
        <v>81</v>
      </c>
    </row>
    <row r="279" s="2" customFormat="1" ht="21.75" customHeight="1">
      <c r="A279" s="39"/>
      <c r="B279" s="40"/>
      <c r="C279" s="230" t="s">
        <v>581</v>
      </c>
      <c r="D279" s="230" t="s">
        <v>207</v>
      </c>
      <c r="E279" s="231" t="s">
        <v>5769</v>
      </c>
      <c r="F279" s="232" t="s">
        <v>5692</v>
      </c>
      <c r="G279" s="233" t="s">
        <v>485</v>
      </c>
      <c r="H279" s="234">
        <v>1</v>
      </c>
      <c r="I279" s="235"/>
      <c r="J279" s="236">
        <f>ROUND(I279*H279,2)</f>
        <v>0</v>
      </c>
      <c r="K279" s="232" t="s">
        <v>1</v>
      </c>
      <c r="L279" s="45"/>
      <c r="M279" s="237" t="s">
        <v>1</v>
      </c>
      <c r="N279" s="238" t="s">
        <v>38</v>
      </c>
      <c r="O279" s="92"/>
      <c r="P279" s="239">
        <f>O279*H279</f>
        <v>0</v>
      </c>
      <c r="Q279" s="239">
        <v>0</v>
      </c>
      <c r="R279" s="239">
        <f>Q279*H279</f>
        <v>0</v>
      </c>
      <c r="S279" s="239">
        <v>0</v>
      </c>
      <c r="T279" s="240">
        <f>S279*H279</f>
        <v>0</v>
      </c>
      <c r="U279" s="39"/>
      <c r="V279" s="39"/>
      <c r="W279" s="39"/>
      <c r="X279" s="39"/>
      <c r="Y279" s="39"/>
      <c r="Z279" s="39"/>
      <c r="AA279" s="39"/>
      <c r="AB279" s="39"/>
      <c r="AC279" s="39"/>
      <c r="AD279" s="39"/>
      <c r="AE279" s="39"/>
      <c r="AR279" s="241" t="s">
        <v>212</v>
      </c>
      <c r="AT279" s="241" t="s">
        <v>207</v>
      </c>
      <c r="AU279" s="241" t="s">
        <v>81</v>
      </c>
      <c r="AY279" s="18" t="s">
        <v>205</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212</v>
      </c>
      <c r="BM279" s="241" t="s">
        <v>916</v>
      </c>
    </row>
    <row r="280" s="2" customFormat="1">
      <c r="A280" s="39"/>
      <c r="B280" s="40"/>
      <c r="C280" s="41"/>
      <c r="D280" s="243" t="s">
        <v>214</v>
      </c>
      <c r="E280" s="41"/>
      <c r="F280" s="244" t="s">
        <v>5692</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214</v>
      </c>
      <c r="AU280" s="18" t="s">
        <v>81</v>
      </c>
    </row>
    <row r="281" s="2" customFormat="1" ht="16.5" customHeight="1">
      <c r="A281" s="39"/>
      <c r="B281" s="40"/>
      <c r="C281" s="230" t="s">
        <v>588</v>
      </c>
      <c r="D281" s="230" t="s">
        <v>207</v>
      </c>
      <c r="E281" s="231" t="s">
        <v>5770</v>
      </c>
      <c r="F281" s="232" t="s">
        <v>5694</v>
      </c>
      <c r="G281" s="233" t="s">
        <v>485</v>
      </c>
      <c r="H281" s="234">
        <v>10</v>
      </c>
      <c r="I281" s="235"/>
      <c r="J281" s="236">
        <f>ROUND(I281*H281,2)</f>
        <v>0</v>
      </c>
      <c r="K281" s="232" t="s">
        <v>1</v>
      </c>
      <c r="L281" s="45"/>
      <c r="M281" s="237" t="s">
        <v>1</v>
      </c>
      <c r="N281" s="238" t="s">
        <v>38</v>
      </c>
      <c r="O281" s="92"/>
      <c r="P281" s="239">
        <f>O281*H281</f>
        <v>0</v>
      </c>
      <c r="Q281" s="239">
        <v>0</v>
      </c>
      <c r="R281" s="239">
        <f>Q281*H281</f>
        <v>0</v>
      </c>
      <c r="S281" s="239">
        <v>0</v>
      </c>
      <c r="T281" s="240">
        <f>S281*H281</f>
        <v>0</v>
      </c>
      <c r="U281" s="39"/>
      <c r="V281" s="39"/>
      <c r="W281" s="39"/>
      <c r="X281" s="39"/>
      <c r="Y281" s="39"/>
      <c r="Z281" s="39"/>
      <c r="AA281" s="39"/>
      <c r="AB281" s="39"/>
      <c r="AC281" s="39"/>
      <c r="AD281" s="39"/>
      <c r="AE281" s="39"/>
      <c r="AR281" s="241" t="s">
        <v>212</v>
      </c>
      <c r="AT281" s="241" t="s">
        <v>207</v>
      </c>
      <c r="AU281" s="241" t="s">
        <v>81</v>
      </c>
      <c r="AY281" s="18" t="s">
        <v>205</v>
      </c>
      <c r="BE281" s="242">
        <f>IF(N281="základní",J281,0)</f>
        <v>0</v>
      </c>
      <c r="BF281" s="242">
        <f>IF(N281="snížená",J281,0)</f>
        <v>0</v>
      </c>
      <c r="BG281" s="242">
        <f>IF(N281="zákl. přenesená",J281,0)</f>
        <v>0</v>
      </c>
      <c r="BH281" s="242">
        <f>IF(N281="sníž. přenesená",J281,0)</f>
        <v>0</v>
      </c>
      <c r="BI281" s="242">
        <f>IF(N281="nulová",J281,0)</f>
        <v>0</v>
      </c>
      <c r="BJ281" s="18" t="s">
        <v>79</v>
      </c>
      <c r="BK281" s="242">
        <f>ROUND(I281*H281,2)</f>
        <v>0</v>
      </c>
      <c r="BL281" s="18" t="s">
        <v>212</v>
      </c>
      <c r="BM281" s="241" t="s">
        <v>926</v>
      </c>
    </row>
    <row r="282" s="2" customFormat="1">
      <c r="A282" s="39"/>
      <c r="B282" s="40"/>
      <c r="C282" s="41"/>
      <c r="D282" s="243" t="s">
        <v>214</v>
      </c>
      <c r="E282" s="41"/>
      <c r="F282" s="244" t="s">
        <v>5694</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214</v>
      </c>
      <c r="AU282" s="18" t="s">
        <v>81</v>
      </c>
    </row>
    <row r="283" s="2" customFormat="1" ht="16.5" customHeight="1">
      <c r="A283" s="39"/>
      <c r="B283" s="40"/>
      <c r="C283" s="230" t="s">
        <v>591</v>
      </c>
      <c r="D283" s="230" t="s">
        <v>207</v>
      </c>
      <c r="E283" s="231" t="s">
        <v>5771</v>
      </c>
      <c r="F283" s="232" t="s">
        <v>5696</v>
      </c>
      <c r="G283" s="233" t="s">
        <v>485</v>
      </c>
      <c r="H283" s="234">
        <v>50</v>
      </c>
      <c r="I283" s="235"/>
      <c r="J283" s="236">
        <f>ROUND(I283*H283,2)</f>
        <v>0</v>
      </c>
      <c r="K283" s="232" t="s">
        <v>1</v>
      </c>
      <c r="L283" s="45"/>
      <c r="M283" s="237" t="s">
        <v>1</v>
      </c>
      <c r="N283" s="238" t="s">
        <v>38</v>
      </c>
      <c r="O283" s="92"/>
      <c r="P283" s="239">
        <f>O283*H283</f>
        <v>0</v>
      </c>
      <c r="Q283" s="239">
        <v>0</v>
      </c>
      <c r="R283" s="239">
        <f>Q283*H283</f>
        <v>0</v>
      </c>
      <c r="S283" s="239">
        <v>0</v>
      </c>
      <c r="T283" s="240">
        <f>S283*H283</f>
        <v>0</v>
      </c>
      <c r="U283" s="39"/>
      <c r="V283" s="39"/>
      <c r="W283" s="39"/>
      <c r="X283" s="39"/>
      <c r="Y283" s="39"/>
      <c r="Z283" s="39"/>
      <c r="AA283" s="39"/>
      <c r="AB283" s="39"/>
      <c r="AC283" s="39"/>
      <c r="AD283" s="39"/>
      <c r="AE283" s="39"/>
      <c r="AR283" s="241" t="s">
        <v>212</v>
      </c>
      <c r="AT283" s="241" t="s">
        <v>207</v>
      </c>
      <c r="AU283" s="241" t="s">
        <v>81</v>
      </c>
      <c r="AY283" s="18" t="s">
        <v>205</v>
      </c>
      <c r="BE283" s="242">
        <f>IF(N283="základní",J283,0)</f>
        <v>0</v>
      </c>
      <c r="BF283" s="242">
        <f>IF(N283="snížená",J283,0)</f>
        <v>0</v>
      </c>
      <c r="BG283" s="242">
        <f>IF(N283="zákl. přenesená",J283,0)</f>
        <v>0</v>
      </c>
      <c r="BH283" s="242">
        <f>IF(N283="sníž. přenesená",J283,0)</f>
        <v>0</v>
      </c>
      <c r="BI283" s="242">
        <f>IF(N283="nulová",J283,0)</f>
        <v>0</v>
      </c>
      <c r="BJ283" s="18" t="s">
        <v>79</v>
      </c>
      <c r="BK283" s="242">
        <f>ROUND(I283*H283,2)</f>
        <v>0</v>
      </c>
      <c r="BL283" s="18" t="s">
        <v>212</v>
      </c>
      <c r="BM283" s="241" t="s">
        <v>935</v>
      </c>
    </row>
    <row r="284" s="2" customFormat="1">
      <c r="A284" s="39"/>
      <c r="B284" s="40"/>
      <c r="C284" s="41"/>
      <c r="D284" s="243" t="s">
        <v>214</v>
      </c>
      <c r="E284" s="41"/>
      <c r="F284" s="244" t="s">
        <v>5696</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214</v>
      </c>
      <c r="AU284" s="18" t="s">
        <v>81</v>
      </c>
    </row>
    <row r="285" s="2" customFormat="1" ht="16.5" customHeight="1">
      <c r="A285" s="39"/>
      <c r="B285" s="40"/>
      <c r="C285" s="230" t="s">
        <v>603</v>
      </c>
      <c r="D285" s="230" t="s">
        <v>207</v>
      </c>
      <c r="E285" s="231" t="s">
        <v>5772</v>
      </c>
      <c r="F285" s="232" t="s">
        <v>5698</v>
      </c>
      <c r="G285" s="233" t="s">
        <v>485</v>
      </c>
      <c r="H285" s="234">
        <v>50</v>
      </c>
      <c r="I285" s="235"/>
      <c r="J285" s="236">
        <f>ROUND(I285*H285,2)</f>
        <v>0</v>
      </c>
      <c r="K285" s="232" t="s">
        <v>1</v>
      </c>
      <c r="L285" s="45"/>
      <c r="M285" s="237" t="s">
        <v>1</v>
      </c>
      <c r="N285" s="238"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212</v>
      </c>
      <c r="AT285" s="241" t="s">
        <v>207</v>
      </c>
      <c r="AU285" s="241" t="s">
        <v>81</v>
      </c>
      <c r="AY285" s="18" t="s">
        <v>205</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212</v>
      </c>
      <c r="BM285" s="241" t="s">
        <v>947</v>
      </c>
    </row>
    <row r="286" s="2" customFormat="1">
      <c r="A286" s="39"/>
      <c r="B286" s="40"/>
      <c r="C286" s="41"/>
      <c r="D286" s="243" t="s">
        <v>214</v>
      </c>
      <c r="E286" s="41"/>
      <c r="F286" s="244" t="s">
        <v>5698</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214</v>
      </c>
      <c r="AU286" s="18" t="s">
        <v>81</v>
      </c>
    </row>
    <row r="287" s="12" customFormat="1" ht="22.8" customHeight="1">
      <c r="A287" s="12"/>
      <c r="B287" s="214"/>
      <c r="C287" s="215"/>
      <c r="D287" s="216" t="s">
        <v>72</v>
      </c>
      <c r="E287" s="228" t="s">
        <v>5773</v>
      </c>
      <c r="F287" s="228" t="s">
        <v>5774</v>
      </c>
      <c r="G287" s="215"/>
      <c r="H287" s="215"/>
      <c r="I287" s="218"/>
      <c r="J287" s="229">
        <f>BK287</f>
        <v>0</v>
      </c>
      <c r="K287" s="215"/>
      <c r="L287" s="220"/>
      <c r="M287" s="221"/>
      <c r="N287" s="222"/>
      <c r="O287" s="222"/>
      <c r="P287" s="223">
        <f>SUM(P288:P303)</f>
        <v>0</v>
      </c>
      <c r="Q287" s="222"/>
      <c r="R287" s="223">
        <f>SUM(R288:R303)</f>
        <v>0</v>
      </c>
      <c r="S287" s="222"/>
      <c r="T287" s="224">
        <f>SUM(T288:T303)</f>
        <v>0</v>
      </c>
      <c r="U287" s="12"/>
      <c r="V287" s="12"/>
      <c r="W287" s="12"/>
      <c r="X287" s="12"/>
      <c r="Y287" s="12"/>
      <c r="Z287" s="12"/>
      <c r="AA287" s="12"/>
      <c r="AB287" s="12"/>
      <c r="AC287" s="12"/>
      <c r="AD287" s="12"/>
      <c r="AE287" s="12"/>
      <c r="AR287" s="225" t="s">
        <v>79</v>
      </c>
      <c r="AT287" s="226" t="s">
        <v>72</v>
      </c>
      <c r="AU287" s="226" t="s">
        <v>79</v>
      </c>
      <c r="AY287" s="225" t="s">
        <v>205</v>
      </c>
      <c r="BK287" s="227">
        <f>SUM(BK288:BK303)</f>
        <v>0</v>
      </c>
    </row>
    <row r="288" s="2" customFormat="1" ht="49.05" customHeight="1">
      <c r="A288" s="39"/>
      <c r="B288" s="40"/>
      <c r="C288" s="230" t="s">
        <v>609</v>
      </c>
      <c r="D288" s="230" t="s">
        <v>207</v>
      </c>
      <c r="E288" s="231" t="s">
        <v>5775</v>
      </c>
      <c r="F288" s="232" t="s">
        <v>5702</v>
      </c>
      <c r="G288" s="233" t="s">
        <v>485</v>
      </c>
      <c r="H288" s="234">
        <v>1</v>
      </c>
      <c r="I288" s="235"/>
      <c r="J288" s="236">
        <f>ROUND(I288*H288,2)</f>
        <v>0</v>
      </c>
      <c r="K288" s="232" t="s">
        <v>1</v>
      </c>
      <c r="L288" s="45"/>
      <c r="M288" s="237" t="s">
        <v>1</v>
      </c>
      <c r="N288" s="238" t="s">
        <v>38</v>
      </c>
      <c r="O288" s="92"/>
      <c r="P288" s="239">
        <f>O288*H288</f>
        <v>0</v>
      </c>
      <c r="Q288" s="239">
        <v>0</v>
      </c>
      <c r="R288" s="239">
        <f>Q288*H288</f>
        <v>0</v>
      </c>
      <c r="S288" s="239">
        <v>0</v>
      </c>
      <c r="T288" s="240">
        <f>S288*H288</f>
        <v>0</v>
      </c>
      <c r="U288" s="39"/>
      <c r="V288" s="39"/>
      <c r="W288" s="39"/>
      <c r="X288" s="39"/>
      <c r="Y288" s="39"/>
      <c r="Z288" s="39"/>
      <c r="AA288" s="39"/>
      <c r="AB288" s="39"/>
      <c r="AC288" s="39"/>
      <c r="AD288" s="39"/>
      <c r="AE288" s="39"/>
      <c r="AR288" s="241" t="s">
        <v>212</v>
      </c>
      <c r="AT288" s="241" t="s">
        <v>207</v>
      </c>
      <c r="AU288" s="241" t="s">
        <v>81</v>
      </c>
      <c r="AY288" s="18" t="s">
        <v>205</v>
      </c>
      <c r="BE288" s="242">
        <f>IF(N288="základní",J288,0)</f>
        <v>0</v>
      </c>
      <c r="BF288" s="242">
        <f>IF(N288="snížená",J288,0)</f>
        <v>0</v>
      </c>
      <c r="BG288" s="242">
        <f>IF(N288="zákl. přenesená",J288,0)</f>
        <v>0</v>
      </c>
      <c r="BH288" s="242">
        <f>IF(N288="sníž. přenesená",J288,0)</f>
        <v>0</v>
      </c>
      <c r="BI288" s="242">
        <f>IF(N288="nulová",J288,0)</f>
        <v>0</v>
      </c>
      <c r="BJ288" s="18" t="s">
        <v>79</v>
      </c>
      <c r="BK288" s="242">
        <f>ROUND(I288*H288,2)</f>
        <v>0</v>
      </c>
      <c r="BL288" s="18" t="s">
        <v>212</v>
      </c>
      <c r="BM288" s="241" t="s">
        <v>957</v>
      </c>
    </row>
    <row r="289" s="2" customFormat="1">
      <c r="A289" s="39"/>
      <c r="B289" s="40"/>
      <c r="C289" s="41"/>
      <c r="D289" s="243" t="s">
        <v>214</v>
      </c>
      <c r="E289" s="41"/>
      <c r="F289" s="244" t="s">
        <v>5702</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214</v>
      </c>
      <c r="AU289" s="18" t="s">
        <v>81</v>
      </c>
    </row>
    <row r="290" s="2" customFormat="1" ht="16.5" customHeight="1">
      <c r="A290" s="39"/>
      <c r="B290" s="40"/>
      <c r="C290" s="230" t="s">
        <v>615</v>
      </c>
      <c r="D290" s="230" t="s">
        <v>207</v>
      </c>
      <c r="E290" s="231" t="s">
        <v>5776</v>
      </c>
      <c r="F290" s="232" t="s">
        <v>5704</v>
      </c>
      <c r="G290" s="233" t="s">
        <v>485</v>
      </c>
      <c r="H290" s="234">
        <v>4</v>
      </c>
      <c r="I290" s="235"/>
      <c r="J290" s="236">
        <f>ROUND(I290*H290,2)</f>
        <v>0</v>
      </c>
      <c r="K290" s="232" t="s">
        <v>1</v>
      </c>
      <c r="L290" s="45"/>
      <c r="M290" s="237" t="s">
        <v>1</v>
      </c>
      <c r="N290" s="238" t="s">
        <v>38</v>
      </c>
      <c r="O290" s="92"/>
      <c r="P290" s="239">
        <f>O290*H290</f>
        <v>0</v>
      </c>
      <c r="Q290" s="239">
        <v>0</v>
      </c>
      <c r="R290" s="239">
        <f>Q290*H290</f>
        <v>0</v>
      </c>
      <c r="S290" s="239">
        <v>0</v>
      </c>
      <c r="T290" s="240">
        <f>S290*H290</f>
        <v>0</v>
      </c>
      <c r="U290" s="39"/>
      <c r="V290" s="39"/>
      <c r="W290" s="39"/>
      <c r="X290" s="39"/>
      <c r="Y290" s="39"/>
      <c r="Z290" s="39"/>
      <c r="AA290" s="39"/>
      <c r="AB290" s="39"/>
      <c r="AC290" s="39"/>
      <c r="AD290" s="39"/>
      <c r="AE290" s="39"/>
      <c r="AR290" s="241" t="s">
        <v>212</v>
      </c>
      <c r="AT290" s="241" t="s">
        <v>207</v>
      </c>
      <c r="AU290" s="241" t="s">
        <v>81</v>
      </c>
      <c r="AY290" s="18" t="s">
        <v>205</v>
      </c>
      <c r="BE290" s="242">
        <f>IF(N290="základní",J290,0)</f>
        <v>0</v>
      </c>
      <c r="BF290" s="242">
        <f>IF(N290="snížená",J290,0)</f>
        <v>0</v>
      </c>
      <c r="BG290" s="242">
        <f>IF(N290="zákl. přenesená",J290,0)</f>
        <v>0</v>
      </c>
      <c r="BH290" s="242">
        <f>IF(N290="sníž. přenesená",J290,0)</f>
        <v>0</v>
      </c>
      <c r="BI290" s="242">
        <f>IF(N290="nulová",J290,0)</f>
        <v>0</v>
      </c>
      <c r="BJ290" s="18" t="s">
        <v>79</v>
      </c>
      <c r="BK290" s="242">
        <f>ROUND(I290*H290,2)</f>
        <v>0</v>
      </c>
      <c r="BL290" s="18" t="s">
        <v>212</v>
      </c>
      <c r="BM290" s="241" t="s">
        <v>979</v>
      </c>
    </row>
    <row r="291" s="2" customFormat="1">
      <c r="A291" s="39"/>
      <c r="B291" s="40"/>
      <c r="C291" s="41"/>
      <c r="D291" s="243" t="s">
        <v>214</v>
      </c>
      <c r="E291" s="41"/>
      <c r="F291" s="244" t="s">
        <v>5704</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214</v>
      </c>
      <c r="AU291" s="18" t="s">
        <v>81</v>
      </c>
    </row>
    <row r="292" s="2" customFormat="1" ht="16.5" customHeight="1">
      <c r="A292" s="39"/>
      <c r="B292" s="40"/>
      <c r="C292" s="230" t="s">
        <v>622</v>
      </c>
      <c r="D292" s="230" t="s">
        <v>207</v>
      </c>
      <c r="E292" s="231" t="s">
        <v>5777</v>
      </c>
      <c r="F292" s="232" t="s">
        <v>5706</v>
      </c>
      <c r="G292" s="233" t="s">
        <v>485</v>
      </c>
      <c r="H292" s="234">
        <v>20</v>
      </c>
      <c r="I292" s="235"/>
      <c r="J292" s="236">
        <f>ROUND(I292*H292,2)</f>
        <v>0</v>
      </c>
      <c r="K292" s="232" t="s">
        <v>1</v>
      </c>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212</v>
      </c>
      <c r="AT292" s="241" t="s">
        <v>207</v>
      </c>
      <c r="AU292" s="241" t="s">
        <v>81</v>
      </c>
      <c r="AY292" s="18" t="s">
        <v>205</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212</v>
      </c>
      <c r="BM292" s="241" t="s">
        <v>989</v>
      </c>
    </row>
    <row r="293" s="2" customFormat="1">
      <c r="A293" s="39"/>
      <c r="B293" s="40"/>
      <c r="C293" s="41"/>
      <c r="D293" s="243" t="s">
        <v>214</v>
      </c>
      <c r="E293" s="41"/>
      <c r="F293" s="244" t="s">
        <v>5706</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214</v>
      </c>
      <c r="AU293" s="18" t="s">
        <v>81</v>
      </c>
    </row>
    <row r="294" s="2" customFormat="1" ht="16.5" customHeight="1">
      <c r="A294" s="39"/>
      <c r="B294" s="40"/>
      <c r="C294" s="230" t="s">
        <v>628</v>
      </c>
      <c r="D294" s="230" t="s">
        <v>207</v>
      </c>
      <c r="E294" s="231" t="s">
        <v>5778</v>
      </c>
      <c r="F294" s="232" t="s">
        <v>5708</v>
      </c>
      <c r="G294" s="233" t="s">
        <v>485</v>
      </c>
      <c r="H294" s="234">
        <v>2</v>
      </c>
      <c r="I294" s="235"/>
      <c r="J294" s="236">
        <f>ROUND(I294*H294,2)</f>
        <v>0</v>
      </c>
      <c r="K294" s="232" t="s">
        <v>1</v>
      </c>
      <c r="L294" s="45"/>
      <c r="M294" s="237" t="s">
        <v>1</v>
      </c>
      <c r="N294" s="238" t="s">
        <v>38</v>
      </c>
      <c r="O294" s="92"/>
      <c r="P294" s="239">
        <f>O294*H294</f>
        <v>0</v>
      </c>
      <c r="Q294" s="239">
        <v>0</v>
      </c>
      <c r="R294" s="239">
        <f>Q294*H294</f>
        <v>0</v>
      </c>
      <c r="S294" s="239">
        <v>0</v>
      </c>
      <c r="T294" s="240">
        <f>S294*H294</f>
        <v>0</v>
      </c>
      <c r="U294" s="39"/>
      <c r="V294" s="39"/>
      <c r="W294" s="39"/>
      <c r="X294" s="39"/>
      <c r="Y294" s="39"/>
      <c r="Z294" s="39"/>
      <c r="AA294" s="39"/>
      <c r="AB294" s="39"/>
      <c r="AC294" s="39"/>
      <c r="AD294" s="39"/>
      <c r="AE294" s="39"/>
      <c r="AR294" s="241" t="s">
        <v>212</v>
      </c>
      <c r="AT294" s="241" t="s">
        <v>207</v>
      </c>
      <c r="AU294" s="241" t="s">
        <v>81</v>
      </c>
      <c r="AY294" s="18" t="s">
        <v>205</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212</v>
      </c>
      <c r="BM294" s="241" t="s">
        <v>999</v>
      </c>
    </row>
    <row r="295" s="2" customFormat="1">
      <c r="A295" s="39"/>
      <c r="B295" s="40"/>
      <c r="C295" s="41"/>
      <c r="D295" s="243" t="s">
        <v>214</v>
      </c>
      <c r="E295" s="41"/>
      <c r="F295" s="244" t="s">
        <v>5708</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214</v>
      </c>
      <c r="AU295" s="18" t="s">
        <v>81</v>
      </c>
    </row>
    <row r="296" s="2" customFormat="1" ht="21.75" customHeight="1">
      <c r="A296" s="39"/>
      <c r="B296" s="40"/>
      <c r="C296" s="230" t="s">
        <v>636</v>
      </c>
      <c r="D296" s="230" t="s">
        <v>207</v>
      </c>
      <c r="E296" s="231" t="s">
        <v>5779</v>
      </c>
      <c r="F296" s="232" t="s">
        <v>5710</v>
      </c>
      <c r="G296" s="233" t="s">
        <v>485</v>
      </c>
      <c r="H296" s="234">
        <v>2</v>
      </c>
      <c r="I296" s="235"/>
      <c r="J296" s="236">
        <f>ROUND(I296*H296,2)</f>
        <v>0</v>
      </c>
      <c r="K296" s="232" t="s">
        <v>1</v>
      </c>
      <c r="L296" s="45"/>
      <c r="M296" s="237" t="s">
        <v>1</v>
      </c>
      <c r="N296" s="238"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212</v>
      </c>
      <c r="AT296" s="241" t="s">
        <v>207</v>
      </c>
      <c r="AU296" s="241" t="s">
        <v>81</v>
      </c>
      <c r="AY296" s="18" t="s">
        <v>205</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212</v>
      </c>
      <c r="BM296" s="241" t="s">
        <v>1011</v>
      </c>
    </row>
    <row r="297" s="2" customFormat="1">
      <c r="A297" s="39"/>
      <c r="B297" s="40"/>
      <c r="C297" s="41"/>
      <c r="D297" s="243" t="s">
        <v>214</v>
      </c>
      <c r="E297" s="41"/>
      <c r="F297" s="244" t="s">
        <v>5710</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214</v>
      </c>
      <c r="AU297" s="18" t="s">
        <v>81</v>
      </c>
    </row>
    <row r="298" s="2" customFormat="1" ht="16.5" customHeight="1">
      <c r="A298" s="39"/>
      <c r="B298" s="40"/>
      <c r="C298" s="230" t="s">
        <v>644</v>
      </c>
      <c r="D298" s="230" t="s">
        <v>207</v>
      </c>
      <c r="E298" s="231" t="s">
        <v>5780</v>
      </c>
      <c r="F298" s="232" t="s">
        <v>5712</v>
      </c>
      <c r="G298" s="233" t="s">
        <v>485</v>
      </c>
      <c r="H298" s="234">
        <v>8</v>
      </c>
      <c r="I298" s="235"/>
      <c r="J298" s="236">
        <f>ROUND(I298*H298,2)</f>
        <v>0</v>
      </c>
      <c r="K298" s="232" t="s">
        <v>1</v>
      </c>
      <c r="L298" s="45"/>
      <c r="M298" s="237" t="s">
        <v>1</v>
      </c>
      <c r="N298" s="238"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212</v>
      </c>
      <c r="AT298" s="241" t="s">
        <v>207</v>
      </c>
      <c r="AU298" s="241" t="s">
        <v>81</v>
      </c>
      <c r="AY298" s="18" t="s">
        <v>205</v>
      </c>
      <c r="BE298" s="242">
        <f>IF(N298="základní",J298,0)</f>
        <v>0</v>
      </c>
      <c r="BF298" s="242">
        <f>IF(N298="snížená",J298,0)</f>
        <v>0</v>
      </c>
      <c r="BG298" s="242">
        <f>IF(N298="zákl. přenesená",J298,0)</f>
        <v>0</v>
      </c>
      <c r="BH298" s="242">
        <f>IF(N298="sníž. přenesená",J298,0)</f>
        <v>0</v>
      </c>
      <c r="BI298" s="242">
        <f>IF(N298="nulová",J298,0)</f>
        <v>0</v>
      </c>
      <c r="BJ298" s="18" t="s">
        <v>79</v>
      </c>
      <c r="BK298" s="242">
        <f>ROUND(I298*H298,2)</f>
        <v>0</v>
      </c>
      <c r="BL298" s="18" t="s">
        <v>212</v>
      </c>
      <c r="BM298" s="241" t="s">
        <v>1025</v>
      </c>
    </row>
    <row r="299" s="2" customFormat="1">
      <c r="A299" s="39"/>
      <c r="B299" s="40"/>
      <c r="C299" s="41"/>
      <c r="D299" s="243" t="s">
        <v>214</v>
      </c>
      <c r="E299" s="41"/>
      <c r="F299" s="244" t="s">
        <v>5712</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214</v>
      </c>
      <c r="AU299" s="18" t="s">
        <v>81</v>
      </c>
    </row>
    <row r="300" s="2" customFormat="1" ht="16.5" customHeight="1">
      <c r="A300" s="39"/>
      <c r="B300" s="40"/>
      <c r="C300" s="230" t="s">
        <v>650</v>
      </c>
      <c r="D300" s="230" t="s">
        <v>207</v>
      </c>
      <c r="E300" s="231" t="s">
        <v>5781</v>
      </c>
      <c r="F300" s="232" t="s">
        <v>5714</v>
      </c>
      <c r="G300" s="233" t="s">
        <v>485</v>
      </c>
      <c r="H300" s="234">
        <v>8</v>
      </c>
      <c r="I300" s="235"/>
      <c r="J300" s="236">
        <f>ROUND(I300*H300,2)</f>
        <v>0</v>
      </c>
      <c r="K300" s="232" t="s">
        <v>1</v>
      </c>
      <c r="L300" s="45"/>
      <c r="M300" s="237" t="s">
        <v>1</v>
      </c>
      <c r="N300" s="238" t="s">
        <v>38</v>
      </c>
      <c r="O300" s="92"/>
      <c r="P300" s="239">
        <f>O300*H300</f>
        <v>0</v>
      </c>
      <c r="Q300" s="239">
        <v>0</v>
      </c>
      <c r="R300" s="239">
        <f>Q300*H300</f>
        <v>0</v>
      </c>
      <c r="S300" s="239">
        <v>0</v>
      </c>
      <c r="T300" s="240">
        <f>S300*H300</f>
        <v>0</v>
      </c>
      <c r="U300" s="39"/>
      <c r="V300" s="39"/>
      <c r="W300" s="39"/>
      <c r="X300" s="39"/>
      <c r="Y300" s="39"/>
      <c r="Z300" s="39"/>
      <c r="AA300" s="39"/>
      <c r="AB300" s="39"/>
      <c r="AC300" s="39"/>
      <c r="AD300" s="39"/>
      <c r="AE300" s="39"/>
      <c r="AR300" s="241" t="s">
        <v>212</v>
      </c>
      <c r="AT300" s="241" t="s">
        <v>207</v>
      </c>
      <c r="AU300" s="241" t="s">
        <v>81</v>
      </c>
      <c r="AY300" s="18" t="s">
        <v>205</v>
      </c>
      <c r="BE300" s="242">
        <f>IF(N300="základní",J300,0)</f>
        <v>0</v>
      </c>
      <c r="BF300" s="242">
        <f>IF(N300="snížená",J300,0)</f>
        <v>0</v>
      </c>
      <c r="BG300" s="242">
        <f>IF(N300="zákl. přenesená",J300,0)</f>
        <v>0</v>
      </c>
      <c r="BH300" s="242">
        <f>IF(N300="sníž. přenesená",J300,0)</f>
        <v>0</v>
      </c>
      <c r="BI300" s="242">
        <f>IF(N300="nulová",J300,0)</f>
        <v>0</v>
      </c>
      <c r="BJ300" s="18" t="s">
        <v>79</v>
      </c>
      <c r="BK300" s="242">
        <f>ROUND(I300*H300,2)</f>
        <v>0</v>
      </c>
      <c r="BL300" s="18" t="s">
        <v>212</v>
      </c>
      <c r="BM300" s="241" t="s">
        <v>1037</v>
      </c>
    </row>
    <row r="301" s="2" customFormat="1">
      <c r="A301" s="39"/>
      <c r="B301" s="40"/>
      <c r="C301" s="41"/>
      <c r="D301" s="243" t="s">
        <v>214</v>
      </c>
      <c r="E301" s="41"/>
      <c r="F301" s="244" t="s">
        <v>5714</v>
      </c>
      <c r="G301" s="41"/>
      <c r="H301" s="41"/>
      <c r="I301" s="245"/>
      <c r="J301" s="41"/>
      <c r="K301" s="41"/>
      <c r="L301" s="45"/>
      <c r="M301" s="246"/>
      <c r="N301" s="247"/>
      <c r="O301" s="92"/>
      <c r="P301" s="92"/>
      <c r="Q301" s="92"/>
      <c r="R301" s="92"/>
      <c r="S301" s="92"/>
      <c r="T301" s="93"/>
      <c r="U301" s="39"/>
      <c r="V301" s="39"/>
      <c r="W301" s="39"/>
      <c r="X301" s="39"/>
      <c r="Y301" s="39"/>
      <c r="Z301" s="39"/>
      <c r="AA301" s="39"/>
      <c r="AB301" s="39"/>
      <c r="AC301" s="39"/>
      <c r="AD301" s="39"/>
      <c r="AE301" s="39"/>
      <c r="AT301" s="18" t="s">
        <v>214</v>
      </c>
      <c r="AU301" s="18" t="s">
        <v>81</v>
      </c>
    </row>
    <row r="302" s="2" customFormat="1" ht="16.5" customHeight="1">
      <c r="A302" s="39"/>
      <c r="B302" s="40"/>
      <c r="C302" s="230" t="s">
        <v>658</v>
      </c>
      <c r="D302" s="230" t="s">
        <v>207</v>
      </c>
      <c r="E302" s="231" t="s">
        <v>5782</v>
      </c>
      <c r="F302" s="232" t="s">
        <v>5716</v>
      </c>
      <c r="G302" s="233" t="s">
        <v>485</v>
      </c>
      <c r="H302" s="234">
        <v>8</v>
      </c>
      <c r="I302" s="235"/>
      <c r="J302" s="236">
        <f>ROUND(I302*H302,2)</f>
        <v>0</v>
      </c>
      <c r="K302" s="232" t="s">
        <v>1</v>
      </c>
      <c r="L302" s="45"/>
      <c r="M302" s="237" t="s">
        <v>1</v>
      </c>
      <c r="N302" s="238" t="s">
        <v>38</v>
      </c>
      <c r="O302" s="92"/>
      <c r="P302" s="239">
        <f>O302*H302</f>
        <v>0</v>
      </c>
      <c r="Q302" s="239">
        <v>0</v>
      </c>
      <c r="R302" s="239">
        <f>Q302*H302</f>
        <v>0</v>
      </c>
      <c r="S302" s="239">
        <v>0</v>
      </c>
      <c r="T302" s="240">
        <f>S302*H302</f>
        <v>0</v>
      </c>
      <c r="U302" s="39"/>
      <c r="V302" s="39"/>
      <c r="W302" s="39"/>
      <c r="X302" s="39"/>
      <c r="Y302" s="39"/>
      <c r="Z302" s="39"/>
      <c r="AA302" s="39"/>
      <c r="AB302" s="39"/>
      <c r="AC302" s="39"/>
      <c r="AD302" s="39"/>
      <c r="AE302" s="39"/>
      <c r="AR302" s="241" t="s">
        <v>212</v>
      </c>
      <c r="AT302" s="241" t="s">
        <v>207</v>
      </c>
      <c r="AU302" s="241" t="s">
        <v>81</v>
      </c>
      <c r="AY302" s="18" t="s">
        <v>205</v>
      </c>
      <c r="BE302" s="242">
        <f>IF(N302="základní",J302,0)</f>
        <v>0</v>
      </c>
      <c r="BF302" s="242">
        <f>IF(N302="snížená",J302,0)</f>
        <v>0</v>
      </c>
      <c r="BG302" s="242">
        <f>IF(N302="zákl. přenesená",J302,0)</f>
        <v>0</v>
      </c>
      <c r="BH302" s="242">
        <f>IF(N302="sníž. přenesená",J302,0)</f>
        <v>0</v>
      </c>
      <c r="BI302" s="242">
        <f>IF(N302="nulová",J302,0)</f>
        <v>0</v>
      </c>
      <c r="BJ302" s="18" t="s">
        <v>79</v>
      </c>
      <c r="BK302" s="242">
        <f>ROUND(I302*H302,2)</f>
        <v>0</v>
      </c>
      <c r="BL302" s="18" t="s">
        <v>212</v>
      </c>
      <c r="BM302" s="241" t="s">
        <v>1049</v>
      </c>
    </row>
    <row r="303" s="2" customFormat="1">
      <c r="A303" s="39"/>
      <c r="B303" s="40"/>
      <c r="C303" s="41"/>
      <c r="D303" s="243" t="s">
        <v>214</v>
      </c>
      <c r="E303" s="41"/>
      <c r="F303" s="244" t="s">
        <v>5716</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214</v>
      </c>
      <c r="AU303" s="18" t="s">
        <v>81</v>
      </c>
    </row>
    <row r="304" s="12" customFormat="1" ht="22.8" customHeight="1">
      <c r="A304" s="12"/>
      <c r="B304" s="214"/>
      <c r="C304" s="215"/>
      <c r="D304" s="216" t="s">
        <v>72</v>
      </c>
      <c r="E304" s="228" t="s">
        <v>5783</v>
      </c>
      <c r="F304" s="228" t="s">
        <v>5784</v>
      </c>
      <c r="G304" s="215"/>
      <c r="H304" s="215"/>
      <c r="I304" s="218"/>
      <c r="J304" s="229">
        <f>BK304</f>
        <v>0</v>
      </c>
      <c r="K304" s="215"/>
      <c r="L304" s="220"/>
      <c r="M304" s="221"/>
      <c r="N304" s="222"/>
      <c r="O304" s="222"/>
      <c r="P304" s="223">
        <f>SUM(P305:P306)</f>
        <v>0</v>
      </c>
      <c r="Q304" s="222"/>
      <c r="R304" s="223">
        <f>SUM(R305:R306)</f>
        <v>0</v>
      </c>
      <c r="S304" s="222"/>
      <c r="T304" s="224">
        <f>SUM(T305:T306)</f>
        <v>0</v>
      </c>
      <c r="U304" s="12"/>
      <c r="V304" s="12"/>
      <c r="W304" s="12"/>
      <c r="X304" s="12"/>
      <c r="Y304" s="12"/>
      <c r="Z304" s="12"/>
      <c r="AA304" s="12"/>
      <c r="AB304" s="12"/>
      <c r="AC304" s="12"/>
      <c r="AD304" s="12"/>
      <c r="AE304" s="12"/>
      <c r="AR304" s="225" t="s">
        <v>79</v>
      </c>
      <c r="AT304" s="226" t="s">
        <v>72</v>
      </c>
      <c r="AU304" s="226" t="s">
        <v>79</v>
      </c>
      <c r="AY304" s="225" t="s">
        <v>205</v>
      </c>
      <c r="BK304" s="227">
        <f>SUM(BK305:BK306)</f>
        <v>0</v>
      </c>
    </row>
    <row r="305" s="2" customFormat="1" ht="78" customHeight="1">
      <c r="A305" s="39"/>
      <c r="B305" s="40"/>
      <c r="C305" s="230" t="s">
        <v>667</v>
      </c>
      <c r="D305" s="230" t="s">
        <v>207</v>
      </c>
      <c r="E305" s="231" t="s">
        <v>5785</v>
      </c>
      <c r="F305" s="232" t="s">
        <v>5720</v>
      </c>
      <c r="G305" s="233" t="s">
        <v>485</v>
      </c>
      <c r="H305" s="234">
        <v>4</v>
      </c>
      <c r="I305" s="235"/>
      <c r="J305" s="236">
        <f>ROUND(I305*H305,2)</f>
        <v>0</v>
      </c>
      <c r="K305" s="232" t="s">
        <v>1</v>
      </c>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212</v>
      </c>
      <c r="AT305" s="241" t="s">
        <v>207</v>
      </c>
      <c r="AU305" s="241" t="s">
        <v>81</v>
      </c>
      <c r="AY305" s="18" t="s">
        <v>205</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212</v>
      </c>
      <c r="BM305" s="241" t="s">
        <v>1059</v>
      </c>
    </row>
    <row r="306" s="2" customFormat="1">
      <c r="A306" s="39"/>
      <c r="B306" s="40"/>
      <c r="C306" s="41"/>
      <c r="D306" s="243" t="s">
        <v>214</v>
      </c>
      <c r="E306" s="41"/>
      <c r="F306" s="244" t="s">
        <v>5721</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214</v>
      </c>
      <c r="AU306" s="18" t="s">
        <v>81</v>
      </c>
    </row>
    <row r="307" s="12" customFormat="1" ht="22.8" customHeight="1">
      <c r="A307" s="12"/>
      <c r="B307" s="214"/>
      <c r="C307" s="215"/>
      <c r="D307" s="216" t="s">
        <v>72</v>
      </c>
      <c r="E307" s="228" t="s">
        <v>5786</v>
      </c>
      <c r="F307" s="228" t="s">
        <v>5787</v>
      </c>
      <c r="G307" s="215"/>
      <c r="H307" s="215"/>
      <c r="I307" s="218"/>
      <c r="J307" s="229">
        <f>BK307</f>
        <v>0</v>
      </c>
      <c r="K307" s="215"/>
      <c r="L307" s="220"/>
      <c r="M307" s="221"/>
      <c r="N307" s="222"/>
      <c r="O307" s="222"/>
      <c r="P307" s="223">
        <f>SUM(P308:P309)</f>
        <v>0</v>
      </c>
      <c r="Q307" s="222"/>
      <c r="R307" s="223">
        <f>SUM(R308:R309)</f>
        <v>0</v>
      </c>
      <c r="S307" s="222"/>
      <c r="T307" s="224">
        <f>SUM(T308:T309)</f>
        <v>0</v>
      </c>
      <c r="U307" s="12"/>
      <c r="V307" s="12"/>
      <c r="W307" s="12"/>
      <c r="X307" s="12"/>
      <c r="Y307" s="12"/>
      <c r="Z307" s="12"/>
      <c r="AA307" s="12"/>
      <c r="AB307" s="12"/>
      <c r="AC307" s="12"/>
      <c r="AD307" s="12"/>
      <c r="AE307" s="12"/>
      <c r="AR307" s="225" t="s">
        <v>79</v>
      </c>
      <c r="AT307" s="226" t="s">
        <v>72</v>
      </c>
      <c r="AU307" s="226" t="s">
        <v>79</v>
      </c>
      <c r="AY307" s="225" t="s">
        <v>205</v>
      </c>
      <c r="BK307" s="227">
        <f>SUM(BK308:BK309)</f>
        <v>0</v>
      </c>
    </row>
    <row r="308" s="2" customFormat="1" ht="24.15" customHeight="1">
      <c r="A308" s="39"/>
      <c r="B308" s="40"/>
      <c r="C308" s="230" t="s">
        <v>673</v>
      </c>
      <c r="D308" s="230" t="s">
        <v>207</v>
      </c>
      <c r="E308" s="231" t="s">
        <v>5788</v>
      </c>
      <c r="F308" s="232" t="s">
        <v>5727</v>
      </c>
      <c r="G308" s="233" t="s">
        <v>485</v>
      </c>
      <c r="H308" s="234">
        <v>5</v>
      </c>
      <c r="I308" s="235"/>
      <c r="J308" s="236">
        <f>ROUND(I308*H308,2)</f>
        <v>0</v>
      </c>
      <c r="K308" s="232" t="s">
        <v>1</v>
      </c>
      <c r="L308" s="45"/>
      <c r="M308" s="237" t="s">
        <v>1</v>
      </c>
      <c r="N308" s="238" t="s">
        <v>38</v>
      </c>
      <c r="O308" s="92"/>
      <c r="P308" s="239">
        <f>O308*H308</f>
        <v>0</v>
      </c>
      <c r="Q308" s="239">
        <v>0</v>
      </c>
      <c r="R308" s="239">
        <f>Q308*H308</f>
        <v>0</v>
      </c>
      <c r="S308" s="239">
        <v>0</v>
      </c>
      <c r="T308" s="240">
        <f>S308*H308</f>
        <v>0</v>
      </c>
      <c r="U308" s="39"/>
      <c r="V308" s="39"/>
      <c r="W308" s="39"/>
      <c r="X308" s="39"/>
      <c r="Y308" s="39"/>
      <c r="Z308" s="39"/>
      <c r="AA308" s="39"/>
      <c r="AB308" s="39"/>
      <c r="AC308" s="39"/>
      <c r="AD308" s="39"/>
      <c r="AE308" s="39"/>
      <c r="AR308" s="241" t="s">
        <v>212</v>
      </c>
      <c r="AT308" s="241" t="s">
        <v>207</v>
      </c>
      <c r="AU308" s="241" t="s">
        <v>81</v>
      </c>
      <c r="AY308" s="18" t="s">
        <v>205</v>
      </c>
      <c r="BE308" s="242">
        <f>IF(N308="základní",J308,0)</f>
        <v>0</v>
      </c>
      <c r="BF308" s="242">
        <f>IF(N308="snížená",J308,0)</f>
        <v>0</v>
      </c>
      <c r="BG308" s="242">
        <f>IF(N308="zákl. přenesená",J308,0)</f>
        <v>0</v>
      </c>
      <c r="BH308" s="242">
        <f>IF(N308="sníž. přenesená",J308,0)</f>
        <v>0</v>
      </c>
      <c r="BI308" s="242">
        <f>IF(N308="nulová",J308,0)</f>
        <v>0</v>
      </c>
      <c r="BJ308" s="18" t="s">
        <v>79</v>
      </c>
      <c r="BK308" s="242">
        <f>ROUND(I308*H308,2)</f>
        <v>0</v>
      </c>
      <c r="BL308" s="18" t="s">
        <v>212</v>
      </c>
      <c r="BM308" s="241" t="s">
        <v>1071</v>
      </c>
    </row>
    <row r="309" s="2" customFormat="1">
      <c r="A309" s="39"/>
      <c r="B309" s="40"/>
      <c r="C309" s="41"/>
      <c r="D309" s="243" t="s">
        <v>214</v>
      </c>
      <c r="E309" s="41"/>
      <c r="F309" s="244" t="s">
        <v>5727</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214</v>
      </c>
      <c r="AU309" s="18" t="s">
        <v>81</v>
      </c>
    </row>
    <row r="310" s="12" customFormat="1" ht="22.8" customHeight="1">
      <c r="A310" s="12"/>
      <c r="B310" s="214"/>
      <c r="C310" s="215"/>
      <c r="D310" s="216" t="s">
        <v>72</v>
      </c>
      <c r="E310" s="228" t="s">
        <v>5789</v>
      </c>
      <c r="F310" s="228" t="s">
        <v>5790</v>
      </c>
      <c r="G310" s="215"/>
      <c r="H310" s="215"/>
      <c r="I310" s="218"/>
      <c r="J310" s="229">
        <f>BK310</f>
        <v>0</v>
      </c>
      <c r="K310" s="215"/>
      <c r="L310" s="220"/>
      <c r="M310" s="221"/>
      <c r="N310" s="222"/>
      <c r="O310" s="222"/>
      <c r="P310" s="223">
        <f>SUM(P311:P316)</f>
        <v>0</v>
      </c>
      <c r="Q310" s="222"/>
      <c r="R310" s="223">
        <f>SUM(R311:R316)</f>
        <v>0</v>
      </c>
      <c r="S310" s="222"/>
      <c r="T310" s="224">
        <f>SUM(T311:T316)</f>
        <v>0</v>
      </c>
      <c r="U310" s="12"/>
      <c r="V310" s="12"/>
      <c r="W310" s="12"/>
      <c r="X310" s="12"/>
      <c r="Y310" s="12"/>
      <c r="Z310" s="12"/>
      <c r="AA310" s="12"/>
      <c r="AB310" s="12"/>
      <c r="AC310" s="12"/>
      <c r="AD310" s="12"/>
      <c r="AE310" s="12"/>
      <c r="AR310" s="225" t="s">
        <v>79</v>
      </c>
      <c r="AT310" s="226" t="s">
        <v>72</v>
      </c>
      <c r="AU310" s="226" t="s">
        <v>79</v>
      </c>
      <c r="AY310" s="225" t="s">
        <v>205</v>
      </c>
      <c r="BK310" s="227">
        <f>SUM(BK311:BK316)</f>
        <v>0</v>
      </c>
    </row>
    <row r="311" s="2" customFormat="1" ht="24.15" customHeight="1">
      <c r="A311" s="39"/>
      <c r="B311" s="40"/>
      <c r="C311" s="230" t="s">
        <v>681</v>
      </c>
      <c r="D311" s="230" t="s">
        <v>207</v>
      </c>
      <c r="E311" s="231" t="s">
        <v>5791</v>
      </c>
      <c r="F311" s="232" t="s">
        <v>5731</v>
      </c>
      <c r="G311" s="233" t="s">
        <v>485</v>
      </c>
      <c r="H311" s="234">
        <v>1</v>
      </c>
      <c r="I311" s="235"/>
      <c r="J311" s="236">
        <f>ROUND(I311*H311,2)</f>
        <v>0</v>
      </c>
      <c r="K311" s="232" t="s">
        <v>1</v>
      </c>
      <c r="L311" s="45"/>
      <c r="M311" s="237" t="s">
        <v>1</v>
      </c>
      <c r="N311" s="238"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212</v>
      </c>
      <c r="AT311" s="241" t="s">
        <v>207</v>
      </c>
      <c r="AU311" s="241" t="s">
        <v>81</v>
      </c>
      <c r="AY311" s="18" t="s">
        <v>205</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212</v>
      </c>
      <c r="BM311" s="241" t="s">
        <v>1085</v>
      </c>
    </row>
    <row r="312" s="2" customFormat="1">
      <c r="A312" s="39"/>
      <c r="B312" s="40"/>
      <c r="C312" s="41"/>
      <c r="D312" s="243" t="s">
        <v>214</v>
      </c>
      <c r="E312" s="41"/>
      <c r="F312" s="244" t="s">
        <v>5731</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214</v>
      </c>
      <c r="AU312" s="18" t="s">
        <v>81</v>
      </c>
    </row>
    <row r="313" s="2" customFormat="1" ht="24.15" customHeight="1">
      <c r="A313" s="39"/>
      <c r="B313" s="40"/>
      <c r="C313" s="230" t="s">
        <v>686</v>
      </c>
      <c r="D313" s="230" t="s">
        <v>207</v>
      </c>
      <c r="E313" s="231" t="s">
        <v>5792</v>
      </c>
      <c r="F313" s="232" t="s">
        <v>5733</v>
      </c>
      <c r="G313" s="233" t="s">
        <v>485</v>
      </c>
      <c r="H313" s="234">
        <v>5</v>
      </c>
      <c r="I313" s="235"/>
      <c r="J313" s="236">
        <f>ROUND(I313*H313,2)</f>
        <v>0</v>
      </c>
      <c r="K313" s="232" t="s">
        <v>1</v>
      </c>
      <c r="L313" s="45"/>
      <c r="M313" s="237" t="s">
        <v>1</v>
      </c>
      <c r="N313" s="238" t="s">
        <v>38</v>
      </c>
      <c r="O313" s="92"/>
      <c r="P313" s="239">
        <f>O313*H313</f>
        <v>0</v>
      </c>
      <c r="Q313" s="239">
        <v>0</v>
      </c>
      <c r="R313" s="239">
        <f>Q313*H313</f>
        <v>0</v>
      </c>
      <c r="S313" s="239">
        <v>0</v>
      </c>
      <c r="T313" s="240">
        <f>S313*H313</f>
        <v>0</v>
      </c>
      <c r="U313" s="39"/>
      <c r="V313" s="39"/>
      <c r="W313" s="39"/>
      <c r="X313" s="39"/>
      <c r="Y313" s="39"/>
      <c r="Z313" s="39"/>
      <c r="AA313" s="39"/>
      <c r="AB313" s="39"/>
      <c r="AC313" s="39"/>
      <c r="AD313" s="39"/>
      <c r="AE313" s="39"/>
      <c r="AR313" s="241" t="s">
        <v>212</v>
      </c>
      <c r="AT313" s="241" t="s">
        <v>207</v>
      </c>
      <c r="AU313" s="241" t="s">
        <v>81</v>
      </c>
      <c r="AY313" s="18" t="s">
        <v>205</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212</v>
      </c>
      <c r="BM313" s="241" t="s">
        <v>1103</v>
      </c>
    </row>
    <row r="314" s="2" customFormat="1">
      <c r="A314" s="39"/>
      <c r="B314" s="40"/>
      <c r="C314" s="41"/>
      <c r="D314" s="243" t="s">
        <v>214</v>
      </c>
      <c r="E314" s="41"/>
      <c r="F314" s="244" t="s">
        <v>5733</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214</v>
      </c>
      <c r="AU314" s="18" t="s">
        <v>81</v>
      </c>
    </row>
    <row r="315" s="2" customFormat="1" ht="24.15" customHeight="1">
      <c r="A315" s="39"/>
      <c r="B315" s="40"/>
      <c r="C315" s="230" t="s">
        <v>692</v>
      </c>
      <c r="D315" s="230" t="s">
        <v>207</v>
      </c>
      <c r="E315" s="231" t="s">
        <v>5793</v>
      </c>
      <c r="F315" s="232" t="s">
        <v>5735</v>
      </c>
      <c r="G315" s="233" t="s">
        <v>485</v>
      </c>
      <c r="H315" s="234">
        <v>3</v>
      </c>
      <c r="I315" s="235"/>
      <c r="J315" s="236">
        <f>ROUND(I315*H315,2)</f>
        <v>0</v>
      </c>
      <c r="K315" s="232" t="s">
        <v>1</v>
      </c>
      <c r="L315" s="45"/>
      <c r="M315" s="237" t="s">
        <v>1</v>
      </c>
      <c r="N315" s="238"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212</v>
      </c>
      <c r="AT315" s="241" t="s">
        <v>207</v>
      </c>
      <c r="AU315" s="241" t="s">
        <v>81</v>
      </c>
      <c r="AY315" s="18" t="s">
        <v>205</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212</v>
      </c>
      <c r="BM315" s="241" t="s">
        <v>1116</v>
      </c>
    </row>
    <row r="316" s="2" customFormat="1">
      <c r="A316" s="39"/>
      <c r="B316" s="40"/>
      <c r="C316" s="41"/>
      <c r="D316" s="243" t="s">
        <v>214</v>
      </c>
      <c r="E316" s="41"/>
      <c r="F316" s="244" t="s">
        <v>5735</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214</v>
      </c>
      <c r="AU316" s="18" t="s">
        <v>81</v>
      </c>
    </row>
    <row r="317" s="12" customFormat="1" ht="22.8" customHeight="1">
      <c r="A317" s="12"/>
      <c r="B317" s="214"/>
      <c r="C317" s="215"/>
      <c r="D317" s="216" t="s">
        <v>72</v>
      </c>
      <c r="E317" s="228" t="s">
        <v>5794</v>
      </c>
      <c r="F317" s="228" t="s">
        <v>5795</v>
      </c>
      <c r="G317" s="215"/>
      <c r="H317" s="215"/>
      <c r="I317" s="218"/>
      <c r="J317" s="229">
        <f>BK317</f>
        <v>0</v>
      </c>
      <c r="K317" s="215"/>
      <c r="L317" s="220"/>
      <c r="M317" s="221"/>
      <c r="N317" s="222"/>
      <c r="O317" s="222"/>
      <c r="P317" s="223">
        <f>SUM(P318:P319)</f>
        <v>0</v>
      </c>
      <c r="Q317" s="222"/>
      <c r="R317" s="223">
        <f>SUM(R318:R319)</f>
        <v>0</v>
      </c>
      <c r="S317" s="222"/>
      <c r="T317" s="224">
        <f>SUM(T318:T319)</f>
        <v>0</v>
      </c>
      <c r="U317" s="12"/>
      <c r="V317" s="12"/>
      <c r="W317" s="12"/>
      <c r="X317" s="12"/>
      <c r="Y317" s="12"/>
      <c r="Z317" s="12"/>
      <c r="AA317" s="12"/>
      <c r="AB317" s="12"/>
      <c r="AC317" s="12"/>
      <c r="AD317" s="12"/>
      <c r="AE317" s="12"/>
      <c r="AR317" s="225" t="s">
        <v>79</v>
      </c>
      <c r="AT317" s="226" t="s">
        <v>72</v>
      </c>
      <c r="AU317" s="226" t="s">
        <v>79</v>
      </c>
      <c r="AY317" s="225" t="s">
        <v>205</v>
      </c>
      <c r="BK317" s="227">
        <f>SUM(BK318:BK319)</f>
        <v>0</v>
      </c>
    </row>
    <row r="318" s="2" customFormat="1" ht="66.75" customHeight="1">
      <c r="A318" s="39"/>
      <c r="B318" s="40"/>
      <c r="C318" s="230" t="s">
        <v>697</v>
      </c>
      <c r="D318" s="230" t="s">
        <v>207</v>
      </c>
      <c r="E318" s="231" t="s">
        <v>5796</v>
      </c>
      <c r="F318" s="232" t="s">
        <v>5739</v>
      </c>
      <c r="G318" s="233" t="s">
        <v>485</v>
      </c>
      <c r="H318" s="234">
        <v>1</v>
      </c>
      <c r="I318" s="235"/>
      <c r="J318" s="236">
        <f>ROUND(I318*H318,2)</f>
        <v>0</v>
      </c>
      <c r="K318" s="232" t="s">
        <v>1</v>
      </c>
      <c r="L318" s="45"/>
      <c r="M318" s="237" t="s">
        <v>1</v>
      </c>
      <c r="N318" s="238" t="s">
        <v>38</v>
      </c>
      <c r="O318" s="92"/>
      <c r="P318" s="239">
        <f>O318*H318</f>
        <v>0</v>
      </c>
      <c r="Q318" s="239">
        <v>0</v>
      </c>
      <c r="R318" s="239">
        <f>Q318*H318</f>
        <v>0</v>
      </c>
      <c r="S318" s="239">
        <v>0</v>
      </c>
      <c r="T318" s="240">
        <f>S318*H318</f>
        <v>0</v>
      </c>
      <c r="U318" s="39"/>
      <c r="V318" s="39"/>
      <c r="W318" s="39"/>
      <c r="X318" s="39"/>
      <c r="Y318" s="39"/>
      <c r="Z318" s="39"/>
      <c r="AA318" s="39"/>
      <c r="AB318" s="39"/>
      <c r="AC318" s="39"/>
      <c r="AD318" s="39"/>
      <c r="AE318" s="39"/>
      <c r="AR318" s="241" t="s">
        <v>212</v>
      </c>
      <c r="AT318" s="241" t="s">
        <v>207</v>
      </c>
      <c r="AU318" s="241" t="s">
        <v>81</v>
      </c>
      <c r="AY318" s="18" t="s">
        <v>205</v>
      </c>
      <c r="BE318" s="242">
        <f>IF(N318="základní",J318,0)</f>
        <v>0</v>
      </c>
      <c r="BF318" s="242">
        <f>IF(N318="snížená",J318,0)</f>
        <v>0</v>
      </c>
      <c r="BG318" s="242">
        <f>IF(N318="zákl. přenesená",J318,0)</f>
        <v>0</v>
      </c>
      <c r="BH318" s="242">
        <f>IF(N318="sníž. přenesená",J318,0)</f>
        <v>0</v>
      </c>
      <c r="BI318" s="242">
        <f>IF(N318="nulová",J318,0)</f>
        <v>0</v>
      </c>
      <c r="BJ318" s="18" t="s">
        <v>79</v>
      </c>
      <c r="BK318" s="242">
        <f>ROUND(I318*H318,2)</f>
        <v>0</v>
      </c>
      <c r="BL318" s="18" t="s">
        <v>212</v>
      </c>
      <c r="BM318" s="241" t="s">
        <v>1127</v>
      </c>
    </row>
    <row r="319" s="2" customFormat="1">
      <c r="A319" s="39"/>
      <c r="B319" s="40"/>
      <c r="C319" s="41"/>
      <c r="D319" s="243" t="s">
        <v>214</v>
      </c>
      <c r="E319" s="41"/>
      <c r="F319" s="244" t="s">
        <v>5739</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214</v>
      </c>
      <c r="AU319" s="18" t="s">
        <v>81</v>
      </c>
    </row>
    <row r="320" s="12" customFormat="1" ht="22.8" customHeight="1">
      <c r="A320" s="12"/>
      <c r="B320" s="214"/>
      <c r="C320" s="215"/>
      <c r="D320" s="216" t="s">
        <v>72</v>
      </c>
      <c r="E320" s="228" t="s">
        <v>5797</v>
      </c>
      <c r="F320" s="228" t="s">
        <v>5798</v>
      </c>
      <c r="G320" s="215"/>
      <c r="H320" s="215"/>
      <c r="I320" s="218"/>
      <c r="J320" s="229">
        <f>BK320</f>
        <v>0</v>
      </c>
      <c r="K320" s="215"/>
      <c r="L320" s="220"/>
      <c r="M320" s="221"/>
      <c r="N320" s="222"/>
      <c r="O320" s="222"/>
      <c r="P320" s="223">
        <f>SUM(P321:P322)</f>
        <v>0</v>
      </c>
      <c r="Q320" s="222"/>
      <c r="R320" s="223">
        <f>SUM(R321:R322)</f>
        <v>0</v>
      </c>
      <c r="S320" s="222"/>
      <c r="T320" s="224">
        <f>SUM(T321:T322)</f>
        <v>0</v>
      </c>
      <c r="U320" s="12"/>
      <c r="V320" s="12"/>
      <c r="W320" s="12"/>
      <c r="X320" s="12"/>
      <c r="Y320" s="12"/>
      <c r="Z320" s="12"/>
      <c r="AA320" s="12"/>
      <c r="AB320" s="12"/>
      <c r="AC320" s="12"/>
      <c r="AD320" s="12"/>
      <c r="AE320" s="12"/>
      <c r="AR320" s="225" t="s">
        <v>79</v>
      </c>
      <c r="AT320" s="226" t="s">
        <v>72</v>
      </c>
      <c r="AU320" s="226" t="s">
        <v>79</v>
      </c>
      <c r="AY320" s="225" t="s">
        <v>205</v>
      </c>
      <c r="BK320" s="227">
        <f>SUM(BK321:BK322)</f>
        <v>0</v>
      </c>
    </row>
    <row r="321" s="2" customFormat="1" ht="66.75" customHeight="1">
      <c r="A321" s="39"/>
      <c r="B321" s="40"/>
      <c r="C321" s="230" t="s">
        <v>703</v>
      </c>
      <c r="D321" s="230" t="s">
        <v>207</v>
      </c>
      <c r="E321" s="231" t="s">
        <v>5799</v>
      </c>
      <c r="F321" s="232" t="s">
        <v>5800</v>
      </c>
      <c r="G321" s="233" t="s">
        <v>485</v>
      </c>
      <c r="H321" s="234">
        <v>10</v>
      </c>
      <c r="I321" s="235"/>
      <c r="J321" s="236">
        <f>ROUND(I321*H321,2)</f>
        <v>0</v>
      </c>
      <c r="K321" s="232" t="s">
        <v>1</v>
      </c>
      <c r="L321" s="45"/>
      <c r="M321" s="237" t="s">
        <v>1</v>
      </c>
      <c r="N321" s="238" t="s">
        <v>38</v>
      </c>
      <c r="O321" s="92"/>
      <c r="P321" s="239">
        <f>O321*H321</f>
        <v>0</v>
      </c>
      <c r="Q321" s="239">
        <v>0</v>
      </c>
      <c r="R321" s="239">
        <f>Q321*H321</f>
        <v>0</v>
      </c>
      <c r="S321" s="239">
        <v>0</v>
      </c>
      <c r="T321" s="240">
        <f>S321*H321</f>
        <v>0</v>
      </c>
      <c r="U321" s="39"/>
      <c r="V321" s="39"/>
      <c r="W321" s="39"/>
      <c r="X321" s="39"/>
      <c r="Y321" s="39"/>
      <c r="Z321" s="39"/>
      <c r="AA321" s="39"/>
      <c r="AB321" s="39"/>
      <c r="AC321" s="39"/>
      <c r="AD321" s="39"/>
      <c r="AE321" s="39"/>
      <c r="AR321" s="241" t="s">
        <v>212</v>
      </c>
      <c r="AT321" s="241" t="s">
        <v>207</v>
      </c>
      <c r="AU321" s="241" t="s">
        <v>81</v>
      </c>
      <c r="AY321" s="18" t="s">
        <v>205</v>
      </c>
      <c r="BE321" s="242">
        <f>IF(N321="základní",J321,0)</f>
        <v>0</v>
      </c>
      <c r="BF321" s="242">
        <f>IF(N321="snížená",J321,0)</f>
        <v>0</v>
      </c>
      <c r="BG321" s="242">
        <f>IF(N321="zákl. přenesená",J321,0)</f>
        <v>0</v>
      </c>
      <c r="BH321" s="242">
        <f>IF(N321="sníž. přenesená",J321,0)</f>
        <v>0</v>
      </c>
      <c r="BI321" s="242">
        <f>IF(N321="nulová",J321,0)</f>
        <v>0</v>
      </c>
      <c r="BJ321" s="18" t="s">
        <v>79</v>
      </c>
      <c r="BK321" s="242">
        <f>ROUND(I321*H321,2)</f>
        <v>0</v>
      </c>
      <c r="BL321" s="18" t="s">
        <v>212</v>
      </c>
      <c r="BM321" s="241" t="s">
        <v>1137</v>
      </c>
    </row>
    <row r="322" s="2" customFormat="1">
      <c r="A322" s="39"/>
      <c r="B322" s="40"/>
      <c r="C322" s="41"/>
      <c r="D322" s="243" t="s">
        <v>214</v>
      </c>
      <c r="E322" s="41"/>
      <c r="F322" s="244" t="s">
        <v>5801</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214</v>
      </c>
      <c r="AU322" s="18" t="s">
        <v>81</v>
      </c>
    </row>
    <row r="323" s="12" customFormat="1" ht="22.8" customHeight="1">
      <c r="A323" s="12"/>
      <c r="B323" s="214"/>
      <c r="C323" s="215"/>
      <c r="D323" s="216" t="s">
        <v>72</v>
      </c>
      <c r="E323" s="228" t="s">
        <v>5802</v>
      </c>
      <c r="F323" s="228" t="s">
        <v>5803</v>
      </c>
      <c r="G323" s="215"/>
      <c r="H323" s="215"/>
      <c r="I323" s="218"/>
      <c r="J323" s="229">
        <f>BK323</f>
        <v>0</v>
      </c>
      <c r="K323" s="215"/>
      <c r="L323" s="220"/>
      <c r="M323" s="221"/>
      <c r="N323" s="222"/>
      <c r="O323" s="222"/>
      <c r="P323" s="223">
        <f>SUM(P324:P325)</f>
        <v>0</v>
      </c>
      <c r="Q323" s="222"/>
      <c r="R323" s="223">
        <f>SUM(R324:R325)</f>
        <v>0</v>
      </c>
      <c r="S323" s="222"/>
      <c r="T323" s="224">
        <f>SUM(T324:T325)</f>
        <v>0</v>
      </c>
      <c r="U323" s="12"/>
      <c r="V323" s="12"/>
      <c r="W323" s="12"/>
      <c r="X323" s="12"/>
      <c r="Y323" s="12"/>
      <c r="Z323" s="12"/>
      <c r="AA323" s="12"/>
      <c r="AB323" s="12"/>
      <c r="AC323" s="12"/>
      <c r="AD323" s="12"/>
      <c r="AE323" s="12"/>
      <c r="AR323" s="225" t="s">
        <v>79</v>
      </c>
      <c r="AT323" s="226" t="s">
        <v>72</v>
      </c>
      <c r="AU323" s="226" t="s">
        <v>79</v>
      </c>
      <c r="AY323" s="225" t="s">
        <v>205</v>
      </c>
      <c r="BK323" s="227">
        <f>SUM(BK324:BK325)</f>
        <v>0</v>
      </c>
    </row>
    <row r="324" s="2" customFormat="1" ht="76.35" customHeight="1">
      <c r="A324" s="39"/>
      <c r="B324" s="40"/>
      <c r="C324" s="230" t="s">
        <v>710</v>
      </c>
      <c r="D324" s="230" t="s">
        <v>207</v>
      </c>
      <c r="E324" s="231" t="s">
        <v>5804</v>
      </c>
      <c r="F324" s="232" t="s">
        <v>5805</v>
      </c>
      <c r="G324" s="233" t="s">
        <v>485</v>
      </c>
      <c r="H324" s="234">
        <v>33</v>
      </c>
      <c r="I324" s="235"/>
      <c r="J324" s="236">
        <f>ROUND(I324*H324,2)</f>
        <v>0</v>
      </c>
      <c r="K324" s="232" t="s">
        <v>1</v>
      </c>
      <c r="L324" s="45"/>
      <c r="M324" s="237" t="s">
        <v>1</v>
      </c>
      <c r="N324" s="238"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212</v>
      </c>
      <c r="AT324" s="241" t="s">
        <v>207</v>
      </c>
      <c r="AU324" s="241" t="s">
        <v>81</v>
      </c>
      <c r="AY324" s="18" t="s">
        <v>205</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212</v>
      </c>
      <c r="BM324" s="241" t="s">
        <v>1147</v>
      </c>
    </row>
    <row r="325" s="2" customFormat="1">
      <c r="A325" s="39"/>
      <c r="B325" s="40"/>
      <c r="C325" s="41"/>
      <c r="D325" s="243" t="s">
        <v>214</v>
      </c>
      <c r="E325" s="41"/>
      <c r="F325" s="244" t="s">
        <v>5806</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214</v>
      </c>
      <c r="AU325" s="18" t="s">
        <v>81</v>
      </c>
    </row>
    <row r="326" s="12" customFormat="1" ht="22.8" customHeight="1">
      <c r="A326" s="12"/>
      <c r="B326" s="214"/>
      <c r="C326" s="215"/>
      <c r="D326" s="216" t="s">
        <v>72</v>
      </c>
      <c r="E326" s="228" t="s">
        <v>5807</v>
      </c>
      <c r="F326" s="228" t="s">
        <v>5808</v>
      </c>
      <c r="G326" s="215"/>
      <c r="H326" s="215"/>
      <c r="I326" s="218"/>
      <c r="J326" s="229">
        <f>BK326</f>
        <v>0</v>
      </c>
      <c r="K326" s="215"/>
      <c r="L326" s="220"/>
      <c r="M326" s="221"/>
      <c r="N326" s="222"/>
      <c r="O326" s="222"/>
      <c r="P326" s="223">
        <f>SUM(P327:P328)</f>
        <v>0</v>
      </c>
      <c r="Q326" s="222"/>
      <c r="R326" s="223">
        <f>SUM(R327:R328)</f>
        <v>0</v>
      </c>
      <c r="S326" s="222"/>
      <c r="T326" s="224">
        <f>SUM(T327:T328)</f>
        <v>0</v>
      </c>
      <c r="U326" s="12"/>
      <c r="V326" s="12"/>
      <c r="W326" s="12"/>
      <c r="X326" s="12"/>
      <c r="Y326" s="12"/>
      <c r="Z326" s="12"/>
      <c r="AA326" s="12"/>
      <c r="AB326" s="12"/>
      <c r="AC326" s="12"/>
      <c r="AD326" s="12"/>
      <c r="AE326" s="12"/>
      <c r="AR326" s="225" t="s">
        <v>79</v>
      </c>
      <c r="AT326" s="226" t="s">
        <v>72</v>
      </c>
      <c r="AU326" s="226" t="s">
        <v>79</v>
      </c>
      <c r="AY326" s="225" t="s">
        <v>205</v>
      </c>
      <c r="BK326" s="227">
        <f>SUM(BK327:BK328)</f>
        <v>0</v>
      </c>
    </row>
    <row r="327" s="2" customFormat="1" ht="66.75" customHeight="1">
      <c r="A327" s="39"/>
      <c r="B327" s="40"/>
      <c r="C327" s="230" t="s">
        <v>717</v>
      </c>
      <c r="D327" s="230" t="s">
        <v>207</v>
      </c>
      <c r="E327" s="231" t="s">
        <v>5809</v>
      </c>
      <c r="F327" s="232" t="s">
        <v>5810</v>
      </c>
      <c r="G327" s="233" t="s">
        <v>485</v>
      </c>
      <c r="H327" s="234">
        <v>1</v>
      </c>
      <c r="I327" s="235"/>
      <c r="J327" s="236">
        <f>ROUND(I327*H327,2)</f>
        <v>0</v>
      </c>
      <c r="K327" s="232" t="s">
        <v>1</v>
      </c>
      <c r="L327" s="45"/>
      <c r="M327" s="237" t="s">
        <v>1</v>
      </c>
      <c r="N327" s="238" t="s">
        <v>38</v>
      </c>
      <c r="O327" s="92"/>
      <c r="P327" s="239">
        <f>O327*H327</f>
        <v>0</v>
      </c>
      <c r="Q327" s="239">
        <v>0</v>
      </c>
      <c r="R327" s="239">
        <f>Q327*H327</f>
        <v>0</v>
      </c>
      <c r="S327" s="239">
        <v>0</v>
      </c>
      <c r="T327" s="240">
        <f>S327*H327</f>
        <v>0</v>
      </c>
      <c r="U327" s="39"/>
      <c r="V327" s="39"/>
      <c r="W327" s="39"/>
      <c r="X327" s="39"/>
      <c r="Y327" s="39"/>
      <c r="Z327" s="39"/>
      <c r="AA327" s="39"/>
      <c r="AB327" s="39"/>
      <c r="AC327" s="39"/>
      <c r="AD327" s="39"/>
      <c r="AE327" s="39"/>
      <c r="AR327" s="241" t="s">
        <v>212</v>
      </c>
      <c r="AT327" s="241" t="s">
        <v>207</v>
      </c>
      <c r="AU327" s="241" t="s">
        <v>81</v>
      </c>
      <c r="AY327" s="18" t="s">
        <v>205</v>
      </c>
      <c r="BE327" s="242">
        <f>IF(N327="základní",J327,0)</f>
        <v>0</v>
      </c>
      <c r="BF327" s="242">
        <f>IF(N327="snížená",J327,0)</f>
        <v>0</v>
      </c>
      <c r="BG327" s="242">
        <f>IF(N327="zákl. přenesená",J327,0)</f>
        <v>0</v>
      </c>
      <c r="BH327" s="242">
        <f>IF(N327="sníž. přenesená",J327,0)</f>
        <v>0</v>
      </c>
      <c r="BI327" s="242">
        <f>IF(N327="nulová",J327,0)</f>
        <v>0</v>
      </c>
      <c r="BJ327" s="18" t="s">
        <v>79</v>
      </c>
      <c r="BK327" s="242">
        <f>ROUND(I327*H327,2)</f>
        <v>0</v>
      </c>
      <c r="BL327" s="18" t="s">
        <v>212</v>
      </c>
      <c r="BM327" s="241" t="s">
        <v>1157</v>
      </c>
    </row>
    <row r="328" s="2" customFormat="1">
      <c r="A328" s="39"/>
      <c r="B328" s="40"/>
      <c r="C328" s="41"/>
      <c r="D328" s="243" t="s">
        <v>214</v>
      </c>
      <c r="E328" s="41"/>
      <c r="F328" s="244" t="s">
        <v>5811</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214</v>
      </c>
      <c r="AU328" s="18" t="s">
        <v>81</v>
      </c>
    </row>
    <row r="329" s="12" customFormat="1" ht="22.8" customHeight="1">
      <c r="A329" s="12"/>
      <c r="B329" s="214"/>
      <c r="C329" s="215"/>
      <c r="D329" s="216" t="s">
        <v>72</v>
      </c>
      <c r="E329" s="228" t="s">
        <v>5812</v>
      </c>
      <c r="F329" s="228" t="s">
        <v>5813</v>
      </c>
      <c r="G329" s="215"/>
      <c r="H329" s="215"/>
      <c r="I329" s="218"/>
      <c r="J329" s="229">
        <f>BK329</f>
        <v>0</v>
      </c>
      <c r="K329" s="215"/>
      <c r="L329" s="220"/>
      <c r="M329" s="221"/>
      <c r="N329" s="222"/>
      <c r="O329" s="222"/>
      <c r="P329" s="223">
        <f>SUM(P330:P339)</f>
        <v>0</v>
      </c>
      <c r="Q329" s="222"/>
      <c r="R329" s="223">
        <f>SUM(R330:R339)</f>
        <v>0</v>
      </c>
      <c r="S329" s="222"/>
      <c r="T329" s="224">
        <f>SUM(T330:T339)</f>
        <v>0</v>
      </c>
      <c r="U329" s="12"/>
      <c r="V329" s="12"/>
      <c r="W329" s="12"/>
      <c r="X329" s="12"/>
      <c r="Y329" s="12"/>
      <c r="Z329" s="12"/>
      <c r="AA329" s="12"/>
      <c r="AB329" s="12"/>
      <c r="AC329" s="12"/>
      <c r="AD329" s="12"/>
      <c r="AE329" s="12"/>
      <c r="AR329" s="225" t="s">
        <v>79</v>
      </c>
      <c r="AT329" s="226" t="s">
        <v>72</v>
      </c>
      <c r="AU329" s="226" t="s">
        <v>79</v>
      </c>
      <c r="AY329" s="225" t="s">
        <v>205</v>
      </c>
      <c r="BK329" s="227">
        <f>SUM(BK330:BK339)</f>
        <v>0</v>
      </c>
    </row>
    <row r="330" s="2" customFormat="1" ht="21.75" customHeight="1">
      <c r="A330" s="39"/>
      <c r="B330" s="40"/>
      <c r="C330" s="230" t="s">
        <v>725</v>
      </c>
      <c r="D330" s="230" t="s">
        <v>207</v>
      </c>
      <c r="E330" s="231" t="s">
        <v>5814</v>
      </c>
      <c r="F330" s="232" t="s">
        <v>5815</v>
      </c>
      <c r="G330" s="233" t="s">
        <v>485</v>
      </c>
      <c r="H330" s="234">
        <v>1</v>
      </c>
      <c r="I330" s="235"/>
      <c r="J330" s="236">
        <f>ROUND(I330*H330,2)</f>
        <v>0</v>
      </c>
      <c r="K330" s="232" t="s">
        <v>1</v>
      </c>
      <c r="L330" s="45"/>
      <c r="M330" s="237" t="s">
        <v>1</v>
      </c>
      <c r="N330" s="238" t="s">
        <v>38</v>
      </c>
      <c r="O330" s="92"/>
      <c r="P330" s="239">
        <f>O330*H330</f>
        <v>0</v>
      </c>
      <c r="Q330" s="239">
        <v>0</v>
      </c>
      <c r="R330" s="239">
        <f>Q330*H330</f>
        <v>0</v>
      </c>
      <c r="S330" s="239">
        <v>0</v>
      </c>
      <c r="T330" s="240">
        <f>S330*H330</f>
        <v>0</v>
      </c>
      <c r="U330" s="39"/>
      <c r="V330" s="39"/>
      <c r="W330" s="39"/>
      <c r="X330" s="39"/>
      <c r="Y330" s="39"/>
      <c r="Z330" s="39"/>
      <c r="AA330" s="39"/>
      <c r="AB330" s="39"/>
      <c r="AC330" s="39"/>
      <c r="AD330" s="39"/>
      <c r="AE330" s="39"/>
      <c r="AR330" s="241" t="s">
        <v>212</v>
      </c>
      <c r="AT330" s="241" t="s">
        <v>207</v>
      </c>
      <c r="AU330" s="241" t="s">
        <v>81</v>
      </c>
      <c r="AY330" s="18" t="s">
        <v>205</v>
      </c>
      <c r="BE330" s="242">
        <f>IF(N330="základní",J330,0)</f>
        <v>0</v>
      </c>
      <c r="BF330" s="242">
        <f>IF(N330="snížená",J330,0)</f>
        <v>0</v>
      </c>
      <c r="BG330" s="242">
        <f>IF(N330="zákl. přenesená",J330,0)</f>
        <v>0</v>
      </c>
      <c r="BH330" s="242">
        <f>IF(N330="sníž. přenesená",J330,0)</f>
        <v>0</v>
      </c>
      <c r="BI330" s="242">
        <f>IF(N330="nulová",J330,0)</f>
        <v>0</v>
      </c>
      <c r="BJ330" s="18" t="s">
        <v>79</v>
      </c>
      <c r="BK330" s="242">
        <f>ROUND(I330*H330,2)</f>
        <v>0</v>
      </c>
      <c r="BL330" s="18" t="s">
        <v>212</v>
      </c>
      <c r="BM330" s="241" t="s">
        <v>1167</v>
      </c>
    </row>
    <row r="331" s="2" customFormat="1">
      <c r="A331" s="39"/>
      <c r="B331" s="40"/>
      <c r="C331" s="41"/>
      <c r="D331" s="243" t="s">
        <v>214</v>
      </c>
      <c r="E331" s="41"/>
      <c r="F331" s="244" t="s">
        <v>5815</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214</v>
      </c>
      <c r="AU331" s="18" t="s">
        <v>81</v>
      </c>
    </row>
    <row r="332" s="2" customFormat="1" ht="24.15" customHeight="1">
      <c r="A332" s="39"/>
      <c r="B332" s="40"/>
      <c r="C332" s="230" t="s">
        <v>730</v>
      </c>
      <c r="D332" s="230" t="s">
        <v>207</v>
      </c>
      <c r="E332" s="231" t="s">
        <v>5816</v>
      </c>
      <c r="F332" s="232" t="s">
        <v>5817</v>
      </c>
      <c r="G332" s="233" t="s">
        <v>485</v>
      </c>
      <c r="H332" s="234">
        <v>2</v>
      </c>
      <c r="I332" s="235"/>
      <c r="J332" s="236">
        <f>ROUND(I332*H332,2)</f>
        <v>0</v>
      </c>
      <c r="K332" s="232" t="s">
        <v>1</v>
      </c>
      <c r="L332" s="45"/>
      <c r="M332" s="237" t="s">
        <v>1</v>
      </c>
      <c r="N332" s="238" t="s">
        <v>38</v>
      </c>
      <c r="O332" s="92"/>
      <c r="P332" s="239">
        <f>O332*H332</f>
        <v>0</v>
      </c>
      <c r="Q332" s="239">
        <v>0</v>
      </c>
      <c r="R332" s="239">
        <f>Q332*H332</f>
        <v>0</v>
      </c>
      <c r="S332" s="239">
        <v>0</v>
      </c>
      <c r="T332" s="240">
        <f>S332*H332</f>
        <v>0</v>
      </c>
      <c r="U332" s="39"/>
      <c r="V332" s="39"/>
      <c r="W332" s="39"/>
      <c r="X332" s="39"/>
      <c r="Y332" s="39"/>
      <c r="Z332" s="39"/>
      <c r="AA332" s="39"/>
      <c r="AB332" s="39"/>
      <c r="AC332" s="39"/>
      <c r="AD332" s="39"/>
      <c r="AE332" s="39"/>
      <c r="AR332" s="241" t="s">
        <v>212</v>
      </c>
      <c r="AT332" s="241" t="s">
        <v>207</v>
      </c>
      <c r="AU332" s="241" t="s">
        <v>81</v>
      </c>
      <c r="AY332" s="18" t="s">
        <v>205</v>
      </c>
      <c r="BE332" s="242">
        <f>IF(N332="základní",J332,0)</f>
        <v>0</v>
      </c>
      <c r="BF332" s="242">
        <f>IF(N332="snížená",J332,0)</f>
        <v>0</v>
      </c>
      <c r="BG332" s="242">
        <f>IF(N332="zákl. přenesená",J332,0)</f>
        <v>0</v>
      </c>
      <c r="BH332" s="242">
        <f>IF(N332="sníž. přenesená",J332,0)</f>
        <v>0</v>
      </c>
      <c r="BI332" s="242">
        <f>IF(N332="nulová",J332,0)</f>
        <v>0</v>
      </c>
      <c r="BJ332" s="18" t="s">
        <v>79</v>
      </c>
      <c r="BK332" s="242">
        <f>ROUND(I332*H332,2)</f>
        <v>0</v>
      </c>
      <c r="BL332" s="18" t="s">
        <v>212</v>
      </c>
      <c r="BM332" s="241" t="s">
        <v>1177</v>
      </c>
    </row>
    <row r="333" s="2" customFormat="1">
      <c r="A333" s="39"/>
      <c r="B333" s="40"/>
      <c r="C333" s="41"/>
      <c r="D333" s="243" t="s">
        <v>214</v>
      </c>
      <c r="E333" s="41"/>
      <c r="F333" s="244" t="s">
        <v>5817</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214</v>
      </c>
      <c r="AU333" s="18" t="s">
        <v>81</v>
      </c>
    </row>
    <row r="334" s="2" customFormat="1" ht="24.15" customHeight="1">
      <c r="A334" s="39"/>
      <c r="B334" s="40"/>
      <c r="C334" s="230" t="s">
        <v>735</v>
      </c>
      <c r="D334" s="230" t="s">
        <v>207</v>
      </c>
      <c r="E334" s="231" t="s">
        <v>5818</v>
      </c>
      <c r="F334" s="232" t="s">
        <v>5819</v>
      </c>
      <c r="G334" s="233" t="s">
        <v>485</v>
      </c>
      <c r="H334" s="234">
        <v>4</v>
      </c>
      <c r="I334" s="235"/>
      <c r="J334" s="236">
        <f>ROUND(I334*H334,2)</f>
        <v>0</v>
      </c>
      <c r="K334" s="232" t="s">
        <v>1</v>
      </c>
      <c r="L334" s="45"/>
      <c r="M334" s="237" t="s">
        <v>1</v>
      </c>
      <c r="N334" s="238" t="s">
        <v>38</v>
      </c>
      <c r="O334" s="92"/>
      <c r="P334" s="239">
        <f>O334*H334</f>
        <v>0</v>
      </c>
      <c r="Q334" s="239">
        <v>0</v>
      </c>
      <c r="R334" s="239">
        <f>Q334*H334</f>
        <v>0</v>
      </c>
      <c r="S334" s="239">
        <v>0</v>
      </c>
      <c r="T334" s="240">
        <f>S334*H334</f>
        <v>0</v>
      </c>
      <c r="U334" s="39"/>
      <c r="V334" s="39"/>
      <c r="W334" s="39"/>
      <c r="X334" s="39"/>
      <c r="Y334" s="39"/>
      <c r="Z334" s="39"/>
      <c r="AA334" s="39"/>
      <c r="AB334" s="39"/>
      <c r="AC334" s="39"/>
      <c r="AD334" s="39"/>
      <c r="AE334" s="39"/>
      <c r="AR334" s="241" t="s">
        <v>212</v>
      </c>
      <c r="AT334" s="241" t="s">
        <v>207</v>
      </c>
      <c r="AU334" s="241" t="s">
        <v>81</v>
      </c>
      <c r="AY334" s="18" t="s">
        <v>205</v>
      </c>
      <c r="BE334" s="242">
        <f>IF(N334="základní",J334,0)</f>
        <v>0</v>
      </c>
      <c r="BF334" s="242">
        <f>IF(N334="snížená",J334,0)</f>
        <v>0</v>
      </c>
      <c r="BG334" s="242">
        <f>IF(N334="zákl. přenesená",J334,0)</f>
        <v>0</v>
      </c>
      <c r="BH334" s="242">
        <f>IF(N334="sníž. přenesená",J334,0)</f>
        <v>0</v>
      </c>
      <c r="BI334" s="242">
        <f>IF(N334="nulová",J334,0)</f>
        <v>0</v>
      </c>
      <c r="BJ334" s="18" t="s">
        <v>79</v>
      </c>
      <c r="BK334" s="242">
        <f>ROUND(I334*H334,2)</f>
        <v>0</v>
      </c>
      <c r="BL334" s="18" t="s">
        <v>212</v>
      </c>
      <c r="BM334" s="241" t="s">
        <v>1188</v>
      </c>
    </row>
    <row r="335" s="2" customFormat="1">
      <c r="A335" s="39"/>
      <c r="B335" s="40"/>
      <c r="C335" s="41"/>
      <c r="D335" s="243" t="s">
        <v>214</v>
      </c>
      <c r="E335" s="41"/>
      <c r="F335" s="244" t="s">
        <v>5819</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214</v>
      </c>
      <c r="AU335" s="18" t="s">
        <v>81</v>
      </c>
    </row>
    <row r="336" s="2" customFormat="1" ht="24.15" customHeight="1">
      <c r="A336" s="39"/>
      <c r="B336" s="40"/>
      <c r="C336" s="230" t="s">
        <v>742</v>
      </c>
      <c r="D336" s="230" t="s">
        <v>207</v>
      </c>
      <c r="E336" s="231" t="s">
        <v>5820</v>
      </c>
      <c r="F336" s="232" t="s">
        <v>5821</v>
      </c>
      <c r="G336" s="233" t="s">
        <v>485</v>
      </c>
      <c r="H336" s="234">
        <v>1</v>
      </c>
      <c r="I336" s="235"/>
      <c r="J336" s="236">
        <f>ROUND(I336*H336,2)</f>
        <v>0</v>
      </c>
      <c r="K336" s="232" t="s">
        <v>1</v>
      </c>
      <c r="L336" s="45"/>
      <c r="M336" s="237" t="s">
        <v>1</v>
      </c>
      <c r="N336" s="238" t="s">
        <v>38</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212</v>
      </c>
      <c r="AT336" s="241" t="s">
        <v>207</v>
      </c>
      <c r="AU336" s="241" t="s">
        <v>81</v>
      </c>
      <c r="AY336" s="18" t="s">
        <v>205</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212</v>
      </c>
      <c r="BM336" s="241" t="s">
        <v>1201</v>
      </c>
    </row>
    <row r="337" s="2" customFormat="1">
      <c r="A337" s="39"/>
      <c r="B337" s="40"/>
      <c r="C337" s="41"/>
      <c r="D337" s="243" t="s">
        <v>214</v>
      </c>
      <c r="E337" s="41"/>
      <c r="F337" s="244" t="s">
        <v>5821</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214</v>
      </c>
      <c r="AU337" s="18" t="s">
        <v>81</v>
      </c>
    </row>
    <row r="338" s="2" customFormat="1" ht="37.8" customHeight="1">
      <c r="A338" s="39"/>
      <c r="B338" s="40"/>
      <c r="C338" s="230" t="s">
        <v>747</v>
      </c>
      <c r="D338" s="230" t="s">
        <v>207</v>
      </c>
      <c r="E338" s="231" t="s">
        <v>5822</v>
      </c>
      <c r="F338" s="232" t="s">
        <v>5823</v>
      </c>
      <c r="G338" s="233" t="s">
        <v>485</v>
      </c>
      <c r="H338" s="234">
        <v>1</v>
      </c>
      <c r="I338" s="235"/>
      <c r="J338" s="236">
        <f>ROUND(I338*H338,2)</f>
        <v>0</v>
      </c>
      <c r="K338" s="232" t="s">
        <v>1</v>
      </c>
      <c r="L338" s="45"/>
      <c r="M338" s="237" t="s">
        <v>1</v>
      </c>
      <c r="N338" s="238" t="s">
        <v>38</v>
      </c>
      <c r="O338" s="92"/>
      <c r="P338" s="239">
        <f>O338*H338</f>
        <v>0</v>
      </c>
      <c r="Q338" s="239">
        <v>0</v>
      </c>
      <c r="R338" s="239">
        <f>Q338*H338</f>
        <v>0</v>
      </c>
      <c r="S338" s="239">
        <v>0</v>
      </c>
      <c r="T338" s="240">
        <f>S338*H338</f>
        <v>0</v>
      </c>
      <c r="U338" s="39"/>
      <c r="V338" s="39"/>
      <c r="W338" s="39"/>
      <c r="X338" s="39"/>
      <c r="Y338" s="39"/>
      <c r="Z338" s="39"/>
      <c r="AA338" s="39"/>
      <c r="AB338" s="39"/>
      <c r="AC338" s="39"/>
      <c r="AD338" s="39"/>
      <c r="AE338" s="39"/>
      <c r="AR338" s="241" t="s">
        <v>212</v>
      </c>
      <c r="AT338" s="241" t="s">
        <v>207</v>
      </c>
      <c r="AU338" s="241" t="s">
        <v>81</v>
      </c>
      <c r="AY338" s="18" t="s">
        <v>205</v>
      </c>
      <c r="BE338" s="242">
        <f>IF(N338="základní",J338,0)</f>
        <v>0</v>
      </c>
      <c r="BF338" s="242">
        <f>IF(N338="snížená",J338,0)</f>
        <v>0</v>
      </c>
      <c r="BG338" s="242">
        <f>IF(N338="zákl. přenesená",J338,0)</f>
        <v>0</v>
      </c>
      <c r="BH338" s="242">
        <f>IF(N338="sníž. přenesená",J338,0)</f>
        <v>0</v>
      </c>
      <c r="BI338" s="242">
        <f>IF(N338="nulová",J338,0)</f>
        <v>0</v>
      </c>
      <c r="BJ338" s="18" t="s">
        <v>79</v>
      </c>
      <c r="BK338" s="242">
        <f>ROUND(I338*H338,2)</f>
        <v>0</v>
      </c>
      <c r="BL338" s="18" t="s">
        <v>212</v>
      </c>
      <c r="BM338" s="241" t="s">
        <v>1210</v>
      </c>
    </row>
    <row r="339" s="2" customFormat="1">
      <c r="A339" s="39"/>
      <c r="B339" s="40"/>
      <c r="C339" s="41"/>
      <c r="D339" s="243" t="s">
        <v>214</v>
      </c>
      <c r="E339" s="41"/>
      <c r="F339" s="244" t="s">
        <v>5823</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214</v>
      </c>
      <c r="AU339" s="18" t="s">
        <v>81</v>
      </c>
    </row>
    <row r="340" s="12" customFormat="1" ht="22.8" customHeight="1">
      <c r="A340" s="12"/>
      <c r="B340" s="214"/>
      <c r="C340" s="215"/>
      <c r="D340" s="216" t="s">
        <v>72</v>
      </c>
      <c r="E340" s="228" t="s">
        <v>5824</v>
      </c>
      <c r="F340" s="228" t="s">
        <v>5825</v>
      </c>
      <c r="G340" s="215"/>
      <c r="H340" s="215"/>
      <c r="I340" s="218"/>
      <c r="J340" s="229">
        <f>BK340</f>
        <v>0</v>
      </c>
      <c r="K340" s="215"/>
      <c r="L340" s="220"/>
      <c r="M340" s="221"/>
      <c r="N340" s="222"/>
      <c r="O340" s="222"/>
      <c r="P340" s="223">
        <f>SUM(P341:P342)</f>
        <v>0</v>
      </c>
      <c r="Q340" s="222"/>
      <c r="R340" s="223">
        <f>SUM(R341:R342)</f>
        <v>0</v>
      </c>
      <c r="S340" s="222"/>
      <c r="T340" s="224">
        <f>SUM(T341:T342)</f>
        <v>0</v>
      </c>
      <c r="U340" s="12"/>
      <c r="V340" s="12"/>
      <c r="W340" s="12"/>
      <c r="X340" s="12"/>
      <c r="Y340" s="12"/>
      <c r="Z340" s="12"/>
      <c r="AA340" s="12"/>
      <c r="AB340" s="12"/>
      <c r="AC340" s="12"/>
      <c r="AD340" s="12"/>
      <c r="AE340" s="12"/>
      <c r="AR340" s="225" t="s">
        <v>79</v>
      </c>
      <c r="AT340" s="226" t="s">
        <v>72</v>
      </c>
      <c r="AU340" s="226" t="s">
        <v>79</v>
      </c>
      <c r="AY340" s="225" t="s">
        <v>205</v>
      </c>
      <c r="BK340" s="227">
        <f>SUM(BK341:BK342)</f>
        <v>0</v>
      </c>
    </row>
    <row r="341" s="2" customFormat="1" ht="66.75" customHeight="1">
      <c r="A341" s="39"/>
      <c r="B341" s="40"/>
      <c r="C341" s="230" t="s">
        <v>158</v>
      </c>
      <c r="D341" s="230" t="s">
        <v>207</v>
      </c>
      <c r="E341" s="231" t="s">
        <v>5826</v>
      </c>
      <c r="F341" s="232" t="s">
        <v>5827</v>
      </c>
      <c r="G341" s="233" t="s">
        <v>485</v>
      </c>
      <c r="H341" s="234">
        <v>2</v>
      </c>
      <c r="I341" s="235"/>
      <c r="J341" s="236">
        <f>ROUND(I341*H341,2)</f>
        <v>0</v>
      </c>
      <c r="K341" s="232" t="s">
        <v>1</v>
      </c>
      <c r="L341" s="45"/>
      <c r="M341" s="237" t="s">
        <v>1</v>
      </c>
      <c r="N341" s="238" t="s">
        <v>38</v>
      </c>
      <c r="O341" s="92"/>
      <c r="P341" s="239">
        <f>O341*H341</f>
        <v>0</v>
      </c>
      <c r="Q341" s="239">
        <v>0</v>
      </c>
      <c r="R341" s="239">
        <f>Q341*H341</f>
        <v>0</v>
      </c>
      <c r="S341" s="239">
        <v>0</v>
      </c>
      <c r="T341" s="240">
        <f>S341*H341</f>
        <v>0</v>
      </c>
      <c r="U341" s="39"/>
      <c r="V341" s="39"/>
      <c r="W341" s="39"/>
      <c r="X341" s="39"/>
      <c r="Y341" s="39"/>
      <c r="Z341" s="39"/>
      <c r="AA341" s="39"/>
      <c r="AB341" s="39"/>
      <c r="AC341" s="39"/>
      <c r="AD341" s="39"/>
      <c r="AE341" s="39"/>
      <c r="AR341" s="241" t="s">
        <v>212</v>
      </c>
      <c r="AT341" s="241" t="s">
        <v>207</v>
      </c>
      <c r="AU341" s="241" t="s">
        <v>81</v>
      </c>
      <c r="AY341" s="18" t="s">
        <v>205</v>
      </c>
      <c r="BE341" s="242">
        <f>IF(N341="základní",J341,0)</f>
        <v>0</v>
      </c>
      <c r="BF341" s="242">
        <f>IF(N341="snížená",J341,0)</f>
        <v>0</v>
      </c>
      <c r="BG341" s="242">
        <f>IF(N341="zákl. přenesená",J341,0)</f>
        <v>0</v>
      </c>
      <c r="BH341" s="242">
        <f>IF(N341="sníž. přenesená",J341,0)</f>
        <v>0</v>
      </c>
      <c r="BI341" s="242">
        <f>IF(N341="nulová",J341,0)</f>
        <v>0</v>
      </c>
      <c r="BJ341" s="18" t="s">
        <v>79</v>
      </c>
      <c r="BK341" s="242">
        <f>ROUND(I341*H341,2)</f>
        <v>0</v>
      </c>
      <c r="BL341" s="18" t="s">
        <v>212</v>
      </c>
      <c r="BM341" s="241" t="s">
        <v>1220</v>
      </c>
    </row>
    <row r="342" s="2" customFormat="1">
      <c r="A342" s="39"/>
      <c r="B342" s="40"/>
      <c r="C342" s="41"/>
      <c r="D342" s="243" t="s">
        <v>214</v>
      </c>
      <c r="E342" s="41"/>
      <c r="F342" s="244" t="s">
        <v>5828</v>
      </c>
      <c r="G342" s="41"/>
      <c r="H342" s="41"/>
      <c r="I342" s="245"/>
      <c r="J342" s="41"/>
      <c r="K342" s="41"/>
      <c r="L342" s="45"/>
      <c r="M342" s="246"/>
      <c r="N342" s="247"/>
      <c r="O342" s="92"/>
      <c r="P342" s="92"/>
      <c r="Q342" s="92"/>
      <c r="R342" s="92"/>
      <c r="S342" s="92"/>
      <c r="T342" s="93"/>
      <c r="U342" s="39"/>
      <c r="V342" s="39"/>
      <c r="W342" s="39"/>
      <c r="X342" s="39"/>
      <c r="Y342" s="39"/>
      <c r="Z342" s="39"/>
      <c r="AA342" s="39"/>
      <c r="AB342" s="39"/>
      <c r="AC342" s="39"/>
      <c r="AD342" s="39"/>
      <c r="AE342" s="39"/>
      <c r="AT342" s="18" t="s">
        <v>214</v>
      </c>
      <c r="AU342" s="18" t="s">
        <v>81</v>
      </c>
    </row>
    <row r="343" s="12" customFormat="1" ht="22.8" customHeight="1">
      <c r="A343" s="12"/>
      <c r="B343" s="214"/>
      <c r="C343" s="215"/>
      <c r="D343" s="216" t="s">
        <v>72</v>
      </c>
      <c r="E343" s="228" t="s">
        <v>5829</v>
      </c>
      <c r="F343" s="228" t="s">
        <v>5830</v>
      </c>
      <c r="G343" s="215"/>
      <c r="H343" s="215"/>
      <c r="I343" s="218"/>
      <c r="J343" s="229">
        <f>BK343</f>
        <v>0</v>
      </c>
      <c r="K343" s="215"/>
      <c r="L343" s="220"/>
      <c r="M343" s="221"/>
      <c r="N343" s="222"/>
      <c r="O343" s="222"/>
      <c r="P343" s="223">
        <f>SUM(P344:P345)</f>
        <v>0</v>
      </c>
      <c r="Q343" s="222"/>
      <c r="R343" s="223">
        <f>SUM(R344:R345)</f>
        <v>0</v>
      </c>
      <c r="S343" s="222"/>
      <c r="T343" s="224">
        <f>SUM(T344:T345)</f>
        <v>0</v>
      </c>
      <c r="U343" s="12"/>
      <c r="V343" s="12"/>
      <c r="W343" s="12"/>
      <c r="X343" s="12"/>
      <c r="Y343" s="12"/>
      <c r="Z343" s="12"/>
      <c r="AA343" s="12"/>
      <c r="AB343" s="12"/>
      <c r="AC343" s="12"/>
      <c r="AD343" s="12"/>
      <c r="AE343" s="12"/>
      <c r="AR343" s="225" t="s">
        <v>79</v>
      </c>
      <c r="AT343" s="226" t="s">
        <v>72</v>
      </c>
      <c r="AU343" s="226" t="s">
        <v>79</v>
      </c>
      <c r="AY343" s="225" t="s">
        <v>205</v>
      </c>
      <c r="BK343" s="227">
        <f>SUM(BK344:BK345)</f>
        <v>0</v>
      </c>
    </row>
    <row r="344" s="2" customFormat="1" ht="62.7" customHeight="1">
      <c r="A344" s="39"/>
      <c r="B344" s="40"/>
      <c r="C344" s="230" t="s">
        <v>756</v>
      </c>
      <c r="D344" s="230" t="s">
        <v>207</v>
      </c>
      <c r="E344" s="231" t="s">
        <v>5831</v>
      </c>
      <c r="F344" s="232" t="s">
        <v>5832</v>
      </c>
      <c r="G344" s="233" t="s">
        <v>485</v>
      </c>
      <c r="H344" s="234">
        <v>2</v>
      </c>
      <c r="I344" s="235"/>
      <c r="J344" s="236">
        <f>ROUND(I344*H344,2)</f>
        <v>0</v>
      </c>
      <c r="K344" s="232" t="s">
        <v>1</v>
      </c>
      <c r="L344" s="45"/>
      <c r="M344" s="237" t="s">
        <v>1</v>
      </c>
      <c r="N344" s="238" t="s">
        <v>38</v>
      </c>
      <c r="O344" s="92"/>
      <c r="P344" s="239">
        <f>O344*H344</f>
        <v>0</v>
      </c>
      <c r="Q344" s="239">
        <v>0</v>
      </c>
      <c r="R344" s="239">
        <f>Q344*H344</f>
        <v>0</v>
      </c>
      <c r="S344" s="239">
        <v>0</v>
      </c>
      <c r="T344" s="240">
        <f>S344*H344</f>
        <v>0</v>
      </c>
      <c r="U344" s="39"/>
      <c r="V344" s="39"/>
      <c r="W344" s="39"/>
      <c r="X344" s="39"/>
      <c r="Y344" s="39"/>
      <c r="Z344" s="39"/>
      <c r="AA344" s="39"/>
      <c r="AB344" s="39"/>
      <c r="AC344" s="39"/>
      <c r="AD344" s="39"/>
      <c r="AE344" s="39"/>
      <c r="AR344" s="241" t="s">
        <v>212</v>
      </c>
      <c r="AT344" s="241" t="s">
        <v>207</v>
      </c>
      <c r="AU344" s="241" t="s">
        <v>81</v>
      </c>
      <c r="AY344" s="18" t="s">
        <v>205</v>
      </c>
      <c r="BE344" s="242">
        <f>IF(N344="základní",J344,0)</f>
        <v>0</v>
      </c>
      <c r="BF344" s="242">
        <f>IF(N344="snížená",J344,0)</f>
        <v>0</v>
      </c>
      <c r="BG344" s="242">
        <f>IF(N344="zákl. přenesená",J344,0)</f>
        <v>0</v>
      </c>
      <c r="BH344" s="242">
        <f>IF(N344="sníž. přenesená",J344,0)</f>
        <v>0</v>
      </c>
      <c r="BI344" s="242">
        <f>IF(N344="nulová",J344,0)</f>
        <v>0</v>
      </c>
      <c r="BJ344" s="18" t="s">
        <v>79</v>
      </c>
      <c r="BK344" s="242">
        <f>ROUND(I344*H344,2)</f>
        <v>0</v>
      </c>
      <c r="BL344" s="18" t="s">
        <v>212</v>
      </c>
      <c r="BM344" s="241" t="s">
        <v>1230</v>
      </c>
    </row>
    <row r="345" s="2" customFormat="1">
      <c r="A345" s="39"/>
      <c r="B345" s="40"/>
      <c r="C345" s="41"/>
      <c r="D345" s="243" t="s">
        <v>214</v>
      </c>
      <c r="E345" s="41"/>
      <c r="F345" s="244" t="s">
        <v>5832</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214</v>
      </c>
      <c r="AU345" s="18" t="s">
        <v>81</v>
      </c>
    </row>
    <row r="346" s="12" customFormat="1" ht="22.8" customHeight="1">
      <c r="A346" s="12"/>
      <c r="B346" s="214"/>
      <c r="C346" s="215"/>
      <c r="D346" s="216" t="s">
        <v>72</v>
      </c>
      <c r="E346" s="228" t="s">
        <v>5833</v>
      </c>
      <c r="F346" s="228" t="s">
        <v>5834</v>
      </c>
      <c r="G346" s="215"/>
      <c r="H346" s="215"/>
      <c r="I346" s="218"/>
      <c r="J346" s="229">
        <f>BK346</f>
        <v>0</v>
      </c>
      <c r="K346" s="215"/>
      <c r="L346" s="220"/>
      <c r="M346" s="221"/>
      <c r="N346" s="222"/>
      <c r="O346" s="222"/>
      <c r="P346" s="223">
        <f>SUM(P347:P348)</f>
        <v>0</v>
      </c>
      <c r="Q346" s="222"/>
      <c r="R346" s="223">
        <f>SUM(R347:R348)</f>
        <v>0</v>
      </c>
      <c r="S346" s="222"/>
      <c r="T346" s="224">
        <f>SUM(T347:T348)</f>
        <v>0</v>
      </c>
      <c r="U346" s="12"/>
      <c r="V346" s="12"/>
      <c r="W346" s="12"/>
      <c r="X346" s="12"/>
      <c r="Y346" s="12"/>
      <c r="Z346" s="12"/>
      <c r="AA346" s="12"/>
      <c r="AB346" s="12"/>
      <c r="AC346" s="12"/>
      <c r="AD346" s="12"/>
      <c r="AE346" s="12"/>
      <c r="AR346" s="225" t="s">
        <v>79</v>
      </c>
      <c r="AT346" s="226" t="s">
        <v>72</v>
      </c>
      <c r="AU346" s="226" t="s">
        <v>79</v>
      </c>
      <c r="AY346" s="225" t="s">
        <v>205</v>
      </c>
      <c r="BK346" s="227">
        <f>SUM(BK347:BK348)</f>
        <v>0</v>
      </c>
    </row>
    <row r="347" s="2" customFormat="1" ht="16.5" customHeight="1">
      <c r="A347" s="39"/>
      <c r="B347" s="40"/>
      <c r="C347" s="230" t="s">
        <v>761</v>
      </c>
      <c r="D347" s="230" t="s">
        <v>207</v>
      </c>
      <c r="E347" s="231" t="s">
        <v>5835</v>
      </c>
      <c r="F347" s="232" t="s">
        <v>5836</v>
      </c>
      <c r="G347" s="233" t="s">
        <v>485</v>
      </c>
      <c r="H347" s="234">
        <v>1</v>
      </c>
      <c r="I347" s="235"/>
      <c r="J347" s="236">
        <f>ROUND(I347*H347,2)</f>
        <v>0</v>
      </c>
      <c r="K347" s="232" t="s">
        <v>1</v>
      </c>
      <c r="L347" s="45"/>
      <c r="M347" s="237" t="s">
        <v>1</v>
      </c>
      <c r="N347" s="238" t="s">
        <v>38</v>
      </c>
      <c r="O347" s="92"/>
      <c r="P347" s="239">
        <f>O347*H347</f>
        <v>0</v>
      </c>
      <c r="Q347" s="239">
        <v>0</v>
      </c>
      <c r="R347" s="239">
        <f>Q347*H347</f>
        <v>0</v>
      </c>
      <c r="S347" s="239">
        <v>0</v>
      </c>
      <c r="T347" s="240">
        <f>S347*H347</f>
        <v>0</v>
      </c>
      <c r="U347" s="39"/>
      <c r="V347" s="39"/>
      <c r="W347" s="39"/>
      <c r="X347" s="39"/>
      <c r="Y347" s="39"/>
      <c r="Z347" s="39"/>
      <c r="AA347" s="39"/>
      <c r="AB347" s="39"/>
      <c r="AC347" s="39"/>
      <c r="AD347" s="39"/>
      <c r="AE347" s="39"/>
      <c r="AR347" s="241" t="s">
        <v>212</v>
      </c>
      <c r="AT347" s="241" t="s">
        <v>207</v>
      </c>
      <c r="AU347" s="241" t="s">
        <v>81</v>
      </c>
      <c r="AY347" s="18" t="s">
        <v>205</v>
      </c>
      <c r="BE347" s="242">
        <f>IF(N347="základní",J347,0)</f>
        <v>0</v>
      </c>
      <c r="BF347" s="242">
        <f>IF(N347="snížená",J347,0)</f>
        <v>0</v>
      </c>
      <c r="BG347" s="242">
        <f>IF(N347="zákl. přenesená",J347,0)</f>
        <v>0</v>
      </c>
      <c r="BH347" s="242">
        <f>IF(N347="sníž. přenesená",J347,0)</f>
        <v>0</v>
      </c>
      <c r="BI347" s="242">
        <f>IF(N347="nulová",J347,0)</f>
        <v>0</v>
      </c>
      <c r="BJ347" s="18" t="s">
        <v>79</v>
      </c>
      <c r="BK347" s="242">
        <f>ROUND(I347*H347,2)</f>
        <v>0</v>
      </c>
      <c r="BL347" s="18" t="s">
        <v>212</v>
      </c>
      <c r="BM347" s="241" t="s">
        <v>1241</v>
      </c>
    </row>
    <row r="348" s="2" customFormat="1">
      <c r="A348" s="39"/>
      <c r="B348" s="40"/>
      <c r="C348" s="41"/>
      <c r="D348" s="243" t="s">
        <v>214</v>
      </c>
      <c r="E348" s="41"/>
      <c r="F348" s="244" t="s">
        <v>5836</v>
      </c>
      <c r="G348" s="41"/>
      <c r="H348" s="41"/>
      <c r="I348" s="245"/>
      <c r="J348" s="41"/>
      <c r="K348" s="41"/>
      <c r="L348" s="45"/>
      <c r="M348" s="246"/>
      <c r="N348" s="247"/>
      <c r="O348" s="92"/>
      <c r="P348" s="92"/>
      <c r="Q348" s="92"/>
      <c r="R348" s="92"/>
      <c r="S348" s="92"/>
      <c r="T348" s="93"/>
      <c r="U348" s="39"/>
      <c r="V348" s="39"/>
      <c r="W348" s="39"/>
      <c r="X348" s="39"/>
      <c r="Y348" s="39"/>
      <c r="Z348" s="39"/>
      <c r="AA348" s="39"/>
      <c r="AB348" s="39"/>
      <c r="AC348" s="39"/>
      <c r="AD348" s="39"/>
      <c r="AE348" s="39"/>
      <c r="AT348" s="18" t="s">
        <v>214</v>
      </c>
      <c r="AU348" s="18" t="s">
        <v>81</v>
      </c>
    </row>
    <row r="349" s="12" customFormat="1" ht="22.8" customHeight="1">
      <c r="A349" s="12"/>
      <c r="B349" s="214"/>
      <c r="C349" s="215"/>
      <c r="D349" s="216" t="s">
        <v>72</v>
      </c>
      <c r="E349" s="228" t="s">
        <v>5837</v>
      </c>
      <c r="F349" s="228" t="s">
        <v>5838</v>
      </c>
      <c r="G349" s="215"/>
      <c r="H349" s="215"/>
      <c r="I349" s="218"/>
      <c r="J349" s="229">
        <f>BK349</f>
        <v>0</v>
      </c>
      <c r="K349" s="215"/>
      <c r="L349" s="220"/>
      <c r="M349" s="221"/>
      <c r="N349" s="222"/>
      <c r="O349" s="222"/>
      <c r="P349" s="223">
        <f>SUM(P350:P385)</f>
        <v>0</v>
      </c>
      <c r="Q349" s="222"/>
      <c r="R349" s="223">
        <f>SUM(R350:R385)</f>
        <v>0</v>
      </c>
      <c r="S349" s="222"/>
      <c r="T349" s="224">
        <f>SUM(T350:T385)</f>
        <v>0</v>
      </c>
      <c r="U349" s="12"/>
      <c r="V349" s="12"/>
      <c r="W349" s="12"/>
      <c r="X349" s="12"/>
      <c r="Y349" s="12"/>
      <c r="Z349" s="12"/>
      <c r="AA349" s="12"/>
      <c r="AB349" s="12"/>
      <c r="AC349" s="12"/>
      <c r="AD349" s="12"/>
      <c r="AE349" s="12"/>
      <c r="AR349" s="225" t="s">
        <v>79</v>
      </c>
      <c r="AT349" s="226" t="s">
        <v>72</v>
      </c>
      <c r="AU349" s="226" t="s">
        <v>79</v>
      </c>
      <c r="AY349" s="225" t="s">
        <v>205</v>
      </c>
      <c r="BK349" s="227">
        <f>SUM(BK350:BK385)</f>
        <v>0</v>
      </c>
    </row>
    <row r="350" s="2" customFormat="1" ht="16.5" customHeight="1">
      <c r="A350" s="39"/>
      <c r="B350" s="40"/>
      <c r="C350" s="230" t="s">
        <v>766</v>
      </c>
      <c r="D350" s="230" t="s">
        <v>207</v>
      </c>
      <c r="E350" s="231" t="s">
        <v>5839</v>
      </c>
      <c r="F350" s="232" t="s">
        <v>5840</v>
      </c>
      <c r="G350" s="233" t="s">
        <v>379</v>
      </c>
      <c r="H350" s="234">
        <v>21500</v>
      </c>
      <c r="I350" s="235"/>
      <c r="J350" s="236">
        <f>ROUND(I350*H350,2)</f>
        <v>0</v>
      </c>
      <c r="K350" s="232" t="s">
        <v>1</v>
      </c>
      <c r="L350" s="45"/>
      <c r="M350" s="237" t="s">
        <v>1</v>
      </c>
      <c r="N350" s="238" t="s">
        <v>38</v>
      </c>
      <c r="O350" s="92"/>
      <c r="P350" s="239">
        <f>O350*H350</f>
        <v>0</v>
      </c>
      <c r="Q350" s="239">
        <v>0</v>
      </c>
      <c r="R350" s="239">
        <f>Q350*H350</f>
        <v>0</v>
      </c>
      <c r="S350" s="239">
        <v>0</v>
      </c>
      <c r="T350" s="240">
        <f>S350*H350</f>
        <v>0</v>
      </c>
      <c r="U350" s="39"/>
      <c r="V350" s="39"/>
      <c r="W350" s="39"/>
      <c r="X350" s="39"/>
      <c r="Y350" s="39"/>
      <c r="Z350" s="39"/>
      <c r="AA350" s="39"/>
      <c r="AB350" s="39"/>
      <c r="AC350" s="39"/>
      <c r="AD350" s="39"/>
      <c r="AE350" s="39"/>
      <c r="AR350" s="241" t="s">
        <v>212</v>
      </c>
      <c r="AT350" s="241" t="s">
        <v>207</v>
      </c>
      <c r="AU350" s="241" t="s">
        <v>81</v>
      </c>
      <c r="AY350" s="18" t="s">
        <v>205</v>
      </c>
      <c r="BE350" s="242">
        <f>IF(N350="základní",J350,0)</f>
        <v>0</v>
      </c>
      <c r="BF350" s="242">
        <f>IF(N350="snížená",J350,0)</f>
        <v>0</v>
      </c>
      <c r="BG350" s="242">
        <f>IF(N350="zákl. přenesená",J350,0)</f>
        <v>0</v>
      </c>
      <c r="BH350" s="242">
        <f>IF(N350="sníž. přenesená",J350,0)</f>
        <v>0</v>
      </c>
      <c r="BI350" s="242">
        <f>IF(N350="nulová",J350,0)</f>
        <v>0</v>
      </c>
      <c r="BJ350" s="18" t="s">
        <v>79</v>
      </c>
      <c r="BK350" s="242">
        <f>ROUND(I350*H350,2)</f>
        <v>0</v>
      </c>
      <c r="BL350" s="18" t="s">
        <v>212</v>
      </c>
      <c r="BM350" s="241" t="s">
        <v>1253</v>
      </c>
    </row>
    <row r="351" s="2" customFormat="1">
      <c r="A351" s="39"/>
      <c r="B351" s="40"/>
      <c r="C351" s="41"/>
      <c r="D351" s="243" t="s">
        <v>214</v>
      </c>
      <c r="E351" s="41"/>
      <c r="F351" s="244" t="s">
        <v>5840</v>
      </c>
      <c r="G351" s="41"/>
      <c r="H351" s="41"/>
      <c r="I351" s="245"/>
      <c r="J351" s="41"/>
      <c r="K351" s="41"/>
      <c r="L351" s="45"/>
      <c r="M351" s="246"/>
      <c r="N351" s="247"/>
      <c r="O351" s="92"/>
      <c r="P351" s="92"/>
      <c r="Q351" s="92"/>
      <c r="R351" s="92"/>
      <c r="S351" s="92"/>
      <c r="T351" s="93"/>
      <c r="U351" s="39"/>
      <c r="V351" s="39"/>
      <c r="W351" s="39"/>
      <c r="X351" s="39"/>
      <c r="Y351" s="39"/>
      <c r="Z351" s="39"/>
      <c r="AA351" s="39"/>
      <c r="AB351" s="39"/>
      <c r="AC351" s="39"/>
      <c r="AD351" s="39"/>
      <c r="AE351" s="39"/>
      <c r="AT351" s="18" t="s">
        <v>214</v>
      </c>
      <c r="AU351" s="18" t="s">
        <v>81</v>
      </c>
    </row>
    <row r="352" s="2" customFormat="1" ht="16.5" customHeight="1">
      <c r="A352" s="39"/>
      <c r="B352" s="40"/>
      <c r="C352" s="230" t="s">
        <v>771</v>
      </c>
      <c r="D352" s="230" t="s">
        <v>207</v>
      </c>
      <c r="E352" s="231" t="s">
        <v>5841</v>
      </c>
      <c r="F352" s="232" t="s">
        <v>5842</v>
      </c>
      <c r="G352" s="233" t="s">
        <v>379</v>
      </c>
      <c r="H352" s="234">
        <v>160</v>
      </c>
      <c r="I352" s="235"/>
      <c r="J352" s="236">
        <f>ROUND(I352*H352,2)</f>
        <v>0</v>
      </c>
      <c r="K352" s="232" t="s">
        <v>1</v>
      </c>
      <c r="L352" s="45"/>
      <c r="M352" s="237" t="s">
        <v>1</v>
      </c>
      <c r="N352" s="238" t="s">
        <v>38</v>
      </c>
      <c r="O352" s="92"/>
      <c r="P352" s="239">
        <f>O352*H352</f>
        <v>0</v>
      </c>
      <c r="Q352" s="239">
        <v>0</v>
      </c>
      <c r="R352" s="239">
        <f>Q352*H352</f>
        <v>0</v>
      </c>
      <c r="S352" s="239">
        <v>0</v>
      </c>
      <c r="T352" s="240">
        <f>S352*H352</f>
        <v>0</v>
      </c>
      <c r="U352" s="39"/>
      <c r="V352" s="39"/>
      <c r="W352" s="39"/>
      <c r="X352" s="39"/>
      <c r="Y352" s="39"/>
      <c r="Z352" s="39"/>
      <c r="AA352" s="39"/>
      <c r="AB352" s="39"/>
      <c r="AC352" s="39"/>
      <c r="AD352" s="39"/>
      <c r="AE352" s="39"/>
      <c r="AR352" s="241" t="s">
        <v>212</v>
      </c>
      <c r="AT352" s="241" t="s">
        <v>207</v>
      </c>
      <c r="AU352" s="241" t="s">
        <v>81</v>
      </c>
      <c r="AY352" s="18" t="s">
        <v>205</v>
      </c>
      <c r="BE352" s="242">
        <f>IF(N352="základní",J352,0)</f>
        <v>0</v>
      </c>
      <c r="BF352" s="242">
        <f>IF(N352="snížená",J352,0)</f>
        <v>0</v>
      </c>
      <c r="BG352" s="242">
        <f>IF(N352="zákl. přenesená",J352,0)</f>
        <v>0</v>
      </c>
      <c r="BH352" s="242">
        <f>IF(N352="sníž. přenesená",J352,0)</f>
        <v>0</v>
      </c>
      <c r="BI352" s="242">
        <f>IF(N352="nulová",J352,0)</f>
        <v>0</v>
      </c>
      <c r="BJ352" s="18" t="s">
        <v>79</v>
      </c>
      <c r="BK352" s="242">
        <f>ROUND(I352*H352,2)</f>
        <v>0</v>
      </c>
      <c r="BL352" s="18" t="s">
        <v>212</v>
      </c>
      <c r="BM352" s="241" t="s">
        <v>1262</v>
      </c>
    </row>
    <row r="353" s="2" customFormat="1">
      <c r="A353" s="39"/>
      <c r="B353" s="40"/>
      <c r="C353" s="41"/>
      <c r="D353" s="243" t="s">
        <v>214</v>
      </c>
      <c r="E353" s="41"/>
      <c r="F353" s="244" t="s">
        <v>5842</v>
      </c>
      <c r="G353" s="41"/>
      <c r="H353" s="41"/>
      <c r="I353" s="245"/>
      <c r="J353" s="41"/>
      <c r="K353" s="41"/>
      <c r="L353" s="45"/>
      <c r="M353" s="246"/>
      <c r="N353" s="247"/>
      <c r="O353" s="92"/>
      <c r="P353" s="92"/>
      <c r="Q353" s="92"/>
      <c r="R353" s="92"/>
      <c r="S353" s="92"/>
      <c r="T353" s="93"/>
      <c r="U353" s="39"/>
      <c r="V353" s="39"/>
      <c r="W353" s="39"/>
      <c r="X353" s="39"/>
      <c r="Y353" s="39"/>
      <c r="Z353" s="39"/>
      <c r="AA353" s="39"/>
      <c r="AB353" s="39"/>
      <c r="AC353" s="39"/>
      <c r="AD353" s="39"/>
      <c r="AE353" s="39"/>
      <c r="AT353" s="18" t="s">
        <v>214</v>
      </c>
      <c r="AU353" s="18" t="s">
        <v>81</v>
      </c>
    </row>
    <row r="354" s="2" customFormat="1" ht="21.75" customHeight="1">
      <c r="A354" s="39"/>
      <c r="B354" s="40"/>
      <c r="C354" s="230" t="s">
        <v>778</v>
      </c>
      <c r="D354" s="230" t="s">
        <v>207</v>
      </c>
      <c r="E354" s="231" t="s">
        <v>5843</v>
      </c>
      <c r="F354" s="232" t="s">
        <v>5844</v>
      </c>
      <c r="G354" s="233" t="s">
        <v>379</v>
      </c>
      <c r="H354" s="234">
        <v>160</v>
      </c>
      <c r="I354" s="235"/>
      <c r="J354" s="236">
        <f>ROUND(I354*H354,2)</f>
        <v>0</v>
      </c>
      <c r="K354" s="232" t="s">
        <v>1</v>
      </c>
      <c r="L354" s="45"/>
      <c r="M354" s="237" t="s">
        <v>1</v>
      </c>
      <c r="N354" s="238" t="s">
        <v>38</v>
      </c>
      <c r="O354" s="92"/>
      <c r="P354" s="239">
        <f>O354*H354</f>
        <v>0</v>
      </c>
      <c r="Q354" s="239">
        <v>0</v>
      </c>
      <c r="R354" s="239">
        <f>Q354*H354</f>
        <v>0</v>
      </c>
      <c r="S354" s="239">
        <v>0</v>
      </c>
      <c r="T354" s="240">
        <f>S354*H354</f>
        <v>0</v>
      </c>
      <c r="U354" s="39"/>
      <c r="V354" s="39"/>
      <c r="W354" s="39"/>
      <c r="X354" s="39"/>
      <c r="Y354" s="39"/>
      <c r="Z354" s="39"/>
      <c r="AA354" s="39"/>
      <c r="AB354" s="39"/>
      <c r="AC354" s="39"/>
      <c r="AD354" s="39"/>
      <c r="AE354" s="39"/>
      <c r="AR354" s="241" t="s">
        <v>212</v>
      </c>
      <c r="AT354" s="241" t="s">
        <v>207</v>
      </c>
      <c r="AU354" s="241" t="s">
        <v>81</v>
      </c>
      <c r="AY354" s="18" t="s">
        <v>205</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212</v>
      </c>
      <c r="BM354" s="241" t="s">
        <v>1272</v>
      </c>
    </row>
    <row r="355" s="2" customFormat="1">
      <c r="A355" s="39"/>
      <c r="B355" s="40"/>
      <c r="C355" s="41"/>
      <c r="D355" s="243" t="s">
        <v>214</v>
      </c>
      <c r="E355" s="41"/>
      <c r="F355" s="244" t="s">
        <v>5844</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214</v>
      </c>
      <c r="AU355" s="18" t="s">
        <v>81</v>
      </c>
    </row>
    <row r="356" s="2" customFormat="1" ht="16.5" customHeight="1">
      <c r="A356" s="39"/>
      <c r="B356" s="40"/>
      <c r="C356" s="230" t="s">
        <v>787</v>
      </c>
      <c r="D356" s="230" t="s">
        <v>207</v>
      </c>
      <c r="E356" s="231" t="s">
        <v>5845</v>
      </c>
      <c r="F356" s="232" t="s">
        <v>5846</v>
      </c>
      <c r="G356" s="233" t="s">
        <v>379</v>
      </c>
      <c r="H356" s="234">
        <v>160</v>
      </c>
      <c r="I356" s="235"/>
      <c r="J356" s="236">
        <f>ROUND(I356*H356,2)</f>
        <v>0</v>
      </c>
      <c r="K356" s="232" t="s">
        <v>1</v>
      </c>
      <c r="L356" s="45"/>
      <c r="M356" s="237" t="s">
        <v>1</v>
      </c>
      <c r="N356" s="238" t="s">
        <v>38</v>
      </c>
      <c r="O356" s="92"/>
      <c r="P356" s="239">
        <f>O356*H356</f>
        <v>0</v>
      </c>
      <c r="Q356" s="239">
        <v>0</v>
      </c>
      <c r="R356" s="239">
        <f>Q356*H356</f>
        <v>0</v>
      </c>
      <c r="S356" s="239">
        <v>0</v>
      </c>
      <c r="T356" s="240">
        <f>S356*H356</f>
        <v>0</v>
      </c>
      <c r="U356" s="39"/>
      <c r="V356" s="39"/>
      <c r="W356" s="39"/>
      <c r="X356" s="39"/>
      <c r="Y356" s="39"/>
      <c r="Z356" s="39"/>
      <c r="AA356" s="39"/>
      <c r="AB356" s="39"/>
      <c r="AC356" s="39"/>
      <c r="AD356" s="39"/>
      <c r="AE356" s="39"/>
      <c r="AR356" s="241" t="s">
        <v>212</v>
      </c>
      <c r="AT356" s="241" t="s">
        <v>207</v>
      </c>
      <c r="AU356" s="241" t="s">
        <v>81</v>
      </c>
      <c r="AY356" s="18" t="s">
        <v>205</v>
      </c>
      <c r="BE356" s="242">
        <f>IF(N356="základní",J356,0)</f>
        <v>0</v>
      </c>
      <c r="BF356" s="242">
        <f>IF(N356="snížená",J356,0)</f>
        <v>0</v>
      </c>
      <c r="BG356" s="242">
        <f>IF(N356="zákl. přenesená",J356,0)</f>
        <v>0</v>
      </c>
      <c r="BH356" s="242">
        <f>IF(N356="sníž. přenesená",J356,0)</f>
        <v>0</v>
      </c>
      <c r="BI356" s="242">
        <f>IF(N356="nulová",J356,0)</f>
        <v>0</v>
      </c>
      <c r="BJ356" s="18" t="s">
        <v>79</v>
      </c>
      <c r="BK356" s="242">
        <f>ROUND(I356*H356,2)</f>
        <v>0</v>
      </c>
      <c r="BL356" s="18" t="s">
        <v>212</v>
      </c>
      <c r="BM356" s="241" t="s">
        <v>1283</v>
      </c>
    </row>
    <row r="357" s="2" customFormat="1">
      <c r="A357" s="39"/>
      <c r="B357" s="40"/>
      <c r="C357" s="41"/>
      <c r="D357" s="243" t="s">
        <v>214</v>
      </c>
      <c r="E357" s="41"/>
      <c r="F357" s="244" t="s">
        <v>5846</v>
      </c>
      <c r="G357" s="41"/>
      <c r="H357" s="41"/>
      <c r="I357" s="245"/>
      <c r="J357" s="41"/>
      <c r="K357" s="41"/>
      <c r="L357" s="45"/>
      <c r="M357" s="246"/>
      <c r="N357" s="247"/>
      <c r="O357" s="92"/>
      <c r="P357" s="92"/>
      <c r="Q357" s="92"/>
      <c r="R357" s="92"/>
      <c r="S357" s="92"/>
      <c r="T357" s="93"/>
      <c r="U357" s="39"/>
      <c r="V357" s="39"/>
      <c r="W357" s="39"/>
      <c r="X357" s="39"/>
      <c r="Y357" s="39"/>
      <c r="Z357" s="39"/>
      <c r="AA357" s="39"/>
      <c r="AB357" s="39"/>
      <c r="AC357" s="39"/>
      <c r="AD357" s="39"/>
      <c r="AE357" s="39"/>
      <c r="AT357" s="18" t="s">
        <v>214</v>
      </c>
      <c r="AU357" s="18" t="s">
        <v>81</v>
      </c>
    </row>
    <row r="358" s="2" customFormat="1" ht="16.5" customHeight="1">
      <c r="A358" s="39"/>
      <c r="B358" s="40"/>
      <c r="C358" s="230" t="s">
        <v>793</v>
      </c>
      <c r="D358" s="230" t="s">
        <v>207</v>
      </c>
      <c r="E358" s="231" t="s">
        <v>5847</v>
      </c>
      <c r="F358" s="232" t="s">
        <v>5848</v>
      </c>
      <c r="G358" s="233" t="s">
        <v>379</v>
      </c>
      <c r="H358" s="234">
        <v>160</v>
      </c>
      <c r="I358" s="235"/>
      <c r="J358" s="236">
        <f>ROUND(I358*H358,2)</f>
        <v>0</v>
      </c>
      <c r="K358" s="232" t="s">
        <v>1</v>
      </c>
      <c r="L358" s="45"/>
      <c r="M358" s="237" t="s">
        <v>1</v>
      </c>
      <c r="N358" s="238" t="s">
        <v>38</v>
      </c>
      <c r="O358" s="92"/>
      <c r="P358" s="239">
        <f>O358*H358</f>
        <v>0</v>
      </c>
      <c r="Q358" s="239">
        <v>0</v>
      </c>
      <c r="R358" s="239">
        <f>Q358*H358</f>
        <v>0</v>
      </c>
      <c r="S358" s="239">
        <v>0</v>
      </c>
      <c r="T358" s="240">
        <f>S358*H358</f>
        <v>0</v>
      </c>
      <c r="U358" s="39"/>
      <c r="V358" s="39"/>
      <c r="W358" s="39"/>
      <c r="X358" s="39"/>
      <c r="Y358" s="39"/>
      <c r="Z358" s="39"/>
      <c r="AA358" s="39"/>
      <c r="AB358" s="39"/>
      <c r="AC358" s="39"/>
      <c r="AD358" s="39"/>
      <c r="AE358" s="39"/>
      <c r="AR358" s="241" t="s">
        <v>212</v>
      </c>
      <c r="AT358" s="241" t="s">
        <v>207</v>
      </c>
      <c r="AU358" s="241" t="s">
        <v>81</v>
      </c>
      <c r="AY358" s="18" t="s">
        <v>205</v>
      </c>
      <c r="BE358" s="242">
        <f>IF(N358="základní",J358,0)</f>
        <v>0</v>
      </c>
      <c r="BF358" s="242">
        <f>IF(N358="snížená",J358,0)</f>
        <v>0</v>
      </c>
      <c r="BG358" s="242">
        <f>IF(N358="zákl. přenesená",J358,0)</f>
        <v>0</v>
      </c>
      <c r="BH358" s="242">
        <f>IF(N358="sníž. přenesená",J358,0)</f>
        <v>0</v>
      </c>
      <c r="BI358" s="242">
        <f>IF(N358="nulová",J358,0)</f>
        <v>0</v>
      </c>
      <c r="BJ358" s="18" t="s">
        <v>79</v>
      </c>
      <c r="BK358" s="242">
        <f>ROUND(I358*H358,2)</f>
        <v>0</v>
      </c>
      <c r="BL358" s="18" t="s">
        <v>212</v>
      </c>
      <c r="BM358" s="241" t="s">
        <v>1298</v>
      </c>
    </row>
    <row r="359" s="2" customFormat="1">
      <c r="A359" s="39"/>
      <c r="B359" s="40"/>
      <c r="C359" s="41"/>
      <c r="D359" s="243" t="s">
        <v>214</v>
      </c>
      <c r="E359" s="41"/>
      <c r="F359" s="244" t="s">
        <v>5848</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214</v>
      </c>
      <c r="AU359" s="18" t="s">
        <v>81</v>
      </c>
    </row>
    <row r="360" s="2" customFormat="1" ht="21.75" customHeight="1">
      <c r="A360" s="39"/>
      <c r="B360" s="40"/>
      <c r="C360" s="230" t="s">
        <v>799</v>
      </c>
      <c r="D360" s="230" t="s">
        <v>207</v>
      </c>
      <c r="E360" s="231" t="s">
        <v>5849</v>
      </c>
      <c r="F360" s="232" t="s">
        <v>5850</v>
      </c>
      <c r="G360" s="233" t="s">
        <v>379</v>
      </c>
      <c r="H360" s="234">
        <v>1200</v>
      </c>
      <c r="I360" s="235"/>
      <c r="J360" s="236">
        <f>ROUND(I360*H360,2)</f>
        <v>0</v>
      </c>
      <c r="K360" s="232" t="s">
        <v>1</v>
      </c>
      <c r="L360" s="45"/>
      <c r="M360" s="237" t="s">
        <v>1</v>
      </c>
      <c r="N360" s="238" t="s">
        <v>38</v>
      </c>
      <c r="O360" s="92"/>
      <c r="P360" s="239">
        <f>O360*H360</f>
        <v>0</v>
      </c>
      <c r="Q360" s="239">
        <v>0</v>
      </c>
      <c r="R360" s="239">
        <f>Q360*H360</f>
        <v>0</v>
      </c>
      <c r="S360" s="239">
        <v>0</v>
      </c>
      <c r="T360" s="240">
        <f>S360*H360</f>
        <v>0</v>
      </c>
      <c r="U360" s="39"/>
      <c r="V360" s="39"/>
      <c r="W360" s="39"/>
      <c r="X360" s="39"/>
      <c r="Y360" s="39"/>
      <c r="Z360" s="39"/>
      <c r="AA360" s="39"/>
      <c r="AB360" s="39"/>
      <c r="AC360" s="39"/>
      <c r="AD360" s="39"/>
      <c r="AE360" s="39"/>
      <c r="AR360" s="241" t="s">
        <v>212</v>
      </c>
      <c r="AT360" s="241" t="s">
        <v>207</v>
      </c>
      <c r="AU360" s="241" t="s">
        <v>81</v>
      </c>
      <c r="AY360" s="18" t="s">
        <v>205</v>
      </c>
      <c r="BE360" s="242">
        <f>IF(N360="základní",J360,0)</f>
        <v>0</v>
      </c>
      <c r="BF360" s="242">
        <f>IF(N360="snížená",J360,0)</f>
        <v>0</v>
      </c>
      <c r="BG360" s="242">
        <f>IF(N360="zákl. přenesená",J360,0)</f>
        <v>0</v>
      </c>
      <c r="BH360" s="242">
        <f>IF(N360="sníž. přenesená",J360,0)</f>
        <v>0</v>
      </c>
      <c r="BI360" s="242">
        <f>IF(N360="nulová",J360,0)</f>
        <v>0</v>
      </c>
      <c r="BJ360" s="18" t="s">
        <v>79</v>
      </c>
      <c r="BK360" s="242">
        <f>ROUND(I360*H360,2)</f>
        <v>0</v>
      </c>
      <c r="BL360" s="18" t="s">
        <v>212</v>
      </c>
      <c r="BM360" s="241" t="s">
        <v>1321</v>
      </c>
    </row>
    <row r="361" s="2" customFormat="1">
      <c r="A361" s="39"/>
      <c r="B361" s="40"/>
      <c r="C361" s="41"/>
      <c r="D361" s="243" t="s">
        <v>214</v>
      </c>
      <c r="E361" s="41"/>
      <c r="F361" s="244" t="s">
        <v>5850</v>
      </c>
      <c r="G361" s="41"/>
      <c r="H361" s="41"/>
      <c r="I361" s="245"/>
      <c r="J361" s="41"/>
      <c r="K361" s="41"/>
      <c r="L361" s="45"/>
      <c r="M361" s="246"/>
      <c r="N361" s="247"/>
      <c r="O361" s="92"/>
      <c r="P361" s="92"/>
      <c r="Q361" s="92"/>
      <c r="R361" s="92"/>
      <c r="S361" s="92"/>
      <c r="T361" s="93"/>
      <c r="U361" s="39"/>
      <c r="V361" s="39"/>
      <c r="W361" s="39"/>
      <c r="X361" s="39"/>
      <c r="Y361" s="39"/>
      <c r="Z361" s="39"/>
      <c r="AA361" s="39"/>
      <c r="AB361" s="39"/>
      <c r="AC361" s="39"/>
      <c r="AD361" s="39"/>
      <c r="AE361" s="39"/>
      <c r="AT361" s="18" t="s">
        <v>214</v>
      </c>
      <c r="AU361" s="18" t="s">
        <v>81</v>
      </c>
    </row>
    <row r="362" s="2" customFormat="1" ht="21.75" customHeight="1">
      <c r="A362" s="39"/>
      <c r="B362" s="40"/>
      <c r="C362" s="230" t="s">
        <v>804</v>
      </c>
      <c r="D362" s="230" t="s">
        <v>207</v>
      </c>
      <c r="E362" s="231" t="s">
        <v>5851</v>
      </c>
      <c r="F362" s="232" t="s">
        <v>5852</v>
      </c>
      <c r="G362" s="233" t="s">
        <v>379</v>
      </c>
      <c r="H362" s="234">
        <v>1200</v>
      </c>
      <c r="I362" s="235"/>
      <c r="J362" s="236">
        <f>ROUND(I362*H362,2)</f>
        <v>0</v>
      </c>
      <c r="K362" s="232" t="s">
        <v>1</v>
      </c>
      <c r="L362" s="45"/>
      <c r="M362" s="237" t="s">
        <v>1</v>
      </c>
      <c r="N362" s="238" t="s">
        <v>38</v>
      </c>
      <c r="O362" s="92"/>
      <c r="P362" s="239">
        <f>O362*H362</f>
        <v>0</v>
      </c>
      <c r="Q362" s="239">
        <v>0</v>
      </c>
      <c r="R362" s="239">
        <f>Q362*H362</f>
        <v>0</v>
      </c>
      <c r="S362" s="239">
        <v>0</v>
      </c>
      <c r="T362" s="240">
        <f>S362*H362</f>
        <v>0</v>
      </c>
      <c r="U362" s="39"/>
      <c r="V362" s="39"/>
      <c r="W362" s="39"/>
      <c r="X362" s="39"/>
      <c r="Y362" s="39"/>
      <c r="Z362" s="39"/>
      <c r="AA362" s="39"/>
      <c r="AB362" s="39"/>
      <c r="AC362" s="39"/>
      <c r="AD362" s="39"/>
      <c r="AE362" s="39"/>
      <c r="AR362" s="241" t="s">
        <v>212</v>
      </c>
      <c r="AT362" s="241" t="s">
        <v>207</v>
      </c>
      <c r="AU362" s="241" t="s">
        <v>81</v>
      </c>
      <c r="AY362" s="18" t="s">
        <v>205</v>
      </c>
      <c r="BE362" s="242">
        <f>IF(N362="základní",J362,0)</f>
        <v>0</v>
      </c>
      <c r="BF362" s="242">
        <f>IF(N362="snížená",J362,0)</f>
        <v>0</v>
      </c>
      <c r="BG362" s="242">
        <f>IF(N362="zákl. přenesená",J362,0)</f>
        <v>0</v>
      </c>
      <c r="BH362" s="242">
        <f>IF(N362="sníž. přenesená",J362,0)</f>
        <v>0</v>
      </c>
      <c r="BI362" s="242">
        <f>IF(N362="nulová",J362,0)</f>
        <v>0</v>
      </c>
      <c r="BJ362" s="18" t="s">
        <v>79</v>
      </c>
      <c r="BK362" s="242">
        <f>ROUND(I362*H362,2)</f>
        <v>0</v>
      </c>
      <c r="BL362" s="18" t="s">
        <v>212</v>
      </c>
      <c r="BM362" s="241" t="s">
        <v>1335</v>
      </c>
    </row>
    <row r="363" s="2" customFormat="1">
      <c r="A363" s="39"/>
      <c r="B363" s="40"/>
      <c r="C363" s="41"/>
      <c r="D363" s="243" t="s">
        <v>214</v>
      </c>
      <c r="E363" s="41"/>
      <c r="F363" s="244" t="s">
        <v>5852</v>
      </c>
      <c r="G363" s="41"/>
      <c r="H363" s="41"/>
      <c r="I363" s="245"/>
      <c r="J363" s="41"/>
      <c r="K363" s="41"/>
      <c r="L363" s="45"/>
      <c r="M363" s="246"/>
      <c r="N363" s="247"/>
      <c r="O363" s="92"/>
      <c r="P363" s="92"/>
      <c r="Q363" s="92"/>
      <c r="R363" s="92"/>
      <c r="S363" s="92"/>
      <c r="T363" s="93"/>
      <c r="U363" s="39"/>
      <c r="V363" s="39"/>
      <c r="W363" s="39"/>
      <c r="X363" s="39"/>
      <c r="Y363" s="39"/>
      <c r="Z363" s="39"/>
      <c r="AA363" s="39"/>
      <c r="AB363" s="39"/>
      <c r="AC363" s="39"/>
      <c r="AD363" s="39"/>
      <c r="AE363" s="39"/>
      <c r="AT363" s="18" t="s">
        <v>214</v>
      </c>
      <c r="AU363" s="18" t="s">
        <v>81</v>
      </c>
    </row>
    <row r="364" s="2" customFormat="1" ht="21.75" customHeight="1">
      <c r="A364" s="39"/>
      <c r="B364" s="40"/>
      <c r="C364" s="230" t="s">
        <v>809</v>
      </c>
      <c r="D364" s="230" t="s">
        <v>207</v>
      </c>
      <c r="E364" s="231" t="s">
        <v>5853</v>
      </c>
      <c r="F364" s="232" t="s">
        <v>5854</v>
      </c>
      <c r="G364" s="233" t="s">
        <v>379</v>
      </c>
      <c r="H364" s="234">
        <v>650</v>
      </c>
      <c r="I364" s="235"/>
      <c r="J364" s="236">
        <f>ROUND(I364*H364,2)</f>
        <v>0</v>
      </c>
      <c r="K364" s="232" t="s">
        <v>1</v>
      </c>
      <c r="L364" s="45"/>
      <c r="M364" s="237" t="s">
        <v>1</v>
      </c>
      <c r="N364" s="238" t="s">
        <v>38</v>
      </c>
      <c r="O364" s="92"/>
      <c r="P364" s="239">
        <f>O364*H364</f>
        <v>0</v>
      </c>
      <c r="Q364" s="239">
        <v>0</v>
      </c>
      <c r="R364" s="239">
        <f>Q364*H364</f>
        <v>0</v>
      </c>
      <c r="S364" s="239">
        <v>0</v>
      </c>
      <c r="T364" s="240">
        <f>S364*H364</f>
        <v>0</v>
      </c>
      <c r="U364" s="39"/>
      <c r="V364" s="39"/>
      <c r="W364" s="39"/>
      <c r="X364" s="39"/>
      <c r="Y364" s="39"/>
      <c r="Z364" s="39"/>
      <c r="AA364" s="39"/>
      <c r="AB364" s="39"/>
      <c r="AC364" s="39"/>
      <c r="AD364" s="39"/>
      <c r="AE364" s="39"/>
      <c r="AR364" s="241" t="s">
        <v>212</v>
      </c>
      <c r="AT364" s="241" t="s">
        <v>207</v>
      </c>
      <c r="AU364" s="241" t="s">
        <v>81</v>
      </c>
      <c r="AY364" s="18" t="s">
        <v>205</v>
      </c>
      <c r="BE364" s="242">
        <f>IF(N364="základní",J364,0)</f>
        <v>0</v>
      </c>
      <c r="BF364" s="242">
        <f>IF(N364="snížená",J364,0)</f>
        <v>0</v>
      </c>
      <c r="BG364" s="242">
        <f>IF(N364="zákl. přenesená",J364,0)</f>
        <v>0</v>
      </c>
      <c r="BH364" s="242">
        <f>IF(N364="sníž. přenesená",J364,0)</f>
        <v>0</v>
      </c>
      <c r="BI364" s="242">
        <f>IF(N364="nulová",J364,0)</f>
        <v>0</v>
      </c>
      <c r="BJ364" s="18" t="s">
        <v>79</v>
      </c>
      <c r="BK364" s="242">
        <f>ROUND(I364*H364,2)</f>
        <v>0</v>
      </c>
      <c r="BL364" s="18" t="s">
        <v>212</v>
      </c>
      <c r="BM364" s="241" t="s">
        <v>1348</v>
      </c>
    </row>
    <row r="365" s="2" customFormat="1">
      <c r="A365" s="39"/>
      <c r="B365" s="40"/>
      <c r="C365" s="41"/>
      <c r="D365" s="243" t="s">
        <v>214</v>
      </c>
      <c r="E365" s="41"/>
      <c r="F365" s="244" t="s">
        <v>5854</v>
      </c>
      <c r="G365" s="41"/>
      <c r="H365" s="41"/>
      <c r="I365" s="245"/>
      <c r="J365" s="41"/>
      <c r="K365" s="41"/>
      <c r="L365" s="45"/>
      <c r="M365" s="246"/>
      <c r="N365" s="247"/>
      <c r="O365" s="92"/>
      <c r="P365" s="92"/>
      <c r="Q365" s="92"/>
      <c r="R365" s="92"/>
      <c r="S365" s="92"/>
      <c r="T365" s="93"/>
      <c r="U365" s="39"/>
      <c r="V365" s="39"/>
      <c r="W365" s="39"/>
      <c r="X365" s="39"/>
      <c r="Y365" s="39"/>
      <c r="Z365" s="39"/>
      <c r="AA365" s="39"/>
      <c r="AB365" s="39"/>
      <c r="AC365" s="39"/>
      <c r="AD365" s="39"/>
      <c r="AE365" s="39"/>
      <c r="AT365" s="18" t="s">
        <v>214</v>
      </c>
      <c r="AU365" s="18" t="s">
        <v>81</v>
      </c>
    </row>
    <row r="366" s="2" customFormat="1" ht="16.5" customHeight="1">
      <c r="A366" s="39"/>
      <c r="B366" s="40"/>
      <c r="C366" s="230" t="s">
        <v>815</v>
      </c>
      <c r="D366" s="230" t="s">
        <v>207</v>
      </c>
      <c r="E366" s="231" t="s">
        <v>5855</v>
      </c>
      <c r="F366" s="232" t="s">
        <v>5856</v>
      </c>
      <c r="G366" s="233" t="s">
        <v>485</v>
      </c>
      <c r="H366" s="234">
        <v>210</v>
      </c>
      <c r="I366" s="235"/>
      <c r="J366" s="236">
        <f>ROUND(I366*H366,2)</f>
        <v>0</v>
      </c>
      <c r="K366" s="232" t="s">
        <v>1</v>
      </c>
      <c r="L366" s="45"/>
      <c r="M366" s="237" t="s">
        <v>1</v>
      </c>
      <c r="N366" s="238" t="s">
        <v>38</v>
      </c>
      <c r="O366" s="92"/>
      <c r="P366" s="239">
        <f>O366*H366</f>
        <v>0</v>
      </c>
      <c r="Q366" s="239">
        <v>0</v>
      </c>
      <c r="R366" s="239">
        <f>Q366*H366</f>
        <v>0</v>
      </c>
      <c r="S366" s="239">
        <v>0</v>
      </c>
      <c r="T366" s="240">
        <f>S366*H366</f>
        <v>0</v>
      </c>
      <c r="U366" s="39"/>
      <c r="V366" s="39"/>
      <c r="W366" s="39"/>
      <c r="X366" s="39"/>
      <c r="Y366" s="39"/>
      <c r="Z366" s="39"/>
      <c r="AA366" s="39"/>
      <c r="AB366" s="39"/>
      <c r="AC366" s="39"/>
      <c r="AD366" s="39"/>
      <c r="AE366" s="39"/>
      <c r="AR366" s="241" t="s">
        <v>212</v>
      </c>
      <c r="AT366" s="241" t="s">
        <v>207</v>
      </c>
      <c r="AU366" s="241" t="s">
        <v>81</v>
      </c>
      <c r="AY366" s="18" t="s">
        <v>205</v>
      </c>
      <c r="BE366" s="242">
        <f>IF(N366="základní",J366,0)</f>
        <v>0</v>
      </c>
      <c r="BF366" s="242">
        <f>IF(N366="snížená",J366,0)</f>
        <v>0</v>
      </c>
      <c r="BG366" s="242">
        <f>IF(N366="zákl. přenesená",J366,0)</f>
        <v>0</v>
      </c>
      <c r="BH366" s="242">
        <f>IF(N366="sníž. přenesená",J366,0)</f>
        <v>0</v>
      </c>
      <c r="BI366" s="242">
        <f>IF(N366="nulová",J366,0)</f>
        <v>0</v>
      </c>
      <c r="BJ366" s="18" t="s">
        <v>79</v>
      </c>
      <c r="BK366" s="242">
        <f>ROUND(I366*H366,2)</f>
        <v>0</v>
      </c>
      <c r="BL366" s="18" t="s">
        <v>212</v>
      </c>
      <c r="BM366" s="241" t="s">
        <v>1360</v>
      </c>
    </row>
    <row r="367" s="2" customFormat="1">
      <c r="A367" s="39"/>
      <c r="B367" s="40"/>
      <c r="C367" s="41"/>
      <c r="D367" s="243" t="s">
        <v>214</v>
      </c>
      <c r="E367" s="41"/>
      <c r="F367" s="244" t="s">
        <v>5856</v>
      </c>
      <c r="G367" s="41"/>
      <c r="H367" s="41"/>
      <c r="I367" s="245"/>
      <c r="J367" s="41"/>
      <c r="K367" s="41"/>
      <c r="L367" s="45"/>
      <c r="M367" s="246"/>
      <c r="N367" s="247"/>
      <c r="O367" s="92"/>
      <c r="P367" s="92"/>
      <c r="Q367" s="92"/>
      <c r="R367" s="92"/>
      <c r="S367" s="92"/>
      <c r="T367" s="93"/>
      <c r="U367" s="39"/>
      <c r="V367" s="39"/>
      <c r="W367" s="39"/>
      <c r="X367" s="39"/>
      <c r="Y367" s="39"/>
      <c r="Z367" s="39"/>
      <c r="AA367" s="39"/>
      <c r="AB367" s="39"/>
      <c r="AC367" s="39"/>
      <c r="AD367" s="39"/>
      <c r="AE367" s="39"/>
      <c r="AT367" s="18" t="s">
        <v>214</v>
      </c>
      <c r="AU367" s="18" t="s">
        <v>81</v>
      </c>
    </row>
    <row r="368" s="2" customFormat="1" ht="16.5" customHeight="1">
      <c r="A368" s="39"/>
      <c r="B368" s="40"/>
      <c r="C368" s="230" t="s">
        <v>821</v>
      </c>
      <c r="D368" s="230" t="s">
        <v>207</v>
      </c>
      <c r="E368" s="231" t="s">
        <v>5857</v>
      </c>
      <c r="F368" s="232" t="s">
        <v>5858</v>
      </c>
      <c r="G368" s="233" t="s">
        <v>485</v>
      </c>
      <c r="H368" s="234">
        <v>340</v>
      </c>
      <c r="I368" s="235"/>
      <c r="J368" s="236">
        <f>ROUND(I368*H368,2)</f>
        <v>0</v>
      </c>
      <c r="K368" s="232" t="s">
        <v>1</v>
      </c>
      <c r="L368" s="45"/>
      <c r="M368" s="237" t="s">
        <v>1</v>
      </c>
      <c r="N368" s="238" t="s">
        <v>38</v>
      </c>
      <c r="O368" s="92"/>
      <c r="P368" s="239">
        <f>O368*H368</f>
        <v>0</v>
      </c>
      <c r="Q368" s="239">
        <v>0</v>
      </c>
      <c r="R368" s="239">
        <f>Q368*H368</f>
        <v>0</v>
      </c>
      <c r="S368" s="239">
        <v>0</v>
      </c>
      <c r="T368" s="240">
        <f>S368*H368</f>
        <v>0</v>
      </c>
      <c r="U368" s="39"/>
      <c r="V368" s="39"/>
      <c r="W368" s="39"/>
      <c r="X368" s="39"/>
      <c r="Y368" s="39"/>
      <c r="Z368" s="39"/>
      <c r="AA368" s="39"/>
      <c r="AB368" s="39"/>
      <c r="AC368" s="39"/>
      <c r="AD368" s="39"/>
      <c r="AE368" s="39"/>
      <c r="AR368" s="241" t="s">
        <v>212</v>
      </c>
      <c r="AT368" s="241" t="s">
        <v>207</v>
      </c>
      <c r="AU368" s="241" t="s">
        <v>81</v>
      </c>
      <c r="AY368" s="18" t="s">
        <v>205</v>
      </c>
      <c r="BE368" s="242">
        <f>IF(N368="základní",J368,0)</f>
        <v>0</v>
      </c>
      <c r="BF368" s="242">
        <f>IF(N368="snížená",J368,0)</f>
        <v>0</v>
      </c>
      <c r="BG368" s="242">
        <f>IF(N368="zákl. přenesená",J368,0)</f>
        <v>0</v>
      </c>
      <c r="BH368" s="242">
        <f>IF(N368="sníž. přenesená",J368,0)</f>
        <v>0</v>
      </c>
      <c r="BI368" s="242">
        <f>IF(N368="nulová",J368,0)</f>
        <v>0</v>
      </c>
      <c r="BJ368" s="18" t="s">
        <v>79</v>
      </c>
      <c r="BK368" s="242">
        <f>ROUND(I368*H368,2)</f>
        <v>0</v>
      </c>
      <c r="BL368" s="18" t="s">
        <v>212</v>
      </c>
      <c r="BM368" s="241" t="s">
        <v>1375</v>
      </c>
    </row>
    <row r="369" s="2" customFormat="1">
      <c r="A369" s="39"/>
      <c r="B369" s="40"/>
      <c r="C369" s="41"/>
      <c r="D369" s="243" t="s">
        <v>214</v>
      </c>
      <c r="E369" s="41"/>
      <c r="F369" s="244" t="s">
        <v>5858</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214</v>
      </c>
      <c r="AU369" s="18" t="s">
        <v>81</v>
      </c>
    </row>
    <row r="370" s="2" customFormat="1" ht="24.15" customHeight="1">
      <c r="A370" s="39"/>
      <c r="B370" s="40"/>
      <c r="C370" s="230" t="s">
        <v>827</v>
      </c>
      <c r="D370" s="230" t="s">
        <v>207</v>
      </c>
      <c r="E370" s="231" t="s">
        <v>5859</v>
      </c>
      <c r="F370" s="232" t="s">
        <v>5860</v>
      </c>
      <c r="G370" s="233" t="s">
        <v>485</v>
      </c>
      <c r="H370" s="234">
        <v>25</v>
      </c>
      <c r="I370" s="235"/>
      <c r="J370" s="236">
        <f>ROUND(I370*H370,2)</f>
        <v>0</v>
      </c>
      <c r="K370" s="232" t="s">
        <v>1</v>
      </c>
      <c r="L370" s="45"/>
      <c r="M370" s="237" t="s">
        <v>1</v>
      </c>
      <c r="N370" s="238" t="s">
        <v>38</v>
      </c>
      <c r="O370" s="92"/>
      <c r="P370" s="239">
        <f>O370*H370</f>
        <v>0</v>
      </c>
      <c r="Q370" s="239">
        <v>0</v>
      </c>
      <c r="R370" s="239">
        <f>Q370*H370</f>
        <v>0</v>
      </c>
      <c r="S370" s="239">
        <v>0</v>
      </c>
      <c r="T370" s="240">
        <f>S370*H370</f>
        <v>0</v>
      </c>
      <c r="U370" s="39"/>
      <c r="V370" s="39"/>
      <c r="W370" s="39"/>
      <c r="X370" s="39"/>
      <c r="Y370" s="39"/>
      <c r="Z370" s="39"/>
      <c r="AA370" s="39"/>
      <c r="AB370" s="39"/>
      <c r="AC370" s="39"/>
      <c r="AD370" s="39"/>
      <c r="AE370" s="39"/>
      <c r="AR370" s="241" t="s">
        <v>212</v>
      </c>
      <c r="AT370" s="241" t="s">
        <v>207</v>
      </c>
      <c r="AU370" s="241" t="s">
        <v>81</v>
      </c>
      <c r="AY370" s="18" t="s">
        <v>205</v>
      </c>
      <c r="BE370" s="242">
        <f>IF(N370="základní",J370,0)</f>
        <v>0</v>
      </c>
      <c r="BF370" s="242">
        <f>IF(N370="snížená",J370,0)</f>
        <v>0</v>
      </c>
      <c r="BG370" s="242">
        <f>IF(N370="zákl. přenesená",J370,0)</f>
        <v>0</v>
      </c>
      <c r="BH370" s="242">
        <f>IF(N370="sníž. přenesená",J370,0)</f>
        <v>0</v>
      </c>
      <c r="BI370" s="242">
        <f>IF(N370="nulová",J370,0)</f>
        <v>0</v>
      </c>
      <c r="BJ370" s="18" t="s">
        <v>79</v>
      </c>
      <c r="BK370" s="242">
        <f>ROUND(I370*H370,2)</f>
        <v>0</v>
      </c>
      <c r="BL370" s="18" t="s">
        <v>212</v>
      </c>
      <c r="BM370" s="241" t="s">
        <v>1389</v>
      </c>
    </row>
    <row r="371" s="2" customFormat="1">
      <c r="A371" s="39"/>
      <c r="B371" s="40"/>
      <c r="C371" s="41"/>
      <c r="D371" s="243" t="s">
        <v>214</v>
      </c>
      <c r="E371" s="41"/>
      <c r="F371" s="244" t="s">
        <v>5860</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214</v>
      </c>
      <c r="AU371" s="18" t="s">
        <v>81</v>
      </c>
    </row>
    <row r="372" s="2" customFormat="1" ht="16.5" customHeight="1">
      <c r="A372" s="39"/>
      <c r="B372" s="40"/>
      <c r="C372" s="230" t="s">
        <v>837</v>
      </c>
      <c r="D372" s="230" t="s">
        <v>207</v>
      </c>
      <c r="E372" s="231" t="s">
        <v>5861</v>
      </c>
      <c r="F372" s="232" t="s">
        <v>5862</v>
      </c>
      <c r="G372" s="233" t="s">
        <v>379</v>
      </c>
      <c r="H372" s="234">
        <v>310</v>
      </c>
      <c r="I372" s="235"/>
      <c r="J372" s="236">
        <f>ROUND(I372*H372,2)</f>
        <v>0</v>
      </c>
      <c r="K372" s="232" t="s">
        <v>1</v>
      </c>
      <c r="L372" s="45"/>
      <c r="M372" s="237" t="s">
        <v>1</v>
      </c>
      <c r="N372" s="238" t="s">
        <v>38</v>
      </c>
      <c r="O372" s="92"/>
      <c r="P372" s="239">
        <f>O372*H372</f>
        <v>0</v>
      </c>
      <c r="Q372" s="239">
        <v>0</v>
      </c>
      <c r="R372" s="239">
        <f>Q372*H372</f>
        <v>0</v>
      </c>
      <c r="S372" s="239">
        <v>0</v>
      </c>
      <c r="T372" s="240">
        <f>S372*H372</f>
        <v>0</v>
      </c>
      <c r="U372" s="39"/>
      <c r="V372" s="39"/>
      <c r="W372" s="39"/>
      <c r="X372" s="39"/>
      <c r="Y372" s="39"/>
      <c r="Z372" s="39"/>
      <c r="AA372" s="39"/>
      <c r="AB372" s="39"/>
      <c r="AC372" s="39"/>
      <c r="AD372" s="39"/>
      <c r="AE372" s="39"/>
      <c r="AR372" s="241" t="s">
        <v>212</v>
      </c>
      <c r="AT372" s="241" t="s">
        <v>207</v>
      </c>
      <c r="AU372" s="241" t="s">
        <v>81</v>
      </c>
      <c r="AY372" s="18" t="s">
        <v>205</v>
      </c>
      <c r="BE372" s="242">
        <f>IF(N372="základní",J372,0)</f>
        <v>0</v>
      </c>
      <c r="BF372" s="242">
        <f>IF(N372="snížená",J372,0)</f>
        <v>0</v>
      </c>
      <c r="BG372" s="242">
        <f>IF(N372="zákl. přenesená",J372,0)</f>
        <v>0</v>
      </c>
      <c r="BH372" s="242">
        <f>IF(N372="sníž. přenesená",J372,0)</f>
        <v>0</v>
      </c>
      <c r="BI372" s="242">
        <f>IF(N372="nulová",J372,0)</f>
        <v>0</v>
      </c>
      <c r="BJ372" s="18" t="s">
        <v>79</v>
      </c>
      <c r="BK372" s="242">
        <f>ROUND(I372*H372,2)</f>
        <v>0</v>
      </c>
      <c r="BL372" s="18" t="s">
        <v>212</v>
      </c>
      <c r="BM372" s="241" t="s">
        <v>1409</v>
      </c>
    </row>
    <row r="373" s="2" customFormat="1">
      <c r="A373" s="39"/>
      <c r="B373" s="40"/>
      <c r="C373" s="41"/>
      <c r="D373" s="243" t="s">
        <v>214</v>
      </c>
      <c r="E373" s="41"/>
      <c r="F373" s="244" t="s">
        <v>5862</v>
      </c>
      <c r="G373" s="41"/>
      <c r="H373" s="41"/>
      <c r="I373" s="245"/>
      <c r="J373" s="41"/>
      <c r="K373" s="41"/>
      <c r="L373" s="45"/>
      <c r="M373" s="246"/>
      <c r="N373" s="247"/>
      <c r="O373" s="92"/>
      <c r="P373" s="92"/>
      <c r="Q373" s="92"/>
      <c r="R373" s="92"/>
      <c r="S373" s="92"/>
      <c r="T373" s="93"/>
      <c r="U373" s="39"/>
      <c r="V373" s="39"/>
      <c r="W373" s="39"/>
      <c r="X373" s="39"/>
      <c r="Y373" s="39"/>
      <c r="Z373" s="39"/>
      <c r="AA373" s="39"/>
      <c r="AB373" s="39"/>
      <c r="AC373" s="39"/>
      <c r="AD373" s="39"/>
      <c r="AE373" s="39"/>
      <c r="AT373" s="18" t="s">
        <v>214</v>
      </c>
      <c r="AU373" s="18" t="s">
        <v>81</v>
      </c>
    </row>
    <row r="374" s="2" customFormat="1" ht="16.5" customHeight="1">
      <c r="A374" s="39"/>
      <c r="B374" s="40"/>
      <c r="C374" s="230" t="s">
        <v>842</v>
      </c>
      <c r="D374" s="230" t="s">
        <v>207</v>
      </c>
      <c r="E374" s="231" t="s">
        <v>5863</v>
      </c>
      <c r="F374" s="232" t="s">
        <v>5864</v>
      </c>
      <c r="G374" s="233" t="s">
        <v>379</v>
      </c>
      <c r="H374" s="234">
        <v>300</v>
      </c>
      <c r="I374" s="235"/>
      <c r="J374" s="236">
        <f>ROUND(I374*H374,2)</f>
        <v>0</v>
      </c>
      <c r="K374" s="232" t="s">
        <v>1</v>
      </c>
      <c r="L374" s="45"/>
      <c r="M374" s="237" t="s">
        <v>1</v>
      </c>
      <c r="N374" s="238" t="s">
        <v>38</v>
      </c>
      <c r="O374" s="92"/>
      <c r="P374" s="239">
        <f>O374*H374</f>
        <v>0</v>
      </c>
      <c r="Q374" s="239">
        <v>0</v>
      </c>
      <c r="R374" s="239">
        <f>Q374*H374</f>
        <v>0</v>
      </c>
      <c r="S374" s="239">
        <v>0</v>
      </c>
      <c r="T374" s="240">
        <f>S374*H374</f>
        <v>0</v>
      </c>
      <c r="U374" s="39"/>
      <c r="V374" s="39"/>
      <c r="W374" s="39"/>
      <c r="X374" s="39"/>
      <c r="Y374" s="39"/>
      <c r="Z374" s="39"/>
      <c r="AA374" s="39"/>
      <c r="AB374" s="39"/>
      <c r="AC374" s="39"/>
      <c r="AD374" s="39"/>
      <c r="AE374" s="39"/>
      <c r="AR374" s="241" t="s">
        <v>212</v>
      </c>
      <c r="AT374" s="241" t="s">
        <v>207</v>
      </c>
      <c r="AU374" s="241" t="s">
        <v>81</v>
      </c>
      <c r="AY374" s="18" t="s">
        <v>205</v>
      </c>
      <c r="BE374" s="242">
        <f>IF(N374="základní",J374,0)</f>
        <v>0</v>
      </c>
      <c r="BF374" s="242">
        <f>IF(N374="snížená",J374,0)</f>
        <v>0</v>
      </c>
      <c r="BG374" s="242">
        <f>IF(N374="zákl. přenesená",J374,0)</f>
        <v>0</v>
      </c>
      <c r="BH374" s="242">
        <f>IF(N374="sníž. přenesená",J374,0)</f>
        <v>0</v>
      </c>
      <c r="BI374" s="242">
        <f>IF(N374="nulová",J374,0)</f>
        <v>0</v>
      </c>
      <c r="BJ374" s="18" t="s">
        <v>79</v>
      </c>
      <c r="BK374" s="242">
        <f>ROUND(I374*H374,2)</f>
        <v>0</v>
      </c>
      <c r="BL374" s="18" t="s">
        <v>212</v>
      </c>
      <c r="BM374" s="241" t="s">
        <v>1421</v>
      </c>
    </row>
    <row r="375" s="2" customFormat="1">
      <c r="A375" s="39"/>
      <c r="B375" s="40"/>
      <c r="C375" s="41"/>
      <c r="D375" s="243" t="s">
        <v>214</v>
      </c>
      <c r="E375" s="41"/>
      <c r="F375" s="244" t="s">
        <v>5864</v>
      </c>
      <c r="G375" s="41"/>
      <c r="H375" s="41"/>
      <c r="I375" s="245"/>
      <c r="J375" s="41"/>
      <c r="K375" s="41"/>
      <c r="L375" s="45"/>
      <c r="M375" s="246"/>
      <c r="N375" s="247"/>
      <c r="O375" s="92"/>
      <c r="P375" s="92"/>
      <c r="Q375" s="92"/>
      <c r="R375" s="92"/>
      <c r="S375" s="92"/>
      <c r="T375" s="93"/>
      <c r="U375" s="39"/>
      <c r="V375" s="39"/>
      <c r="W375" s="39"/>
      <c r="X375" s="39"/>
      <c r="Y375" s="39"/>
      <c r="Z375" s="39"/>
      <c r="AA375" s="39"/>
      <c r="AB375" s="39"/>
      <c r="AC375" s="39"/>
      <c r="AD375" s="39"/>
      <c r="AE375" s="39"/>
      <c r="AT375" s="18" t="s">
        <v>214</v>
      </c>
      <c r="AU375" s="18" t="s">
        <v>81</v>
      </c>
    </row>
    <row r="376" s="2" customFormat="1" ht="16.5" customHeight="1">
      <c r="A376" s="39"/>
      <c r="B376" s="40"/>
      <c r="C376" s="230" t="s">
        <v>849</v>
      </c>
      <c r="D376" s="230" t="s">
        <v>207</v>
      </c>
      <c r="E376" s="231" t="s">
        <v>5865</v>
      </c>
      <c r="F376" s="232" t="s">
        <v>5866</v>
      </c>
      <c r="G376" s="233" t="s">
        <v>379</v>
      </c>
      <c r="H376" s="234">
        <v>150</v>
      </c>
      <c r="I376" s="235"/>
      <c r="J376" s="236">
        <f>ROUND(I376*H376,2)</f>
        <v>0</v>
      </c>
      <c r="K376" s="232" t="s">
        <v>1</v>
      </c>
      <c r="L376" s="45"/>
      <c r="M376" s="237" t="s">
        <v>1</v>
      </c>
      <c r="N376" s="238" t="s">
        <v>38</v>
      </c>
      <c r="O376" s="92"/>
      <c r="P376" s="239">
        <f>O376*H376</f>
        <v>0</v>
      </c>
      <c r="Q376" s="239">
        <v>0</v>
      </c>
      <c r="R376" s="239">
        <f>Q376*H376</f>
        <v>0</v>
      </c>
      <c r="S376" s="239">
        <v>0</v>
      </c>
      <c r="T376" s="240">
        <f>S376*H376</f>
        <v>0</v>
      </c>
      <c r="U376" s="39"/>
      <c r="V376" s="39"/>
      <c r="W376" s="39"/>
      <c r="X376" s="39"/>
      <c r="Y376" s="39"/>
      <c r="Z376" s="39"/>
      <c r="AA376" s="39"/>
      <c r="AB376" s="39"/>
      <c r="AC376" s="39"/>
      <c r="AD376" s="39"/>
      <c r="AE376" s="39"/>
      <c r="AR376" s="241" t="s">
        <v>212</v>
      </c>
      <c r="AT376" s="241" t="s">
        <v>207</v>
      </c>
      <c r="AU376" s="241" t="s">
        <v>81</v>
      </c>
      <c r="AY376" s="18" t="s">
        <v>205</v>
      </c>
      <c r="BE376" s="242">
        <f>IF(N376="základní",J376,0)</f>
        <v>0</v>
      </c>
      <c r="BF376" s="242">
        <f>IF(N376="snížená",J376,0)</f>
        <v>0</v>
      </c>
      <c r="BG376" s="242">
        <f>IF(N376="zákl. přenesená",J376,0)</f>
        <v>0</v>
      </c>
      <c r="BH376" s="242">
        <f>IF(N376="sníž. přenesená",J376,0)</f>
        <v>0</v>
      </c>
      <c r="BI376" s="242">
        <f>IF(N376="nulová",J376,0)</f>
        <v>0</v>
      </c>
      <c r="BJ376" s="18" t="s">
        <v>79</v>
      </c>
      <c r="BK376" s="242">
        <f>ROUND(I376*H376,2)</f>
        <v>0</v>
      </c>
      <c r="BL376" s="18" t="s">
        <v>212</v>
      </c>
      <c r="BM376" s="241" t="s">
        <v>1435</v>
      </c>
    </row>
    <row r="377" s="2" customFormat="1">
      <c r="A377" s="39"/>
      <c r="B377" s="40"/>
      <c r="C377" s="41"/>
      <c r="D377" s="243" t="s">
        <v>214</v>
      </c>
      <c r="E377" s="41"/>
      <c r="F377" s="244" t="s">
        <v>5866</v>
      </c>
      <c r="G377" s="41"/>
      <c r="H377" s="41"/>
      <c r="I377" s="245"/>
      <c r="J377" s="41"/>
      <c r="K377" s="41"/>
      <c r="L377" s="45"/>
      <c r="M377" s="246"/>
      <c r="N377" s="247"/>
      <c r="O377" s="92"/>
      <c r="P377" s="92"/>
      <c r="Q377" s="92"/>
      <c r="R377" s="92"/>
      <c r="S377" s="92"/>
      <c r="T377" s="93"/>
      <c r="U377" s="39"/>
      <c r="V377" s="39"/>
      <c r="W377" s="39"/>
      <c r="X377" s="39"/>
      <c r="Y377" s="39"/>
      <c r="Z377" s="39"/>
      <c r="AA377" s="39"/>
      <c r="AB377" s="39"/>
      <c r="AC377" s="39"/>
      <c r="AD377" s="39"/>
      <c r="AE377" s="39"/>
      <c r="AT377" s="18" t="s">
        <v>214</v>
      </c>
      <c r="AU377" s="18" t="s">
        <v>81</v>
      </c>
    </row>
    <row r="378" s="2" customFormat="1" ht="21.75" customHeight="1">
      <c r="A378" s="39"/>
      <c r="B378" s="40"/>
      <c r="C378" s="230" t="s">
        <v>854</v>
      </c>
      <c r="D378" s="230" t="s">
        <v>207</v>
      </c>
      <c r="E378" s="231" t="s">
        <v>5867</v>
      </c>
      <c r="F378" s="232" t="s">
        <v>5868</v>
      </c>
      <c r="G378" s="233" t="s">
        <v>485</v>
      </c>
      <c r="H378" s="234">
        <v>310</v>
      </c>
      <c r="I378" s="235"/>
      <c r="J378" s="236">
        <f>ROUND(I378*H378,2)</f>
        <v>0</v>
      </c>
      <c r="K378" s="232" t="s">
        <v>1</v>
      </c>
      <c r="L378" s="45"/>
      <c r="M378" s="237" t="s">
        <v>1</v>
      </c>
      <c r="N378" s="238" t="s">
        <v>38</v>
      </c>
      <c r="O378" s="92"/>
      <c r="P378" s="239">
        <f>O378*H378</f>
        <v>0</v>
      </c>
      <c r="Q378" s="239">
        <v>0</v>
      </c>
      <c r="R378" s="239">
        <f>Q378*H378</f>
        <v>0</v>
      </c>
      <c r="S378" s="239">
        <v>0</v>
      </c>
      <c r="T378" s="240">
        <f>S378*H378</f>
        <v>0</v>
      </c>
      <c r="U378" s="39"/>
      <c r="V378" s="39"/>
      <c r="W378" s="39"/>
      <c r="X378" s="39"/>
      <c r="Y378" s="39"/>
      <c r="Z378" s="39"/>
      <c r="AA378" s="39"/>
      <c r="AB378" s="39"/>
      <c r="AC378" s="39"/>
      <c r="AD378" s="39"/>
      <c r="AE378" s="39"/>
      <c r="AR378" s="241" t="s">
        <v>212</v>
      </c>
      <c r="AT378" s="241" t="s">
        <v>207</v>
      </c>
      <c r="AU378" s="241" t="s">
        <v>81</v>
      </c>
      <c r="AY378" s="18" t="s">
        <v>205</v>
      </c>
      <c r="BE378" s="242">
        <f>IF(N378="základní",J378,0)</f>
        <v>0</v>
      </c>
      <c r="BF378" s="242">
        <f>IF(N378="snížená",J378,0)</f>
        <v>0</v>
      </c>
      <c r="BG378" s="242">
        <f>IF(N378="zákl. přenesená",J378,0)</f>
        <v>0</v>
      </c>
      <c r="BH378" s="242">
        <f>IF(N378="sníž. přenesená",J378,0)</f>
        <v>0</v>
      </c>
      <c r="BI378" s="242">
        <f>IF(N378="nulová",J378,0)</f>
        <v>0</v>
      </c>
      <c r="BJ378" s="18" t="s">
        <v>79</v>
      </c>
      <c r="BK378" s="242">
        <f>ROUND(I378*H378,2)</f>
        <v>0</v>
      </c>
      <c r="BL378" s="18" t="s">
        <v>212</v>
      </c>
      <c r="BM378" s="241" t="s">
        <v>1451</v>
      </c>
    </row>
    <row r="379" s="2" customFormat="1">
      <c r="A379" s="39"/>
      <c r="B379" s="40"/>
      <c r="C379" s="41"/>
      <c r="D379" s="243" t="s">
        <v>214</v>
      </c>
      <c r="E379" s="41"/>
      <c r="F379" s="244" t="s">
        <v>5868</v>
      </c>
      <c r="G379" s="41"/>
      <c r="H379" s="41"/>
      <c r="I379" s="245"/>
      <c r="J379" s="41"/>
      <c r="K379" s="41"/>
      <c r="L379" s="45"/>
      <c r="M379" s="246"/>
      <c r="N379" s="247"/>
      <c r="O379" s="92"/>
      <c r="P379" s="92"/>
      <c r="Q379" s="92"/>
      <c r="R379" s="92"/>
      <c r="S379" s="92"/>
      <c r="T379" s="93"/>
      <c r="U379" s="39"/>
      <c r="V379" s="39"/>
      <c r="W379" s="39"/>
      <c r="X379" s="39"/>
      <c r="Y379" s="39"/>
      <c r="Z379" s="39"/>
      <c r="AA379" s="39"/>
      <c r="AB379" s="39"/>
      <c r="AC379" s="39"/>
      <c r="AD379" s="39"/>
      <c r="AE379" s="39"/>
      <c r="AT379" s="18" t="s">
        <v>214</v>
      </c>
      <c r="AU379" s="18" t="s">
        <v>81</v>
      </c>
    </row>
    <row r="380" s="2" customFormat="1" ht="24.15" customHeight="1">
      <c r="A380" s="39"/>
      <c r="B380" s="40"/>
      <c r="C380" s="230" t="s">
        <v>860</v>
      </c>
      <c r="D380" s="230" t="s">
        <v>207</v>
      </c>
      <c r="E380" s="231" t="s">
        <v>5869</v>
      </c>
      <c r="F380" s="232" t="s">
        <v>5870</v>
      </c>
      <c r="G380" s="233" t="s">
        <v>485</v>
      </c>
      <c r="H380" s="234">
        <v>8</v>
      </c>
      <c r="I380" s="235"/>
      <c r="J380" s="236">
        <f>ROUND(I380*H380,2)</f>
        <v>0</v>
      </c>
      <c r="K380" s="232" t="s">
        <v>1</v>
      </c>
      <c r="L380" s="45"/>
      <c r="M380" s="237" t="s">
        <v>1</v>
      </c>
      <c r="N380" s="238" t="s">
        <v>38</v>
      </c>
      <c r="O380" s="92"/>
      <c r="P380" s="239">
        <f>O380*H380</f>
        <v>0</v>
      </c>
      <c r="Q380" s="239">
        <v>0</v>
      </c>
      <c r="R380" s="239">
        <f>Q380*H380</f>
        <v>0</v>
      </c>
      <c r="S380" s="239">
        <v>0</v>
      </c>
      <c r="T380" s="240">
        <f>S380*H380</f>
        <v>0</v>
      </c>
      <c r="U380" s="39"/>
      <c r="V380" s="39"/>
      <c r="W380" s="39"/>
      <c r="X380" s="39"/>
      <c r="Y380" s="39"/>
      <c r="Z380" s="39"/>
      <c r="AA380" s="39"/>
      <c r="AB380" s="39"/>
      <c r="AC380" s="39"/>
      <c r="AD380" s="39"/>
      <c r="AE380" s="39"/>
      <c r="AR380" s="241" t="s">
        <v>212</v>
      </c>
      <c r="AT380" s="241" t="s">
        <v>207</v>
      </c>
      <c r="AU380" s="241" t="s">
        <v>81</v>
      </c>
      <c r="AY380" s="18" t="s">
        <v>205</v>
      </c>
      <c r="BE380" s="242">
        <f>IF(N380="základní",J380,0)</f>
        <v>0</v>
      </c>
      <c r="BF380" s="242">
        <f>IF(N380="snížená",J380,0)</f>
        <v>0</v>
      </c>
      <c r="BG380" s="242">
        <f>IF(N380="zákl. přenesená",J380,0)</f>
        <v>0</v>
      </c>
      <c r="BH380" s="242">
        <f>IF(N380="sníž. přenesená",J380,0)</f>
        <v>0</v>
      </c>
      <c r="BI380" s="242">
        <f>IF(N380="nulová",J380,0)</f>
        <v>0</v>
      </c>
      <c r="BJ380" s="18" t="s">
        <v>79</v>
      </c>
      <c r="BK380" s="242">
        <f>ROUND(I380*H380,2)</f>
        <v>0</v>
      </c>
      <c r="BL380" s="18" t="s">
        <v>212</v>
      </c>
      <c r="BM380" s="241" t="s">
        <v>1465</v>
      </c>
    </row>
    <row r="381" s="2" customFormat="1">
      <c r="A381" s="39"/>
      <c r="B381" s="40"/>
      <c r="C381" s="41"/>
      <c r="D381" s="243" t="s">
        <v>214</v>
      </c>
      <c r="E381" s="41"/>
      <c r="F381" s="244" t="s">
        <v>5870</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214</v>
      </c>
      <c r="AU381" s="18" t="s">
        <v>81</v>
      </c>
    </row>
    <row r="382" s="2" customFormat="1" ht="55.5" customHeight="1">
      <c r="A382" s="39"/>
      <c r="B382" s="40"/>
      <c r="C382" s="230" t="s">
        <v>867</v>
      </c>
      <c r="D382" s="230" t="s">
        <v>207</v>
      </c>
      <c r="E382" s="231" t="s">
        <v>5871</v>
      </c>
      <c r="F382" s="232" t="s">
        <v>5872</v>
      </c>
      <c r="G382" s="233" t="s">
        <v>3358</v>
      </c>
      <c r="H382" s="234">
        <v>110</v>
      </c>
      <c r="I382" s="235"/>
      <c r="J382" s="236">
        <f>ROUND(I382*H382,2)</f>
        <v>0</v>
      </c>
      <c r="K382" s="232" t="s">
        <v>1</v>
      </c>
      <c r="L382" s="45"/>
      <c r="M382" s="237" t="s">
        <v>1</v>
      </c>
      <c r="N382" s="238" t="s">
        <v>38</v>
      </c>
      <c r="O382" s="92"/>
      <c r="P382" s="239">
        <f>O382*H382</f>
        <v>0</v>
      </c>
      <c r="Q382" s="239">
        <v>0</v>
      </c>
      <c r="R382" s="239">
        <f>Q382*H382</f>
        <v>0</v>
      </c>
      <c r="S382" s="239">
        <v>0</v>
      </c>
      <c r="T382" s="240">
        <f>S382*H382</f>
        <v>0</v>
      </c>
      <c r="U382" s="39"/>
      <c r="V382" s="39"/>
      <c r="W382" s="39"/>
      <c r="X382" s="39"/>
      <c r="Y382" s="39"/>
      <c r="Z382" s="39"/>
      <c r="AA382" s="39"/>
      <c r="AB382" s="39"/>
      <c r="AC382" s="39"/>
      <c r="AD382" s="39"/>
      <c r="AE382" s="39"/>
      <c r="AR382" s="241" t="s">
        <v>212</v>
      </c>
      <c r="AT382" s="241" t="s">
        <v>207</v>
      </c>
      <c r="AU382" s="241" t="s">
        <v>81</v>
      </c>
      <c r="AY382" s="18" t="s">
        <v>205</v>
      </c>
      <c r="BE382" s="242">
        <f>IF(N382="základní",J382,0)</f>
        <v>0</v>
      </c>
      <c r="BF382" s="242">
        <f>IF(N382="snížená",J382,0)</f>
        <v>0</v>
      </c>
      <c r="BG382" s="242">
        <f>IF(N382="zákl. přenesená",J382,0)</f>
        <v>0</v>
      </c>
      <c r="BH382" s="242">
        <f>IF(N382="sníž. přenesená",J382,0)</f>
        <v>0</v>
      </c>
      <c r="BI382" s="242">
        <f>IF(N382="nulová",J382,0)</f>
        <v>0</v>
      </c>
      <c r="BJ382" s="18" t="s">
        <v>79</v>
      </c>
      <c r="BK382" s="242">
        <f>ROUND(I382*H382,2)</f>
        <v>0</v>
      </c>
      <c r="BL382" s="18" t="s">
        <v>212</v>
      </c>
      <c r="BM382" s="241" t="s">
        <v>1482</v>
      </c>
    </row>
    <row r="383" s="2" customFormat="1">
      <c r="A383" s="39"/>
      <c r="B383" s="40"/>
      <c r="C383" s="41"/>
      <c r="D383" s="243" t="s">
        <v>214</v>
      </c>
      <c r="E383" s="41"/>
      <c r="F383" s="244" t="s">
        <v>5872</v>
      </c>
      <c r="G383" s="41"/>
      <c r="H383" s="41"/>
      <c r="I383" s="245"/>
      <c r="J383" s="41"/>
      <c r="K383" s="41"/>
      <c r="L383" s="45"/>
      <c r="M383" s="246"/>
      <c r="N383" s="247"/>
      <c r="O383" s="92"/>
      <c r="P383" s="92"/>
      <c r="Q383" s="92"/>
      <c r="R383" s="92"/>
      <c r="S383" s="92"/>
      <c r="T383" s="93"/>
      <c r="U383" s="39"/>
      <c r="V383" s="39"/>
      <c r="W383" s="39"/>
      <c r="X383" s="39"/>
      <c r="Y383" s="39"/>
      <c r="Z383" s="39"/>
      <c r="AA383" s="39"/>
      <c r="AB383" s="39"/>
      <c r="AC383" s="39"/>
      <c r="AD383" s="39"/>
      <c r="AE383" s="39"/>
      <c r="AT383" s="18" t="s">
        <v>214</v>
      </c>
      <c r="AU383" s="18" t="s">
        <v>81</v>
      </c>
    </row>
    <row r="384" s="2" customFormat="1" ht="16.5" customHeight="1">
      <c r="A384" s="39"/>
      <c r="B384" s="40"/>
      <c r="C384" s="230" t="s">
        <v>873</v>
      </c>
      <c r="D384" s="230" t="s">
        <v>207</v>
      </c>
      <c r="E384" s="231" t="s">
        <v>5873</v>
      </c>
      <c r="F384" s="232" t="s">
        <v>5874</v>
      </c>
      <c r="G384" s="233" t="s">
        <v>485</v>
      </c>
      <c r="H384" s="234">
        <v>1</v>
      </c>
      <c r="I384" s="235"/>
      <c r="J384" s="236">
        <f>ROUND(I384*H384,2)</f>
        <v>0</v>
      </c>
      <c r="K384" s="232" t="s">
        <v>1</v>
      </c>
      <c r="L384" s="45"/>
      <c r="M384" s="237" t="s">
        <v>1</v>
      </c>
      <c r="N384" s="238" t="s">
        <v>38</v>
      </c>
      <c r="O384" s="92"/>
      <c r="P384" s="239">
        <f>O384*H384</f>
        <v>0</v>
      </c>
      <c r="Q384" s="239">
        <v>0</v>
      </c>
      <c r="R384" s="239">
        <f>Q384*H384</f>
        <v>0</v>
      </c>
      <c r="S384" s="239">
        <v>0</v>
      </c>
      <c r="T384" s="240">
        <f>S384*H384</f>
        <v>0</v>
      </c>
      <c r="U384" s="39"/>
      <c r="V384" s="39"/>
      <c r="W384" s="39"/>
      <c r="X384" s="39"/>
      <c r="Y384" s="39"/>
      <c r="Z384" s="39"/>
      <c r="AA384" s="39"/>
      <c r="AB384" s="39"/>
      <c r="AC384" s="39"/>
      <c r="AD384" s="39"/>
      <c r="AE384" s="39"/>
      <c r="AR384" s="241" t="s">
        <v>212</v>
      </c>
      <c r="AT384" s="241" t="s">
        <v>207</v>
      </c>
      <c r="AU384" s="241" t="s">
        <v>81</v>
      </c>
      <c r="AY384" s="18" t="s">
        <v>205</v>
      </c>
      <c r="BE384" s="242">
        <f>IF(N384="základní",J384,0)</f>
        <v>0</v>
      </c>
      <c r="BF384" s="242">
        <f>IF(N384="snížená",J384,0)</f>
        <v>0</v>
      </c>
      <c r="BG384" s="242">
        <f>IF(N384="zákl. přenesená",J384,0)</f>
        <v>0</v>
      </c>
      <c r="BH384" s="242">
        <f>IF(N384="sníž. přenesená",J384,0)</f>
        <v>0</v>
      </c>
      <c r="BI384" s="242">
        <f>IF(N384="nulová",J384,0)</f>
        <v>0</v>
      </c>
      <c r="BJ384" s="18" t="s">
        <v>79</v>
      </c>
      <c r="BK384" s="242">
        <f>ROUND(I384*H384,2)</f>
        <v>0</v>
      </c>
      <c r="BL384" s="18" t="s">
        <v>212</v>
      </c>
      <c r="BM384" s="241" t="s">
        <v>1496</v>
      </c>
    </row>
    <row r="385" s="2" customFormat="1">
      <c r="A385" s="39"/>
      <c r="B385" s="40"/>
      <c r="C385" s="41"/>
      <c r="D385" s="243" t="s">
        <v>214</v>
      </c>
      <c r="E385" s="41"/>
      <c r="F385" s="244" t="s">
        <v>5874</v>
      </c>
      <c r="G385" s="41"/>
      <c r="H385" s="41"/>
      <c r="I385" s="245"/>
      <c r="J385" s="41"/>
      <c r="K385" s="41"/>
      <c r="L385" s="45"/>
      <c r="M385" s="246"/>
      <c r="N385" s="247"/>
      <c r="O385" s="92"/>
      <c r="P385" s="92"/>
      <c r="Q385" s="92"/>
      <c r="R385" s="92"/>
      <c r="S385" s="92"/>
      <c r="T385" s="93"/>
      <c r="U385" s="39"/>
      <c r="V385" s="39"/>
      <c r="W385" s="39"/>
      <c r="X385" s="39"/>
      <c r="Y385" s="39"/>
      <c r="Z385" s="39"/>
      <c r="AA385" s="39"/>
      <c r="AB385" s="39"/>
      <c r="AC385" s="39"/>
      <c r="AD385" s="39"/>
      <c r="AE385" s="39"/>
      <c r="AT385" s="18" t="s">
        <v>214</v>
      </c>
      <c r="AU385" s="18" t="s">
        <v>81</v>
      </c>
    </row>
    <row r="386" s="12" customFormat="1" ht="25.92" customHeight="1">
      <c r="A386" s="12"/>
      <c r="B386" s="214"/>
      <c r="C386" s="215"/>
      <c r="D386" s="216" t="s">
        <v>72</v>
      </c>
      <c r="E386" s="217" t="s">
        <v>5875</v>
      </c>
      <c r="F386" s="217" t="s">
        <v>5876</v>
      </c>
      <c r="G386" s="215"/>
      <c r="H386" s="215"/>
      <c r="I386" s="218"/>
      <c r="J386" s="219">
        <f>BK386</f>
        <v>0</v>
      </c>
      <c r="K386" s="215"/>
      <c r="L386" s="220"/>
      <c r="M386" s="221"/>
      <c r="N386" s="222"/>
      <c r="O386" s="222"/>
      <c r="P386" s="223">
        <f>P387+SUM(P388:P423)</f>
        <v>0</v>
      </c>
      <c r="Q386" s="222"/>
      <c r="R386" s="223">
        <f>R387+SUM(R388:R423)</f>
        <v>0</v>
      </c>
      <c r="S386" s="222"/>
      <c r="T386" s="224">
        <f>T387+SUM(T388:T423)</f>
        <v>0</v>
      </c>
      <c r="U386" s="12"/>
      <c r="V386" s="12"/>
      <c r="W386" s="12"/>
      <c r="X386" s="12"/>
      <c r="Y386" s="12"/>
      <c r="Z386" s="12"/>
      <c r="AA386" s="12"/>
      <c r="AB386" s="12"/>
      <c r="AC386" s="12"/>
      <c r="AD386" s="12"/>
      <c r="AE386" s="12"/>
      <c r="AR386" s="225" t="s">
        <v>79</v>
      </c>
      <c r="AT386" s="226" t="s">
        <v>72</v>
      </c>
      <c r="AU386" s="226" t="s">
        <v>73</v>
      </c>
      <c r="AY386" s="225" t="s">
        <v>205</v>
      </c>
      <c r="BK386" s="227">
        <f>BK387+SUM(BK388:BK423)</f>
        <v>0</v>
      </c>
    </row>
    <row r="387" s="2" customFormat="1" ht="24.15" customHeight="1">
      <c r="A387" s="39"/>
      <c r="B387" s="40"/>
      <c r="C387" s="230" t="s">
        <v>877</v>
      </c>
      <c r="D387" s="230" t="s">
        <v>207</v>
      </c>
      <c r="E387" s="231" t="s">
        <v>5877</v>
      </c>
      <c r="F387" s="232" t="s">
        <v>5878</v>
      </c>
      <c r="G387" s="233" t="s">
        <v>485</v>
      </c>
      <c r="H387" s="234">
        <v>1</v>
      </c>
      <c r="I387" s="235"/>
      <c r="J387" s="236">
        <f>ROUND(I387*H387,2)</f>
        <v>0</v>
      </c>
      <c r="K387" s="232" t="s">
        <v>1</v>
      </c>
      <c r="L387" s="45"/>
      <c r="M387" s="237" t="s">
        <v>1</v>
      </c>
      <c r="N387" s="238" t="s">
        <v>38</v>
      </c>
      <c r="O387" s="92"/>
      <c r="P387" s="239">
        <f>O387*H387</f>
        <v>0</v>
      </c>
      <c r="Q387" s="239">
        <v>0</v>
      </c>
      <c r="R387" s="239">
        <f>Q387*H387</f>
        <v>0</v>
      </c>
      <c r="S387" s="239">
        <v>0</v>
      </c>
      <c r="T387" s="240">
        <f>S387*H387</f>
        <v>0</v>
      </c>
      <c r="U387" s="39"/>
      <c r="V387" s="39"/>
      <c r="W387" s="39"/>
      <c r="X387" s="39"/>
      <c r="Y387" s="39"/>
      <c r="Z387" s="39"/>
      <c r="AA387" s="39"/>
      <c r="AB387" s="39"/>
      <c r="AC387" s="39"/>
      <c r="AD387" s="39"/>
      <c r="AE387" s="39"/>
      <c r="AR387" s="241" t="s">
        <v>212</v>
      </c>
      <c r="AT387" s="241" t="s">
        <v>207</v>
      </c>
      <c r="AU387" s="241" t="s">
        <v>79</v>
      </c>
      <c r="AY387" s="18" t="s">
        <v>205</v>
      </c>
      <c r="BE387" s="242">
        <f>IF(N387="základní",J387,0)</f>
        <v>0</v>
      </c>
      <c r="BF387" s="242">
        <f>IF(N387="snížená",J387,0)</f>
        <v>0</v>
      </c>
      <c r="BG387" s="242">
        <f>IF(N387="zákl. přenesená",J387,0)</f>
        <v>0</v>
      </c>
      <c r="BH387" s="242">
        <f>IF(N387="sníž. přenesená",J387,0)</f>
        <v>0</v>
      </c>
      <c r="BI387" s="242">
        <f>IF(N387="nulová",J387,0)</f>
        <v>0</v>
      </c>
      <c r="BJ387" s="18" t="s">
        <v>79</v>
      </c>
      <c r="BK387" s="242">
        <f>ROUND(I387*H387,2)</f>
        <v>0</v>
      </c>
      <c r="BL387" s="18" t="s">
        <v>212</v>
      </c>
      <c r="BM387" s="241" t="s">
        <v>1506</v>
      </c>
    </row>
    <row r="388" s="2" customFormat="1">
      <c r="A388" s="39"/>
      <c r="B388" s="40"/>
      <c r="C388" s="41"/>
      <c r="D388" s="243" t="s">
        <v>214</v>
      </c>
      <c r="E388" s="41"/>
      <c r="F388" s="244" t="s">
        <v>5878</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214</v>
      </c>
      <c r="AU388" s="18" t="s">
        <v>79</v>
      </c>
    </row>
    <row r="389" s="2" customFormat="1" ht="16.5" customHeight="1">
      <c r="A389" s="39"/>
      <c r="B389" s="40"/>
      <c r="C389" s="230" t="s">
        <v>881</v>
      </c>
      <c r="D389" s="230" t="s">
        <v>207</v>
      </c>
      <c r="E389" s="231" t="s">
        <v>5879</v>
      </c>
      <c r="F389" s="232" t="s">
        <v>5880</v>
      </c>
      <c r="G389" s="233" t="s">
        <v>485</v>
      </c>
      <c r="H389" s="234">
        <v>1</v>
      </c>
      <c r="I389" s="235"/>
      <c r="J389" s="236">
        <f>ROUND(I389*H389,2)</f>
        <v>0</v>
      </c>
      <c r="K389" s="232" t="s">
        <v>1</v>
      </c>
      <c r="L389" s="45"/>
      <c r="M389" s="237" t="s">
        <v>1</v>
      </c>
      <c r="N389" s="238" t="s">
        <v>38</v>
      </c>
      <c r="O389" s="92"/>
      <c r="P389" s="239">
        <f>O389*H389</f>
        <v>0</v>
      </c>
      <c r="Q389" s="239">
        <v>0</v>
      </c>
      <c r="R389" s="239">
        <f>Q389*H389</f>
        <v>0</v>
      </c>
      <c r="S389" s="239">
        <v>0</v>
      </c>
      <c r="T389" s="240">
        <f>S389*H389</f>
        <v>0</v>
      </c>
      <c r="U389" s="39"/>
      <c r="V389" s="39"/>
      <c r="W389" s="39"/>
      <c r="X389" s="39"/>
      <c r="Y389" s="39"/>
      <c r="Z389" s="39"/>
      <c r="AA389" s="39"/>
      <c r="AB389" s="39"/>
      <c r="AC389" s="39"/>
      <c r="AD389" s="39"/>
      <c r="AE389" s="39"/>
      <c r="AR389" s="241" t="s">
        <v>212</v>
      </c>
      <c r="AT389" s="241" t="s">
        <v>207</v>
      </c>
      <c r="AU389" s="241" t="s">
        <v>79</v>
      </c>
      <c r="AY389" s="18" t="s">
        <v>205</v>
      </c>
      <c r="BE389" s="242">
        <f>IF(N389="základní",J389,0)</f>
        <v>0</v>
      </c>
      <c r="BF389" s="242">
        <f>IF(N389="snížená",J389,0)</f>
        <v>0</v>
      </c>
      <c r="BG389" s="242">
        <f>IF(N389="zákl. přenesená",J389,0)</f>
        <v>0</v>
      </c>
      <c r="BH389" s="242">
        <f>IF(N389="sníž. přenesená",J389,0)</f>
        <v>0</v>
      </c>
      <c r="BI389" s="242">
        <f>IF(N389="nulová",J389,0)</f>
        <v>0</v>
      </c>
      <c r="BJ389" s="18" t="s">
        <v>79</v>
      </c>
      <c r="BK389" s="242">
        <f>ROUND(I389*H389,2)</f>
        <v>0</v>
      </c>
      <c r="BL389" s="18" t="s">
        <v>212</v>
      </c>
      <c r="BM389" s="241" t="s">
        <v>1519</v>
      </c>
    </row>
    <row r="390" s="2" customFormat="1">
      <c r="A390" s="39"/>
      <c r="B390" s="40"/>
      <c r="C390" s="41"/>
      <c r="D390" s="243" t="s">
        <v>214</v>
      </c>
      <c r="E390" s="41"/>
      <c r="F390" s="244" t="s">
        <v>5880</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214</v>
      </c>
      <c r="AU390" s="18" t="s">
        <v>79</v>
      </c>
    </row>
    <row r="391" s="2" customFormat="1" ht="24.15" customHeight="1">
      <c r="A391" s="39"/>
      <c r="B391" s="40"/>
      <c r="C391" s="230" t="s">
        <v>885</v>
      </c>
      <c r="D391" s="230" t="s">
        <v>207</v>
      </c>
      <c r="E391" s="231" t="s">
        <v>5881</v>
      </c>
      <c r="F391" s="232" t="s">
        <v>5882</v>
      </c>
      <c r="G391" s="233" t="s">
        <v>485</v>
      </c>
      <c r="H391" s="234">
        <v>5</v>
      </c>
      <c r="I391" s="235"/>
      <c r="J391" s="236">
        <f>ROUND(I391*H391,2)</f>
        <v>0</v>
      </c>
      <c r="K391" s="232" t="s">
        <v>1</v>
      </c>
      <c r="L391" s="45"/>
      <c r="M391" s="237" t="s">
        <v>1</v>
      </c>
      <c r="N391" s="238" t="s">
        <v>38</v>
      </c>
      <c r="O391" s="92"/>
      <c r="P391" s="239">
        <f>O391*H391</f>
        <v>0</v>
      </c>
      <c r="Q391" s="239">
        <v>0</v>
      </c>
      <c r="R391" s="239">
        <f>Q391*H391</f>
        <v>0</v>
      </c>
      <c r="S391" s="239">
        <v>0</v>
      </c>
      <c r="T391" s="240">
        <f>S391*H391</f>
        <v>0</v>
      </c>
      <c r="U391" s="39"/>
      <c r="V391" s="39"/>
      <c r="W391" s="39"/>
      <c r="X391" s="39"/>
      <c r="Y391" s="39"/>
      <c r="Z391" s="39"/>
      <c r="AA391" s="39"/>
      <c r="AB391" s="39"/>
      <c r="AC391" s="39"/>
      <c r="AD391" s="39"/>
      <c r="AE391" s="39"/>
      <c r="AR391" s="241" t="s">
        <v>212</v>
      </c>
      <c r="AT391" s="241" t="s">
        <v>207</v>
      </c>
      <c r="AU391" s="241" t="s">
        <v>79</v>
      </c>
      <c r="AY391" s="18" t="s">
        <v>205</v>
      </c>
      <c r="BE391" s="242">
        <f>IF(N391="základní",J391,0)</f>
        <v>0</v>
      </c>
      <c r="BF391" s="242">
        <f>IF(N391="snížená",J391,0)</f>
        <v>0</v>
      </c>
      <c r="BG391" s="242">
        <f>IF(N391="zákl. přenesená",J391,0)</f>
        <v>0</v>
      </c>
      <c r="BH391" s="242">
        <f>IF(N391="sníž. přenesená",J391,0)</f>
        <v>0</v>
      </c>
      <c r="BI391" s="242">
        <f>IF(N391="nulová",J391,0)</f>
        <v>0</v>
      </c>
      <c r="BJ391" s="18" t="s">
        <v>79</v>
      </c>
      <c r="BK391" s="242">
        <f>ROUND(I391*H391,2)</f>
        <v>0</v>
      </c>
      <c r="BL391" s="18" t="s">
        <v>212</v>
      </c>
      <c r="BM391" s="241" t="s">
        <v>1533</v>
      </c>
    </row>
    <row r="392" s="2" customFormat="1">
      <c r="A392" s="39"/>
      <c r="B392" s="40"/>
      <c r="C392" s="41"/>
      <c r="D392" s="243" t="s">
        <v>214</v>
      </c>
      <c r="E392" s="41"/>
      <c r="F392" s="244" t="s">
        <v>5882</v>
      </c>
      <c r="G392" s="41"/>
      <c r="H392" s="41"/>
      <c r="I392" s="245"/>
      <c r="J392" s="41"/>
      <c r="K392" s="41"/>
      <c r="L392" s="45"/>
      <c r="M392" s="246"/>
      <c r="N392" s="247"/>
      <c r="O392" s="92"/>
      <c r="P392" s="92"/>
      <c r="Q392" s="92"/>
      <c r="R392" s="92"/>
      <c r="S392" s="92"/>
      <c r="T392" s="93"/>
      <c r="U392" s="39"/>
      <c r="V392" s="39"/>
      <c r="W392" s="39"/>
      <c r="X392" s="39"/>
      <c r="Y392" s="39"/>
      <c r="Z392" s="39"/>
      <c r="AA392" s="39"/>
      <c r="AB392" s="39"/>
      <c r="AC392" s="39"/>
      <c r="AD392" s="39"/>
      <c r="AE392" s="39"/>
      <c r="AT392" s="18" t="s">
        <v>214</v>
      </c>
      <c r="AU392" s="18" t="s">
        <v>79</v>
      </c>
    </row>
    <row r="393" s="2" customFormat="1" ht="24.15" customHeight="1">
      <c r="A393" s="39"/>
      <c r="B393" s="40"/>
      <c r="C393" s="230" t="s">
        <v>890</v>
      </c>
      <c r="D393" s="230" t="s">
        <v>207</v>
      </c>
      <c r="E393" s="231" t="s">
        <v>5883</v>
      </c>
      <c r="F393" s="232" t="s">
        <v>5884</v>
      </c>
      <c r="G393" s="233" t="s">
        <v>485</v>
      </c>
      <c r="H393" s="234">
        <v>16</v>
      </c>
      <c r="I393" s="235"/>
      <c r="J393" s="236">
        <f>ROUND(I393*H393,2)</f>
        <v>0</v>
      </c>
      <c r="K393" s="232" t="s">
        <v>1</v>
      </c>
      <c r="L393" s="45"/>
      <c r="M393" s="237" t="s">
        <v>1</v>
      </c>
      <c r="N393" s="238" t="s">
        <v>38</v>
      </c>
      <c r="O393" s="92"/>
      <c r="P393" s="239">
        <f>O393*H393</f>
        <v>0</v>
      </c>
      <c r="Q393" s="239">
        <v>0</v>
      </c>
      <c r="R393" s="239">
        <f>Q393*H393</f>
        <v>0</v>
      </c>
      <c r="S393" s="239">
        <v>0</v>
      </c>
      <c r="T393" s="240">
        <f>S393*H393</f>
        <v>0</v>
      </c>
      <c r="U393" s="39"/>
      <c r="V393" s="39"/>
      <c r="W393" s="39"/>
      <c r="X393" s="39"/>
      <c r="Y393" s="39"/>
      <c r="Z393" s="39"/>
      <c r="AA393" s="39"/>
      <c r="AB393" s="39"/>
      <c r="AC393" s="39"/>
      <c r="AD393" s="39"/>
      <c r="AE393" s="39"/>
      <c r="AR393" s="241" t="s">
        <v>212</v>
      </c>
      <c r="AT393" s="241" t="s">
        <v>207</v>
      </c>
      <c r="AU393" s="241" t="s">
        <v>79</v>
      </c>
      <c r="AY393" s="18" t="s">
        <v>205</v>
      </c>
      <c r="BE393" s="242">
        <f>IF(N393="základní",J393,0)</f>
        <v>0</v>
      </c>
      <c r="BF393" s="242">
        <f>IF(N393="snížená",J393,0)</f>
        <v>0</v>
      </c>
      <c r="BG393" s="242">
        <f>IF(N393="zákl. přenesená",J393,0)</f>
        <v>0</v>
      </c>
      <c r="BH393" s="242">
        <f>IF(N393="sníž. přenesená",J393,0)</f>
        <v>0</v>
      </c>
      <c r="BI393" s="242">
        <f>IF(N393="nulová",J393,0)</f>
        <v>0</v>
      </c>
      <c r="BJ393" s="18" t="s">
        <v>79</v>
      </c>
      <c r="BK393" s="242">
        <f>ROUND(I393*H393,2)</f>
        <v>0</v>
      </c>
      <c r="BL393" s="18" t="s">
        <v>212</v>
      </c>
      <c r="BM393" s="241" t="s">
        <v>1547</v>
      </c>
    </row>
    <row r="394" s="2" customFormat="1">
      <c r="A394" s="39"/>
      <c r="B394" s="40"/>
      <c r="C394" s="41"/>
      <c r="D394" s="243" t="s">
        <v>214</v>
      </c>
      <c r="E394" s="41"/>
      <c r="F394" s="244" t="s">
        <v>5884</v>
      </c>
      <c r="G394" s="41"/>
      <c r="H394" s="41"/>
      <c r="I394" s="245"/>
      <c r="J394" s="41"/>
      <c r="K394" s="41"/>
      <c r="L394" s="45"/>
      <c r="M394" s="246"/>
      <c r="N394" s="247"/>
      <c r="O394" s="92"/>
      <c r="P394" s="92"/>
      <c r="Q394" s="92"/>
      <c r="R394" s="92"/>
      <c r="S394" s="92"/>
      <c r="T394" s="93"/>
      <c r="U394" s="39"/>
      <c r="V394" s="39"/>
      <c r="W394" s="39"/>
      <c r="X394" s="39"/>
      <c r="Y394" s="39"/>
      <c r="Z394" s="39"/>
      <c r="AA394" s="39"/>
      <c r="AB394" s="39"/>
      <c r="AC394" s="39"/>
      <c r="AD394" s="39"/>
      <c r="AE394" s="39"/>
      <c r="AT394" s="18" t="s">
        <v>214</v>
      </c>
      <c r="AU394" s="18" t="s">
        <v>79</v>
      </c>
    </row>
    <row r="395" s="2" customFormat="1" ht="24.15" customHeight="1">
      <c r="A395" s="39"/>
      <c r="B395" s="40"/>
      <c r="C395" s="230" t="s">
        <v>897</v>
      </c>
      <c r="D395" s="230" t="s">
        <v>207</v>
      </c>
      <c r="E395" s="231" t="s">
        <v>5885</v>
      </c>
      <c r="F395" s="232" t="s">
        <v>5886</v>
      </c>
      <c r="G395" s="233" t="s">
        <v>485</v>
      </c>
      <c r="H395" s="234">
        <v>2</v>
      </c>
      <c r="I395" s="235"/>
      <c r="J395" s="236">
        <f>ROUND(I395*H395,2)</f>
        <v>0</v>
      </c>
      <c r="K395" s="232" t="s">
        <v>1</v>
      </c>
      <c r="L395" s="45"/>
      <c r="M395" s="237" t="s">
        <v>1</v>
      </c>
      <c r="N395" s="238" t="s">
        <v>38</v>
      </c>
      <c r="O395" s="92"/>
      <c r="P395" s="239">
        <f>O395*H395</f>
        <v>0</v>
      </c>
      <c r="Q395" s="239">
        <v>0</v>
      </c>
      <c r="R395" s="239">
        <f>Q395*H395</f>
        <v>0</v>
      </c>
      <c r="S395" s="239">
        <v>0</v>
      </c>
      <c r="T395" s="240">
        <f>S395*H395</f>
        <v>0</v>
      </c>
      <c r="U395" s="39"/>
      <c r="V395" s="39"/>
      <c r="W395" s="39"/>
      <c r="X395" s="39"/>
      <c r="Y395" s="39"/>
      <c r="Z395" s="39"/>
      <c r="AA395" s="39"/>
      <c r="AB395" s="39"/>
      <c r="AC395" s="39"/>
      <c r="AD395" s="39"/>
      <c r="AE395" s="39"/>
      <c r="AR395" s="241" t="s">
        <v>212</v>
      </c>
      <c r="AT395" s="241" t="s">
        <v>207</v>
      </c>
      <c r="AU395" s="241" t="s">
        <v>79</v>
      </c>
      <c r="AY395" s="18" t="s">
        <v>205</v>
      </c>
      <c r="BE395" s="242">
        <f>IF(N395="základní",J395,0)</f>
        <v>0</v>
      </c>
      <c r="BF395" s="242">
        <f>IF(N395="snížená",J395,0)</f>
        <v>0</v>
      </c>
      <c r="BG395" s="242">
        <f>IF(N395="zákl. přenesená",J395,0)</f>
        <v>0</v>
      </c>
      <c r="BH395" s="242">
        <f>IF(N395="sníž. přenesená",J395,0)</f>
        <v>0</v>
      </c>
      <c r="BI395" s="242">
        <f>IF(N395="nulová",J395,0)</f>
        <v>0</v>
      </c>
      <c r="BJ395" s="18" t="s">
        <v>79</v>
      </c>
      <c r="BK395" s="242">
        <f>ROUND(I395*H395,2)</f>
        <v>0</v>
      </c>
      <c r="BL395" s="18" t="s">
        <v>212</v>
      </c>
      <c r="BM395" s="241" t="s">
        <v>3305</v>
      </c>
    </row>
    <row r="396" s="2" customFormat="1">
      <c r="A396" s="39"/>
      <c r="B396" s="40"/>
      <c r="C396" s="41"/>
      <c r="D396" s="243" t="s">
        <v>214</v>
      </c>
      <c r="E396" s="41"/>
      <c r="F396" s="244" t="s">
        <v>5886</v>
      </c>
      <c r="G396" s="41"/>
      <c r="H396" s="41"/>
      <c r="I396" s="245"/>
      <c r="J396" s="41"/>
      <c r="K396" s="41"/>
      <c r="L396" s="45"/>
      <c r="M396" s="246"/>
      <c r="N396" s="247"/>
      <c r="O396" s="92"/>
      <c r="P396" s="92"/>
      <c r="Q396" s="92"/>
      <c r="R396" s="92"/>
      <c r="S396" s="92"/>
      <c r="T396" s="93"/>
      <c r="U396" s="39"/>
      <c r="V396" s="39"/>
      <c r="W396" s="39"/>
      <c r="X396" s="39"/>
      <c r="Y396" s="39"/>
      <c r="Z396" s="39"/>
      <c r="AA396" s="39"/>
      <c r="AB396" s="39"/>
      <c r="AC396" s="39"/>
      <c r="AD396" s="39"/>
      <c r="AE396" s="39"/>
      <c r="AT396" s="18" t="s">
        <v>214</v>
      </c>
      <c r="AU396" s="18" t="s">
        <v>79</v>
      </c>
    </row>
    <row r="397" s="2" customFormat="1" ht="24.15" customHeight="1">
      <c r="A397" s="39"/>
      <c r="B397" s="40"/>
      <c r="C397" s="230" t="s">
        <v>903</v>
      </c>
      <c r="D397" s="230" t="s">
        <v>207</v>
      </c>
      <c r="E397" s="231" t="s">
        <v>5887</v>
      </c>
      <c r="F397" s="232" t="s">
        <v>5888</v>
      </c>
      <c r="G397" s="233" t="s">
        <v>485</v>
      </c>
      <c r="H397" s="234">
        <v>2</v>
      </c>
      <c r="I397" s="235"/>
      <c r="J397" s="236">
        <f>ROUND(I397*H397,2)</f>
        <v>0</v>
      </c>
      <c r="K397" s="232" t="s">
        <v>1</v>
      </c>
      <c r="L397" s="45"/>
      <c r="M397" s="237" t="s">
        <v>1</v>
      </c>
      <c r="N397" s="238" t="s">
        <v>38</v>
      </c>
      <c r="O397" s="92"/>
      <c r="P397" s="239">
        <f>O397*H397</f>
        <v>0</v>
      </c>
      <c r="Q397" s="239">
        <v>0</v>
      </c>
      <c r="R397" s="239">
        <f>Q397*H397</f>
        <v>0</v>
      </c>
      <c r="S397" s="239">
        <v>0</v>
      </c>
      <c r="T397" s="240">
        <f>S397*H397</f>
        <v>0</v>
      </c>
      <c r="U397" s="39"/>
      <c r="V397" s="39"/>
      <c r="W397" s="39"/>
      <c r="X397" s="39"/>
      <c r="Y397" s="39"/>
      <c r="Z397" s="39"/>
      <c r="AA397" s="39"/>
      <c r="AB397" s="39"/>
      <c r="AC397" s="39"/>
      <c r="AD397" s="39"/>
      <c r="AE397" s="39"/>
      <c r="AR397" s="241" t="s">
        <v>212</v>
      </c>
      <c r="AT397" s="241" t="s">
        <v>207</v>
      </c>
      <c r="AU397" s="241" t="s">
        <v>79</v>
      </c>
      <c r="AY397" s="18" t="s">
        <v>205</v>
      </c>
      <c r="BE397" s="242">
        <f>IF(N397="základní",J397,0)</f>
        <v>0</v>
      </c>
      <c r="BF397" s="242">
        <f>IF(N397="snížená",J397,0)</f>
        <v>0</v>
      </c>
      <c r="BG397" s="242">
        <f>IF(N397="zákl. přenesená",J397,0)</f>
        <v>0</v>
      </c>
      <c r="BH397" s="242">
        <f>IF(N397="sníž. přenesená",J397,0)</f>
        <v>0</v>
      </c>
      <c r="BI397" s="242">
        <f>IF(N397="nulová",J397,0)</f>
        <v>0</v>
      </c>
      <c r="BJ397" s="18" t="s">
        <v>79</v>
      </c>
      <c r="BK397" s="242">
        <f>ROUND(I397*H397,2)</f>
        <v>0</v>
      </c>
      <c r="BL397" s="18" t="s">
        <v>212</v>
      </c>
      <c r="BM397" s="241" t="s">
        <v>3309</v>
      </c>
    </row>
    <row r="398" s="2" customFormat="1">
      <c r="A398" s="39"/>
      <c r="B398" s="40"/>
      <c r="C398" s="41"/>
      <c r="D398" s="243" t="s">
        <v>214</v>
      </c>
      <c r="E398" s="41"/>
      <c r="F398" s="244" t="s">
        <v>5888</v>
      </c>
      <c r="G398" s="41"/>
      <c r="H398" s="41"/>
      <c r="I398" s="245"/>
      <c r="J398" s="41"/>
      <c r="K398" s="41"/>
      <c r="L398" s="45"/>
      <c r="M398" s="246"/>
      <c r="N398" s="247"/>
      <c r="O398" s="92"/>
      <c r="P398" s="92"/>
      <c r="Q398" s="92"/>
      <c r="R398" s="92"/>
      <c r="S398" s="92"/>
      <c r="T398" s="93"/>
      <c r="U398" s="39"/>
      <c r="V398" s="39"/>
      <c r="W398" s="39"/>
      <c r="X398" s="39"/>
      <c r="Y398" s="39"/>
      <c r="Z398" s="39"/>
      <c r="AA398" s="39"/>
      <c r="AB398" s="39"/>
      <c r="AC398" s="39"/>
      <c r="AD398" s="39"/>
      <c r="AE398" s="39"/>
      <c r="AT398" s="18" t="s">
        <v>214</v>
      </c>
      <c r="AU398" s="18" t="s">
        <v>79</v>
      </c>
    </row>
    <row r="399" s="2" customFormat="1" ht="24.15" customHeight="1">
      <c r="A399" s="39"/>
      <c r="B399" s="40"/>
      <c r="C399" s="230" t="s">
        <v>911</v>
      </c>
      <c r="D399" s="230" t="s">
        <v>207</v>
      </c>
      <c r="E399" s="231" t="s">
        <v>5889</v>
      </c>
      <c r="F399" s="232" t="s">
        <v>5890</v>
      </c>
      <c r="G399" s="233" t="s">
        <v>485</v>
      </c>
      <c r="H399" s="234">
        <v>2</v>
      </c>
      <c r="I399" s="235"/>
      <c r="J399" s="236">
        <f>ROUND(I399*H399,2)</f>
        <v>0</v>
      </c>
      <c r="K399" s="232" t="s">
        <v>1</v>
      </c>
      <c r="L399" s="45"/>
      <c r="M399" s="237" t="s">
        <v>1</v>
      </c>
      <c r="N399" s="238" t="s">
        <v>38</v>
      </c>
      <c r="O399" s="92"/>
      <c r="P399" s="239">
        <f>O399*H399</f>
        <v>0</v>
      </c>
      <c r="Q399" s="239">
        <v>0</v>
      </c>
      <c r="R399" s="239">
        <f>Q399*H399</f>
        <v>0</v>
      </c>
      <c r="S399" s="239">
        <v>0</v>
      </c>
      <c r="T399" s="240">
        <f>S399*H399</f>
        <v>0</v>
      </c>
      <c r="U399" s="39"/>
      <c r="V399" s="39"/>
      <c r="W399" s="39"/>
      <c r="X399" s="39"/>
      <c r="Y399" s="39"/>
      <c r="Z399" s="39"/>
      <c r="AA399" s="39"/>
      <c r="AB399" s="39"/>
      <c r="AC399" s="39"/>
      <c r="AD399" s="39"/>
      <c r="AE399" s="39"/>
      <c r="AR399" s="241" t="s">
        <v>212</v>
      </c>
      <c r="AT399" s="241" t="s">
        <v>207</v>
      </c>
      <c r="AU399" s="241" t="s">
        <v>79</v>
      </c>
      <c r="AY399" s="18" t="s">
        <v>205</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212</v>
      </c>
      <c r="BM399" s="241" t="s">
        <v>3312</v>
      </c>
    </row>
    <row r="400" s="2" customFormat="1">
      <c r="A400" s="39"/>
      <c r="B400" s="40"/>
      <c r="C400" s="41"/>
      <c r="D400" s="243" t="s">
        <v>214</v>
      </c>
      <c r="E400" s="41"/>
      <c r="F400" s="244" t="s">
        <v>5890</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214</v>
      </c>
      <c r="AU400" s="18" t="s">
        <v>79</v>
      </c>
    </row>
    <row r="401" s="2" customFormat="1" ht="24.15" customHeight="1">
      <c r="A401" s="39"/>
      <c r="B401" s="40"/>
      <c r="C401" s="230" t="s">
        <v>916</v>
      </c>
      <c r="D401" s="230" t="s">
        <v>207</v>
      </c>
      <c r="E401" s="231" t="s">
        <v>5891</v>
      </c>
      <c r="F401" s="232" t="s">
        <v>5892</v>
      </c>
      <c r="G401" s="233" t="s">
        <v>485</v>
      </c>
      <c r="H401" s="234">
        <v>2</v>
      </c>
      <c r="I401" s="235"/>
      <c r="J401" s="236">
        <f>ROUND(I401*H401,2)</f>
        <v>0</v>
      </c>
      <c r="K401" s="232" t="s">
        <v>1</v>
      </c>
      <c r="L401" s="45"/>
      <c r="M401" s="237" t="s">
        <v>1</v>
      </c>
      <c r="N401" s="238"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212</v>
      </c>
      <c r="AT401" s="241" t="s">
        <v>207</v>
      </c>
      <c r="AU401" s="241" t="s">
        <v>79</v>
      </c>
      <c r="AY401" s="18" t="s">
        <v>205</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212</v>
      </c>
      <c r="BM401" s="241" t="s">
        <v>3317</v>
      </c>
    </row>
    <row r="402" s="2" customFormat="1">
      <c r="A402" s="39"/>
      <c r="B402" s="40"/>
      <c r="C402" s="41"/>
      <c r="D402" s="243" t="s">
        <v>214</v>
      </c>
      <c r="E402" s="41"/>
      <c r="F402" s="244" t="s">
        <v>5892</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214</v>
      </c>
      <c r="AU402" s="18" t="s">
        <v>79</v>
      </c>
    </row>
    <row r="403" s="2" customFormat="1" ht="24.15" customHeight="1">
      <c r="A403" s="39"/>
      <c r="B403" s="40"/>
      <c r="C403" s="230" t="s">
        <v>922</v>
      </c>
      <c r="D403" s="230" t="s">
        <v>207</v>
      </c>
      <c r="E403" s="231" t="s">
        <v>5893</v>
      </c>
      <c r="F403" s="232" t="s">
        <v>5894</v>
      </c>
      <c r="G403" s="233" t="s">
        <v>485</v>
      </c>
      <c r="H403" s="234">
        <v>2</v>
      </c>
      <c r="I403" s="235"/>
      <c r="J403" s="236">
        <f>ROUND(I403*H403,2)</f>
        <v>0</v>
      </c>
      <c r="K403" s="232" t="s">
        <v>1</v>
      </c>
      <c r="L403" s="45"/>
      <c r="M403" s="237" t="s">
        <v>1</v>
      </c>
      <c r="N403" s="238"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212</v>
      </c>
      <c r="AT403" s="241" t="s">
        <v>207</v>
      </c>
      <c r="AU403" s="241" t="s">
        <v>79</v>
      </c>
      <c r="AY403" s="18" t="s">
        <v>205</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212</v>
      </c>
      <c r="BM403" s="241" t="s">
        <v>3321</v>
      </c>
    </row>
    <row r="404" s="2" customFormat="1">
      <c r="A404" s="39"/>
      <c r="B404" s="40"/>
      <c r="C404" s="41"/>
      <c r="D404" s="243" t="s">
        <v>214</v>
      </c>
      <c r="E404" s="41"/>
      <c r="F404" s="244" t="s">
        <v>5894</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214</v>
      </c>
      <c r="AU404" s="18" t="s">
        <v>79</v>
      </c>
    </row>
    <row r="405" s="2" customFormat="1" ht="24.15" customHeight="1">
      <c r="A405" s="39"/>
      <c r="B405" s="40"/>
      <c r="C405" s="230" t="s">
        <v>926</v>
      </c>
      <c r="D405" s="230" t="s">
        <v>207</v>
      </c>
      <c r="E405" s="231" t="s">
        <v>5895</v>
      </c>
      <c r="F405" s="232" t="s">
        <v>5896</v>
      </c>
      <c r="G405" s="233" t="s">
        <v>485</v>
      </c>
      <c r="H405" s="234">
        <v>40</v>
      </c>
      <c r="I405" s="235"/>
      <c r="J405" s="236">
        <f>ROUND(I405*H405,2)</f>
        <v>0</v>
      </c>
      <c r="K405" s="232" t="s">
        <v>1</v>
      </c>
      <c r="L405" s="45"/>
      <c r="M405" s="237" t="s">
        <v>1</v>
      </c>
      <c r="N405" s="238"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212</v>
      </c>
      <c r="AT405" s="241" t="s">
        <v>207</v>
      </c>
      <c r="AU405" s="241" t="s">
        <v>79</v>
      </c>
      <c r="AY405" s="18" t="s">
        <v>205</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212</v>
      </c>
      <c r="BM405" s="241" t="s">
        <v>3325</v>
      </c>
    </row>
    <row r="406" s="2" customFormat="1">
      <c r="A406" s="39"/>
      <c r="B406" s="40"/>
      <c r="C406" s="41"/>
      <c r="D406" s="243" t="s">
        <v>214</v>
      </c>
      <c r="E406" s="41"/>
      <c r="F406" s="244" t="s">
        <v>5896</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214</v>
      </c>
      <c r="AU406" s="18" t="s">
        <v>79</v>
      </c>
    </row>
    <row r="407" s="2" customFormat="1" ht="24.15" customHeight="1">
      <c r="A407" s="39"/>
      <c r="B407" s="40"/>
      <c r="C407" s="230" t="s">
        <v>931</v>
      </c>
      <c r="D407" s="230" t="s">
        <v>207</v>
      </c>
      <c r="E407" s="231" t="s">
        <v>5897</v>
      </c>
      <c r="F407" s="232" t="s">
        <v>5898</v>
      </c>
      <c r="G407" s="233" t="s">
        <v>485</v>
      </c>
      <c r="H407" s="234">
        <v>11</v>
      </c>
      <c r="I407" s="235"/>
      <c r="J407" s="236">
        <f>ROUND(I407*H407,2)</f>
        <v>0</v>
      </c>
      <c r="K407" s="232" t="s">
        <v>1</v>
      </c>
      <c r="L407" s="45"/>
      <c r="M407" s="237" t="s">
        <v>1</v>
      </c>
      <c r="N407" s="238"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212</v>
      </c>
      <c r="AT407" s="241" t="s">
        <v>207</v>
      </c>
      <c r="AU407" s="241" t="s">
        <v>79</v>
      </c>
      <c r="AY407" s="18" t="s">
        <v>205</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212</v>
      </c>
      <c r="BM407" s="241" t="s">
        <v>3329</v>
      </c>
    </row>
    <row r="408" s="2" customFormat="1">
      <c r="A408" s="39"/>
      <c r="B408" s="40"/>
      <c r="C408" s="41"/>
      <c r="D408" s="243" t="s">
        <v>214</v>
      </c>
      <c r="E408" s="41"/>
      <c r="F408" s="244" t="s">
        <v>5898</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214</v>
      </c>
      <c r="AU408" s="18" t="s">
        <v>79</v>
      </c>
    </row>
    <row r="409" s="2" customFormat="1" ht="21.75" customHeight="1">
      <c r="A409" s="39"/>
      <c r="B409" s="40"/>
      <c r="C409" s="230" t="s">
        <v>935</v>
      </c>
      <c r="D409" s="230" t="s">
        <v>207</v>
      </c>
      <c r="E409" s="231" t="s">
        <v>5899</v>
      </c>
      <c r="F409" s="232" t="s">
        <v>5900</v>
      </c>
      <c r="G409" s="233" t="s">
        <v>485</v>
      </c>
      <c r="H409" s="234">
        <v>15</v>
      </c>
      <c r="I409" s="235"/>
      <c r="J409" s="236">
        <f>ROUND(I409*H409,2)</f>
        <v>0</v>
      </c>
      <c r="K409" s="232" t="s">
        <v>1</v>
      </c>
      <c r="L409" s="45"/>
      <c r="M409" s="237" t="s">
        <v>1</v>
      </c>
      <c r="N409" s="238"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212</v>
      </c>
      <c r="AT409" s="241" t="s">
        <v>207</v>
      </c>
      <c r="AU409" s="241" t="s">
        <v>79</v>
      </c>
      <c r="AY409" s="18" t="s">
        <v>205</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212</v>
      </c>
      <c r="BM409" s="241" t="s">
        <v>3333</v>
      </c>
    </row>
    <row r="410" s="2" customFormat="1">
      <c r="A410" s="39"/>
      <c r="B410" s="40"/>
      <c r="C410" s="41"/>
      <c r="D410" s="243" t="s">
        <v>214</v>
      </c>
      <c r="E410" s="41"/>
      <c r="F410" s="244" t="s">
        <v>5900</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214</v>
      </c>
      <c r="AU410" s="18" t="s">
        <v>79</v>
      </c>
    </row>
    <row r="411" s="2" customFormat="1" ht="49.05" customHeight="1">
      <c r="A411" s="39"/>
      <c r="B411" s="40"/>
      <c r="C411" s="230" t="s">
        <v>940</v>
      </c>
      <c r="D411" s="230" t="s">
        <v>207</v>
      </c>
      <c r="E411" s="231" t="s">
        <v>5901</v>
      </c>
      <c r="F411" s="232" t="s">
        <v>5902</v>
      </c>
      <c r="G411" s="233" t="s">
        <v>485</v>
      </c>
      <c r="H411" s="234">
        <v>15</v>
      </c>
      <c r="I411" s="235"/>
      <c r="J411" s="236">
        <f>ROUND(I411*H411,2)</f>
        <v>0</v>
      </c>
      <c r="K411" s="232" t="s">
        <v>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212</v>
      </c>
      <c r="AT411" s="241" t="s">
        <v>207</v>
      </c>
      <c r="AU411" s="241" t="s">
        <v>79</v>
      </c>
      <c r="AY411" s="18" t="s">
        <v>205</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212</v>
      </c>
      <c r="BM411" s="241" t="s">
        <v>3336</v>
      </c>
    </row>
    <row r="412" s="2" customFormat="1">
      <c r="A412" s="39"/>
      <c r="B412" s="40"/>
      <c r="C412" s="41"/>
      <c r="D412" s="243" t="s">
        <v>214</v>
      </c>
      <c r="E412" s="41"/>
      <c r="F412" s="244" t="s">
        <v>5902</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214</v>
      </c>
      <c r="AU412" s="18" t="s">
        <v>79</v>
      </c>
    </row>
    <row r="413" s="2" customFormat="1" ht="24.15" customHeight="1">
      <c r="A413" s="39"/>
      <c r="B413" s="40"/>
      <c r="C413" s="230" t="s">
        <v>947</v>
      </c>
      <c r="D413" s="230" t="s">
        <v>207</v>
      </c>
      <c r="E413" s="231" t="s">
        <v>5903</v>
      </c>
      <c r="F413" s="232" t="s">
        <v>5904</v>
      </c>
      <c r="G413" s="233" t="s">
        <v>485</v>
      </c>
      <c r="H413" s="234">
        <v>10</v>
      </c>
      <c r="I413" s="235"/>
      <c r="J413" s="236">
        <f>ROUND(I413*H413,2)</f>
        <v>0</v>
      </c>
      <c r="K413" s="232" t="s">
        <v>1</v>
      </c>
      <c r="L413" s="45"/>
      <c r="M413" s="237" t="s">
        <v>1</v>
      </c>
      <c r="N413" s="238"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212</v>
      </c>
      <c r="AT413" s="241" t="s">
        <v>207</v>
      </c>
      <c r="AU413" s="241" t="s">
        <v>79</v>
      </c>
      <c r="AY413" s="18" t="s">
        <v>205</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212</v>
      </c>
      <c r="BM413" s="241" t="s">
        <v>3340</v>
      </c>
    </row>
    <row r="414" s="2" customFormat="1">
      <c r="A414" s="39"/>
      <c r="B414" s="40"/>
      <c r="C414" s="41"/>
      <c r="D414" s="243" t="s">
        <v>214</v>
      </c>
      <c r="E414" s="41"/>
      <c r="F414" s="244" t="s">
        <v>5904</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214</v>
      </c>
      <c r="AU414" s="18" t="s">
        <v>79</v>
      </c>
    </row>
    <row r="415" s="2" customFormat="1" ht="16.5" customHeight="1">
      <c r="A415" s="39"/>
      <c r="B415" s="40"/>
      <c r="C415" s="230" t="s">
        <v>952</v>
      </c>
      <c r="D415" s="230" t="s">
        <v>207</v>
      </c>
      <c r="E415" s="231" t="s">
        <v>5905</v>
      </c>
      <c r="F415" s="232" t="s">
        <v>5906</v>
      </c>
      <c r="G415" s="233" t="s">
        <v>485</v>
      </c>
      <c r="H415" s="234">
        <v>10</v>
      </c>
      <c r="I415" s="235"/>
      <c r="J415" s="236">
        <f>ROUND(I415*H415,2)</f>
        <v>0</v>
      </c>
      <c r="K415" s="232" t="s">
        <v>1</v>
      </c>
      <c r="L415" s="45"/>
      <c r="M415" s="237" t="s">
        <v>1</v>
      </c>
      <c r="N415" s="238"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212</v>
      </c>
      <c r="AT415" s="241" t="s">
        <v>207</v>
      </c>
      <c r="AU415" s="241" t="s">
        <v>79</v>
      </c>
      <c r="AY415" s="18" t="s">
        <v>205</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212</v>
      </c>
      <c r="BM415" s="241" t="s">
        <v>3343</v>
      </c>
    </row>
    <row r="416" s="2" customFormat="1">
      <c r="A416" s="39"/>
      <c r="B416" s="40"/>
      <c r="C416" s="41"/>
      <c r="D416" s="243" t="s">
        <v>214</v>
      </c>
      <c r="E416" s="41"/>
      <c r="F416" s="244" t="s">
        <v>5906</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214</v>
      </c>
      <c r="AU416" s="18" t="s">
        <v>79</v>
      </c>
    </row>
    <row r="417" s="2" customFormat="1" ht="16.5" customHeight="1">
      <c r="A417" s="39"/>
      <c r="B417" s="40"/>
      <c r="C417" s="230" t="s">
        <v>957</v>
      </c>
      <c r="D417" s="230" t="s">
        <v>207</v>
      </c>
      <c r="E417" s="231" t="s">
        <v>5907</v>
      </c>
      <c r="F417" s="232" t="s">
        <v>5908</v>
      </c>
      <c r="G417" s="233" t="s">
        <v>485</v>
      </c>
      <c r="H417" s="234">
        <v>1</v>
      </c>
      <c r="I417" s="235"/>
      <c r="J417" s="236">
        <f>ROUND(I417*H417,2)</f>
        <v>0</v>
      </c>
      <c r="K417" s="232" t="s">
        <v>1</v>
      </c>
      <c r="L417" s="45"/>
      <c r="M417" s="237" t="s">
        <v>1</v>
      </c>
      <c r="N417" s="238" t="s">
        <v>38</v>
      </c>
      <c r="O417" s="92"/>
      <c r="P417" s="239">
        <f>O417*H417</f>
        <v>0</v>
      </c>
      <c r="Q417" s="239">
        <v>0</v>
      </c>
      <c r="R417" s="239">
        <f>Q417*H417</f>
        <v>0</v>
      </c>
      <c r="S417" s="239">
        <v>0</v>
      </c>
      <c r="T417" s="240">
        <f>S417*H417</f>
        <v>0</v>
      </c>
      <c r="U417" s="39"/>
      <c r="V417" s="39"/>
      <c r="W417" s="39"/>
      <c r="X417" s="39"/>
      <c r="Y417" s="39"/>
      <c r="Z417" s="39"/>
      <c r="AA417" s="39"/>
      <c r="AB417" s="39"/>
      <c r="AC417" s="39"/>
      <c r="AD417" s="39"/>
      <c r="AE417" s="39"/>
      <c r="AR417" s="241" t="s">
        <v>212</v>
      </c>
      <c r="AT417" s="241" t="s">
        <v>207</v>
      </c>
      <c r="AU417" s="241" t="s">
        <v>79</v>
      </c>
      <c r="AY417" s="18" t="s">
        <v>205</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212</v>
      </c>
      <c r="BM417" s="241" t="s">
        <v>3347</v>
      </c>
    </row>
    <row r="418" s="2" customFormat="1">
      <c r="A418" s="39"/>
      <c r="B418" s="40"/>
      <c r="C418" s="41"/>
      <c r="D418" s="243" t="s">
        <v>214</v>
      </c>
      <c r="E418" s="41"/>
      <c r="F418" s="244" t="s">
        <v>5908</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214</v>
      </c>
      <c r="AU418" s="18" t="s">
        <v>79</v>
      </c>
    </row>
    <row r="419" s="2" customFormat="1" ht="24.15" customHeight="1">
      <c r="A419" s="39"/>
      <c r="B419" s="40"/>
      <c r="C419" s="230" t="s">
        <v>975</v>
      </c>
      <c r="D419" s="230" t="s">
        <v>207</v>
      </c>
      <c r="E419" s="231" t="s">
        <v>5909</v>
      </c>
      <c r="F419" s="232" t="s">
        <v>5910</v>
      </c>
      <c r="G419" s="233" t="s">
        <v>485</v>
      </c>
      <c r="H419" s="234">
        <v>1</v>
      </c>
      <c r="I419" s="235"/>
      <c r="J419" s="236">
        <f>ROUND(I419*H419,2)</f>
        <v>0</v>
      </c>
      <c r="K419" s="232" t="s">
        <v>1</v>
      </c>
      <c r="L419" s="45"/>
      <c r="M419" s="237" t="s">
        <v>1</v>
      </c>
      <c r="N419" s="238"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212</v>
      </c>
      <c r="AT419" s="241" t="s">
        <v>207</v>
      </c>
      <c r="AU419" s="241" t="s">
        <v>79</v>
      </c>
      <c r="AY419" s="18" t="s">
        <v>205</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212</v>
      </c>
      <c r="BM419" s="241" t="s">
        <v>3350</v>
      </c>
    </row>
    <row r="420" s="2" customFormat="1">
      <c r="A420" s="39"/>
      <c r="B420" s="40"/>
      <c r="C420" s="41"/>
      <c r="D420" s="243" t="s">
        <v>214</v>
      </c>
      <c r="E420" s="41"/>
      <c r="F420" s="244" t="s">
        <v>5910</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214</v>
      </c>
      <c r="AU420" s="18" t="s">
        <v>79</v>
      </c>
    </row>
    <row r="421" s="2" customFormat="1" ht="37.8" customHeight="1">
      <c r="A421" s="39"/>
      <c r="B421" s="40"/>
      <c r="C421" s="230" t="s">
        <v>979</v>
      </c>
      <c r="D421" s="230" t="s">
        <v>207</v>
      </c>
      <c r="E421" s="231" t="s">
        <v>5911</v>
      </c>
      <c r="F421" s="232" t="s">
        <v>5912</v>
      </c>
      <c r="G421" s="233" t="s">
        <v>485</v>
      </c>
      <c r="H421" s="234">
        <v>1</v>
      </c>
      <c r="I421" s="235"/>
      <c r="J421" s="236">
        <f>ROUND(I421*H421,2)</f>
        <v>0</v>
      </c>
      <c r="K421" s="232" t="s">
        <v>1</v>
      </c>
      <c r="L421" s="45"/>
      <c r="M421" s="237" t="s">
        <v>1</v>
      </c>
      <c r="N421" s="238"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212</v>
      </c>
      <c r="AT421" s="241" t="s">
        <v>207</v>
      </c>
      <c r="AU421" s="241" t="s">
        <v>79</v>
      </c>
      <c r="AY421" s="18" t="s">
        <v>205</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212</v>
      </c>
      <c r="BM421" s="241" t="s">
        <v>3353</v>
      </c>
    </row>
    <row r="422" s="2" customFormat="1">
      <c r="A422" s="39"/>
      <c r="B422" s="40"/>
      <c r="C422" s="41"/>
      <c r="D422" s="243" t="s">
        <v>214</v>
      </c>
      <c r="E422" s="41"/>
      <c r="F422" s="244" t="s">
        <v>5912</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214</v>
      </c>
      <c r="AU422" s="18" t="s">
        <v>79</v>
      </c>
    </row>
    <row r="423" s="12" customFormat="1" ht="22.8" customHeight="1">
      <c r="A423" s="12"/>
      <c r="B423" s="214"/>
      <c r="C423" s="215"/>
      <c r="D423" s="216" t="s">
        <v>72</v>
      </c>
      <c r="E423" s="228" t="s">
        <v>5913</v>
      </c>
      <c r="F423" s="228" t="s">
        <v>5914</v>
      </c>
      <c r="G423" s="215"/>
      <c r="H423" s="215"/>
      <c r="I423" s="218"/>
      <c r="J423" s="229">
        <f>BK423</f>
        <v>0</v>
      </c>
      <c r="K423" s="215"/>
      <c r="L423" s="220"/>
      <c r="M423" s="221"/>
      <c r="N423" s="222"/>
      <c r="O423" s="222"/>
      <c r="P423" s="223">
        <f>SUM(P424:P459)</f>
        <v>0</v>
      </c>
      <c r="Q423" s="222"/>
      <c r="R423" s="223">
        <f>SUM(R424:R459)</f>
        <v>0</v>
      </c>
      <c r="S423" s="222"/>
      <c r="T423" s="224">
        <f>SUM(T424:T459)</f>
        <v>0</v>
      </c>
      <c r="U423" s="12"/>
      <c r="V423" s="12"/>
      <c r="W423" s="12"/>
      <c r="X423" s="12"/>
      <c r="Y423" s="12"/>
      <c r="Z423" s="12"/>
      <c r="AA423" s="12"/>
      <c r="AB423" s="12"/>
      <c r="AC423" s="12"/>
      <c r="AD423" s="12"/>
      <c r="AE423" s="12"/>
      <c r="AR423" s="225" t="s">
        <v>79</v>
      </c>
      <c r="AT423" s="226" t="s">
        <v>72</v>
      </c>
      <c r="AU423" s="226" t="s">
        <v>79</v>
      </c>
      <c r="AY423" s="225" t="s">
        <v>205</v>
      </c>
      <c r="BK423" s="227">
        <f>SUM(BK424:BK459)</f>
        <v>0</v>
      </c>
    </row>
    <row r="424" s="2" customFormat="1" ht="16.5" customHeight="1">
      <c r="A424" s="39"/>
      <c r="B424" s="40"/>
      <c r="C424" s="230" t="s">
        <v>984</v>
      </c>
      <c r="D424" s="230" t="s">
        <v>207</v>
      </c>
      <c r="E424" s="231" t="s">
        <v>5915</v>
      </c>
      <c r="F424" s="232" t="s">
        <v>5916</v>
      </c>
      <c r="G424" s="233" t="s">
        <v>379</v>
      </c>
      <c r="H424" s="234">
        <v>1240</v>
      </c>
      <c r="I424" s="235"/>
      <c r="J424" s="236">
        <f>ROUND(I424*H424,2)</f>
        <v>0</v>
      </c>
      <c r="K424" s="232" t="s">
        <v>1</v>
      </c>
      <c r="L424" s="45"/>
      <c r="M424" s="237" t="s">
        <v>1</v>
      </c>
      <c r="N424" s="238" t="s">
        <v>38</v>
      </c>
      <c r="O424" s="92"/>
      <c r="P424" s="239">
        <f>O424*H424</f>
        <v>0</v>
      </c>
      <c r="Q424" s="239">
        <v>0</v>
      </c>
      <c r="R424" s="239">
        <f>Q424*H424</f>
        <v>0</v>
      </c>
      <c r="S424" s="239">
        <v>0</v>
      </c>
      <c r="T424" s="240">
        <f>S424*H424</f>
        <v>0</v>
      </c>
      <c r="U424" s="39"/>
      <c r="V424" s="39"/>
      <c r="W424" s="39"/>
      <c r="X424" s="39"/>
      <c r="Y424" s="39"/>
      <c r="Z424" s="39"/>
      <c r="AA424" s="39"/>
      <c r="AB424" s="39"/>
      <c r="AC424" s="39"/>
      <c r="AD424" s="39"/>
      <c r="AE424" s="39"/>
      <c r="AR424" s="241" t="s">
        <v>212</v>
      </c>
      <c r="AT424" s="241" t="s">
        <v>207</v>
      </c>
      <c r="AU424" s="241" t="s">
        <v>81</v>
      </c>
      <c r="AY424" s="18" t="s">
        <v>205</v>
      </c>
      <c r="BE424" s="242">
        <f>IF(N424="základní",J424,0)</f>
        <v>0</v>
      </c>
      <c r="BF424" s="242">
        <f>IF(N424="snížená",J424,0)</f>
        <v>0</v>
      </c>
      <c r="BG424" s="242">
        <f>IF(N424="zákl. přenesená",J424,0)</f>
        <v>0</v>
      </c>
      <c r="BH424" s="242">
        <f>IF(N424="sníž. přenesená",J424,0)</f>
        <v>0</v>
      </c>
      <c r="BI424" s="242">
        <f>IF(N424="nulová",J424,0)</f>
        <v>0</v>
      </c>
      <c r="BJ424" s="18" t="s">
        <v>79</v>
      </c>
      <c r="BK424" s="242">
        <f>ROUND(I424*H424,2)</f>
        <v>0</v>
      </c>
      <c r="BL424" s="18" t="s">
        <v>212</v>
      </c>
      <c r="BM424" s="241" t="s">
        <v>3356</v>
      </c>
    </row>
    <row r="425" s="2" customFormat="1">
      <c r="A425" s="39"/>
      <c r="B425" s="40"/>
      <c r="C425" s="41"/>
      <c r="D425" s="243" t="s">
        <v>214</v>
      </c>
      <c r="E425" s="41"/>
      <c r="F425" s="244" t="s">
        <v>5916</v>
      </c>
      <c r="G425" s="41"/>
      <c r="H425" s="41"/>
      <c r="I425" s="245"/>
      <c r="J425" s="41"/>
      <c r="K425" s="41"/>
      <c r="L425" s="45"/>
      <c r="M425" s="246"/>
      <c r="N425" s="247"/>
      <c r="O425" s="92"/>
      <c r="P425" s="92"/>
      <c r="Q425" s="92"/>
      <c r="R425" s="92"/>
      <c r="S425" s="92"/>
      <c r="T425" s="93"/>
      <c r="U425" s="39"/>
      <c r="V425" s="39"/>
      <c r="W425" s="39"/>
      <c r="X425" s="39"/>
      <c r="Y425" s="39"/>
      <c r="Z425" s="39"/>
      <c r="AA425" s="39"/>
      <c r="AB425" s="39"/>
      <c r="AC425" s="39"/>
      <c r="AD425" s="39"/>
      <c r="AE425" s="39"/>
      <c r="AT425" s="18" t="s">
        <v>214</v>
      </c>
      <c r="AU425" s="18" t="s">
        <v>81</v>
      </c>
    </row>
    <row r="426" s="2" customFormat="1" ht="16.5" customHeight="1">
      <c r="A426" s="39"/>
      <c r="B426" s="40"/>
      <c r="C426" s="230" t="s">
        <v>989</v>
      </c>
      <c r="D426" s="230" t="s">
        <v>207</v>
      </c>
      <c r="E426" s="231" t="s">
        <v>5917</v>
      </c>
      <c r="F426" s="232" t="s">
        <v>5918</v>
      </c>
      <c r="G426" s="233" t="s">
        <v>379</v>
      </c>
      <c r="H426" s="234">
        <v>4650</v>
      </c>
      <c r="I426" s="235"/>
      <c r="J426" s="236">
        <f>ROUND(I426*H426,2)</f>
        <v>0</v>
      </c>
      <c r="K426" s="232" t="s">
        <v>1</v>
      </c>
      <c r="L426" s="45"/>
      <c r="M426" s="237" t="s">
        <v>1</v>
      </c>
      <c r="N426" s="238" t="s">
        <v>38</v>
      </c>
      <c r="O426" s="92"/>
      <c r="P426" s="239">
        <f>O426*H426</f>
        <v>0</v>
      </c>
      <c r="Q426" s="239">
        <v>0</v>
      </c>
      <c r="R426" s="239">
        <f>Q426*H426</f>
        <v>0</v>
      </c>
      <c r="S426" s="239">
        <v>0</v>
      </c>
      <c r="T426" s="240">
        <f>S426*H426</f>
        <v>0</v>
      </c>
      <c r="U426" s="39"/>
      <c r="V426" s="39"/>
      <c r="W426" s="39"/>
      <c r="X426" s="39"/>
      <c r="Y426" s="39"/>
      <c r="Z426" s="39"/>
      <c r="AA426" s="39"/>
      <c r="AB426" s="39"/>
      <c r="AC426" s="39"/>
      <c r="AD426" s="39"/>
      <c r="AE426" s="39"/>
      <c r="AR426" s="241" t="s">
        <v>212</v>
      </c>
      <c r="AT426" s="241" t="s">
        <v>207</v>
      </c>
      <c r="AU426" s="241" t="s">
        <v>81</v>
      </c>
      <c r="AY426" s="18" t="s">
        <v>205</v>
      </c>
      <c r="BE426" s="242">
        <f>IF(N426="základní",J426,0)</f>
        <v>0</v>
      </c>
      <c r="BF426" s="242">
        <f>IF(N426="snížená",J426,0)</f>
        <v>0</v>
      </c>
      <c r="BG426" s="242">
        <f>IF(N426="zákl. přenesená",J426,0)</f>
        <v>0</v>
      </c>
      <c r="BH426" s="242">
        <f>IF(N426="sníž. přenesená",J426,0)</f>
        <v>0</v>
      </c>
      <c r="BI426" s="242">
        <f>IF(N426="nulová",J426,0)</f>
        <v>0</v>
      </c>
      <c r="BJ426" s="18" t="s">
        <v>79</v>
      </c>
      <c r="BK426" s="242">
        <f>ROUND(I426*H426,2)</f>
        <v>0</v>
      </c>
      <c r="BL426" s="18" t="s">
        <v>212</v>
      </c>
      <c r="BM426" s="241" t="s">
        <v>3360</v>
      </c>
    </row>
    <row r="427" s="2" customFormat="1">
      <c r="A427" s="39"/>
      <c r="B427" s="40"/>
      <c r="C427" s="41"/>
      <c r="D427" s="243" t="s">
        <v>214</v>
      </c>
      <c r="E427" s="41"/>
      <c r="F427" s="244" t="s">
        <v>5918</v>
      </c>
      <c r="G427" s="41"/>
      <c r="H427" s="41"/>
      <c r="I427" s="245"/>
      <c r="J427" s="41"/>
      <c r="K427" s="41"/>
      <c r="L427" s="45"/>
      <c r="M427" s="246"/>
      <c r="N427" s="247"/>
      <c r="O427" s="92"/>
      <c r="P427" s="92"/>
      <c r="Q427" s="92"/>
      <c r="R427" s="92"/>
      <c r="S427" s="92"/>
      <c r="T427" s="93"/>
      <c r="U427" s="39"/>
      <c r="V427" s="39"/>
      <c r="W427" s="39"/>
      <c r="X427" s="39"/>
      <c r="Y427" s="39"/>
      <c r="Z427" s="39"/>
      <c r="AA427" s="39"/>
      <c r="AB427" s="39"/>
      <c r="AC427" s="39"/>
      <c r="AD427" s="39"/>
      <c r="AE427" s="39"/>
      <c r="AT427" s="18" t="s">
        <v>214</v>
      </c>
      <c r="AU427" s="18" t="s">
        <v>81</v>
      </c>
    </row>
    <row r="428" s="2" customFormat="1" ht="16.5" customHeight="1">
      <c r="A428" s="39"/>
      <c r="B428" s="40"/>
      <c r="C428" s="230" t="s">
        <v>994</v>
      </c>
      <c r="D428" s="230" t="s">
        <v>207</v>
      </c>
      <c r="E428" s="231" t="s">
        <v>5919</v>
      </c>
      <c r="F428" s="232" t="s">
        <v>5920</v>
      </c>
      <c r="G428" s="233" t="s">
        <v>379</v>
      </c>
      <c r="H428" s="234">
        <v>280</v>
      </c>
      <c r="I428" s="235"/>
      <c r="J428" s="236">
        <f>ROUND(I428*H428,2)</f>
        <v>0</v>
      </c>
      <c r="K428" s="232" t="s">
        <v>1</v>
      </c>
      <c r="L428" s="45"/>
      <c r="M428" s="237" t="s">
        <v>1</v>
      </c>
      <c r="N428" s="238" t="s">
        <v>38</v>
      </c>
      <c r="O428" s="92"/>
      <c r="P428" s="239">
        <f>O428*H428</f>
        <v>0</v>
      </c>
      <c r="Q428" s="239">
        <v>0</v>
      </c>
      <c r="R428" s="239">
        <f>Q428*H428</f>
        <v>0</v>
      </c>
      <c r="S428" s="239">
        <v>0</v>
      </c>
      <c r="T428" s="240">
        <f>S428*H428</f>
        <v>0</v>
      </c>
      <c r="U428" s="39"/>
      <c r="V428" s="39"/>
      <c r="W428" s="39"/>
      <c r="X428" s="39"/>
      <c r="Y428" s="39"/>
      <c r="Z428" s="39"/>
      <c r="AA428" s="39"/>
      <c r="AB428" s="39"/>
      <c r="AC428" s="39"/>
      <c r="AD428" s="39"/>
      <c r="AE428" s="39"/>
      <c r="AR428" s="241" t="s">
        <v>212</v>
      </c>
      <c r="AT428" s="241" t="s">
        <v>207</v>
      </c>
      <c r="AU428" s="241" t="s">
        <v>81</v>
      </c>
      <c r="AY428" s="18" t="s">
        <v>205</v>
      </c>
      <c r="BE428" s="242">
        <f>IF(N428="základní",J428,0)</f>
        <v>0</v>
      </c>
      <c r="BF428" s="242">
        <f>IF(N428="snížená",J428,0)</f>
        <v>0</v>
      </c>
      <c r="BG428" s="242">
        <f>IF(N428="zákl. přenesená",J428,0)</f>
        <v>0</v>
      </c>
      <c r="BH428" s="242">
        <f>IF(N428="sníž. přenesená",J428,0)</f>
        <v>0</v>
      </c>
      <c r="BI428" s="242">
        <f>IF(N428="nulová",J428,0)</f>
        <v>0</v>
      </c>
      <c r="BJ428" s="18" t="s">
        <v>79</v>
      </c>
      <c r="BK428" s="242">
        <f>ROUND(I428*H428,2)</f>
        <v>0</v>
      </c>
      <c r="BL428" s="18" t="s">
        <v>212</v>
      </c>
      <c r="BM428" s="241" t="s">
        <v>3361</v>
      </c>
    </row>
    <row r="429" s="2" customFormat="1">
      <c r="A429" s="39"/>
      <c r="B429" s="40"/>
      <c r="C429" s="41"/>
      <c r="D429" s="243" t="s">
        <v>214</v>
      </c>
      <c r="E429" s="41"/>
      <c r="F429" s="244" t="s">
        <v>5920</v>
      </c>
      <c r="G429" s="41"/>
      <c r="H429" s="41"/>
      <c r="I429" s="245"/>
      <c r="J429" s="41"/>
      <c r="K429" s="41"/>
      <c r="L429" s="45"/>
      <c r="M429" s="246"/>
      <c r="N429" s="247"/>
      <c r="O429" s="92"/>
      <c r="P429" s="92"/>
      <c r="Q429" s="92"/>
      <c r="R429" s="92"/>
      <c r="S429" s="92"/>
      <c r="T429" s="93"/>
      <c r="U429" s="39"/>
      <c r="V429" s="39"/>
      <c r="W429" s="39"/>
      <c r="X429" s="39"/>
      <c r="Y429" s="39"/>
      <c r="Z429" s="39"/>
      <c r="AA429" s="39"/>
      <c r="AB429" s="39"/>
      <c r="AC429" s="39"/>
      <c r="AD429" s="39"/>
      <c r="AE429" s="39"/>
      <c r="AT429" s="18" t="s">
        <v>214</v>
      </c>
      <c r="AU429" s="18" t="s">
        <v>81</v>
      </c>
    </row>
    <row r="430" s="2" customFormat="1" ht="16.5" customHeight="1">
      <c r="A430" s="39"/>
      <c r="B430" s="40"/>
      <c r="C430" s="230" t="s">
        <v>999</v>
      </c>
      <c r="D430" s="230" t="s">
        <v>207</v>
      </c>
      <c r="E430" s="231" t="s">
        <v>5921</v>
      </c>
      <c r="F430" s="232" t="s">
        <v>5922</v>
      </c>
      <c r="G430" s="233" t="s">
        <v>379</v>
      </c>
      <c r="H430" s="234">
        <v>340</v>
      </c>
      <c r="I430" s="235"/>
      <c r="J430" s="236">
        <f>ROUND(I430*H430,2)</f>
        <v>0</v>
      </c>
      <c r="K430" s="232" t="s">
        <v>1</v>
      </c>
      <c r="L430" s="45"/>
      <c r="M430" s="237" t="s">
        <v>1</v>
      </c>
      <c r="N430" s="238" t="s">
        <v>38</v>
      </c>
      <c r="O430" s="92"/>
      <c r="P430" s="239">
        <f>O430*H430</f>
        <v>0</v>
      </c>
      <c r="Q430" s="239">
        <v>0</v>
      </c>
      <c r="R430" s="239">
        <f>Q430*H430</f>
        <v>0</v>
      </c>
      <c r="S430" s="239">
        <v>0</v>
      </c>
      <c r="T430" s="240">
        <f>S430*H430</f>
        <v>0</v>
      </c>
      <c r="U430" s="39"/>
      <c r="V430" s="39"/>
      <c r="W430" s="39"/>
      <c r="X430" s="39"/>
      <c r="Y430" s="39"/>
      <c r="Z430" s="39"/>
      <c r="AA430" s="39"/>
      <c r="AB430" s="39"/>
      <c r="AC430" s="39"/>
      <c r="AD430" s="39"/>
      <c r="AE430" s="39"/>
      <c r="AR430" s="241" t="s">
        <v>212</v>
      </c>
      <c r="AT430" s="241" t="s">
        <v>207</v>
      </c>
      <c r="AU430" s="241" t="s">
        <v>81</v>
      </c>
      <c r="AY430" s="18" t="s">
        <v>205</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212</v>
      </c>
      <c r="BM430" s="241" t="s">
        <v>3364</v>
      </c>
    </row>
    <row r="431" s="2" customFormat="1">
      <c r="A431" s="39"/>
      <c r="B431" s="40"/>
      <c r="C431" s="41"/>
      <c r="D431" s="243" t="s">
        <v>214</v>
      </c>
      <c r="E431" s="41"/>
      <c r="F431" s="244" t="s">
        <v>5922</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214</v>
      </c>
      <c r="AU431" s="18" t="s">
        <v>81</v>
      </c>
    </row>
    <row r="432" s="2" customFormat="1" ht="16.5" customHeight="1">
      <c r="A432" s="39"/>
      <c r="B432" s="40"/>
      <c r="C432" s="230" t="s">
        <v>1006</v>
      </c>
      <c r="D432" s="230" t="s">
        <v>207</v>
      </c>
      <c r="E432" s="231" t="s">
        <v>5923</v>
      </c>
      <c r="F432" s="232" t="s">
        <v>5924</v>
      </c>
      <c r="G432" s="233" t="s">
        <v>379</v>
      </c>
      <c r="H432" s="234">
        <v>520</v>
      </c>
      <c r="I432" s="235"/>
      <c r="J432" s="236">
        <f>ROUND(I432*H432,2)</f>
        <v>0</v>
      </c>
      <c r="K432" s="232" t="s">
        <v>1</v>
      </c>
      <c r="L432" s="45"/>
      <c r="M432" s="237" t="s">
        <v>1</v>
      </c>
      <c r="N432" s="238" t="s">
        <v>38</v>
      </c>
      <c r="O432" s="92"/>
      <c r="P432" s="239">
        <f>O432*H432</f>
        <v>0</v>
      </c>
      <c r="Q432" s="239">
        <v>0</v>
      </c>
      <c r="R432" s="239">
        <f>Q432*H432</f>
        <v>0</v>
      </c>
      <c r="S432" s="239">
        <v>0</v>
      </c>
      <c r="T432" s="240">
        <f>S432*H432</f>
        <v>0</v>
      </c>
      <c r="U432" s="39"/>
      <c r="V432" s="39"/>
      <c r="W432" s="39"/>
      <c r="X432" s="39"/>
      <c r="Y432" s="39"/>
      <c r="Z432" s="39"/>
      <c r="AA432" s="39"/>
      <c r="AB432" s="39"/>
      <c r="AC432" s="39"/>
      <c r="AD432" s="39"/>
      <c r="AE432" s="39"/>
      <c r="AR432" s="241" t="s">
        <v>212</v>
      </c>
      <c r="AT432" s="241" t="s">
        <v>207</v>
      </c>
      <c r="AU432" s="241" t="s">
        <v>81</v>
      </c>
      <c r="AY432" s="18" t="s">
        <v>205</v>
      </c>
      <c r="BE432" s="242">
        <f>IF(N432="základní",J432,0)</f>
        <v>0</v>
      </c>
      <c r="BF432" s="242">
        <f>IF(N432="snížená",J432,0)</f>
        <v>0</v>
      </c>
      <c r="BG432" s="242">
        <f>IF(N432="zákl. přenesená",J432,0)</f>
        <v>0</v>
      </c>
      <c r="BH432" s="242">
        <f>IF(N432="sníž. přenesená",J432,0)</f>
        <v>0</v>
      </c>
      <c r="BI432" s="242">
        <f>IF(N432="nulová",J432,0)</f>
        <v>0</v>
      </c>
      <c r="BJ432" s="18" t="s">
        <v>79</v>
      </c>
      <c r="BK432" s="242">
        <f>ROUND(I432*H432,2)</f>
        <v>0</v>
      </c>
      <c r="BL432" s="18" t="s">
        <v>212</v>
      </c>
      <c r="BM432" s="241" t="s">
        <v>3367</v>
      </c>
    </row>
    <row r="433" s="2" customFormat="1">
      <c r="A433" s="39"/>
      <c r="B433" s="40"/>
      <c r="C433" s="41"/>
      <c r="D433" s="243" t="s">
        <v>214</v>
      </c>
      <c r="E433" s="41"/>
      <c r="F433" s="244" t="s">
        <v>5924</v>
      </c>
      <c r="G433" s="41"/>
      <c r="H433" s="41"/>
      <c r="I433" s="245"/>
      <c r="J433" s="41"/>
      <c r="K433" s="41"/>
      <c r="L433" s="45"/>
      <c r="M433" s="246"/>
      <c r="N433" s="247"/>
      <c r="O433" s="92"/>
      <c r="P433" s="92"/>
      <c r="Q433" s="92"/>
      <c r="R433" s="92"/>
      <c r="S433" s="92"/>
      <c r="T433" s="93"/>
      <c r="U433" s="39"/>
      <c r="V433" s="39"/>
      <c r="W433" s="39"/>
      <c r="X433" s="39"/>
      <c r="Y433" s="39"/>
      <c r="Z433" s="39"/>
      <c r="AA433" s="39"/>
      <c r="AB433" s="39"/>
      <c r="AC433" s="39"/>
      <c r="AD433" s="39"/>
      <c r="AE433" s="39"/>
      <c r="AT433" s="18" t="s">
        <v>214</v>
      </c>
      <c r="AU433" s="18" t="s">
        <v>81</v>
      </c>
    </row>
    <row r="434" s="2" customFormat="1" ht="16.5" customHeight="1">
      <c r="A434" s="39"/>
      <c r="B434" s="40"/>
      <c r="C434" s="230" t="s">
        <v>1011</v>
      </c>
      <c r="D434" s="230" t="s">
        <v>207</v>
      </c>
      <c r="E434" s="231" t="s">
        <v>5925</v>
      </c>
      <c r="F434" s="232" t="s">
        <v>5926</v>
      </c>
      <c r="G434" s="233" t="s">
        <v>379</v>
      </c>
      <c r="H434" s="234">
        <v>850</v>
      </c>
      <c r="I434" s="235"/>
      <c r="J434" s="236">
        <f>ROUND(I434*H434,2)</f>
        <v>0</v>
      </c>
      <c r="K434" s="232" t="s">
        <v>1</v>
      </c>
      <c r="L434" s="45"/>
      <c r="M434" s="237" t="s">
        <v>1</v>
      </c>
      <c r="N434" s="238" t="s">
        <v>38</v>
      </c>
      <c r="O434" s="92"/>
      <c r="P434" s="239">
        <f>O434*H434</f>
        <v>0</v>
      </c>
      <c r="Q434" s="239">
        <v>0</v>
      </c>
      <c r="R434" s="239">
        <f>Q434*H434</f>
        <v>0</v>
      </c>
      <c r="S434" s="239">
        <v>0</v>
      </c>
      <c r="T434" s="240">
        <f>S434*H434</f>
        <v>0</v>
      </c>
      <c r="U434" s="39"/>
      <c r="V434" s="39"/>
      <c r="W434" s="39"/>
      <c r="X434" s="39"/>
      <c r="Y434" s="39"/>
      <c r="Z434" s="39"/>
      <c r="AA434" s="39"/>
      <c r="AB434" s="39"/>
      <c r="AC434" s="39"/>
      <c r="AD434" s="39"/>
      <c r="AE434" s="39"/>
      <c r="AR434" s="241" t="s">
        <v>212</v>
      </c>
      <c r="AT434" s="241" t="s">
        <v>207</v>
      </c>
      <c r="AU434" s="241" t="s">
        <v>81</v>
      </c>
      <c r="AY434" s="18" t="s">
        <v>205</v>
      </c>
      <c r="BE434" s="242">
        <f>IF(N434="základní",J434,0)</f>
        <v>0</v>
      </c>
      <c r="BF434" s="242">
        <f>IF(N434="snížená",J434,0)</f>
        <v>0</v>
      </c>
      <c r="BG434" s="242">
        <f>IF(N434="zákl. přenesená",J434,0)</f>
        <v>0</v>
      </c>
      <c r="BH434" s="242">
        <f>IF(N434="sníž. přenesená",J434,0)</f>
        <v>0</v>
      </c>
      <c r="BI434" s="242">
        <f>IF(N434="nulová",J434,0)</f>
        <v>0</v>
      </c>
      <c r="BJ434" s="18" t="s">
        <v>79</v>
      </c>
      <c r="BK434" s="242">
        <f>ROUND(I434*H434,2)</f>
        <v>0</v>
      </c>
      <c r="BL434" s="18" t="s">
        <v>212</v>
      </c>
      <c r="BM434" s="241" t="s">
        <v>3370</v>
      </c>
    </row>
    <row r="435" s="2" customFormat="1">
      <c r="A435" s="39"/>
      <c r="B435" s="40"/>
      <c r="C435" s="41"/>
      <c r="D435" s="243" t="s">
        <v>214</v>
      </c>
      <c r="E435" s="41"/>
      <c r="F435" s="244" t="s">
        <v>5926</v>
      </c>
      <c r="G435" s="41"/>
      <c r="H435" s="41"/>
      <c r="I435" s="245"/>
      <c r="J435" s="41"/>
      <c r="K435" s="41"/>
      <c r="L435" s="45"/>
      <c r="M435" s="246"/>
      <c r="N435" s="247"/>
      <c r="O435" s="92"/>
      <c r="P435" s="92"/>
      <c r="Q435" s="92"/>
      <c r="R435" s="92"/>
      <c r="S435" s="92"/>
      <c r="T435" s="93"/>
      <c r="U435" s="39"/>
      <c r="V435" s="39"/>
      <c r="W435" s="39"/>
      <c r="X435" s="39"/>
      <c r="Y435" s="39"/>
      <c r="Z435" s="39"/>
      <c r="AA435" s="39"/>
      <c r="AB435" s="39"/>
      <c r="AC435" s="39"/>
      <c r="AD435" s="39"/>
      <c r="AE435" s="39"/>
      <c r="AT435" s="18" t="s">
        <v>214</v>
      </c>
      <c r="AU435" s="18" t="s">
        <v>81</v>
      </c>
    </row>
    <row r="436" s="2" customFormat="1" ht="16.5" customHeight="1">
      <c r="A436" s="39"/>
      <c r="B436" s="40"/>
      <c r="C436" s="230" t="s">
        <v>1018</v>
      </c>
      <c r="D436" s="230" t="s">
        <v>207</v>
      </c>
      <c r="E436" s="231" t="s">
        <v>5927</v>
      </c>
      <c r="F436" s="232" t="s">
        <v>5928</v>
      </c>
      <c r="G436" s="233" t="s">
        <v>379</v>
      </c>
      <c r="H436" s="234">
        <v>1100</v>
      </c>
      <c r="I436" s="235"/>
      <c r="J436" s="236">
        <f>ROUND(I436*H436,2)</f>
        <v>0</v>
      </c>
      <c r="K436" s="232" t="s">
        <v>1</v>
      </c>
      <c r="L436" s="45"/>
      <c r="M436" s="237" t="s">
        <v>1</v>
      </c>
      <c r="N436" s="238" t="s">
        <v>38</v>
      </c>
      <c r="O436" s="92"/>
      <c r="P436" s="239">
        <f>O436*H436</f>
        <v>0</v>
      </c>
      <c r="Q436" s="239">
        <v>0</v>
      </c>
      <c r="R436" s="239">
        <f>Q436*H436</f>
        <v>0</v>
      </c>
      <c r="S436" s="239">
        <v>0</v>
      </c>
      <c r="T436" s="240">
        <f>S436*H436</f>
        <v>0</v>
      </c>
      <c r="U436" s="39"/>
      <c r="V436" s="39"/>
      <c r="W436" s="39"/>
      <c r="X436" s="39"/>
      <c r="Y436" s="39"/>
      <c r="Z436" s="39"/>
      <c r="AA436" s="39"/>
      <c r="AB436" s="39"/>
      <c r="AC436" s="39"/>
      <c r="AD436" s="39"/>
      <c r="AE436" s="39"/>
      <c r="AR436" s="241" t="s">
        <v>212</v>
      </c>
      <c r="AT436" s="241" t="s">
        <v>207</v>
      </c>
      <c r="AU436" s="241" t="s">
        <v>81</v>
      </c>
      <c r="AY436" s="18" t="s">
        <v>205</v>
      </c>
      <c r="BE436" s="242">
        <f>IF(N436="základní",J436,0)</f>
        <v>0</v>
      </c>
      <c r="BF436" s="242">
        <f>IF(N436="snížená",J436,0)</f>
        <v>0</v>
      </c>
      <c r="BG436" s="242">
        <f>IF(N436="zákl. přenesená",J436,0)</f>
        <v>0</v>
      </c>
      <c r="BH436" s="242">
        <f>IF(N436="sníž. přenesená",J436,0)</f>
        <v>0</v>
      </c>
      <c r="BI436" s="242">
        <f>IF(N436="nulová",J436,0)</f>
        <v>0</v>
      </c>
      <c r="BJ436" s="18" t="s">
        <v>79</v>
      </c>
      <c r="BK436" s="242">
        <f>ROUND(I436*H436,2)</f>
        <v>0</v>
      </c>
      <c r="BL436" s="18" t="s">
        <v>212</v>
      </c>
      <c r="BM436" s="241" t="s">
        <v>3371</v>
      </c>
    </row>
    <row r="437" s="2" customFormat="1">
      <c r="A437" s="39"/>
      <c r="B437" s="40"/>
      <c r="C437" s="41"/>
      <c r="D437" s="243" t="s">
        <v>214</v>
      </c>
      <c r="E437" s="41"/>
      <c r="F437" s="244" t="s">
        <v>5928</v>
      </c>
      <c r="G437" s="41"/>
      <c r="H437" s="41"/>
      <c r="I437" s="245"/>
      <c r="J437" s="41"/>
      <c r="K437" s="41"/>
      <c r="L437" s="45"/>
      <c r="M437" s="246"/>
      <c r="N437" s="247"/>
      <c r="O437" s="92"/>
      <c r="P437" s="92"/>
      <c r="Q437" s="92"/>
      <c r="R437" s="92"/>
      <c r="S437" s="92"/>
      <c r="T437" s="93"/>
      <c r="U437" s="39"/>
      <c r="V437" s="39"/>
      <c r="W437" s="39"/>
      <c r="X437" s="39"/>
      <c r="Y437" s="39"/>
      <c r="Z437" s="39"/>
      <c r="AA437" s="39"/>
      <c r="AB437" s="39"/>
      <c r="AC437" s="39"/>
      <c r="AD437" s="39"/>
      <c r="AE437" s="39"/>
      <c r="AT437" s="18" t="s">
        <v>214</v>
      </c>
      <c r="AU437" s="18" t="s">
        <v>81</v>
      </c>
    </row>
    <row r="438" s="2" customFormat="1" ht="16.5" customHeight="1">
      <c r="A438" s="39"/>
      <c r="B438" s="40"/>
      <c r="C438" s="230" t="s">
        <v>1025</v>
      </c>
      <c r="D438" s="230" t="s">
        <v>207</v>
      </c>
      <c r="E438" s="231" t="s">
        <v>5929</v>
      </c>
      <c r="F438" s="232" t="s">
        <v>5930</v>
      </c>
      <c r="G438" s="233" t="s">
        <v>379</v>
      </c>
      <c r="H438" s="234">
        <v>300</v>
      </c>
      <c r="I438" s="235"/>
      <c r="J438" s="236">
        <f>ROUND(I438*H438,2)</f>
        <v>0</v>
      </c>
      <c r="K438" s="232" t="s">
        <v>1</v>
      </c>
      <c r="L438" s="45"/>
      <c r="M438" s="237" t="s">
        <v>1</v>
      </c>
      <c r="N438" s="238" t="s">
        <v>38</v>
      </c>
      <c r="O438" s="92"/>
      <c r="P438" s="239">
        <f>O438*H438</f>
        <v>0</v>
      </c>
      <c r="Q438" s="239">
        <v>0</v>
      </c>
      <c r="R438" s="239">
        <f>Q438*H438</f>
        <v>0</v>
      </c>
      <c r="S438" s="239">
        <v>0</v>
      </c>
      <c r="T438" s="240">
        <f>S438*H438</f>
        <v>0</v>
      </c>
      <c r="U438" s="39"/>
      <c r="V438" s="39"/>
      <c r="W438" s="39"/>
      <c r="X438" s="39"/>
      <c r="Y438" s="39"/>
      <c r="Z438" s="39"/>
      <c r="AA438" s="39"/>
      <c r="AB438" s="39"/>
      <c r="AC438" s="39"/>
      <c r="AD438" s="39"/>
      <c r="AE438" s="39"/>
      <c r="AR438" s="241" t="s">
        <v>212</v>
      </c>
      <c r="AT438" s="241" t="s">
        <v>207</v>
      </c>
      <c r="AU438" s="241" t="s">
        <v>81</v>
      </c>
      <c r="AY438" s="18" t="s">
        <v>205</v>
      </c>
      <c r="BE438" s="242">
        <f>IF(N438="základní",J438,0)</f>
        <v>0</v>
      </c>
      <c r="BF438" s="242">
        <f>IF(N438="snížená",J438,0)</f>
        <v>0</v>
      </c>
      <c r="BG438" s="242">
        <f>IF(N438="zákl. přenesená",J438,0)</f>
        <v>0</v>
      </c>
      <c r="BH438" s="242">
        <f>IF(N438="sníž. přenesená",J438,0)</f>
        <v>0</v>
      </c>
      <c r="BI438" s="242">
        <f>IF(N438="nulová",J438,0)</f>
        <v>0</v>
      </c>
      <c r="BJ438" s="18" t="s">
        <v>79</v>
      </c>
      <c r="BK438" s="242">
        <f>ROUND(I438*H438,2)</f>
        <v>0</v>
      </c>
      <c r="BL438" s="18" t="s">
        <v>212</v>
      </c>
      <c r="BM438" s="241" t="s">
        <v>3372</v>
      </c>
    </row>
    <row r="439" s="2" customFormat="1">
      <c r="A439" s="39"/>
      <c r="B439" s="40"/>
      <c r="C439" s="41"/>
      <c r="D439" s="243" t="s">
        <v>214</v>
      </c>
      <c r="E439" s="41"/>
      <c r="F439" s="244" t="s">
        <v>5930</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214</v>
      </c>
      <c r="AU439" s="18" t="s">
        <v>81</v>
      </c>
    </row>
    <row r="440" s="2" customFormat="1" ht="16.5" customHeight="1">
      <c r="A440" s="39"/>
      <c r="B440" s="40"/>
      <c r="C440" s="230" t="s">
        <v>1032</v>
      </c>
      <c r="D440" s="230" t="s">
        <v>207</v>
      </c>
      <c r="E440" s="231" t="s">
        <v>5931</v>
      </c>
      <c r="F440" s="232" t="s">
        <v>5932</v>
      </c>
      <c r="G440" s="233" t="s">
        <v>485</v>
      </c>
      <c r="H440" s="234">
        <v>85</v>
      </c>
      <c r="I440" s="235"/>
      <c r="J440" s="236">
        <f>ROUND(I440*H440,2)</f>
        <v>0</v>
      </c>
      <c r="K440" s="232" t="s">
        <v>1</v>
      </c>
      <c r="L440" s="45"/>
      <c r="M440" s="237" t="s">
        <v>1</v>
      </c>
      <c r="N440" s="238" t="s">
        <v>38</v>
      </c>
      <c r="O440" s="92"/>
      <c r="P440" s="239">
        <f>O440*H440</f>
        <v>0</v>
      </c>
      <c r="Q440" s="239">
        <v>0</v>
      </c>
      <c r="R440" s="239">
        <f>Q440*H440</f>
        <v>0</v>
      </c>
      <c r="S440" s="239">
        <v>0</v>
      </c>
      <c r="T440" s="240">
        <f>S440*H440</f>
        <v>0</v>
      </c>
      <c r="U440" s="39"/>
      <c r="V440" s="39"/>
      <c r="W440" s="39"/>
      <c r="X440" s="39"/>
      <c r="Y440" s="39"/>
      <c r="Z440" s="39"/>
      <c r="AA440" s="39"/>
      <c r="AB440" s="39"/>
      <c r="AC440" s="39"/>
      <c r="AD440" s="39"/>
      <c r="AE440" s="39"/>
      <c r="AR440" s="241" t="s">
        <v>212</v>
      </c>
      <c r="AT440" s="241" t="s">
        <v>207</v>
      </c>
      <c r="AU440" s="241" t="s">
        <v>81</v>
      </c>
      <c r="AY440" s="18" t="s">
        <v>205</v>
      </c>
      <c r="BE440" s="242">
        <f>IF(N440="základní",J440,0)</f>
        <v>0</v>
      </c>
      <c r="BF440" s="242">
        <f>IF(N440="snížená",J440,0)</f>
        <v>0</v>
      </c>
      <c r="BG440" s="242">
        <f>IF(N440="zákl. přenesená",J440,0)</f>
        <v>0</v>
      </c>
      <c r="BH440" s="242">
        <f>IF(N440="sníž. přenesená",J440,0)</f>
        <v>0</v>
      </c>
      <c r="BI440" s="242">
        <f>IF(N440="nulová",J440,0)</f>
        <v>0</v>
      </c>
      <c r="BJ440" s="18" t="s">
        <v>79</v>
      </c>
      <c r="BK440" s="242">
        <f>ROUND(I440*H440,2)</f>
        <v>0</v>
      </c>
      <c r="BL440" s="18" t="s">
        <v>212</v>
      </c>
      <c r="BM440" s="241" t="s">
        <v>3374</v>
      </c>
    </row>
    <row r="441" s="2" customFormat="1">
      <c r="A441" s="39"/>
      <c r="B441" s="40"/>
      <c r="C441" s="41"/>
      <c r="D441" s="243" t="s">
        <v>214</v>
      </c>
      <c r="E441" s="41"/>
      <c r="F441" s="244" t="s">
        <v>5932</v>
      </c>
      <c r="G441" s="41"/>
      <c r="H441" s="41"/>
      <c r="I441" s="245"/>
      <c r="J441" s="41"/>
      <c r="K441" s="41"/>
      <c r="L441" s="45"/>
      <c r="M441" s="246"/>
      <c r="N441" s="247"/>
      <c r="O441" s="92"/>
      <c r="P441" s="92"/>
      <c r="Q441" s="92"/>
      <c r="R441" s="92"/>
      <c r="S441" s="92"/>
      <c r="T441" s="93"/>
      <c r="U441" s="39"/>
      <c r="V441" s="39"/>
      <c r="W441" s="39"/>
      <c r="X441" s="39"/>
      <c r="Y441" s="39"/>
      <c r="Z441" s="39"/>
      <c r="AA441" s="39"/>
      <c r="AB441" s="39"/>
      <c r="AC441" s="39"/>
      <c r="AD441" s="39"/>
      <c r="AE441" s="39"/>
      <c r="AT441" s="18" t="s">
        <v>214</v>
      </c>
      <c r="AU441" s="18" t="s">
        <v>81</v>
      </c>
    </row>
    <row r="442" s="2" customFormat="1" ht="16.5" customHeight="1">
      <c r="A442" s="39"/>
      <c r="B442" s="40"/>
      <c r="C442" s="230" t="s">
        <v>1037</v>
      </c>
      <c r="D442" s="230" t="s">
        <v>207</v>
      </c>
      <c r="E442" s="231" t="s">
        <v>5933</v>
      </c>
      <c r="F442" s="232" t="s">
        <v>5934</v>
      </c>
      <c r="G442" s="233" t="s">
        <v>485</v>
      </c>
      <c r="H442" s="234">
        <v>40</v>
      </c>
      <c r="I442" s="235"/>
      <c r="J442" s="236">
        <f>ROUND(I442*H442,2)</f>
        <v>0</v>
      </c>
      <c r="K442" s="232" t="s">
        <v>1</v>
      </c>
      <c r="L442" s="45"/>
      <c r="M442" s="237" t="s">
        <v>1</v>
      </c>
      <c r="N442" s="238" t="s">
        <v>38</v>
      </c>
      <c r="O442" s="92"/>
      <c r="P442" s="239">
        <f>O442*H442</f>
        <v>0</v>
      </c>
      <c r="Q442" s="239">
        <v>0</v>
      </c>
      <c r="R442" s="239">
        <f>Q442*H442</f>
        <v>0</v>
      </c>
      <c r="S442" s="239">
        <v>0</v>
      </c>
      <c r="T442" s="240">
        <f>S442*H442</f>
        <v>0</v>
      </c>
      <c r="U442" s="39"/>
      <c r="V442" s="39"/>
      <c r="W442" s="39"/>
      <c r="X442" s="39"/>
      <c r="Y442" s="39"/>
      <c r="Z442" s="39"/>
      <c r="AA442" s="39"/>
      <c r="AB442" s="39"/>
      <c r="AC442" s="39"/>
      <c r="AD442" s="39"/>
      <c r="AE442" s="39"/>
      <c r="AR442" s="241" t="s">
        <v>212</v>
      </c>
      <c r="AT442" s="241" t="s">
        <v>207</v>
      </c>
      <c r="AU442" s="241" t="s">
        <v>81</v>
      </c>
      <c r="AY442" s="18" t="s">
        <v>205</v>
      </c>
      <c r="BE442" s="242">
        <f>IF(N442="základní",J442,0)</f>
        <v>0</v>
      </c>
      <c r="BF442" s="242">
        <f>IF(N442="snížená",J442,0)</f>
        <v>0</v>
      </c>
      <c r="BG442" s="242">
        <f>IF(N442="zákl. přenesená",J442,0)</f>
        <v>0</v>
      </c>
      <c r="BH442" s="242">
        <f>IF(N442="sníž. přenesená",J442,0)</f>
        <v>0</v>
      </c>
      <c r="BI442" s="242">
        <f>IF(N442="nulová",J442,0)</f>
        <v>0</v>
      </c>
      <c r="BJ442" s="18" t="s">
        <v>79</v>
      </c>
      <c r="BK442" s="242">
        <f>ROUND(I442*H442,2)</f>
        <v>0</v>
      </c>
      <c r="BL442" s="18" t="s">
        <v>212</v>
      </c>
      <c r="BM442" s="241" t="s">
        <v>3376</v>
      </c>
    </row>
    <row r="443" s="2" customFormat="1">
      <c r="A443" s="39"/>
      <c r="B443" s="40"/>
      <c r="C443" s="41"/>
      <c r="D443" s="243" t="s">
        <v>214</v>
      </c>
      <c r="E443" s="41"/>
      <c r="F443" s="244" t="s">
        <v>5934</v>
      </c>
      <c r="G443" s="41"/>
      <c r="H443" s="41"/>
      <c r="I443" s="245"/>
      <c r="J443" s="41"/>
      <c r="K443" s="41"/>
      <c r="L443" s="45"/>
      <c r="M443" s="246"/>
      <c r="N443" s="247"/>
      <c r="O443" s="92"/>
      <c r="P443" s="92"/>
      <c r="Q443" s="92"/>
      <c r="R443" s="92"/>
      <c r="S443" s="92"/>
      <c r="T443" s="93"/>
      <c r="U443" s="39"/>
      <c r="V443" s="39"/>
      <c r="W443" s="39"/>
      <c r="X443" s="39"/>
      <c r="Y443" s="39"/>
      <c r="Z443" s="39"/>
      <c r="AA443" s="39"/>
      <c r="AB443" s="39"/>
      <c r="AC443" s="39"/>
      <c r="AD443" s="39"/>
      <c r="AE443" s="39"/>
      <c r="AT443" s="18" t="s">
        <v>214</v>
      </c>
      <c r="AU443" s="18" t="s">
        <v>81</v>
      </c>
    </row>
    <row r="444" s="2" customFormat="1" ht="16.5" customHeight="1">
      <c r="A444" s="39"/>
      <c r="B444" s="40"/>
      <c r="C444" s="230" t="s">
        <v>1043</v>
      </c>
      <c r="D444" s="230" t="s">
        <v>207</v>
      </c>
      <c r="E444" s="231" t="s">
        <v>5935</v>
      </c>
      <c r="F444" s="232" t="s">
        <v>5936</v>
      </c>
      <c r="G444" s="233" t="s">
        <v>379</v>
      </c>
      <c r="H444" s="234">
        <v>280</v>
      </c>
      <c r="I444" s="235"/>
      <c r="J444" s="236">
        <f>ROUND(I444*H444,2)</f>
        <v>0</v>
      </c>
      <c r="K444" s="232" t="s">
        <v>1</v>
      </c>
      <c r="L444" s="45"/>
      <c r="M444" s="237" t="s">
        <v>1</v>
      </c>
      <c r="N444" s="238" t="s">
        <v>38</v>
      </c>
      <c r="O444" s="92"/>
      <c r="P444" s="239">
        <f>O444*H444</f>
        <v>0</v>
      </c>
      <c r="Q444" s="239">
        <v>0</v>
      </c>
      <c r="R444" s="239">
        <f>Q444*H444</f>
        <v>0</v>
      </c>
      <c r="S444" s="239">
        <v>0</v>
      </c>
      <c r="T444" s="240">
        <f>S444*H444</f>
        <v>0</v>
      </c>
      <c r="U444" s="39"/>
      <c r="V444" s="39"/>
      <c r="W444" s="39"/>
      <c r="X444" s="39"/>
      <c r="Y444" s="39"/>
      <c r="Z444" s="39"/>
      <c r="AA444" s="39"/>
      <c r="AB444" s="39"/>
      <c r="AC444" s="39"/>
      <c r="AD444" s="39"/>
      <c r="AE444" s="39"/>
      <c r="AR444" s="241" t="s">
        <v>212</v>
      </c>
      <c r="AT444" s="241" t="s">
        <v>207</v>
      </c>
      <c r="AU444" s="241" t="s">
        <v>81</v>
      </c>
      <c r="AY444" s="18" t="s">
        <v>205</v>
      </c>
      <c r="BE444" s="242">
        <f>IF(N444="základní",J444,0)</f>
        <v>0</v>
      </c>
      <c r="BF444" s="242">
        <f>IF(N444="snížená",J444,0)</f>
        <v>0</v>
      </c>
      <c r="BG444" s="242">
        <f>IF(N444="zákl. přenesená",J444,0)</f>
        <v>0</v>
      </c>
      <c r="BH444" s="242">
        <f>IF(N444="sníž. přenesená",J444,0)</f>
        <v>0</v>
      </c>
      <c r="BI444" s="242">
        <f>IF(N444="nulová",J444,0)</f>
        <v>0</v>
      </c>
      <c r="BJ444" s="18" t="s">
        <v>79</v>
      </c>
      <c r="BK444" s="242">
        <f>ROUND(I444*H444,2)</f>
        <v>0</v>
      </c>
      <c r="BL444" s="18" t="s">
        <v>212</v>
      </c>
      <c r="BM444" s="241" t="s">
        <v>3379</v>
      </c>
    </row>
    <row r="445" s="2" customFormat="1">
      <c r="A445" s="39"/>
      <c r="B445" s="40"/>
      <c r="C445" s="41"/>
      <c r="D445" s="243" t="s">
        <v>214</v>
      </c>
      <c r="E445" s="41"/>
      <c r="F445" s="244" t="s">
        <v>5936</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214</v>
      </c>
      <c r="AU445" s="18" t="s">
        <v>81</v>
      </c>
    </row>
    <row r="446" s="2" customFormat="1" ht="16.5" customHeight="1">
      <c r="A446" s="39"/>
      <c r="B446" s="40"/>
      <c r="C446" s="230" t="s">
        <v>1049</v>
      </c>
      <c r="D446" s="230" t="s">
        <v>207</v>
      </c>
      <c r="E446" s="231" t="s">
        <v>5937</v>
      </c>
      <c r="F446" s="232" t="s">
        <v>5938</v>
      </c>
      <c r="G446" s="233" t="s">
        <v>379</v>
      </c>
      <c r="H446" s="234">
        <v>310</v>
      </c>
      <c r="I446" s="235"/>
      <c r="J446" s="236">
        <f>ROUND(I446*H446,2)</f>
        <v>0</v>
      </c>
      <c r="K446" s="232" t="s">
        <v>1</v>
      </c>
      <c r="L446" s="45"/>
      <c r="M446" s="237" t="s">
        <v>1</v>
      </c>
      <c r="N446" s="238" t="s">
        <v>38</v>
      </c>
      <c r="O446" s="92"/>
      <c r="P446" s="239">
        <f>O446*H446</f>
        <v>0</v>
      </c>
      <c r="Q446" s="239">
        <v>0</v>
      </c>
      <c r="R446" s="239">
        <f>Q446*H446</f>
        <v>0</v>
      </c>
      <c r="S446" s="239">
        <v>0</v>
      </c>
      <c r="T446" s="240">
        <f>S446*H446</f>
        <v>0</v>
      </c>
      <c r="U446" s="39"/>
      <c r="V446" s="39"/>
      <c r="W446" s="39"/>
      <c r="X446" s="39"/>
      <c r="Y446" s="39"/>
      <c r="Z446" s="39"/>
      <c r="AA446" s="39"/>
      <c r="AB446" s="39"/>
      <c r="AC446" s="39"/>
      <c r="AD446" s="39"/>
      <c r="AE446" s="39"/>
      <c r="AR446" s="241" t="s">
        <v>212</v>
      </c>
      <c r="AT446" s="241" t="s">
        <v>207</v>
      </c>
      <c r="AU446" s="241" t="s">
        <v>81</v>
      </c>
      <c r="AY446" s="18" t="s">
        <v>205</v>
      </c>
      <c r="BE446" s="242">
        <f>IF(N446="základní",J446,0)</f>
        <v>0</v>
      </c>
      <c r="BF446" s="242">
        <f>IF(N446="snížená",J446,0)</f>
        <v>0</v>
      </c>
      <c r="BG446" s="242">
        <f>IF(N446="zákl. přenesená",J446,0)</f>
        <v>0</v>
      </c>
      <c r="BH446" s="242">
        <f>IF(N446="sníž. přenesená",J446,0)</f>
        <v>0</v>
      </c>
      <c r="BI446" s="242">
        <f>IF(N446="nulová",J446,0)</f>
        <v>0</v>
      </c>
      <c r="BJ446" s="18" t="s">
        <v>79</v>
      </c>
      <c r="BK446" s="242">
        <f>ROUND(I446*H446,2)</f>
        <v>0</v>
      </c>
      <c r="BL446" s="18" t="s">
        <v>212</v>
      </c>
      <c r="BM446" s="241" t="s">
        <v>3381</v>
      </c>
    </row>
    <row r="447" s="2" customFormat="1">
      <c r="A447" s="39"/>
      <c r="B447" s="40"/>
      <c r="C447" s="41"/>
      <c r="D447" s="243" t="s">
        <v>214</v>
      </c>
      <c r="E447" s="41"/>
      <c r="F447" s="244" t="s">
        <v>5938</v>
      </c>
      <c r="G447" s="41"/>
      <c r="H447" s="41"/>
      <c r="I447" s="245"/>
      <c r="J447" s="41"/>
      <c r="K447" s="41"/>
      <c r="L447" s="45"/>
      <c r="M447" s="246"/>
      <c r="N447" s="247"/>
      <c r="O447" s="92"/>
      <c r="P447" s="92"/>
      <c r="Q447" s="92"/>
      <c r="R447" s="92"/>
      <c r="S447" s="92"/>
      <c r="T447" s="93"/>
      <c r="U447" s="39"/>
      <c r="V447" s="39"/>
      <c r="W447" s="39"/>
      <c r="X447" s="39"/>
      <c r="Y447" s="39"/>
      <c r="Z447" s="39"/>
      <c r="AA447" s="39"/>
      <c r="AB447" s="39"/>
      <c r="AC447" s="39"/>
      <c r="AD447" s="39"/>
      <c r="AE447" s="39"/>
      <c r="AT447" s="18" t="s">
        <v>214</v>
      </c>
      <c r="AU447" s="18" t="s">
        <v>81</v>
      </c>
    </row>
    <row r="448" s="2" customFormat="1" ht="16.5" customHeight="1">
      <c r="A448" s="39"/>
      <c r="B448" s="40"/>
      <c r="C448" s="230" t="s">
        <v>1054</v>
      </c>
      <c r="D448" s="230" t="s">
        <v>207</v>
      </c>
      <c r="E448" s="231" t="s">
        <v>5939</v>
      </c>
      <c r="F448" s="232" t="s">
        <v>5940</v>
      </c>
      <c r="G448" s="233" t="s">
        <v>379</v>
      </c>
      <c r="H448" s="234">
        <v>80</v>
      </c>
      <c r="I448" s="235"/>
      <c r="J448" s="236">
        <f>ROUND(I448*H448,2)</f>
        <v>0</v>
      </c>
      <c r="K448" s="232" t="s">
        <v>1</v>
      </c>
      <c r="L448" s="45"/>
      <c r="M448" s="237" t="s">
        <v>1</v>
      </c>
      <c r="N448" s="238" t="s">
        <v>38</v>
      </c>
      <c r="O448" s="92"/>
      <c r="P448" s="239">
        <f>O448*H448</f>
        <v>0</v>
      </c>
      <c r="Q448" s="239">
        <v>0</v>
      </c>
      <c r="R448" s="239">
        <f>Q448*H448</f>
        <v>0</v>
      </c>
      <c r="S448" s="239">
        <v>0</v>
      </c>
      <c r="T448" s="240">
        <f>S448*H448</f>
        <v>0</v>
      </c>
      <c r="U448" s="39"/>
      <c r="V448" s="39"/>
      <c r="W448" s="39"/>
      <c r="X448" s="39"/>
      <c r="Y448" s="39"/>
      <c r="Z448" s="39"/>
      <c r="AA448" s="39"/>
      <c r="AB448" s="39"/>
      <c r="AC448" s="39"/>
      <c r="AD448" s="39"/>
      <c r="AE448" s="39"/>
      <c r="AR448" s="241" t="s">
        <v>212</v>
      </c>
      <c r="AT448" s="241" t="s">
        <v>207</v>
      </c>
      <c r="AU448" s="241" t="s">
        <v>81</v>
      </c>
      <c r="AY448" s="18" t="s">
        <v>205</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212</v>
      </c>
      <c r="BM448" s="241" t="s">
        <v>3383</v>
      </c>
    </row>
    <row r="449" s="2" customFormat="1">
      <c r="A449" s="39"/>
      <c r="B449" s="40"/>
      <c r="C449" s="41"/>
      <c r="D449" s="243" t="s">
        <v>214</v>
      </c>
      <c r="E449" s="41"/>
      <c r="F449" s="244" t="s">
        <v>5940</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214</v>
      </c>
      <c r="AU449" s="18" t="s">
        <v>81</v>
      </c>
    </row>
    <row r="450" s="2" customFormat="1" ht="24.15" customHeight="1">
      <c r="A450" s="39"/>
      <c r="B450" s="40"/>
      <c r="C450" s="230" t="s">
        <v>1059</v>
      </c>
      <c r="D450" s="230" t="s">
        <v>207</v>
      </c>
      <c r="E450" s="231" t="s">
        <v>5941</v>
      </c>
      <c r="F450" s="232" t="s">
        <v>5860</v>
      </c>
      <c r="G450" s="233" t="s">
        <v>485</v>
      </c>
      <c r="H450" s="234">
        <v>30</v>
      </c>
      <c r="I450" s="235"/>
      <c r="J450" s="236">
        <f>ROUND(I450*H450,2)</f>
        <v>0</v>
      </c>
      <c r="K450" s="232" t="s">
        <v>1</v>
      </c>
      <c r="L450" s="45"/>
      <c r="M450" s="237" t="s">
        <v>1</v>
      </c>
      <c r="N450" s="238" t="s">
        <v>38</v>
      </c>
      <c r="O450" s="92"/>
      <c r="P450" s="239">
        <f>O450*H450</f>
        <v>0</v>
      </c>
      <c r="Q450" s="239">
        <v>0</v>
      </c>
      <c r="R450" s="239">
        <f>Q450*H450</f>
        <v>0</v>
      </c>
      <c r="S450" s="239">
        <v>0</v>
      </c>
      <c r="T450" s="240">
        <f>S450*H450</f>
        <v>0</v>
      </c>
      <c r="U450" s="39"/>
      <c r="V450" s="39"/>
      <c r="W450" s="39"/>
      <c r="X450" s="39"/>
      <c r="Y450" s="39"/>
      <c r="Z450" s="39"/>
      <c r="AA450" s="39"/>
      <c r="AB450" s="39"/>
      <c r="AC450" s="39"/>
      <c r="AD450" s="39"/>
      <c r="AE450" s="39"/>
      <c r="AR450" s="241" t="s">
        <v>212</v>
      </c>
      <c r="AT450" s="241" t="s">
        <v>207</v>
      </c>
      <c r="AU450" s="241" t="s">
        <v>81</v>
      </c>
      <c r="AY450" s="18" t="s">
        <v>205</v>
      </c>
      <c r="BE450" s="242">
        <f>IF(N450="základní",J450,0)</f>
        <v>0</v>
      </c>
      <c r="BF450" s="242">
        <f>IF(N450="snížená",J450,0)</f>
        <v>0</v>
      </c>
      <c r="BG450" s="242">
        <f>IF(N450="zákl. přenesená",J450,0)</f>
        <v>0</v>
      </c>
      <c r="BH450" s="242">
        <f>IF(N450="sníž. přenesená",J450,0)</f>
        <v>0</v>
      </c>
      <c r="BI450" s="242">
        <f>IF(N450="nulová",J450,0)</f>
        <v>0</v>
      </c>
      <c r="BJ450" s="18" t="s">
        <v>79</v>
      </c>
      <c r="BK450" s="242">
        <f>ROUND(I450*H450,2)</f>
        <v>0</v>
      </c>
      <c r="BL450" s="18" t="s">
        <v>212</v>
      </c>
      <c r="BM450" s="241" t="s">
        <v>3386</v>
      </c>
    </row>
    <row r="451" s="2" customFormat="1">
      <c r="A451" s="39"/>
      <c r="B451" s="40"/>
      <c r="C451" s="41"/>
      <c r="D451" s="243" t="s">
        <v>214</v>
      </c>
      <c r="E451" s="41"/>
      <c r="F451" s="244" t="s">
        <v>5860</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214</v>
      </c>
      <c r="AU451" s="18" t="s">
        <v>81</v>
      </c>
    </row>
    <row r="452" s="2" customFormat="1" ht="55.5" customHeight="1">
      <c r="A452" s="39"/>
      <c r="B452" s="40"/>
      <c r="C452" s="230" t="s">
        <v>1064</v>
      </c>
      <c r="D452" s="230" t="s">
        <v>207</v>
      </c>
      <c r="E452" s="231" t="s">
        <v>5942</v>
      </c>
      <c r="F452" s="232" t="s">
        <v>5872</v>
      </c>
      <c r="G452" s="233" t="s">
        <v>3358</v>
      </c>
      <c r="H452" s="234">
        <v>45</v>
      </c>
      <c r="I452" s="235"/>
      <c r="J452" s="236">
        <f>ROUND(I452*H452,2)</f>
        <v>0</v>
      </c>
      <c r="K452" s="232" t="s">
        <v>1</v>
      </c>
      <c r="L452" s="45"/>
      <c r="M452" s="237" t="s">
        <v>1</v>
      </c>
      <c r="N452" s="238" t="s">
        <v>38</v>
      </c>
      <c r="O452" s="92"/>
      <c r="P452" s="239">
        <f>O452*H452</f>
        <v>0</v>
      </c>
      <c r="Q452" s="239">
        <v>0</v>
      </c>
      <c r="R452" s="239">
        <f>Q452*H452</f>
        <v>0</v>
      </c>
      <c r="S452" s="239">
        <v>0</v>
      </c>
      <c r="T452" s="240">
        <f>S452*H452</f>
        <v>0</v>
      </c>
      <c r="U452" s="39"/>
      <c r="V452" s="39"/>
      <c r="W452" s="39"/>
      <c r="X452" s="39"/>
      <c r="Y452" s="39"/>
      <c r="Z452" s="39"/>
      <c r="AA452" s="39"/>
      <c r="AB452" s="39"/>
      <c r="AC452" s="39"/>
      <c r="AD452" s="39"/>
      <c r="AE452" s="39"/>
      <c r="AR452" s="241" t="s">
        <v>212</v>
      </c>
      <c r="AT452" s="241" t="s">
        <v>207</v>
      </c>
      <c r="AU452" s="241" t="s">
        <v>81</v>
      </c>
      <c r="AY452" s="18" t="s">
        <v>205</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212</v>
      </c>
      <c r="BM452" s="241" t="s">
        <v>3387</v>
      </c>
    </row>
    <row r="453" s="2" customFormat="1">
      <c r="A453" s="39"/>
      <c r="B453" s="40"/>
      <c r="C453" s="41"/>
      <c r="D453" s="243" t="s">
        <v>214</v>
      </c>
      <c r="E453" s="41"/>
      <c r="F453" s="244" t="s">
        <v>5872</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214</v>
      </c>
      <c r="AU453" s="18" t="s">
        <v>81</v>
      </c>
    </row>
    <row r="454" s="2" customFormat="1" ht="16.5" customHeight="1">
      <c r="A454" s="39"/>
      <c r="B454" s="40"/>
      <c r="C454" s="230" t="s">
        <v>1071</v>
      </c>
      <c r="D454" s="230" t="s">
        <v>207</v>
      </c>
      <c r="E454" s="231" t="s">
        <v>5943</v>
      </c>
      <c r="F454" s="232" t="s">
        <v>5944</v>
      </c>
      <c r="G454" s="233" t="s">
        <v>3358</v>
      </c>
      <c r="H454" s="234">
        <v>24</v>
      </c>
      <c r="I454" s="235"/>
      <c r="J454" s="236">
        <f>ROUND(I454*H454,2)</f>
        <v>0</v>
      </c>
      <c r="K454" s="232" t="s">
        <v>1</v>
      </c>
      <c r="L454" s="45"/>
      <c r="M454" s="237" t="s">
        <v>1</v>
      </c>
      <c r="N454" s="238" t="s">
        <v>38</v>
      </c>
      <c r="O454" s="92"/>
      <c r="P454" s="239">
        <f>O454*H454</f>
        <v>0</v>
      </c>
      <c r="Q454" s="239">
        <v>0</v>
      </c>
      <c r="R454" s="239">
        <f>Q454*H454</f>
        <v>0</v>
      </c>
      <c r="S454" s="239">
        <v>0</v>
      </c>
      <c r="T454" s="240">
        <f>S454*H454</f>
        <v>0</v>
      </c>
      <c r="U454" s="39"/>
      <c r="V454" s="39"/>
      <c r="W454" s="39"/>
      <c r="X454" s="39"/>
      <c r="Y454" s="39"/>
      <c r="Z454" s="39"/>
      <c r="AA454" s="39"/>
      <c r="AB454" s="39"/>
      <c r="AC454" s="39"/>
      <c r="AD454" s="39"/>
      <c r="AE454" s="39"/>
      <c r="AR454" s="241" t="s">
        <v>212</v>
      </c>
      <c r="AT454" s="241" t="s">
        <v>207</v>
      </c>
      <c r="AU454" s="241" t="s">
        <v>81</v>
      </c>
      <c r="AY454" s="18" t="s">
        <v>205</v>
      </c>
      <c r="BE454" s="242">
        <f>IF(N454="základní",J454,0)</f>
        <v>0</v>
      </c>
      <c r="BF454" s="242">
        <f>IF(N454="snížená",J454,0)</f>
        <v>0</v>
      </c>
      <c r="BG454" s="242">
        <f>IF(N454="zákl. přenesená",J454,0)</f>
        <v>0</v>
      </c>
      <c r="BH454" s="242">
        <f>IF(N454="sníž. přenesená",J454,0)</f>
        <v>0</v>
      </c>
      <c r="BI454" s="242">
        <f>IF(N454="nulová",J454,0)</f>
        <v>0</v>
      </c>
      <c r="BJ454" s="18" t="s">
        <v>79</v>
      </c>
      <c r="BK454" s="242">
        <f>ROUND(I454*H454,2)</f>
        <v>0</v>
      </c>
      <c r="BL454" s="18" t="s">
        <v>212</v>
      </c>
      <c r="BM454" s="241" t="s">
        <v>3388</v>
      </c>
    </row>
    <row r="455" s="2" customFormat="1">
      <c r="A455" s="39"/>
      <c r="B455" s="40"/>
      <c r="C455" s="41"/>
      <c r="D455" s="243" t="s">
        <v>214</v>
      </c>
      <c r="E455" s="41"/>
      <c r="F455" s="244" t="s">
        <v>5944</v>
      </c>
      <c r="G455" s="41"/>
      <c r="H455" s="41"/>
      <c r="I455" s="245"/>
      <c r="J455" s="41"/>
      <c r="K455" s="41"/>
      <c r="L455" s="45"/>
      <c r="M455" s="246"/>
      <c r="N455" s="247"/>
      <c r="O455" s="92"/>
      <c r="P455" s="92"/>
      <c r="Q455" s="92"/>
      <c r="R455" s="92"/>
      <c r="S455" s="92"/>
      <c r="T455" s="93"/>
      <c r="U455" s="39"/>
      <c r="V455" s="39"/>
      <c r="W455" s="39"/>
      <c r="X455" s="39"/>
      <c r="Y455" s="39"/>
      <c r="Z455" s="39"/>
      <c r="AA455" s="39"/>
      <c r="AB455" s="39"/>
      <c r="AC455" s="39"/>
      <c r="AD455" s="39"/>
      <c r="AE455" s="39"/>
      <c r="AT455" s="18" t="s">
        <v>214</v>
      </c>
      <c r="AU455" s="18" t="s">
        <v>81</v>
      </c>
    </row>
    <row r="456" s="2" customFormat="1" ht="16.5" customHeight="1">
      <c r="A456" s="39"/>
      <c r="B456" s="40"/>
      <c r="C456" s="230" t="s">
        <v>1078</v>
      </c>
      <c r="D456" s="230" t="s">
        <v>207</v>
      </c>
      <c r="E456" s="231" t="s">
        <v>5945</v>
      </c>
      <c r="F456" s="232" t="s">
        <v>5946</v>
      </c>
      <c r="G456" s="233" t="s">
        <v>485</v>
      </c>
      <c r="H456" s="234">
        <v>1</v>
      </c>
      <c r="I456" s="235"/>
      <c r="J456" s="236">
        <f>ROUND(I456*H456,2)</f>
        <v>0</v>
      </c>
      <c r="K456" s="232" t="s">
        <v>1</v>
      </c>
      <c r="L456" s="45"/>
      <c r="M456" s="237" t="s">
        <v>1</v>
      </c>
      <c r="N456" s="238" t="s">
        <v>38</v>
      </c>
      <c r="O456" s="92"/>
      <c r="P456" s="239">
        <f>O456*H456</f>
        <v>0</v>
      </c>
      <c r="Q456" s="239">
        <v>0</v>
      </c>
      <c r="R456" s="239">
        <f>Q456*H456</f>
        <v>0</v>
      </c>
      <c r="S456" s="239">
        <v>0</v>
      </c>
      <c r="T456" s="240">
        <f>S456*H456</f>
        <v>0</v>
      </c>
      <c r="U456" s="39"/>
      <c r="V456" s="39"/>
      <c r="W456" s="39"/>
      <c r="X456" s="39"/>
      <c r="Y456" s="39"/>
      <c r="Z456" s="39"/>
      <c r="AA456" s="39"/>
      <c r="AB456" s="39"/>
      <c r="AC456" s="39"/>
      <c r="AD456" s="39"/>
      <c r="AE456" s="39"/>
      <c r="AR456" s="241" t="s">
        <v>212</v>
      </c>
      <c r="AT456" s="241" t="s">
        <v>207</v>
      </c>
      <c r="AU456" s="241" t="s">
        <v>81</v>
      </c>
      <c r="AY456" s="18" t="s">
        <v>205</v>
      </c>
      <c r="BE456" s="242">
        <f>IF(N456="základní",J456,0)</f>
        <v>0</v>
      </c>
      <c r="BF456" s="242">
        <f>IF(N456="snížená",J456,0)</f>
        <v>0</v>
      </c>
      <c r="BG456" s="242">
        <f>IF(N456="zákl. přenesená",J456,0)</f>
        <v>0</v>
      </c>
      <c r="BH456" s="242">
        <f>IF(N456="sníž. přenesená",J456,0)</f>
        <v>0</v>
      </c>
      <c r="BI456" s="242">
        <f>IF(N456="nulová",J456,0)</f>
        <v>0</v>
      </c>
      <c r="BJ456" s="18" t="s">
        <v>79</v>
      </c>
      <c r="BK456" s="242">
        <f>ROUND(I456*H456,2)</f>
        <v>0</v>
      </c>
      <c r="BL456" s="18" t="s">
        <v>212</v>
      </c>
      <c r="BM456" s="241" t="s">
        <v>3393</v>
      </c>
    </row>
    <row r="457" s="2" customFormat="1">
      <c r="A457" s="39"/>
      <c r="B457" s="40"/>
      <c r="C457" s="41"/>
      <c r="D457" s="243" t="s">
        <v>214</v>
      </c>
      <c r="E457" s="41"/>
      <c r="F457" s="244" t="s">
        <v>5946</v>
      </c>
      <c r="G457" s="41"/>
      <c r="H457" s="41"/>
      <c r="I457" s="245"/>
      <c r="J457" s="41"/>
      <c r="K457" s="41"/>
      <c r="L457" s="45"/>
      <c r="M457" s="246"/>
      <c r="N457" s="247"/>
      <c r="O457" s="92"/>
      <c r="P457" s="92"/>
      <c r="Q457" s="92"/>
      <c r="R457" s="92"/>
      <c r="S457" s="92"/>
      <c r="T457" s="93"/>
      <c r="U457" s="39"/>
      <c r="V457" s="39"/>
      <c r="W457" s="39"/>
      <c r="X457" s="39"/>
      <c r="Y457" s="39"/>
      <c r="Z457" s="39"/>
      <c r="AA457" s="39"/>
      <c r="AB457" s="39"/>
      <c r="AC457" s="39"/>
      <c r="AD457" s="39"/>
      <c r="AE457" s="39"/>
      <c r="AT457" s="18" t="s">
        <v>214</v>
      </c>
      <c r="AU457" s="18" t="s">
        <v>81</v>
      </c>
    </row>
    <row r="458" s="2" customFormat="1" ht="16.5" customHeight="1">
      <c r="A458" s="39"/>
      <c r="B458" s="40"/>
      <c r="C458" s="230" t="s">
        <v>1085</v>
      </c>
      <c r="D458" s="230" t="s">
        <v>207</v>
      </c>
      <c r="E458" s="231" t="s">
        <v>5947</v>
      </c>
      <c r="F458" s="232" t="s">
        <v>5874</v>
      </c>
      <c r="G458" s="233" t="s">
        <v>1251</v>
      </c>
      <c r="H458" s="234">
        <v>1</v>
      </c>
      <c r="I458" s="235"/>
      <c r="J458" s="236">
        <f>ROUND(I458*H458,2)</f>
        <v>0</v>
      </c>
      <c r="K458" s="232" t="s">
        <v>1</v>
      </c>
      <c r="L458" s="45"/>
      <c r="M458" s="237" t="s">
        <v>1</v>
      </c>
      <c r="N458" s="238" t="s">
        <v>38</v>
      </c>
      <c r="O458" s="92"/>
      <c r="P458" s="239">
        <f>O458*H458</f>
        <v>0</v>
      </c>
      <c r="Q458" s="239">
        <v>0</v>
      </c>
      <c r="R458" s="239">
        <f>Q458*H458</f>
        <v>0</v>
      </c>
      <c r="S458" s="239">
        <v>0</v>
      </c>
      <c r="T458" s="240">
        <f>S458*H458</f>
        <v>0</v>
      </c>
      <c r="U458" s="39"/>
      <c r="V458" s="39"/>
      <c r="W458" s="39"/>
      <c r="X458" s="39"/>
      <c r="Y458" s="39"/>
      <c r="Z458" s="39"/>
      <c r="AA458" s="39"/>
      <c r="AB458" s="39"/>
      <c r="AC458" s="39"/>
      <c r="AD458" s="39"/>
      <c r="AE458" s="39"/>
      <c r="AR458" s="241" t="s">
        <v>212</v>
      </c>
      <c r="AT458" s="241" t="s">
        <v>207</v>
      </c>
      <c r="AU458" s="241" t="s">
        <v>81</v>
      </c>
      <c r="AY458" s="18" t="s">
        <v>205</v>
      </c>
      <c r="BE458" s="242">
        <f>IF(N458="základní",J458,0)</f>
        <v>0</v>
      </c>
      <c r="BF458" s="242">
        <f>IF(N458="snížená",J458,0)</f>
        <v>0</v>
      </c>
      <c r="BG458" s="242">
        <f>IF(N458="zákl. přenesená",J458,0)</f>
        <v>0</v>
      </c>
      <c r="BH458" s="242">
        <f>IF(N458="sníž. přenesená",J458,0)</f>
        <v>0</v>
      </c>
      <c r="BI458" s="242">
        <f>IF(N458="nulová",J458,0)</f>
        <v>0</v>
      </c>
      <c r="BJ458" s="18" t="s">
        <v>79</v>
      </c>
      <c r="BK458" s="242">
        <f>ROUND(I458*H458,2)</f>
        <v>0</v>
      </c>
      <c r="BL458" s="18" t="s">
        <v>212</v>
      </c>
      <c r="BM458" s="241" t="s">
        <v>3394</v>
      </c>
    </row>
    <row r="459" s="2" customFormat="1">
      <c r="A459" s="39"/>
      <c r="B459" s="40"/>
      <c r="C459" s="41"/>
      <c r="D459" s="243" t="s">
        <v>214</v>
      </c>
      <c r="E459" s="41"/>
      <c r="F459" s="244" t="s">
        <v>5874</v>
      </c>
      <c r="G459" s="41"/>
      <c r="H459" s="41"/>
      <c r="I459" s="245"/>
      <c r="J459" s="41"/>
      <c r="K459" s="41"/>
      <c r="L459" s="45"/>
      <c r="M459" s="246"/>
      <c r="N459" s="247"/>
      <c r="O459" s="92"/>
      <c r="P459" s="92"/>
      <c r="Q459" s="92"/>
      <c r="R459" s="92"/>
      <c r="S459" s="92"/>
      <c r="T459" s="93"/>
      <c r="U459" s="39"/>
      <c r="V459" s="39"/>
      <c r="W459" s="39"/>
      <c r="X459" s="39"/>
      <c r="Y459" s="39"/>
      <c r="Z459" s="39"/>
      <c r="AA459" s="39"/>
      <c r="AB459" s="39"/>
      <c r="AC459" s="39"/>
      <c r="AD459" s="39"/>
      <c r="AE459" s="39"/>
      <c r="AT459" s="18" t="s">
        <v>214</v>
      </c>
      <c r="AU459" s="18" t="s">
        <v>81</v>
      </c>
    </row>
    <row r="460" s="12" customFormat="1" ht="25.92" customHeight="1">
      <c r="A460" s="12"/>
      <c r="B460" s="214"/>
      <c r="C460" s="215"/>
      <c r="D460" s="216" t="s">
        <v>72</v>
      </c>
      <c r="E460" s="217" t="s">
        <v>5948</v>
      </c>
      <c r="F460" s="217" t="s">
        <v>5949</v>
      </c>
      <c r="G460" s="215"/>
      <c r="H460" s="215"/>
      <c r="I460" s="218"/>
      <c r="J460" s="219">
        <f>BK460</f>
        <v>0</v>
      </c>
      <c r="K460" s="215"/>
      <c r="L460" s="220"/>
      <c r="M460" s="221"/>
      <c r="N460" s="222"/>
      <c r="O460" s="222"/>
      <c r="P460" s="223">
        <f>P461+P472+P485+P494+P501+P508+P519+P524</f>
        <v>0</v>
      </c>
      <c r="Q460" s="222"/>
      <c r="R460" s="223">
        <f>R461+R472+R485+R494+R501+R508+R519+R524</f>
        <v>0</v>
      </c>
      <c r="S460" s="222"/>
      <c r="T460" s="224">
        <f>T461+T472+T485+T494+T501+T508+T519+T524</f>
        <v>0</v>
      </c>
      <c r="U460" s="12"/>
      <c r="V460" s="12"/>
      <c r="W460" s="12"/>
      <c r="X460" s="12"/>
      <c r="Y460" s="12"/>
      <c r="Z460" s="12"/>
      <c r="AA460" s="12"/>
      <c r="AB460" s="12"/>
      <c r="AC460" s="12"/>
      <c r="AD460" s="12"/>
      <c r="AE460" s="12"/>
      <c r="AR460" s="225" t="s">
        <v>79</v>
      </c>
      <c r="AT460" s="226" t="s">
        <v>72</v>
      </c>
      <c r="AU460" s="226" t="s">
        <v>73</v>
      </c>
      <c r="AY460" s="225" t="s">
        <v>205</v>
      </c>
      <c r="BK460" s="227">
        <f>BK461+BK472+BK485+BK494+BK501+BK508+BK519+BK524</f>
        <v>0</v>
      </c>
    </row>
    <row r="461" s="12" customFormat="1" ht="22.8" customHeight="1">
      <c r="A461" s="12"/>
      <c r="B461" s="214"/>
      <c r="C461" s="215"/>
      <c r="D461" s="216" t="s">
        <v>72</v>
      </c>
      <c r="E461" s="228" t="s">
        <v>5877</v>
      </c>
      <c r="F461" s="228" t="s">
        <v>5950</v>
      </c>
      <c r="G461" s="215"/>
      <c r="H461" s="215"/>
      <c r="I461" s="218"/>
      <c r="J461" s="229">
        <f>BK461</f>
        <v>0</v>
      </c>
      <c r="K461" s="215"/>
      <c r="L461" s="220"/>
      <c r="M461" s="221"/>
      <c r="N461" s="222"/>
      <c r="O461" s="222"/>
      <c r="P461" s="223">
        <f>SUM(P462:P471)</f>
        <v>0</v>
      </c>
      <c r="Q461" s="222"/>
      <c r="R461" s="223">
        <f>SUM(R462:R471)</f>
        <v>0</v>
      </c>
      <c r="S461" s="222"/>
      <c r="T461" s="224">
        <f>SUM(T462:T471)</f>
        <v>0</v>
      </c>
      <c r="U461" s="12"/>
      <c r="V461" s="12"/>
      <c r="W461" s="12"/>
      <c r="X461" s="12"/>
      <c r="Y461" s="12"/>
      <c r="Z461" s="12"/>
      <c r="AA461" s="12"/>
      <c r="AB461" s="12"/>
      <c r="AC461" s="12"/>
      <c r="AD461" s="12"/>
      <c r="AE461" s="12"/>
      <c r="AR461" s="225" t="s">
        <v>79</v>
      </c>
      <c r="AT461" s="226" t="s">
        <v>72</v>
      </c>
      <c r="AU461" s="226" t="s">
        <v>79</v>
      </c>
      <c r="AY461" s="225" t="s">
        <v>205</v>
      </c>
      <c r="BK461" s="227">
        <f>SUM(BK462:BK471)</f>
        <v>0</v>
      </c>
    </row>
    <row r="462" s="2" customFormat="1" ht="16.5" customHeight="1">
      <c r="A462" s="39"/>
      <c r="B462" s="40"/>
      <c r="C462" s="230" t="s">
        <v>1098</v>
      </c>
      <c r="D462" s="230" t="s">
        <v>207</v>
      </c>
      <c r="E462" s="231" t="s">
        <v>5951</v>
      </c>
      <c r="F462" s="232" t="s">
        <v>5952</v>
      </c>
      <c r="G462" s="233" t="s">
        <v>485</v>
      </c>
      <c r="H462" s="234">
        <v>4</v>
      </c>
      <c r="I462" s="235"/>
      <c r="J462" s="236">
        <f>ROUND(I462*H462,2)</f>
        <v>0</v>
      </c>
      <c r="K462" s="232" t="s">
        <v>1</v>
      </c>
      <c r="L462" s="45"/>
      <c r="M462" s="237" t="s">
        <v>1</v>
      </c>
      <c r="N462" s="238" t="s">
        <v>38</v>
      </c>
      <c r="O462" s="92"/>
      <c r="P462" s="239">
        <f>O462*H462</f>
        <v>0</v>
      </c>
      <c r="Q462" s="239">
        <v>0</v>
      </c>
      <c r="R462" s="239">
        <f>Q462*H462</f>
        <v>0</v>
      </c>
      <c r="S462" s="239">
        <v>0</v>
      </c>
      <c r="T462" s="240">
        <f>S462*H462</f>
        <v>0</v>
      </c>
      <c r="U462" s="39"/>
      <c r="V462" s="39"/>
      <c r="W462" s="39"/>
      <c r="X462" s="39"/>
      <c r="Y462" s="39"/>
      <c r="Z462" s="39"/>
      <c r="AA462" s="39"/>
      <c r="AB462" s="39"/>
      <c r="AC462" s="39"/>
      <c r="AD462" s="39"/>
      <c r="AE462" s="39"/>
      <c r="AR462" s="241" t="s">
        <v>212</v>
      </c>
      <c r="AT462" s="241" t="s">
        <v>207</v>
      </c>
      <c r="AU462" s="241" t="s">
        <v>81</v>
      </c>
      <c r="AY462" s="18" t="s">
        <v>205</v>
      </c>
      <c r="BE462" s="242">
        <f>IF(N462="základní",J462,0)</f>
        <v>0</v>
      </c>
      <c r="BF462" s="242">
        <f>IF(N462="snížená",J462,0)</f>
        <v>0</v>
      </c>
      <c r="BG462" s="242">
        <f>IF(N462="zákl. přenesená",J462,0)</f>
        <v>0</v>
      </c>
      <c r="BH462" s="242">
        <f>IF(N462="sníž. přenesená",J462,0)</f>
        <v>0</v>
      </c>
      <c r="BI462" s="242">
        <f>IF(N462="nulová",J462,0)</f>
        <v>0</v>
      </c>
      <c r="BJ462" s="18" t="s">
        <v>79</v>
      </c>
      <c r="BK462" s="242">
        <f>ROUND(I462*H462,2)</f>
        <v>0</v>
      </c>
      <c r="BL462" s="18" t="s">
        <v>212</v>
      </c>
      <c r="BM462" s="241" t="s">
        <v>3400</v>
      </c>
    </row>
    <row r="463" s="2" customFormat="1">
      <c r="A463" s="39"/>
      <c r="B463" s="40"/>
      <c r="C463" s="41"/>
      <c r="D463" s="243" t="s">
        <v>214</v>
      </c>
      <c r="E463" s="41"/>
      <c r="F463" s="244" t="s">
        <v>5952</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214</v>
      </c>
      <c r="AU463" s="18" t="s">
        <v>81</v>
      </c>
    </row>
    <row r="464" s="2" customFormat="1" ht="62.7" customHeight="1">
      <c r="A464" s="39"/>
      <c r="B464" s="40"/>
      <c r="C464" s="230" t="s">
        <v>1103</v>
      </c>
      <c r="D464" s="230" t="s">
        <v>207</v>
      </c>
      <c r="E464" s="231" t="s">
        <v>5953</v>
      </c>
      <c r="F464" s="232" t="s">
        <v>5954</v>
      </c>
      <c r="G464" s="233" t="s">
        <v>485</v>
      </c>
      <c r="H464" s="234">
        <v>4</v>
      </c>
      <c r="I464" s="235"/>
      <c r="J464" s="236">
        <f>ROUND(I464*H464,2)</f>
        <v>0</v>
      </c>
      <c r="K464" s="232" t="s">
        <v>1</v>
      </c>
      <c r="L464" s="45"/>
      <c r="M464" s="237" t="s">
        <v>1</v>
      </c>
      <c r="N464" s="238" t="s">
        <v>38</v>
      </c>
      <c r="O464" s="92"/>
      <c r="P464" s="239">
        <f>O464*H464</f>
        <v>0</v>
      </c>
      <c r="Q464" s="239">
        <v>0</v>
      </c>
      <c r="R464" s="239">
        <f>Q464*H464</f>
        <v>0</v>
      </c>
      <c r="S464" s="239">
        <v>0</v>
      </c>
      <c r="T464" s="240">
        <f>S464*H464</f>
        <v>0</v>
      </c>
      <c r="U464" s="39"/>
      <c r="V464" s="39"/>
      <c r="W464" s="39"/>
      <c r="X464" s="39"/>
      <c r="Y464" s="39"/>
      <c r="Z464" s="39"/>
      <c r="AA464" s="39"/>
      <c r="AB464" s="39"/>
      <c r="AC464" s="39"/>
      <c r="AD464" s="39"/>
      <c r="AE464" s="39"/>
      <c r="AR464" s="241" t="s">
        <v>212</v>
      </c>
      <c r="AT464" s="241" t="s">
        <v>207</v>
      </c>
      <c r="AU464" s="241" t="s">
        <v>81</v>
      </c>
      <c r="AY464" s="18" t="s">
        <v>205</v>
      </c>
      <c r="BE464" s="242">
        <f>IF(N464="základní",J464,0)</f>
        <v>0</v>
      </c>
      <c r="BF464" s="242">
        <f>IF(N464="snížená",J464,0)</f>
        <v>0</v>
      </c>
      <c r="BG464" s="242">
        <f>IF(N464="zákl. přenesená",J464,0)</f>
        <v>0</v>
      </c>
      <c r="BH464" s="242">
        <f>IF(N464="sníž. přenesená",J464,0)</f>
        <v>0</v>
      </c>
      <c r="BI464" s="242">
        <f>IF(N464="nulová",J464,0)</f>
        <v>0</v>
      </c>
      <c r="BJ464" s="18" t="s">
        <v>79</v>
      </c>
      <c r="BK464" s="242">
        <f>ROUND(I464*H464,2)</f>
        <v>0</v>
      </c>
      <c r="BL464" s="18" t="s">
        <v>212</v>
      </c>
      <c r="BM464" s="241" t="s">
        <v>3403</v>
      </c>
    </row>
    <row r="465" s="2" customFormat="1">
      <c r="A465" s="39"/>
      <c r="B465" s="40"/>
      <c r="C465" s="41"/>
      <c r="D465" s="243" t="s">
        <v>214</v>
      </c>
      <c r="E465" s="41"/>
      <c r="F465" s="244" t="s">
        <v>5954</v>
      </c>
      <c r="G465" s="41"/>
      <c r="H465" s="41"/>
      <c r="I465" s="245"/>
      <c r="J465" s="41"/>
      <c r="K465" s="41"/>
      <c r="L465" s="45"/>
      <c r="M465" s="246"/>
      <c r="N465" s="247"/>
      <c r="O465" s="92"/>
      <c r="P465" s="92"/>
      <c r="Q465" s="92"/>
      <c r="R465" s="92"/>
      <c r="S465" s="92"/>
      <c r="T465" s="93"/>
      <c r="U465" s="39"/>
      <c r="V465" s="39"/>
      <c r="W465" s="39"/>
      <c r="X465" s="39"/>
      <c r="Y465" s="39"/>
      <c r="Z465" s="39"/>
      <c r="AA465" s="39"/>
      <c r="AB465" s="39"/>
      <c r="AC465" s="39"/>
      <c r="AD465" s="39"/>
      <c r="AE465" s="39"/>
      <c r="AT465" s="18" t="s">
        <v>214</v>
      </c>
      <c r="AU465" s="18" t="s">
        <v>81</v>
      </c>
    </row>
    <row r="466" s="2" customFormat="1" ht="55.5" customHeight="1">
      <c r="A466" s="39"/>
      <c r="B466" s="40"/>
      <c r="C466" s="230" t="s">
        <v>1110</v>
      </c>
      <c r="D466" s="230" t="s">
        <v>207</v>
      </c>
      <c r="E466" s="231" t="s">
        <v>5955</v>
      </c>
      <c r="F466" s="232" t="s">
        <v>5956</v>
      </c>
      <c r="G466" s="233" t="s">
        <v>485</v>
      </c>
      <c r="H466" s="234">
        <v>4</v>
      </c>
      <c r="I466" s="235"/>
      <c r="J466" s="236">
        <f>ROUND(I466*H466,2)</f>
        <v>0</v>
      </c>
      <c r="K466" s="232" t="s">
        <v>1</v>
      </c>
      <c r="L466" s="45"/>
      <c r="M466" s="237" t="s">
        <v>1</v>
      </c>
      <c r="N466" s="238" t="s">
        <v>38</v>
      </c>
      <c r="O466" s="92"/>
      <c r="P466" s="239">
        <f>O466*H466</f>
        <v>0</v>
      </c>
      <c r="Q466" s="239">
        <v>0</v>
      </c>
      <c r="R466" s="239">
        <f>Q466*H466</f>
        <v>0</v>
      </c>
      <c r="S466" s="239">
        <v>0</v>
      </c>
      <c r="T466" s="240">
        <f>S466*H466</f>
        <v>0</v>
      </c>
      <c r="U466" s="39"/>
      <c r="V466" s="39"/>
      <c r="W466" s="39"/>
      <c r="X466" s="39"/>
      <c r="Y466" s="39"/>
      <c r="Z466" s="39"/>
      <c r="AA466" s="39"/>
      <c r="AB466" s="39"/>
      <c r="AC466" s="39"/>
      <c r="AD466" s="39"/>
      <c r="AE466" s="39"/>
      <c r="AR466" s="241" t="s">
        <v>212</v>
      </c>
      <c r="AT466" s="241" t="s">
        <v>207</v>
      </c>
      <c r="AU466" s="241" t="s">
        <v>81</v>
      </c>
      <c r="AY466" s="18" t="s">
        <v>205</v>
      </c>
      <c r="BE466" s="242">
        <f>IF(N466="základní",J466,0)</f>
        <v>0</v>
      </c>
      <c r="BF466" s="242">
        <f>IF(N466="snížená",J466,0)</f>
        <v>0</v>
      </c>
      <c r="BG466" s="242">
        <f>IF(N466="zákl. přenesená",J466,0)</f>
        <v>0</v>
      </c>
      <c r="BH466" s="242">
        <f>IF(N466="sníž. přenesená",J466,0)</f>
        <v>0</v>
      </c>
      <c r="BI466" s="242">
        <f>IF(N466="nulová",J466,0)</f>
        <v>0</v>
      </c>
      <c r="BJ466" s="18" t="s">
        <v>79</v>
      </c>
      <c r="BK466" s="242">
        <f>ROUND(I466*H466,2)</f>
        <v>0</v>
      </c>
      <c r="BL466" s="18" t="s">
        <v>212</v>
      </c>
      <c r="BM466" s="241" t="s">
        <v>3404</v>
      </c>
    </row>
    <row r="467" s="2" customFormat="1">
      <c r="A467" s="39"/>
      <c r="B467" s="40"/>
      <c r="C467" s="41"/>
      <c r="D467" s="243" t="s">
        <v>214</v>
      </c>
      <c r="E467" s="41"/>
      <c r="F467" s="244" t="s">
        <v>5956</v>
      </c>
      <c r="G467" s="41"/>
      <c r="H467" s="41"/>
      <c r="I467" s="245"/>
      <c r="J467" s="41"/>
      <c r="K467" s="41"/>
      <c r="L467" s="45"/>
      <c r="M467" s="246"/>
      <c r="N467" s="247"/>
      <c r="O467" s="92"/>
      <c r="P467" s="92"/>
      <c r="Q467" s="92"/>
      <c r="R467" s="92"/>
      <c r="S467" s="92"/>
      <c r="T467" s="93"/>
      <c r="U467" s="39"/>
      <c r="V467" s="39"/>
      <c r="W467" s="39"/>
      <c r="X467" s="39"/>
      <c r="Y467" s="39"/>
      <c r="Z467" s="39"/>
      <c r="AA467" s="39"/>
      <c r="AB467" s="39"/>
      <c r="AC467" s="39"/>
      <c r="AD467" s="39"/>
      <c r="AE467" s="39"/>
      <c r="AT467" s="18" t="s">
        <v>214</v>
      </c>
      <c r="AU467" s="18" t="s">
        <v>81</v>
      </c>
    </row>
    <row r="468" s="2" customFormat="1" ht="24.15" customHeight="1">
      <c r="A468" s="39"/>
      <c r="B468" s="40"/>
      <c r="C468" s="230" t="s">
        <v>1116</v>
      </c>
      <c r="D468" s="230" t="s">
        <v>207</v>
      </c>
      <c r="E468" s="231" t="s">
        <v>5957</v>
      </c>
      <c r="F468" s="232" t="s">
        <v>5958</v>
      </c>
      <c r="G468" s="233" t="s">
        <v>485</v>
      </c>
      <c r="H468" s="234">
        <v>4</v>
      </c>
      <c r="I468" s="235"/>
      <c r="J468" s="236">
        <f>ROUND(I468*H468,2)</f>
        <v>0</v>
      </c>
      <c r="K468" s="232" t="s">
        <v>1</v>
      </c>
      <c r="L468" s="45"/>
      <c r="M468" s="237" t="s">
        <v>1</v>
      </c>
      <c r="N468" s="238" t="s">
        <v>38</v>
      </c>
      <c r="O468" s="92"/>
      <c r="P468" s="239">
        <f>O468*H468</f>
        <v>0</v>
      </c>
      <c r="Q468" s="239">
        <v>0</v>
      </c>
      <c r="R468" s="239">
        <f>Q468*H468</f>
        <v>0</v>
      </c>
      <c r="S468" s="239">
        <v>0</v>
      </c>
      <c r="T468" s="240">
        <f>S468*H468</f>
        <v>0</v>
      </c>
      <c r="U468" s="39"/>
      <c r="V468" s="39"/>
      <c r="W468" s="39"/>
      <c r="X468" s="39"/>
      <c r="Y468" s="39"/>
      <c r="Z468" s="39"/>
      <c r="AA468" s="39"/>
      <c r="AB468" s="39"/>
      <c r="AC468" s="39"/>
      <c r="AD468" s="39"/>
      <c r="AE468" s="39"/>
      <c r="AR468" s="241" t="s">
        <v>212</v>
      </c>
      <c r="AT468" s="241" t="s">
        <v>207</v>
      </c>
      <c r="AU468" s="241" t="s">
        <v>81</v>
      </c>
      <c r="AY468" s="18" t="s">
        <v>205</v>
      </c>
      <c r="BE468" s="242">
        <f>IF(N468="základní",J468,0)</f>
        <v>0</v>
      </c>
      <c r="BF468" s="242">
        <f>IF(N468="snížená",J468,0)</f>
        <v>0</v>
      </c>
      <c r="BG468" s="242">
        <f>IF(N468="zákl. přenesená",J468,0)</f>
        <v>0</v>
      </c>
      <c r="BH468" s="242">
        <f>IF(N468="sníž. přenesená",J468,0)</f>
        <v>0</v>
      </c>
      <c r="BI468" s="242">
        <f>IF(N468="nulová",J468,0)</f>
        <v>0</v>
      </c>
      <c r="BJ468" s="18" t="s">
        <v>79</v>
      </c>
      <c r="BK468" s="242">
        <f>ROUND(I468*H468,2)</f>
        <v>0</v>
      </c>
      <c r="BL468" s="18" t="s">
        <v>212</v>
      </c>
      <c r="BM468" s="241" t="s">
        <v>3405</v>
      </c>
    </row>
    <row r="469" s="2" customFormat="1">
      <c r="A469" s="39"/>
      <c r="B469" s="40"/>
      <c r="C469" s="41"/>
      <c r="D469" s="243" t="s">
        <v>214</v>
      </c>
      <c r="E469" s="41"/>
      <c r="F469" s="244" t="s">
        <v>5958</v>
      </c>
      <c r="G469" s="41"/>
      <c r="H469" s="41"/>
      <c r="I469" s="245"/>
      <c r="J469" s="41"/>
      <c r="K469" s="41"/>
      <c r="L469" s="45"/>
      <c r="M469" s="246"/>
      <c r="N469" s="247"/>
      <c r="O469" s="92"/>
      <c r="P469" s="92"/>
      <c r="Q469" s="92"/>
      <c r="R469" s="92"/>
      <c r="S469" s="92"/>
      <c r="T469" s="93"/>
      <c r="U469" s="39"/>
      <c r="V469" s="39"/>
      <c r="W469" s="39"/>
      <c r="X469" s="39"/>
      <c r="Y469" s="39"/>
      <c r="Z469" s="39"/>
      <c r="AA469" s="39"/>
      <c r="AB469" s="39"/>
      <c r="AC469" s="39"/>
      <c r="AD469" s="39"/>
      <c r="AE469" s="39"/>
      <c r="AT469" s="18" t="s">
        <v>214</v>
      </c>
      <c r="AU469" s="18" t="s">
        <v>81</v>
      </c>
    </row>
    <row r="470" s="2" customFormat="1" ht="16.5" customHeight="1">
      <c r="A470" s="39"/>
      <c r="B470" s="40"/>
      <c r="C470" s="230" t="s">
        <v>1122</v>
      </c>
      <c r="D470" s="230" t="s">
        <v>207</v>
      </c>
      <c r="E470" s="231" t="s">
        <v>5959</v>
      </c>
      <c r="F470" s="232" t="s">
        <v>5960</v>
      </c>
      <c r="G470" s="233" t="s">
        <v>485</v>
      </c>
      <c r="H470" s="234">
        <v>4</v>
      </c>
      <c r="I470" s="235"/>
      <c r="J470" s="236">
        <f>ROUND(I470*H470,2)</f>
        <v>0</v>
      </c>
      <c r="K470" s="232" t="s">
        <v>1</v>
      </c>
      <c r="L470" s="45"/>
      <c r="M470" s="237" t="s">
        <v>1</v>
      </c>
      <c r="N470" s="238" t="s">
        <v>38</v>
      </c>
      <c r="O470" s="92"/>
      <c r="P470" s="239">
        <f>O470*H470</f>
        <v>0</v>
      </c>
      <c r="Q470" s="239">
        <v>0</v>
      </c>
      <c r="R470" s="239">
        <f>Q470*H470</f>
        <v>0</v>
      </c>
      <c r="S470" s="239">
        <v>0</v>
      </c>
      <c r="T470" s="240">
        <f>S470*H470</f>
        <v>0</v>
      </c>
      <c r="U470" s="39"/>
      <c r="V470" s="39"/>
      <c r="W470" s="39"/>
      <c r="X470" s="39"/>
      <c r="Y470" s="39"/>
      <c r="Z470" s="39"/>
      <c r="AA470" s="39"/>
      <c r="AB470" s="39"/>
      <c r="AC470" s="39"/>
      <c r="AD470" s="39"/>
      <c r="AE470" s="39"/>
      <c r="AR470" s="241" t="s">
        <v>212</v>
      </c>
      <c r="AT470" s="241" t="s">
        <v>207</v>
      </c>
      <c r="AU470" s="241" t="s">
        <v>81</v>
      </c>
      <c r="AY470" s="18" t="s">
        <v>205</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212</v>
      </c>
      <c r="BM470" s="241" t="s">
        <v>3406</v>
      </c>
    </row>
    <row r="471" s="2" customFormat="1">
      <c r="A471" s="39"/>
      <c r="B471" s="40"/>
      <c r="C471" s="41"/>
      <c r="D471" s="243" t="s">
        <v>214</v>
      </c>
      <c r="E471" s="41"/>
      <c r="F471" s="244" t="s">
        <v>5960</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214</v>
      </c>
      <c r="AU471" s="18" t="s">
        <v>81</v>
      </c>
    </row>
    <row r="472" s="12" customFormat="1" ht="22.8" customHeight="1">
      <c r="A472" s="12"/>
      <c r="B472" s="214"/>
      <c r="C472" s="215"/>
      <c r="D472" s="216" t="s">
        <v>72</v>
      </c>
      <c r="E472" s="228" t="s">
        <v>5889</v>
      </c>
      <c r="F472" s="228" t="s">
        <v>5961</v>
      </c>
      <c r="G472" s="215"/>
      <c r="H472" s="215"/>
      <c r="I472" s="218"/>
      <c r="J472" s="229">
        <f>BK472</f>
        <v>0</v>
      </c>
      <c r="K472" s="215"/>
      <c r="L472" s="220"/>
      <c r="M472" s="221"/>
      <c r="N472" s="222"/>
      <c r="O472" s="222"/>
      <c r="P472" s="223">
        <f>SUM(P473:P484)</f>
        <v>0</v>
      </c>
      <c r="Q472" s="222"/>
      <c r="R472" s="223">
        <f>SUM(R473:R484)</f>
        <v>0</v>
      </c>
      <c r="S472" s="222"/>
      <c r="T472" s="224">
        <f>SUM(T473:T484)</f>
        <v>0</v>
      </c>
      <c r="U472" s="12"/>
      <c r="V472" s="12"/>
      <c r="W472" s="12"/>
      <c r="X472" s="12"/>
      <c r="Y472" s="12"/>
      <c r="Z472" s="12"/>
      <c r="AA472" s="12"/>
      <c r="AB472" s="12"/>
      <c r="AC472" s="12"/>
      <c r="AD472" s="12"/>
      <c r="AE472" s="12"/>
      <c r="AR472" s="225" t="s">
        <v>79</v>
      </c>
      <c r="AT472" s="226" t="s">
        <v>72</v>
      </c>
      <c r="AU472" s="226" t="s">
        <v>79</v>
      </c>
      <c r="AY472" s="225" t="s">
        <v>205</v>
      </c>
      <c r="BK472" s="227">
        <f>SUM(BK473:BK484)</f>
        <v>0</v>
      </c>
    </row>
    <row r="473" s="2" customFormat="1" ht="16.5" customHeight="1">
      <c r="A473" s="39"/>
      <c r="B473" s="40"/>
      <c r="C473" s="230" t="s">
        <v>1127</v>
      </c>
      <c r="D473" s="230" t="s">
        <v>207</v>
      </c>
      <c r="E473" s="231" t="s">
        <v>5962</v>
      </c>
      <c r="F473" s="232" t="s">
        <v>5952</v>
      </c>
      <c r="G473" s="233" t="s">
        <v>485</v>
      </c>
      <c r="H473" s="234">
        <v>2</v>
      </c>
      <c r="I473" s="235"/>
      <c r="J473" s="236">
        <f>ROUND(I473*H473,2)</f>
        <v>0</v>
      </c>
      <c r="K473" s="232" t="s">
        <v>1</v>
      </c>
      <c r="L473" s="45"/>
      <c r="M473" s="237" t="s">
        <v>1</v>
      </c>
      <c r="N473" s="238" t="s">
        <v>38</v>
      </c>
      <c r="O473" s="92"/>
      <c r="P473" s="239">
        <f>O473*H473</f>
        <v>0</v>
      </c>
      <c r="Q473" s="239">
        <v>0</v>
      </c>
      <c r="R473" s="239">
        <f>Q473*H473</f>
        <v>0</v>
      </c>
      <c r="S473" s="239">
        <v>0</v>
      </c>
      <c r="T473" s="240">
        <f>S473*H473</f>
        <v>0</v>
      </c>
      <c r="U473" s="39"/>
      <c r="V473" s="39"/>
      <c r="W473" s="39"/>
      <c r="X473" s="39"/>
      <c r="Y473" s="39"/>
      <c r="Z473" s="39"/>
      <c r="AA473" s="39"/>
      <c r="AB473" s="39"/>
      <c r="AC473" s="39"/>
      <c r="AD473" s="39"/>
      <c r="AE473" s="39"/>
      <c r="AR473" s="241" t="s">
        <v>212</v>
      </c>
      <c r="AT473" s="241" t="s">
        <v>207</v>
      </c>
      <c r="AU473" s="241" t="s">
        <v>81</v>
      </c>
      <c r="AY473" s="18" t="s">
        <v>205</v>
      </c>
      <c r="BE473" s="242">
        <f>IF(N473="základní",J473,0)</f>
        <v>0</v>
      </c>
      <c r="BF473" s="242">
        <f>IF(N473="snížená",J473,0)</f>
        <v>0</v>
      </c>
      <c r="BG473" s="242">
        <f>IF(N473="zákl. přenesená",J473,0)</f>
        <v>0</v>
      </c>
      <c r="BH473" s="242">
        <f>IF(N473="sníž. přenesená",J473,0)</f>
        <v>0</v>
      </c>
      <c r="BI473" s="242">
        <f>IF(N473="nulová",J473,0)</f>
        <v>0</v>
      </c>
      <c r="BJ473" s="18" t="s">
        <v>79</v>
      </c>
      <c r="BK473" s="242">
        <f>ROUND(I473*H473,2)</f>
        <v>0</v>
      </c>
      <c r="BL473" s="18" t="s">
        <v>212</v>
      </c>
      <c r="BM473" s="241" t="s">
        <v>3409</v>
      </c>
    </row>
    <row r="474" s="2" customFormat="1">
      <c r="A474" s="39"/>
      <c r="B474" s="40"/>
      <c r="C474" s="41"/>
      <c r="D474" s="243" t="s">
        <v>214</v>
      </c>
      <c r="E474" s="41"/>
      <c r="F474" s="244" t="s">
        <v>5952</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214</v>
      </c>
      <c r="AU474" s="18" t="s">
        <v>81</v>
      </c>
    </row>
    <row r="475" s="2" customFormat="1" ht="62.7" customHeight="1">
      <c r="A475" s="39"/>
      <c r="B475" s="40"/>
      <c r="C475" s="230" t="s">
        <v>1132</v>
      </c>
      <c r="D475" s="230" t="s">
        <v>207</v>
      </c>
      <c r="E475" s="231" t="s">
        <v>5963</v>
      </c>
      <c r="F475" s="232" t="s">
        <v>5954</v>
      </c>
      <c r="G475" s="233" t="s">
        <v>485</v>
      </c>
      <c r="H475" s="234">
        <v>2</v>
      </c>
      <c r="I475" s="235"/>
      <c r="J475" s="236">
        <f>ROUND(I475*H475,2)</f>
        <v>0</v>
      </c>
      <c r="K475" s="232" t="s">
        <v>1</v>
      </c>
      <c r="L475" s="45"/>
      <c r="M475" s="237" t="s">
        <v>1</v>
      </c>
      <c r="N475" s="238" t="s">
        <v>38</v>
      </c>
      <c r="O475" s="92"/>
      <c r="P475" s="239">
        <f>O475*H475</f>
        <v>0</v>
      </c>
      <c r="Q475" s="239">
        <v>0</v>
      </c>
      <c r="R475" s="239">
        <f>Q475*H475</f>
        <v>0</v>
      </c>
      <c r="S475" s="239">
        <v>0</v>
      </c>
      <c r="T475" s="240">
        <f>S475*H475</f>
        <v>0</v>
      </c>
      <c r="U475" s="39"/>
      <c r="V475" s="39"/>
      <c r="W475" s="39"/>
      <c r="X475" s="39"/>
      <c r="Y475" s="39"/>
      <c r="Z475" s="39"/>
      <c r="AA475" s="39"/>
      <c r="AB475" s="39"/>
      <c r="AC475" s="39"/>
      <c r="AD475" s="39"/>
      <c r="AE475" s="39"/>
      <c r="AR475" s="241" t="s">
        <v>212</v>
      </c>
      <c r="AT475" s="241" t="s">
        <v>207</v>
      </c>
      <c r="AU475" s="241" t="s">
        <v>81</v>
      </c>
      <c r="AY475" s="18" t="s">
        <v>205</v>
      </c>
      <c r="BE475" s="242">
        <f>IF(N475="základní",J475,0)</f>
        <v>0</v>
      </c>
      <c r="BF475" s="242">
        <f>IF(N475="snížená",J475,0)</f>
        <v>0</v>
      </c>
      <c r="BG475" s="242">
        <f>IF(N475="zákl. přenesená",J475,0)</f>
        <v>0</v>
      </c>
      <c r="BH475" s="242">
        <f>IF(N475="sníž. přenesená",J475,0)</f>
        <v>0</v>
      </c>
      <c r="BI475" s="242">
        <f>IF(N475="nulová",J475,0)</f>
        <v>0</v>
      </c>
      <c r="BJ475" s="18" t="s">
        <v>79</v>
      </c>
      <c r="BK475" s="242">
        <f>ROUND(I475*H475,2)</f>
        <v>0</v>
      </c>
      <c r="BL475" s="18" t="s">
        <v>212</v>
      </c>
      <c r="BM475" s="241" t="s">
        <v>3410</v>
      </c>
    </row>
    <row r="476" s="2" customFormat="1">
      <c r="A476" s="39"/>
      <c r="B476" s="40"/>
      <c r="C476" s="41"/>
      <c r="D476" s="243" t="s">
        <v>214</v>
      </c>
      <c r="E476" s="41"/>
      <c r="F476" s="244" t="s">
        <v>5954</v>
      </c>
      <c r="G476" s="41"/>
      <c r="H476" s="41"/>
      <c r="I476" s="245"/>
      <c r="J476" s="41"/>
      <c r="K476" s="41"/>
      <c r="L476" s="45"/>
      <c r="M476" s="246"/>
      <c r="N476" s="247"/>
      <c r="O476" s="92"/>
      <c r="P476" s="92"/>
      <c r="Q476" s="92"/>
      <c r="R476" s="92"/>
      <c r="S476" s="92"/>
      <c r="T476" s="93"/>
      <c r="U476" s="39"/>
      <c r="V476" s="39"/>
      <c r="W476" s="39"/>
      <c r="X476" s="39"/>
      <c r="Y476" s="39"/>
      <c r="Z476" s="39"/>
      <c r="AA476" s="39"/>
      <c r="AB476" s="39"/>
      <c r="AC476" s="39"/>
      <c r="AD476" s="39"/>
      <c r="AE476" s="39"/>
      <c r="AT476" s="18" t="s">
        <v>214</v>
      </c>
      <c r="AU476" s="18" t="s">
        <v>81</v>
      </c>
    </row>
    <row r="477" s="2" customFormat="1" ht="55.5" customHeight="1">
      <c r="A477" s="39"/>
      <c r="B477" s="40"/>
      <c r="C477" s="230" t="s">
        <v>1137</v>
      </c>
      <c r="D477" s="230" t="s">
        <v>207</v>
      </c>
      <c r="E477" s="231" t="s">
        <v>5964</v>
      </c>
      <c r="F477" s="232" t="s">
        <v>5956</v>
      </c>
      <c r="G477" s="233" t="s">
        <v>485</v>
      </c>
      <c r="H477" s="234">
        <v>2</v>
      </c>
      <c r="I477" s="235"/>
      <c r="J477" s="236">
        <f>ROUND(I477*H477,2)</f>
        <v>0</v>
      </c>
      <c r="K477" s="232" t="s">
        <v>1</v>
      </c>
      <c r="L477" s="45"/>
      <c r="M477" s="237" t="s">
        <v>1</v>
      </c>
      <c r="N477" s="238" t="s">
        <v>38</v>
      </c>
      <c r="O477" s="92"/>
      <c r="P477" s="239">
        <f>O477*H477</f>
        <v>0</v>
      </c>
      <c r="Q477" s="239">
        <v>0</v>
      </c>
      <c r="R477" s="239">
        <f>Q477*H477</f>
        <v>0</v>
      </c>
      <c r="S477" s="239">
        <v>0</v>
      </c>
      <c r="T477" s="240">
        <f>S477*H477</f>
        <v>0</v>
      </c>
      <c r="U477" s="39"/>
      <c r="V477" s="39"/>
      <c r="W477" s="39"/>
      <c r="X477" s="39"/>
      <c r="Y477" s="39"/>
      <c r="Z477" s="39"/>
      <c r="AA477" s="39"/>
      <c r="AB477" s="39"/>
      <c r="AC477" s="39"/>
      <c r="AD477" s="39"/>
      <c r="AE477" s="39"/>
      <c r="AR477" s="241" t="s">
        <v>212</v>
      </c>
      <c r="AT477" s="241" t="s">
        <v>207</v>
      </c>
      <c r="AU477" s="241" t="s">
        <v>81</v>
      </c>
      <c r="AY477" s="18" t="s">
        <v>205</v>
      </c>
      <c r="BE477" s="242">
        <f>IF(N477="základní",J477,0)</f>
        <v>0</v>
      </c>
      <c r="BF477" s="242">
        <f>IF(N477="snížená",J477,0)</f>
        <v>0</v>
      </c>
      <c r="BG477" s="242">
        <f>IF(N477="zákl. přenesená",J477,0)</f>
        <v>0</v>
      </c>
      <c r="BH477" s="242">
        <f>IF(N477="sníž. přenesená",J477,0)</f>
        <v>0</v>
      </c>
      <c r="BI477" s="242">
        <f>IF(N477="nulová",J477,0)</f>
        <v>0</v>
      </c>
      <c r="BJ477" s="18" t="s">
        <v>79</v>
      </c>
      <c r="BK477" s="242">
        <f>ROUND(I477*H477,2)</f>
        <v>0</v>
      </c>
      <c r="BL477" s="18" t="s">
        <v>212</v>
      </c>
      <c r="BM477" s="241" t="s">
        <v>3413</v>
      </c>
    </row>
    <row r="478" s="2" customFormat="1">
      <c r="A478" s="39"/>
      <c r="B478" s="40"/>
      <c r="C478" s="41"/>
      <c r="D478" s="243" t="s">
        <v>214</v>
      </c>
      <c r="E478" s="41"/>
      <c r="F478" s="244" t="s">
        <v>5956</v>
      </c>
      <c r="G478" s="41"/>
      <c r="H478" s="41"/>
      <c r="I478" s="245"/>
      <c r="J478" s="41"/>
      <c r="K478" s="41"/>
      <c r="L478" s="45"/>
      <c r="M478" s="246"/>
      <c r="N478" s="247"/>
      <c r="O478" s="92"/>
      <c r="P478" s="92"/>
      <c r="Q478" s="92"/>
      <c r="R478" s="92"/>
      <c r="S478" s="92"/>
      <c r="T478" s="93"/>
      <c r="U478" s="39"/>
      <c r="V478" s="39"/>
      <c r="W478" s="39"/>
      <c r="X478" s="39"/>
      <c r="Y478" s="39"/>
      <c r="Z478" s="39"/>
      <c r="AA478" s="39"/>
      <c r="AB478" s="39"/>
      <c r="AC478" s="39"/>
      <c r="AD478" s="39"/>
      <c r="AE478" s="39"/>
      <c r="AT478" s="18" t="s">
        <v>214</v>
      </c>
      <c r="AU478" s="18" t="s">
        <v>81</v>
      </c>
    </row>
    <row r="479" s="2" customFormat="1" ht="24.15" customHeight="1">
      <c r="A479" s="39"/>
      <c r="B479" s="40"/>
      <c r="C479" s="230" t="s">
        <v>1142</v>
      </c>
      <c r="D479" s="230" t="s">
        <v>207</v>
      </c>
      <c r="E479" s="231" t="s">
        <v>5965</v>
      </c>
      <c r="F479" s="232" t="s">
        <v>5966</v>
      </c>
      <c r="G479" s="233" t="s">
        <v>485</v>
      </c>
      <c r="H479" s="234">
        <v>2</v>
      </c>
      <c r="I479" s="235"/>
      <c r="J479" s="236">
        <f>ROUND(I479*H479,2)</f>
        <v>0</v>
      </c>
      <c r="K479" s="232" t="s">
        <v>1</v>
      </c>
      <c r="L479" s="45"/>
      <c r="M479" s="237" t="s">
        <v>1</v>
      </c>
      <c r="N479" s="238" t="s">
        <v>38</v>
      </c>
      <c r="O479" s="92"/>
      <c r="P479" s="239">
        <f>O479*H479</f>
        <v>0</v>
      </c>
      <c r="Q479" s="239">
        <v>0</v>
      </c>
      <c r="R479" s="239">
        <f>Q479*H479</f>
        <v>0</v>
      </c>
      <c r="S479" s="239">
        <v>0</v>
      </c>
      <c r="T479" s="240">
        <f>S479*H479</f>
        <v>0</v>
      </c>
      <c r="U479" s="39"/>
      <c r="V479" s="39"/>
      <c r="W479" s="39"/>
      <c r="X479" s="39"/>
      <c r="Y479" s="39"/>
      <c r="Z479" s="39"/>
      <c r="AA479" s="39"/>
      <c r="AB479" s="39"/>
      <c r="AC479" s="39"/>
      <c r="AD479" s="39"/>
      <c r="AE479" s="39"/>
      <c r="AR479" s="241" t="s">
        <v>212</v>
      </c>
      <c r="AT479" s="241" t="s">
        <v>207</v>
      </c>
      <c r="AU479" s="241" t="s">
        <v>81</v>
      </c>
      <c r="AY479" s="18" t="s">
        <v>205</v>
      </c>
      <c r="BE479" s="242">
        <f>IF(N479="základní",J479,0)</f>
        <v>0</v>
      </c>
      <c r="BF479" s="242">
        <f>IF(N479="snížená",J479,0)</f>
        <v>0</v>
      </c>
      <c r="BG479" s="242">
        <f>IF(N479="zákl. přenesená",J479,0)</f>
        <v>0</v>
      </c>
      <c r="BH479" s="242">
        <f>IF(N479="sníž. přenesená",J479,0)</f>
        <v>0</v>
      </c>
      <c r="BI479" s="242">
        <f>IF(N479="nulová",J479,0)</f>
        <v>0</v>
      </c>
      <c r="BJ479" s="18" t="s">
        <v>79</v>
      </c>
      <c r="BK479" s="242">
        <f>ROUND(I479*H479,2)</f>
        <v>0</v>
      </c>
      <c r="BL479" s="18" t="s">
        <v>212</v>
      </c>
      <c r="BM479" s="241" t="s">
        <v>3417</v>
      </c>
    </row>
    <row r="480" s="2" customFormat="1">
      <c r="A480" s="39"/>
      <c r="B480" s="40"/>
      <c r="C480" s="41"/>
      <c r="D480" s="243" t="s">
        <v>214</v>
      </c>
      <c r="E480" s="41"/>
      <c r="F480" s="244" t="s">
        <v>5966</v>
      </c>
      <c r="G480" s="41"/>
      <c r="H480" s="41"/>
      <c r="I480" s="245"/>
      <c r="J480" s="41"/>
      <c r="K480" s="41"/>
      <c r="L480" s="45"/>
      <c r="M480" s="246"/>
      <c r="N480" s="247"/>
      <c r="O480" s="92"/>
      <c r="P480" s="92"/>
      <c r="Q480" s="92"/>
      <c r="R480" s="92"/>
      <c r="S480" s="92"/>
      <c r="T480" s="93"/>
      <c r="U480" s="39"/>
      <c r="V480" s="39"/>
      <c r="W480" s="39"/>
      <c r="X480" s="39"/>
      <c r="Y480" s="39"/>
      <c r="Z480" s="39"/>
      <c r="AA480" s="39"/>
      <c r="AB480" s="39"/>
      <c r="AC480" s="39"/>
      <c r="AD480" s="39"/>
      <c r="AE480" s="39"/>
      <c r="AT480" s="18" t="s">
        <v>214</v>
      </c>
      <c r="AU480" s="18" t="s">
        <v>81</v>
      </c>
    </row>
    <row r="481" s="2" customFormat="1" ht="24.15" customHeight="1">
      <c r="A481" s="39"/>
      <c r="B481" s="40"/>
      <c r="C481" s="230" t="s">
        <v>1147</v>
      </c>
      <c r="D481" s="230" t="s">
        <v>207</v>
      </c>
      <c r="E481" s="231" t="s">
        <v>5967</v>
      </c>
      <c r="F481" s="232" t="s">
        <v>5958</v>
      </c>
      <c r="G481" s="233" t="s">
        <v>485</v>
      </c>
      <c r="H481" s="234">
        <v>2</v>
      </c>
      <c r="I481" s="235"/>
      <c r="J481" s="236">
        <f>ROUND(I481*H481,2)</f>
        <v>0</v>
      </c>
      <c r="K481" s="232" t="s">
        <v>1</v>
      </c>
      <c r="L481" s="45"/>
      <c r="M481" s="237" t="s">
        <v>1</v>
      </c>
      <c r="N481" s="238" t="s">
        <v>38</v>
      </c>
      <c r="O481" s="92"/>
      <c r="P481" s="239">
        <f>O481*H481</f>
        <v>0</v>
      </c>
      <c r="Q481" s="239">
        <v>0</v>
      </c>
      <c r="R481" s="239">
        <f>Q481*H481</f>
        <v>0</v>
      </c>
      <c r="S481" s="239">
        <v>0</v>
      </c>
      <c r="T481" s="240">
        <f>S481*H481</f>
        <v>0</v>
      </c>
      <c r="U481" s="39"/>
      <c r="V481" s="39"/>
      <c r="W481" s="39"/>
      <c r="X481" s="39"/>
      <c r="Y481" s="39"/>
      <c r="Z481" s="39"/>
      <c r="AA481" s="39"/>
      <c r="AB481" s="39"/>
      <c r="AC481" s="39"/>
      <c r="AD481" s="39"/>
      <c r="AE481" s="39"/>
      <c r="AR481" s="241" t="s">
        <v>212</v>
      </c>
      <c r="AT481" s="241" t="s">
        <v>207</v>
      </c>
      <c r="AU481" s="241" t="s">
        <v>81</v>
      </c>
      <c r="AY481" s="18" t="s">
        <v>205</v>
      </c>
      <c r="BE481" s="242">
        <f>IF(N481="základní",J481,0)</f>
        <v>0</v>
      </c>
      <c r="BF481" s="242">
        <f>IF(N481="snížená",J481,0)</f>
        <v>0</v>
      </c>
      <c r="BG481" s="242">
        <f>IF(N481="zákl. přenesená",J481,0)</f>
        <v>0</v>
      </c>
      <c r="BH481" s="242">
        <f>IF(N481="sníž. přenesená",J481,0)</f>
        <v>0</v>
      </c>
      <c r="BI481" s="242">
        <f>IF(N481="nulová",J481,0)</f>
        <v>0</v>
      </c>
      <c r="BJ481" s="18" t="s">
        <v>79</v>
      </c>
      <c r="BK481" s="242">
        <f>ROUND(I481*H481,2)</f>
        <v>0</v>
      </c>
      <c r="BL481" s="18" t="s">
        <v>212</v>
      </c>
      <c r="BM481" s="241" t="s">
        <v>3420</v>
      </c>
    </row>
    <row r="482" s="2" customFormat="1">
      <c r="A482" s="39"/>
      <c r="B482" s="40"/>
      <c r="C482" s="41"/>
      <c r="D482" s="243" t="s">
        <v>214</v>
      </c>
      <c r="E482" s="41"/>
      <c r="F482" s="244" t="s">
        <v>5958</v>
      </c>
      <c r="G482" s="41"/>
      <c r="H482" s="41"/>
      <c r="I482" s="245"/>
      <c r="J482" s="41"/>
      <c r="K482" s="41"/>
      <c r="L482" s="45"/>
      <c r="M482" s="246"/>
      <c r="N482" s="247"/>
      <c r="O482" s="92"/>
      <c r="P482" s="92"/>
      <c r="Q482" s="92"/>
      <c r="R482" s="92"/>
      <c r="S482" s="92"/>
      <c r="T482" s="93"/>
      <c r="U482" s="39"/>
      <c r="V482" s="39"/>
      <c r="W482" s="39"/>
      <c r="X482" s="39"/>
      <c r="Y482" s="39"/>
      <c r="Z482" s="39"/>
      <c r="AA482" s="39"/>
      <c r="AB482" s="39"/>
      <c r="AC482" s="39"/>
      <c r="AD482" s="39"/>
      <c r="AE482" s="39"/>
      <c r="AT482" s="18" t="s">
        <v>214</v>
      </c>
      <c r="AU482" s="18" t="s">
        <v>81</v>
      </c>
    </row>
    <row r="483" s="2" customFormat="1" ht="33" customHeight="1">
      <c r="A483" s="39"/>
      <c r="B483" s="40"/>
      <c r="C483" s="230" t="s">
        <v>1152</v>
      </c>
      <c r="D483" s="230" t="s">
        <v>207</v>
      </c>
      <c r="E483" s="231" t="s">
        <v>5968</v>
      </c>
      <c r="F483" s="232" t="s">
        <v>5969</v>
      </c>
      <c r="G483" s="233" t="s">
        <v>485</v>
      </c>
      <c r="H483" s="234">
        <v>2</v>
      </c>
      <c r="I483" s="235"/>
      <c r="J483" s="236">
        <f>ROUND(I483*H483,2)</f>
        <v>0</v>
      </c>
      <c r="K483" s="232" t="s">
        <v>1</v>
      </c>
      <c r="L483" s="45"/>
      <c r="M483" s="237" t="s">
        <v>1</v>
      </c>
      <c r="N483" s="238" t="s">
        <v>38</v>
      </c>
      <c r="O483" s="92"/>
      <c r="P483" s="239">
        <f>O483*H483</f>
        <v>0</v>
      </c>
      <c r="Q483" s="239">
        <v>0</v>
      </c>
      <c r="R483" s="239">
        <f>Q483*H483</f>
        <v>0</v>
      </c>
      <c r="S483" s="239">
        <v>0</v>
      </c>
      <c r="T483" s="240">
        <f>S483*H483</f>
        <v>0</v>
      </c>
      <c r="U483" s="39"/>
      <c r="V483" s="39"/>
      <c r="W483" s="39"/>
      <c r="X483" s="39"/>
      <c r="Y483" s="39"/>
      <c r="Z483" s="39"/>
      <c r="AA483" s="39"/>
      <c r="AB483" s="39"/>
      <c r="AC483" s="39"/>
      <c r="AD483" s="39"/>
      <c r="AE483" s="39"/>
      <c r="AR483" s="241" t="s">
        <v>212</v>
      </c>
      <c r="AT483" s="241" t="s">
        <v>207</v>
      </c>
      <c r="AU483" s="241" t="s">
        <v>81</v>
      </c>
      <c r="AY483" s="18" t="s">
        <v>205</v>
      </c>
      <c r="BE483" s="242">
        <f>IF(N483="základní",J483,0)</f>
        <v>0</v>
      </c>
      <c r="BF483" s="242">
        <f>IF(N483="snížená",J483,0)</f>
        <v>0</v>
      </c>
      <c r="BG483" s="242">
        <f>IF(N483="zákl. přenesená",J483,0)</f>
        <v>0</v>
      </c>
      <c r="BH483" s="242">
        <f>IF(N483="sníž. přenesená",J483,0)</f>
        <v>0</v>
      </c>
      <c r="BI483" s="242">
        <f>IF(N483="nulová",J483,0)</f>
        <v>0</v>
      </c>
      <c r="BJ483" s="18" t="s">
        <v>79</v>
      </c>
      <c r="BK483" s="242">
        <f>ROUND(I483*H483,2)</f>
        <v>0</v>
      </c>
      <c r="BL483" s="18" t="s">
        <v>212</v>
      </c>
      <c r="BM483" s="241" t="s">
        <v>3423</v>
      </c>
    </row>
    <row r="484" s="2" customFormat="1">
      <c r="A484" s="39"/>
      <c r="B484" s="40"/>
      <c r="C484" s="41"/>
      <c r="D484" s="243" t="s">
        <v>214</v>
      </c>
      <c r="E484" s="41"/>
      <c r="F484" s="244" t="s">
        <v>5969</v>
      </c>
      <c r="G484" s="41"/>
      <c r="H484" s="41"/>
      <c r="I484" s="245"/>
      <c r="J484" s="41"/>
      <c r="K484" s="41"/>
      <c r="L484" s="45"/>
      <c r="M484" s="246"/>
      <c r="N484" s="247"/>
      <c r="O484" s="92"/>
      <c r="P484" s="92"/>
      <c r="Q484" s="92"/>
      <c r="R484" s="92"/>
      <c r="S484" s="92"/>
      <c r="T484" s="93"/>
      <c r="U484" s="39"/>
      <c r="V484" s="39"/>
      <c r="W484" s="39"/>
      <c r="X484" s="39"/>
      <c r="Y484" s="39"/>
      <c r="Z484" s="39"/>
      <c r="AA484" s="39"/>
      <c r="AB484" s="39"/>
      <c r="AC484" s="39"/>
      <c r="AD484" s="39"/>
      <c r="AE484" s="39"/>
      <c r="AT484" s="18" t="s">
        <v>214</v>
      </c>
      <c r="AU484" s="18" t="s">
        <v>81</v>
      </c>
    </row>
    <row r="485" s="12" customFormat="1" ht="22.8" customHeight="1">
      <c r="A485" s="12"/>
      <c r="B485" s="214"/>
      <c r="C485" s="215"/>
      <c r="D485" s="216" t="s">
        <v>72</v>
      </c>
      <c r="E485" s="228" t="s">
        <v>5903</v>
      </c>
      <c r="F485" s="228" t="s">
        <v>5970</v>
      </c>
      <c r="G485" s="215"/>
      <c r="H485" s="215"/>
      <c r="I485" s="218"/>
      <c r="J485" s="229">
        <f>BK485</f>
        <v>0</v>
      </c>
      <c r="K485" s="215"/>
      <c r="L485" s="220"/>
      <c r="M485" s="221"/>
      <c r="N485" s="222"/>
      <c r="O485" s="222"/>
      <c r="P485" s="223">
        <f>SUM(P486:P493)</f>
        <v>0</v>
      </c>
      <c r="Q485" s="222"/>
      <c r="R485" s="223">
        <f>SUM(R486:R493)</f>
        <v>0</v>
      </c>
      <c r="S485" s="222"/>
      <c r="T485" s="224">
        <f>SUM(T486:T493)</f>
        <v>0</v>
      </c>
      <c r="U485" s="12"/>
      <c r="V485" s="12"/>
      <c r="W485" s="12"/>
      <c r="X485" s="12"/>
      <c r="Y485" s="12"/>
      <c r="Z485" s="12"/>
      <c r="AA485" s="12"/>
      <c r="AB485" s="12"/>
      <c r="AC485" s="12"/>
      <c r="AD485" s="12"/>
      <c r="AE485" s="12"/>
      <c r="AR485" s="225" t="s">
        <v>79</v>
      </c>
      <c r="AT485" s="226" t="s">
        <v>72</v>
      </c>
      <c r="AU485" s="226" t="s">
        <v>79</v>
      </c>
      <c r="AY485" s="225" t="s">
        <v>205</v>
      </c>
      <c r="BK485" s="227">
        <f>SUM(BK486:BK493)</f>
        <v>0</v>
      </c>
    </row>
    <row r="486" s="2" customFormat="1" ht="24.15" customHeight="1">
      <c r="A486" s="39"/>
      <c r="B486" s="40"/>
      <c r="C486" s="230" t="s">
        <v>1157</v>
      </c>
      <c r="D486" s="230" t="s">
        <v>207</v>
      </c>
      <c r="E486" s="231" t="s">
        <v>5971</v>
      </c>
      <c r="F486" s="232" t="s">
        <v>5972</v>
      </c>
      <c r="G486" s="233" t="s">
        <v>485</v>
      </c>
      <c r="H486" s="234">
        <v>1</v>
      </c>
      <c r="I486" s="235"/>
      <c r="J486" s="236">
        <f>ROUND(I486*H486,2)</f>
        <v>0</v>
      </c>
      <c r="K486" s="232" t="s">
        <v>1</v>
      </c>
      <c r="L486" s="45"/>
      <c r="M486" s="237" t="s">
        <v>1</v>
      </c>
      <c r="N486" s="238"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212</v>
      </c>
      <c r="AT486" s="241" t="s">
        <v>207</v>
      </c>
      <c r="AU486" s="241" t="s">
        <v>81</v>
      </c>
      <c r="AY486" s="18" t="s">
        <v>205</v>
      </c>
      <c r="BE486" s="242">
        <f>IF(N486="základní",J486,0)</f>
        <v>0</v>
      </c>
      <c r="BF486" s="242">
        <f>IF(N486="snížená",J486,0)</f>
        <v>0</v>
      </c>
      <c r="BG486" s="242">
        <f>IF(N486="zákl. přenesená",J486,0)</f>
        <v>0</v>
      </c>
      <c r="BH486" s="242">
        <f>IF(N486="sníž. přenesená",J486,0)</f>
        <v>0</v>
      </c>
      <c r="BI486" s="242">
        <f>IF(N486="nulová",J486,0)</f>
        <v>0</v>
      </c>
      <c r="BJ486" s="18" t="s">
        <v>79</v>
      </c>
      <c r="BK486" s="242">
        <f>ROUND(I486*H486,2)</f>
        <v>0</v>
      </c>
      <c r="BL486" s="18" t="s">
        <v>212</v>
      </c>
      <c r="BM486" s="241" t="s">
        <v>3430</v>
      </c>
    </row>
    <row r="487" s="2" customFormat="1">
      <c r="A487" s="39"/>
      <c r="B487" s="40"/>
      <c r="C487" s="41"/>
      <c r="D487" s="243" t="s">
        <v>214</v>
      </c>
      <c r="E487" s="41"/>
      <c r="F487" s="244" t="s">
        <v>5972</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214</v>
      </c>
      <c r="AU487" s="18" t="s">
        <v>81</v>
      </c>
    </row>
    <row r="488" s="2" customFormat="1" ht="62.7" customHeight="1">
      <c r="A488" s="39"/>
      <c r="B488" s="40"/>
      <c r="C488" s="230" t="s">
        <v>1162</v>
      </c>
      <c r="D488" s="230" t="s">
        <v>207</v>
      </c>
      <c r="E488" s="231" t="s">
        <v>5973</v>
      </c>
      <c r="F488" s="232" t="s">
        <v>5954</v>
      </c>
      <c r="G488" s="233" t="s">
        <v>485</v>
      </c>
      <c r="H488" s="234">
        <v>1</v>
      </c>
      <c r="I488" s="235"/>
      <c r="J488" s="236">
        <f>ROUND(I488*H488,2)</f>
        <v>0</v>
      </c>
      <c r="K488" s="232" t="s">
        <v>1</v>
      </c>
      <c r="L488" s="45"/>
      <c r="M488" s="237" t="s">
        <v>1</v>
      </c>
      <c r="N488" s="238"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212</v>
      </c>
      <c r="AT488" s="241" t="s">
        <v>207</v>
      </c>
      <c r="AU488" s="241" t="s">
        <v>81</v>
      </c>
      <c r="AY488" s="18" t="s">
        <v>205</v>
      </c>
      <c r="BE488" s="242">
        <f>IF(N488="základní",J488,0)</f>
        <v>0</v>
      </c>
      <c r="BF488" s="242">
        <f>IF(N488="snížená",J488,0)</f>
        <v>0</v>
      </c>
      <c r="BG488" s="242">
        <f>IF(N488="zákl. přenesená",J488,0)</f>
        <v>0</v>
      </c>
      <c r="BH488" s="242">
        <f>IF(N488="sníž. přenesená",J488,0)</f>
        <v>0</v>
      </c>
      <c r="BI488" s="242">
        <f>IF(N488="nulová",J488,0)</f>
        <v>0</v>
      </c>
      <c r="BJ488" s="18" t="s">
        <v>79</v>
      </c>
      <c r="BK488" s="242">
        <f>ROUND(I488*H488,2)</f>
        <v>0</v>
      </c>
      <c r="BL488" s="18" t="s">
        <v>212</v>
      </c>
      <c r="BM488" s="241" t="s">
        <v>3431</v>
      </c>
    </row>
    <row r="489" s="2" customFormat="1">
      <c r="A489" s="39"/>
      <c r="B489" s="40"/>
      <c r="C489" s="41"/>
      <c r="D489" s="243" t="s">
        <v>214</v>
      </c>
      <c r="E489" s="41"/>
      <c r="F489" s="244" t="s">
        <v>5954</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214</v>
      </c>
      <c r="AU489" s="18" t="s">
        <v>81</v>
      </c>
    </row>
    <row r="490" s="2" customFormat="1" ht="16.5" customHeight="1">
      <c r="A490" s="39"/>
      <c r="B490" s="40"/>
      <c r="C490" s="230" t="s">
        <v>1167</v>
      </c>
      <c r="D490" s="230" t="s">
        <v>207</v>
      </c>
      <c r="E490" s="231" t="s">
        <v>5974</v>
      </c>
      <c r="F490" s="232" t="s">
        <v>5975</v>
      </c>
      <c r="G490" s="233" t="s">
        <v>485</v>
      </c>
      <c r="H490" s="234">
        <v>1</v>
      </c>
      <c r="I490" s="235"/>
      <c r="J490" s="236">
        <f>ROUND(I490*H490,2)</f>
        <v>0</v>
      </c>
      <c r="K490" s="232" t="s">
        <v>1</v>
      </c>
      <c r="L490" s="45"/>
      <c r="M490" s="237" t="s">
        <v>1</v>
      </c>
      <c r="N490" s="238" t="s">
        <v>38</v>
      </c>
      <c r="O490" s="92"/>
      <c r="P490" s="239">
        <f>O490*H490</f>
        <v>0</v>
      </c>
      <c r="Q490" s="239">
        <v>0</v>
      </c>
      <c r="R490" s="239">
        <f>Q490*H490</f>
        <v>0</v>
      </c>
      <c r="S490" s="239">
        <v>0</v>
      </c>
      <c r="T490" s="240">
        <f>S490*H490</f>
        <v>0</v>
      </c>
      <c r="U490" s="39"/>
      <c r="V490" s="39"/>
      <c r="W490" s="39"/>
      <c r="X490" s="39"/>
      <c r="Y490" s="39"/>
      <c r="Z490" s="39"/>
      <c r="AA490" s="39"/>
      <c r="AB490" s="39"/>
      <c r="AC490" s="39"/>
      <c r="AD490" s="39"/>
      <c r="AE490" s="39"/>
      <c r="AR490" s="241" t="s">
        <v>212</v>
      </c>
      <c r="AT490" s="241" t="s">
        <v>207</v>
      </c>
      <c r="AU490" s="241" t="s">
        <v>81</v>
      </c>
      <c r="AY490" s="18" t="s">
        <v>205</v>
      </c>
      <c r="BE490" s="242">
        <f>IF(N490="základní",J490,0)</f>
        <v>0</v>
      </c>
      <c r="BF490" s="242">
        <f>IF(N490="snížená",J490,0)</f>
        <v>0</v>
      </c>
      <c r="BG490" s="242">
        <f>IF(N490="zákl. přenesená",J490,0)</f>
        <v>0</v>
      </c>
      <c r="BH490" s="242">
        <f>IF(N490="sníž. přenesená",J490,0)</f>
        <v>0</v>
      </c>
      <c r="BI490" s="242">
        <f>IF(N490="nulová",J490,0)</f>
        <v>0</v>
      </c>
      <c r="BJ490" s="18" t="s">
        <v>79</v>
      </c>
      <c r="BK490" s="242">
        <f>ROUND(I490*H490,2)</f>
        <v>0</v>
      </c>
      <c r="BL490" s="18" t="s">
        <v>212</v>
      </c>
      <c r="BM490" s="241" t="s">
        <v>3432</v>
      </c>
    </row>
    <row r="491" s="2" customFormat="1">
      <c r="A491" s="39"/>
      <c r="B491" s="40"/>
      <c r="C491" s="41"/>
      <c r="D491" s="243" t="s">
        <v>214</v>
      </c>
      <c r="E491" s="41"/>
      <c r="F491" s="244" t="s">
        <v>5975</v>
      </c>
      <c r="G491" s="41"/>
      <c r="H491" s="41"/>
      <c r="I491" s="245"/>
      <c r="J491" s="41"/>
      <c r="K491" s="41"/>
      <c r="L491" s="45"/>
      <c r="M491" s="246"/>
      <c r="N491" s="247"/>
      <c r="O491" s="92"/>
      <c r="P491" s="92"/>
      <c r="Q491" s="92"/>
      <c r="R491" s="92"/>
      <c r="S491" s="92"/>
      <c r="T491" s="93"/>
      <c r="U491" s="39"/>
      <c r="V491" s="39"/>
      <c r="W491" s="39"/>
      <c r="X491" s="39"/>
      <c r="Y491" s="39"/>
      <c r="Z491" s="39"/>
      <c r="AA491" s="39"/>
      <c r="AB491" s="39"/>
      <c r="AC491" s="39"/>
      <c r="AD491" s="39"/>
      <c r="AE491" s="39"/>
      <c r="AT491" s="18" t="s">
        <v>214</v>
      </c>
      <c r="AU491" s="18" t="s">
        <v>81</v>
      </c>
    </row>
    <row r="492" s="2" customFormat="1" ht="16.5" customHeight="1">
      <c r="A492" s="39"/>
      <c r="B492" s="40"/>
      <c r="C492" s="230" t="s">
        <v>1173</v>
      </c>
      <c r="D492" s="230" t="s">
        <v>207</v>
      </c>
      <c r="E492" s="231" t="s">
        <v>5976</v>
      </c>
      <c r="F492" s="232" t="s">
        <v>5977</v>
      </c>
      <c r="G492" s="233" t="s">
        <v>485</v>
      </c>
      <c r="H492" s="234">
        <v>1</v>
      </c>
      <c r="I492" s="235"/>
      <c r="J492" s="236">
        <f>ROUND(I492*H492,2)</f>
        <v>0</v>
      </c>
      <c r="K492" s="232" t="s">
        <v>1</v>
      </c>
      <c r="L492" s="45"/>
      <c r="M492" s="237" t="s">
        <v>1</v>
      </c>
      <c r="N492" s="238" t="s">
        <v>38</v>
      </c>
      <c r="O492" s="92"/>
      <c r="P492" s="239">
        <f>O492*H492</f>
        <v>0</v>
      </c>
      <c r="Q492" s="239">
        <v>0</v>
      </c>
      <c r="R492" s="239">
        <f>Q492*H492</f>
        <v>0</v>
      </c>
      <c r="S492" s="239">
        <v>0</v>
      </c>
      <c r="T492" s="240">
        <f>S492*H492</f>
        <v>0</v>
      </c>
      <c r="U492" s="39"/>
      <c r="V492" s="39"/>
      <c r="W492" s="39"/>
      <c r="X492" s="39"/>
      <c r="Y492" s="39"/>
      <c r="Z492" s="39"/>
      <c r="AA492" s="39"/>
      <c r="AB492" s="39"/>
      <c r="AC492" s="39"/>
      <c r="AD492" s="39"/>
      <c r="AE492" s="39"/>
      <c r="AR492" s="241" t="s">
        <v>212</v>
      </c>
      <c r="AT492" s="241" t="s">
        <v>207</v>
      </c>
      <c r="AU492" s="241" t="s">
        <v>81</v>
      </c>
      <c r="AY492" s="18" t="s">
        <v>205</v>
      </c>
      <c r="BE492" s="242">
        <f>IF(N492="základní",J492,0)</f>
        <v>0</v>
      </c>
      <c r="BF492" s="242">
        <f>IF(N492="snížená",J492,0)</f>
        <v>0</v>
      </c>
      <c r="BG492" s="242">
        <f>IF(N492="zákl. přenesená",J492,0)</f>
        <v>0</v>
      </c>
      <c r="BH492" s="242">
        <f>IF(N492="sníž. přenesená",J492,0)</f>
        <v>0</v>
      </c>
      <c r="BI492" s="242">
        <f>IF(N492="nulová",J492,0)</f>
        <v>0</v>
      </c>
      <c r="BJ492" s="18" t="s">
        <v>79</v>
      </c>
      <c r="BK492" s="242">
        <f>ROUND(I492*H492,2)</f>
        <v>0</v>
      </c>
      <c r="BL492" s="18" t="s">
        <v>212</v>
      </c>
      <c r="BM492" s="241" t="s">
        <v>3433</v>
      </c>
    </row>
    <row r="493" s="2" customFormat="1">
      <c r="A493" s="39"/>
      <c r="B493" s="40"/>
      <c r="C493" s="41"/>
      <c r="D493" s="243" t="s">
        <v>214</v>
      </c>
      <c r="E493" s="41"/>
      <c r="F493" s="244" t="s">
        <v>5977</v>
      </c>
      <c r="G493" s="41"/>
      <c r="H493" s="41"/>
      <c r="I493" s="245"/>
      <c r="J493" s="41"/>
      <c r="K493" s="41"/>
      <c r="L493" s="45"/>
      <c r="M493" s="246"/>
      <c r="N493" s="247"/>
      <c r="O493" s="92"/>
      <c r="P493" s="92"/>
      <c r="Q493" s="92"/>
      <c r="R493" s="92"/>
      <c r="S493" s="92"/>
      <c r="T493" s="93"/>
      <c r="U493" s="39"/>
      <c r="V493" s="39"/>
      <c r="W493" s="39"/>
      <c r="X493" s="39"/>
      <c r="Y493" s="39"/>
      <c r="Z493" s="39"/>
      <c r="AA493" s="39"/>
      <c r="AB493" s="39"/>
      <c r="AC493" s="39"/>
      <c r="AD493" s="39"/>
      <c r="AE493" s="39"/>
      <c r="AT493" s="18" t="s">
        <v>214</v>
      </c>
      <c r="AU493" s="18" t="s">
        <v>81</v>
      </c>
    </row>
    <row r="494" s="12" customFormat="1" ht="22.8" customHeight="1">
      <c r="A494" s="12"/>
      <c r="B494" s="214"/>
      <c r="C494" s="215"/>
      <c r="D494" s="216" t="s">
        <v>72</v>
      </c>
      <c r="E494" s="228" t="s">
        <v>2595</v>
      </c>
      <c r="F494" s="228" t="s">
        <v>5978</v>
      </c>
      <c r="G494" s="215"/>
      <c r="H494" s="215"/>
      <c r="I494" s="218"/>
      <c r="J494" s="229">
        <f>BK494</f>
        <v>0</v>
      </c>
      <c r="K494" s="215"/>
      <c r="L494" s="220"/>
      <c r="M494" s="221"/>
      <c r="N494" s="222"/>
      <c r="O494" s="222"/>
      <c r="P494" s="223">
        <f>SUM(P495:P500)</f>
        <v>0</v>
      </c>
      <c r="Q494" s="222"/>
      <c r="R494" s="223">
        <f>SUM(R495:R500)</f>
        <v>0</v>
      </c>
      <c r="S494" s="222"/>
      <c r="T494" s="224">
        <f>SUM(T495:T500)</f>
        <v>0</v>
      </c>
      <c r="U494" s="12"/>
      <c r="V494" s="12"/>
      <c r="W494" s="12"/>
      <c r="X494" s="12"/>
      <c r="Y494" s="12"/>
      <c r="Z494" s="12"/>
      <c r="AA494" s="12"/>
      <c r="AB494" s="12"/>
      <c r="AC494" s="12"/>
      <c r="AD494" s="12"/>
      <c r="AE494" s="12"/>
      <c r="AR494" s="225" t="s">
        <v>79</v>
      </c>
      <c r="AT494" s="226" t="s">
        <v>72</v>
      </c>
      <c r="AU494" s="226" t="s">
        <v>79</v>
      </c>
      <c r="AY494" s="225" t="s">
        <v>205</v>
      </c>
      <c r="BK494" s="227">
        <f>SUM(BK495:BK500)</f>
        <v>0</v>
      </c>
    </row>
    <row r="495" s="2" customFormat="1" ht="24.15" customHeight="1">
      <c r="A495" s="39"/>
      <c r="B495" s="40"/>
      <c r="C495" s="230" t="s">
        <v>1177</v>
      </c>
      <c r="D495" s="230" t="s">
        <v>207</v>
      </c>
      <c r="E495" s="231" t="s">
        <v>5979</v>
      </c>
      <c r="F495" s="232" t="s">
        <v>5980</v>
      </c>
      <c r="G495" s="233" t="s">
        <v>485</v>
      </c>
      <c r="H495" s="234">
        <v>10</v>
      </c>
      <c r="I495" s="235"/>
      <c r="J495" s="236">
        <f>ROUND(I495*H495,2)</f>
        <v>0</v>
      </c>
      <c r="K495" s="232" t="s">
        <v>1</v>
      </c>
      <c r="L495" s="45"/>
      <c r="M495" s="237" t="s">
        <v>1</v>
      </c>
      <c r="N495" s="238" t="s">
        <v>38</v>
      </c>
      <c r="O495" s="92"/>
      <c r="P495" s="239">
        <f>O495*H495</f>
        <v>0</v>
      </c>
      <c r="Q495" s="239">
        <v>0</v>
      </c>
      <c r="R495" s="239">
        <f>Q495*H495</f>
        <v>0</v>
      </c>
      <c r="S495" s="239">
        <v>0</v>
      </c>
      <c r="T495" s="240">
        <f>S495*H495</f>
        <v>0</v>
      </c>
      <c r="U495" s="39"/>
      <c r="V495" s="39"/>
      <c r="W495" s="39"/>
      <c r="X495" s="39"/>
      <c r="Y495" s="39"/>
      <c r="Z495" s="39"/>
      <c r="AA495" s="39"/>
      <c r="AB495" s="39"/>
      <c r="AC495" s="39"/>
      <c r="AD495" s="39"/>
      <c r="AE495" s="39"/>
      <c r="AR495" s="241" t="s">
        <v>212</v>
      </c>
      <c r="AT495" s="241" t="s">
        <v>207</v>
      </c>
      <c r="AU495" s="241" t="s">
        <v>81</v>
      </c>
      <c r="AY495" s="18" t="s">
        <v>205</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212</v>
      </c>
      <c r="BM495" s="241" t="s">
        <v>3434</v>
      </c>
    </row>
    <row r="496" s="2" customFormat="1">
      <c r="A496" s="39"/>
      <c r="B496" s="40"/>
      <c r="C496" s="41"/>
      <c r="D496" s="243" t="s">
        <v>214</v>
      </c>
      <c r="E496" s="41"/>
      <c r="F496" s="244" t="s">
        <v>5980</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214</v>
      </c>
      <c r="AU496" s="18" t="s">
        <v>81</v>
      </c>
    </row>
    <row r="497" s="2" customFormat="1" ht="24.15" customHeight="1">
      <c r="A497" s="39"/>
      <c r="B497" s="40"/>
      <c r="C497" s="230" t="s">
        <v>1184</v>
      </c>
      <c r="D497" s="230" t="s">
        <v>207</v>
      </c>
      <c r="E497" s="231" t="s">
        <v>5981</v>
      </c>
      <c r="F497" s="232" t="s">
        <v>5982</v>
      </c>
      <c r="G497" s="233" t="s">
        <v>485</v>
      </c>
      <c r="H497" s="234">
        <v>10</v>
      </c>
      <c r="I497" s="235"/>
      <c r="J497" s="236">
        <f>ROUND(I497*H497,2)</f>
        <v>0</v>
      </c>
      <c r="K497" s="232" t="s">
        <v>1</v>
      </c>
      <c r="L497" s="45"/>
      <c r="M497" s="237" t="s">
        <v>1</v>
      </c>
      <c r="N497" s="238" t="s">
        <v>38</v>
      </c>
      <c r="O497" s="92"/>
      <c r="P497" s="239">
        <f>O497*H497</f>
        <v>0</v>
      </c>
      <c r="Q497" s="239">
        <v>0</v>
      </c>
      <c r="R497" s="239">
        <f>Q497*H497</f>
        <v>0</v>
      </c>
      <c r="S497" s="239">
        <v>0</v>
      </c>
      <c r="T497" s="240">
        <f>S497*H497</f>
        <v>0</v>
      </c>
      <c r="U497" s="39"/>
      <c r="V497" s="39"/>
      <c r="W497" s="39"/>
      <c r="X497" s="39"/>
      <c r="Y497" s="39"/>
      <c r="Z497" s="39"/>
      <c r="AA497" s="39"/>
      <c r="AB497" s="39"/>
      <c r="AC497" s="39"/>
      <c r="AD497" s="39"/>
      <c r="AE497" s="39"/>
      <c r="AR497" s="241" t="s">
        <v>212</v>
      </c>
      <c r="AT497" s="241" t="s">
        <v>207</v>
      </c>
      <c r="AU497" s="241" t="s">
        <v>81</v>
      </c>
      <c r="AY497" s="18" t="s">
        <v>205</v>
      </c>
      <c r="BE497" s="242">
        <f>IF(N497="základní",J497,0)</f>
        <v>0</v>
      </c>
      <c r="BF497" s="242">
        <f>IF(N497="snížená",J497,0)</f>
        <v>0</v>
      </c>
      <c r="BG497" s="242">
        <f>IF(N497="zákl. přenesená",J497,0)</f>
        <v>0</v>
      </c>
      <c r="BH497" s="242">
        <f>IF(N497="sníž. přenesená",J497,0)</f>
        <v>0</v>
      </c>
      <c r="BI497" s="242">
        <f>IF(N497="nulová",J497,0)</f>
        <v>0</v>
      </c>
      <c r="BJ497" s="18" t="s">
        <v>79</v>
      </c>
      <c r="BK497" s="242">
        <f>ROUND(I497*H497,2)</f>
        <v>0</v>
      </c>
      <c r="BL497" s="18" t="s">
        <v>212</v>
      </c>
      <c r="BM497" s="241" t="s">
        <v>3435</v>
      </c>
    </row>
    <row r="498" s="2" customFormat="1">
      <c r="A498" s="39"/>
      <c r="B498" s="40"/>
      <c r="C498" s="41"/>
      <c r="D498" s="243" t="s">
        <v>214</v>
      </c>
      <c r="E498" s="41"/>
      <c r="F498" s="244" t="s">
        <v>5982</v>
      </c>
      <c r="G498" s="41"/>
      <c r="H498" s="41"/>
      <c r="I498" s="245"/>
      <c r="J498" s="41"/>
      <c r="K498" s="41"/>
      <c r="L498" s="45"/>
      <c r="M498" s="246"/>
      <c r="N498" s="247"/>
      <c r="O498" s="92"/>
      <c r="P498" s="92"/>
      <c r="Q498" s="92"/>
      <c r="R498" s="92"/>
      <c r="S498" s="92"/>
      <c r="T498" s="93"/>
      <c r="U498" s="39"/>
      <c r="V498" s="39"/>
      <c r="W498" s="39"/>
      <c r="X498" s="39"/>
      <c r="Y498" s="39"/>
      <c r="Z498" s="39"/>
      <c r="AA498" s="39"/>
      <c r="AB498" s="39"/>
      <c r="AC498" s="39"/>
      <c r="AD498" s="39"/>
      <c r="AE498" s="39"/>
      <c r="AT498" s="18" t="s">
        <v>214</v>
      </c>
      <c r="AU498" s="18" t="s">
        <v>81</v>
      </c>
    </row>
    <row r="499" s="2" customFormat="1" ht="24.15" customHeight="1">
      <c r="A499" s="39"/>
      <c r="B499" s="40"/>
      <c r="C499" s="230" t="s">
        <v>1188</v>
      </c>
      <c r="D499" s="230" t="s">
        <v>207</v>
      </c>
      <c r="E499" s="231" t="s">
        <v>5983</v>
      </c>
      <c r="F499" s="232" t="s">
        <v>5984</v>
      </c>
      <c r="G499" s="233" t="s">
        <v>485</v>
      </c>
      <c r="H499" s="234">
        <v>10</v>
      </c>
      <c r="I499" s="235"/>
      <c r="J499" s="236">
        <f>ROUND(I499*H499,2)</f>
        <v>0</v>
      </c>
      <c r="K499" s="232" t="s">
        <v>1</v>
      </c>
      <c r="L499" s="45"/>
      <c r="M499" s="237" t="s">
        <v>1</v>
      </c>
      <c r="N499" s="238" t="s">
        <v>38</v>
      </c>
      <c r="O499" s="92"/>
      <c r="P499" s="239">
        <f>O499*H499</f>
        <v>0</v>
      </c>
      <c r="Q499" s="239">
        <v>0</v>
      </c>
      <c r="R499" s="239">
        <f>Q499*H499</f>
        <v>0</v>
      </c>
      <c r="S499" s="239">
        <v>0</v>
      </c>
      <c r="T499" s="240">
        <f>S499*H499</f>
        <v>0</v>
      </c>
      <c r="U499" s="39"/>
      <c r="V499" s="39"/>
      <c r="W499" s="39"/>
      <c r="X499" s="39"/>
      <c r="Y499" s="39"/>
      <c r="Z499" s="39"/>
      <c r="AA499" s="39"/>
      <c r="AB499" s="39"/>
      <c r="AC499" s="39"/>
      <c r="AD499" s="39"/>
      <c r="AE499" s="39"/>
      <c r="AR499" s="241" t="s">
        <v>212</v>
      </c>
      <c r="AT499" s="241" t="s">
        <v>207</v>
      </c>
      <c r="AU499" s="241" t="s">
        <v>81</v>
      </c>
      <c r="AY499" s="18" t="s">
        <v>205</v>
      </c>
      <c r="BE499" s="242">
        <f>IF(N499="základní",J499,0)</f>
        <v>0</v>
      </c>
      <c r="BF499" s="242">
        <f>IF(N499="snížená",J499,0)</f>
        <v>0</v>
      </c>
      <c r="BG499" s="242">
        <f>IF(N499="zákl. přenesená",J499,0)</f>
        <v>0</v>
      </c>
      <c r="BH499" s="242">
        <f>IF(N499="sníž. přenesená",J499,0)</f>
        <v>0</v>
      </c>
      <c r="BI499" s="242">
        <f>IF(N499="nulová",J499,0)</f>
        <v>0</v>
      </c>
      <c r="BJ499" s="18" t="s">
        <v>79</v>
      </c>
      <c r="BK499" s="242">
        <f>ROUND(I499*H499,2)</f>
        <v>0</v>
      </c>
      <c r="BL499" s="18" t="s">
        <v>212</v>
      </c>
      <c r="BM499" s="241" t="s">
        <v>3438</v>
      </c>
    </row>
    <row r="500" s="2" customFormat="1">
      <c r="A500" s="39"/>
      <c r="B500" s="40"/>
      <c r="C500" s="41"/>
      <c r="D500" s="243" t="s">
        <v>214</v>
      </c>
      <c r="E500" s="41"/>
      <c r="F500" s="244" t="s">
        <v>5984</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214</v>
      </c>
      <c r="AU500" s="18" t="s">
        <v>81</v>
      </c>
    </row>
    <row r="501" s="12" customFormat="1" ht="22.8" customHeight="1">
      <c r="A501" s="12"/>
      <c r="B501" s="214"/>
      <c r="C501" s="215"/>
      <c r="D501" s="216" t="s">
        <v>72</v>
      </c>
      <c r="E501" s="228" t="s">
        <v>5921</v>
      </c>
      <c r="F501" s="228" t="s">
        <v>3987</v>
      </c>
      <c r="G501" s="215"/>
      <c r="H501" s="215"/>
      <c r="I501" s="218"/>
      <c r="J501" s="229">
        <f>BK501</f>
        <v>0</v>
      </c>
      <c r="K501" s="215"/>
      <c r="L501" s="220"/>
      <c r="M501" s="221"/>
      <c r="N501" s="222"/>
      <c r="O501" s="222"/>
      <c r="P501" s="223">
        <f>SUM(P502:P507)</f>
        <v>0</v>
      </c>
      <c r="Q501" s="222"/>
      <c r="R501" s="223">
        <f>SUM(R502:R507)</f>
        <v>0</v>
      </c>
      <c r="S501" s="222"/>
      <c r="T501" s="224">
        <f>SUM(T502:T507)</f>
        <v>0</v>
      </c>
      <c r="U501" s="12"/>
      <c r="V501" s="12"/>
      <c r="W501" s="12"/>
      <c r="X501" s="12"/>
      <c r="Y501" s="12"/>
      <c r="Z501" s="12"/>
      <c r="AA501" s="12"/>
      <c r="AB501" s="12"/>
      <c r="AC501" s="12"/>
      <c r="AD501" s="12"/>
      <c r="AE501" s="12"/>
      <c r="AR501" s="225" t="s">
        <v>79</v>
      </c>
      <c r="AT501" s="226" t="s">
        <v>72</v>
      </c>
      <c r="AU501" s="226" t="s">
        <v>79</v>
      </c>
      <c r="AY501" s="225" t="s">
        <v>205</v>
      </c>
      <c r="BK501" s="227">
        <f>SUM(BK502:BK507)</f>
        <v>0</v>
      </c>
    </row>
    <row r="502" s="2" customFormat="1" ht="16.5" customHeight="1">
      <c r="A502" s="39"/>
      <c r="B502" s="40"/>
      <c r="C502" s="230" t="s">
        <v>1194</v>
      </c>
      <c r="D502" s="230" t="s">
        <v>207</v>
      </c>
      <c r="E502" s="231" t="s">
        <v>5985</v>
      </c>
      <c r="F502" s="232" t="s">
        <v>5986</v>
      </c>
      <c r="G502" s="233" t="s">
        <v>485</v>
      </c>
      <c r="H502" s="234">
        <v>2</v>
      </c>
      <c r="I502" s="235"/>
      <c r="J502" s="236">
        <f>ROUND(I502*H502,2)</f>
        <v>0</v>
      </c>
      <c r="K502" s="232" t="s">
        <v>1</v>
      </c>
      <c r="L502" s="45"/>
      <c r="M502" s="237" t="s">
        <v>1</v>
      </c>
      <c r="N502" s="238" t="s">
        <v>38</v>
      </c>
      <c r="O502" s="92"/>
      <c r="P502" s="239">
        <f>O502*H502</f>
        <v>0</v>
      </c>
      <c r="Q502" s="239">
        <v>0</v>
      </c>
      <c r="R502" s="239">
        <f>Q502*H502</f>
        <v>0</v>
      </c>
      <c r="S502" s="239">
        <v>0</v>
      </c>
      <c r="T502" s="240">
        <f>S502*H502</f>
        <v>0</v>
      </c>
      <c r="U502" s="39"/>
      <c r="V502" s="39"/>
      <c r="W502" s="39"/>
      <c r="X502" s="39"/>
      <c r="Y502" s="39"/>
      <c r="Z502" s="39"/>
      <c r="AA502" s="39"/>
      <c r="AB502" s="39"/>
      <c r="AC502" s="39"/>
      <c r="AD502" s="39"/>
      <c r="AE502" s="39"/>
      <c r="AR502" s="241" t="s">
        <v>212</v>
      </c>
      <c r="AT502" s="241" t="s">
        <v>207</v>
      </c>
      <c r="AU502" s="241" t="s">
        <v>81</v>
      </c>
      <c r="AY502" s="18" t="s">
        <v>205</v>
      </c>
      <c r="BE502" s="242">
        <f>IF(N502="základní",J502,0)</f>
        <v>0</v>
      </c>
      <c r="BF502" s="242">
        <f>IF(N502="snížená",J502,0)</f>
        <v>0</v>
      </c>
      <c r="BG502" s="242">
        <f>IF(N502="zákl. přenesená",J502,0)</f>
        <v>0</v>
      </c>
      <c r="BH502" s="242">
        <f>IF(N502="sníž. přenesená",J502,0)</f>
        <v>0</v>
      </c>
      <c r="BI502" s="242">
        <f>IF(N502="nulová",J502,0)</f>
        <v>0</v>
      </c>
      <c r="BJ502" s="18" t="s">
        <v>79</v>
      </c>
      <c r="BK502" s="242">
        <f>ROUND(I502*H502,2)</f>
        <v>0</v>
      </c>
      <c r="BL502" s="18" t="s">
        <v>212</v>
      </c>
      <c r="BM502" s="241" t="s">
        <v>3441</v>
      </c>
    </row>
    <row r="503" s="2" customFormat="1">
      <c r="A503" s="39"/>
      <c r="B503" s="40"/>
      <c r="C503" s="41"/>
      <c r="D503" s="243" t="s">
        <v>214</v>
      </c>
      <c r="E503" s="41"/>
      <c r="F503" s="244" t="s">
        <v>5986</v>
      </c>
      <c r="G503" s="41"/>
      <c r="H503" s="41"/>
      <c r="I503" s="245"/>
      <c r="J503" s="41"/>
      <c r="K503" s="41"/>
      <c r="L503" s="45"/>
      <c r="M503" s="246"/>
      <c r="N503" s="247"/>
      <c r="O503" s="92"/>
      <c r="P503" s="92"/>
      <c r="Q503" s="92"/>
      <c r="R503" s="92"/>
      <c r="S503" s="92"/>
      <c r="T503" s="93"/>
      <c r="U503" s="39"/>
      <c r="V503" s="39"/>
      <c r="W503" s="39"/>
      <c r="X503" s="39"/>
      <c r="Y503" s="39"/>
      <c r="Z503" s="39"/>
      <c r="AA503" s="39"/>
      <c r="AB503" s="39"/>
      <c r="AC503" s="39"/>
      <c r="AD503" s="39"/>
      <c r="AE503" s="39"/>
      <c r="AT503" s="18" t="s">
        <v>214</v>
      </c>
      <c r="AU503" s="18" t="s">
        <v>81</v>
      </c>
    </row>
    <row r="504" s="2" customFormat="1" ht="16.5" customHeight="1">
      <c r="A504" s="39"/>
      <c r="B504" s="40"/>
      <c r="C504" s="230" t="s">
        <v>1201</v>
      </c>
      <c r="D504" s="230" t="s">
        <v>207</v>
      </c>
      <c r="E504" s="231" t="s">
        <v>5987</v>
      </c>
      <c r="F504" s="232" t="s">
        <v>5988</v>
      </c>
      <c r="G504" s="233" t="s">
        <v>485</v>
      </c>
      <c r="H504" s="234">
        <v>2</v>
      </c>
      <c r="I504" s="235"/>
      <c r="J504" s="236">
        <f>ROUND(I504*H504,2)</f>
        <v>0</v>
      </c>
      <c r="K504" s="232" t="s">
        <v>1</v>
      </c>
      <c r="L504" s="45"/>
      <c r="M504" s="237" t="s">
        <v>1</v>
      </c>
      <c r="N504" s="238" t="s">
        <v>38</v>
      </c>
      <c r="O504" s="92"/>
      <c r="P504" s="239">
        <f>O504*H504</f>
        <v>0</v>
      </c>
      <c r="Q504" s="239">
        <v>0</v>
      </c>
      <c r="R504" s="239">
        <f>Q504*H504</f>
        <v>0</v>
      </c>
      <c r="S504" s="239">
        <v>0</v>
      </c>
      <c r="T504" s="240">
        <f>S504*H504</f>
        <v>0</v>
      </c>
      <c r="U504" s="39"/>
      <c r="V504" s="39"/>
      <c r="W504" s="39"/>
      <c r="X504" s="39"/>
      <c r="Y504" s="39"/>
      <c r="Z504" s="39"/>
      <c r="AA504" s="39"/>
      <c r="AB504" s="39"/>
      <c r="AC504" s="39"/>
      <c r="AD504" s="39"/>
      <c r="AE504" s="39"/>
      <c r="AR504" s="241" t="s">
        <v>212</v>
      </c>
      <c r="AT504" s="241" t="s">
        <v>207</v>
      </c>
      <c r="AU504" s="241" t="s">
        <v>81</v>
      </c>
      <c r="AY504" s="18" t="s">
        <v>205</v>
      </c>
      <c r="BE504" s="242">
        <f>IF(N504="základní",J504,0)</f>
        <v>0</v>
      </c>
      <c r="BF504" s="242">
        <f>IF(N504="snížená",J504,0)</f>
        <v>0</v>
      </c>
      <c r="BG504" s="242">
        <f>IF(N504="zákl. přenesená",J504,0)</f>
        <v>0</v>
      </c>
      <c r="BH504" s="242">
        <f>IF(N504="sníž. přenesená",J504,0)</f>
        <v>0</v>
      </c>
      <c r="BI504" s="242">
        <f>IF(N504="nulová",J504,0)</f>
        <v>0</v>
      </c>
      <c r="BJ504" s="18" t="s">
        <v>79</v>
      </c>
      <c r="BK504" s="242">
        <f>ROUND(I504*H504,2)</f>
        <v>0</v>
      </c>
      <c r="BL504" s="18" t="s">
        <v>212</v>
      </c>
      <c r="BM504" s="241" t="s">
        <v>3442</v>
      </c>
    </row>
    <row r="505" s="2" customFormat="1">
      <c r="A505" s="39"/>
      <c r="B505" s="40"/>
      <c r="C505" s="41"/>
      <c r="D505" s="243" t="s">
        <v>214</v>
      </c>
      <c r="E505" s="41"/>
      <c r="F505" s="244" t="s">
        <v>5988</v>
      </c>
      <c r="G505" s="41"/>
      <c r="H505" s="41"/>
      <c r="I505" s="245"/>
      <c r="J505" s="41"/>
      <c r="K505" s="41"/>
      <c r="L505" s="45"/>
      <c r="M505" s="246"/>
      <c r="N505" s="247"/>
      <c r="O505" s="92"/>
      <c r="P505" s="92"/>
      <c r="Q505" s="92"/>
      <c r="R505" s="92"/>
      <c r="S505" s="92"/>
      <c r="T505" s="93"/>
      <c r="U505" s="39"/>
      <c r="V505" s="39"/>
      <c r="W505" s="39"/>
      <c r="X505" s="39"/>
      <c r="Y505" s="39"/>
      <c r="Z505" s="39"/>
      <c r="AA505" s="39"/>
      <c r="AB505" s="39"/>
      <c r="AC505" s="39"/>
      <c r="AD505" s="39"/>
      <c r="AE505" s="39"/>
      <c r="AT505" s="18" t="s">
        <v>214</v>
      </c>
      <c r="AU505" s="18" t="s">
        <v>81</v>
      </c>
    </row>
    <row r="506" s="2" customFormat="1" ht="16.5" customHeight="1">
      <c r="A506" s="39"/>
      <c r="B506" s="40"/>
      <c r="C506" s="230" t="s">
        <v>1205</v>
      </c>
      <c r="D506" s="230" t="s">
        <v>207</v>
      </c>
      <c r="E506" s="231" t="s">
        <v>5989</v>
      </c>
      <c r="F506" s="232" t="s">
        <v>5990</v>
      </c>
      <c r="G506" s="233" t="s">
        <v>485</v>
      </c>
      <c r="H506" s="234">
        <v>2</v>
      </c>
      <c r="I506" s="235"/>
      <c r="J506" s="236">
        <f>ROUND(I506*H506,2)</f>
        <v>0</v>
      </c>
      <c r="K506" s="232" t="s">
        <v>1</v>
      </c>
      <c r="L506" s="45"/>
      <c r="M506" s="237" t="s">
        <v>1</v>
      </c>
      <c r="N506" s="238" t="s">
        <v>38</v>
      </c>
      <c r="O506" s="92"/>
      <c r="P506" s="239">
        <f>O506*H506</f>
        <v>0</v>
      </c>
      <c r="Q506" s="239">
        <v>0</v>
      </c>
      <c r="R506" s="239">
        <f>Q506*H506</f>
        <v>0</v>
      </c>
      <c r="S506" s="239">
        <v>0</v>
      </c>
      <c r="T506" s="240">
        <f>S506*H506</f>
        <v>0</v>
      </c>
      <c r="U506" s="39"/>
      <c r="V506" s="39"/>
      <c r="W506" s="39"/>
      <c r="X506" s="39"/>
      <c r="Y506" s="39"/>
      <c r="Z506" s="39"/>
      <c r="AA506" s="39"/>
      <c r="AB506" s="39"/>
      <c r="AC506" s="39"/>
      <c r="AD506" s="39"/>
      <c r="AE506" s="39"/>
      <c r="AR506" s="241" t="s">
        <v>212</v>
      </c>
      <c r="AT506" s="241" t="s">
        <v>207</v>
      </c>
      <c r="AU506" s="241" t="s">
        <v>81</v>
      </c>
      <c r="AY506" s="18" t="s">
        <v>205</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212</v>
      </c>
      <c r="BM506" s="241" t="s">
        <v>3445</v>
      </c>
    </row>
    <row r="507" s="2" customFormat="1">
      <c r="A507" s="39"/>
      <c r="B507" s="40"/>
      <c r="C507" s="41"/>
      <c r="D507" s="243" t="s">
        <v>214</v>
      </c>
      <c r="E507" s="41"/>
      <c r="F507" s="244" t="s">
        <v>5990</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214</v>
      </c>
      <c r="AU507" s="18" t="s">
        <v>81</v>
      </c>
    </row>
    <row r="508" s="12" customFormat="1" ht="22.8" customHeight="1">
      <c r="A508" s="12"/>
      <c r="B508" s="214"/>
      <c r="C508" s="215"/>
      <c r="D508" s="216" t="s">
        <v>72</v>
      </c>
      <c r="E508" s="228" t="s">
        <v>5929</v>
      </c>
      <c r="F508" s="228" t="s">
        <v>5991</v>
      </c>
      <c r="G508" s="215"/>
      <c r="H508" s="215"/>
      <c r="I508" s="218"/>
      <c r="J508" s="229">
        <f>BK508</f>
        <v>0</v>
      </c>
      <c r="K508" s="215"/>
      <c r="L508" s="220"/>
      <c r="M508" s="221"/>
      <c r="N508" s="222"/>
      <c r="O508" s="222"/>
      <c r="P508" s="223">
        <f>SUM(P509:P518)</f>
        <v>0</v>
      </c>
      <c r="Q508" s="222"/>
      <c r="R508" s="223">
        <f>SUM(R509:R518)</f>
        <v>0</v>
      </c>
      <c r="S508" s="222"/>
      <c r="T508" s="224">
        <f>SUM(T509:T518)</f>
        <v>0</v>
      </c>
      <c r="U508" s="12"/>
      <c r="V508" s="12"/>
      <c r="W508" s="12"/>
      <c r="X508" s="12"/>
      <c r="Y508" s="12"/>
      <c r="Z508" s="12"/>
      <c r="AA508" s="12"/>
      <c r="AB508" s="12"/>
      <c r="AC508" s="12"/>
      <c r="AD508" s="12"/>
      <c r="AE508" s="12"/>
      <c r="AR508" s="225" t="s">
        <v>79</v>
      </c>
      <c r="AT508" s="226" t="s">
        <v>72</v>
      </c>
      <c r="AU508" s="226" t="s">
        <v>79</v>
      </c>
      <c r="AY508" s="225" t="s">
        <v>205</v>
      </c>
      <c r="BK508" s="227">
        <f>SUM(BK509:BK518)</f>
        <v>0</v>
      </c>
    </row>
    <row r="509" s="2" customFormat="1" ht="78" customHeight="1">
      <c r="A509" s="39"/>
      <c r="B509" s="40"/>
      <c r="C509" s="230" t="s">
        <v>1210</v>
      </c>
      <c r="D509" s="230" t="s">
        <v>207</v>
      </c>
      <c r="E509" s="231" t="s">
        <v>5992</v>
      </c>
      <c r="F509" s="232" t="s">
        <v>5993</v>
      </c>
      <c r="G509" s="233" t="s">
        <v>485</v>
      </c>
      <c r="H509" s="234">
        <v>7</v>
      </c>
      <c r="I509" s="235"/>
      <c r="J509" s="236">
        <f>ROUND(I509*H509,2)</f>
        <v>0</v>
      </c>
      <c r="K509" s="232" t="s">
        <v>1</v>
      </c>
      <c r="L509" s="45"/>
      <c r="M509" s="237" t="s">
        <v>1</v>
      </c>
      <c r="N509" s="238" t="s">
        <v>38</v>
      </c>
      <c r="O509" s="92"/>
      <c r="P509" s="239">
        <f>O509*H509</f>
        <v>0</v>
      </c>
      <c r="Q509" s="239">
        <v>0</v>
      </c>
      <c r="R509" s="239">
        <f>Q509*H509</f>
        <v>0</v>
      </c>
      <c r="S509" s="239">
        <v>0</v>
      </c>
      <c r="T509" s="240">
        <f>S509*H509</f>
        <v>0</v>
      </c>
      <c r="U509" s="39"/>
      <c r="V509" s="39"/>
      <c r="W509" s="39"/>
      <c r="X509" s="39"/>
      <c r="Y509" s="39"/>
      <c r="Z509" s="39"/>
      <c r="AA509" s="39"/>
      <c r="AB509" s="39"/>
      <c r="AC509" s="39"/>
      <c r="AD509" s="39"/>
      <c r="AE509" s="39"/>
      <c r="AR509" s="241" t="s">
        <v>212</v>
      </c>
      <c r="AT509" s="241" t="s">
        <v>207</v>
      </c>
      <c r="AU509" s="241" t="s">
        <v>81</v>
      </c>
      <c r="AY509" s="18" t="s">
        <v>205</v>
      </c>
      <c r="BE509" s="242">
        <f>IF(N509="základní",J509,0)</f>
        <v>0</v>
      </c>
      <c r="BF509" s="242">
        <f>IF(N509="snížená",J509,0)</f>
        <v>0</v>
      </c>
      <c r="BG509" s="242">
        <f>IF(N509="zákl. přenesená",J509,0)</f>
        <v>0</v>
      </c>
      <c r="BH509" s="242">
        <f>IF(N509="sníž. přenesená",J509,0)</f>
        <v>0</v>
      </c>
      <c r="BI509" s="242">
        <f>IF(N509="nulová",J509,0)</f>
        <v>0</v>
      </c>
      <c r="BJ509" s="18" t="s">
        <v>79</v>
      </c>
      <c r="BK509" s="242">
        <f>ROUND(I509*H509,2)</f>
        <v>0</v>
      </c>
      <c r="BL509" s="18" t="s">
        <v>212</v>
      </c>
      <c r="BM509" s="241" t="s">
        <v>3446</v>
      </c>
    </row>
    <row r="510" s="2" customFormat="1">
      <c r="A510" s="39"/>
      <c r="B510" s="40"/>
      <c r="C510" s="41"/>
      <c r="D510" s="243" t="s">
        <v>214</v>
      </c>
      <c r="E510" s="41"/>
      <c r="F510" s="244" t="s">
        <v>5994</v>
      </c>
      <c r="G510" s="41"/>
      <c r="H510" s="41"/>
      <c r="I510" s="245"/>
      <c r="J510" s="41"/>
      <c r="K510" s="41"/>
      <c r="L510" s="45"/>
      <c r="M510" s="246"/>
      <c r="N510" s="247"/>
      <c r="O510" s="92"/>
      <c r="P510" s="92"/>
      <c r="Q510" s="92"/>
      <c r="R510" s="92"/>
      <c r="S510" s="92"/>
      <c r="T510" s="93"/>
      <c r="U510" s="39"/>
      <c r="V510" s="39"/>
      <c r="W510" s="39"/>
      <c r="X510" s="39"/>
      <c r="Y510" s="39"/>
      <c r="Z510" s="39"/>
      <c r="AA510" s="39"/>
      <c r="AB510" s="39"/>
      <c r="AC510" s="39"/>
      <c r="AD510" s="39"/>
      <c r="AE510" s="39"/>
      <c r="AT510" s="18" t="s">
        <v>214</v>
      </c>
      <c r="AU510" s="18" t="s">
        <v>81</v>
      </c>
    </row>
    <row r="511" s="2" customFormat="1" ht="21.75" customHeight="1">
      <c r="A511" s="39"/>
      <c r="B511" s="40"/>
      <c r="C511" s="230" t="s">
        <v>1215</v>
      </c>
      <c r="D511" s="230" t="s">
        <v>207</v>
      </c>
      <c r="E511" s="231" t="s">
        <v>5995</v>
      </c>
      <c r="F511" s="232" t="s">
        <v>5996</v>
      </c>
      <c r="G511" s="233" t="s">
        <v>485</v>
      </c>
      <c r="H511" s="234">
        <v>7</v>
      </c>
      <c r="I511" s="235"/>
      <c r="J511" s="236">
        <f>ROUND(I511*H511,2)</f>
        <v>0</v>
      </c>
      <c r="K511" s="232" t="s">
        <v>1</v>
      </c>
      <c r="L511" s="45"/>
      <c r="M511" s="237" t="s">
        <v>1</v>
      </c>
      <c r="N511" s="238" t="s">
        <v>38</v>
      </c>
      <c r="O511" s="92"/>
      <c r="P511" s="239">
        <f>O511*H511</f>
        <v>0</v>
      </c>
      <c r="Q511" s="239">
        <v>0</v>
      </c>
      <c r="R511" s="239">
        <f>Q511*H511</f>
        <v>0</v>
      </c>
      <c r="S511" s="239">
        <v>0</v>
      </c>
      <c r="T511" s="240">
        <f>S511*H511</f>
        <v>0</v>
      </c>
      <c r="U511" s="39"/>
      <c r="V511" s="39"/>
      <c r="W511" s="39"/>
      <c r="X511" s="39"/>
      <c r="Y511" s="39"/>
      <c r="Z511" s="39"/>
      <c r="AA511" s="39"/>
      <c r="AB511" s="39"/>
      <c r="AC511" s="39"/>
      <c r="AD511" s="39"/>
      <c r="AE511" s="39"/>
      <c r="AR511" s="241" t="s">
        <v>212</v>
      </c>
      <c r="AT511" s="241" t="s">
        <v>207</v>
      </c>
      <c r="AU511" s="241" t="s">
        <v>81</v>
      </c>
      <c r="AY511" s="18" t="s">
        <v>205</v>
      </c>
      <c r="BE511" s="242">
        <f>IF(N511="základní",J511,0)</f>
        <v>0</v>
      </c>
      <c r="BF511" s="242">
        <f>IF(N511="snížená",J511,0)</f>
        <v>0</v>
      </c>
      <c r="BG511" s="242">
        <f>IF(N511="zákl. přenesená",J511,0)</f>
        <v>0</v>
      </c>
      <c r="BH511" s="242">
        <f>IF(N511="sníž. přenesená",J511,0)</f>
        <v>0</v>
      </c>
      <c r="BI511" s="242">
        <f>IF(N511="nulová",J511,0)</f>
        <v>0</v>
      </c>
      <c r="BJ511" s="18" t="s">
        <v>79</v>
      </c>
      <c r="BK511" s="242">
        <f>ROUND(I511*H511,2)</f>
        <v>0</v>
      </c>
      <c r="BL511" s="18" t="s">
        <v>212</v>
      </c>
      <c r="BM511" s="241" t="s">
        <v>3447</v>
      </c>
    </row>
    <row r="512" s="2" customFormat="1">
      <c r="A512" s="39"/>
      <c r="B512" s="40"/>
      <c r="C512" s="41"/>
      <c r="D512" s="243" t="s">
        <v>214</v>
      </c>
      <c r="E512" s="41"/>
      <c r="F512" s="244" t="s">
        <v>5996</v>
      </c>
      <c r="G512" s="41"/>
      <c r="H512" s="41"/>
      <c r="I512" s="245"/>
      <c r="J512" s="41"/>
      <c r="K512" s="41"/>
      <c r="L512" s="45"/>
      <c r="M512" s="246"/>
      <c r="N512" s="247"/>
      <c r="O512" s="92"/>
      <c r="P512" s="92"/>
      <c r="Q512" s="92"/>
      <c r="R512" s="92"/>
      <c r="S512" s="92"/>
      <c r="T512" s="93"/>
      <c r="U512" s="39"/>
      <c r="V512" s="39"/>
      <c r="W512" s="39"/>
      <c r="X512" s="39"/>
      <c r="Y512" s="39"/>
      <c r="Z512" s="39"/>
      <c r="AA512" s="39"/>
      <c r="AB512" s="39"/>
      <c r="AC512" s="39"/>
      <c r="AD512" s="39"/>
      <c r="AE512" s="39"/>
      <c r="AT512" s="18" t="s">
        <v>214</v>
      </c>
      <c r="AU512" s="18" t="s">
        <v>81</v>
      </c>
    </row>
    <row r="513" s="2" customFormat="1" ht="24.15" customHeight="1">
      <c r="A513" s="39"/>
      <c r="B513" s="40"/>
      <c r="C513" s="230" t="s">
        <v>1220</v>
      </c>
      <c r="D513" s="230" t="s">
        <v>207</v>
      </c>
      <c r="E513" s="231" t="s">
        <v>5997</v>
      </c>
      <c r="F513" s="232" t="s">
        <v>5998</v>
      </c>
      <c r="G513" s="233" t="s">
        <v>485</v>
      </c>
      <c r="H513" s="234">
        <v>7</v>
      </c>
      <c r="I513" s="235"/>
      <c r="J513" s="236">
        <f>ROUND(I513*H513,2)</f>
        <v>0</v>
      </c>
      <c r="K513" s="232" t="s">
        <v>1</v>
      </c>
      <c r="L513" s="45"/>
      <c r="M513" s="237" t="s">
        <v>1</v>
      </c>
      <c r="N513" s="238" t="s">
        <v>38</v>
      </c>
      <c r="O513" s="92"/>
      <c r="P513" s="239">
        <f>O513*H513</f>
        <v>0</v>
      </c>
      <c r="Q513" s="239">
        <v>0</v>
      </c>
      <c r="R513" s="239">
        <f>Q513*H513</f>
        <v>0</v>
      </c>
      <c r="S513" s="239">
        <v>0</v>
      </c>
      <c r="T513" s="240">
        <f>S513*H513</f>
        <v>0</v>
      </c>
      <c r="U513" s="39"/>
      <c r="V513" s="39"/>
      <c r="W513" s="39"/>
      <c r="X513" s="39"/>
      <c r="Y513" s="39"/>
      <c r="Z513" s="39"/>
      <c r="AA513" s="39"/>
      <c r="AB513" s="39"/>
      <c r="AC513" s="39"/>
      <c r="AD513" s="39"/>
      <c r="AE513" s="39"/>
      <c r="AR513" s="241" t="s">
        <v>212</v>
      </c>
      <c r="AT513" s="241" t="s">
        <v>207</v>
      </c>
      <c r="AU513" s="241" t="s">
        <v>81</v>
      </c>
      <c r="AY513" s="18" t="s">
        <v>205</v>
      </c>
      <c r="BE513" s="242">
        <f>IF(N513="základní",J513,0)</f>
        <v>0</v>
      </c>
      <c r="BF513" s="242">
        <f>IF(N513="snížená",J513,0)</f>
        <v>0</v>
      </c>
      <c r="BG513" s="242">
        <f>IF(N513="zákl. přenesená",J513,0)</f>
        <v>0</v>
      </c>
      <c r="BH513" s="242">
        <f>IF(N513="sníž. přenesená",J513,0)</f>
        <v>0</v>
      </c>
      <c r="BI513" s="242">
        <f>IF(N513="nulová",J513,0)</f>
        <v>0</v>
      </c>
      <c r="BJ513" s="18" t="s">
        <v>79</v>
      </c>
      <c r="BK513" s="242">
        <f>ROUND(I513*H513,2)</f>
        <v>0</v>
      </c>
      <c r="BL513" s="18" t="s">
        <v>212</v>
      </c>
      <c r="BM513" s="241" t="s">
        <v>3448</v>
      </c>
    </row>
    <row r="514" s="2" customFormat="1">
      <c r="A514" s="39"/>
      <c r="B514" s="40"/>
      <c r="C514" s="41"/>
      <c r="D514" s="243" t="s">
        <v>214</v>
      </c>
      <c r="E514" s="41"/>
      <c r="F514" s="244" t="s">
        <v>5998</v>
      </c>
      <c r="G514" s="41"/>
      <c r="H514" s="41"/>
      <c r="I514" s="245"/>
      <c r="J514" s="41"/>
      <c r="K514" s="41"/>
      <c r="L514" s="45"/>
      <c r="M514" s="246"/>
      <c r="N514" s="247"/>
      <c r="O514" s="92"/>
      <c r="P514" s="92"/>
      <c r="Q514" s="92"/>
      <c r="R514" s="92"/>
      <c r="S514" s="92"/>
      <c r="T514" s="93"/>
      <c r="U514" s="39"/>
      <c r="V514" s="39"/>
      <c r="W514" s="39"/>
      <c r="X514" s="39"/>
      <c r="Y514" s="39"/>
      <c r="Z514" s="39"/>
      <c r="AA514" s="39"/>
      <c r="AB514" s="39"/>
      <c r="AC514" s="39"/>
      <c r="AD514" s="39"/>
      <c r="AE514" s="39"/>
      <c r="AT514" s="18" t="s">
        <v>214</v>
      </c>
      <c r="AU514" s="18" t="s">
        <v>81</v>
      </c>
    </row>
    <row r="515" s="2" customFormat="1" ht="16.5" customHeight="1">
      <c r="A515" s="39"/>
      <c r="B515" s="40"/>
      <c r="C515" s="230" t="s">
        <v>1225</v>
      </c>
      <c r="D515" s="230" t="s">
        <v>207</v>
      </c>
      <c r="E515" s="231" t="s">
        <v>5999</v>
      </c>
      <c r="F515" s="232" t="s">
        <v>6000</v>
      </c>
      <c r="G515" s="233" t="s">
        <v>485</v>
      </c>
      <c r="H515" s="234">
        <v>7</v>
      </c>
      <c r="I515" s="235"/>
      <c r="J515" s="236">
        <f>ROUND(I515*H515,2)</f>
        <v>0</v>
      </c>
      <c r="K515" s="232" t="s">
        <v>1</v>
      </c>
      <c r="L515" s="45"/>
      <c r="M515" s="237" t="s">
        <v>1</v>
      </c>
      <c r="N515" s="238" t="s">
        <v>38</v>
      </c>
      <c r="O515" s="92"/>
      <c r="P515" s="239">
        <f>O515*H515</f>
        <v>0</v>
      </c>
      <c r="Q515" s="239">
        <v>0</v>
      </c>
      <c r="R515" s="239">
        <f>Q515*H515</f>
        <v>0</v>
      </c>
      <c r="S515" s="239">
        <v>0</v>
      </c>
      <c r="T515" s="240">
        <f>S515*H515</f>
        <v>0</v>
      </c>
      <c r="U515" s="39"/>
      <c r="V515" s="39"/>
      <c r="W515" s="39"/>
      <c r="X515" s="39"/>
      <c r="Y515" s="39"/>
      <c r="Z515" s="39"/>
      <c r="AA515" s="39"/>
      <c r="AB515" s="39"/>
      <c r="AC515" s="39"/>
      <c r="AD515" s="39"/>
      <c r="AE515" s="39"/>
      <c r="AR515" s="241" t="s">
        <v>212</v>
      </c>
      <c r="AT515" s="241" t="s">
        <v>207</v>
      </c>
      <c r="AU515" s="241" t="s">
        <v>81</v>
      </c>
      <c r="AY515" s="18" t="s">
        <v>205</v>
      </c>
      <c r="BE515" s="242">
        <f>IF(N515="základní",J515,0)</f>
        <v>0</v>
      </c>
      <c r="BF515" s="242">
        <f>IF(N515="snížená",J515,0)</f>
        <v>0</v>
      </c>
      <c r="BG515" s="242">
        <f>IF(N515="zákl. přenesená",J515,0)</f>
        <v>0</v>
      </c>
      <c r="BH515" s="242">
        <f>IF(N515="sníž. přenesená",J515,0)</f>
        <v>0</v>
      </c>
      <c r="BI515" s="242">
        <f>IF(N515="nulová",J515,0)</f>
        <v>0</v>
      </c>
      <c r="BJ515" s="18" t="s">
        <v>79</v>
      </c>
      <c r="BK515" s="242">
        <f>ROUND(I515*H515,2)</f>
        <v>0</v>
      </c>
      <c r="BL515" s="18" t="s">
        <v>212</v>
      </c>
      <c r="BM515" s="241" t="s">
        <v>3449</v>
      </c>
    </row>
    <row r="516" s="2" customFormat="1">
      <c r="A516" s="39"/>
      <c r="B516" s="40"/>
      <c r="C516" s="41"/>
      <c r="D516" s="243" t="s">
        <v>214</v>
      </c>
      <c r="E516" s="41"/>
      <c r="F516" s="244" t="s">
        <v>6000</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214</v>
      </c>
      <c r="AU516" s="18" t="s">
        <v>81</v>
      </c>
    </row>
    <row r="517" s="2" customFormat="1" ht="24.15" customHeight="1">
      <c r="A517" s="39"/>
      <c r="B517" s="40"/>
      <c r="C517" s="230" t="s">
        <v>1230</v>
      </c>
      <c r="D517" s="230" t="s">
        <v>207</v>
      </c>
      <c r="E517" s="231" t="s">
        <v>6001</v>
      </c>
      <c r="F517" s="232" t="s">
        <v>6002</v>
      </c>
      <c r="G517" s="233" t="s">
        <v>485</v>
      </c>
      <c r="H517" s="234">
        <v>7</v>
      </c>
      <c r="I517" s="235"/>
      <c r="J517" s="236">
        <f>ROUND(I517*H517,2)</f>
        <v>0</v>
      </c>
      <c r="K517" s="232" t="s">
        <v>1</v>
      </c>
      <c r="L517" s="45"/>
      <c r="M517" s="237" t="s">
        <v>1</v>
      </c>
      <c r="N517" s="238" t="s">
        <v>38</v>
      </c>
      <c r="O517" s="92"/>
      <c r="P517" s="239">
        <f>O517*H517</f>
        <v>0</v>
      </c>
      <c r="Q517" s="239">
        <v>0</v>
      </c>
      <c r="R517" s="239">
        <f>Q517*H517</f>
        <v>0</v>
      </c>
      <c r="S517" s="239">
        <v>0</v>
      </c>
      <c r="T517" s="240">
        <f>S517*H517</f>
        <v>0</v>
      </c>
      <c r="U517" s="39"/>
      <c r="V517" s="39"/>
      <c r="W517" s="39"/>
      <c r="X517" s="39"/>
      <c r="Y517" s="39"/>
      <c r="Z517" s="39"/>
      <c r="AA517" s="39"/>
      <c r="AB517" s="39"/>
      <c r="AC517" s="39"/>
      <c r="AD517" s="39"/>
      <c r="AE517" s="39"/>
      <c r="AR517" s="241" t="s">
        <v>212</v>
      </c>
      <c r="AT517" s="241" t="s">
        <v>207</v>
      </c>
      <c r="AU517" s="241" t="s">
        <v>81</v>
      </c>
      <c r="AY517" s="18" t="s">
        <v>205</v>
      </c>
      <c r="BE517" s="242">
        <f>IF(N517="základní",J517,0)</f>
        <v>0</v>
      </c>
      <c r="BF517" s="242">
        <f>IF(N517="snížená",J517,0)</f>
        <v>0</v>
      </c>
      <c r="BG517" s="242">
        <f>IF(N517="zákl. přenesená",J517,0)</f>
        <v>0</v>
      </c>
      <c r="BH517" s="242">
        <f>IF(N517="sníž. přenesená",J517,0)</f>
        <v>0</v>
      </c>
      <c r="BI517" s="242">
        <f>IF(N517="nulová",J517,0)</f>
        <v>0</v>
      </c>
      <c r="BJ517" s="18" t="s">
        <v>79</v>
      </c>
      <c r="BK517" s="242">
        <f>ROUND(I517*H517,2)</f>
        <v>0</v>
      </c>
      <c r="BL517" s="18" t="s">
        <v>212</v>
      </c>
      <c r="BM517" s="241" t="s">
        <v>3450</v>
      </c>
    </row>
    <row r="518" s="2" customFormat="1">
      <c r="A518" s="39"/>
      <c r="B518" s="40"/>
      <c r="C518" s="41"/>
      <c r="D518" s="243" t="s">
        <v>214</v>
      </c>
      <c r="E518" s="41"/>
      <c r="F518" s="244" t="s">
        <v>6002</v>
      </c>
      <c r="G518" s="41"/>
      <c r="H518" s="41"/>
      <c r="I518" s="245"/>
      <c r="J518" s="41"/>
      <c r="K518" s="41"/>
      <c r="L518" s="45"/>
      <c r="M518" s="246"/>
      <c r="N518" s="247"/>
      <c r="O518" s="92"/>
      <c r="P518" s="92"/>
      <c r="Q518" s="92"/>
      <c r="R518" s="92"/>
      <c r="S518" s="92"/>
      <c r="T518" s="93"/>
      <c r="U518" s="39"/>
      <c r="V518" s="39"/>
      <c r="W518" s="39"/>
      <c r="X518" s="39"/>
      <c r="Y518" s="39"/>
      <c r="Z518" s="39"/>
      <c r="AA518" s="39"/>
      <c r="AB518" s="39"/>
      <c r="AC518" s="39"/>
      <c r="AD518" s="39"/>
      <c r="AE518" s="39"/>
      <c r="AT518" s="18" t="s">
        <v>214</v>
      </c>
      <c r="AU518" s="18" t="s">
        <v>81</v>
      </c>
    </row>
    <row r="519" s="12" customFormat="1" ht="22.8" customHeight="1">
      <c r="A519" s="12"/>
      <c r="B519" s="214"/>
      <c r="C519" s="215"/>
      <c r="D519" s="216" t="s">
        <v>72</v>
      </c>
      <c r="E519" s="228" t="s">
        <v>5941</v>
      </c>
      <c r="F519" s="228" t="s">
        <v>6003</v>
      </c>
      <c r="G519" s="215"/>
      <c r="H519" s="215"/>
      <c r="I519" s="218"/>
      <c r="J519" s="229">
        <f>BK519</f>
        <v>0</v>
      </c>
      <c r="K519" s="215"/>
      <c r="L519" s="220"/>
      <c r="M519" s="221"/>
      <c r="N519" s="222"/>
      <c r="O519" s="222"/>
      <c r="P519" s="223">
        <f>SUM(P520:P523)</f>
        <v>0</v>
      </c>
      <c r="Q519" s="222"/>
      <c r="R519" s="223">
        <f>SUM(R520:R523)</f>
        <v>0</v>
      </c>
      <c r="S519" s="222"/>
      <c r="T519" s="224">
        <f>SUM(T520:T523)</f>
        <v>0</v>
      </c>
      <c r="U519" s="12"/>
      <c r="V519" s="12"/>
      <c r="W519" s="12"/>
      <c r="X519" s="12"/>
      <c r="Y519" s="12"/>
      <c r="Z519" s="12"/>
      <c r="AA519" s="12"/>
      <c r="AB519" s="12"/>
      <c r="AC519" s="12"/>
      <c r="AD519" s="12"/>
      <c r="AE519" s="12"/>
      <c r="AR519" s="225" t="s">
        <v>79</v>
      </c>
      <c r="AT519" s="226" t="s">
        <v>72</v>
      </c>
      <c r="AU519" s="226" t="s">
        <v>79</v>
      </c>
      <c r="AY519" s="225" t="s">
        <v>205</v>
      </c>
      <c r="BK519" s="227">
        <f>SUM(BK520:BK523)</f>
        <v>0</v>
      </c>
    </row>
    <row r="520" s="2" customFormat="1" ht="24.15" customHeight="1">
      <c r="A520" s="39"/>
      <c r="B520" s="40"/>
      <c r="C520" s="230" t="s">
        <v>1236</v>
      </c>
      <c r="D520" s="230" t="s">
        <v>207</v>
      </c>
      <c r="E520" s="231" t="s">
        <v>6004</v>
      </c>
      <c r="F520" s="232" t="s">
        <v>6005</v>
      </c>
      <c r="G520" s="233" t="s">
        <v>485</v>
      </c>
      <c r="H520" s="234">
        <v>9</v>
      </c>
      <c r="I520" s="235"/>
      <c r="J520" s="236">
        <f>ROUND(I520*H520,2)</f>
        <v>0</v>
      </c>
      <c r="K520" s="232" t="s">
        <v>1</v>
      </c>
      <c r="L520" s="45"/>
      <c r="M520" s="237" t="s">
        <v>1</v>
      </c>
      <c r="N520" s="238" t="s">
        <v>38</v>
      </c>
      <c r="O520" s="92"/>
      <c r="P520" s="239">
        <f>O520*H520</f>
        <v>0</v>
      </c>
      <c r="Q520" s="239">
        <v>0</v>
      </c>
      <c r="R520" s="239">
        <f>Q520*H520</f>
        <v>0</v>
      </c>
      <c r="S520" s="239">
        <v>0</v>
      </c>
      <c r="T520" s="240">
        <f>S520*H520</f>
        <v>0</v>
      </c>
      <c r="U520" s="39"/>
      <c r="V520" s="39"/>
      <c r="W520" s="39"/>
      <c r="X520" s="39"/>
      <c r="Y520" s="39"/>
      <c r="Z520" s="39"/>
      <c r="AA520" s="39"/>
      <c r="AB520" s="39"/>
      <c r="AC520" s="39"/>
      <c r="AD520" s="39"/>
      <c r="AE520" s="39"/>
      <c r="AR520" s="241" t="s">
        <v>212</v>
      </c>
      <c r="AT520" s="241" t="s">
        <v>207</v>
      </c>
      <c r="AU520" s="241" t="s">
        <v>81</v>
      </c>
      <c r="AY520" s="18" t="s">
        <v>205</v>
      </c>
      <c r="BE520" s="242">
        <f>IF(N520="základní",J520,0)</f>
        <v>0</v>
      </c>
      <c r="BF520" s="242">
        <f>IF(N520="snížená",J520,0)</f>
        <v>0</v>
      </c>
      <c r="BG520" s="242">
        <f>IF(N520="zákl. přenesená",J520,0)</f>
        <v>0</v>
      </c>
      <c r="BH520" s="242">
        <f>IF(N520="sníž. přenesená",J520,0)</f>
        <v>0</v>
      </c>
      <c r="BI520" s="242">
        <f>IF(N520="nulová",J520,0)</f>
        <v>0</v>
      </c>
      <c r="BJ520" s="18" t="s">
        <v>79</v>
      </c>
      <c r="BK520" s="242">
        <f>ROUND(I520*H520,2)</f>
        <v>0</v>
      </c>
      <c r="BL520" s="18" t="s">
        <v>212</v>
      </c>
      <c r="BM520" s="241" t="s">
        <v>3451</v>
      </c>
    </row>
    <row r="521" s="2" customFormat="1">
      <c r="A521" s="39"/>
      <c r="B521" s="40"/>
      <c r="C521" s="41"/>
      <c r="D521" s="243" t="s">
        <v>214</v>
      </c>
      <c r="E521" s="41"/>
      <c r="F521" s="244" t="s">
        <v>6005</v>
      </c>
      <c r="G521" s="41"/>
      <c r="H521" s="41"/>
      <c r="I521" s="245"/>
      <c r="J521" s="41"/>
      <c r="K521" s="41"/>
      <c r="L521" s="45"/>
      <c r="M521" s="246"/>
      <c r="N521" s="247"/>
      <c r="O521" s="92"/>
      <c r="P521" s="92"/>
      <c r="Q521" s="92"/>
      <c r="R521" s="92"/>
      <c r="S521" s="92"/>
      <c r="T521" s="93"/>
      <c r="U521" s="39"/>
      <c r="V521" s="39"/>
      <c r="W521" s="39"/>
      <c r="X521" s="39"/>
      <c r="Y521" s="39"/>
      <c r="Z521" s="39"/>
      <c r="AA521" s="39"/>
      <c r="AB521" s="39"/>
      <c r="AC521" s="39"/>
      <c r="AD521" s="39"/>
      <c r="AE521" s="39"/>
      <c r="AT521" s="18" t="s">
        <v>214</v>
      </c>
      <c r="AU521" s="18" t="s">
        <v>81</v>
      </c>
    </row>
    <row r="522" s="2" customFormat="1" ht="21.75" customHeight="1">
      <c r="A522" s="39"/>
      <c r="B522" s="40"/>
      <c r="C522" s="230" t="s">
        <v>1241</v>
      </c>
      <c r="D522" s="230" t="s">
        <v>207</v>
      </c>
      <c r="E522" s="231" t="s">
        <v>6006</v>
      </c>
      <c r="F522" s="232" t="s">
        <v>6007</v>
      </c>
      <c r="G522" s="233" t="s">
        <v>485</v>
      </c>
      <c r="H522" s="234">
        <v>9</v>
      </c>
      <c r="I522" s="235"/>
      <c r="J522" s="236">
        <f>ROUND(I522*H522,2)</f>
        <v>0</v>
      </c>
      <c r="K522" s="232" t="s">
        <v>1</v>
      </c>
      <c r="L522" s="45"/>
      <c r="M522" s="237" t="s">
        <v>1</v>
      </c>
      <c r="N522" s="238" t="s">
        <v>38</v>
      </c>
      <c r="O522" s="92"/>
      <c r="P522" s="239">
        <f>O522*H522</f>
        <v>0</v>
      </c>
      <c r="Q522" s="239">
        <v>0</v>
      </c>
      <c r="R522" s="239">
        <f>Q522*H522</f>
        <v>0</v>
      </c>
      <c r="S522" s="239">
        <v>0</v>
      </c>
      <c r="T522" s="240">
        <f>S522*H522</f>
        <v>0</v>
      </c>
      <c r="U522" s="39"/>
      <c r="V522" s="39"/>
      <c r="W522" s="39"/>
      <c r="X522" s="39"/>
      <c r="Y522" s="39"/>
      <c r="Z522" s="39"/>
      <c r="AA522" s="39"/>
      <c r="AB522" s="39"/>
      <c r="AC522" s="39"/>
      <c r="AD522" s="39"/>
      <c r="AE522" s="39"/>
      <c r="AR522" s="241" t="s">
        <v>212</v>
      </c>
      <c r="AT522" s="241" t="s">
        <v>207</v>
      </c>
      <c r="AU522" s="241" t="s">
        <v>81</v>
      </c>
      <c r="AY522" s="18" t="s">
        <v>205</v>
      </c>
      <c r="BE522" s="242">
        <f>IF(N522="základní",J522,0)</f>
        <v>0</v>
      </c>
      <c r="BF522" s="242">
        <f>IF(N522="snížená",J522,0)</f>
        <v>0</v>
      </c>
      <c r="BG522" s="242">
        <f>IF(N522="zákl. přenesená",J522,0)</f>
        <v>0</v>
      </c>
      <c r="BH522" s="242">
        <f>IF(N522="sníž. přenesená",J522,0)</f>
        <v>0</v>
      </c>
      <c r="BI522" s="242">
        <f>IF(N522="nulová",J522,0)</f>
        <v>0</v>
      </c>
      <c r="BJ522" s="18" t="s">
        <v>79</v>
      </c>
      <c r="BK522" s="242">
        <f>ROUND(I522*H522,2)</f>
        <v>0</v>
      </c>
      <c r="BL522" s="18" t="s">
        <v>212</v>
      </c>
      <c r="BM522" s="241" t="s">
        <v>3452</v>
      </c>
    </row>
    <row r="523" s="2" customFormat="1">
      <c r="A523" s="39"/>
      <c r="B523" s="40"/>
      <c r="C523" s="41"/>
      <c r="D523" s="243" t="s">
        <v>214</v>
      </c>
      <c r="E523" s="41"/>
      <c r="F523" s="244" t="s">
        <v>6007</v>
      </c>
      <c r="G523" s="41"/>
      <c r="H523" s="41"/>
      <c r="I523" s="245"/>
      <c r="J523" s="41"/>
      <c r="K523" s="41"/>
      <c r="L523" s="45"/>
      <c r="M523" s="246"/>
      <c r="N523" s="247"/>
      <c r="O523" s="92"/>
      <c r="P523" s="92"/>
      <c r="Q523" s="92"/>
      <c r="R523" s="92"/>
      <c r="S523" s="92"/>
      <c r="T523" s="93"/>
      <c r="U523" s="39"/>
      <c r="V523" s="39"/>
      <c r="W523" s="39"/>
      <c r="X523" s="39"/>
      <c r="Y523" s="39"/>
      <c r="Z523" s="39"/>
      <c r="AA523" s="39"/>
      <c r="AB523" s="39"/>
      <c r="AC523" s="39"/>
      <c r="AD523" s="39"/>
      <c r="AE523" s="39"/>
      <c r="AT523" s="18" t="s">
        <v>214</v>
      </c>
      <c r="AU523" s="18" t="s">
        <v>81</v>
      </c>
    </row>
    <row r="524" s="12" customFormat="1" ht="22.8" customHeight="1">
      <c r="A524" s="12"/>
      <c r="B524" s="214"/>
      <c r="C524" s="215"/>
      <c r="D524" s="216" t="s">
        <v>72</v>
      </c>
      <c r="E524" s="228" t="s">
        <v>5945</v>
      </c>
      <c r="F524" s="228" t="s">
        <v>5914</v>
      </c>
      <c r="G524" s="215"/>
      <c r="H524" s="215"/>
      <c r="I524" s="218"/>
      <c r="J524" s="229">
        <f>BK524</f>
        <v>0</v>
      </c>
      <c r="K524" s="215"/>
      <c r="L524" s="220"/>
      <c r="M524" s="221"/>
      <c r="N524" s="222"/>
      <c r="O524" s="222"/>
      <c r="P524" s="223">
        <f>SUM(P525:P550)</f>
        <v>0</v>
      </c>
      <c r="Q524" s="222"/>
      <c r="R524" s="223">
        <f>SUM(R525:R550)</f>
        <v>0</v>
      </c>
      <c r="S524" s="222"/>
      <c r="T524" s="224">
        <f>SUM(T525:T550)</f>
        <v>0</v>
      </c>
      <c r="U524" s="12"/>
      <c r="V524" s="12"/>
      <c r="W524" s="12"/>
      <c r="X524" s="12"/>
      <c r="Y524" s="12"/>
      <c r="Z524" s="12"/>
      <c r="AA524" s="12"/>
      <c r="AB524" s="12"/>
      <c r="AC524" s="12"/>
      <c r="AD524" s="12"/>
      <c r="AE524" s="12"/>
      <c r="AR524" s="225" t="s">
        <v>79</v>
      </c>
      <c r="AT524" s="226" t="s">
        <v>72</v>
      </c>
      <c r="AU524" s="226" t="s">
        <v>79</v>
      </c>
      <c r="AY524" s="225" t="s">
        <v>205</v>
      </c>
      <c r="BK524" s="227">
        <f>SUM(BK525:BK550)</f>
        <v>0</v>
      </c>
    </row>
    <row r="525" s="2" customFormat="1" ht="16.5" customHeight="1">
      <c r="A525" s="39"/>
      <c r="B525" s="40"/>
      <c r="C525" s="230" t="s">
        <v>1248</v>
      </c>
      <c r="D525" s="230" t="s">
        <v>207</v>
      </c>
      <c r="E525" s="231" t="s">
        <v>6008</v>
      </c>
      <c r="F525" s="232" t="s">
        <v>5920</v>
      </c>
      <c r="G525" s="233" t="s">
        <v>379</v>
      </c>
      <c r="H525" s="234">
        <v>180</v>
      </c>
      <c r="I525" s="235"/>
      <c r="J525" s="236">
        <f>ROUND(I525*H525,2)</f>
        <v>0</v>
      </c>
      <c r="K525" s="232" t="s">
        <v>1</v>
      </c>
      <c r="L525" s="45"/>
      <c r="M525" s="237" t="s">
        <v>1</v>
      </c>
      <c r="N525" s="238" t="s">
        <v>38</v>
      </c>
      <c r="O525" s="92"/>
      <c r="P525" s="239">
        <f>O525*H525</f>
        <v>0</v>
      </c>
      <c r="Q525" s="239">
        <v>0</v>
      </c>
      <c r="R525" s="239">
        <f>Q525*H525</f>
        <v>0</v>
      </c>
      <c r="S525" s="239">
        <v>0</v>
      </c>
      <c r="T525" s="240">
        <f>S525*H525</f>
        <v>0</v>
      </c>
      <c r="U525" s="39"/>
      <c r="V525" s="39"/>
      <c r="W525" s="39"/>
      <c r="X525" s="39"/>
      <c r="Y525" s="39"/>
      <c r="Z525" s="39"/>
      <c r="AA525" s="39"/>
      <c r="AB525" s="39"/>
      <c r="AC525" s="39"/>
      <c r="AD525" s="39"/>
      <c r="AE525" s="39"/>
      <c r="AR525" s="241" t="s">
        <v>212</v>
      </c>
      <c r="AT525" s="241" t="s">
        <v>207</v>
      </c>
      <c r="AU525" s="241" t="s">
        <v>81</v>
      </c>
      <c r="AY525" s="18" t="s">
        <v>205</v>
      </c>
      <c r="BE525" s="242">
        <f>IF(N525="základní",J525,0)</f>
        <v>0</v>
      </c>
      <c r="BF525" s="242">
        <f>IF(N525="snížená",J525,0)</f>
        <v>0</v>
      </c>
      <c r="BG525" s="242">
        <f>IF(N525="zákl. přenesená",J525,0)</f>
        <v>0</v>
      </c>
      <c r="BH525" s="242">
        <f>IF(N525="sníž. přenesená",J525,0)</f>
        <v>0</v>
      </c>
      <c r="BI525" s="242">
        <f>IF(N525="nulová",J525,0)</f>
        <v>0</v>
      </c>
      <c r="BJ525" s="18" t="s">
        <v>79</v>
      </c>
      <c r="BK525" s="242">
        <f>ROUND(I525*H525,2)</f>
        <v>0</v>
      </c>
      <c r="BL525" s="18" t="s">
        <v>212</v>
      </c>
      <c r="BM525" s="241" t="s">
        <v>3455</v>
      </c>
    </row>
    <row r="526" s="2" customFormat="1">
      <c r="A526" s="39"/>
      <c r="B526" s="40"/>
      <c r="C526" s="41"/>
      <c r="D526" s="243" t="s">
        <v>214</v>
      </c>
      <c r="E526" s="41"/>
      <c r="F526" s="244" t="s">
        <v>5920</v>
      </c>
      <c r="G526" s="41"/>
      <c r="H526" s="41"/>
      <c r="I526" s="245"/>
      <c r="J526" s="41"/>
      <c r="K526" s="41"/>
      <c r="L526" s="45"/>
      <c r="M526" s="246"/>
      <c r="N526" s="247"/>
      <c r="O526" s="92"/>
      <c r="P526" s="92"/>
      <c r="Q526" s="92"/>
      <c r="R526" s="92"/>
      <c r="S526" s="92"/>
      <c r="T526" s="93"/>
      <c r="U526" s="39"/>
      <c r="V526" s="39"/>
      <c r="W526" s="39"/>
      <c r="X526" s="39"/>
      <c r="Y526" s="39"/>
      <c r="Z526" s="39"/>
      <c r="AA526" s="39"/>
      <c r="AB526" s="39"/>
      <c r="AC526" s="39"/>
      <c r="AD526" s="39"/>
      <c r="AE526" s="39"/>
      <c r="AT526" s="18" t="s">
        <v>214</v>
      </c>
      <c r="AU526" s="18" t="s">
        <v>81</v>
      </c>
    </row>
    <row r="527" s="2" customFormat="1" ht="16.5" customHeight="1">
      <c r="A527" s="39"/>
      <c r="B527" s="40"/>
      <c r="C527" s="230" t="s">
        <v>1253</v>
      </c>
      <c r="D527" s="230" t="s">
        <v>207</v>
      </c>
      <c r="E527" s="231" t="s">
        <v>6009</v>
      </c>
      <c r="F527" s="232" t="s">
        <v>5922</v>
      </c>
      <c r="G527" s="233" t="s">
        <v>379</v>
      </c>
      <c r="H527" s="234">
        <v>200</v>
      </c>
      <c r="I527" s="235"/>
      <c r="J527" s="236">
        <f>ROUND(I527*H527,2)</f>
        <v>0</v>
      </c>
      <c r="K527" s="232" t="s">
        <v>1</v>
      </c>
      <c r="L527" s="45"/>
      <c r="M527" s="237" t="s">
        <v>1</v>
      </c>
      <c r="N527" s="238" t="s">
        <v>38</v>
      </c>
      <c r="O527" s="92"/>
      <c r="P527" s="239">
        <f>O527*H527</f>
        <v>0</v>
      </c>
      <c r="Q527" s="239">
        <v>0</v>
      </c>
      <c r="R527" s="239">
        <f>Q527*H527</f>
        <v>0</v>
      </c>
      <c r="S527" s="239">
        <v>0</v>
      </c>
      <c r="T527" s="240">
        <f>S527*H527</f>
        <v>0</v>
      </c>
      <c r="U527" s="39"/>
      <c r="V527" s="39"/>
      <c r="W527" s="39"/>
      <c r="X527" s="39"/>
      <c r="Y527" s="39"/>
      <c r="Z527" s="39"/>
      <c r="AA527" s="39"/>
      <c r="AB527" s="39"/>
      <c r="AC527" s="39"/>
      <c r="AD527" s="39"/>
      <c r="AE527" s="39"/>
      <c r="AR527" s="241" t="s">
        <v>212</v>
      </c>
      <c r="AT527" s="241" t="s">
        <v>207</v>
      </c>
      <c r="AU527" s="241" t="s">
        <v>81</v>
      </c>
      <c r="AY527" s="18" t="s">
        <v>205</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212</v>
      </c>
      <c r="BM527" s="241" t="s">
        <v>3458</v>
      </c>
    </row>
    <row r="528" s="2" customFormat="1">
      <c r="A528" s="39"/>
      <c r="B528" s="40"/>
      <c r="C528" s="41"/>
      <c r="D528" s="243" t="s">
        <v>214</v>
      </c>
      <c r="E528" s="41"/>
      <c r="F528" s="244" t="s">
        <v>5922</v>
      </c>
      <c r="G528" s="41"/>
      <c r="H528" s="41"/>
      <c r="I528" s="245"/>
      <c r="J528" s="41"/>
      <c r="K528" s="41"/>
      <c r="L528" s="45"/>
      <c r="M528" s="246"/>
      <c r="N528" s="247"/>
      <c r="O528" s="92"/>
      <c r="P528" s="92"/>
      <c r="Q528" s="92"/>
      <c r="R528" s="92"/>
      <c r="S528" s="92"/>
      <c r="T528" s="93"/>
      <c r="U528" s="39"/>
      <c r="V528" s="39"/>
      <c r="W528" s="39"/>
      <c r="X528" s="39"/>
      <c r="Y528" s="39"/>
      <c r="Z528" s="39"/>
      <c r="AA528" s="39"/>
      <c r="AB528" s="39"/>
      <c r="AC528" s="39"/>
      <c r="AD528" s="39"/>
      <c r="AE528" s="39"/>
      <c r="AT528" s="18" t="s">
        <v>214</v>
      </c>
      <c r="AU528" s="18" t="s">
        <v>81</v>
      </c>
    </row>
    <row r="529" s="2" customFormat="1" ht="16.5" customHeight="1">
      <c r="A529" s="39"/>
      <c r="B529" s="40"/>
      <c r="C529" s="230" t="s">
        <v>1257</v>
      </c>
      <c r="D529" s="230" t="s">
        <v>207</v>
      </c>
      <c r="E529" s="231" t="s">
        <v>6010</v>
      </c>
      <c r="F529" s="232" t="s">
        <v>5924</v>
      </c>
      <c r="G529" s="233" t="s">
        <v>379</v>
      </c>
      <c r="H529" s="234">
        <v>480</v>
      </c>
      <c r="I529" s="235"/>
      <c r="J529" s="236">
        <f>ROUND(I529*H529,2)</f>
        <v>0</v>
      </c>
      <c r="K529" s="232" t="s">
        <v>1</v>
      </c>
      <c r="L529" s="45"/>
      <c r="M529" s="237" t="s">
        <v>1</v>
      </c>
      <c r="N529" s="238" t="s">
        <v>38</v>
      </c>
      <c r="O529" s="92"/>
      <c r="P529" s="239">
        <f>O529*H529</f>
        <v>0</v>
      </c>
      <c r="Q529" s="239">
        <v>0</v>
      </c>
      <c r="R529" s="239">
        <f>Q529*H529</f>
        <v>0</v>
      </c>
      <c r="S529" s="239">
        <v>0</v>
      </c>
      <c r="T529" s="240">
        <f>S529*H529</f>
        <v>0</v>
      </c>
      <c r="U529" s="39"/>
      <c r="V529" s="39"/>
      <c r="W529" s="39"/>
      <c r="X529" s="39"/>
      <c r="Y529" s="39"/>
      <c r="Z529" s="39"/>
      <c r="AA529" s="39"/>
      <c r="AB529" s="39"/>
      <c r="AC529" s="39"/>
      <c r="AD529" s="39"/>
      <c r="AE529" s="39"/>
      <c r="AR529" s="241" t="s">
        <v>212</v>
      </c>
      <c r="AT529" s="241" t="s">
        <v>207</v>
      </c>
      <c r="AU529" s="241" t="s">
        <v>81</v>
      </c>
      <c r="AY529" s="18" t="s">
        <v>205</v>
      </c>
      <c r="BE529" s="242">
        <f>IF(N529="základní",J529,0)</f>
        <v>0</v>
      </c>
      <c r="BF529" s="242">
        <f>IF(N529="snížená",J529,0)</f>
        <v>0</v>
      </c>
      <c r="BG529" s="242">
        <f>IF(N529="zákl. přenesená",J529,0)</f>
        <v>0</v>
      </c>
      <c r="BH529" s="242">
        <f>IF(N529="sníž. přenesená",J529,0)</f>
        <v>0</v>
      </c>
      <c r="BI529" s="242">
        <f>IF(N529="nulová",J529,0)</f>
        <v>0</v>
      </c>
      <c r="BJ529" s="18" t="s">
        <v>79</v>
      </c>
      <c r="BK529" s="242">
        <f>ROUND(I529*H529,2)</f>
        <v>0</v>
      </c>
      <c r="BL529" s="18" t="s">
        <v>212</v>
      </c>
      <c r="BM529" s="241" t="s">
        <v>3461</v>
      </c>
    </row>
    <row r="530" s="2" customFormat="1">
      <c r="A530" s="39"/>
      <c r="B530" s="40"/>
      <c r="C530" s="41"/>
      <c r="D530" s="243" t="s">
        <v>214</v>
      </c>
      <c r="E530" s="41"/>
      <c r="F530" s="244" t="s">
        <v>5924</v>
      </c>
      <c r="G530" s="41"/>
      <c r="H530" s="41"/>
      <c r="I530" s="245"/>
      <c r="J530" s="41"/>
      <c r="K530" s="41"/>
      <c r="L530" s="45"/>
      <c r="M530" s="246"/>
      <c r="N530" s="247"/>
      <c r="O530" s="92"/>
      <c r="P530" s="92"/>
      <c r="Q530" s="92"/>
      <c r="R530" s="92"/>
      <c r="S530" s="92"/>
      <c r="T530" s="93"/>
      <c r="U530" s="39"/>
      <c r="V530" s="39"/>
      <c r="W530" s="39"/>
      <c r="X530" s="39"/>
      <c r="Y530" s="39"/>
      <c r="Z530" s="39"/>
      <c r="AA530" s="39"/>
      <c r="AB530" s="39"/>
      <c r="AC530" s="39"/>
      <c r="AD530" s="39"/>
      <c r="AE530" s="39"/>
      <c r="AT530" s="18" t="s">
        <v>214</v>
      </c>
      <c r="AU530" s="18" t="s">
        <v>81</v>
      </c>
    </row>
    <row r="531" s="2" customFormat="1" ht="16.5" customHeight="1">
      <c r="A531" s="39"/>
      <c r="B531" s="40"/>
      <c r="C531" s="230" t="s">
        <v>1262</v>
      </c>
      <c r="D531" s="230" t="s">
        <v>207</v>
      </c>
      <c r="E531" s="231" t="s">
        <v>6011</v>
      </c>
      <c r="F531" s="232" t="s">
        <v>6012</v>
      </c>
      <c r="G531" s="233" t="s">
        <v>379</v>
      </c>
      <c r="H531" s="234">
        <v>180</v>
      </c>
      <c r="I531" s="235"/>
      <c r="J531" s="236">
        <f>ROUND(I531*H531,2)</f>
        <v>0</v>
      </c>
      <c r="K531" s="232" t="s">
        <v>1</v>
      </c>
      <c r="L531" s="45"/>
      <c r="M531" s="237" t="s">
        <v>1</v>
      </c>
      <c r="N531" s="238" t="s">
        <v>38</v>
      </c>
      <c r="O531" s="92"/>
      <c r="P531" s="239">
        <f>O531*H531</f>
        <v>0</v>
      </c>
      <c r="Q531" s="239">
        <v>0</v>
      </c>
      <c r="R531" s="239">
        <f>Q531*H531</f>
        <v>0</v>
      </c>
      <c r="S531" s="239">
        <v>0</v>
      </c>
      <c r="T531" s="240">
        <f>S531*H531</f>
        <v>0</v>
      </c>
      <c r="U531" s="39"/>
      <c r="V531" s="39"/>
      <c r="W531" s="39"/>
      <c r="X531" s="39"/>
      <c r="Y531" s="39"/>
      <c r="Z531" s="39"/>
      <c r="AA531" s="39"/>
      <c r="AB531" s="39"/>
      <c r="AC531" s="39"/>
      <c r="AD531" s="39"/>
      <c r="AE531" s="39"/>
      <c r="AR531" s="241" t="s">
        <v>212</v>
      </c>
      <c r="AT531" s="241" t="s">
        <v>207</v>
      </c>
      <c r="AU531" s="241" t="s">
        <v>81</v>
      </c>
      <c r="AY531" s="18" t="s">
        <v>205</v>
      </c>
      <c r="BE531" s="242">
        <f>IF(N531="základní",J531,0)</f>
        <v>0</v>
      </c>
      <c r="BF531" s="242">
        <f>IF(N531="snížená",J531,0)</f>
        <v>0</v>
      </c>
      <c r="BG531" s="242">
        <f>IF(N531="zákl. přenesená",J531,0)</f>
        <v>0</v>
      </c>
      <c r="BH531" s="242">
        <f>IF(N531="sníž. přenesená",J531,0)</f>
        <v>0</v>
      </c>
      <c r="BI531" s="242">
        <f>IF(N531="nulová",J531,0)</f>
        <v>0</v>
      </c>
      <c r="BJ531" s="18" t="s">
        <v>79</v>
      </c>
      <c r="BK531" s="242">
        <f>ROUND(I531*H531,2)</f>
        <v>0</v>
      </c>
      <c r="BL531" s="18" t="s">
        <v>212</v>
      </c>
      <c r="BM531" s="241" t="s">
        <v>3464</v>
      </c>
    </row>
    <row r="532" s="2" customFormat="1">
      <c r="A532" s="39"/>
      <c r="B532" s="40"/>
      <c r="C532" s="41"/>
      <c r="D532" s="243" t="s">
        <v>214</v>
      </c>
      <c r="E532" s="41"/>
      <c r="F532" s="244" t="s">
        <v>6012</v>
      </c>
      <c r="G532" s="41"/>
      <c r="H532" s="41"/>
      <c r="I532" s="245"/>
      <c r="J532" s="41"/>
      <c r="K532" s="41"/>
      <c r="L532" s="45"/>
      <c r="M532" s="246"/>
      <c r="N532" s="247"/>
      <c r="O532" s="92"/>
      <c r="P532" s="92"/>
      <c r="Q532" s="92"/>
      <c r="R532" s="92"/>
      <c r="S532" s="92"/>
      <c r="T532" s="93"/>
      <c r="U532" s="39"/>
      <c r="V532" s="39"/>
      <c r="W532" s="39"/>
      <c r="X532" s="39"/>
      <c r="Y532" s="39"/>
      <c r="Z532" s="39"/>
      <c r="AA532" s="39"/>
      <c r="AB532" s="39"/>
      <c r="AC532" s="39"/>
      <c r="AD532" s="39"/>
      <c r="AE532" s="39"/>
      <c r="AT532" s="18" t="s">
        <v>214</v>
      </c>
      <c r="AU532" s="18" t="s">
        <v>81</v>
      </c>
    </row>
    <row r="533" s="2" customFormat="1" ht="16.5" customHeight="1">
      <c r="A533" s="39"/>
      <c r="B533" s="40"/>
      <c r="C533" s="230" t="s">
        <v>1267</v>
      </c>
      <c r="D533" s="230" t="s">
        <v>207</v>
      </c>
      <c r="E533" s="231" t="s">
        <v>6013</v>
      </c>
      <c r="F533" s="232" t="s">
        <v>6014</v>
      </c>
      <c r="G533" s="233" t="s">
        <v>379</v>
      </c>
      <c r="H533" s="234">
        <v>340</v>
      </c>
      <c r="I533" s="235"/>
      <c r="J533" s="236">
        <f>ROUND(I533*H533,2)</f>
        <v>0</v>
      </c>
      <c r="K533" s="232" t="s">
        <v>1</v>
      </c>
      <c r="L533" s="45"/>
      <c r="M533" s="237" t="s">
        <v>1</v>
      </c>
      <c r="N533" s="238" t="s">
        <v>38</v>
      </c>
      <c r="O533" s="92"/>
      <c r="P533" s="239">
        <f>O533*H533</f>
        <v>0</v>
      </c>
      <c r="Q533" s="239">
        <v>0</v>
      </c>
      <c r="R533" s="239">
        <f>Q533*H533</f>
        <v>0</v>
      </c>
      <c r="S533" s="239">
        <v>0</v>
      </c>
      <c r="T533" s="240">
        <f>S533*H533</f>
        <v>0</v>
      </c>
      <c r="U533" s="39"/>
      <c r="V533" s="39"/>
      <c r="W533" s="39"/>
      <c r="X533" s="39"/>
      <c r="Y533" s="39"/>
      <c r="Z533" s="39"/>
      <c r="AA533" s="39"/>
      <c r="AB533" s="39"/>
      <c r="AC533" s="39"/>
      <c r="AD533" s="39"/>
      <c r="AE533" s="39"/>
      <c r="AR533" s="241" t="s">
        <v>212</v>
      </c>
      <c r="AT533" s="241" t="s">
        <v>207</v>
      </c>
      <c r="AU533" s="241" t="s">
        <v>81</v>
      </c>
      <c r="AY533" s="18" t="s">
        <v>205</v>
      </c>
      <c r="BE533" s="242">
        <f>IF(N533="základní",J533,0)</f>
        <v>0</v>
      </c>
      <c r="BF533" s="242">
        <f>IF(N533="snížená",J533,0)</f>
        <v>0</v>
      </c>
      <c r="BG533" s="242">
        <f>IF(N533="zákl. přenesená",J533,0)</f>
        <v>0</v>
      </c>
      <c r="BH533" s="242">
        <f>IF(N533="sníž. přenesená",J533,0)</f>
        <v>0</v>
      </c>
      <c r="BI533" s="242">
        <f>IF(N533="nulová",J533,0)</f>
        <v>0</v>
      </c>
      <c r="BJ533" s="18" t="s">
        <v>79</v>
      </c>
      <c r="BK533" s="242">
        <f>ROUND(I533*H533,2)</f>
        <v>0</v>
      </c>
      <c r="BL533" s="18" t="s">
        <v>212</v>
      </c>
      <c r="BM533" s="241" t="s">
        <v>3467</v>
      </c>
    </row>
    <row r="534" s="2" customFormat="1">
      <c r="A534" s="39"/>
      <c r="B534" s="40"/>
      <c r="C534" s="41"/>
      <c r="D534" s="243" t="s">
        <v>214</v>
      </c>
      <c r="E534" s="41"/>
      <c r="F534" s="244" t="s">
        <v>6014</v>
      </c>
      <c r="G534" s="41"/>
      <c r="H534" s="41"/>
      <c r="I534" s="245"/>
      <c r="J534" s="41"/>
      <c r="K534" s="41"/>
      <c r="L534" s="45"/>
      <c r="M534" s="246"/>
      <c r="N534" s="247"/>
      <c r="O534" s="92"/>
      <c r="P534" s="92"/>
      <c r="Q534" s="92"/>
      <c r="R534" s="92"/>
      <c r="S534" s="92"/>
      <c r="T534" s="93"/>
      <c r="U534" s="39"/>
      <c r="V534" s="39"/>
      <c r="W534" s="39"/>
      <c r="X534" s="39"/>
      <c r="Y534" s="39"/>
      <c r="Z534" s="39"/>
      <c r="AA534" s="39"/>
      <c r="AB534" s="39"/>
      <c r="AC534" s="39"/>
      <c r="AD534" s="39"/>
      <c r="AE534" s="39"/>
      <c r="AT534" s="18" t="s">
        <v>214</v>
      </c>
      <c r="AU534" s="18" t="s">
        <v>81</v>
      </c>
    </row>
    <row r="535" s="2" customFormat="1" ht="16.5" customHeight="1">
      <c r="A535" s="39"/>
      <c r="B535" s="40"/>
      <c r="C535" s="230" t="s">
        <v>1272</v>
      </c>
      <c r="D535" s="230" t="s">
        <v>207</v>
      </c>
      <c r="E535" s="231" t="s">
        <v>6015</v>
      </c>
      <c r="F535" s="232" t="s">
        <v>6016</v>
      </c>
      <c r="G535" s="233" t="s">
        <v>379</v>
      </c>
      <c r="H535" s="234">
        <v>80</v>
      </c>
      <c r="I535" s="235"/>
      <c r="J535" s="236">
        <f>ROUND(I535*H535,2)</f>
        <v>0</v>
      </c>
      <c r="K535" s="232" t="s">
        <v>1</v>
      </c>
      <c r="L535" s="45"/>
      <c r="M535" s="237" t="s">
        <v>1</v>
      </c>
      <c r="N535" s="238" t="s">
        <v>38</v>
      </c>
      <c r="O535" s="92"/>
      <c r="P535" s="239">
        <f>O535*H535</f>
        <v>0</v>
      </c>
      <c r="Q535" s="239">
        <v>0</v>
      </c>
      <c r="R535" s="239">
        <f>Q535*H535</f>
        <v>0</v>
      </c>
      <c r="S535" s="239">
        <v>0</v>
      </c>
      <c r="T535" s="240">
        <f>S535*H535</f>
        <v>0</v>
      </c>
      <c r="U535" s="39"/>
      <c r="V535" s="39"/>
      <c r="W535" s="39"/>
      <c r="X535" s="39"/>
      <c r="Y535" s="39"/>
      <c r="Z535" s="39"/>
      <c r="AA535" s="39"/>
      <c r="AB535" s="39"/>
      <c r="AC535" s="39"/>
      <c r="AD535" s="39"/>
      <c r="AE535" s="39"/>
      <c r="AR535" s="241" t="s">
        <v>212</v>
      </c>
      <c r="AT535" s="241" t="s">
        <v>207</v>
      </c>
      <c r="AU535" s="241" t="s">
        <v>81</v>
      </c>
      <c r="AY535" s="18" t="s">
        <v>205</v>
      </c>
      <c r="BE535" s="242">
        <f>IF(N535="základní",J535,0)</f>
        <v>0</v>
      </c>
      <c r="BF535" s="242">
        <f>IF(N535="snížená",J535,0)</f>
        <v>0</v>
      </c>
      <c r="BG535" s="242">
        <f>IF(N535="zákl. přenesená",J535,0)</f>
        <v>0</v>
      </c>
      <c r="BH535" s="242">
        <f>IF(N535="sníž. přenesená",J535,0)</f>
        <v>0</v>
      </c>
      <c r="BI535" s="242">
        <f>IF(N535="nulová",J535,0)</f>
        <v>0</v>
      </c>
      <c r="BJ535" s="18" t="s">
        <v>79</v>
      </c>
      <c r="BK535" s="242">
        <f>ROUND(I535*H535,2)</f>
        <v>0</v>
      </c>
      <c r="BL535" s="18" t="s">
        <v>212</v>
      </c>
      <c r="BM535" s="241" t="s">
        <v>3468</v>
      </c>
    </row>
    <row r="536" s="2" customFormat="1">
      <c r="A536" s="39"/>
      <c r="B536" s="40"/>
      <c r="C536" s="41"/>
      <c r="D536" s="243" t="s">
        <v>214</v>
      </c>
      <c r="E536" s="41"/>
      <c r="F536" s="244" t="s">
        <v>6016</v>
      </c>
      <c r="G536" s="41"/>
      <c r="H536" s="41"/>
      <c r="I536" s="245"/>
      <c r="J536" s="41"/>
      <c r="K536" s="41"/>
      <c r="L536" s="45"/>
      <c r="M536" s="246"/>
      <c r="N536" s="247"/>
      <c r="O536" s="92"/>
      <c r="P536" s="92"/>
      <c r="Q536" s="92"/>
      <c r="R536" s="92"/>
      <c r="S536" s="92"/>
      <c r="T536" s="93"/>
      <c r="U536" s="39"/>
      <c r="V536" s="39"/>
      <c r="W536" s="39"/>
      <c r="X536" s="39"/>
      <c r="Y536" s="39"/>
      <c r="Z536" s="39"/>
      <c r="AA536" s="39"/>
      <c r="AB536" s="39"/>
      <c r="AC536" s="39"/>
      <c r="AD536" s="39"/>
      <c r="AE536" s="39"/>
      <c r="AT536" s="18" t="s">
        <v>214</v>
      </c>
      <c r="AU536" s="18" t="s">
        <v>81</v>
      </c>
    </row>
    <row r="537" s="2" customFormat="1" ht="16.5" customHeight="1">
      <c r="A537" s="39"/>
      <c r="B537" s="40"/>
      <c r="C537" s="230" t="s">
        <v>1278</v>
      </c>
      <c r="D537" s="230" t="s">
        <v>207</v>
      </c>
      <c r="E537" s="231" t="s">
        <v>6017</v>
      </c>
      <c r="F537" s="232" t="s">
        <v>6018</v>
      </c>
      <c r="G537" s="233" t="s">
        <v>485</v>
      </c>
      <c r="H537" s="234">
        <v>24</v>
      </c>
      <c r="I537" s="235"/>
      <c r="J537" s="236">
        <f>ROUND(I537*H537,2)</f>
        <v>0</v>
      </c>
      <c r="K537" s="232" t="s">
        <v>1</v>
      </c>
      <c r="L537" s="45"/>
      <c r="M537" s="237" t="s">
        <v>1</v>
      </c>
      <c r="N537" s="238" t="s">
        <v>38</v>
      </c>
      <c r="O537" s="92"/>
      <c r="P537" s="239">
        <f>O537*H537</f>
        <v>0</v>
      </c>
      <c r="Q537" s="239">
        <v>0</v>
      </c>
      <c r="R537" s="239">
        <f>Q537*H537</f>
        <v>0</v>
      </c>
      <c r="S537" s="239">
        <v>0</v>
      </c>
      <c r="T537" s="240">
        <f>S537*H537</f>
        <v>0</v>
      </c>
      <c r="U537" s="39"/>
      <c r="V537" s="39"/>
      <c r="W537" s="39"/>
      <c r="X537" s="39"/>
      <c r="Y537" s="39"/>
      <c r="Z537" s="39"/>
      <c r="AA537" s="39"/>
      <c r="AB537" s="39"/>
      <c r="AC537" s="39"/>
      <c r="AD537" s="39"/>
      <c r="AE537" s="39"/>
      <c r="AR537" s="241" t="s">
        <v>212</v>
      </c>
      <c r="AT537" s="241" t="s">
        <v>207</v>
      </c>
      <c r="AU537" s="241" t="s">
        <v>81</v>
      </c>
      <c r="AY537" s="18" t="s">
        <v>205</v>
      </c>
      <c r="BE537" s="242">
        <f>IF(N537="základní",J537,0)</f>
        <v>0</v>
      </c>
      <c r="BF537" s="242">
        <f>IF(N537="snížená",J537,0)</f>
        <v>0</v>
      </c>
      <c r="BG537" s="242">
        <f>IF(N537="zákl. přenesená",J537,0)</f>
        <v>0</v>
      </c>
      <c r="BH537" s="242">
        <f>IF(N537="sníž. přenesená",J537,0)</f>
        <v>0</v>
      </c>
      <c r="BI537" s="242">
        <f>IF(N537="nulová",J537,0)</f>
        <v>0</v>
      </c>
      <c r="BJ537" s="18" t="s">
        <v>79</v>
      </c>
      <c r="BK537" s="242">
        <f>ROUND(I537*H537,2)</f>
        <v>0</v>
      </c>
      <c r="BL537" s="18" t="s">
        <v>212</v>
      </c>
      <c r="BM537" s="241" t="s">
        <v>3470</v>
      </c>
    </row>
    <row r="538" s="2" customFormat="1">
      <c r="A538" s="39"/>
      <c r="B538" s="40"/>
      <c r="C538" s="41"/>
      <c r="D538" s="243" t="s">
        <v>214</v>
      </c>
      <c r="E538" s="41"/>
      <c r="F538" s="244" t="s">
        <v>6018</v>
      </c>
      <c r="G538" s="41"/>
      <c r="H538" s="41"/>
      <c r="I538" s="245"/>
      <c r="J538" s="41"/>
      <c r="K538" s="41"/>
      <c r="L538" s="45"/>
      <c r="M538" s="246"/>
      <c r="N538" s="247"/>
      <c r="O538" s="92"/>
      <c r="P538" s="92"/>
      <c r="Q538" s="92"/>
      <c r="R538" s="92"/>
      <c r="S538" s="92"/>
      <c r="T538" s="93"/>
      <c r="U538" s="39"/>
      <c r="V538" s="39"/>
      <c r="W538" s="39"/>
      <c r="X538" s="39"/>
      <c r="Y538" s="39"/>
      <c r="Z538" s="39"/>
      <c r="AA538" s="39"/>
      <c r="AB538" s="39"/>
      <c r="AC538" s="39"/>
      <c r="AD538" s="39"/>
      <c r="AE538" s="39"/>
      <c r="AT538" s="18" t="s">
        <v>214</v>
      </c>
      <c r="AU538" s="18" t="s">
        <v>81</v>
      </c>
    </row>
    <row r="539" s="2" customFormat="1" ht="16.5" customHeight="1">
      <c r="A539" s="39"/>
      <c r="B539" s="40"/>
      <c r="C539" s="230" t="s">
        <v>1283</v>
      </c>
      <c r="D539" s="230" t="s">
        <v>207</v>
      </c>
      <c r="E539" s="231" t="s">
        <v>6019</v>
      </c>
      <c r="F539" s="232" t="s">
        <v>5858</v>
      </c>
      <c r="G539" s="233" t="s">
        <v>485</v>
      </c>
      <c r="H539" s="234">
        <v>130</v>
      </c>
      <c r="I539" s="235"/>
      <c r="J539" s="236">
        <f>ROUND(I539*H539,2)</f>
        <v>0</v>
      </c>
      <c r="K539" s="232" t="s">
        <v>1</v>
      </c>
      <c r="L539" s="45"/>
      <c r="M539" s="237" t="s">
        <v>1</v>
      </c>
      <c r="N539" s="238" t="s">
        <v>38</v>
      </c>
      <c r="O539" s="92"/>
      <c r="P539" s="239">
        <f>O539*H539</f>
        <v>0</v>
      </c>
      <c r="Q539" s="239">
        <v>0</v>
      </c>
      <c r="R539" s="239">
        <f>Q539*H539</f>
        <v>0</v>
      </c>
      <c r="S539" s="239">
        <v>0</v>
      </c>
      <c r="T539" s="240">
        <f>S539*H539</f>
        <v>0</v>
      </c>
      <c r="U539" s="39"/>
      <c r="V539" s="39"/>
      <c r="W539" s="39"/>
      <c r="X539" s="39"/>
      <c r="Y539" s="39"/>
      <c r="Z539" s="39"/>
      <c r="AA539" s="39"/>
      <c r="AB539" s="39"/>
      <c r="AC539" s="39"/>
      <c r="AD539" s="39"/>
      <c r="AE539" s="39"/>
      <c r="AR539" s="241" t="s">
        <v>212</v>
      </c>
      <c r="AT539" s="241" t="s">
        <v>207</v>
      </c>
      <c r="AU539" s="241" t="s">
        <v>81</v>
      </c>
      <c r="AY539" s="18" t="s">
        <v>205</v>
      </c>
      <c r="BE539" s="242">
        <f>IF(N539="základní",J539,0)</f>
        <v>0</v>
      </c>
      <c r="BF539" s="242">
        <f>IF(N539="snížená",J539,0)</f>
        <v>0</v>
      </c>
      <c r="BG539" s="242">
        <f>IF(N539="zákl. přenesená",J539,0)</f>
        <v>0</v>
      </c>
      <c r="BH539" s="242">
        <f>IF(N539="sníž. přenesená",J539,0)</f>
        <v>0</v>
      </c>
      <c r="BI539" s="242">
        <f>IF(N539="nulová",J539,0)</f>
        <v>0</v>
      </c>
      <c r="BJ539" s="18" t="s">
        <v>79</v>
      </c>
      <c r="BK539" s="242">
        <f>ROUND(I539*H539,2)</f>
        <v>0</v>
      </c>
      <c r="BL539" s="18" t="s">
        <v>212</v>
      </c>
      <c r="BM539" s="241" t="s">
        <v>3471</v>
      </c>
    </row>
    <row r="540" s="2" customFormat="1">
      <c r="A540" s="39"/>
      <c r="B540" s="40"/>
      <c r="C540" s="41"/>
      <c r="D540" s="243" t="s">
        <v>214</v>
      </c>
      <c r="E540" s="41"/>
      <c r="F540" s="244" t="s">
        <v>5858</v>
      </c>
      <c r="G540" s="41"/>
      <c r="H540" s="41"/>
      <c r="I540" s="245"/>
      <c r="J540" s="41"/>
      <c r="K540" s="41"/>
      <c r="L540" s="45"/>
      <c r="M540" s="246"/>
      <c r="N540" s="247"/>
      <c r="O540" s="92"/>
      <c r="P540" s="92"/>
      <c r="Q540" s="92"/>
      <c r="R540" s="92"/>
      <c r="S540" s="92"/>
      <c r="T540" s="93"/>
      <c r="U540" s="39"/>
      <c r="V540" s="39"/>
      <c r="W540" s="39"/>
      <c r="X540" s="39"/>
      <c r="Y540" s="39"/>
      <c r="Z540" s="39"/>
      <c r="AA540" s="39"/>
      <c r="AB540" s="39"/>
      <c r="AC540" s="39"/>
      <c r="AD540" s="39"/>
      <c r="AE540" s="39"/>
      <c r="AT540" s="18" t="s">
        <v>214</v>
      </c>
      <c r="AU540" s="18" t="s">
        <v>81</v>
      </c>
    </row>
    <row r="541" s="2" customFormat="1" ht="16.5" customHeight="1">
      <c r="A541" s="39"/>
      <c r="B541" s="40"/>
      <c r="C541" s="230" t="s">
        <v>1290</v>
      </c>
      <c r="D541" s="230" t="s">
        <v>207</v>
      </c>
      <c r="E541" s="231" t="s">
        <v>6020</v>
      </c>
      <c r="F541" s="232" t="s">
        <v>5862</v>
      </c>
      <c r="G541" s="233" t="s">
        <v>379</v>
      </c>
      <c r="H541" s="234">
        <v>110</v>
      </c>
      <c r="I541" s="235"/>
      <c r="J541" s="236">
        <f>ROUND(I541*H541,2)</f>
        <v>0</v>
      </c>
      <c r="K541" s="232" t="s">
        <v>1</v>
      </c>
      <c r="L541" s="45"/>
      <c r="M541" s="237" t="s">
        <v>1</v>
      </c>
      <c r="N541" s="238" t="s">
        <v>38</v>
      </c>
      <c r="O541" s="92"/>
      <c r="P541" s="239">
        <f>O541*H541</f>
        <v>0</v>
      </c>
      <c r="Q541" s="239">
        <v>0</v>
      </c>
      <c r="R541" s="239">
        <f>Q541*H541</f>
        <v>0</v>
      </c>
      <c r="S541" s="239">
        <v>0</v>
      </c>
      <c r="T541" s="240">
        <f>S541*H541</f>
        <v>0</v>
      </c>
      <c r="U541" s="39"/>
      <c r="V541" s="39"/>
      <c r="W541" s="39"/>
      <c r="X541" s="39"/>
      <c r="Y541" s="39"/>
      <c r="Z541" s="39"/>
      <c r="AA541" s="39"/>
      <c r="AB541" s="39"/>
      <c r="AC541" s="39"/>
      <c r="AD541" s="39"/>
      <c r="AE541" s="39"/>
      <c r="AR541" s="241" t="s">
        <v>212</v>
      </c>
      <c r="AT541" s="241" t="s">
        <v>207</v>
      </c>
      <c r="AU541" s="241" t="s">
        <v>81</v>
      </c>
      <c r="AY541" s="18" t="s">
        <v>205</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212</v>
      </c>
      <c r="BM541" s="241" t="s">
        <v>3472</v>
      </c>
    </row>
    <row r="542" s="2" customFormat="1">
      <c r="A542" s="39"/>
      <c r="B542" s="40"/>
      <c r="C542" s="41"/>
      <c r="D542" s="243" t="s">
        <v>214</v>
      </c>
      <c r="E542" s="41"/>
      <c r="F542" s="244" t="s">
        <v>5862</v>
      </c>
      <c r="G542" s="41"/>
      <c r="H542" s="41"/>
      <c r="I542" s="245"/>
      <c r="J542" s="41"/>
      <c r="K542" s="41"/>
      <c r="L542" s="45"/>
      <c r="M542" s="246"/>
      <c r="N542" s="247"/>
      <c r="O542" s="92"/>
      <c r="P542" s="92"/>
      <c r="Q542" s="92"/>
      <c r="R542" s="92"/>
      <c r="S542" s="92"/>
      <c r="T542" s="93"/>
      <c r="U542" s="39"/>
      <c r="V542" s="39"/>
      <c r="W542" s="39"/>
      <c r="X542" s="39"/>
      <c r="Y542" s="39"/>
      <c r="Z542" s="39"/>
      <c r="AA542" s="39"/>
      <c r="AB542" s="39"/>
      <c r="AC542" s="39"/>
      <c r="AD542" s="39"/>
      <c r="AE542" s="39"/>
      <c r="AT542" s="18" t="s">
        <v>214</v>
      </c>
      <c r="AU542" s="18" t="s">
        <v>81</v>
      </c>
    </row>
    <row r="543" s="2" customFormat="1" ht="16.5" customHeight="1">
      <c r="A543" s="39"/>
      <c r="B543" s="40"/>
      <c r="C543" s="230" t="s">
        <v>1298</v>
      </c>
      <c r="D543" s="230" t="s">
        <v>207</v>
      </c>
      <c r="E543" s="231" t="s">
        <v>6021</v>
      </c>
      <c r="F543" s="232" t="s">
        <v>5864</v>
      </c>
      <c r="G543" s="233" t="s">
        <v>379</v>
      </c>
      <c r="H543" s="234">
        <v>140</v>
      </c>
      <c r="I543" s="235"/>
      <c r="J543" s="236">
        <f>ROUND(I543*H543,2)</f>
        <v>0</v>
      </c>
      <c r="K543" s="232" t="s">
        <v>1</v>
      </c>
      <c r="L543" s="45"/>
      <c r="M543" s="237" t="s">
        <v>1</v>
      </c>
      <c r="N543" s="238" t="s">
        <v>38</v>
      </c>
      <c r="O543" s="92"/>
      <c r="P543" s="239">
        <f>O543*H543</f>
        <v>0</v>
      </c>
      <c r="Q543" s="239">
        <v>0</v>
      </c>
      <c r="R543" s="239">
        <f>Q543*H543</f>
        <v>0</v>
      </c>
      <c r="S543" s="239">
        <v>0</v>
      </c>
      <c r="T543" s="240">
        <f>S543*H543</f>
        <v>0</v>
      </c>
      <c r="U543" s="39"/>
      <c r="V543" s="39"/>
      <c r="W543" s="39"/>
      <c r="X543" s="39"/>
      <c r="Y543" s="39"/>
      <c r="Z543" s="39"/>
      <c r="AA543" s="39"/>
      <c r="AB543" s="39"/>
      <c r="AC543" s="39"/>
      <c r="AD543" s="39"/>
      <c r="AE543" s="39"/>
      <c r="AR543" s="241" t="s">
        <v>212</v>
      </c>
      <c r="AT543" s="241" t="s">
        <v>207</v>
      </c>
      <c r="AU543" s="241" t="s">
        <v>81</v>
      </c>
      <c r="AY543" s="18" t="s">
        <v>205</v>
      </c>
      <c r="BE543" s="242">
        <f>IF(N543="základní",J543,0)</f>
        <v>0</v>
      </c>
      <c r="BF543" s="242">
        <f>IF(N543="snížená",J543,0)</f>
        <v>0</v>
      </c>
      <c r="BG543" s="242">
        <f>IF(N543="zákl. přenesená",J543,0)</f>
        <v>0</v>
      </c>
      <c r="BH543" s="242">
        <f>IF(N543="sníž. přenesená",J543,0)</f>
        <v>0</v>
      </c>
      <c r="BI543" s="242">
        <f>IF(N543="nulová",J543,0)</f>
        <v>0</v>
      </c>
      <c r="BJ543" s="18" t="s">
        <v>79</v>
      </c>
      <c r="BK543" s="242">
        <f>ROUND(I543*H543,2)</f>
        <v>0</v>
      </c>
      <c r="BL543" s="18" t="s">
        <v>212</v>
      </c>
      <c r="BM543" s="241" t="s">
        <v>3473</v>
      </c>
    </row>
    <row r="544" s="2" customFormat="1">
      <c r="A544" s="39"/>
      <c r="B544" s="40"/>
      <c r="C544" s="41"/>
      <c r="D544" s="243" t="s">
        <v>214</v>
      </c>
      <c r="E544" s="41"/>
      <c r="F544" s="244" t="s">
        <v>5864</v>
      </c>
      <c r="G544" s="41"/>
      <c r="H544" s="41"/>
      <c r="I544" s="245"/>
      <c r="J544" s="41"/>
      <c r="K544" s="41"/>
      <c r="L544" s="45"/>
      <c r="M544" s="246"/>
      <c r="N544" s="247"/>
      <c r="O544" s="92"/>
      <c r="P544" s="92"/>
      <c r="Q544" s="92"/>
      <c r="R544" s="92"/>
      <c r="S544" s="92"/>
      <c r="T544" s="93"/>
      <c r="U544" s="39"/>
      <c r="V544" s="39"/>
      <c r="W544" s="39"/>
      <c r="X544" s="39"/>
      <c r="Y544" s="39"/>
      <c r="Z544" s="39"/>
      <c r="AA544" s="39"/>
      <c r="AB544" s="39"/>
      <c r="AC544" s="39"/>
      <c r="AD544" s="39"/>
      <c r="AE544" s="39"/>
      <c r="AT544" s="18" t="s">
        <v>214</v>
      </c>
      <c r="AU544" s="18" t="s">
        <v>81</v>
      </c>
    </row>
    <row r="545" s="2" customFormat="1" ht="16.5" customHeight="1">
      <c r="A545" s="39"/>
      <c r="B545" s="40"/>
      <c r="C545" s="230" t="s">
        <v>1314</v>
      </c>
      <c r="D545" s="230" t="s">
        <v>207</v>
      </c>
      <c r="E545" s="231" t="s">
        <v>6022</v>
      </c>
      <c r="F545" s="232" t="s">
        <v>5866</v>
      </c>
      <c r="G545" s="233" t="s">
        <v>379</v>
      </c>
      <c r="H545" s="234">
        <v>60</v>
      </c>
      <c r="I545" s="235"/>
      <c r="J545" s="236">
        <f>ROUND(I545*H545,2)</f>
        <v>0</v>
      </c>
      <c r="K545" s="232" t="s">
        <v>1</v>
      </c>
      <c r="L545" s="45"/>
      <c r="M545" s="237" t="s">
        <v>1</v>
      </c>
      <c r="N545" s="238" t="s">
        <v>38</v>
      </c>
      <c r="O545" s="92"/>
      <c r="P545" s="239">
        <f>O545*H545</f>
        <v>0</v>
      </c>
      <c r="Q545" s="239">
        <v>0</v>
      </c>
      <c r="R545" s="239">
        <f>Q545*H545</f>
        <v>0</v>
      </c>
      <c r="S545" s="239">
        <v>0</v>
      </c>
      <c r="T545" s="240">
        <f>S545*H545</f>
        <v>0</v>
      </c>
      <c r="U545" s="39"/>
      <c r="V545" s="39"/>
      <c r="W545" s="39"/>
      <c r="X545" s="39"/>
      <c r="Y545" s="39"/>
      <c r="Z545" s="39"/>
      <c r="AA545" s="39"/>
      <c r="AB545" s="39"/>
      <c r="AC545" s="39"/>
      <c r="AD545" s="39"/>
      <c r="AE545" s="39"/>
      <c r="AR545" s="241" t="s">
        <v>212</v>
      </c>
      <c r="AT545" s="241" t="s">
        <v>207</v>
      </c>
      <c r="AU545" s="241" t="s">
        <v>81</v>
      </c>
      <c r="AY545" s="18" t="s">
        <v>205</v>
      </c>
      <c r="BE545" s="242">
        <f>IF(N545="základní",J545,0)</f>
        <v>0</v>
      </c>
      <c r="BF545" s="242">
        <f>IF(N545="snížená",J545,0)</f>
        <v>0</v>
      </c>
      <c r="BG545" s="242">
        <f>IF(N545="zákl. přenesená",J545,0)</f>
        <v>0</v>
      </c>
      <c r="BH545" s="242">
        <f>IF(N545="sníž. přenesená",J545,0)</f>
        <v>0</v>
      </c>
      <c r="BI545" s="242">
        <f>IF(N545="nulová",J545,0)</f>
        <v>0</v>
      </c>
      <c r="BJ545" s="18" t="s">
        <v>79</v>
      </c>
      <c r="BK545" s="242">
        <f>ROUND(I545*H545,2)</f>
        <v>0</v>
      </c>
      <c r="BL545" s="18" t="s">
        <v>212</v>
      </c>
      <c r="BM545" s="241" t="s">
        <v>3474</v>
      </c>
    </row>
    <row r="546" s="2" customFormat="1">
      <c r="A546" s="39"/>
      <c r="B546" s="40"/>
      <c r="C546" s="41"/>
      <c r="D546" s="243" t="s">
        <v>214</v>
      </c>
      <c r="E546" s="41"/>
      <c r="F546" s="244" t="s">
        <v>5866</v>
      </c>
      <c r="G546" s="41"/>
      <c r="H546" s="41"/>
      <c r="I546" s="245"/>
      <c r="J546" s="41"/>
      <c r="K546" s="41"/>
      <c r="L546" s="45"/>
      <c r="M546" s="246"/>
      <c r="N546" s="247"/>
      <c r="O546" s="92"/>
      <c r="P546" s="92"/>
      <c r="Q546" s="92"/>
      <c r="R546" s="92"/>
      <c r="S546" s="92"/>
      <c r="T546" s="93"/>
      <c r="U546" s="39"/>
      <c r="V546" s="39"/>
      <c r="W546" s="39"/>
      <c r="X546" s="39"/>
      <c r="Y546" s="39"/>
      <c r="Z546" s="39"/>
      <c r="AA546" s="39"/>
      <c r="AB546" s="39"/>
      <c r="AC546" s="39"/>
      <c r="AD546" s="39"/>
      <c r="AE546" s="39"/>
      <c r="AT546" s="18" t="s">
        <v>214</v>
      </c>
      <c r="AU546" s="18" t="s">
        <v>81</v>
      </c>
    </row>
    <row r="547" s="2" customFormat="1" ht="55.5" customHeight="1">
      <c r="A547" s="39"/>
      <c r="B547" s="40"/>
      <c r="C547" s="230" t="s">
        <v>1321</v>
      </c>
      <c r="D547" s="230" t="s">
        <v>207</v>
      </c>
      <c r="E547" s="231" t="s">
        <v>6023</v>
      </c>
      <c r="F547" s="232" t="s">
        <v>5872</v>
      </c>
      <c r="G547" s="233" t="s">
        <v>3358</v>
      </c>
      <c r="H547" s="234">
        <v>55</v>
      </c>
      <c r="I547" s="235"/>
      <c r="J547" s="236">
        <f>ROUND(I547*H547,2)</f>
        <v>0</v>
      </c>
      <c r="K547" s="232" t="s">
        <v>1</v>
      </c>
      <c r="L547" s="45"/>
      <c r="M547" s="237" t="s">
        <v>1</v>
      </c>
      <c r="N547" s="238" t="s">
        <v>38</v>
      </c>
      <c r="O547" s="92"/>
      <c r="P547" s="239">
        <f>O547*H547</f>
        <v>0</v>
      </c>
      <c r="Q547" s="239">
        <v>0</v>
      </c>
      <c r="R547" s="239">
        <f>Q547*H547</f>
        <v>0</v>
      </c>
      <c r="S547" s="239">
        <v>0</v>
      </c>
      <c r="T547" s="240">
        <f>S547*H547</f>
        <v>0</v>
      </c>
      <c r="U547" s="39"/>
      <c r="V547" s="39"/>
      <c r="W547" s="39"/>
      <c r="X547" s="39"/>
      <c r="Y547" s="39"/>
      <c r="Z547" s="39"/>
      <c r="AA547" s="39"/>
      <c r="AB547" s="39"/>
      <c r="AC547" s="39"/>
      <c r="AD547" s="39"/>
      <c r="AE547" s="39"/>
      <c r="AR547" s="241" t="s">
        <v>212</v>
      </c>
      <c r="AT547" s="241" t="s">
        <v>207</v>
      </c>
      <c r="AU547" s="241" t="s">
        <v>81</v>
      </c>
      <c r="AY547" s="18" t="s">
        <v>205</v>
      </c>
      <c r="BE547" s="242">
        <f>IF(N547="základní",J547,0)</f>
        <v>0</v>
      </c>
      <c r="BF547" s="242">
        <f>IF(N547="snížená",J547,0)</f>
        <v>0</v>
      </c>
      <c r="BG547" s="242">
        <f>IF(N547="zákl. přenesená",J547,0)</f>
        <v>0</v>
      </c>
      <c r="BH547" s="242">
        <f>IF(N547="sníž. přenesená",J547,0)</f>
        <v>0</v>
      </c>
      <c r="BI547" s="242">
        <f>IF(N547="nulová",J547,0)</f>
        <v>0</v>
      </c>
      <c r="BJ547" s="18" t="s">
        <v>79</v>
      </c>
      <c r="BK547" s="242">
        <f>ROUND(I547*H547,2)</f>
        <v>0</v>
      </c>
      <c r="BL547" s="18" t="s">
        <v>212</v>
      </c>
      <c r="BM547" s="241" t="s">
        <v>3475</v>
      </c>
    </row>
    <row r="548" s="2" customFormat="1">
      <c r="A548" s="39"/>
      <c r="B548" s="40"/>
      <c r="C548" s="41"/>
      <c r="D548" s="243" t="s">
        <v>214</v>
      </c>
      <c r="E548" s="41"/>
      <c r="F548" s="244" t="s">
        <v>5872</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214</v>
      </c>
      <c r="AU548" s="18" t="s">
        <v>81</v>
      </c>
    </row>
    <row r="549" s="2" customFormat="1" ht="16.5" customHeight="1">
      <c r="A549" s="39"/>
      <c r="B549" s="40"/>
      <c r="C549" s="230" t="s">
        <v>1328</v>
      </c>
      <c r="D549" s="230" t="s">
        <v>207</v>
      </c>
      <c r="E549" s="231" t="s">
        <v>6024</v>
      </c>
      <c r="F549" s="232" t="s">
        <v>5874</v>
      </c>
      <c r="G549" s="233" t="s">
        <v>485</v>
      </c>
      <c r="H549" s="234">
        <v>1</v>
      </c>
      <c r="I549" s="235"/>
      <c r="J549" s="236">
        <f>ROUND(I549*H549,2)</f>
        <v>0</v>
      </c>
      <c r="K549" s="232" t="s">
        <v>1</v>
      </c>
      <c r="L549" s="45"/>
      <c r="M549" s="237" t="s">
        <v>1</v>
      </c>
      <c r="N549" s="238" t="s">
        <v>38</v>
      </c>
      <c r="O549" s="92"/>
      <c r="P549" s="239">
        <f>O549*H549</f>
        <v>0</v>
      </c>
      <c r="Q549" s="239">
        <v>0</v>
      </c>
      <c r="R549" s="239">
        <f>Q549*H549</f>
        <v>0</v>
      </c>
      <c r="S549" s="239">
        <v>0</v>
      </c>
      <c r="T549" s="240">
        <f>S549*H549</f>
        <v>0</v>
      </c>
      <c r="U549" s="39"/>
      <c r="V549" s="39"/>
      <c r="W549" s="39"/>
      <c r="X549" s="39"/>
      <c r="Y549" s="39"/>
      <c r="Z549" s="39"/>
      <c r="AA549" s="39"/>
      <c r="AB549" s="39"/>
      <c r="AC549" s="39"/>
      <c r="AD549" s="39"/>
      <c r="AE549" s="39"/>
      <c r="AR549" s="241" t="s">
        <v>212</v>
      </c>
      <c r="AT549" s="241" t="s">
        <v>207</v>
      </c>
      <c r="AU549" s="241" t="s">
        <v>81</v>
      </c>
      <c r="AY549" s="18" t="s">
        <v>205</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212</v>
      </c>
      <c r="BM549" s="241" t="s">
        <v>3478</v>
      </c>
    </row>
    <row r="550" s="2" customFormat="1">
      <c r="A550" s="39"/>
      <c r="B550" s="40"/>
      <c r="C550" s="41"/>
      <c r="D550" s="243" t="s">
        <v>214</v>
      </c>
      <c r="E550" s="41"/>
      <c r="F550" s="244" t="s">
        <v>5874</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214</v>
      </c>
      <c r="AU550" s="18" t="s">
        <v>81</v>
      </c>
    </row>
    <row r="551" s="12" customFormat="1" ht="25.92" customHeight="1">
      <c r="A551" s="12"/>
      <c r="B551" s="214"/>
      <c r="C551" s="215"/>
      <c r="D551" s="216" t="s">
        <v>72</v>
      </c>
      <c r="E551" s="217" t="s">
        <v>6025</v>
      </c>
      <c r="F551" s="217" t="s">
        <v>6026</v>
      </c>
      <c r="G551" s="215"/>
      <c r="H551" s="215"/>
      <c r="I551" s="218"/>
      <c r="J551" s="219">
        <f>BK551</f>
        <v>0</v>
      </c>
      <c r="K551" s="215"/>
      <c r="L551" s="220"/>
      <c r="M551" s="221"/>
      <c r="N551" s="222"/>
      <c r="O551" s="222"/>
      <c r="P551" s="223">
        <f>P552+SUM(P553:P562)</f>
        <v>0</v>
      </c>
      <c r="Q551" s="222"/>
      <c r="R551" s="223">
        <f>R552+SUM(R553:R562)</f>
        <v>0</v>
      </c>
      <c r="S551" s="222"/>
      <c r="T551" s="224">
        <f>T552+SUM(T553:T562)</f>
        <v>0</v>
      </c>
      <c r="U551" s="12"/>
      <c r="V551" s="12"/>
      <c r="W551" s="12"/>
      <c r="X551" s="12"/>
      <c r="Y551" s="12"/>
      <c r="Z551" s="12"/>
      <c r="AA551" s="12"/>
      <c r="AB551" s="12"/>
      <c r="AC551" s="12"/>
      <c r="AD551" s="12"/>
      <c r="AE551" s="12"/>
      <c r="AR551" s="225" t="s">
        <v>79</v>
      </c>
      <c r="AT551" s="226" t="s">
        <v>72</v>
      </c>
      <c r="AU551" s="226" t="s">
        <v>73</v>
      </c>
      <c r="AY551" s="225" t="s">
        <v>205</v>
      </c>
      <c r="BK551" s="227">
        <f>BK552+SUM(BK553:BK562)</f>
        <v>0</v>
      </c>
    </row>
    <row r="552" s="2" customFormat="1" ht="55.5" customHeight="1">
      <c r="A552" s="39"/>
      <c r="B552" s="40"/>
      <c r="C552" s="230" t="s">
        <v>1335</v>
      </c>
      <c r="D552" s="230" t="s">
        <v>207</v>
      </c>
      <c r="E552" s="231" t="s">
        <v>6027</v>
      </c>
      <c r="F552" s="232" t="s">
        <v>6028</v>
      </c>
      <c r="G552" s="233" t="s">
        <v>485</v>
      </c>
      <c r="H552" s="234">
        <v>1</v>
      </c>
      <c r="I552" s="235"/>
      <c r="J552" s="236">
        <f>ROUND(I552*H552,2)</f>
        <v>0</v>
      </c>
      <c r="K552" s="232" t="s">
        <v>1</v>
      </c>
      <c r="L552" s="45"/>
      <c r="M552" s="237" t="s">
        <v>1</v>
      </c>
      <c r="N552" s="238" t="s">
        <v>38</v>
      </c>
      <c r="O552" s="92"/>
      <c r="P552" s="239">
        <f>O552*H552</f>
        <v>0</v>
      </c>
      <c r="Q552" s="239">
        <v>0</v>
      </c>
      <c r="R552" s="239">
        <f>Q552*H552</f>
        <v>0</v>
      </c>
      <c r="S552" s="239">
        <v>0</v>
      </c>
      <c r="T552" s="240">
        <f>S552*H552</f>
        <v>0</v>
      </c>
      <c r="U552" s="39"/>
      <c r="V552" s="39"/>
      <c r="W552" s="39"/>
      <c r="X552" s="39"/>
      <c r="Y552" s="39"/>
      <c r="Z552" s="39"/>
      <c r="AA552" s="39"/>
      <c r="AB552" s="39"/>
      <c r="AC552" s="39"/>
      <c r="AD552" s="39"/>
      <c r="AE552" s="39"/>
      <c r="AR552" s="241" t="s">
        <v>212</v>
      </c>
      <c r="AT552" s="241" t="s">
        <v>207</v>
      </c>
      <c r="AU552" s="241" t="s">
        <v>79</v>
      </c>
      <c r="AY552" s="18" t="s">
        <v>205</v>
      </c>
      <c r="BE552" s="242">
        <f>IF(N552="základní",J552,0)</f>
        <v>0</v>
      </c>
      <c r="BF552" s="242">
        <f>IF(N552="snížená",J552,0)</f>
        <v>0</v>
      </c>
      <c r="BG552" s="242">
        <f>IF(N552="zákl. přenesená",J552,0)</f>
        <v>0</v>
      </c>
      <c r="BH552" s="242">
        <f>IF(N552="sníž. přenesená",J552,0)</f>
        <v>0</v>
      </c>
      <c r="BI552" s="242">
        <f>IF(N552="nulová",J552,0)</f>
        <v>0</v>
      </c>
      <c r="BJ552" s="18" t="s">
        <v>79</v>
      </c>
      <c r="BK552" s="242">
        <f>ROUND(I552*H552,2)</f>
        <v>0</v>
      </c>
      <c r="BL552" s="18" t="s">
        <v>212</v>
      </c>
      <c r="BM552" s="241" t="s">
        <v>3482</v>
      </c>
    </row>
    <row r="553" s="2" customFormat="1">
      <c r="A553" s="39"/>
      <c r="B553" s="40"/>
      <c r="C553" s="41"/>
      <c r="D553" s="243" t="s">
        <v>214</v>
      </c>
      <c r="E553" s="41"/>
      <c r="F553" s="244" t="s">
        <v>6028</v>
      </c>
      <c r="G553" s="41"/>
      <c r="H553" s="41"/>
      <c r="I553" s="245"/>
      <c r="J553" s="41"/>
      <c r="K553" s="41"/>
      <c r="L553" s="45"/>
      <c r="M553" s="246"/>
      <c r="N553" s="247"/>
      <c r="O553" s="92"/>
      <c r="P553" s="92"/>
      <c r="Q553" s="92"/>
      <c r="R553" s="92"/>
      <c r="S553" s="92"/>
      <c r="T553" s="93"/>
      <c r="U553" s="39"/>
      <c r="V553" s="39"/>
      <c r="W553" s="39"/>
      <c r="X553" s="39"/>
      <c r="Y553" s="39"/>
      <c r="Z553" s="39"/>
      <c r="AA553" s="39"/>
      <c r="AB553" s="39"/>
      <c r="AC553" s="39"/>
      <c r="AD553" s="39"/>
      <c r="AE553" s="39"/>
      <c r="AT553" s="18" t="s">
        <v>214</v>
      </c>
      <c r="AU553" s="18" t="s">
        <v>79</v>
      </c>
    </row>
    <row r="554" s="2" customFormat="1" ht="66.75" customHeight="1">
      <c r="A554" s="39"/>
      <c r="B554" s="40"/>
      <c r="C554" s="230" t="s">
        <v>1341</v>
      </c>
      <c r="D554" s="230" t="s">
        <v>207</v>
      </c>
      <c r="E554" s="231" t="s">
        <v>6029</v>
      </c>
      <c r="F554" s="232" t="s">
        <v>6030</v>
      </c>
      <c r="G554" s="233" t="s">
        <v>485</v>
      </c>
      <c r="H554" s="234">
        <v>1</v>
      </c>
      <c r="I554" s="235"/>
      <c r="J554" s="236">
        <f>ROUND(I554*H554,2)</f>
        <v>0</v>
      </c>
      <c r="K554" s="232" t="s">
        <v>1</v>
      </c>
      <c r="L554" s="45"/>
      <c r="M554" s="237" t="s">
        <v>1</v>
      </c>
      <c r="N554" s="238" t="s">
        <v>38</v>
      </c>
      <c r="O554" s="92"/>
      <c r="P554" s="239">
        <f>O554*H554</f>
        <v>0</v>
      </c>
      <c r="Q554" s="239">
        <v>0</v>
      </c>
      <c r="R554" s="239">
        <f>Q554*H554</f>
        <v>0</v>
      </c>
      <c r="S554" s="239">
        <v>0</v>
      </c>
      <c r="T554" s="240">
        <f>S554*H554</f>
        <v>0</v>
      </c>
      <c r="U554" s="39"/>
      <c r="V554" s="39"/>
      <c r="W554" s="39"/>
      <c r="X554" s="39"/>
      <c r="Y554" s="39"/>
      <c r="Z554" s="39"/>
      <c r="AA554" s="39"/>
      <c r="AB554" s="39"/>
      <c r="AC554" s="39"/>
      <c r="AD554" s="39"/>
      <c r="AE554" s="39"/>
      <c r="AR554" s="241" t="s">
        <v>212</v>
      </c>
      <c r="AT554" s="241" t="s">
        <v>207</v>
      </c>
      <c r="AU554" s="241" t="s">
        <v>79</v>
      </c>
      <c r="AY554" s="18" t="s">
        <v>205</v>
      </c>
      <c r="BE554" s="242">
        <f>IF(N554="základní",J554,0)</f>
        <v>0</v>
      </c>
      <c r="BF554" s="242">
        <f>IF(N554="snížená",J554,0)</f>
        <v>0</v>
      </c>
      <c r="BG554" s="242">
        <f>IF(N554="zákl. přenesená",J554,0)</f>
        <v>0</v>
      </c>
      <c r="BH554" s="242">
        <f>IF(N554="sníž. přenesená",J554,0)</f>
        <v>0</v>
      </c>
      <c r="BI554" s="242">
        <f>IF(N554="nulová",J554,0)</f>
        <v>0</v>
      </c>
      <c r="BJ554" s="18" t="s">
        <v>79</v>
      </c>
      <c r="BK554" s="242">
        <f>ROUND(I554*H554,2)</f>
        <v>0</v>
      </c>
      <c r="BL554" s="18" t="s">
        <v>212</v>
      </c>
      <c r="BM554" s="241" t="s">
        <v>3485</v>
      </c>
    </row>
    <row r="555" s="2" customFormat="1">
      <c r="A555" s="39"/>
      <c r="B555" s="40"/>
      <c r="C555" s="41"/>
      <c r="D555" s="243" t="s">
        <v>214</v>
      </c>
      <c r="E555" s="41"/>
      <c r="F555" s="244" t="s">
        <v>6030</v>
      </c>
      <c r="G555" s="41"/>
      <c r="H555" s="41"/>
      <c r="I555" s="245"/>
      <c r="J555" s="41"/>
      <c r="K555" s="41"/>
      <c r="L555" s="45"/>
      <c r="M555" s="246"/>
      <c r="N555" s="247"/>
      <c r="O555" s="92"/>
      <c r="P555" s="92"/>
      <c r="Q555" s="92"/>
      <c r="R555" s="92"/>
      <c r="S555" s="92"/>
      <c r="T555" s="93"/>
      <c r="U555" s="39"/>
      <c r="V555" s="39"/>
      <c r="W555" s="39"/>
      <c r="X555" s="39"/>
      <c r="Y555" s="39"/>
      <c r="Z555" s="39"/>
      <c r="AA555" s="39"/>
      <c r="AB555" s="39"/>
      <c r="AC555" s="39"/>
      <c r="AD555" s="39"/>
      <c r="AE555" s="39"/>
      <c r="AT555" s="18" t="s">
        <v>214</v>
      </c>
      <c r="AU555" s="18" t="s">
        <v>79</v>
      </c>
    </row>
    <row r="556" s="2" customFormat="1" ht="24.15" customHeight="1">
      <c r="A556" s="39"/>
      <c r="B556" s="40"/>
      <c r="C556" s="230" t="s">
        <v>1348</v>
      </c>
      <c r="D556" s="230" t="s">
        <v>207</v>
      </c>
      <c r="E556" s="231" t="s">
        <v>6031</v>
      </c>
      <c r="F556" s="232" t="s">
        <v>6032</v>
      </c>
      <c r="G556" s="233" t="s">
        <v>485</v>
      </c>
      <c r="H556" s="234">
        <v>49</v>
      </c>
      <c r="I556" s="235"/>
      <c r="J556" s="236">
        <f>ROUND(I556*H556,2)</f>
        <v>0</v>
      </c>
      <c r="K556" s="232" t="s">
        <v>1</v>
      </c>
      <c r="L556" s="45"/>
      <c r="M556" s="237" t="s">
        <v>1</v>
      </c>
      <c r="N556" s="238" t="s">
        <v>38</v>
      </c>
      <c r="O556" s="92"/>
      <c r="P556" s="239">
        <f>O556*H556</f>
        <v>0</v>
      </c>
      <c r="Q556" s="239">
        <v>0</v>
      </c>
      <c r="R556" s="239">
        <f>Q556*H556</f>
        <v>0</v>
      </c>
      <c r="S556" s="239">
        <v>0</v>
      </c>
      <c r="T556" s="240">
        <f>S556*H556</f>
        <v>0</v>
      </c>
      <c r="U556" s="39"/>
      <c r="V556" s="39"/>
      <c r="W556" s="39"/>
      <c r="X556" s="39"/>
      <c r="Y556" s="39"/>
      <c r="Z556" s="39"/>
      <c r="AA556" s="39"/>
      <c r="AB556" s="39"/>
      <c r="AC556" s="39"/>
      <c r="AD556" s="39"/>
      <c r="AE556" s="39"/>
      <c r="AR556" s="241" t="s">
        <v>212</v>
      </c>
      <c r="AT556" s="241" t="s">
        <v>207</v>
      </c>
      <c r="AU556" s="241" t="s">
        <v>79</v>
      </c>
      <c r="AY556" s="18" t="s">
        <v>205</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212</v>
      </c>
      <c r="BM556" s="241" t="s">
        <v>3489</v>
      </c>
    </row>
    <row r="557" s="2" customFormat="1">
      <c r="A557" s="39"/>
      <c r="B557" s="40"/>
      <c r="C557" s="41"/>
      <c r="D557" s="243" t="s">
        <v>214</v>
      </c>
      <c r="E557" s="41"/>
      <c r="F557" s="244" t="s">
        <v>6032</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214</v>
      </c>
      <c r="AU557" s="18" t="s">
        <v>79</v>
      </c>
    </row>
    <row r="558" s="2" customFormat="1" ht="33" customHeight="1">
      <c r="A558" s="39"/>
      <c r="B558" s="40"/>
      <c r="C558" s="230" t="s">
        <v>1354</v>
      </c>
      <c r="D558" s="230" t="s">
        <v>207</v>
      </c>
      <c r="E558" s="231" t="s">
        <v>6033</v>
      </c>
      <c r="F558" s="232" t="s">
        <v>6034</v>
      </c>
      <c r="G558" s="233" t="s">
        <v>485</v>
      </c>
      <c r="H558" s="234">
        <v>2</v>
      </c>
      <c r="I558" s="235"/>
      <c r="J558" s="236">
        <f>ROUND(I558*H558,2)</f>
        <v>0</v>
      </c>
      <c r="K558" s="232" t="s">
        <v>1</v>
      </c>
      <c r="L558" s="45"/>
      <c r="M558" s="237" t="s">
        <v>1</v>
      </c>
      <c r="N558" s="238" t="s">
        <v>38</v>
      </c>
      <c r="O558" s="92"/>
      <c r="P558" s="239">
        <f>O558*H558</f>
        <v>0</v>
      </c>
      <c r="Q558" s="239">
        <v>0</v>
      </c>
      <c r="R558" s="239">
        <f>Q558*H558</f>
        <v>0</v>
      </c>
      <c r="S558" s="239">
        <v>0</v>
      </c>
      <c r="T558" s="240">
        <f>S558*H558</f>
        <v>0</v>
      </c>
      <c r="U558" s="39"/>
      <c r="V558" s="39"/>
      <c r="W558" s="39"/>
      <c r="X558" s="39"/>
      <c r="Y558" s="39"/>
      <c r="Z558" s="39"/>
      <c r="AA558" s="39"/>
      <c r="AB558" s="39"/>
      <c r="AC558" s="39"/>
      <c r="AD558" s="39"/>
      <c r="AE558" s="39"/>
      <c r="AR558" s="241" t="s">
        <v>212</v>
      </c>
      <c r="AT558" s="241" t="s">
        <v>207</v>
      </c>
      <c r="AU558" s="241" t="s">
        <v>79</v>
      </c>
      <c r="AY558" s="18" t="s">
        <v>205</v>
      </c>
      <c r="BE558" s="242">
        <f>IF(N558="základní",J558,0)</f>
        <v>0</v>
      </c>
      <c r="BF558" s="242">
        <f>IF(N558="snížená",J558,0)</f>
        <v>0</v>
      </c>
      <c r="BG558" s="242">
        <f>IF(N558="zákl. přenesená",J558,0)</f>
        <v>0</v>
      </c>
      <c r="BH558" s="242">
        <f>IF(N558="sníž. přenesená",J558,0)</f>
        <v>0</v>
      </c>
      <c r="BI558" s="242">
        <f>IF(N558="nulová",J558,0)</f>
        <v>0</v>
      </c>
      <c r="BJ558" s="18" t="s">
        <v>79</v>
      </c>
      <c r="BK558" s="242">
        <f>ROUND(I558*H558,2)</f>
        <v>0</v>
      </c>
      <c r="BL558" s="18" t="s">
        <v>212</v>
      </c>
      <c r="BM558" s="241" t="s">
        <v>3492</v>
      </c>
    </row>
    <row r="559" s="2" customFormat="1">
      <c r="A559" s="39"/>
      <c r="B559" s="40"/>
      <c r="C559" s="41"/>
      <c r="D559" s="243" t="s">
        <v>214</v>
      </c>
      <c r="E559" s="41"/>
      <c r="F559" s="244" t="s">
        <v>6034</v>
      </c>
      <c r="G559" s="41"/>
      <c r="H559" s="41"/>
      <c r="I559" s="245"/>
      <c r="J559" s="41"/>
      <c r="K559" s="41"/>
      <c r="L559" s="45"/>
      <c r="M559" s="246"/>
      <c r="N559" s="247"/>
      <c r="O559" s="92"/>
      <c r="P559" s="92"/>
      <c r="Q559" s="92"/>
      <c r="R559" s="92"/>
      <c r="S559" s="92"/>
      <c r="T559" s="93"/>
      <c r="U559" s="39"/>
      <c r="V559" s="39"/>
      <c r="W559" s="39"/>
      <c r="X559" s="39"/>
      <c r="Y559" s="39"/>
      <c r="Z559" s="39"/>
      <c r="AA559" s="39"/>
      <c r="AB559" s="39"/>
      <c r="AC559" s="39"/>
      <c r="AD559" s="39"/>
      <c r="AE559" s="39"/>
      <c r="AT559" s="18" t="s">
        <v>214</v>
      </c>
      <c r="AU559" s="18" t="s">
        <v>79</v>
      </c>
    </row>
    <row r="560" s="2" customFormat="1" ht="24.15" customHeight="1">
      <c r="A560" s="39"/>
      <c r="B560" s="40"/>
      <c r="C560" s="230" t="s">
        <v>1360</v>
      </c>
      <c r="D560" s="230" t="s">
        <v>207</v>
      </c>
      <c r="E560" s="231" t="s">
        <v>6035</v>
      </c>
      <c r="F560" s="232" t="s">
        <v>6036</v>
      </c>
      <c r="G560" s="233" t="s">
        <v>485</v>
      </c>
      <c r="H560" s="234">
        <v>9</v>
      </c>
      <c r="I560" s="235"/>
      <c r="J560" s="236">
        <f>ROUND(I560*H560,2)</f>
        <v>0</v>
      </c>
      <c r="K560" s="232" t="s">
        <v>1</v>
      </c>
      <c r="L560" s="45"/>
      <c r="M560" s="237" t="s">
        <v>1</v>
      </c>
      <c r="N560" s="238" t="s">
        <v>38</v>
      </c>
      <c r="O560" s="92"/>
      <c r="P560" s="239">
        <f>O560*H560</f>
        <v>0</v>
      </c>
      <c r="Q560" s="239">
        <v>0</v>
      </c>
      <c r="R560" s="239">
        <f>Q560*H560</f>
        <v>0</v>
      </c>
      <c r="S560" s="239">
        <v>0</v>
      </c>
      <c r="T560" s="240">
        <f>S560*H560</f>
        <v>0</v>
      </c>
      <c r="U560" s="39"/>
      <c r="V560" s="39"/>
      <c r="W560" s="39"/>
      <c r="X560" s="39"/>
      <c r="Y560" s="39"/>
      <c r="Z560" s="39"/>
      <c r="AA560" s="39"/>
      <c r="AB560" s="39"/>
      <c r="AC560" s="39"/>
      <c r="AD560" s="39"/>
      <c r="AE560" s="39"/>
      <c r="AR560" s="241" t="s">
        <v>212</v>
      </c>
      <c r="AT560" s="241" t="s">
        <v>207</v>
      </c>
      <c r="AU560" s="241" t="s">
        <v>79</v>
      </c>
      <c r="AY560" s="18" t="s">
        <v>205</v>
      </c>
      <c r="BE560" s="242">
        <f>IF(N560="základní",J560,0)</f>
        <v>0</v>
      </c>
      <c r="BF560" s="242">
        <f>IF(N560="snížená",J560,0)</f>
        <v>0</v>
      </c>
      <c r="BG560" s="242">
        <f>IF(N560="zákl. přenesená",J560,0)</f>
        <v>0</v>
      </c>
      <c r="BH560" s="242">
        <f>IF(N560="sníž. přenesená",J560,0)</f>
        <v>0</v>
      </c>
      <c r="BI560" s="242">
        <f>IF(N560="nulová",J560,0)</f>
        <v>0</v>
      </c>
      <c r="BJ560" s="18" t="s">
        <v>79</v>
      </c>
      <c r="BK560" s="242">
        <f>ROUND(I560*H560,2)</f>
        <v>0</v>
      </c>
      <c r="BL560" s="18" t="s">
        <v>212</v>
      </c>
      <c r="BM560" s="241" t="s">
        <v>3496</v>
      </c>
    </row>
    <row r="561" s="2" customFormat="1">
      <c r="A561" s="39"/>
      <c r="B561" s="40"/>
      <c r="C561" s="41"/>
      <c r="D561" s="243" t="s">
        <v>214</v>
      </c>
      <c r="E561" s="41"/>
      <c r="F561" s="244" t="s">
        <v>6036</v>
      </c>
      <c r="G561" s="41"/>
      <c r="H561" s="41"/>
      <c r="I561" s="245"/>
      <c r="J561" s="41"/>
      <c r="K561" s="41"/>
      <c r="L561" s="45"/>
      <c r="M561" s="246"/>
      <c r="N561" s="247"/>
      <c r="O561" s="92"/>
      <c r="P561" s="92"/>
      <c r="Q561" s="92"/>
      <c r="R561" s="92"/>
      <c r="S561" s="92"/>
      <c r="T561" s="93"/>
      <c r="U561" s="39"/>
      <c r="V561" s="39"/>
      <c r="W561" s="39"/>
      <c r="X561" s="39"/>
      <c r="Y561" s="39"/>
      <c r="Z561" s="39"/>
      <c r="AA561" s="39"/>
      <c r="AB561" s="39"/>
      <c r="AC561" s="39"/>
      <c r="AD561" s="39"/>
      <c r="AE561" s="39"/>
      <c r="AT561" s="18" t="s">
        <v>214</v>
      </c>
      <c r="AU561" s="18" t="s">
        <v>79</v>
      </c>
    </row>
    <row r="562" s="12" customFormat="1" ht="22.8" customHeight="1">
      <c r="A562" s="12"/>
      <c r="B562" s="214"/>
      <c r="C562" s="215"/>
      <c r="D562" s="216" t="s">
        <v>72</v>
      </c>
      <c r="E562" s="228" t="s">
        <v>6037</v>
      </c>
      <c r="F562" s="228" t="s">
        <v>5838</v>
      </c>
      <c r="G562" s="215"/>
      <c r="H562" s="215"/>
      <c r="I562" s="218"/>
      <c r="J562" s="229">
        <f>BK562</f>
        <v>0</v>
      </c>
      <c r="K562" s="215"/>
      <c r="L562" s="220"/>
      <c r="M562" s="221"/>
      <c r="N562" s="222"/>
      <c r="O562" s="222"/>
      <c r="P562" s="223">
        <f>SUM(P563:P580)</f>
        <v>0</v>
      </c>
      <c r="Q562" s="222"/>
      <c r="R562" s="223">
        <f>SUM(R563:R580)</f>
        <v>0</v>
      </c>
      <c r="S562" s="222"/>
      <c r="T562" s="224">
        <f>SUM(T563:T580)</f>
        <v>0</v>
      </c>
      <c r="U562" s="12"/>
      <c r="V562" s="12"/>
      <c r="W562" s="12"/>
      <c r="X562" s="12"/>
      <c r="Y562" s="12"/>
      <c r="Z562" s="12"/>
      <c r="AA562" s="12"/>
      <c r="AB562" s="12"/>
      <c r="AC562" s="12"/>
      <c r="AD562" s="12"/>
      <c r="AE562" s="12"/>
      <c r="AR562" s="225" t="s">
        <v>79</v>
      </c>
      <c r="AT562" s="226" t="s">
        <v>72</v>
      </c>
      <c r="AU562" s="226" t="s">
        <v>79</v>
      </c>
      <c r="AY562" s="225" t="s">
        <v>205</v>
      </c>
      <c r="BK562" s="227">
        <f>SUM(BK563:BK580)</f>
        <v>0</v>
      </c>
    </row>
    <row r="563" s="2" customFormat="1" ht="16.5" customHeight="1">
      <c r="A563" s="39"/>
      <c r="B563" s="40"/>
      <c r="C563" s="230" t="s">
        <v>1368</v>
      </c>
      <c r="D563" s="230" t="s">
        <v>207</v>
      </c>
      <c r="E563" s="231" t="s">
        <v>6038</v>
      </c>
      <c r="F563" s="232" t="s">
        <v>6039</v>
      </c>
      <c r="G563" s="233" t="s">
        <v>379</v>
      </c>
      <c r="H563" s="234">
        <v>1390</v>
      </c>
      <c r="I563" s="235"/>
      <c r="J563" s="236">
        <f>ROUND(I563*H563,2)</f>
        <v>0</v>
      </c>
      <c r="K563" s="232" t="s">
        <v>1</v>
      </c>
      <c r="L563" s="45"/>
      <c r="M563" s="237" t="s">
        <v>1</v>
      </c>
      <c r="N563" s="238" t="s">
        <v>38</v>
      </c>
      <c r="O563" s="92"/>
      <c r="P563" s="239">
        <f>O563*H563</f>
        <v>0</v>
      </c>
      <c r="Q563" s="239">
        <v>0</v>
      </c>
      <c r="R563" s="239">
        <f>Q563*H563</f>
        <v>0</v>
      </c>
      <c r="S563" s="239">
        <v>0</v>
      </c>
      <c r="T563" s="240">
        <f>S563*H563</f>
        <v>0</v>
      </c>
      <c r="U563" s="39"/>
      <c r="V563" s="39"/>
      <c r="W563" s="39"/>
      <c r="X563" s="39"/>
      <c r="Y563" s="39"/>
      <c r="Z563" s="39"/>
      <c r="AA563" s="39"/>
      <c r="AB563" s="39"/>
      <c r="AC563" s="39"/>
      <c r="AD563" s="39"/>
      <c r="AE563" s="39"/>
      <c r="AR563" s="241" t="s">
        <v>212</v>
      </c>
      <c r="AT563" s="241" t="s">
        <v>207</v>
      </c>
      <c r="AU563" s="241" t="s">
        <v>81</v>
      </c>
      <c r="AY563" s="18" t="s">
        <v>205</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212</v>
      </c>
      <c r="BM563" s="241" t="s">
        <v>3499</v>
      </c>
    </row>
    <row r="564" s="2" customFormat="1">
      <c r="A564" s="39"/>
      <c r="B564" s="40"/>
      <c r="C564" s="41"/>
      <c r="D564" s="243" t="s">
        <v>214</v>
      </c>
      <c r="E564" s="41"/>
      <c r="F564" s="244" t="s">
        <v>6039</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214</v>
      </c>
      <c r="AU564" s="18" t="s">
        <v>81</v>
      </c>
    </row>
    <row r="565" s="2" customFormat="1" ht="16.5" customHeight="1">
      <c r="A565" s="39"/>
      <c r="B565" s="40"/>
      <c r="C565" s="230" t="s">
        <v>1375</v>
      </c>
      <c r="D565" s="230" t="s">
        <v>207</v>
      </c>
      <c r="E565" s="231" t="s">
        <v>6040</v>
      </c>
      <c r="F565" s="232" t="s">
        <v>5922</v>
      </c>
      <c r="G565" s="233" t="s">
        <v>379</v>
      </c>
      <c r="H565" s="234">
        <v>720</v>
      </c>
      <c r="I565" s="235"/>
      <c r="J565" s="236">
        <f>ROUND(I565*H565,2)</f>
        <v>0</v>
      </c>
      <c r="K565" s="232" t="s">
        <v>1</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212</v>
      </c>
      <c r="AT565" s="241" t="s">
        <v>207</v>
      </c>
      <c r="AU565" s="241" t="s">
        <v>81</v>
      </c>
      <c r="AY565" s="18" t="s">
        <v>205</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212</v>
      </c>
      <c r="BM565" s="241" t="s">
        <v>3503</v>
      </c>
    </row>
    <row r="566" s="2" customFormat="1">
      <c r="A566" s="39"/>
      <c r="B566" s="40"/>
      <c r="C566" s="41"/>
      <c r="D566" s="243" t="s">
        <v>214</v>
      </c>
      <c r="E566" s="41"/>
      <c r="F566" s="244" t="s">
        <v>5922</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214</v>
      </c>
      <c r="AU566" s="18" t="s">
        <v>81</v>
      </c>
    </row>
    <row r="567" s="2" customFormat="1" ht="16.5" customHeight="1">
      <c r="A567" s="39"/>
      <c r="B567" s="40"/>
      <c r="C567" s="230" t="s">
        <v>1382</v>
      </c>
      <c r="D567" s="230" t="s">
        <v>207</v>
      </c>
      <c r="E567" s="231" t="s">
        <v>6041</v>
      </c>
      <c r="F567" s="232" t="s">
        <v>5928</v>
      </c>
      <c r="G567" s="233" t="s">
        <v>379</v>
      </c>
      <c r="H567" s="234">
        <v>800</v>
      </c>
      <c r="I567" s="235"/>
      <c r="J567" s="236">
        <f>ROUND(I567*H567,2)</f>
        <v>0</v>
      </c>
      <c r="K567" s="232" t="s">
        <v>1</v>
      </c>
      <c r="L567" s="45"/>
      <c r="M567" s="237" t="s">
        <v>1</v>
      </c>
      <c r="N567" s="238" t="s">
        <v>38</v>
      </c>
      <c r="O567" s="92"/>
      <c r="P567" s="239">
        <f>O567*H567</f>
        <v>0</v>
      </c>
      <c r="Q567" s="239">
        <v>0</v>
      </c>
      <c r="R567" s="239">
        <f>Q567*H567</f>
        <v>0</v>
      </c>
      <c r="S567" s="239">
        <v>0</v>
      </c>
      <c r="T567" s="240">
        <f>S567*H567</f>
        <v>0</v>
      </c>
      <c r="U567" s="39"/>
      <c r="V567" s="39"/>
      <c r="W567" s="39"/>
      <c r="X567" s="39"/>
      <c r="Y567" s="39"/>
      <c r="Z567" s="39"/>
      <c r="AA567" s="39"/>
      <c r="AB567" s="39"/>
      <c r="AC567" s="39"/>
      <c r="AD567" s="39"/>
      <c r="AE567" s="39"/>
      <c r="AR567" s="241" t="s">
        <v>212</v>
      </c>
      <c r="AT567" s="241" t="s">
        <v>207</v>
      </c>
      <c r="AU567" s="241" t="s">
        <v>81</v>
      </c>
      <c r="AY567" s="18" t="s">
        <v>205</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212</v>
      </c>
      <c r="BM567" s="241" t="s">
        <v>3505</v>
      </c>
    </row>
    <row r="568" s="2" customFormat="1">
      <c r="A568" s="39"/>
      <c r="B568" s="40"/>
      <c r="C568" s="41"/>
      <c r="D568" s="243" t="s">
        <v>214</v>
      </c>
      <c r="E568" s="41"/>
      <c r="F568" s="244" t="s">
        <v>5928</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214</v>
      </c>
      <c r="AU568" s="18" t="s">
        <v>81</v>
      </c>
    </row>
    <row r="569" s="2" customFormat="1" ht="16.5" customHeight="1">
      <c r="A569" s="39"/>
      <c r="B569" s="40"/>
      <c r="C569" s="230" t="s">
        <v>1389</v>
      </c>
      <c r="D569" s="230" t="s">
        <v>207</v>
      </c>
      <c r="E569" s="231" t="s">
        <v>6042</v>
      </c>
      <c r="F569" s="232" t="s">
        <v>5862</v>
      </c>
      <c r="G569" s="233" t="s">
        <v>379</v>
      </c>
      <c r="H569" s="234">
        <v>210</v>
      </c>
      <c r="I569" s="235"/>
      <c r="J569" s="236">
        <f>ROUND(I569*H569,2)</f>
        <v>0</v>
      </c>
      <c r="K569" s="232" t="s">
        <v>1</v>
      </c>
      <c r="L569" s="45"/>
      <c r="M569" s="237" t="s">
        <v>1</v>
      </c>
      <c r="N569" s="238" t="s">
        <v>38</v>
      </c>
      <c r="O569" s="92"/>
      <c r="P569" s="239">
        <f>O569*H569</f>
        <v>0</v>
      </c>
      <c r="Q569" s="239">
        <v>0</v>
      </c>
      <c r="R569" s="239">
        <f>Q569*H569</f>
        <v>0</v>
      </c>
      <c r="S569" s="239">
        <v>0</v>
      </c>
      <c r="T569" s="240">
        <f>S569*H569</f>
        <v>0</v>
      </c>
      <c r="U569" s="39"/>
      <c r="V569" s="39"/>
      <c r="W569" s="39"/>
      <c r="X569" s="39"/>
      <c r="Y569" s="39"/>
      <c r="Z569" s="39"/>
      <c r="AA569" s="39"/>
      <c r="AB569" s="39"/>
      <c r="AC569" s="39"/>
      <c r="AD569" s="39"/>
      <c r="AE569" s="39"/>
      <c r="AR569" s="241" t="s">
        <v>212</v>
      </c>
      <c r="AT569" s="241" t="s">
        <v>207</v>
      </c>
      <c r="AU569" s="241" t="s">
        <v>81</v>
      </c>
      <c r="AY569" s="18" t="s">
        <v>205</v>
      </c>
      <c r="BE569" s="242">
        <f>IF(N569="základní",J569,0)</f>
        <v>0</v>
      </c>
      <c r="BF569" s="242">
        <f>IF(N569="snížená",J569,0)</f>
        <v>0</v>
      </c>
      <c r="BG569" s="242">
        <f>IF(N569="zákl. přenesená",J569,0)</f>
        <v>0</v>
      </c>
      <c r="BH569" s="242">
        <f>IF(N569="sníž. přenesená",J569,0)</f>
        <v>0</v>
      </c>
      <c r="BI569" s="242">
        <f>IF(N569="nulová",J569,0)</f>
        <v>0</v>
      </c>
      <c r="BJ569" s="18" t="s">
        <v>79</v>
      </c>
      <c r="BK569" s="242">
        <f>ROUND(I569*H569,2)</f>
        <v>0</v>
      </c>
      <c r="BL569" s="18" t="s">
        <v>212</v>
      </c>
      <c r="BM569" s="241" t="s">
        <v>3510</v>
      </c>
    </row>
    <row r="570" s="2" customFormat="1">
      <c r="A570" s="39"/>
      <c r="B570" s="40"/>
      <c r="C570" s="41"/>
      <c r="D570" s="243" t="s">
        <v>214</v>
      </c>
      <c r="E570" s="41"/>
      <c r="F570" s="244" t="s">
        <v>5862</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214</v>
      </c>
      <c r="AU570" s="18" t="s">
        <v>81</v>
      </c>
    </row>
    <row r="571" s="2" customFormat="1" ht="16.5" customHeight="1">
      <c r="A571" s="39"/>
      <c r="B571" s="40"/>
      <c r="C571" s="230" t="s">
        <v>1406</v>
      </c>
      <c r="D571" s="230" t="s">
        <v>207</v>
      </c>
      <c r="E571" s="231" t="s">
        <v>6043</v>
      </c>
      <c r="F571" s="232" t="s">
        <v>5858</v>
      </c>
      <c r="G571" s="233" t="s">
        <v>485</v>
      </c>
      <c r="H571" s="234">
        <v>100</v>
      </c>
      <c r="I571" s="235"/>
      <c r="J571" s="236">
        <f>ROUND(I571*H571,2)</f>
        <v>0</v>
      </c>
      <c r="K571" s="232" t="s">
        <v>1</v>
      </c>
      <c r="L571" s="45"/>
      <c r="M571" s="237" t="s">
        <v>1</v>
      </c>
      <c r="N571" s="238" t="s">
        <v>38</v>
      </c>
      <c r="O571" s="92"/>
      <c r="P571" s="239">
        <f>O571*H571</f>
        <v>0</v>
      </c>
      <c r="Q571" s="239">
        <v>0</v>
      </c>
      <c r="R571" s="239">
        <f>Q571*H571</f>
        <v>0</v>
      </c>
      <c r="S571" s="239">
        <v>0</v>
      </c>
      <c r="T571" s="240">
        <f>S571*H571</f>
        <v>0</v>
      </c>
      <c r="U571" s="39"/>
      <c r="V571" s="39"/>
      <c r="W571" s="39"/>
      <c r="X571" s="39"/>
      <c r="Y571" s="39"/>
      <c r="Z571" s="39"/>
      <c r="AA571" s="39"/>
      <c r="AB571" s="39"/>
      <c r="AC571" s="39"/>
      <c r="AD571" s="39"/>
      <c r="AE571" s="39"/>
      <c r="AR571" s="241" t="s">
        <v>212</v>
      </c>
      <c r="AT571" s="241" t="s">
        <v>207</v>
      </c>
      <c r="AU571" s="241" t="s">
        <v>81</v>
      </c>
      <c r="AY571" s="18" t="s">
        <v>205</v>
      </c>
      <c r="BE571" s="242">
        <f>IF(N571="základní",J571,0)</f>
        <v>0</v>
      </c>
      <c r="BF571" s="242">
        <f>IF(N571="snížená",J571,0)</f>
        <v>0</v>
      </c>
      <c r="BG571" s="242">
        <f>IF(N571="zákl. přenesená",J571,0)</f>
        <v>0</v>
      </c>
      <c r="BH571" s="242">
        <f>IF(N571="sníž. přenesená",J571,0)</f>
        <v>0</v>
      </c>
      <c r="BI571" s="242">
        <f>IF(N571="nulová",J571,0)</f>
        <v>0</v>
      </c>
      <c r="BJ571" s="18" t="s">
        <v>79</v>
      </c>
      <c r="BK571" s="242">
        <f>ROUND(I571*H571,2)</f>
        <v>0</v>
      </c>
      <c r="BL571" s="18" t="s">
        <v>212</v>
      </c>
      <c r="BM571" s="241" t="s">
        <v>3513</v>
      </c>
    </row>
    <row r="572" s="2" customFormat="1">
      <c r="A572" s="39"/>
      <c r="B572" s="40"/>
      <c r="C572" s="41"/>
      <c r="D572" s="243" t="s">
        <v>214</v>
      </c>
      <c r="E572" s="41"/>
      <c r="F572" s="244" t="s">
        <v>5858</v>
      </c>
      <c r="G572" s="41"/>
      <c r="H572" s="41"/>
      <c r="I572" s="245"/>
      <c r="J572" s="41"/>
      <c r="K572" s="41"/>
      <c r="L572" s="45"/>
      <c r="M572" s="246"/>
      <c r="N572" s="247"/>
      <c r="O572" s="92"/>
      <c r="P572" s="92"/>
      <c r="Q572" s="92"/>
      <c r="R572" s="92"/>
      <c r="S572" s="92"/>
      <c r="T572" s="93"/>
      <c r="U572" s="39"/>
      <c r="V572" s="39"/>
      <c r="W572" s="39"/>
      <c r="X572" s="39"/>
      <c r="Y572" s="39"/>
      <c r="Z572" s="39"/>
      <c r="AA572" s="39"/>
      <c r="AB572" s="39"/>
      <c r="AC572" s="39"/>
      <c r="AD572" s="39"/>
      <c r="AE572" s="39"/>
      <c r="AT572" s="18" t="s">
        <v>214</v>
      </c>
      <c r="AU572" s="18" t="s">
        <v>81</v>
      </c>
    </row>
    <row r="573" s="2" customFormat="1" ht="24.15" customHeight="1">
      <c r="A573" s="39"/>
      <c r="B573" s="40"/>
      <c r="C573" s="230" t="s">
        <v>1409</v>
      </c>
      <c r="D573" s="230" t="s">
        <v>207</v>
      </c>
      <c r="E573" s="231" t="s">
        <v>6044</v>
      </c>
      <c r="F573" s="232" t="s">
        <v>5860</v>
      </c>
      <c r="G573" s="233" t="s">
        <v>485</v>
      </c>
      <c r="H573" s="234">
        <v>65</v>
      </c>
      <c r="I573" s="235"/>
      <c r="J573" s="236">
        <f>ROUND(I573*H573,2)</f>
        <v>0</v>
      </c>
      <c r="K573" s="232" t="s">
        <v>1</v>
      </c>
      <c r="L573" s="45"/>
      <c r="M573" s="237" t="s">
        <v>1</v>
      </c>
      <c r="N573" s="238" t="s">
        <v>38</v>
      </c>
      <c r="O573" s="92"/>
      <c r="P573" s="239">
        <f>O573*H573</f>
        <v>0</v>
      </c>
      <c r="Q573" s="239">
        <v>0</v>
      </c>
      <c r="R573" s="239">
        <f>Q573*H573</f>
        <v>0</v>
      </c>
      <c r="S573" s="239">
        <v>0</v>
      </c>
      <c r="T573" s="240">
        <f>S573*H573</f>
        <v>0</v>
      </c>
      <c r="U573" s="39"/>
      <c r="V573" s="39"/>
      <c r="W573" s="39"/>
      <c r="X573" s="39"/>
      <c r="Y573" s="39"/>
      <c r="Z573" s="39"/>
      <c r="AA573" s="39"/>
      <c r="AB573" s="39"/>
      <c r="AC573" s="39"/>
      <c r="AD573" s="39"/>
      <c r="AE573" s="39"/>
      <c r="AR573" s="241" t="s">
        <v>212</v>
      </c>
      <c r="AT573" s="241" t="s">
        <v>207</v>
      </c>
      <c r="AU573" s="241" t="s">
        <v>81</v>
      </c>
      <c r="AY573" s="18" t="s">
        <v>205</v>
      </c>
      <c r="BE573" s="242">
        <f>IF(N573="základní",J573,0)</f>
        <v>0</v>
      </c>
      <c r="BF573" s="242">
        <f>IF(N573="snížená",J573,0)</f>
        <v>0</v>
      </c>
      <c r="BG573" s="242">
        <f>IF(N573="zákl. přenesená",J573,0)</f>
        <v>0</v>
      </c>
      <c r="BH573" s="242">
        <f>IF(N573="sníž. přenesená",J573,0)</f>
        <v>0</v>
      </c>
      <c r="BI573" s="242">
        <f>IF(N573="nulová",J573,0)</f>
        <v>0</v>
      </c>
      <c r="BJ573" s="18" t="s">
        <v>79</v>
      </c>
      <c r="BK573" s="242">
        <f>ROUND(I573*H573,2)</f>
        <v>0</v>
      </c>
      <c r="BL573" s="18" t="s">
        <v>212</v>
      </c>
      <c r="BM573" s="241" t="s">
        <v>3517</v>
      </c>
    </row>
    <row r="574" s="2" customFormat="1">
      <c r="A574" s="39"/>
      <c r="B574" s="40"/>
      <c r="C574" s="41"/>
      <c r="D574" s="243" t="s">
        <v>214</v>
      </c>
      <c r="E574" s="41"/>
      <c r="F574" s="244" t="s">
        <v>5860</v>
      </c>
      <c r="G574" s="41"/>
      <c r="H574" s="41"/>
      <c r="I574" s="245"/>
      <c r="J574" s="41"/>
      <c r="K574" s="41"/>
      <c r="L574" s="45"/>
      <c r="M574" s="246"/>
      <c r="N574" s="247"/>
      <c r="O574" s="92"/>
      <c r="P574" s="92"/>
      <c r="Q574" s="92"/>
      <c r="R574" s="92"/>
      <c r="S574" s="92"/>
      <c r="T574" s="93"/>
      <c r="U574" s="39"/>
      <c r="V574" s="39"/>
      <c r="W574" s="39"/>
      <c r="X574" s="39"/>
      <c r="Y574" s="39"/>
      <c r="Z574" s="39"/>
      <c r="AA574" s="39"/>
      <c r="AB574" s="39"/>
      <c r="AC574" s="39"/>
      <c r="AD574" s="39"/>
      <c r="AE574" s="39"/>
      <c r="AT574" s="18" t="s">
        <v>214</v>
      </c>
      <c r="AU574" s="18" t="s">
        <v>81</v>
      </c>
    </row>
    <row r="575" s="2" customFormat="1" ht="16.5" customHeight="1">
      <c r="A575" s="39"/>
      <c r="B575" s="40"/>
      <c r="C575" s="230" t="s">
        <v>1414</v>
      </c>
      <c r="D575" s="230" t="s">
        <v>207</v>
      </c>
      <c r="E575" s="231" t="s">
        <v>6045</v>
      </c>
      <c r="F575" s="232" t="s">
        <v>6046</v>
      </c>
      <c r="G575" s="233" t="s">
        <v>379</v>
      </c>
      <c r="H575" s="234">
        <v>540</v>
      </c>
      <c r="I575" s="235"/>
      <c r="J575" s="236">
        <f>ROUND(I575*H575,2)</f>
        <v>0</v>
      </c>
      <c r="K575" s="232" t="s">
        <v>1</v>
      </c>
      <c r="L575" s="45"/>
      <c r="M575" s="237" t="s">
        <v>1</v>
      </c>
      <c r="N575" s="238" t="s">
        <v>38</v>
      </c>
      <c r="O575" s="92"/>
      <c r="P575" s="239">
        <f>O575*H575</f>
        <v>0</v>
      </c>
      <c r="Q575" s="239">
        <v>0</v>
      </c>
      <c r="R575" s="239">
        <f>Q575*H575</f>
        <v>0</v>
      </c>
      <c r="S575" s="239">
        <v>0</v>
      </c>
      <c r="T575" s="240">
        <f>S575*H575</f>
        <v>0</v>
      </c>
      <c r="U575" s="39"/>
      <c r="V575" s="39"/>
      <c r="W575" s="39"/>
      <c r="X575" s="39"/>
      <c r="Y575" s="39"/>
      <c r="Z575" s="39"/>
      <c r="AA575" s="39"/>
      <c r="AB575" s="39"/>
      <c r="AC575" s="39"/>
      <c r="AD575" s="39"/>
      <c r="AE575" s="39"/>
      <c r="AR575" s="241" t="s">
        <v>212</v>
      </c>
      <c r="AT575" s="241" t="s">
        <v>207</v>
      </c>
      <c r="AU575" s="241" t="s">
        <v>81</v>
      </c>
      <c r="AY575" s="18" t="s">
        <v>205</v>
      </c>
      <c r="BE575" s="242">
        <f>IF(N575="základní",J575,0)</f>
        <v>0</v>
      </c>
      <c r="BF575" s="242">
        <f>IF(N575="snížená",J575,0)</f>
        <v>0</v>
      </c>
      <c r="BG575" s="242">
        <f>IF(N575="zákl. přenesená",J575,0)</f>
        <v>0</v>
      </c>
      <c r="BH575" s="242">
        <f>IF(N575="sníž. přenesená",J575,0)</f>
        <v>0</v>
      </c>
      <c r="BI575" s="242">
        <f>IF(N575="nulová",J575,0)</f>
        <v>0</v>
      </c>
      <c r="BJ575" s="18" t="s">
        <v>79</v>
      </c>
      <c r="BK575" s="242">
        <f>ROUND(I575*H575,2)</f>
        <v>0</v>
      </c>
      <c r="BL575" s="18" t="s">
        <v>212</v>
      </c>
      <c r="BM575" s="241" t="s">
        <v>3521</v>
      </c>
    </row>
    <row r="576" s="2" customFormat="1">
      <c r="A576" s="39"/>
      <c r="B576" s="40"/>
      <c r="C576" s="41"/>
      <c r="D576" s="243" t="s">
        <v>214</v>
      </c>
      <c r="E576" s="41"/>
      <c r="F576" s="244" t="s">
        <v>6046</v>
      </c>
      <c r="G576" s="41"/>
      <c r="H576" s="41"/>
      <c r="I576" s="245"/>
      <c r="J576" s="41"/>
      <c r="K576" s="41"/>
      <c r="L576" s="45"/>
      <c r="M576" s="246"/>
      <c r="N576" s="247"/>
      <c r="O576" s="92"/>
      <c r="P576" s="92"/>
      <c r="Q576" s="92"/>
      <c r="R576" s="92"/>
      <c r="S576" s="92"/>
      <c r="T576" s="93"/>
      <c r="U576" s="39"/>
      <c r="V576" s="39"/>
      <c r="W576" s="39"/>
      <c r="X576" s="39"/>
      <c r="Y576" s="39"/>
      <c r="Z576" s="39"/>
      <c r="AA576" s="39"/>
      <c r="AB576" s="39"/>
      <c r="AC576" s="39"/>
      <c r="AD576" s="39"/>
      <c r="AE576" s="39"/>
      <c r="AT576" s="18" t="s">
        <v>214</v>
      </c>
      <c r="AU576" s="18" t="s">
        <v>81</v>
      </c>
    </row>
    <row r="577" s="2" customFormat="1" ht="55.5" customHeight="1">
      <c r="A577" s="39"/>
      <c r="B577" s="40"/>
      <c r="C577" s="230" t="s">
        <v>1421</v>
      </c>
      <c r="D577" s="230" t="s">
        <v>207</v>
      </c>
      <c r="E577" s="231" t="s">
        <v>6047</v>
      </c>
      <c r="F577" s="232" t="s">
        <v>5872</v>
      </c>
      <c r="G577" s="233" t="s">
        <v>3358</v>
      </c>
      <c r="H577" s="234">
        <v>65</v>
      </c>
      <c r="I577" s="235"/>
      <c r="J577" s="236">
        <f>ROUND(I577*H577,2)</f>
        <v>0</v>
      </c>
      <c r="K577" s="232" t="s">
        <v>1</v>
      </c>
      <c r="L577" s="45"/>
      <c r="M577" s="237" t="s">
        <v>1</v>
      </c>
      <c r="N577" s="238" t="s">
        <v>38</v>
      </c>
      <c r="O577" s="92"/>
      <c r="P577" s="239">
        <f>O577*H577</f>
        <v>0</v>
      </c>
      <c r="Q577" s="239">
        <v>0</v>
      </c>
      <c r="R577" s="239">
        <f>Q577*H577</f>
        <v>0</v>
      </c>
      <c r="S577" s="239">
        <v>0</v>
      </c>
      <c r="T577" s="240">
        <f>S577*H577</f>
        <v>0</v>
      </c>
      <c r="U577" s="39"/>
      <c r="V577" s="39"/>
      <c r="W577" s="39"/>
      <c r="X577" s="39"/>
      <c r="Y577" s="39"/>
      <c r="Z577" s="39"/>
      <c r="AA577" s="39"/>
      <c r="AB577" s="39"/>
      <c r="AC577" s="39"/>
      <c r="AD577" s="39"/>
      <c r="AE577" s="39"/>
      <c r="AR577" s="241" t="s">
        <v>212</v>
      </c>
      <c r="AT577" s="241" t="s">
        <v>207</v>
      </c>
      <c r="AU577" s="241" t="s">
        <v>81</v>
      </c>
      <c r="AY577" s="18" t="s">
        <v>205</v>
      </c>
      <c r="BE577" s="242">
        <f>IF(N577="základní",J577,0)</f>
        <v>0</v>
      </c>
      <c r="BF577" s="242">
        <f>IF(N577="snížená",J577,0)</f>
        <v>0</v>
      </c>
      <c r="BG577" s="242">
        <f>IF(N577="zákl. přenesená",J577,0)</f>
        <v>0</v>
      </c>
      <c r="BH577" s="242">
        <f>IF(N577="sníž. přenesená",J577,0)</f>
        <v>0</v>
      </c>
      <c r="BI577" s="242">
        <f>IF(N577="nulová",J577,0)</f>
        <v>0</v>
      </c>
      <c r="BJ577" s="18" t="s">
        <v>79</v>
      </c>
      <c r="BK577" s="242">
        <f>ROUND(I577*H577,2)</f>
        <v>0</v>
      </c>
      <c r="BL577" s="18" t="s">
        <v>212</v>
      </c>
      <c r="BM577" s="241" t="s">
        <v>3522</v>
      </c>
    </row>
    <row r="578" s="2" customFormat="1">
      <c r="A578" s="39"/>
      <c r="B578" s="40"/>
      <c r="C578" s="41"/>
      <c r="D578" s="243" t="s">
        <v>214</v>
      </c>
      <c r="E578" s="41"/>
      <c r="F578" s="244" t="s">
        <v>5872</v>
      </c>
      <c r="G578" s="41"/>
      <c r="H578" s="41"/>
      <c r="I578" s="245"/>
      <c r="J578" s="41"/>
      <c r="K578" s="41"/>
      <c r="L578" s="45"/>
      <c r="M578" s="246"/>
      <c r="N578" s="247"/>
      <c r="O578" s="92"/>
      <c r="P578" s="92"/>
      <c r="Q578" s="92"/>
      <c r="R578" s="92"/>
      <c r="S578" s="92"/>
      <c r="T578" s="93"/>
      <c r="U578" s="39"/>
      <c r="V578" s="39"/>
      <c r="W578" s="39"/>
      <c r="X578" s="39"/>
      <c r="Y578" s="39"/>
      <c r="Z578" s="39"/>
      <c r="AA578" s="39"/>
      <c r="AB578" s="39"/>
      <c r="AC578" s="39"/>
      <c r="AD578" s="39"/>
      <c r="AE578" s="39"/>
      <c r="AT578" s="18" t="s">
        <v>214</v>
      </c>
      <c r="AU578" s="18" t="s">
        <v>81</v>
      </c>
    </row>
    <row r="579" s="2" customFormat="1" ht="16.5" customHeight="1">
      <c r="A579" s="39"/>
      <c r="B579" s="40"/>
      <c r="C579" s="230" t="s">
        <v>1428</v>
      </c>
      <c r="D579" s="230" t="s">
        <v>207</v>
      </c>
      <c r="E579" s="231" t="s">
        <v>6048</v>
      </c>
      <c r="F579" s="232" t="s">
        <v>5874</v>
      </c>
      <c r="G579" s="233" t="s">
        <v>485</v>
      </c>
      <c r="H579" s="234">
        <v>1</v>
      </c>
      <c r="I579" s="235"/>
      <c r="J579" s="236">
        <f>ROUND(I579*H579,2)</f>
        <v>0</v>
      </c>
      <c r="K579" s="232" t="s">
        <v>1</v>
      </c>
      <c r="L579" s="45"/>
      <c r="M579" s="237" t="s">
        <v>1</v>
      </c>
      <c r="N579" s="238" t="s">
        <v>38</v>
      </c>
      <c r="O579" s="92"/>
      <c r="P579" s="239">
        <f>O579*H579</f>
        <v>0</v>
      </c>
      <c r="Q579" s="239">
        <v>0</v>
      </c>
      <c r="R579" s="239">
        <f>Q579*H579</f>
        <v>0</v>
      </c>
      <c r="S579" s="239">
        <v>0</v>
      </c>
      <c r="T579" s="240">
        <f>S579*H579</f>
        <v>0</v>
      </c>
      <c r="U579" s="39"/>
      <c r="V579" s="39"/>
      <c r="W579" s="39"/>
      <c r="X579" s="39"/>
      <c r="Y579" s="39"/>
      <c r="Z579" s="39"/>
      <c r="AA579" s="39"/>
      <c r="AB579" s="39"/>
      <c r="AC579" s="39"/>
      <c r="AD579" s="39"/>
      <c r="AE579" s="39"/>
      <c r="AR579" s="241" t="s">
        <v>212</v>
      </c>
      <c r="AT579" s="241" t="s">
        <v>207</v>
      </c>
      <c r="AU579" s="241" t="s">
        <v>81</v>
      </c>
      <c r="AY579" s="18" t="s">
        <v>205</v>
      </c>
      <c r="BE579" s="242">
        <f>IF(N579="základní",J579,0)</f>
        <v>0</v>
      </c>
      <c r="BF579" s="242">
        <f>IF(N579="snížená",J579,0)</f>
        <v>0</v>
      </c>
      <c r="BG579" s="242">
        <f>IF(N579="zákl. přenesená",J579,0)</f>
        <v>0</v>
      </c>
      <c r="BH579" s="242">
        <f>IF(N579="sníž. přenesená",J579,0)</f>
        <v>0</v>
      </c>
      <c r="BI579" s="242">
        <f>IF(N579="nulová",J579,0)</f>
        <v>0</v>
      </c>
      <c r="BJ579" s="18" t="s">
        <v>79</v>
      </c>
      <c r="BK579" s="242">
        <f>ROUND(I579*H579,2)</f>
        <v>0</v>
      </c>
      <c r="BL579" s="18" t="s">
        <v>212</v>
      </c>
      <c r="BM579" s="241" t="s">
        <v>3527</v>
      </c>
    </row>
    <row r="580" s="2" customFormat="1">
      <c r="A580" s="39"/>
      <c r="B580" s="40"/>
      <c r="C580" s="41"/>
      <c r="D580" s="243" t="s">
        <v>214</v>
      </c>
      <c r="E580" s="41"/>
      <c r="F580" s="244" t="s">
        <v>5874</v>
      </c>
      <c r="G580" s="41"/>
      <c r="H580" s="41"/>
      <c r="I580" s="245"/>
      <c r="J580" s="41"/>
      <c r="K580" s="41"/>
      <c r="L580" s="45"/>
      <c r="M580" s="246"/>
      <c r="N580" s="247"/>
      <c r="O580" s="92"/>
      <c r="P580" s="92"/>
      <c r="Q580" s="92"/>
      <c r="R580" s="92"/>
      <c r="S580" s="92"/>
      <c r="T580" s="93"/>
      <c r="U580" s="39"/>
      <c r="V580" s="39"/>
      <c r="W580" s="39"/>
      <c r="X580" s="39"/>
      <c r="Y580" s="39"/>
      <c r="Z580" s="39"/>
      <c r="AA580" s="39"/>
      <c r="AB580" s="39"/>
      <c r="AC580" s="39"/>
      <c r="AD580" s="39"/>
      <c r="AE580" s="39"/>
      <c r="AT580" s="18" t="s">
        <v>214</v>
      </c>
      <c r="AU580" s="18" t="s">
        <v>81</v>
      </c>
    </row>
    <row r="581" s="12" customFormat="1" ht="25.92" customHeight="1">
      <c r="A581" s="12"/>
      <c r="B581" s="214"/>
      <c r="C581" s="215"/>
      <c r="D581" s="216" t="s">
        <v>72</v>
      </c>
      <c r="E581" s="217" t="s">
        <v>6049</v>
      </c>
      <c r="F581" s="217" t="s">
        <v>6050</v>
      </c>
      <c r="G581" s="215"/>
      <c r="H581" s="215"/>
      <c r="I581" s="218"/>
      <c r="J581" s="219">
        <f>BK581</f>
        <v>0</v>
      </c>
      <c r="K581" s="215"/>
      <c r="L581" s="220"/>
      <c r="M581" s="221"/>
      <c r="N581" s="222"/>
      <c r="O581" s="222"/>
      <c r="P581" s="223">
        <f>P582+SUM(P583:P618)</f>
        <v>0</v>
      </c>
      <c r="Q581" s="222"/>
      <c r="R581" s="223">
        <f>R582+SUM(R583:R618)</f>
        <v>0</v>
      </c>
      <c r="S581" s="222"/>
      <c r="T581" s="224">
        <f>T582+SUM(T583:T618)</f>
        <v>0</v>
      </c>
      <c r="U581" s="12"/>
      <c r="V581" s="12"/>
      <c r="W581" s="12"/>
      <c r="X581" s="12"/>
      <c r="Y581" s="12"/>
      <c r="Z581" s="12"/>
      <c r="AA581" s="12"/>
      <c r="AB581" s="12"/>
      <c r="AC581" s="12"/>
      <c r="AD581" s="12"/>
      <c r="AE581" s="12"/>
      <c r="AR581" s="225" t="s">
        <v>79</v>
      </c>
      <c r="AT581" s="226" t="s">
        <v>72</v>
      </c>
      <c r="AU581" s="226" t="s">
        <v>73</v>
      </c>
      <c r="AY581" s="225" t="s">
        <v>205</v>
      </c>
      <c r="BK581" s="227">
        <f>BK582+SUM(BK583:BK618)</f>
        <v>0</v>
      </c>
    </row>
    <row r="582" s="2" customFormat="1" ht="55.5" customHeight="1">
      <c r="A582" s="39"/>
      <c r="B582" s="40"/>
      <c r="C582" s="230" t="s">
        <v>1435</v>
      </c>
      <c r="D582" s="230" t="s">
        <v>207</v>
      </c>
      <c r="E582" s="231" t="s">
        <v>6051</v>
      </c>
      <c r="F582" s="232" t="s">
        <v>6052</v>
      </c>
      <c r="G582" s="233" t="s">
        <v>485</v>
      </c>
      <c r="H582" s="234">
        <v>1</v>
      </c>
      <c r="I582" s="235"/>
      <c r="J582" s="236">
        <f>ROUND(I582*H582,2)</f>
        <v>0</v>
      </c>
      <c r="K582" s="232" t="s">
        <v>1</v>
      </c>
      <c r="L582" s="45"/>
      <c r="M582" s="237" t="s">
        <v>1</v>
      </c>
      <c r="N582" s="238" t="s">
        <v>38</v>
      </c>
      <c r="O582" s="92"/>
      <c r="P582" s="239">
        <f>O582*H582</f>
        <v>0</v>
      </c>
      <c r="Q582" s="239">
        <v>0</v>
      </c>
      <c r="R582" s="239">
        <f>Q582*H582</f>
        <v>0</v>
      </c>
      <c r="S582" s="239">
        <v>0</v>
      </c>
      <c r="T582" s="240">
        <f>S582*H582</f>
        <v>0</v>
      </c>
      <c r="U582" s="39"/>
      <c r="V582" s="39"/>
      <c r="W582" s="39"/>
      <c r="X582" s="39"/>
      <c r="Y582" s="39"/>
      <c r="Z582" s="39"/>
      <c r="AA582" s="39"/>
      <c r="AB582" s="39"/>
      <c r="AC582" s="39"/>
      <c r="AD582" s="39"/>
      <c r="AE582" s="39"/>
      <c r="AR582" s="241" t="s">
        <v>212</v>
      </c>
      <c r="AT582" s="241" t="s">
        <v>207</v>
      </c>
      <c r="AU582" s="241" t="s">
        <v>79</v>
      </c>
      <c r="AY582" s="18" t="s">
        <v>205</v>
      </c>
      <c r="BE582" s="242">
        <f>IF(N582="základní",J582,0)</f>
        <v>0</v>
      </c>
      <c r="BF582" s="242">
        <f>IF(N582="snížená",J582,0)</f>
        <v>0</v>
      </c>
      <c r="BG582" s="242">
        <f>IF(N582="zákl. přenesená",J582,0)</f>
        <v>0</v>
      </c>
      <c r="BH582" s="242">
        <f>IF(N582="sníž. přenesená",J582,0)</f>
        <v>0</v>
      </c>
      <c r="BI582" s="242">
        <f>IF(N582="nulová",J582,0)</f>
        <v>0</v>
      </c>
      <c r="BJ582" s="18" t="s">
        <v>79</v>
      </c>
      <c r="BK582" s="242">
        <f>ROUND(I582*H582,2)</f>
        <v>0</v>
      </c>
      <c r="BL582" s="18" t="s">
        <v>212</v>
      </c>
      <c r="BM582" s="241" t="s">
        <v>3530</v>
      </c>
    </row>
    <row r="583" s="2" customFormat="1">
      <c r="A583" s="39"/>
      <c r="B583" s="40"/>
      <c r="C583" s="41"/>
      <c r="D583" s="243" t="s">
        <v>214</v>
      </c>
      <c r="E583" s="41"/>
      <c r="F583" s="244" t="s">
        <v>6052</v>
      </c>
      <c r="G583" s="41"/>
      <c r="H583" s="41"/>
      <c r="I583" s="245"/>
      <c r="J583" s="41"/>
      <c r="K583" s="41"/>
      <c r="L583" s="45"/>
      <c r="M583" s="246"/>
      <c r="N583" s="247"/>
      <c r="O583" s="92"/>
      <c r="P583" s="92"/>
      <c r="Q583" s="92"/>
      <c r="R583" s="92"/>
      <c r="S583" s="92"/>
      <c r="T583" s="93"/>
      <c r="U583" s="39"/>
      <c r="V583" s="39"/>
      <c r="W583" s="39"/>
      <c r="X583" s="39"/>
      <c r="Y583" s="39"/>
      <c r="Z583" s="39"/>
      <c r="AA583" s="39"/>
      <c r="AB583" s="39"/>
      <c r="AC583" s="39"/>
      <c r="AD583" s="39"/>
      <c r="AE583" s="39"/>
      <c r="AT583" s="18" t="s">
        <v>214</v>
      </c>
      <c r="AU583" s="18" t="s">
        <v>79</v>
      </c>
    </row>
    <row r="584" s="2" customFormat="1" ht="76.35" customHeight="1">
      <c r="A584" s="39"/>
      <c r="B584" s="40"/>
      <c r="C584" s="230" t="s">
        <v>1442</v>
      </c>
      <c r="D584" s="230" t="s">
        <v>207</v>
      </c>
      <c r="E584" s="231" t="s">
        <v>6053</v>
      </c>
      <c r="F584" s="232" t="s">
        <v>6054</v>
      </c>
      <c r="G584" s="233" t="s">
        <v>485</v>
      </c>
      <c r="H584" s="234">
        <v>1</v>
      </c>
      <c r="I584" s="235"/>
      <c r="J584" s="236">
        <f>ROUND(I584*H584,2)</f>
        <v>0</v>
      </c>
      <c r="K584" s="232" t="s">
        <v>1</v>
      </c>
      <c r="L584" s="45"/>
      <c r="M584" s="237" t="s">
        <v>1</v>
      </c>
      <c r="N584" s="238" t="s">
        <v>38</v>
      </c>
      <c r="O584" s="92"/>
      <c r="P584" s="239">
        <f>O584*H584</f>
        <v>0</v>
      </c>
      <c r="Q584" s="239">
        <v>0</v>
      </c>
      <c r="R584" s="239">
        <f>Q584*H584</f>
        <v>0</v>
      </c>
      <c r="S584" s="239">
        <v>0</v>
      </c>
      <c r="T584" s="240">
        <f>S584*H584</f>
        <v>0</v>
      </c>
      <c r="U584" s="39"/>
      <c r="V584" s="39"/>
      <c r="W584" s="39"/>
      <c r="X584" s="39"/>
      <c r="Y584" s="39"/>
      <c r="Z584" s="39"/>
      <c r="AA584" s="39"/>
      <c r="AB584" s="39"/>
      <c r="AC584" s="39"/>
      <c r="AD584" s="39"/>
      <c r="AE584" s="39"/>
      <c r="AR584" s="241" t="s">
        <v>212</v>
      </c>
      <c r="AT584" s="241" t="s">
        <v>207</v>
      </c>
      <c r="AU584" s="241" t="s">
        <v>79</v>
      </c>
      <c r="AY584" s="18" t="s">
        <v>205</v>
      </c>
      <c r="BE584" s="242">
        <f>IF(N584="základní",J584,0)</f>
        <v>0</v>
      </c>
      <c r="BF584" s="242">
        <f>IF(N584="snížená",J584,0)</f>
        <v>0</v>
      </c>
      <c r="BG584" s="242">
        <f>IF(N584="zákl. přenesená",J584,0)</f>
        <v>0</v>
      </c>
      <c r="BH584" s="242">
        <f>IF(N584="sníž. přenesená",J584,0)</f>
        <v>0</v>
      </c>
      <c r="BI584" s="242">
        <f>IF(N584="nulová",J584,0)</f>
        <v>0</v>
      </c>
      <c r="BJ584" s="18" t="s">
        <v>79</v>
      </c>
      <c r="BK584" s="242">
        <f>ROUND(I584*H584,2)</f>
        <v>0</v>
      </c>
      <c r="BL584" s="18" t="s">
        <v>212</v>
      </c>
      <c r="BM584" s="241" t="s">
        <v>3533</v>
      </c>
    </row>
    <row r="585" s="2" customFormat="1">
      <c r="A585" s="39"/>
      <c r="B585" s="40"/>
      <c r="C585" s="41"/>
      <c r="D585" s="243" t="s">
        <v>214</v>
      </c>
      <c r="E585" s="41"/>
      <c r="F585" s="244" t="s">
        <v>6055</v>
      </c>
      <c r="G585" s="41"/>
      <c r="H585" s="41"/>
      <c r="I585" s="245"/>
      <c r="J585" s="41"/>
      <c r="K585" s="41"/>
      <c r="L585" s="45"/>
      <c r="M585" s="246"/>
      <c r="N585" s="247"/>
      <c r="O585" s="92"/>
      <c r="P585" s="92"/>
      <c r="Q585" s="92"/>
      <c r="R585" s="92"/>
      <c r="S585" s="92"/>
      <c r="T585" s="93"/>
      <c r="U585" s="39"/>
      <c r="V585" s="39"/>
      <c r="W585" s="39"/>
      <c r="X585" s="39"/>
      <c r="Y585" s="39"/>
      <c r="Z585" s="39"/>
      <c r="AA585" s="39"/>
      <c r="AB585" s="39"/>
      <c r="AC585" s="39"/>
      <c r="AD585" s="39"/>
      <c r="AE585" s="39"/>
      <c r="AT585" s="18" t="s">
        <v>214</v>
      </c>
      <c r="AU585" s="18" t="s">
        <v>79</v>
      </c>
    </row>
    <row r="586" s="2" customFormat="1" ht="37.8" customHeight="1">
      <c r="A586" s="39"/>
      <c r="B586" s="40"/>
      <c r="C586" s="230" t="s">
        <v>1451</v>
      </c>
      <c r="D586" s="230" t="s">
        <v>207</v>
      </c>
      <c r="E586" s="231" t="s">
        <v>6056</v>
      </c>
      <c r="F586" s="232" t="s">
        <v>6057</v>
      </c>
      <c r="G586" s="233" t="s">
        <v>485</v>
      </c>
      <c r="H586" s="234">
        <v>2</v>
      </c>
      <c r="I586" s="235"/>
      <c r="J586" s="236">
        <f>ROUND(I586*H586,2)</f>
        <v>0</v>
      </c>
      <c r="K586" s="232" t="s">
        <v>1</v>
      </c>
      <c r="L586" s="45"/>
      <c r="M586" s="237" t="s">
        <v>1</v>
      </c>
      <c r="N586" s="238" t="s">
        <v>38</v>
      </c>
      <c r="O586" s="92"/>
      <c r="P586" s="239">
        <f>O586*H586</f>
        <v>0</v>
      </c>
      <c r="Q586" s="239">
        <v>0</v>
      </c>
      <c r="R586" s="239">
        <f>Q586*H586</f>
        <v>0</v>
      </c>
      <c r="S586" s="239">
        <v>0</v>
      </c>
      <c r="T586" s="240">
        <f>S586*H586</f>
        <v>0</v>
      </c>
      <c r="U586" s="39"/>
      <c r="V586" s="39"/>
      <c r="W586" s="39"/>
      <c r="X586" s="39"/>
      <c r="Y586" s="39"/>
      <c r="Z586" s="39"/>
      <c r="AA586" s="39"/>
      <c r="AB586" s="39"/>
      <c r="AC586" s="39"/>
      <c r="AD586" s="39"/>
      <c r="AE586" s="39"/>
      <c r="AR586" s="241" t="s">
        <v>212</v>
      </c>
      <c r="AT586" s="241" t="s">
        <v>207</v>
      </c>
      <c r="AU586" s="241" t="s">
        <v>79</v>
      </c>
      <c r="AY586" s="18" t="s">
        <v>205</v>
      </c>
      <c r="BE586" s="242">
        <f>IF(N586="základní",J586,0)</f>
        <v>0</v>
      </c>
      <c r="BF586" s="242">
        <f>IF(N586="snížená",J586,0)</f>
        <v>0</v>
      </c>
      <c r="BG586" s="242">
        <f>IF(N586="zákl. přenesená",J586,0)</f>
        <v>0</v>
      </c>
      <c r="BH586" s="242">
        <f>IF(N586="sníž. přenesená",J586,0)</f>
        <v>0</v>
      </c>
      <c r="BI586" s="242">
        <f>IF(N586="nulová",J586,0)</f>
        <v>0</v>
      </c>
      <c r="BJ586" s="18" t="s">
        <v>79</v>
      </c>
      <c r="BK586" s="242">
        <f>ROUND(I586*H586,2)</f>
        <v>0</v>
      </c>
      <c r="BL586" s="18" t="s">
        <v>212</v>
      </c>
      <c r="BM586" s="241" t="s">
        <v>3536</v>
      </c>
    </row>
    <row r="587" s="2" customFormat="1">
      <c r="A587" s="39"/>
      <c r="B587" s="40"/>
      <c r="C587" s="41"/>
      <c r="D587" s="243" t="s">
        <v>214</v>
      </c>
      <c r="E587" s="41"/>
      <c r="F587" s="244" t="s">
        <v>6057</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214</v>
      </c>
      <c r="AU587" s="18" t="s">
        <v>79</v>
      </c>
    </row>
    <row r="588" s="2" customFormat="1" ht="16.5" customHeight="1">
      <c r="A588" s="39"/>
      <c r="B588" s="40"/>
      <c r="C588" s="230" t="s">
        <v>1458</v>
      </c>
      <c r="D588" s="230" t="s">
        <v>207</v>
      </c>
      <c r="E588" s="231" t="s">
        <v>6058</v>
      </c>
      <c r="F588" s="232" t="s">
        <v>6059</v>
      </c>
      <c r="G588" s="233" t="s">
        <v>485</v>
      </c>
      <c r="H588" s="234">
        <v>1</v>
      </c>
      <c r="I588" s="235"/>
      <c r="J588" s="236">
        <f>ROUND(I588*H588,2)</f>
        <v>0</v>
      </c>
      <c r="K588" s="232" t="s">
        <v>1</v>
      </c>
      <c r="L588" s="45"/>
      <c r="M588" s="237" t="s">
        <v>1</v>
      </c>
      <c r="N588" s="238" t="s">
        <v>38</v>
      </c>
      <c r="O588" s="92"/>
      <c r="P588" s="239">
        <f>O588*H588</f>
        <v>0</v>
      </c>
      <c r="Q588" s="239">
        <v>0</v>
      </c>
      <c r="R588" s="239">
        <f>Q588*H588</f>
        <v>0</v>
      </c>
      <c r="S588" s="239">
        <v>0</v>
      </c>
      <c r="T588" s="240">
        <f>S588*H588</f>
        <v>0</v>
      </c>
      <c r="U588" s="39"/>
      <c r="V588" s="39"/>
      <c r="W588" s="39"/>
      <c r="X588" s="39"/>
      <c r="Y588" s="39"/>
      <c r="Z588" s="39"/>
      <c r="AA588" s="39"/>
      <c r="AB588" s="39"/>
      <c r="AC588" s="39"/>
      <c r="AD588" s="39"/>
      <c r="AE588" s="39"/>
      <c r="AR588" s="241" t="s">
        <v>212</v>
      </c>
      <c r="AT588" s="241" t="s">
        <v>207</v>
      </c>
      <c r="AU588" s="241" t="s">
        <v>79</v>
      </c>
      <c r="AY588" s="18" t="s">
        <v>205</v>
      </c>
      <c r="BE588" s="242">
        <f>IF(N588="základní",J588,0)</f>
        <v>0</v>
      </c>
      <c r="BF588" s="242">
        <f>IF(N588="snížená",J588,0)</f>
        <v>0</v>
      </c>
      <c r="BG588" s="242">
        <f>IF(N588="zákl. přenesená",J588,0)</f>
        <v>0</v>
      </c>
      <c r="BH588" s="242">
        <f>IF(N588="sníž. přenesená",J588,0)</f>
        <v>0</v>
      </c>
      <c r="BI588" s="242">
        <f>IF(N588="nulová",J588,0)</f>
        <v>0</v>
      </c>
      <c r="BJ588" s="18" t="s">
        <v>79</v>
      </c>
      <c r="BK588" s="242">
        <f>ROUND(I588*H588,2)</f>
        <v>0</v>
      </c>
      <c r="BL588" s="18" t="s">
        <v>212</v>
      </c>
      <c r="BM588" s="241" t="s">
        <v>3539</v>
      </c>
    </row>
    <row r="589" s="2" customFormat="1">
      <c r="A589" s="39"/>
      <c r="B589" s="40"/>
      <c r="C589" s="41"/>
      <c r="D589" s="243" t="s">
        <v>214</v>
      </c>
      <c r="E589" s="41"/>
      <c r="F589" s="244" t="s">
        <v>6059</v>
      </c>
      <c r="G589" s="41"/>
      <c r="H589" s="41"/>
      <c r="I589" s="245"/>
      <c r="J589" s="41"/>
      <c r="K589" s="41"/>
      <c r="L589" s="45"/>
      <c r="M589" s="246"/>
      <c r="N589" s="247"/>
      <c r="O589" s="92"/>
      <c r="P589" s="92"/>
      <c r="Q589" s="92"/>
      <c r="R589" s="92"/>
      <c r="S589" s="92"/>
      <c r="T589" s="93"/>
      <c r="U589" s="39"/>
      <c r="V589" s="39"/>
      <c r="W589" s="39"/>
      <c r="X589" s="39"/>
      <c r="Y589" s="39"/>
      <c r="Z589" s="39"/>
      <c r="AA589" s="39"/>
      <c r="AB589" s="39"/>
      <c r="AC589" s="39"/>
      <c r="AD589" s="39"/>
      <c r="AE589" s="39"/>
      <c r="AT589" s="18" t="s">
        <v>214</v>
      </c>
      <c r="AU589" s="18" t="s">
        <v>79</v>
      </c>
    </row>
    <row r="590" s="2" customFormat="1" ht="66.75" customHeight="1">
      <c r="A590" s="39"/>
      <c r="B590" s="40"/>
      <c r="C590" s="230" t="s">
        <v>1465</v>
      </c>
      <c r="D590" s="230" t="s">
        <v>207</v>
      </c>
      <c r="E590" s="231" t="s">
        <v>6060</v>
      </c>
      <c r="F590" s="232" t="s">
        <v>6061</v>
      </c>
      <c r="G590" s="233" t="s">
        <v>485</v>
      </c>
      <c r="H590" s="234">
        <v>1</v>
      </c>
      <c r="I590" s="235"/>
      <c r="J590" s="236">
        <f>ROUND(I590*H590,2)</f>
        <v>0</v>
      </c>
      <c r="K590" s="232" t="s">
        <v>1</v>
      </c>
      <c r="L590" s="45"/>
      <c r="M590" s="237" t="s">
        <v>1</v>
      </c>
      <c r="N590" s="238" t="s">
        <v>38</v>
      </c>
      <c r="O590" s="92"/>
      <c r="P590" s="239">
        <f>O590*H590</f>
        <v>0</v>
      </c>
      <c r="Q590" s="239">
        <v>0</v>
      </c>
      <c r="R590" s="239">
        <f>Q590*H590</f>
        <v>0</v>
      </c>
      <c r="S590" s="239">
        <v>0</v>
      </c>
      <c r="T590" s="240">
        <f>S590*H590</f>
        <v>0</v>
      </c>
      <c r="U590" s="39"/>
      <c r="V590" s="39"/>
      <c r="W590" s="39"/>
      <c r="X590" s="39"/>
      <c r="Y590" s="39"/>
      <c r="Z590" s="39"/>
      <c r="AA590" s="39"/>
      <c r="AB590" s="39"/>
      <c r="AC590" s="39"/>
      <c r="AD590" s="39"/>
      <c r="AE590" s="39"/>
      <c r="AR590" s="241" t="s">
        <v>212</v>
      </c>
      <c r="AT590" s="241" t="s">
        <v>207</v>
      </c>
      <c r="AU590" s="241" t="s">
        <v>79</v>
      </c>
      <c r="AY590" s="18" t="s">
        <v>205</v>
      </c>
      <c r="BE590" s="242">
        <f>IF(N590="základní",J590,0)</f>
        <v>0</v>
      </c>
      <c r="BF590" s="242">
        <f>IF(N590="snížená",J590,0)</f>
        <v>0</v>
      </c>
      <c r="BG590" s="242">
        <f>IF(N590="zákl. přenesená",J590,0)</f>
        <v>0</v>
      </c>
      <c r="BH590" s="242">
        <f>IF(N590="sníž. přenesená",J590,0)</f>
        <v>0</v>
      </c>
      <c r="BI590" s="242">
        <f>IF(N590="nulová",J590,0)</f>
        <v>0</v>
      </c>
      <c r="BJ590" s="18" t="s">
        <v>79</v>
      </c>
      <c r="BK590" s="242">
        <f>ROUND(I590*H590,2)</f>
        <v>0</v>
      </c>
      <c r="BL590" s="18" t="s">
        <v>212</v>
      </c>
      <c r="BM590" s="241" t="s">
        <v>3542</v>
      </c>
    </row>
    <row r="591" s="2" customFormat="1">
      <c r="A591" s="39"/>
      <c r="B591" s="40"/>
      <c r="C591" s="41"/>
      <c r="D591" s="243" t="s">
        <v>214</v>
      </c>
      <c r="E591" s="41"/>
      <c r="F591" s="244" t="s">
        <v>6062</v>
      </c>
      <c r="G591" s="41"/>
      <c r="H591" s="41"/>
      <c r="I591" s="245"/>
      <c r="J591" s="41"/>
      <c r="K591" s="41"/>
      <c r="L591" s="45"/>
      <c r="M591" s="246"/>
      <c r="N591" s="247"/>
      <c r="O591" s="92"/>
      <c r="P591" s="92"/>
      <c r="Q591" s="92"/>
      <c r="R591" s="92"/>
      <c r="S591" s="92"/>
      <c r="T591" s="93"/>
      <c r="U591" s="39"/>
      <c r="V591" s="39"/>
      <c r="W591" s="39"/>
      <c r="X591" s="39"/>
      <c r="Y591" s="39"/>
      <c r="Z591" s="39"/>
      <c r="AA591" s="39"/>
      <c r="AB591" s="39"/>
      <c r="AC591" s="39"/>
      <c r="AD591" s="39"/>
      <c r="AE591" s="39"/>
      <c r="AT591" s="18" t="s">
        <v>214</v>
      </c>
      <c r="AU591" s="18" t="s">
        <v>79</v>
      </c>
    </row>
    <row r="592" s="2" customFormat="1" ht="66.75" customHeight="1">
      <c r="A592" s="39"/>
      <c r="B592" s="40"/>
      <c r="C592" s="230" t="s">
        <v>1476</v>
      </c>
      <c r="D592" s="230" t="s">
        <v>207</v>
      </c>
      <c r="E592" s="231" t="s">
        <v>6063</v>
      </c>
      <c r="F592" s="232" t="s">
        <v>6064</v>
      </c>
      <c r="G592" s="233" t="s">
        <v>485</v>
      </c>
      <c r="H592" s="234">
        <v>1</v>
      </c>
      <c r="I592" s="235"/>
      <c r="J592" s="236">
        <f>ROUND(I592*H592,2)</f>
        <v>0</v>
      </c>
      <c r="K592" s="232" t="s">
        <v>1</v>
      </c>
      <c r="L592" s="45"/>
      <c r="M592" s="237" t="s">
        <v>1</v>
      </c>
      <c r="N592" s="238" t="s">
        <v>38</v>
      </c>
      <c r="O592" s="92"/>
      <c r="P592" s="239">
        <f>O592*H592</f>
        <v>0</v>
      </c>
      <c r="Q592" s="239">
        <v>0</v>
      </c>
      <c r="R592" s="239">
        <f>Q592*H592</f>
        <v>0</v>
      </c>
      <c r="S592" s="239">
        <v>0</v>
      </c>
      <c r="T592" s="240">
        <f>S592*H592</f>
        <v>0</v>
      </c>
      <c r="U592" s="39"/>
      <c r="V592" s="39"/>
      <c r="W592" s="39"/>
      <c r="X592" s="39"/>
      <c r="Y592" s="39"/>
      <c r="Z592" s="39"/>
      <c r="AA592" s="39"/>
      <c r="AB592" s="39"/>
      <c r="AC592" s="39"/>
      <c r="AD592" s="39"/>
      <c r="AE592" s="39"/>
      <c r="AR592" s="241" t="s">
        <v>212</v>
      </c>
      <c r="AT592" s="241" t="s">
        <v>207</v>
      </c>
      <c r="AU592" s="241" t="s">
        <v>79</v>
      </c>
      <c r="AY592" s="18" t="s">
        <v>205</v>
      </c>
      <c r="BE592" s="242">
        <f>IF(N592="základní",J592,0)</f>
        <v>0</v>
      </c>
      <c r="BF592" s="242">
        <f>IF(N592="snížená",J592,0)</f>
        <v>0</v>
      </c>
      <c r="BG592" s="242">
        <f>IF(N592="zákl. přenesená",J592,0)</f>
        <v>0</v>
      </c>
      <c r="BH592" s="242">
        <f>IF(N592="sníž. přenesená",J592,0)</f>
        <v>0</v>
      </c>
      <c r="BI592" s="242">
        <f>IF(N592="nulová",J592,0)</f>
        <v>0</v>
      </c>
      <c r="BJ592" s="18" t="s">
        <v>79</v>
      </c>
      <c r="BK592" s="242">
        <f>ROUND(I592*H592,2)</f>
        <v>0</v>
      </c>
      <c r="BL592" s="18" t="s">
        <v>212</v>
      </c>
      <c r="BM592" s="241" t="s">
        <v>3545</v>
      </c>
    </row>
    <row r="593" s="2" customFormat="1">
      <c r="A593" s="39"/>
      <c r="B593" s="40"/>
      <c r="C593" s="41"/>
      <c r="D593" s="243" t="s">
        <v>214</v>
      </c>
      <c r="E593" s="41"/>
      <c r="F593" s="244" t="s">
        <v>6065</v>
      </c>
      <c r="G593" s="41"/>
      <c r="H593" s="41"/>
      <c r="I593" s="245"/>
      <c r="J593" s="41"/>
      <c r="K593" s="41"/>
      <c r="L593" s="45"/>
      <c r="M593" s="246"/>
      <c r="N593" s="247"/>
      <c r="O593" s="92"/>
      <c r="P593" s="92"/>
      <c r="Q593" s="92"/>
      <c r="R593" s="92"/>
      <c r="S593" s="92"/>
      <c r="T593" s="93"/>
      <c r="U593" s="39"/>
      <c r="V593" s="39"/>
      <c r="W593" s="39"/>
      <c r="X593" s="39"/>
      <c r="Y593" s="39"/>
      <c r="Z593" s="39"/>
      <c r="AA593" s="39"/>
      <c r="AB593" s="39"/>
      <c r="AC593" s="39"/>
      <c r="AD593" s="39"/>
      <c r="AE593" s="39"/>
      <c r="AT593" s="18" t="s">
        <v>214</v>
      </c>
      <c r="AU593" s="18" t="s">
        <v>79</v>
      </c>
    </row>
    <row r="594" s="2" customFormat="1" ht="24.15" customHeight="1">
      <c r="A594" s="39"/>
      <c r="B594" s="40"/>
      <c r="C594" s="230" t="s">
        <v>1482</v>
      </c>
      <c r="D594" s="230" t="s">
        <v>207</v>
      </c>
      <c r="E594" s="231" t="s">
        <v>6066</v>
      </c>
      <c r="F594" s="232" t="s">
        <v>6067</v>
      </c>
      <c r="G594" s="233" t="s">
        <v>485</v>
      </c>
      <c r="H594" s="234">
        <v>1</v>
      </c>
      <c r="I594" s="235"/>
      <c r="J594" s="236">
        <f>ROUND(I594*H594,2)</f>
        <v>0</v>
      </c>
      <c r="K594" s="232" t="s">
        <v>1</v>
      </c>
      <c r="L594" s="45"/>
      <c r="M594" s="237" t="s">
        <v>1</v>
      </c>
      <c r="N594" s="238" t="s">
        <v>38</v>
      </c>
      <c r="O594" s="92"/>
      <c r="P594" s="239">
        <f>O594*H594</f>
        <v>0</v>
      </c>
      <c r="Q594" s="239">
        <v>0</v>
      </c>
      <c r="R594" s="239">
        <f>Q594*H594</f>
        <v>0</v>
      </c>
      <c r="S594" s="239">
        <v>0</v>
      </c>
      <c r="T594" s="240">
        <f>S594*H594</f>
        <v>0</v>
      </c>
      <c r="U594" s="39"/>
      <c r="V594" s="39"/>
      <c r="W594" s="39"/>
      <c r="X594" s="39"/>
      <c r="Y594" s="39"/>
      <c r="Z594" s="39"/>
      <c r="AA594" s="39"/>
      <c r="AB594" s="39"/>
      <c r="AC594" s="39"/>
      <c r="AD594" s="39"/>
      <c r="AE594" s="39"/>
      <c r="AR594" s="241" t="s">
        <v>212</v>
      </c>
      <c r="AT594" s="241" t="s">
        <v>207</v>
      </c>
      <c r="AU594" s="241" t="s">
        <v>79</v>
      </c>
      <c r="AY594" s="18" t="s">
        <v>205</v>
      </c>
      <c r="BE594" s="242">
        <f>IF(N594="základní",J594,0)</f>
        <v>0</v>
      </c>
      <c r="BF594" s="242">
        <f>IF(N594="snížená",J594,0)</f>
        <v>0</v>
      </c>
      <c r="BG594" s="242">
        <f>IF(N594="zákl. přenesená",J594,0)</f>
        <v>0</v>
      </c>
      <c r="BH594" s="242">
        <f>IF(N594="sníž. přenesená",J594,0)</f>
        <v>0</v>
      </c>
      <c r="BI594" s="242">
        <f>IF(N594="nulová",J594,0)</f>
        <v>0</v>
      </c>
      <c r="BJ594" s="18" t="s">
        <v>79</v>
      </c>
      <c r="BK594" s="242">
        <f>ROUND(I594*H594,2)</f>
        <v>0</v>
      </c>
      <c r="BL594" s="18" t="s">
        <v>212</v>
      </c>
      <c r="BM594" s="241" t="s">
        <v>3548</v>
      </c>
    </row>
    <row r="595" s="2" customFormat="1">
      <c r="A595" s="39"/>
      <c r="B595" s="40"/>
      <c r="C595" s="41"/>
      <c r="D595" s="243" t="s">
        <v>214</v>
      </c>
      <c r="E595" s="41"/>
      <c r="F595" s="244" t="s">
        <v>6067</v>
      </c>
      <c r="G595" s="41"/>
      <c r="H595" s="41"/>
      <c r="I595" s="245"/>
      <c r="J595" s="41"/>
      <c r="K595" s="41"/>
      <c r="L595" s="45"/>
      <c r="M595" s="246"/>
      <c r="N595" s="247"/>
      <c r="O595" s="92"/>
      <c r="P595" s="92"/>
      <c r="Q595" s="92"/>
      <c r="R595" s="92"/>
      <c r="S595" s="92"/>
      <c r="T595" s="93"/>
      <c r="U595" s="39"/>
      <c r="V595" s="39"/>
      <c r="W595" s="39"/>
      <c r="X595" s="39"/>
      <c r="Y595" s="39"/>
      <c r="Z595" s="39"/>
      <c r="AA595" s="39"/>
      <c r="AB595" s="39"/>
      <c r="AC595" s="39"/>
      <c r="AD595" s="39"/>
      <c r="AE595" s="39"/>
      <c r="AT595" s="18" t="s">
        <v>214</v>
      </c>
      <c r="AU595" s="18" t="s">
        <v>79</v>
      </c>
    </row>
    <row r="596" s="2" customFormat="1" ht="21.75" customHeight="1">
      <c r="A596" s="39"/>
      <c r="B596" s="40"/>
      <c r="C596" s="230" t="s">
        <v>1489</v>
      </c>
      <c r="D596" s="230" t="s">
        <v>207</v>
      </c>
      <c r="E596" s="231" t="s">
        <v>6068</v>
      </c>
      <c r="F596" s="232" t="s">
        <v>6069</v>
      </c>
      <c r="G596" s="233" t="s">
        <v>485</v>
      </c>
      <c r="H596" s="234">
        <v>1</v>
      </c>
      <c r="I596" s="235"/>
      <c r="J596" s="236">
        <f>ROUND(I596*H596,2)</f>
        <v>0</v>
      </c>
      <c r="K596" s="232" t="s">
        <v>1</v>
      </c>
      <c r="L596" s="45"/>
      <c r="M596" s="237" t="s">
        <v>1</v>
      </c>
      <c r="N596" s="238" t="s">
        <v>38</v>
      </c>
      <c r="O596" s="92"/>
      <c r="P596" s="239">
        <f>O596*H596</f>
        <v>0</v>
      </c>
      <c r="Q596" s="239">
        <v>0</v>
      </c>
      <c r="R596" s="239">
        <f>Q596*H596</f>
        <v>0</v>
      </c>
      <c r="S596" s="239">
        <v>0</v>
      </c>
      <c r="T596" s="240">
        <f>S596*H596</f>
        <v>0</v>
      </c>
      <c r="U596" s="39"/>
      <c r="V596" s="39"/>
      <c r="W596" s="39"/>
      <c r="X596" s="39"/>
      <c r="Y596" s="39"/>
      <c r="Z596" s="39"/>
      <c r="AA596" s="39"/>
      <c r="AB596" s="39"/>
      <c r="AC596" s="39"/>
      <c r="AD596" s="39"/>
      <c r="AE596" s="39"/>
      <c r="AR596" s="241" t="s">
        <v>212</v>
      </c>
      <c r="AT596" s="241" t="s">
        <v>207</v>
      </c>
      <c r="AU596" s="241" t="s">
        <v>79</v>
      </c>
      <c r="AY596" s="18" t="s">
        <v>205</v>
      </c>
      <c r="BE596" s="242">
        <f>IF(N596="základní",J596,0)</f>
        <v>0</v>
      </c>
      <c r="BF596" s="242">
        <f>IF(N596="snížená",J596,0)</f>
        <v>0</v>
      </c>
      <c r="BG596" s="242">
        <f>IF(N596="zákl. přenesená",J596,0)</f>
        <v>0</v>
      </c>
      <c r="BH596" s="242">
        <f>IF(N596="sníž. přenesená",J596,0)</f>
        <v>0</v>
      </c>
      <c r="BI596" s="242">
        <f>IF(N596="nulová",J596,0)</f>
        <v>0</v>
      </c>
      <c r="BJ596" s="18" t="s">
        <v>79</v>
      </c>
      <c r="BK596" s="242">
        <f>ROUND(I596*H596,2)</f>
        <v>0</v>
      </c>
      <c r="BL596" s="18" t="s">
        <v>212</v>
      </c>
      <c r="BM596" s="241" t="s">
        <v>3551</v>
      </c>
    </row>
    <row r="597" s="2" customFormat="1">
      <c r="A597" s="39"/>
      <c r="B597" s="40"/>
      <c r="C597" s="41"/>
      <c r="D597" s="243" t="s">
        <v>214</v>
      </c>
      <c r="E597" s="41"/>
      <c r="F597" s="244" t="s">
        <v>6069</v>
      </c>
      <c r="G597" s="41"/>
      <c r="H597" s="41"/>
      <c r="I597" s="245"/>
      <c r="J597" s="41"/>
      <c r="K597" s="41"/>
      <c r="L597" s="45"/>
      <c r="M597" s="246"/>
      <c r="N597" s="247"/>
      <c r="O597" s="92"/>
      <c r="P597" s="92"/>
      <c r="Q597" s="92"/>
      <c r="R597" s="92"/>
      <c r="S597" s="92"/>
      <c r="T597" s="93"/>
      <c r="U597" s="39"/>
      <c r="V597" s="39"/>
      <c r="W597" s="39"/>
      <c r="X597" s="39"/>
      <c r="Y597" s="39"/>
      <c r="Z597" s="39"/>
      <c r="AA597" s="39"/>
      <c r="AB597" s="39"/>
      <c r="AC597" s="39"/>
      <c r="AD597" s="39"/>
      <c r="AE597" s="39"/>
      <c r="AT597" s="18" t="s">
        <v>214</v>
      </c>
      <c r="AU597" s="18" t="s">
        <v>79</v>
      </c>
    </row>
    <row r="598" s="2" customFormat="1" ht="21.75" customHeight="1">
      <c r="A598" s="39"/>
      <c r="B598" s="40"/>
      <c r="C598" s="230" t="s">
        <v>1496</v>
      </c>
      <c r="D598" s="230" t="s">
        <v>207</v>
      </c>
      <c r="E598" s="231" t="s">
        <v>6070</v>
      </c>
      <c r="F598" s="232" t="s">
        <v>5676</v>
      </c>
      <c r="G598" s="233" t="s">
        <v>485</v>
      </c>
      <c r="H598" s="234">
        <v>1</v>
      </c>
      <c r="I598" s="235"/>
      <c r="J598" s="236">
        <f>ROUND(I598*H598,2)</f>
        <v>0</v>
      </c>
      <c r="K598" s="232" t="s">
        <v>1</v>
      </c>
      <c r="L598" s="45"/>
      <c r="M598" s="237" t="s">
        <v>1</v>
      </c>
      <c r="N598" s="238" t="s">
        <v>38</v>
      </c>
      <c r="O598" s="92"/>
      <c r="P598" s="239">
        <f>O598*H598</f>
        <v>0</v>
      </c>
      <c r="Q598" s="239">
        <v>0</v>
      </c>
      <c r="R598" s="239">
        <f>Q598*H598</f>
        <v>0</v>
      </c>
      <c r="S598" s="239">
        <v>0</v>
      </c>
      <c r="T598" s="240">
        <f>S598*H598</f>
        <v>0</v>
      </c>
      <c r="U598" s="39"/>
      <c r="V598" s="39"/>
      <c r="W598" s="39"/>
      <c r="X598" s="39"/>
      <c r="Y598" s="39"/>
      <c r="Z598" s="39"/>
      <c r="AA598" s="39"/>
      <c r="AB598" s="39"/>
      <c r="AC598" s="39"/>
      <c r="AD598" s="39"/>
      <c r="AE598" s="39"/>
      <c r="AR598" s="241" t="s">
        <v>212</v>
      </c>
      <c r="AT598" s="241" t="s">
        <v>207</v>
      </c>
      <c r="AU598" s="241" t="s">
        <v>79</v>
      </c>
      <c r="AY598" s="18" t="s">
        <v>205</v>
      </c>
      <c r="BE598" s="242">
        <f>IF(N598="základní",J598,0)</f>
        <v>0</v>
      </c>
      <c r="BF598" s="242">
        <f>IF(N598="snížená",J598,0)</f>
        <v>0</v>
      </c>
      <c r="BG598" s="242">
        <f>IF(N598="zákl. přenesená",J598,0)</f>
        <v>0</v>
      </c>
      <c r="BH598" s="242">
        <f>IF(N598="sníž. přenesená",J598,0)</f>
        <v>0</v>
      </c>
      <c r="BI598" s="242">
        <f>IF(N598="nulová",J598,0)</f>
        <v>0</v>
      </c>
      <c r="BJ598" s="18" t="s">
        <v>79</v>
      </c>
      <c r="BK598" s="242">
        <f>ROUND(I598*H598,2)</f>
        <v>0</v>
      </c>
      <c r="BL598" s="18" t="s">
        <v>212</v>
      </c>
      <c r="BM598" s="241" t="s">
        <v>3554</v>
      </c>
    </row>
    <row r="599" s="2" customFormat="1">
      <c r="A599" s="39"/>
      <c r="B599" s="40"/>
      <c r="C599" s="41"/>
      <c r="D599" s="243" t="s">
        <v>214</v>
      </c>
      <c r="E599" s="41"/>
      <c r="F599" s="244" t="s">
        <v>5676</v>
      </c>
      <c r="G599" s="41"/>
      <c r="H599" s="41"/>
      <c r="I599" s="245"/>
      <c r="J599" s="41"/>
      <c r="K599" s="41"/>
      <c r="L599" s="45"/>
      <c r="M599" s="246"/>
      <c r="N599" s="247"/>
      <c r="O599" s="92"/>
      <c r="P599" s="92"/>
      <c r="Q599" s="92"/>
      <c r="R599" s="92"/>
      <c r="S599" s="92"/>
      <c r="T599" s="93"/>
      <c r="U599" s="39"/>
      <c r="V599" s="39"/>
      <c r="W599" s="39"/>
      <c r="X599" s="39"/>
      <c r="Y599" s="39"/>
      <c r="Z599" s="39"/>
      <c r="AA599" s="39"/>
      <c r="AB599" s="39"/>
      <c r="AC599" s="39"/>
      <c r="AD599" s="39"/>
      <c r="AE599" s="39"/>
      <c r="AT599" s="18" t="s">
        <v>214</v>
      </c>
      <c r="AU599" s="18" t="s">
        <v>79</v>
      </c>
    </row>
    <row r="600" s="2" customFormat="1" ht="33" customHeight="1">
      <c r="A600" s="39"/>
      <c r="B600" s="40"/>
      <c r="C600" s="230" t="s">
        <v>1502</v>
      </c>
      <c r="D600" s="230" t="s">
        <v>207</v>
      </c>
      <c r="E600" s="231" t="s">
        <v>6071</v>
      </c>
      <c r="F600" s="232" t="s">
        <v>6072</v>
      </c>
      <c r="G600" s="233" t="s">
        <v>485</v>
      </c>
      <c r="H600" s="234">
        <v>1</v>
      </c>
      <c r="I600" s="235"/>
      <c r="J600" s="236">
        <f>ROUND(I600*H600,2)</f>
        <v>0</v>
      </c>
      <c r="K600" s="232" t="s">
        <v>1</v>
      </c>
      <c r="L600" s="45"/>
      <c r="M600" s="237" t="s">
        <v>1</v>
      </c>
      <c r="N600" s="238" t="s">
        <v>38</v>
      </c>
      <c r="O600" s="92"/>
      <c r="P600" s="239">
        <f>O600*H600</f>
        <v>0</v>
      </c>
      <c r="Q600" s="239">
        <v>0</v>
      </c>
      <c r="R600" s="239">
        <f>Q600*H600</f>
        <v>0</v>
      </c>
      <c r="S600" s="239">
        <v>0</v>
      </c>
      <c r="T600" s="240">
        <f>S600*H600</f>
        <v>0</v>
      </c>
      <c r="U600" s="39"/>
      <c r="V600" s="39"/>
      <c r="W600" s="39"/>
      <c r="X600" s="39"/>
      <c r="Y600" s="39"/>
      <c r="Z600" s="39"/>
      <c r="AA600" s="39"/>
      <c r="AB600" s="39"/>
      <c r="AC600" s="39"/>
      <c r="AD600" s="39"/>
      <c r="AE600" s="39"/>
      <c r="AR600" s="241" t="s">
        <v>212</v>
      </c>
      <c r="AT600" s="241" t="s">
        <v>207</v>
      </c>
      <c r="AU600" s="241" t="s">
        <v>79</v>
      </c>
      <c r="AY600" s="18" t="s">
        <v>205</v>
      </c>
      <c r="BE600" s="242">
        <f>IF(N600="základní",J600,0)</f>
        <v>0</v>
      </c>
      <c r="BF600" s="242">
        <f>IF(N600="snížená",J600,0)</f>
        <v>0</v>
      </c>
      <c r="BG600" s="242">
        <f>IF(N600="zákl. přenesená",J600,0)</f>
        <v>0</v>
      </c>
      <c r="BH600" s="242">
        <f>IF(N600="sníž. přenesená",J600,0)</f>
        <v>0</v>
      </c>
      <c r="BI600" s="242">
        <f>IF(N600="nulová",J600,0)</f>
        <v>0</v>
      </c>
      <c r="BJ600" s="18" t="s">
        <v>79</v>
      </c>
      <c r="BK600" s="242">
        <f>ROUND(I600*H600,2)</f>
        <v>0</v>
      </c>
      <c r="BL600" s="18" t="s">
        <v>212</v>
      </c>
      <c r="BM600" s="241" t="s">
        <v>3556</v>
      </c>
    </row>
    <row r="601" s="2" customFormat="1">
      <c r="A601" s="39"/>
      <c r="B601" s="40"/>
      <c r="C601" s="41"/>
      <c r="D601" s="243" t="s">
        <v>214</v>
      </c>
      <c r="E601" s="41"/>
      <c r="F601" s="244" t="s">
        <v>6072</v>
      </c>
      <c r="G601" s="41"/>
      <c r="H601" s="41"/>
      <c r="I601" s="245"/>
      <c r="J601" s="41"/>
      <c r="K601" s="41"/>
      <c r="L601" s="45"/>
      <c r="M601" s="246"/>
      <c r="N601" s="247"/>
      <c r="O601" s="92"/>
      <c r="P601" s="92"/>
      <c r="Q601" s="92"/>
      <c r="R601" s="92"/>
      <c r="S601" s="92"/>
      <c r="T601" s="93"/>
      <c r="U601" s="39"/>
      <c r="V601" s="39"/>
      <c r="W601" s="39"/>
      <c r="X601" s="39"/>
      <c r="Y601" s="39"/>
      <c r="Z601" s="39"/>
      <c r="AA601" s="39"/>
      <c r="AB601" s="39"/>
      <c r="AC601" s="39"/>
      <c r="AD601" s="39"/>
      <c r="AE601" s="39"/>
      <c r="AT601" s="18" t="s">
        <v>214</v>
      </c>
      <c r="AU601" s="18" t="s">
        <v>79</v>
      </c>
    </row>
    <row r="602" s="2" customFormat="1" ht="21.75" customHeight="1">
      <c r="A602" s="39"/>
      <c r="B602" s="40"/>
      <c r="C602" s="230" t="s">
        <v>1506</v>
      </c>
      <c r="D602" s="230" t="s">
        <v>207</v>
      </c>
      <c r="E602" s="231" t="s">
        <v>6073</v>
      </c>
      <c r="F602" s="232" t="s">
        <v>6074</v>
      </c>
      <c r="G602" s="233" t="s">
        <v>485</v>
      </c>
      <c r="H602" s="234">
        <v>1</v>
      </c>
      <c r="I602" s="235"/>
      <c r="J602" s="236">
        <f>ROUND(I602*H602,2)</f>
        <v>0</v>
      </c>
      <c r="K602" s="232" t="s">
        <v>1</v>
      </c>
      <c r="L602" s="45"/>
      <c r="M602" s="237" t="s">
        <v>1</v>
      </c>
      <c r="N602" s="238" t="s">
        <v>38</v>
      </c>
      <c r="O602" s="92"/>
      <c r="P602" s="239">
        <f>O602*H602</f>
        <v>0</v>
      </c>
      <c r="Q602" s="239">
        <v>0</v>
      </c>
      <c r="R602" s="239">
        <f>Q602*H602</f>
        <v>0</v>
      </c>
      <c r="S602" s="239">
        <v>0</v>
      </c>
      <c r="T602" s="240">
        <f>S602*H602</f>
        <v>0</v>
      </c>
      <c r="U602" s="39"/>
      <c r="V602" s="39"/>
      <c r="W602" s="39"/>
      <c r="X602" s="39"/>
      <c r="Y602" s="39"/>
      <c r="Z602" s="39"/>
      <c r="AA602" s="39"/>
      <c r="AB602" s="39"/>
      <c r="AC602" s="39"/>
      <c r="AD602" s="39"/>
      <c r="AE602" s="39"/>
      <c r="AR602" s="241" t="s">
        <v>212</v>
      </c>
      <c r="AT602" s="241" t="s">
        <v>207</v>
      </c>
      <c r="AU602" s="241" t="s">
        <v>79</v>
      </c>
      <c r="AY602" s="18" t="s">
        <v>205</v>
      </c>
      <c r="BE602" s="242">
        <f>IF(N602="základní",J602,0)</f>
        <v>0</v>
      </c>
      <c r="BF602" s="242">
        <f>IF(N602="snížená",J602,0)</f>
        <v>0</v>
      </c>
      <c r="BG602" s="242">
        <f>IF(N602="zákl. přenesená",J602,0)</f>
        <v>0</v>
      </c>
      <c r="BH602" s="242">
        <f>IF(N602="sníž. přenesená",J602,0)</f>
        <v>0</v>
      </c>
      <c r="BI602" s="242">
        <f>IF(N602="nulová",J602,0)</f>
        <v>0</v>
      </c>
      <c r="BJ602" s="18" t="s">
        <v>79</v>
      </c>
      <c r="BK602" s="242">
        <f>ROUND(I602*H602,2)</f>
        <v>0</v>
      </c>
      <c r="BL602" s="18" t="s">
        <v>212</v>
      </c>
      <c r="BM602" s="241" t="s">
        <v>3559</v>
      </c>
    </row>
    <row r="603" s="2" customFormat="1">
      <c r="A603" s="39"/>
      <c r="B603" s="40"/>
      <c r="C603" s="41"/>
      <c r="D603" s="243" t="s">
        <v>214</v>
      </c>
      <c r="E603" s="41"/>
      <c r="F603" s="244" t="s">
        <v>6074</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214</v>
      </c>
      <c r="AU603" s="18" t="s">
        <v>79</v>
      </c>
    </row>
    <row r="604" s="2" customFormat="1" ht="16.5" customHeight="1">
      <c r="A604" s="39"/>
      <c r="B604" s="40"/>
      <c r="C604" s="230" t="s">
        <v>1510</v>
      </c>
      <c r="D604" s="230" t="s">
        <v>207</v>
      </c>
      <c r="E604" s="231" t="s">
        <v>6075</v>
      </c>
      <c r="F604" s="232" t="s">
        <v>6076</v>
      </c>
      <c r="G604" s="233" t="s">
        <v>485</v>
      </c>
      <c r="H604" s="234">
        <v>1</v>
      </c>
      <c r="I604" s="235"/>
      <c r="J604" s="236">
        <f>ROUND(I604*H604,2)</f>
        <v>0</v>
      </c>
      <c r="K604" s="232" t="s">
        <v>1</v>
      </c>
      <c r="L604" s="45"/>
      <c r="M604" s="237" t="s">
        <v>1</v>
      </c>
      <c r="N604" s="238" t="s">
        <v>38</v>
      </c>
      <c r="O604" s="92"/>
      <c r="P604" s="239">
        <f>O604*H604</f>
        <v>0</v>
      </c>
      <c r="Q604" s="239">
        <v>0</v>
      </c>
      <c r="R604" s="239">
        <f>Q604*H604</f>
        <v>0</v>
      </c>
      <c r="S604" s="239">
        <v>0</v>
      </c>
      <c r="T604" s="240">
        <f>S604*H604</f>
        <v>0</v>
      </c>
      <c r="U604" s="39"/>
      <c r="V604" s="39"/>
      <c r="W604" s="39"/>
      <c r="X604" s="39"/>
      <c r="Y604" s="39"/>
      <c r="Z604" s="39"/>
      <c r="AA604" s="39"/>
      <c r="AB604" s="39"/>
      <c r="AC604" s="39"/>
      <c r="AD604" s="39"/>
      <c r="AE604" s="39"/>
      <c r="AR604" s="241" t="s">
        <v>212</v>
      </c>
      <c r="AT604" s="241" t="s">
        <v>207</v>
      </c>
      <c r="AU604" s="241" t="s">
        <v>79</v>
      </c>
      <c r="AY604" s="18" t="s">
        <v>205</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212</v>
      </c>
      <c r="BM604" s="241" t="s">
        <v>3560</v>
      </c>
    </row>
    <row r="605" s="2" customFormat="1">
      <c r="A605" s="39"/>
      <c r="B605" s="40"/>
      <c r="C605" s="41"/>
      <c r="D605" s="243" t="s">
        <v>214</v>
      </c>
      <c r="E605" s="41"/>
      <c r="F605" s="244" t="s">
        <v>6076</v>
      </c>
      <c r="G605" s="41"/>
      <c r="H605" s="41"/>
      <c r="I605" s="245"/>
      <c r="J605" s="41"/>
      <c r="K605" s="41"/>
      <c r="L605" s="45"/>
      <c r="M605" s="246"/>
      <c r="N605" s="247"/>
      <c r="O605" s="92"/>
      <c r="P605" s="92"/>
      <c r="Q605" s="92"/>
      <c r="R605" s="92"/>
      <c r="S605" s="92"/>
      <c r="T605" s="93"/>
      <c r="U605" s="39"/>
      <c r="V605" s="39"/>
      <c r="W605" s="39"/>
      <c r="X605" s="39"/>
      <c r="Y605" s="39"/>
      <c r="Z605" s="39"/>
      <c r="AA605" s="39"/>
      <c r="AB605" s="39"/>
      <c r="AC605" s="39"/>
      <c r="AD605" s="39"/>
      <c r="AE605" s="39"/>
      <c r="AT605" s="18" t="s">
        <v>214</v>
      </c>
      <c r="AU605" s="18" t="s">
        <v>79</v>
      </c>
    </row>
    <row r="606" s="2" customFormat="1" ht="24.15" customHeight="1">
      <c r="A606" s="39"/>
      <c r="B606" s="40"/>
      <c r="C606" s="230" t="s">
        <v>1519</v>
      </c>
      <c r="D606" s="230" t="s">
        <v>207</v>
      </c>
      <c r="E606" s="231" t="s">
        <v>6077</v>
      </c>
      <c r="F606" s="232" t="s">
        <v>6078</v>
      </c>
      <c r="G606" s="233" t="s">
        <v>485</v>
      </c>
      <c r="H606" s="234">
        <v>2</v>
      </c>
      <c r="I606" s="235"/>
      <c r="J606" s="236">
        <f>ROUND(I606*H606,2)</f>
        <v>0</v>
      </c>
      <c r="K606" s="232" t="s">
        <v>1</v>
      </c>
      <c r="L606" s="45"/>
      <c r="M606" s="237" t="s">
        <v>1</v>
      </c>
      <c r="N606" s="238" t="s">
        <v>38</v>
      </c>
      <c r="O606" s="92"/>
      <c r="P606" s="239">
        <f>O606*H606</f>
        <v>0</v>
      </c>
      <c r="Q606" s="239">
        <v>0</v>
      </c>
      <c r="R606" s="239">
        <f>Q606*H606</f>
        <v>0</v>
      </c>
      <c r="S606" s="239">
        <v>0</v>
      </c>
      <c r="T606" s="240">
        <f>S606*H606</f>
        <v>0</v>
      </c>
      <c r="U606" s="39"/>
      <c r="V606" s="39"/>
      <c r="W606" s="39"/>
      <c r="X606" s="39"/>
      <c r="Y606" s="39"/>
      <c r="Z606" s="39"/>
      <c r="AA606" s="39"/>
      <c r="AB606" s="39"/>
      <c r="AC606" s="39"/>
      <c r="AD606" s="39"/>
      <c r="AE606" s="39"/>
      <c r="AR606" s="241" t="s">
        <v>212</v>
      </c>
      <c r="AT606" s="241" t="s">
        <v>207</v>
      </c>
      <c r="AU606" s="241" t="s">
        <v>79</v>
      </c>
      <c r="AY606" s="18" t="s">
        <v>205</v>
      </c>
      <c r="BE606" s="242">
        <f>IF(N606="základní",J606,0)</f>
        <v>0</v>
      </c>
      <c r="BF606" s="242">
        <f>IF(N606="snížená",J606,0)</f>
        <v>0</v>
      </c>
      <c r="BG606" s="242">
        <f>IF(N606="zákl. přenesená",J606,0)</f>
        <v>0</v>
      </c>
      <c r="BH606" s="242">
        <f>IF(N606="sníž. přenesená",J606,0)</f>
        <v>0</v>
      </c>
      <c r="BI606" s="242">
        <f>IF(N606="nulová",J606,0)</f>
        <v>0</v>
      </c>
      <c r="BJ606" s="18" t="s">
        <v>79</v>
      </c>
      <c r="BK606" s="242">
        <f>ROUND(I606*H606,2)</f>
        <v>0</v>
      </c>
      <c r="BL606" s="18" t="s">
        <v>212</v>
      </c>
      <c r="BM606" s="241" t="s">
        <v>3564</v>
      </c>
    </row>
    <row r="607" s="2" customFormat="1">
      <c r="A607" s="39"/>
      <c r="B607" s="40"/>
      <c r="C607" s="41"/>
      <c r="D607" s="243" t="s">
        <v>214</v>
      </c>
      <c r="E607" s="41"/>
      <c r="F607" s="244" t="s">
        <v>6078</v>
      </c>
      <c r="G607" s="41"/>
      <c r="H607" s="41"/>
      <c r="I607" s="245"/>
      <c r="J607" s="41"/>
      <c r="K607" s="41"/>
      <c r="L607" s="45"/>
      <c r="M607" s="246"/>
      <c r="N607" s="247"/>
      <c r="O607" s="92"/>
      <c r="P607" s="92"/>
      <c r="Q607" s="92"/>
      <c r="R607" s="92"/>
      <c r="S607" s="92"/>
      <c r="T607" s="93"/>
      <c r="U607" s="39"/>
      <c r="V607" s="39"/>
      <c r="W607" s="39"/>
      <c r="X607" s="39"/>
      <c r="Y607" s="39"/>
      <c r="Z607" s="39"/>
      <c r="AA607" s="39"/>
      <c r="AB607" s="39"/>
      <c r="AC607" s="39"/>
      <c r="AD607" s="39"/>
      <c r="AE607" s="39"/>
      <c r="AT607" s="18" t="s">
        <v>214</v>
      </c>
      <c r="AU607" s="18" t="s">
        <v>79</v>
      </c>
    </row>
    <row r="608" s="2" customFormat="1" ht="16.5" customHeight="1">
      <c r="A608" s="39"/>
      <c r="B608" s="40"/>
      <c r="C608" s="230" t="s">
        <v>1526</v>
      </c>
      <c r="D608" s="230" t="s">
        <v>207</v>
      </c>
      <c r="E608" s="231" t="s">
        <v>6079</v>
      </c>
      <c r="F608" s="232" t="s">
        <v>6080</v>
      </c>
      <c r="G608" s="233" t="s">
        <v>485</v>
      </c>
      <c r="H608" s="234">
        <v>2</v>
      </c>
      <c r="I608" s="235"/>
      <c r="J608" s="236">
        <f>ROUND(I608*H608,2)</f>
        <v>0</v>
      </c>
      <c r="K608" s="232" t="s">
        <v>1</v>
      </c>
      <c r="L608" s="45"/>
      <c r="M608" s="237" t="s">
        <v>1</v>
      </c>
      <c r="N608" s="238" t="s">
        <v>38</v>
      </c>
      <c r="O608" s="92"/>
      <c r="P608" s="239">
        <f>O608*H608</f>
        <v>0</v>
      </c>
      <c r="Q608" s="239">
        <v>0</v>
      </c>
      <c r="R608" s="239">
        <f>Q608*H608</f>
        <v>0</v>
      </c>
      <c r="S608" s="239">
        <v>0</v>
      </c>
      <c r="T608" s="240">
        <f>S608*H608</f>
        <v>0</v>
      </c>
      <c r="U608" s="39"/>
      <c r="V608" s="39"/>
      <c r="W608" s="39"/>
      <c r="X608" s="39"/>
      <c r="Y608" s="39"/>
      <c r="Z608" s="39"/>
      <c r="AA608" s="39"/>
      <c r="AB608" s="39"/>
      <c r="AC608" s="39"/>
      <c r="AD608" s="39"/>
      <c r="AE608" s="39"/>
      <c r="AR608" s="241" t="s">
        <v>212</v>
      </c>
      <c r="AT608" s="241" t="s">
        <v>207</v>
      </c>
      <c r="AU608" s="241" t="s">
        <v>79</v>
      </c>
      <c r="AY608" s="18" t="s">
        <v>205</v>
      </c>
      <c r="BE608" s="242">
        <f>IF(N608="základní",J608,0)</f>
        <v>0</v>
      </c>
      <c r="BF608" s="242">
        <f>IF(N608="snížená",J608,0)</f>
        <v>0</v>
      </c>
      <c r="BG608" s="242">
        <f>IF(N608="zákl. přenesená",J608,0)</f>
        <v>0</v>
      </c>
      <c r="BH608" s="242">
        <f>IF(N608="sníž. přenesená",J608,0)</f>
        <v>0</v>
      </c>
      <c r="BI608" s="242">
        <f>IF(N608="nulová",J608,0)</f>
        <v>0</v>
      </c>
      <c r="BJ608" s="18" t="s">
        <v>79</v>
      </c>
      <c r="BK608" s="242">
        <f>ROUND(I608*H608,2)</f>
        <v>0</v>
      </c>
      <c r="BL608" s="18" t="s">
        <v>212</v>
      </c>
      <c r="BM608" s="241" t="s">
        <v>3568</v>
      </c>
    </row>
    <row r="609" s="2" customFormat="1">
      <c r="A609" s="39"/>
      <c r="B609" s="40"/>
      <c r="C609" s="41"/>
      <c r="D609" s="243" t="s">
        <v>214</v>
      </c>
      <c r="E609" s="41"/>
      <c r="F609" s="244" t="s">
        <v>6080</v>
      </c>
      <c r="G609" s="41"/>
      <c r="H609" s="41"/>
      <c r="I609" s="245"/>
      <c r="J609" s="41"/>
      <c r="K609" s="41"/>
      <c r="L609" s="45"/>
      <c r="M609" s="246"/>
      <c r="N609" s="247"/>
      <c r="O609" s="92"/>
      <c r="P609" s="92"/>
      <c r="Q609" s="92"/>
      <c r="R609" s="92"/>
      <c r="S609" s="92"/>
      <c r="T609" s="93"/>
      <c r="U609" s="39"/>
      <c r="V609" s="39"/>
      <c r="W609" s="39"/>
      <c r="X609" s="39"/>
      <c r="Y609" s="39"/>
      <c r="Z609" s="39"/>
      <c r="AA609" s="39"/>
      <c r="AB609" s="39"/>
      <c r="AC609" s="39"/>
      <c r="AD609" s="39"/>
      <c r="AE609" s="39"/>
      <c r="AT609" s="18" t="s">
        <v>214</v>
      </c>
      <c r="AU609" s="18" t="s">
        <v>79</v>
      </c>
    </row>
    <row r="610" s="2" customFormat="1" ht="44.25" customHeight="1">
      <c r="A610" s="39"/>
      <c r="B610" s="40"/>
      <c r="C610" s="230" t="s">
        <v>1533</v>
      </c>
      <c r="D610" s="230" t="s">
        <v>207</v>
      </c>
      <c r="E610" s="231" t="s">
        <v>6081</v>
      </c>
      <c r="F610" s="232" t="s">
        <v>6082</v>
      </c>
      <c r="G610" s="233" t="s">
        <v>485</v>
      </c>
      <c r="H610" s="234">
        <v>1</v>
      </c>
      <c r="I610" s="235"/>
      <c r="J610" s="236">
        <f>ROUND(I610*H610,2)</f>
        <v>0</v>
      </c>
      <c r="K610" s="232" t="s">
        <v>1</v>
      </c>
      <c r="L610" s="45"/>
      <c r="M610" s="237" t="s">
        <v>1</v>
      </c>
      <c r="N610" s="238" t="s">
        <v>38</v>
      </c>
      <c r="O610" s="92"/>
      <c r="P610" s="239">
        <f>O610*H610</f>
        <v>0</v>
      </c>
      <c r="Q610" s="239">
        <v>0</v>
      </c>
      <c r="R610" s="239">
        <f>Q610*H610</f>
        <v>0</v>
      </c>
      <c r="S610" s="239">
        <v>0</v>
      </c>
      <c r="T610" s="240">
        <f>S610*H610</f>
        <v>0</v>
      </c>
      <c r="U610" s="39"/>
      <c r="V610" s="39"/>
      <c r="W610" s="39"/>
      <c r="X610" s="39"/>
      <c r="Y610" s="39"/>
      <c r="Z610" s="39"/>
      <c r="AA610" s="39"/>
      <c r="AB610" s="39"/>
      <c r="AC610" s="39"/>
      <c r="AD610" s="39"/>
      <c r="AE610" s="39"/>
      <c r="AR610" s="241" t="s">
        <v>212</v>
      </c>
      <c r="AT610" s="241" t="s">
        <v>207</v>
      </c>
      <c r="AU610" s="241" t="s">
        <v>79</v>
      </c>
      <c r="AY610" s="18" t="s">
        <v>205</v>
      </c>
      <c r="BE610" s="242">
        <f>IF(N610="základní",J610,0)</f>
        <v>0</v>
      </c>
      <c r="BF610" s="242">
        <f>IF(N610="snížená",J610,0)</f>
        <v>0</v>
      </c>
      <c r="BG610" s="242">
        <f>IF(N610="zákl. přenesená",J610,0)</f>
        <v>0</v>
      </c>
      <c r="BH610" s="242">
        <f>IF(N610="sníž. přenesená",J610,0)</f>
        <v>0</v>
      </c>
      <c r="BI610" s="242">
        <f>IF(N610="nulová",J610,0)</f>
        <v>0</v>
      </c>
      <c r="BJ610" s="18" t="s">
        <v>79</v>
      </c>
      <c r="BK610" s="242">
        <f>ROUND(I610*H610,2)</f>
        <v>0</v>
      </c>
      <c r="BL610" s="18" t="s">
        <v>212</v>
      </c>
      <c r="BM610" s="241" t="s">
        <v>3571</v>
      </c>
    </row>
    <row r="611" s="2" customFormat="1">
      <c r="A611" s="39"/>
      <c r="B611" s="40"/>
      <c r="C611" s="41"/>
      <c r="D611" s="243" t="s">
        <v>214</v>
      </c>
      <c r="E611" s="41"/>
      <c r="F611" s="244" t="s">
        <v>6082</v>
      </c>
      <c r="G611" s="41"/>
      <c r="H611" s="41"/>
      <c r="I611" s="245"/>
      <c r="J611" s="41"/>
      <c r="K611" s="41"/>
      <c r="L611" s="45"/>
      <c r="M611" s="246"/>
      <c r="N611" s="247"/>
      <c r="O611" s="92"/>
      <c r="P611" s="92"/>
      <c r="Q611" s="92"/>
      <c r="R611" s="92"/>
      <c r="S611" s="92"/>
      <c r="T611" s="93"/>
      <c r="U611" s="39"/>
      <c r="V611" s="39"/>
      <c r="W611" s="39"/>
      <c r="X611" s="39"/>
      <c r="Y611" s="39"/>
      <c r="Z611" s="39"/>
      <c r="AA611" s="39"/>
      <c r="AB611" s="39"/>
      <c r="AC611" s="39"/>
      <c r="AD611" s="39"/>
      <c r="AE611" s="39"/>
      <c r="AT611" s="18" t="s">
        <v>214</v>
      </c>
      <c r="AU611" s="18" t="s">
        <v>79</v>
      </c>
    </row>
    <row r="612" s="2" customFormat="1" ht="37.8" customHeight="1">
      <c r="A612" s="39"/>
      <c r="B612" s="40"/>
      <c r="C612" s="230" t="s">
        <v>1540</v>
      </c>
      <c r="D612" s="230" t="s">
        <v>207</v>
      </c>
      <c r="E612" s="231" t="s">
        <v>6083</v>
      </c>
      <c r="F612" s="232" t="s">
        <v>6084</v>
      </c>
      <c r="G612" s="233" t="s">
        <v>485</v>
      </c>
      <c r="H612" s="234">
        <v>94</v>
      </c>
      <c r="I612" s="235"/>
      <c r="J612" s="236">
        <f>ROUND(I612*H612,2)</f>
        <v>0</v>
      </c>
      <c r="K612" s="232" t="s">
        <v>1</v>
      </c>
      <c r="L612" s="45"/>
      <c r="M612" s="237" t="s">
        <v>1</v>
      </c>
      <c r="N612" s="238" t="s">
        <v>38</v>
      </c>
      <c r="O612" s="92"/>
      <c r="P612" s="239">
        <f>O612*H612</f>
        <v>0</v>
      </c>
      <c r="Q612" s="239">
        <v>0</v>
      </c>
      <c r="R612" s="239">
        <f>Q612*H612</f>
        <v>0</v>
      </c>
      <c r="S612" s="239">
        <v>0</v>
      </c>
      <c r="T612" s="240">
        <f>S612*H612</f>
        <v>0</v>
      </c>
      <c r="U612" s="39"/>
      <c r="V612" s="39"/>
      <c r="W612" s="39"/>
      <c r="X612" s="39"/>
      <c r="Y612" s="39"/>
      <c r="Z612" s="39"/>
      <c r="AA612" s="39"/>
      <c r="AB612" s="39"/>
      <c r="AC612" s="39"/>
      <c r="AD612" s="39"/>
      <c r="AE612" s="39"/>
      <c r="AR612" s="241" t="s">
        <v>212</v>
      </c>
      <c r="AT612" s="241" t="s">
        <v>207</v>
      </c>
      <c r="AU612" s="241" t="s">
        <v>79</v>
      </c>
      <c r="AY612" s="18" t="s">
        <v>205</v>
      </c>
      <c r="BE612" s="242">
        <f>IF(N612="základní",J612,0)</f>
        <v>0</v>
      </c>
      <c r="BF612" s="242">
        <f>IF(N612="snížená",J612,0)</f>
        <v>0</v>
      </c>
      <c r="BG612" s="242">
        <f>IF(N612="zákl. přenesená",J612,0)</f>
        <v>0</v>
      </c>
      <c r="BH612" s="242">
        <f>IF(N612="sníž. přenesená",J612,0)</f>
        <v>0</v>
      </c>
      <c r="BI612" s="242">
        <f>IF(N612="nulová",J612,0)</f>
        <v>0</v>
      </c>
      <c r="BJ612" s="18" t="s">
        <v>79</v>
      </c>
      <c r="BK612" s="242">
        <f>ROUND(I612*H612,2)</f>
        <v>0</v>
      </c>
      <c r="BL612" s="18" t="s">
        <v>212</v>
      </c>
      <c r="BM612" s="241" t="s">
        <v>3575</v>
      </c>
    </row>
    <row r="613" s="2" customFormat="1">
      <c r="A613" s="39"/>
      <c r="B613" s="40"/>
      <c r="C613" s="41"/>
      <c r="D613" s="243" t="s">
        <v>214</v>
      </c>
      <c r="E613" s="41"/>
      <c r="F613" s="244" t="s">
        <v>6084</v>
      </c>
      <c r="G613" s="41"/>
      <c r="H613" s="41"/>
      <c r="I613" s="245"/>
      <c r="J613" s="41"/>
      <c r="K613" s="41"/>
      <c r="L613" s="45"/>
      <c r="M613" s="246"/>
      <c r="N613" s="247"/>
      <c r="O613" s="92"/>
      <c r="P613" s="92"/>
      <c r="Q613" s="92"/>
      <c r="R613" s="92"/>
      <c r="S613" s="92"/>
      <c r="T613" s="93"/>
      <c r="U613" s="39"/>
      <c r="V613" s="39"/>
      <c r="W613" s="39"/>
      <c r="X613" s="39"/>
      <c r="Y613" s="39"/>
      <c r="Z613" s="39"/>
      <c r="AA613" s="39"/>
      <c r="AB613" s="39"/>
      <c r="AC613" s="39"/>
      <c r="AD613" s="39"/>
      <c r="AE613" s="39"/>
      <c r="AT613" s="18" t="s">
        <v>214</v>
      </c>
      <c r="AU613" s="18" t="s">
        <v>79</v>
      </c>
    </row>
    <row r="614" s="2" customFormat="1" ht="55.5" customHeight="1">
      <c r="A614" s="39"/>
      <c r="B614" s="40"/>
      <c r="C614" s="230" t="s">
        <v>1547</v>
      </c>
      <c r="D614" s="230" t="s">
        <v>207</v>
      </c>
      <c r="E614" s="231" t="s">
        <v>6085</v>
      </c>
      <c r="F614" s="232" t="s">
        <v>6086</v>
      </c>
      <c r="G614" s="233" t="s">
        <v>485</v>
      </c>
      <c r="H614" s="234">
        <v>6</v>
      </c>
      <c r="I614" s="235"/>
      <c r="J614" s="236">
        <f>ROUND(I614*H614,2)</f>
        <v>0</v>
      </c>
      <c r="K614" s="232" t="s">
        <v>1</v>
      </c>
      <c r="L614" s="45"/>
      <c r="M614" s="237" t="s">
        <v>1</v>
      </c>
      <c r="N614" s="238" t="s">
        <v>38</v>
      </c>
      <c r="O614" s="92"/>
      <c r="P614" s="239">
        <f>O614*H614</f>
        <v>0</v>
      </c>
      <c r="Q614" s="239">
        <v>0</v>
      </c>
      <c r="R614" s="239">
        <f>Q614*H614</f>
        <v>0</v>
      </c>
      <c r="S614" s="239">
        <v>0</v>
      </c>
      <c r="T614" s="240">
        <f>S614*H614</f>
        <v>0</v>
      </c>
      <c r="U614" s="39"/>
      <c r="V614" s="39"/>
      <c r="W614" s="39"/>
      <c r="X614" s="39"/>
      <c r="Y614" s="39"/>
      <c r="Z614" s="39"/>
      <c r="AA614" s="39"/>
      <c r="AB614" s="39"/>
      <c r="AC614" s="39"/>
      <c r="AD614" s="39"/>
      <c r="AE614" s="39"/>
      <c r="AR614" s="241" t="s">
        <v>212</v>
      </c>
      <c r="AT614" s="241" t="s">
        <v>207</v>
      </c>
      <c r="AU614" s="241" t="s">
        <v>79</v>
      </c>
      <c r="AY614" s="18" t="s">
        <v>205</v>
      </c>
      <c r="BE614" s="242">
        <f>IF(N614="základní",J614,0)</f>
        <v>0</v>
      </c>
      <c r="BF614" s="242">
        <f>IF(N614="snížená",J614,0)</f>
        <v>0</v>
      </c>
      <c r="BG614" s="242">
        <f>IF(N614="zákl. přenesená",J614,0)</f>
        <v>0</v>
      </c>
      <c r="BH614" s="242">
        <f>IF(N614="sníž. přenesená",J614,0)</f>
        <v>0</v>
      </c>
      <c r="BI614" s="242">
        <f>IF(N614="nulová",J614,0)</f>
        <v>0</v>
      </c>
      <c r="BJ614" s="18" t="s">
        <v>79</v>
      </c>
      <c r="BK614" s="242">
        <f>ROUND(I614*H614,2)</f>
        <v>0</v>
      </c>
      <c r="BL614" s="18" t="s">
        <v>212</v>
      </c>
      <c r="BM614" s="241" t="s">
        <v>3578</v>
      </c>
    </row>
    <row r="615" s="2" customFormat="1">
      <c r="A615" s="39"/>
      <c r="B615" s="40"/>
      <c r="C615" s="41"/>
      <c r="D615" s="243" t="s">
        <v>214</v>
      </c>
      <c r="E615" s="41"/>
      <c r="F615" s="244" t="s">
        <v>6086</v>
      </c>
      <c r="G615" s="41"/>
      <c r="H615" s="41"/>
      <c r="I615" s="245"/>
      <c r="J615" s="41"/>
      <c r="K615" s="41"/>
      <c r="L615" s="45"/>
      <c r="M615" s="246"/>
      <c r="N615" s="247"/>
      <c r="O615" s="92"/>
      <c r="P615" s="92"/>
      <c r="Q615" s="92"/>
      <c r="R615" s="92"/>
      <c r="S615" s="92"/>
      <c r="T615" s="93"/>
      <c r="U615" s="39"/>
      <c r="V615" s="39"/>
      <c r="W615" s="39"/>
      <c r="X615" s="39"/>
      <c r="Y615" s="39"/>
      <c r="Z615" s="39"/>
      <c r="AA615" s="39"/>
      <c r="AB615" s="39"/>
      <c r="AC615" s="39"/>
      <c r="AD615" s="39"/>
      <c r="AE615" s="39"/>
      <c r="AT615" s="18" t="s">
        <v>214</v>
      </c>
      <c r="AU615" s="18" t="s">
        <v>79</v>
      </c>
    </row>
    <row r="616" s="2" customFormat="1" ht="33" customHeight="1">
      <c r="A616" s="39"/>
      <c r="B616" s="40"/>
      <c r="C616" s="230" t="s">
        <v>3579</v>
      </c>
      <c r="D616" s="230" t="s">
        <v>207</v>
      </c>
      <c r="E616" s="231" t="s">
        <v>6087</v>
      </c>
      <c r="F616" s="232" t="s">
        <v>6088</v>
      </c>
      <c r="G616" s="233" t="s">
        <v>485</v>
      </c>
      <c r="H616" s="234">
        <v>35</v>
      </c>
      <c r="I616" s="235"/>
      <c r="J616" s="236">
        <f>ROUND(I616*H616,2)</f>
        <v>0</v>
      </c>
      <c r="K616" s="232" t="s">
        <v>1</v>
      </c>
      <c r="L616" s="45"/>
      <c r="M616" s="237" t="s">
        <v>1</v>
      </c>
      <c r="N616" s="238" t="s">
        <v>38</v>
      </c>
      <c r="O616" s="92"/>
      <c r="P616" s="239">
        <f>O616*H616</f>
        <v>0</v>
      </c>
      <c r="Q616" s="239">
        <v>0</v>
      </c>
      <c r="R616" s="239">
        <f>Q616*H616</f>
        <v>0</v>
      </c>
      <c r="S616" s="239">
        <v>0</v>
      </c>
      <c r="T616" s="240">
        <f>S616*H616</f>
        <v>0</v>
      </c>
      <c r="U616" s="39"/>
      <c r="V616" s="39"/>
      <c r="W616" s="39"/>
      <c r="X616" s="39"/>
      <c r="Y616" s="39"/>
      <c r="Z616" s="39"/>
      <c r="AA616" s="39"/>
      <c r="AB616" s="39"/>
      <c r="AC616" s="39"/>
      <c r="AD616" s="39"/>
      <c r="AE616" s="39"/>
      <c r="AR616" s="241" t="s">
        <v>212</v>
      </c>
      <c r="AT616" s="241" t="s">
        <v>207</v>
      </c>
      <c r="AU616" s="241" t="s">
        <v>79</v>
      </c>
      <c r="AY616" s="18" t="s">
        <v>205</v>
      </c>
      <c r="BE616" s="242">
        <f>IF(N616="základní",J616,0)</f>
        <v>0</v>
      </c>
      <c r="BF616" s="242">
        <f>IF(N616="snížená",J616,0)</f>
        <v>0</v>
      </c>
      <c r="BG616" s="242">
        <f>IF(N616="zákl. přenesená",J616,0)</f>
        <v>0</v>
      </c>
      <c r="BH616" s="242">
        <f>IF(N616="sníž. přenesená",J616,0)</f>
        <v>0</v>
      </c>
      <c r="BI616" s="242">
        <f>IF(N616="nulová",J616,0)</f>
        <v>0</v>
      </c>
      <c r="BJ616" s="18" t="s">
        <v>79</v>
      </c>
      <c r="BK616" s="242">
        <f>ROUND(I616*H616,2)</f>
        <v>0</v>
      </c>
      <c r="BL616" s="18" t="s">
        <v>212</v>
      </c>
      <c r="BM616" s="241" t="s">
        <v>3582</v>
      </c>
    </row>
    <row r="617" s="2" customFormat="1">
      <c r="A617" s="39"/>
      <c r="B617" s="40"/>
      <c r="C617" s="41"/>
      <c r="D617" s="243" t="s">
        <v>214</v>
      </c>
      <c r="E617" s="41"/>
      <c r="F617" s="244" t="s">
        <v>6088</v>
      </c>
      <c r="G617" s="41"/>
      <c r="H617" s="41"/>
      <c r="I617" s="245"/>
      <c r="J617" s="41"/>
      <c r="K617" s="41"/>
      <c r="L617" s="45"/>
      <c r="M617" s="246"/>
      <c r="N617" s="247"/>
      <c r="O617" s="92"/>
      <c r="P617" s="92"/>
      <c r="Q617" s="92"/>
      <c r="R617" s="92"/>
      <c r="S617" s="92"/>
      <c r="T617" s="93"/>
      <c r="U617" s="39"/>
      <c r="V617" s="39"/>
      <c r="W617" s="39"/>
      <c r="X617" s="39"/>
      <c r="Y617" s="39"/>
      <c r="Z617" s="39"/>
      <c r="AA617" s="39"/>
      <c r="AB617" s="39"/>
      <c r="AC617" s="39"/>
      <c r="AD617" s="39"/>
      <c r="AE617" s="39"/>
      <c r="AT617" s="18" t="s">
        <v>214</v>
      </c>
      <c r="AU617" s="18" t="s">
        <v>79</v>
      </c>
    </row>
    <row r="618" s="12" customFormat="1" ht="22.8" customHeight="1">
      <c r="A618" s="12"/>
      <c r="B618" s="214"/>
      <c r="C618" s="215"/>
      <c r="D618" s="216" t="s">
        <v>72</v>
      </c>
      <c r="E618" s="228" t="s">
        <v>6089</v>
      </c>
      <c r="F618" s="228" t="s">
        <v>6090</v>
      </c>
      <c r="G618" s="215"/>
      <c r="H618" s="215"/>
      <c r="I618" s="218"/>
      <c r="J618" s="229">
        <f>BK618</f>
        <v>0</v>
      </c>
      <c r="K618" s="215"/>
      <c r="L618" s="220"/>
      <c r="M618" s="221"/>
      <c r="N618" s="222"/>
      <c r="O618" s="222"/>
      <c r="P618" s="223">
        <f>SUM(P619:P634)</f>
        <v>0</v>
      </c>
      <c r="Q618" s="222"/>
      <c r="R618" s="223">
        <f>SUM(R619:R634)</f>
        <v>0</v>
      </c>
      <c r="S618" s="222"/>
      <c r="T618" s="224">
        <f>SUM(T619:T634)</f>
        <v>0</v>
      </c>
      <c r="U618" s="12"/>
      <c r="V618" s="12"/>
      <c r="W618" s="12"/>
      <c r="X618" s="12"/>
      <c r="Y618" s="12"/>
      <c r="Z618" s="12"/>
      <c r="AA618" s="12"/>
      <c r="AB618" s="12"/>
      <c r="AC618" s="12"/>
      <c r="AD618" s="12"/>
      <c r="AE618" s="12"/>
      <c r="AR618" s="225" t="s">
        <v>79</v>
      </c>
      <c r="AT618" s="226" t="s">
        <v>72</v>
      </c>
      <c r="AU618" s="226" t="s">
        <v>79</v>
      </c>
      <c r="AY618" s="225" t="s">
        <v>205</v>
      </c>
      <c r="BK618" s="227">
        <f>SUM(BK619:BK634)</f>
        <v>0</v>
      </c>
    </row>
    <row r="619" s="2" customFormat="1" ht="33" customHeight="1">
      <c r="A619" s="39"/>
      <c r="B619" s="40"/>
      <c r="C619" s="230" t="s">
        <v>3305</v>
      </c>
      <c r="D619" s="230" t="s">
        <v>207</v>
      </c>
      <c r="E619" s="231" t="s">
        <v>6091</v>
      </c>
      <c r="F619" s="232" t="s">
        <v>6092</v>
      </c>
      <c r="G619" s="233" t="s">
        <v>379</v>
      </c>
      <c r="H619" s="234">
        <v>4100</v>
      </c>
      <c r="I619" s="235"/>
      <c r="J619" s="236">
        <f>ROUND(I619*H619,2)</f>
        <v>0</v>
      </c>
      <c r="K619" s="232" t="s">
        <v>1</v>
      </c>
      <c r="L619" s="45"/>
      <c r="M619" s="237" t="s">
        <v>1</v>
      </c>
      <c r="N619" s="238" t="s">
        <v>38</v>
      </c>
      <c r="O619" s="92"/>
      <c r="P619" s="239">
        <f>O619*H619</f>
        <v>0</v>
      </c>
      <c r="Q619" s="239">
        <v>0</v>
      </c>
      <c r="R619" s="239">
        <f>Q619*H619</f>
        <v>0</v>
      </c>
      <c r="S619" s="239">
        <v>0</v>
      </c>
      <c r="T619" s="240">
        <f>S619*H619</f>
        <v>0</v>
      </c>
      <c r="U619" s="39"/>
      <c r="V619" s="39"/>
      <c r="W619" s="39"/>
      <c r="X619" s="39"/>
      <c r="Y619" s="39"/>
      <c r="Z619" s="39"/>
      <c r="AA619" s="39"/>
      <c r="AB619" s="39"/>
      <c r="AC619" s="39"/>
      <c r="AD619" s="39"/>
      <c r="AE619" s="39"/>
      <c r="AR619" s="241" t="s">
        <v>212</v>
      </c>
      <c r="AT619" s="241" t="s">
        <v>207</v>
      </c>
      <c r="AU619" s="241" t="s">
        <v>81</v>
      </c>
      <c r="AY619" s="18" t="s">
        <v>205</v>
      </c>
      <c r="BE619" s="242">
        <f>IF(N619="základní",J619,0)</f>
        <v>0</v>
      </c>
      <c r="BF619" s="242">
        <f>IF(N619="snížená",J619,0)</f>
        <v>0</v>
      </c>
      <c r="BG619" s="242">
        <f>IF(N619="zákl. přenesená",J619,0)</f>
        <v>0</v>
      </c>
      <c r="BH619" s="242">
        <f>IF(N619="sníž. přenesená",J619,0)</f>
        <v>0</v>
      </c>
      <c r="BI619" s="242">
        <f>IF(N619="nulová",J619,0)</f>
        <v>0</v>
      </c>
      <c r="BJ619" s="18" t="s">
        <v>79</v>
      </c>
      <c r="BK619" s="242">
        <f>ROUND(I619*H619,2)</f>
        <v>0</v>
      </c>
      <c r="BL619" s="18" t="s">
        <v>212</v>
      </c>
      <c r="BM619" s="241" t="s">
        <v>3585</v>
      </c>
    </row>
    <row r="620" s="2" customFormat="1">
      <c r="A620" s="39"/>
      <c r="B620" s="40"/>
      <c r="C620" s="41"/>
      <c r="D620" s="243" t="s">
        <v>214</v>
      </c>
      <c r="E620" s="41"/>
      <c r="F620" s="244" t="s">
        <v>6092</v>
      </c>
      <c r="G620" s="41"/>
      <c r="H620" s="41"/>
      <c r="I620" s="245"/>
      <c r="J620" s="41"/>
      <c r="K620" s="41"/>
      <c r="L620" s="45"/>
      <c r="M620" s="246"/>
      <c r="N620" s="247"/>
      <c r="O620" s="92"/>
      <c r="P620" s="92"/>
      <c r="Q620" s="92"/>
      <c r="R620" s="92"/>
      <c r="S620" s="92"/>
      <c r="T620" s="93"/>
      <c r="U620" s="39"/>
      <c r="V620" s="39"/>
      <c r="W620" s="39"/>
      <c r="X620" s="39"/>
      <c r="Y620" s="39"/>
      <c r="Z620" s="39"/>
      <c r="AA620" s="39"/>
      <c r="AB620" s="39"/>
      <c r="AC620" s="39"/>
      <c r="AD620" s="39"/>
      <c r="AE620" s="39"/>
      <c r="AT620" s="18" t="s">
        <v>214</v>
      </c>
      <c r="AU620" s="18" t="s">
        <v>81</v>
      </c>
    </row>
    <row r="621" s="2" customFormat="1" ht="33" customHeight="1">
      <c r="A621" s="39"/>
      <c r="B621" s="40"/>
      <c r="C621" s="230" t="s">
        <v>3586</v>
      </c>
      <c r="D621" s="230" t="s">
        <v>207</v>
      </c>
      <c r="E621" s="231" t="s">
        <v>6093</v>
      </c>
      <c r="F621" s="232" t="s">
        <v>6094</v>
      </c>
      <c r="G621" s="233" t="s">
        <v>379</v>
      </c>
      <c r="H621" s="234">
        <v>360</v>
      </c>
      <c r="I621" s="235"/>
      <c r="J621" s="236">
        <f>ROUND(I621*H621,2)</f>
        <v>0</v>
      </c>
      <c r="K621" s="232" t="s">
        <v>1</v>
      </c>
      <c r="L621" s="45"/>
      <c r="M621" s="237" t="s">
        <v>1</v>
      </c>
      <c r="N621" s="238" t="s">
        <v>38</v>
      </c>
      <c r="O621" s="92"/>
      <c r="P621" s="239">
        <f>O621*H621</f>
        <v>0</v>
      </c>
      <c r="Q621" s="239">
        <v>0</v>
      </c>
      <c r="R621" s="239">
        <f>Q621*H621</f>
        <v>0</v>
      </c>
      <c r="S621" s="239">
        <v>0</v>
      </c>
      <c r="T621" s="240">
        <f>S621*H621</f>
        <v>0</v>
      </c>
      <c r="U621" s="39"/>
      <c r="V621" s="39"/>
      <c r="W621" s="39"/>
      <c r="X621" s="39"/>
      <c r="Y621" s="39"/>
      <c r="Z621" s="39"/>
      <c r="AA621" s="39"/>
      <c r="AB621" s="39"/>
      <c r="AC621" s="39"/>
      <c r="AD621" s="39"/>
      <c r="AE621" s="39"/>
      <c r="AR621" s="241" t="s">
        <v>212</v>
      </c>
      <c r="AT621" s="241" t="s">
        <v>207</v>
      </c>
      <c r="AU621" s="241" t="s">
        <v>81</v>
      </c>
      <c r="AY621" s="18" t="s">
        <v>205</v>
      </c>
      <c r="BE621" s="242">
        <f>IF(N621="základní",J621,0)</f>
        <v>0</v>
      </c>
      <c r="BF621" s="242">
        <f>IF(N621="snížená",J621,0)</f>
        <v>0</v>
      </c>
      <c r="BG621" s="242">
        <f>IF(N621="zákl. přenesená",J621,0)</f>
        <v>0</v>
      </c>
      <c r="BH621" s="242">
        <f>IF(N621="sníž. přenesená",J621,0)</f>
        <v>0</v>
      </c>
      <c r="BI621" s="242">
        <f>IF(N621="nulová",J621,0)</f>
        <v>0</v>
      </c>
      <c r="BJ621" s="18" t="s">
        <v>79</v>
      </c>
      <c r="BK621" s="242">
        <f>ROUND(I621*H621,2)</f>
        <v>0</v>
      </c>
      <c r="BL621" s="18" t="s">
        <v>212</v>
      </c>
      <c r="BM621" s="241" t="s">
        <v>3589</v>
      </c>
    </row>
    <row r="622" s="2" customFormat="1">
      <c r="A622" s="39"/>
      <c r="B622" s="40"/>
      <c r="C622" s="41"/>
      <c r="D622" s="243" t="s">
        <v>214</v>
      </c>
      <c r="E622" s="41"/>
      <c r="F622" s="244" t="s">
        <v>6094</v>
      </c>
      <c r="G622" s="41"/>
      <c r="H622" s="41"/>
      <c r="I622" s="245"/>
      <c r="J622" s="41"/>
      <c r="K622" s="41"/>
      <c r="L622" s="45"/>
      <c r="M622" s="246"/>
      <c r="N622" s="247"/>
      <c r="O622" s="92"/>
      <c r="P622" s="92"/>
      <c r="Q622" s="92"/>
      <c r="R622" s="92"/>
      <c r="S622" s="92"/>
      <c r="T622" s="93"/>
      <c r="U622" s="39"/>
      <c r="V622" s="39"/>
      <c r="W622" s="39"/>
      <c r="X622" s="39"/>
      <c r="Y622" s="39"/>
      <c r="Z622" s="39"/>
      <c r="AA622" s="39"/>
      <c r="AB622" s="39"/>
      <c r="AC622" s="39"/>
      <c r="AD622" s="39"/>
      <c r="AE622" s="39"/>
      <c r="AT622" s="18" t="s">
        <v>214</v>
      </c>
      <c r="AU622" s="18" t="s">
        <v>81</v>
      </c>
    </row>
    <row r="623" s="2" customFormat="1" ht="16.5" customHeight="1">
      <c r="A623" s="39"/>
      <c r="B623" s="40"/>
      <c r="C623" s="230" t="s">
        <v>3309</v>
      </c>
      <c r="D623" s="230" t="s">
        <v>207</v>
      </c>
      <c r="E623" s="231" t="s">
        <v>6095</v>
      </c>
      <c r="F623" s="232" t="s">
        <v>6096</v>
      </c>
      <c r="G623" s="233" t="s">
        <v>379</v>
      </c>
      <c r="H623" s="234">
        <v>45</v>
      </c>
      <c r="I623" s="235"/>
      <c r="J623" s="236">
        <f>ROUND(I623*H623,2)</f>
        <v>0</v>
      </c>
      <c r="K623" s="232" t="s">
        <v>1</v>
      </c>
      <c r="L623" s="45"/>
      <c r="M623" s="237" t="s">
        <v>1</v>
      </c>
      <c r="N623" s="238" t="s">
        <v>38</v>
      </c>
      <c r="O623" s="92"/>
      <c r="P623" s="239">
        <f>O623*H623</f>
        <v>0</v>
      </c>
      <c r="Q623" s="239">
        <v>0</v>
      </c>
      <c r="R623" s="239">
        <f>Q623*H623</f>
        <v>0</v>
      </c>
      <c r="S623" s="239">
        <v>0</v>
      </c>
      <c r="T623" s="240">
        <f>S623*H623</f>
        <v>0</v>
      </c>
      <c r="U623" s="39"/>
      <c r="V623" s="39"/>
      <c r="W623" s="39"/>
      <c r="X623" s="39"/>
      <c r="Y623" s="39"/>
      <c r="Z623" s="39"/>
      <c r="AA623" s="39"/>
      <c r="AB623" s="39"/>
      <c r="AC623" s="39"/>
      <c r="AD623" s="39"/>
      <c r="AE623" s="39"/>
      <c r="AR623" s="241" t="s">
        <v>212</v>
      </c>
      <c r="AT623" s="241" t="s">
        <v>207</v>
      </c>
      <c r="AU623" s="241" t="s">
        <v>81</v>
      </c>
      <c r="AY623" s="18" t="s">
        <v>205</v>
      </c>
      <c r="BE623" s="242">
        <f>IF(N623="základní",J623,0)</f>
        <v>0</v>
      </c>
      <c r="BF623" s="242">
        <f>IF(N623="snížená",J623,0)</f>
        <v>0</v>
      </c>
      <c r="BG623" s="242">
        <f>IF(N623="zákl. přenesená",J623,0)</f>
        <v>0</v>
      </c>
      <c r="BH623" s="242">
        <f>IF(N623="sníž. přenesená",J623,0)</f>
        <v>0</v>
      </c>
      <c r="BI623" s="242">
        <f>IF(N623="nulová",J623,0)</f>
        <v>0</v>
      </c>
      <c r="BJ623" s="18" t="s">
        <v>79</v>
      </c>
      <c r="BK623" s="242">
        <f>ROUND(I623*H623,2)</f>
        <v>0</v>
      </c>
      <c r="BL623" s="18" t="s">
        <v>212</v>
      </c>
      <c r="BM623" s="241" t="s">
        <v>3590</v>
      </c>
    </row>
    <row r="624" s="2" customFormat="1">
      <c r="A624" s="39"/>
      <c r="B624" s="40"/>
      <c r="C624" s="41"/>
      <c r="D624" s="243" t="s">
        <v>214</v>
      </c>
      <c r="E624" s="41"/>
      <c r="F624" s="244" t="s">
        <v>6096</v>
      </c>
      <c r="G624" s="41"/>
      <c r="H624" s="41"/>
      <c r="I624" s="245"/>
      <c r="J624" s="41"/>
      <c r="K624" s="41"/>
      <c r="L624" s="45"/>
      <c r="M624" s="246"/>
      <c r="N624" s="247"/>
      <c r="O624" s="92"/>
      <c r="P624" s="92"/>
      <c r="Q624" s="92"/>
      <c r="R624" s="92"/>
      <c r="S624" s="92"/>
      <c r="T624" s="93"/>
      <c r="U624" s="39"/>
      <c r="V624" s="39"/>
      <c r="W624" s="39"/>
      <c r="X624" s="39"/>
      <c r="Y624" s="39"/>
      <c r="Z624" s="39"/>
      <c r="AA624" s="39"/>
      <c r="AB624" s="39"/>
      <c r="AC624" s="39"/>
      <c r="AD624" s="39"/>
      <c r="AE624" s="39"/>
      <c r="AT624" s="18" t="s">
        <v>214</v>
      </c>
      <c r="AU624" s="18" t="s">
        <v>81</v>
      </c>
    </row>
    <row r="625" s="2" customFormat="1" ht="21.75" customHeight="1">
      <c r="A625" s="39"/>
      <c r="B625" s="40"/>
      <c r="C625" s="230" t="s">
        <v>3591</v>
      </c>
      <c r="D625" s="230" t="s">
        <v>207</v>
      </c>
      <c r="E625" s="231" t="s">
        <v>6097</v>
      </c>
      <c r="F625" s="232" t="s">
        <v>6098</v>
      </c>
      <c r="G625" s="233" t="s">
        <v>485</v>
      </c>
      <c r="H625" s="234">
        <v>20</v>
      </c>
      <c r="I625" s="235"/>
      <c r="J625" s="236">
        <f>ROUND(I625*H625,2)</f>
        <v>0</v>
      </c>
      <c r="K625" s="232" t="s">
        <v>1</v>
      </c>
      <c r="L625" s="45"/>
      <c r="M625" s="237" t="s">
        <v>1</v>
      </c>
      <c r="N625" s="238" t="s">
        <v>38</v>
      </c>
      <c r="O625" s="92"/>
      <c r="P625" s="239">
        <f>O625*H625</f>
        <v>0</v>
      </c>
      <c r="Q625" s="239">
        <v>0</v>
      </c>
      <c r="R625" s="239">
        <f>Q625*H625</f>
        <v>0</v>
      </c>
      <c r="S625" s="239">
        <v>0</v>
      </c>
      <c r="T625" s="240">
        <f>S625*H625</f>
        <v>0</v>
      </c>
      <c r="U625" s="39"/>
      <c r="V625" s="39"/>
      <c r="W625" s="39"/>
      <c r="X625" s="39"/>
      <c r="Y625" s="39"/>
      <c r="Z625" s="39"/>
      <c r="AA625" s="39"/>
      <c r="AB625" s="39"/>
      <c r="AC625" s="39"/>
      <c r="AD625" s="39"/>
      <c r="AE625" s="39"/>
      <c r="AR625" s="241" t="s">
        <v>212</v>
      </c>
      <c r="AT625" s="241" t="s">
        <v>207</v>
      </c>
      <c r="AU625" s="241" t="s">
        <v>81</v>
      </c>
      <c r="AY625" s="18" t="s">
        <v>205</v>
      </c>
      <c r="BE625" s="242">
        <f>IF(N625="základní",J625,0)</f>
        <v>0</v>
      </c>
      <c r="BF625" s="242">
        <f>IF(N625="snížená",J625,0)</f>
        <v>0</v>
      </c>
      <c r="BG625" s="242">
        <f>IF(N625="zákl. přenesená",J625,0)</f>
        <v>0</v>
      </c>
      <c r="BH625" s="242">
        <f>IF(N625="sníž. přenesená",J625,0)</f>
        <v>0</v>
      </c>
      <c r="BI625" s="242">
        <f>IF(N625="nulová",J625,0)</f>
        <v>0</v>
      </c>
      <c r="BJ625" s="18" t="s">
        <v>79</v>
      </c>
      <c r="BK625" s="242">
        <f>ROUND(I625*H625,2)</f>
        <v>0</v>
      </c>
      <c r="BL625" s="18" t="s">
        <v>212</v>
      </c>
      <c r="BM625" s="241" t="s">
        <v>3592</v>
      </c>
    </row>
    <row r="626" s="2" customFormat="1">
      <c r="A626" s="39"/>
      <c r="B626" s="40"/>
      <c r="C626" s="41"/>
      <c r="D626" s="243" t="s">
        <v>214</v>
      </c>
      <c r="E626" s="41"/>
      <c r="F626" s="244" t="s">
        <v>6098</v>
      </c>
      <c r="G626" s="41"/>
      <c r="H626" s="41"/>
      <c r="I626" s="245"/>
      <c r="J626" s="41"/>
      <c r="K626" s="41"/>
      <c r="L626" s="45"/>
      <c r="M626" s="246"/>
      <c r="N626" s="247"/>
      <c r="O626" s="92"/>
      <c r="P626" s="92"/>
      <c r="Q626" s="92"/>
      <c r="R626" s="92"/>
      <c r="S626" s="92"/>
      <c r="T626" s="93"/>
      <c r="U626" s="39"/>
      <c r="V626" s="39"/>
      <c r="W626" s="39"/>
      <c r="X626" s="39"/>
      <c r="Y626" s="39"/>
      <c r="Z626" s="39"/>
      <c r="AA626" s="39"/>
      <c r="AB626" s="39"/>
      <c r="AC626" s="39"/>
      <c r="AD626" s="39"/>
      <c r="AE626" s="39"/>
      <c r="AT626" s="18" t="s">
        <v>214</v>
      </c>
      <c r="AU626" s="18" t="s">
        <v>81</v>
      </c>
    </row>
    <row r="627" s="2" customFormat="1" ht="24.15" customHeight="1">
      <c r="A627" s="39"/>
      <c r="B627" s="40"/>
      <c r="C627" s="230" t="s">
        <v>3312</v>
      </c>
      <c r="D627" s="230" t="s">
        <v>207</v>
      </c>
      <c r="E627" s="231" t="s">
        <v>6099</v>
      </c>
      <c r="F627" s="232" t="s">
        <v>6100</v>
      </c>
      <c r="G627" s="233" t="s">
        <v>485</v>
      </c>
      <c r="H627" s="234">
        <v>55</v>
      </c>
      <c r="I627" s="235"/>
      <c r="J627" s="236">
        <f>ROUND(I627*H627,2)</f>
        <v>0</v>
      </c>
      <c r="K627" s="232" t="s">
        <v>1</v>
      </c>
      <c r="L627" s="45"/>
      <c r="M627" s="237" t="s">
        <v>1</v>
      </c>
      <c r="N627" s="238" t="s">
        <v>38</v>
      </c>
      <c r="O627" s="92"/>
      <c r="P627" s="239">
        <f>O627*H627</f>
        <v>0</v>
      </c>
      <c r="Q627" s="239">
        <v>0</v>
      </c>
      <c r="R627" s="239">
        <f>Q627*H627</f>
        <v>0</v>
      </c>
      <c r="S627" s="239">
        <v>0</v>
      </c>
      <c r="T627" s="240">
        <f>S627*H627</f>
        <v>0</v>
      </c>
      <c r="U627" s="39"/>
      <c r="V627" s="39"/>
      <c r="W627" s="39"/>
      <c r="X627" s="39"/>
      <c r="Y627" s="39"/>
      <c r="Z627" s="39"/>
      <c r="AA627" s="39"/>
      <c r="AB627" s="39"/>
      <c r="AC627" s="39"/>
      <c r="AD627" s="39"/>
      <c r="AE627" s="39"/>
      <c r="AR627" s="241" t="s">
        <v>212</v>
      </c>
      <c r="AT627" s="241" t="s">
        <v>207</v>
      </c>
      <c r="AU627" s="241" t="s">
        <v>81</v>
      </c>
      <c r="AY627" s="18" t="s">
        <v>205</v>
      </c>
      <c r="BE627" s="242">
        <f>IF(N627="základní",J627,0)</f>
        <v>0</v>
      </c>
      <c r="BF627" s="242">
        <f>IF(N627="snížená",J627,0)</f>
        <v>0</v>
      </c>
      <c r="BG627" s="242">
        <f>IF(N627="zákl. přenesená",J627,0)</f>
        <v>0</v>
      </c>
      <c r="BH627" s="242">
        <f>IF(N627="sníž. přenesená",J627,0)</f>
        <v>0</v>
      </c>
      <c r="BI627" s="242">
        <f>IF(N627="nulová",J627,0)</f>
        <v>0</v>
      </c>
      <c r="BJ627" s="18" t="s">
        <v>79</v>
      </c>
      <c r="BK627" s="242">
        <f>ROUND(I627*H627,2)</f>
        <v>0</v>
      </c>
      <c r="BL627" s="18" t="s">
        <v>212</v>
      </c>
      <c r="BM627" s="241" t="s">
        <v>3593</v>
      </c>
    </row>
    <row r="628" s="2" customFormat="1">
      <c r="A628" s="39"/>
      <c r="B628" s="40"/>
      <c r="C628" s="41"/>
      <c r="D628" s="243" t="s">
        <v>214</v>
      </c>
      <c r="E628" s="41"/>
      <c r="F628" s="244" t="s">
        <v>6100</v>
      </c>
      <c r="G628" s="41"/>
      <c r="H628" s="41"/>
      <c r="I628" s="245"/>
      <c r="J628" s="41"/>
      <c r="K628" s="41"/>
      <c r="L628" s="45"/>
      <c r="M628" s="246"/>
      <c r="N628" s="247"/>
      <c r="O628" s="92"/>
      <c r="P628" s="92"/>
      <c r="Q628" s="92"/>
      <c r="R628" s="92"/>
      <c r="S628" s="92"/>
      <c r="T628" s="93"/>
      <c r="U628" s="39"/>
      <c r="V628" s="39"/>
      <c r="W628" s="39"/>
      <c r="X628" s="39"/>
      <c r="Y628" s="39"/>
      <c r="Z628" s="39"/>
      <c r="AA628" s="39"/>
      <c r="AB628" s="39"/>
      <c r="AC628" s="39"/>
      <c r="AD628" s="39"/>
      <c r="AE628" s="39"/>
      <c r="AT628" s="18" t="s">
        <v>214</v>
      </c>
      <c r="AU628" s="18" t="s">
        <v>81</v>
      </c>
    </row>
    <row r="629" s="2" customFormat="1" ht="16.5" customHeight="1">
      <c r="A629" s="39"/>
      <c r="B629" s="40"/>
      <c r="C629" s="230" t="s">
        <v>3594</v>
      </c>
      <c r="D629" s="230" t="s">
        <v>207</v>
      </c>
      <c r="E629" s="231" t="s">
        <v>6101</v>
      </c>
      <c r="F629" s="232" t="s">
        <v>6046</v>
      </c>
      <c r="G629" s="233" t="s">
        <v>379</v>
      </c>
      <c r="H629" s="234">
        <v>420</v>
      </c>
      <c r="I629" s="235"/>
      <c r="J629" s="236">
        <f>ROUND(I629*H629,2)</f>
        <v>0</v>
      </c>
      <c r="K629" s="232" t="s">
        <v>1</v>
      </c>
      <c r="L629" s="45"/>
      <c r="M629" s="237" t="s">
        <v>1</v>
      </c>
      <c r="N629" s="238" t="s">
        <v>38</v>
      </c>
      <c r="O629" s="92"/>
      <c r="P629" s="239">
        <f>O629*H629</f>
        <v>0</v>
      </c>
      <c r="Q629" s="239">
        <v>0</v>
      </c>
      <c r="R629" s="239">
        <f>Q629*H629</f>
        <v>0</v>
      </c>
      <c r="S629" s="239">
        <v>0</v>
      </c>
      <c r="T629" s="240">
        <f>S629*H629</f>
        <v>0</v>
      </c>
      <c r="U629" s="39"/>
      <c r="V629" s="39"/>
      <c r="W629" s="39"/>
      <c r="X629" s="39"/>
      <c r="Y629" s="39"/>
      <c r="Z629" s="39"/>
      <c r="AA629" s="39"/>
      <c r="AB629" s="39"/>
      <c r="AC629" s="39"/>
      <c r="AD629" s="39"/>
      <c r="AE629" s="39"/>
      <c r="AR629" s="241" t="s">
        <v>212</v>
      </c>
      <c r="AT629" s="241" t="s">
        <v>207</v>
      </c>
      <c r="AU629" s="241" t="s">
        <v>81</v>
      </c>
      <c r="AY629" s="18" t="s">
        <v>205</v>
      </c>
      <c r="BE629" s="242">
        <f>IF(N629="základní",J629,0)</f>
        <v>0</v>
      </c>
      <c r="BF629" s="242">
        <f>IF(N629="snížená",J629,0)</f>
        <v>0</v>
      </c>
      <c r="BG629" s="242">
        <f>IF(N629="zákl. přenesená",J629,0)</f>
        <v>0</v>
      </c>
      <c r="BH629" s="242">
        <f>IF(N629="sníž. přenesená",J629,0)</f>
        <v>0</v>
      </c>
      <c r="BI629" s="242">
        <f>IF(N629="nulová",J629,0)</f>
        <v>0</v>
      </c>
      <c r="BJ629" s="18" t="s">
        <v>79</v>
      </c>
      <c r="BK629" s="242">
        <f>ROUND(I629*H629,2)</f>
        <v>0</v>
      </c>
      <c r="BL629" s="18" t="s">
        <v>212</v>
      </c>
      <c r="BM629" s="241" t="s">
        <v>3595</v>
      </c>
    </row>
    <row r="630" s="2" customFormat="1">
      <c r="A630" s="39"/>
      <c r="B630" s="40"/>
      <c r="C630" s="41"/>
      <c r="D630" s="243" t="s">
        <v>214</v>
      </c>
      <c r="E630" s="41"/>
      <c r="F630" s="244" t="s">
        <v>6046</v>
      </c>
      <c r="G630" s="41"/>
      <c r="H630" s="41"/>
      <c r="I630" s="245"/>
      <c r="J630" s="41"/>
      <c r="K630" s="41"/>
      <c r="L630" s="45"/>
      <c r="M630" s="246"/>
      <c r="N630" s="247"/>
      <c r="O630" s="92"/>
      <c r="P630" s="92"/>
      <c r="Q630" s="92"/>
      <c r="R630" s="92"/>
      <c r="S630" s="92"/>
      <c r="T630" s="93"/>
      <c r="U630" s="39"/>
      <c r="V630" s="39"/>
      <c r="W630" s="39"/>
      <c r="X630" s="39"/>
      <c r="Y630" s="39"/>
      <c r="Z630" s="39"/>
      <c r="AA630" s="39"/>
      <c r="AB630" s="39"/>
      <c r="AC630" s="39"/>
      <c r="AD630" s="39"/>
      <c r="AE630" s="39"/>
      <c r="AT630" s="18" t="s">
        <v>214</v>
      </c>
      <c r="AU630" s="18" t="s">
        <v>81</v>
      </c>
    </row>
    <row r="631" s="2" customFormat="1" ht="55.5" customHeight="1">
      <c r="A631" s="39"/>
      <c r="B631" s="40"/>
      <c r="C631" s="230" t="s">
        <v>3317</v>
      </c>
      <c r="D631" s="230" t="s">
        <v>207</v>
      </c>
      <c r="E631" s="231" t="s">
        <v>6102</v>
      </c>
      <c r="F631" s="232" t="s">
        <v>5872</v>
      </c>
      <c r="G631" s="233" t="s">
        <v>3358</v>
      </c>
      <c r="H631" s="234">
        <v>110</v>
      </c>
      <c r="I631" s="235"/>
      <c r="J631" s="236">
        <f>ROUND(I631*H631,2)</f>
        <v>0</v>
      </c>
      <c r="K631" s="232" t="s">
        <v>1</v>
      </c>
      <c r="L631" s="45"/>
      <c r="M631" s="237" t="s">
        <v>1</v>
      </c>
      <c r="N631" s="238" t="s">
        <v>38</v>
      </c>
      <c r="O631" s="92"/>
      <c r="P631" s="239">
        <f>O631*H631</f>
        <v>0</v>
      </c>
      <c r="Q631" s="239">
        <v>0</v>
      </c>
      <c r="R631" s="239">
        <f>Q631*H631</f>
        <v>0</v>
      </c>
      <c r="S631" s="239">
        <v>0</v>
      </c>
      <c r="T631" s="240">
        <f>S631*H631</f>
        <v>0</v>
      </c>
      <c r="U631" s="39"/>
      <c r="V631" s="39"/>
      <c r="W631" s="39"/>
      <c r="X631" s="39"/>
      <c r="Y631" s="39"/>
      <c r="Z631" s="39"/>
      <c r="AA631" s="39"/>
      <c r="AB631" s="39"/>
      <c r="AC631" s="39"/>
      <c r="AD631" s="39"/>
      <c r="AE631" s="39"/>
      <c r="AR631" s="241" t="s">
        <v>212</v>
      </c>
      <c r="AT631" s="241" t="s">
        <v>207</v>
      </c>
      <c r="AU631" s="241" t="s">
        <v>81</v>
      </c>
      <c r="AY631" s="18" t="s">
        <v>205</v>
      </c>
      <c r="BE631" s="242">
        <f>IF(N631="základní",J631,0)</f>
        <v>0</v>
      </c>
      <c r="BF631" s="242">
        <f>IF(N631="snížená",J631,0)</f>
        <v>0</v>
      </c>
      <c r="BG631" s="242">
        <f>IF(N631="zákl. přenesená",J631,0)</f>
        <v>0</v>
      </c>
      <c r="BH631" s="242">
        <f>IF(N631="sníž. přenesená",J631,0)</f>
        <v>0</v>
      </c>
      <c r="BI631" s="242">
        <f>IF(N631="nulová",J631,0)</f>
        <v>0</v>
      </c>
      <c r="BJ631" s="18" t="s">
        <v>79</v>
      </c>
      <c r="BK631" s="242">
        <f>ROUND(I631*H631,2)</f>
        <v>0</v>
      </c>
      <c r="BL631" s="18" t="s">
        <v>212</v>
      </c>
      <c r="BM631" s="241" t="s">
        <v>3598</v>
      </c>
    </row>
    <row r="632" s="2" customFormat="1">
      <c r="A632" s="39"/>
      <c r="B632" s="40"/>
      <c r="C632" s="41"/>
      <c r="D632" s="243" t="s">
        <v>214</v>
      </c>
      <c r="E632" s="41"/>
      <c r="F632" s="244" t="s">
        <v>5872</v>
      </c>
      <c r="G632" s="41"/>
      <c r="H632" s="41"/>
      <c r="I632" s="245"/>
      <c r="J632" s="41"/>
      <c r="K632" s="41"/>
      <c r="L632" s="45"/>
      <c r="M632" s="246"/>
      <c r="N632" s="247"/>
      <c r="O632" s="92"/>
      <c r="P632" s="92"/>
      <c r="Q632" s="92"/>
      <c r="R632" s="92"/>
      <c r="S632" s="92"/>
      <c r="T632" s="93"/>
      <c r="U632" s="39"/>
      <c r="V632" s="39"/>
      <c r="W632" s="39"/>
      <c r="X632" s="39"/>
      <c r="Y632" s="39"/>
      <c r="Z632" s="39"/>
      <c r="AA632" s="39"/>
      <c r="AB632" s="39"/>
      <c r="AC632" s="39"/>
      <c r="AD632" s="39"/>
      <c r="AE632" s="39"/>
      <c r="AT632" s="18" t="s">
        <v>214</v>
      </c>
      <c r="AU632" s="18" t="s">
        <v>81</v>
      </c>
    </row>
    <row r="633" s="2" customFormat="1" ht="16.5" customHeight="1">
      <c r="A633" s="39"/>
      <c r="B633" s="40"/>
      <c r="C633" s="230" t="s">
        <v>3600</v>
      </c>
      <c r="D633" s="230" t="s">
        <v>207</v>
      </c>
      <c r="E633" s="231" t="s">
        <v>6103</v>
      </c>
      <c r="F633" s="232" t="s">
        <v>5874</v>
      </c>
      <c r="G633" s="233" t="s">
        <v>485</v>
      </c>
      <c r="H633" s="234">
        <v>1</v>
      </c>
      <c r="I633" s="235"/>
      <c r="J633" s="236">
        <f>ROUND(I633*H633,2)</f>
        <v>0</v>
      </c>
      <c r="K633" s="232" t="s">
        <v>1</v>
      </c>
      <c r="L633" s="45"/>
      <c r="M633" s="237" t="s">
        <v>1</v>
      </c>
      <c r="N633" s="238" t="s">
        <v>38</v>
      </c>
      <c r="O633" s="92"/>
      <c r="P633" s="239">
        <f>O633*H633</f>
        <v>0</v>
      </c>
      <c r="Q633" s="239">
        <v>0</v>
      </c>
      <c r="R633" s="239">
        <f>Q633*H633</f>
        <v>0</v>
      </c>
      <c r="S633" s="239">
        <v>0</v>
      </c>
      <c r="T633" s="240">
        <f>S633*H633</f>
        <v>0</v>
      </c>
      <c r="U633" s="39"/>
      <c r="V633" s="39"/>
      <c r="W633" s="39"/>
      <c r="X633" s="39"/>
      <c r="Y633" s="39"/>
      <c r="Z633" s="39"/>
      <c r="AA633" s="39"/>
      <c r="AB633" s="39"/>
      <c r="AC633" s="39"/>
      <c r="AD633" s="39"/>
      <c r="AE633" s="39"/>
      <c r="AR633" s="241" t="s">
        <v>212</v>
      </c>
      <c r="AT633" s="241" t="s">
        <v>207</v>
      </c>
      <c r="AU633" s="241" t="s">
        <v>81</v>
      </c>
      <c r="AY633" s="18" t="s">
        <v>205</v>
      </c>
      <c r="BE633" s="242">
        <f>IF(N633="základní",J633,0)</f>
        <v>0</v>
      </c>
      <c r="BF633" s="242">
        <f>IF(N633="snížená",J633,0)</f>
        <v>0</v>
      </c>
      <c r="BG633" s="242">
        <f>IF(N633="zákl. přenesená",J633,0)</f>
        <v>0</v>
      </c>
      <c r="BH633" s="242">
        <f>IF(N633="sníž. přenesená",J633,0)</f>
        <v>0</v>
      </c>
      <c r="BI633" s="242">
        <f>IF(N633="nulová",J633,0)</f>
        <v>0</v>
      </c>
      <c r="BJ633" s="18" t="s">
        <v>79</v>
      </c>
      <c r="BK633" s="242">
        <f>ROUND(I633*H633,2)</f>
        <v>0</v>
      </c>
      <c r="BL633" s="18" t="s">
        <v>212</v>
      </c>
      <c r="BM633" s="241" t="s">
        <v>3601</v>
      </c>
    </row>
    <row r="634" s="2" customFormat="1">
      <c r="A634" s="39"/>
      <c r="B634" s="40"/>
      <c r="C634" s="41"/>
      <c r="D634" s="243" t="s">
        <v>214</v>
      </c>
      <c r="E634" s="41"/>
      <c r="F634" s="244" t="s">
        <v>5874</v>
      </c>
      <c r="G634" s="41"/>
      <c r="H634" s="41"/>
      <c r="I634" s="245"/>
      <c r="J634" s="41"/>
      <c r="K634" s="41"/>
      <c r="L634" s="45"/>
      <c r="M634" s="246"/>
      <c r="N634" s="247"/>
      <c r="O634" s="92"/>
      <c r="P634" s="92"/>
      <c r="Q634" s="92"/>
      <c r="R634" s="92"/>
      <c r="S634" s="92"/>
      <c r="T634" s="93"/>
      <c r="U634" s="39"/>
      <c r="V634" s="39"/>
      <c r="W634" s="39"/>
      <c r="X634" s="39"/>
      <c r="Y634" s="39"/>
      <c r="Z634" s="39"/>
      <c r="AA634" s="39"/>
      <c r="AB634" s="39"/>
      <c r="AC634" s="39"/>
      <c r="AD634" s="39"/>
      <c r="AE634" s="39"/>
      <c r="AT634" s="18" t="s">
        <v>214</v>
      </c>
      <c r="AU634" s="18" t="s">
        <v>81</v>
      </c>
    </row>
    <row r="635" s="12" customFormat="1" ht="25.92" customHeight="1">
      <c r="A635" s="12"/>
      <c r="B635" s="214"/>
      <c r="C635" s="215"/>
      <c r="D635" s="216" t="s">
        <v>72</v>
      </c>
      <c r="E635" s="217" t="s">
        <v>6104</v>
      </c>
      <c r="F635" s="217" t="s">
        <v>6105</v>
      </c>
      <c r="G635" s="215"/>
      <c r="H635" s="215"/>
      <c r="I635" s="218"/>
      <c r="J635" s="219">
        <f>BK635</f>
        <v>0</v>
      </c>
      <c r="K635" s="215"/>
      <c r="L635" s="220"/>
      <c r="M635" s="221"/>
      <c r="N635" s="222"/>
      <c r="O635" s="222"/>
      <c r="P635" s="223">
        <f>P636+SUM(P637:P646)</f>
        <v>0</v>
      </c>
      <c r="Q635" s="222"/>
      <c r="R635" s="223">
        <f>R636+SUM(R637:R646)</f>
        <v>0</v>
      </c>
      <c r="S635" s="222"/>
      <c r="T635" s="224">
        <f>T636+SUM(T637:T646)</f>
        <v>0</v>
      </c>
      <c r="U635" s="12"/>
      <c r="V635" s="12"/>
      <c r="W635" s="12"/>
      <c r="X635" s="12"/>
      <c r="Y635" s="12"/>
      <c r="Z635" s="12"/>
      <c r="AA635" s="12"/>
      <c r="AB635" s="12"/>
      <c r="AC635" s="12"/>
      <c r="AD635" s="12"/>
      <c r="AE635" s="12"/>
      <c r="AR635" s="225" t="s">
        <v>79</v>
      </c>
      <c r="AT635" s="226" t="s">
        <v>72</v>
      </c>
      <c r="AU635" s="226" t="s">
        <v>73</v>
      </c>
      <c r="AY635" s="225" t="s">
        <v>205</v>
      </c>
      <c r="BK635" s="227">
        <f>BK636+SUM(BK637:BK646)</f>
        <v>0</v>
      </c>
    </row>
    <row r="636" s="2" customFormat="1" ht="33" customHeight="1">
      <c r="A636" s="39"/>
      <c r="B636" s="40"/>
      <c r="C636" s="230" t="s">
        <v>3321</v>
      </c>
      <c r="D636" s="230" t="s">
        <v>207</v>
      </c>
      <c r="E636" s="231" t="s">
        <v>6106</v>
      </c>
      <c r="F636" s="232" t="s">
        <v>6107</v>
      </c>
      <c r="G636" s="233" t="s">
        <v>485</v>
      </c>
      <c r="H636" s="234">
        <v>2</v>
      </c>
      <c r="I636" s="235"/>
      <c r="J636" s="236">
        <f>ROUND(I636*H636,2)</f>
        <v>0</v>
      </c>
      <c r="K636" s="232" t="s">
        <v>1</v>
      </c>
      <c r="L636" s="45"/>
      <c r="M636" s="237" t="s">
        <v>1</v>
      </c>
      <c r="N636" s="238" t="s">
        <v>38</v>
      </c>
      <c r="O636" s="92"/>
      <c r="P636" s="239">
        <f>O636*H636</f>
        <v>0</v>
      </c>
      <c r="Q636" s="239">
        <v>0</v>
      </c>
      <c r="R636" s="239">
        <f>Q636*H636</f>
        <v>0</v>
      </c>
      <c r="S636" s="239">
        <v>0</v>
      </c>
      <c r="T636" s="240">
        <f>S636*H636</f>
        <v>0</v>
      </c>
      <c r="U636" s="39"/>
      <c r="V636" s="39"/>
      <c r="W636" s="39"/>
      <c r="X636" s="39"/>
      <c r="Y636" s="39"/>
      <c r="Z636" s="39"/>
      <c r="AA636" s="39"/>
      <c r="AB636" s="39"/>
      <c r="AC636" s="39"/>
      <c r="AD636" s="39"/>
      <c r="AE636" s="39"/>
      <c r="AR636" s="241" t="s">
        <v>212</v>
      </c>
      <c r="AT636" s="241" t="s">
        <v>207</v>
      </c>
      <c r="AU636" s="241" t="s">
        <v>79</v>
      </c>
      <c r="AY636" s="18" t="s">
        <v>205</v>
      </c>
      <c r="BE636" s="242">
        <f>IF(N636="základní",J636,0)</f>
        <v>0</v>
      </c>
      <c r="BF636" s="242">
        <f>IF(N636="snížená",J636,0)</f>
        <v>0</v>
      </c>
      <c r="BG636" s="242">
        <f>IF(N636="zákl. přenesená",J636,0)</f>
        <v>0</v>
      </c>
      <c r="BH636" s="242">
        <f>IF(N636="sníž. přenesená",J636,0)</f>
        <v>0</v>
      </c>
      <c r="BI636" s="242">
        <f>IF(N636="nulová",J636,0)</f>
        <v>0</v>
      </c>
      <c r="BJ636" s="18" t="s">
        <v>79</v>
      </c>
      <c r="BK636" s="242">
        <f>ROUND(I636*H636,2)</f>
        <v>0</v>
      </c>
      <c r="BL636" s="18" t="s">
        <v>212</v>
      </c>
      <c r="BM636" s="241" t="s">
        <v>3602</v>
      </c>
    </row>
    <row r="637" s="2" customFormat="1">
      <c r="A637" s="39"/>
      <c r="B637" s="40"/>
      <c r="C637" s="41"/>
      <c r="D637" s="243" t="s">
        <v>214</v>
      </c>
      <c r="E637" s="41"/>
      <c r="F637" s="244" t="s">
        <v>6107</v>
      </c>
      <c r="G637" s="41"/>
      <c r="H637" s="41"/>
      <c r="I637" s="245"/>
      <c r="J637" s="41"/>
      <c r="K637" s="41"/>
      <c r="L637" s="45"/>
      <c r="M637" s="246"/>
      <c r="N637" s="247"/>
      <c r="O637" s="92"/>
      <c r="P637" s="92"/>
      <c r="Q637" s="92"/>
      <c r="R637" s="92"/>
      <c r="S637" s="92"/>
      <c r="T637" s="93"/>
      <c r="U637" s="39"/>
      <c r="V637" s="39"/>
      <c r="W637" s="39"/>
      <c r="X637" s="39"/>
      <c r="Y637" s="39"/>
      <c r="Z637" s="39"/>
      <c r="AA637" s="39"/>
      <c r="AB637" s="39"/>
      <c r="AC637" s="39"/>
      <c r="AD637" s="39"/>
      <c r="AE637" s="39"/>
      <c r="AT637" s="18" t="s">
        <v>214</v>
      </c>
      <c r="AU637" s="18" t="s">
        <v>79</v>
      </c>
    </row>
    <row r="638" s="2" customFormat="1" ht="24.15" customHeight="1">
      <c r="A638" s="39"/>
      <c r="B638" s="40"/>
      <c r="C638" s="230" t="s">
        <v>3603</v>
      </c>
      <c r="D638" s="230" t="s">
        <v>207</v>
      </c>
      <c r="E638" s="231" t="s">
        <v>6108</v>
      </c>
      <c r="F638" s="232" t="s">
        <v>6109</v>
      </c>
      <c r="G638" s="233" t="s">
        <v>485</v>
      </c>
      <c r="H638" s="234">
        <v>9</v>
      </c>
      <c r="I638" s="235"/>
      <c r="J638" s="236">
        <f>ROUND(I638*H638,2)</f>
        <v>0</v>
      </c>
      <c r="K638" s="232" t="s">
        <v>1</v>
      </c>
      <c r="L638" s="45"/>
      <c r="M638" s="237" t="s">
        <v>1</v>
      </c>
      <c r="N638" s="238" t="s">
        <v>38</v>
      </c>
      <c r="O638" s="92"/>
      <c r="P638" s="239">
        <f>O638*H638</f>
        <v>0</v>
      </c>
      <c r="Q638" s="239">
        <v>0</v>
      </c>
      <c r="R638" s="239">
        <f>Q638*H638</f>
        <v>0</v>
      </c>
      <c r="S638" s="239">
        <v>0</v>
      </c>
      <c r="T638" s="240">
        <f>S638*H638</f>
        <v>0</v>
      </c>
      <c r="U638" s="39"/>
      <c r="V638" s="39"/>
      <c r="W638" s="39"/>
      <c r="X638" s="39"/>
      <c r="Y638" s="39"/>
      <c r="Z638" s="39"/>
      <c r="AA638" s="39"/>
      <c r="AB638" s="39"/>
      <c r="AC638" s="39"/>
      <c r="AD638" s="39"/>
      <c r="AE638" s="39"/>
      <c r="AR638" s="241" t="s">
        <v>212</v>
      </c>
      <c r="AT638" s="241" t="s">
        <v>207</v>
      </c>
      <c r="AU638" s="241" t="s">
        <v>79</v>
      </c>
      <c r="AY638" s="18" t="s">
        <v>205</v>
      </c>
      <c r="BE638" s="242">
        <f>IF(N638="základní",J638,0)</f>
        <v>0</v>
      </c>
      <c r="BF638" s="242">
        <f>IF(N638="snížená",J638,0)</f>
        <v>0</v>
      </c>
      <c r="BG638" s="242">
        <f>IF(N638="zákl. přenesená",J638,0)</f>
        <v>0</v>
      </c>
      <c r="BH638" s="242">
        <f>IF(N638="sníž. přenesená",J638,0)</f>
        <v>0</v>
      </c>
      <c r="BI638" s="242">
        <f>IF(N638="nulová",J638,0)</f>
        <v>0</v>
      </c>
      <c r="BJ638" s="18" t="s">
        <v>79</v>
      </c>
      <c r="BK638" s="242">
        <f>ROUND(I638*H638,2)</f>
        <v>0</v>
      </c>
      <c r="BL638" s="18" t="s">
        <v>212</v>
      </c>
      <c r="BM638" s="241" t="s">
        <v>3606</v>
      </c>
    </row>
    <row r="639" s="2" customFormat="1">
      <c r="A639" s="39"/>
      <c r="B639" s="40"/>
      <c r="C639" s="41"/>
      <c r="D639" s="243" t="s">
        <v>214</v>
      </c>
      <c r="E639" s="41"/>
      <c r="F639" s="244" t="s">
        <v>6109</v>
      </c>
      <c r="G639" s="41"/>
      <c r="H639" s="41"/>
      <c r="I639" s="245"/>
      <c r="J639" s="41"/>
      <c r="K639" s="41"/>
      <c r="L639" s="45"/>
      <c r="M639" s="246"/>
      <c r="N639" s="247"/>
      <c r="O639" s="92"/>
      <c r="P639" s="92"/>
      <c r="Q639" s="92"/>
      <c r="R639" s="92"/>
      <c r="S639" s="92"/>
      <c r="T639" s="93"/>
      <c r="U639" s="39"/>
      <c r="V639" s="39"/>
      <c r="W639" s="39"/>
      <c r="X639" s="39"/>
      <c r="Y639" s="39"/>
      <c r="Z639" s="39"/>
      <c r="AA639" s="39"/>
      <c r="AB639" s="39"/>
      <c r="AC639" s="39"/>
      <c r="AD639" s="39"/>
      <c r="AE639" s="39"/>
      <c r="AT639" s="18" t="s">
        <v>214</v>
      </c>
      <c r="AU639" s="18" t="s">
        <v>79</v>
      </c>
    </row>
    <row r="640" s="2" customFormat="1" ht="24.15" customHeight="1">
      <c r="A640" s="39"/>
      <c r="B640" s="40"/>
      <c r="C640" s="230" t="s">
        <v>3325</v>
      </c>
      <c r="D640" s="230" t="s">
        <v>207</v>
      </c>
      <c r="E640" s="231" t="s">
        <v>6110</v>
      </c>
      <c r="F640" s="232" t="s">
        <v>6111</v>
      </c>
      <c r="G640" s="233" t="s">
        <v>485</v>
      </c>
      <c r="H640" s="234">
        <v>1</v>
      </c>
      <c r="I640" s="235"/>
      <c r="J640" s="236">
        <f>ROUND(I640*H640,2)</f>
        <v>0</v>
      </c>
      <c r="K640" s="232" t="s">
        <v>1</v>
      </c>
      <c r="L640" s="45"/>
      <c r="M640" s="237" t="s">
        <v>1</v>
      </c>
      <c r="N640" s="238" t="s">
        <v>38</v>
      </c>
      <c r="O640" s="92"/>
      <c r="P640" s="239">
        <f>O640*H640</f>
        <v>0</v>
      </c>
      <c r="Q640" s="239">
        <v>0</v>
      </c>
      <c r="R640" s="239">
        <f>Q640*H640</f>
        <v>0</v>
      </c>
      <c r="S640" s="239">
        <v>0</v>
      </c>
      <c r="T640" s="240">
        <f>S640*H640</f>
        <v>0</v>
      </c>
      <c r="U640" s="39"/>
      <c r="V640" s="39"/>
      <c r="W640" s="39"/>
      <c r="X640" s="39"/>
      <c r="Y640" s="39"/>
      <c r="Z640" s="39"/>
      <c r="AA640" s="39"/>
      <c r="AB640" s="39"/>
      <c r="AC640" s="39"/>
      <c r="AD640" s="39"/>
      <c r="AE640" s="39"/>
      <c r="AR640" s="241" t="s">
        <v>212</v>
      </c>
      <c r="AT640" s="241" t="s">
        <v>207</v>
      </c>
      <c r="AU640" s="241" t="s">
        <v>79</v>
      </c>
      <c r="AY640" s="18" t="s">
        <v>205</v>
      </c>
      <c r="BE640" s="242">
        <f>IF(N640="základní",J640,0)</f>
        <v>0</v>
      </c>
      <c r="BF640" s="242">
        <f>IF(N640="snížená",J640,0)</f>
        <v>0</v>
      </c>
      <c r="BG640" s="242">
        <f>IF(N640="zákl. přenesená",J640,0)</f>
        <v>0</v>
      </c>
      <c r="BH640" s="242">
        <f>IF(N640="sníž. přenesená",J640,0)</f>
        <v>0</v>
      </c>
      <c r="BI640" s="242">
        <f>IF(N640="nulová",J640,0)</f>
        <v>0</v>
      </c>
      <c r="BJ640" s="18" t="s">
        <v>79</v>
      </c>
      <c r="BK640" s="242">
        <f>ROUND(I640*H640,2)</f>
        <v>0</v>
      </c>
      <c r="BL640" s="18" t="s">
        <v>212</v>
      </c>
      <c r="BM640" s="241" t="s">
        <v>3607</v>
      </c>
    </row>
    <row r="641" s="2" customFormat="1">
      <c r="A641" s="39"/>
      <c r="B641" s="40"/>
      <c r="C641" s="41"/>
      <c r="D641" s="243" t="s">
        <v>214</v>
      </c>
      <c r="E641" s="41"/>
      <c r="F641" s="244" t="s">
        <v>6111</v>
      </c>
      <c r="G641" s="41"/>
      <c r="H641" s="41"/>
      <c r="I641" s="245"/>
      <c r="J641" s="41"/>
      <c r="K641" s="41"/>
      <c r="L641" s="45"/>
      <c r="M641" s="246"/>
      <c r="N641" s="247"/>
      <c r="O641" s="92"/>
      <c r="P641" s="92"/>
      <c r="Q641" s="92"/>
      <c r="R641" s="92"/>
      <c r="S641" s="92"/>
      <c r="T641" s="93"/>
      <c r="U641" s="39"/>
      <c r="V641" s="39"/>
      <c r="W641" s="39"/>
      <c r="X641" s="39"/>
      <c r="Y641" s="39"/>
      <c r="Z641" s="39"/>
      <c r="AA641" s="39"/>
      <c r="AB641" s="39"/>
      <c r="AC641" s="39"/>
      <c r="AD641" s="39"/>
      <c r="AE641" s="39"/>
      <c r="AT641" s="18" t="s">
        <v>214</v>
      </c>
      <c r="AU641" s="18" t="s">
        <v>79</v>
      </c>
    </row>
    <row r="642" s="2" customFormat="1" ht="16.5" customHeight="1">
      <c r="A642" s="39"/>
      <c r="B642" s="40"/>
      <c r="C642" s="230" t="s">
        <v>3608</v>
      </c>
      <c r="D642" s="230" t="s">
        <v>207</v>
      </c>
      <c r="E642" s="231" t="s">
        <v>6112</v>
      </c>
      <c r="F642" s="232" t="s">
        <v>6113</v>
      </c>
      <c r="G642" s="233" t="s">
        <v>485</v>
      </c>
      <c r="H642" s="234">
        <v>1</v>
      </c>
      <c r="I642" s="235"/>
      <c r="J642" s="236">
        <f>ROUND(I642*H642,2)</f>
        <v>0</v>
      </c>
      <c r="K642" s="232" t="s">
        <v>1</v>
      </c>
      <c r="L642" s="45"/>
      <c r="M642" s="237" t="s">
        <v>1</v>
      </c>
      <c r="N642" s="238" t="s">
        <v>38</v>
      </c>
      <c r="O642" s="92"/>
      <c r="P642" s="239">
        <f>O642*H642</f>
        <v>0</v>
      </c>
      <c r="Q642" s="239">
        <v>0</v>
      </c>
      <c r="R642" s="239">
        <f>Q642*H642</f>
        <v>0</v>
      </c>
      <c r="S642" s="239">
        <v>0</v>
      </c>
      <c r="T642" s="240">
        <f>S642*H642</f>
        <v>0</v>
      </c>
      <c r="U642" s="39"/>
      <c r="V642" s="39"/>
      <c r="W642" s="39"/>
      <c r="X642" s="39"/>
      <c r="Y642" s="39"/>
      <c r="Z642" s="39"/>
      <c r="AA642" s="39"/>
      <c r="AB642" s="39"/>
      <c r="AC642" s="39"/>
      <c r="AD642" s="39"/>
      <c r="AE642" s="39"/>
      <c r="AR642" s="241" t="s">
        <v>212</v>
      </c>
      <c r="AT642" s="241" t="s">
        <v>207</v>
      </c>
      <c r="AU642" s="241" t="s">
        <v>79</v>
      </c>
      <c r="AY642" s="18" t="s">
        <v>205</v>
      </c>
      <c r="BE642" s="242">
        <f>IF(N642="základní",J642,0)</f>
        <v>0</v>
      </c>
      <c r="BF642" s="242">
        <f>IF(N642="snížená",J642,0)</f>
        <v>0</v>
      </c>
      <c r="BG642" s="242">
        <f>IF(N642="zákl. přenesená",J642,0)</f>
        <v>0</v>
      </c>
      <c r="BH642" s="242">
        <f>IF(N642="sníž. přenesená",J642,0)</f>
        <v>0</v>
      </c>
      <c r="BI642" s="242">
        <f>IF(N642="nulová",J642,0)</f>
        <v>0</v>
      </c>
      <c r="BJ642" s="18" t="s">
        <v>79</v>
      </c>
      <c r="BK642" s="242">
        <f>ROUND(I642*H642,2)</f>
        <v>0</v>
      </c>
      <c r="BL642" s="18" t="s">
        <v>212</v>
      </c>
      <c r="BM642" s="241" t="s">
        <v>3611</v>
      </c>
    </row>
    <row r="643" s="2" customFormat="1">
      <c r="A643" s="39"/>
      <c r="B643" s="40"/>
      <c r="C643" s="41"/>
      <c r="D643" s="243" t="s">
        <v>214</v>
      </c>
      <c r="E643" s="41"/>
      <c r="F643" s="244" t="s">
        <v>6113</v>
      </c>
      <c r="G643" s="41"/>
      <c r="H643" s="41"/>
      <c r="I643" s="245"/>
      <c r="J643" s="41"/>
      <c r="K643" s="41"/>
      <c r="L643" s="45"/>
      <c r="M643" s="246"/>
      <c r="N643" s="247"/>
      <c r="O643" s="92"/>
      <c r="P643" s="92"/>
      <c r="Q643" s="92"/>
      <c r="R643" s="92"/>
      <c r="S643" s="92"/>
      <c r="T643" s="93"/>
      <c r="U643" s="39"/>
      <c r="V643" s="39"/>
      <c r="W643" s="39"/>
      <c r="X643" s="39"/>
      <c r="Y643" s="39"/>
      <c r="Z643" s="39"/>
      <c r="AA643" s="39"/>
      <c r="AB643" s="39"/>
      <c r="AC643" s="39"/>
      <c r="AD643" s="39"/>
      <c r="AE643" s="39"/>
      <c r="AT643" s="18" t="s">
        <v>214</v>
      </c>
      <c r="AU643" s="18" t="s">
        <v>79</v>
      </c>
    </row>
    <row r="644" s="2" customFormat="1" ht="21.75" customHeight="1">
      <c r="A644" s="39"/>
      <c r="B644" s="40"/>
      <c r="C644" s="230" t="s">
        <v>3329</v>
      </c>
      <c r="D644" s="230" t="s">
        <v>207</v>
      </c>
      <c r="E644" s="231" t="s">
        <v>6114</v>
      </c>
      <c r="F644" s="232" t="s">
        <v>6115</v>
      </c>
      <c r="G644" s="233" t="s">
        <v>485</v>
      </c>
      <c r="H644" s="234">
        <v>1</v>
      </c>
      <c r="I644" s="235"/>
      <c r="J644" s="236">
        <f>ROUND(I644*H644,2)</f>
        <v>0</v>
      </c>
      <c r="K644" s="232" t="s">
        <v>1</v>
      </c>
      <c r="L644" s="45"/>
      <c r="M644" s="237" t="s">
        <v>1</v>
      </c>
      <c r="N644" s="238" t="s">
        <v>38</v>
      </c>
      <c r="O644" s="92"/>
      <c r="P644" s="239">
        <f>O644*H644</f>
        <v>0</v>
      </c>
      <c r="Q644" s="239">
        <v>0</v>
      </c>
      <c r="R644" s="239">
        <f>Q644*H644</f>
        <v>0</v>
      </c>
      <c r="S644" s="239">
        <v>0</v>
      </c>
      <c r="T644" s="240">
        <f>S644*H644</f>
        <v>0</v>
      </c>
      <c r="U644" s="39"/>
      <c r="V644" s="39"/>
      <c r="W644" s="39"/>
      <c r="X644" s="39"/>
      <c r="Y644" s="39"/>
      <c r="Z644" s="39"/>
      <c r="AA644" s="39"/>
      <c r="AB644" s="39"/>
      <c r="AC644" s="39"/>
      <c r="AD644" s="39"/>
      <c r="AE644" s="39"/>
      <c r="AR644" s="241" t="s">
        <v>212</v>
      </c>
      <c r="AT644" s="241" t="s">
        <v>207</v>
      </c>
      <c r="AU644" s="241" t="s">
        <v>79</v>
      </c>
      <c r="AY644" s="18" t="s">
        <v>205</v>
      </c>
      <c r="BE644" s="242">
        <f>IF(N644="základní",J644,0)</f>
        <v>0</v>
      </c>
      <c r="BF644" s="242">
        <f>IF(N644="snížená",J644,0)</f>
        <v>0</v>
      </c>
      <c r="BG644" s="242">
        <f>IF(N644="zákl. přenesená",J644,0)</f>
        <v>0</v>
      </c>
      <c r="BH644" s="242">
        <f>IF(N644="sníž. přenesená",J644,0)</f>
        <v>0</v>
      </c>
      <c r="BI644" s="242">
        <f>IF(N644="nulová",J644,0)</f>
        <v>0</v>
      </c>
      <c r="BJ644" s="18" t="s">
        <v>79</v>
      </c>
      <c r="BK644" s="242">
        <f>ROUND(I644*H644,2)</f>
        <v>0</v>
      </c>
      <c r="BL644" s="18" t="s">
        <v>212</v>
      </c>
      <c r="BM644" s="241" t="s">
        <v>3613</v>
      </c>
    </row>
    <row r="645" s="2" customFormat="1">
      <c r="A645" s="39"/>
      <c r="B645" s="40"/>
      <c r="C645" s="41"/>
      <c r="D645" s="243" t="s">
        <v>214</v>
      </c>
      <c r="E645" s="41"/>
      <c r="F645" s="244" t="s">
        <v>6115</v>
      </c>
      <c r="G645" s="41"/>
      <c r="H645" s="41"/>
      <c r="I645" s="245"/>
      <c r="J645" s="41"/>
      <c r="K645" s="41"/>
      <c r="L645" s="45"/>
      <c r="M645" s="246"/>
      <c r="N645" s="247"/>
      <c r="O645" s="92"/>
      <c r="P645" s="92"/>
      <c r="Q645" s="92"/>
      <c r="R645" s="92"/>
      <c r="S645" s="92"/>
      <c r="T645" s="93"/>
      <c r="U645" s="39"/>
      <c r="V645" s="39"/>
      <c r="W645" s="39"/>
      <c r="X645" s="39"/>
      <c r="Y645" s="39"/>
      <c r="Z645" s="39"/>
      <c r="AA645" s="39"/>
      <c r="AB645" s="39"/>
      <c r="AC645" s="39"/>
      <c r="AD645" s="39"/>
      <c r="AE645" s="39"/>
      <c r="AT645" s="18" t="s">
        <v>214</v>
      </c>
      <c r="AU645" s="18" t="s">
        <v>79</v>
      </c>
    </row>
    <row r="646" s="12" customFormat="1" ht="22.8" customHeight="1">
      <c r="A646" s="12"/>
      <c r="B646" s="214"/>
      <c r="C646" s="215"/>
      <c r="D646" s="216" t="s">
        <v>72</v>
      </c>
      <c r="E646" s="228" t="s">
        <v>6116</v>
      </c>
      <c r="F646" s="228" t="s">
        <v>6117</v>
      </c>
      <c r="G646" s="215"/>
      <c r="H646" s="215"/>
      <c r="I646" s="218"/>
      <c r="J646" s="229">
        <f>BK646</f>
        <v>0</v>
      </c>
      <c r="K646" s="215"/>
      <c r="L646" s="220"/>
      <c r="M646" s="221"/>
      <c r="N646" s="222"/>
      <c r="O646" s="222"/>
      <c r="P646" s="223">
        <f>SUM(P647:P648)</f>
        <v>0</v>
      </c>
      <c r="Q646" s="222"/>
      <c r="R646" s="223">
        <f>SUM(R647:R648)</f>
        <v>0</v>
      </c>
      <c r="S646" s="222"/>
      <c r="T646" s="224">
        <f>SUM(T647:T648)</f>
        <v>0</v>
      </c>
      <c r="U646" s="12"/>
      <c r="V646" s="12"/>
      <c r="W646" s="12"/>
      <c r="X646" s="12"/>
      <c r="Y646" s="12"/>
      <c r="Z646" s="12"/>
      <c r="AA646" s="12"/>
      <c r="AB646" s="12"/>
      <c r="AC646" s="12"/>
      <c r="AD646" s="12"/>
      <c r="AE646" s="12"/>
      <c r="AR646" s="225" t="s">
        <v>79</v>
      </c>
      <c r="AT646" s="226" t="s">
        <v>72</v>
      </c>
      <c r="AU646" s="226" t="s">
        <v>79</v>
      </c>
      <c r="AY646" s="225" t="s">
        <v>205</v>
      </c>
      <c r="BK646" s="227">
        <f>SUM(BK647:BK648)</f>
        <v>0</v>
      </c>
    </row>
    <row r="647" s="2" customFormat="1" ht="16.5" customHeight="1">
      <c r="A647" s="39"/>
      <c r="B647" s="40"/>
      <c r="C647" s="230" t="s">
        <v>3389</v>
      </c>
      <c r="D647" s="230" t="s">
        <v>207</v>
      </c>
      <c r="E647" s="231" t="s">
        <v>6118</v>
      </c>
      <c r="F647" s="232" t="s">
        <v>6119</v>
      </c>
      <c r="G647" s="233" t="s">
        <v>3358</v>
      </c>
      <c r="H647" s="234">
        <v>55</v>
      </c>
      <c r="I647" s="235"/>
      <c r="J647" s="236">
        <f>ROUND(I647*H647,2)</f>
        <v>0</v>
      </c>
      <c r="K647" s="232" t="s">
        <v>1</v>
      </c>
      <c r="L647" s="45"/>
      <c r="M647" s="237" t="s">
        <v>1</v>
      </c>
      <c r="N647" s="238" t="s">
        <v>38</v>
      </c>
      <c r="O647" s="92"/>
      <c r="P647" s="239">
        <f>O647*H647</f>
        <v>0</v>
      </c>
      <c r="Q647" s="239">
        <v>0</v>
      </c>
      <c r="R647" s="239">
        <f>Q647*H647</f>
        <v>0</v>
      </c>
      <c r="S647" s="239">
        <v>0</v>
      </c>
      <c r="T647" s="240">
        <f>S647*H647</f>
        <v>0</v>
      </c>
      <c r="U647" s="39"/>
      <c r="V647" s="39"/>
      <c r="W647" s="39"/>
      <c r="X647" s="39"/>
      <c r="Y647" s="39"/>
      <c r="Z647" s="39"/>
      <c r="AA647" s="39"/>
      <c r="AB647" s="39"/>
      <c r="AC647" s="39"/>
      <c r="AD647" s="39"/>
      <c r="AE647" s="39"/>
      <c r="AR647" s="241" t="s">
        <v>212</v>
      </c>
      <c r="AT647" s="241" t="s">
        <v>207</v>
      </c>
      <c r="AU647" s="241" t="s">
        <v>81</v>
      </c>
      <c r="AY647" s="18" t="s">
        <v>205</v>
      </c>
      <c r="BE647" s="242">
        <f>IF(N647="základní",J647,0)</f>
        <v>0</v>
      </c>
      <c r="BF647" s="242">
        <f>IF(N647="snížená",J647,0)</f>
        <v>0</v>
      </c>
      <c r="BG647" s="242">
        <f>IF(N647="zákl. přenesená",J647,0)</f>
        <v>0</v>
      </c>
      <c r="BH647" s="242">
        <f>IF(N647="sníž. přenesená",J647,0)</f>
        <v>0</v>
      </c>
      <c r="BI647" s="242">
        <f>IF(N647="nulová",J647,0)</f>
        <v>0</v>
      </c>
      <c r="BJ647" s="18" t="s">
        <v>79</v>
      </c>
      <c r="BK647" s="242">
        <f>ROUND(I647*H647,2)</f>
        <v>0</v>
      </c>
      <c r="BL647" s="18" t="s">
        <v>212</v>
      </c>
      <c r="BM647" s="241" t="s">
        <v>5567</v>
      </c>
    </row>
    <row r="648" s="2" customFormat="1">
      <c r="A648" s="39"/>
      <c r="B648" s="40"/>
      <c r="C648" s="41"/>
      <c r="D648" s="243" t="s">
        <v>214</v>
      </c>
      <c r="E648" s="41"/>
      <c r="F648" s="244" t="s">
        <v>6119</v>
      </c>
      <c r="G648" s="41"/>
      <c r="H648" s="41"/>
      <c r="I648" s="245"/>
      <c r="J648" s="41"/>
      <c r="K648" s="41"/>
      <c r="L648" s="45"/>
      <c r="M648" s="246"/>
      <c r="N648" s="247"/>
      <c r="O648" s="92"/>
      <c r="P648" s="92"/>
      <c r="Q648" s="92"/>
      <c r="R648" s="92"/>
      <c r="S648" s="92"/>
      <c r="T648" s="93"/>
      <c r="U648" s="39"/>
      <c r="V648" s="39"/>
      <c r="W648" s="39"/>
      <c r="X648" s="39"/>
      <c r="Y648" s="39"/>
      <c r="Z648" s="39"/>
      <c r="AA648" s="39"/>
      <c r="AB648" s="39"/>
      <c r="AC648" s="39"/>
      <c r="AD648" s="39"/>
      <c r="AE648" s="39"/>
      <c r="AT648" s="18" t="s">
        <v>214</v>
      </c>
      <c r="AU648" s="18" t="s">
        <v>81</v>
      </c>
    </row>
    <row r="649" s="12" customFormat="1" ht="25.92" customHeight="1">
      <c r="A649" s="12"/>
      <c r="B649" s="214"/>
      <c r="C649" s="215"/>
      <c r="D649" s="216" t="s">
        <v>72</v>
      </c>
      <c r="E649" s="217" t="s">
        <v>6120</v>
      </c>
      <c r="F649" s="217" t="s">
        <v>6121</v>
      </c>
      <c r="G649" s="215"/>
      <c r="H649" s="215"/>
      <c r="I649" s="218"/>
      <c r="J649" s="219">
        <f>BK649</f>
        <v>0</v>
      </c>
      <c r="K649" s="215"/>
      <c r="L649" s="220"/>
      <c r="M649" s="221"/>
      <c r="N649" s="222"/>
      <c r="O649" s="222"/>
      <c r="P649" s="223">
        <f>SUM(P650:P675)</f>
        <v>0</v>
      </c>
      <c r="Q649" s="222"/>
      <c r="R649" s="223">
        <f>SUM(R650:R675)</f>
        <v>0</v>
      </c>
      <c r="S649" s="222"/>
      <c r="T649" s="224">
        <f>SUM(T650:T675)</f>
        <v>0</v>
      </c>
      <c r="U649" s="12"/>
      <c r="V649" s="12"/>
      <c r="W649" s="12"/>
      <c r="X649" s="12"/>
      <c r="Y649" s="12"/>
      <c r="Z649" s="12"/>
      <c r="AA649" s="12"/>
      <c r="AB649" s="12"/>
      <c r="AC649" s="12"/>
      <c r="AD649" s="12"/>
      <c r="AE649" s="12"/>
      <c r="AR649" s="225" t="s">
        <v>79</v>
      </c>
      <c r="AT649" s="226" t="s">
        <v>72</v>
      </c>
      <c r="AU649" s="226" t="s">
        <v>73</v>
      </c>
      <c r="AY649" s="225" t="s">
        <v>205</v>
      </c>
      <c r="BK649" s="227">
        <f>SUM(BK650:BK675)</f>
        <v>0</v>
      </c>
    </row>
    <row r="650" s="2" customFormat="1" ht="37.8" customHeight="1">
      <c r="A650" s="39"/>
      <c r="B650" s="40"/>
      <c r="C650" s="230" t="s">
        <v>3333</v>
      </c>
      <c r="D650" s="230" t="s">
        <v>207</v>
      </c>
      <c r="E650" s="231" t="s">
        <v>6122</v>
      </c>
      <c r="F650" s="232" t="s">
        <v>6123</v>
      </c>
      <c r="G650" s="233" t="s">
        <v>379</v>
      </c>
      <c r="H650" s="234">
        <v>520</v>
      </c>
      <c r="I650" s="235"/>
      <c r="J650" s="236">
        <f>ROUND(I650*H650,2)</f>
        <v>0</v>
      </c>
      <c r="K650" s="232" t="s">
        <v>1</v>
      </c>
      <c r="L650" s="45"/>
      <c r="M650" s="237" t="s">
        <v>1</v>
      </c>
      <c r="N650" s="238" t="s">
        <v>38</v>
      </c>
      <c r="O650" s="92"/>
      <c r="P650" s="239">
        <f>O650*H650</f>
        <v>0</v>
      </c>
      <c r="Q650" s="239">
        <v>0</v>
      </c>
      <c r="R650" s="239">
        <f>Q650*H650</f>
        <v>0</v>
      </c>
      <c r="S650" s="239">
        <v>0</v>
      </c>
      <c r="T650" s="240">
        <f>S650*H650</f>
        <v>0</v>
      </c>
      <c r="U650" s="39"/>
      <c r="V650" s="39"/>
      <c r="W650" s="39"/>
      <c r="X650" s="39"/>
      <c r="Y650" s="39"/>
      <c r="Z650" s="39"/>
      <c r="AA650" s="39"/>
      <c r="AB650" s="39"/>
      <c r="AC650" s="39"/>
      <c r="AD650" s="39"/>
      <c r="AE650" s="39"/>
      <c r="AR650" s="241" t="s">
        <v>212</v>
      </c>
      <c r="AT650" s="241" t="s">
        <v>207</v>
      </c>
      <c r="AU650" s="241" t="s">
        <v>79</v>
      </c>
      <c r="AY650" s="18" t="s">
        <v>205</v>
      </c>
      <c r="BE650" s="242">
        <f>IF(N650="základní",J650,0)</f>
        <v>0</v>
      </c>
      <c r="BF650" s="242">
        <f>IF(N650="snížená",J650,0)</f>
        <v>0</v>
      </c>
      <c r="BG650" s="242">
        <f>IF(N650="zákl. přenesená",J650,0)</f>
        <v>0</v>
      </c>
      <c r="BH650" s="242">
        <f>IF(N650="sníž. přenesená",J650,0)</f>
        <v>0</v>
      </c>
      <c r="BI650" s="242">
        <f>IF(N650="nulová",J650,0)</f>
        <v>0</v>
      </c>
      <c r="BJ650" s="18" t="s">
        <v>79</v>
      </c>
      <c r="BK650" s="242">
        <f>ROUND(I650*H650,2)</f>
        <v>0</v>
      </c>
      <c r="BL650" s="18" t="s">
        <v>212</v>
      </c>
      <c r="BM650" s="241" t="s">
        <v>5568</v>
      </c>
    </row>
    <row r="651" s="2" customFormat="1">
      <c r="A651" s="39"/>
      <c r="B651" s="40"/>
      <c r="C651" s="41"/>
      <c r="D651" s="243" t="s">
        <v>214</v>
      </c>
      <c r="E651" s="41"/>
      <c r="F651" s="244" t="s">
        <v>6123</v>
      </c>
      <c r="G651" s="41"/>
      <c r="H651" s="41"/>
      <c r="I651" s="245"/>
      <c r="J651" s="41"/>
      <c r="K651" s="41"/>
      <c r="L651" s="45"/>
      <c r="M651" s="246"/>
      <c r="N651" s="247"/>
      <c r="O651" s="92"/>
      <c r="P651" s="92"/>
      <c r="Q651" s="92"/>
      <c r="R651" s="92"/>
      <c r="S651" s="92"/>
      <c r="T651" s="93"/>
      <c r="U651" s="39"/>
      <c r="V651" s="39"/>
      <c r="W651" s="39"/>
      <c r="X651" s="39"/>
      <c r="Y651" s="39"/>
      <c r="Z651" s="39"/>
      <c r="AA651" s="39"/>
      <c r="AB651" s="39"/>
      <c r="AC651" s="39"/>
      <c r="AD651" s="39"/>
      <c r="AE651" s="39"/>
      <c r="AT651" s="18" t="s">
        <v>214</v>
      </c>
      <c r="AU651" s="18" t="s">
        <v>79</v>
      </c>
    </row>
    <row r="652" s="2" customFormat="1" ht="33" customHeight="1">
      <c r="A652" s="39"/>
      <c r="B652" s="40"/>
      <c r="C652" s="230" t="s">
        <v>3424</v>
      </c>
      <c r="D652" s="230" t="s">
        <v>207</v>
      </c>
      <c r="E652" s="231" t="s">
        <v>6124</v>
      </c>
      <c r="F652" s="232" t="s">
        <v>6125</v>
      </c>
      <c r="G652" s="233" t="s">
        <v>379</v>
      </c>
      <c r="H652" s="234">
        <v>14</v>
      </c>
      <c r="I652" s="235"/>
      <c r="J652" s="236">
        <f>ROUND(I652*H652,2)</f>
        <v>0</v>
      </c>
      <c r="K652" s="232" t="s">
        <v>1</v>
      </c>
      <c r="L652" s="45"/>
      <c r="M652" s="237" t="s">
        <v>1</v>
      </c>
      <c r="N652" s="238" t="s">
        <v>38</v>
      </c>
      <c r="O652" s="92"/>
      <c r="P652" s="239">
        <f>O652*H652</f>
        <v>0</v>
      </c>
      <c r="Q652" s="239">
        <v>0</v>
      </c>
      <c r="R652" s="239">
        <f>Q652*H652</f>
        <v>0</v>
      </c>
      <c r="S652" s="239">
        <v>0</v>
      </c>
      <c r="T652" s="240">
        <f>S652*H652</f>
        <v>0</v>
      </c>
      <c r="U652" s="39"/>
      <c r="V652" s="39"/>
      <c r="W652" s="39"/>
      <c r="X652" s="39"/>
      <c r="Y652" s="39"/>
      <c r="Z652" s="39"/>
      <c r="AA652" s="39"/>
      <c r="AB652" s="39"/>
      <c r="AC652" s="39"/>
      <c r="AD652" s="39"/>
      <c r="AE652" s="39"/>
      <c r="AR652" s="241" t="s">
        <v>212</v>
      </c>
      <c r="AT652" s="241" t="s">
        <v>207</v>
      </c>
      <c r="AU652" s="241" t="s">
        <v>79</v>
      </c>
      <c r="AY652" s="18" t="s">
        <v>205</v>
      </c>
      <c r="BE652" s="242">
        <f>IF(N652="základní",J652,0)</f>
        <v>0</v>
      </c>
      <c r="BF652" s="242">
        <f>IF(N652="snížená",J652,0)</f>
        <v>0</v>
      </c>
      <c r="BG652" s="242">
        <f>IF(N652="zákl. přenesená",J652,0)</f>
        <v>0</v>
      </c>
      <c r="BH652" s="242">
        <f>IF(N652="sníž. přenesená",J652,0)</f>
        <v>0</v>
      </c>
      <c r="BI652" s="242">
        <f>IF(N652="nulová",J652,0)</f>
        <v>0</v>
      </c>
      <c r="BJ652" s="18" t="s">
        <v>79</v>
      </c>
      <c r="BK652" s="242">
        <f>ROUND(I652*H652,2)</f>
        <v>0</v>
      </c>
      <c r="BL652" s="18" t="s">
        <v>212</v>
      </c>
      <c r="BM652" s="241" t="s">
        <v>5569</v>
      </c>
    </row>
    <row r="653" s="2" customFormat="1">
      <c r="A653" s="39"/>
      <c r="B653" s="40"/>
      <c r="C653" s="41"/>
      <c r="D653" s="243" t="s">
        <v>214</v>
      </c>
      <c r="E653" s="41"/>
      <c r="F653" s="244" t="s">
        <v>6125</v>
      </c>
      <c r="G653" s="41"/>
      <c r="H653" s="41"/>
      <c r="I653" s="245"/>
      <c r="J653" s="41"/>
      <c r="K653" s="41"/>
      <c r="L653" s="45"/>
      <c r="M653" s="246"/>
      <c r="N653" s="247"/>
      <c r="O653" s="92"/>
      <c r="P653" s="92"/>
      <c r="Q653" s="92"/>
      <c r="R653" s="92"/>
      <c r="S653" s="92"/>
      <c r="T653" s="93"/>
      <c r="U653" s="39"/>
      <c r="V653" s="39"/>
      <c r="W653" s="39"/>
      <c r="X653" s="39"/>
      <c r="Y653" s="39"/>
      <c r="Z653" s="39"/>
      <c r="AA653" s="39"/>
      <c r="AB653" s="39"/>
      <c r="AC653" s="39"/>
      <c r="AD653" s="39"/>
      <c r="AE653" s="39"/>
      <c r="AT653" s="18" t="s">
        <v>214</v>
      </c>
      <c r="AU653" s="18" t="s">
        <v>79</v>
      </c>
    </row>
    <row r="654" s="2" customFormat="1" ht="24.15" customHeight="1">
      <c r="A654" s="39"/>
      <c r="B654" s="40"/>
      <c r="C654" s="230" t="s">
        <v>3336</v>
      </c>
      <c r="D654" s="230" t="s">
        <v>207</v>
      </c>
      <c r="E654" s="231" t="s">
        <v>6126</v>
      </c>
      <c r="F654" s="232" t="s">
        <v>6127</v>
      </c>
      <c r="G654" s="233" t="s">
        <v>485</v>
      </c>
      <c r="H654" s="234">
        <v>22</v>
      </c>
      <c r="I654" s="235"/>
      <c r="J654" s="236">
        <f>ROUND(I654*H654,2)</f>
        <v>0</v>
      </c>
      <c r="K654" s="232" t="s">
        <v>1</v>
      </c>
      <c r="L654" s="45"/>
      <c r="M654" s="237" t="s">
        <v>1</v>
      </c>
      <c r="N654" s="238" t="s">
        <v>38</v>
      </c>
      <c r="O654" s="92"/>
      <c r="P654" s="239">
        <f>O654*H654</f>
        <v>0</v>
      </c>
      <c r="Q654" s="239">
        <v>0</v>
      </c>
      <c r="R654" s="239">
        <f>Q654*H654</f>
        <v>0</v>
      </c>
      <c r="S654" s="239">
        <v>0</v>
      </c>
      <c r="T654" s="240">
        <f>S654*H654</f>
        <v>0</v>
      </c>
      <c r="U654" s="39"/>
      <c r="V654" s="39"/>
      <c r="W654" s="39"/>
      <c r="X654" s="39"/>
      <c r="Y654" s="39"/>
      <c r="Z654" s="39"/>
      <c r="AA654" s="39"/>
      <c r="AB654" s="39"/>
      <c r="AC654" s="39"/>
      <c r="AD654" s="39"/>
      <c r="AE654" s="39"/>
      <c r="AR654" s="241" t="s">
        <v>212</v>
      </c>
      <c r="AT654" s="241" t="s">
        <v>207</v>
      </c>
      <c r="AU654" s="241" t="s">
        <v>79</v>
      </c>
      <c r="AY654" s="18" t="s">
        <v>205</v>
      </c>
      <c r="BE654" s="242">
        <f>IF(N654="základní",J654,0)</f>
        <v>0</v>
      </c>
      <c r="BF654" s="242">
        <f>IF(N654="snížená",J654,0)</f>
        <v>0</v>
      </c>
      <c r="BG654" s="242">
        <f>IF(N654="zákl. přenesená",J654,0)</f>
        <v>0</v>
      </c>
      <c r="BH654" s="242">
        <f>IF(N654="sníž. přenesená",J654,0)</f>
        <v>0</v>
      </c>
      <c r="BI654" s="242">
        <f>IF(N654="nulová",J654,0)</f>
        <v>0</v>
      </c>
      <c r="BJ654" s="18" t="s">
        <v>79</v>
      </c>
      <c r="BK654" s="242">
        <f>ROUND(I654*H654,2)</f>
        <v>0</v>
      </c>
      <c r="BL654" s="18" t="s">
        <v>212</v>
      </c>
      <c r="BM654" s="241" t="s">
        <v>5571</v>
      </c>
    </row>
    <row r="655" s="2" customFormat="1">
      <c r="A655" s="39"/>
      <c r="B655" s="40"/>
      <c r="C655" s="41"/>
      <c r="D655" s="243" t="s">
        <v>214</v>
      </c>
      <c r="E655" s="41"/>
      <c r="F655" s="244" t="s">
        <v>6127</v>
      </c>
      <c r="G655" s="41"/>
      <c r="H655" s="41"/>
      <c r="I655" s="245"/>
      <c r="J655" s="41"/>
      <c r="K655" s="41"/>
      <c r="L655" s="45"/>
      <c r="M655" s="246"/>
      <c r="N655" s="247"/>
      <c r="O655" s="92"/>
      <c r="P655" s="92"/>
      <c r="Q655" s="92"/>
      <c r="R655" s="92"/>
      <c r="S655" s="92"/>
      <c r="T655" s="93"/>
      <c r="U655" s="39"/>
      <c r="V655" s="39"/>
      <c r="W655" s="39"/>
      <c r="X655" s="39"/>
      <c r="Y655" s="39"/>
      <c r="Z655" s="39"/>
      <c r="AA655" s="39"/>
      <c r="AB655" s="39"/>
      <c r="AC655" s="39"/>
      <c r="AD655" s="39"/>
      <c r="AE655" s="39"/>
      <c r="AT655" s="18" t="s">
        <v>214</v>
      </c>
      <c r="AU655" s="18" t="s">
        <v>79</v>
      </c>
    </row>
    <row r="656" s="2" customFormat="1" ht="16.5" customHeight="1">
      <c r="A656" s="39"/>
      <c r="B656" s="40"/>
      <c r="C656" s="230" t="s">
        <v>5570</v>
      </c>
      <c r="D656" s="230" t="s">
        <v>207</v>
      </c>
      <c r="E656" s="231" t="s">
        <v>6128</v>
      </c>
      <c r="F656" s="232" t="s">
        <v>6129</v>
      </c>
      <c r="G656" s="233" t="s">
        <v>485</v>
      </c>
      <c r="H656" s="234">
        <v>20</v>
      </c>
      <c r="I656" s="235"/>
      <c r="J656" s="236">
        <f>ROUND(I656*H656,2)</f>
        <v>0</v>
      </c>
      <c r="K656" s="232" t="s">
        <v>1</v>
      </c>
      <c r="L656" s="45"/>
      <c r="M656" s="237" t="s">
        <v>1</v>
      </c>
      <c r="N656" s="238" t="s">
        <v>38</v>
      </c>
      <c r="O656" s="92"/>
      <c r="P656" s="239">
        <f>O656*H656</f>
        <v>0</v>
      </c>
      <c r="Q656" s="239">
        <v>0</v>
      </c>
      <c r="R656" s="239">
        <f>Q656*H656</f>
        <v>0</v>
      </c>
      <c r="S656" s="239">
        <v>0</v>
      </c>
      <c r="T656" s="240">
        <f>S656*H656</f>
        <v>0</v>
      </c>
      <c r="U656" s="39"/>
      <c r="V656" s="39"/>
      <c r="W656" s="39"/>
      <c r="X656" s="39"/>
      <c r="Y656" s="39"/>
      <c r="Z656" s="39"/>
      <c r="AA656" s="39"/>
      <c r="AB656" s="39"/>
      <c r="AC656" s="39"/>
      <c r="AD656" s="39"/>
      <c r="AE656" s="39"/>
      <c r="AR656" s="241" t="s">
        <v>212</v>
      </c>
      <c r="AT656" s="241" t="s">
        <v>207</v>
      </c>
      <c r="AU656" s="241" t="s">
        <v>79</v>
      </c>
      <c r="AY656" s="18" t="s">
        <v>205</v>
      </c>
      <c r="BE656" s="242">
        <f>IF(N656="základní",J656,0)</f>
        <v>0</v>
      </c>
      <c r="BF656" s="242">
        <f>IF(N656="snížená",J656,0)</f>
        <v>0</v>
      </c>
      <c r="BG656" s="242">
        <f>IF(N656="zákl. přenesená",J656,0)</f>
        <v>0</v>
      </c>
      <c r="BH656" s="242">
        <f>IF(N656="sníž. přenesená",J656,0)</f>
        <v>0</v>
      </c>
      <c r="BI656" s="242">
        <f>IF(N656="nulová",J656,0)</f>
        <v>0</v>
      </c>
      <c r="BJ656" s="18" t="s">
        <v>79</v>
      </c>
      <c r="BK656" s="242">
        <f>ROUND(I656*H656,2)</f>
        <v>0</v>
      </c>
      <c r="BL656" s="18" t="s">
        <v>212</v>
      </c>
      <c r="BM656" s="241" t="s">
        <v>5572</v>
      </c>
    </row>
    <row r="657" s="2" customFormat="1">
      <c r="A657" s="39"/>
      <c r="B657" s="40"/>
      <c r="C657" s="41"/>
      <c r="D657" s="243" t="s">
        <v>214</v>
      </c>
      <c r="E657" s="41"/>
      <c r="F657" s="244" t="s">
        <v>6129</v>
      </c>
      <c r="G657" s="41"/>
      <c r="H657" s="41"/>
      <c r="I657" s="245"/>
      <c r="J657" s="41"/>
      <c r="K657" s="41"/>
      <c r="L657" s="45"/>
      <c r="M657" s="246"/>
      <c r="N657" s="247"/>
      <c r="O657" s="92"/>
      <c r="P657" s="92"/>
      <c r="Q657" s="92"/>
      <c r="R657" s="92"/>
      <c r="S657" s="92"/>
      <c r="T657" s="93"/>
      <c r="U657" s="39"/>
      <c r="V657" s="39"/>
      <c r="W657" s="39"/>
      <c r="X657" s="39"/>
      <c r="Y657" s="39"/>
      <c r="Z657" s="39"/>
      <c r="AA657" s="39"/>
      <c r="AB657" s="39"/>
      <c r="AC657" s="39"/>
      <c r="AD657" s="39"/>
      <c r="AE657" s="39"/>
      <c r="AT657" s="18" t="s">
        <v>214</v>
      </c>
      <c r="AU657" s="18" t="s">
        <v>79</v>
      </c>
    </row>
    <row r="658" s="2" customFormat="1" ht="24.15" customHeight="1">
      <c r="A658" s="39"/>
      <c r="B658" s="40"/>
      <c r="C658" s="230" t="s">
        <v>3340</v>
      </c>
      <c r="D658" s="230" t="s">
        <v>207</v>
      </c>
      <c r="E658" s="231" t="s">
        <v>6130</v>
      </c>
      <c r="F658" s="232" t="s">
        <v>6131</v>
      </c>
      <c r="G658" s="233" t="s">
        <v>485</v>
      </c>
      <c r="H658" s="234">
        <v>15</v>
      </c>
      <c r="I658" s="235"/>
      <c r="J658" s="236">
        <f>ROUND(I658*H658,2)</f>
        <v>0</v>
      </c>
      <c r="K658" s="232" t="s">
        <v>1</v>
      </c>
      <c r="L658" s="45"/>
      <c r="M658" s="237" t="s">
        <v>1</v>
      </c>
      <c r="N658" s="238" t="s">
        <v>38</v>
      </c>
      <c r="O658" s="92"/>
      <c r="P658" s="239">
        <f>O658*H658</f>
        <v>0</v>
      </c>
      <c r="Q658" s="239">
        <v>0</v>
      </c>
      <c r="R658" s="239">
        <f>Q658*H658</f>
        <v>0</v>
      </c>
      <c r="S658" s="239">
        <v>0</v>
      </c>
      <c r="T658" s="240">
        <f>S658*H658</f>
        <v>0</v>
      </c>
      <c r="U658" s="39"/>
      <c r="V658" s="39"/>
      <c r="W658" s="39"/>
      <c r="X658" s="39"/>
      <c r="Y658" s="39"/>
      <c r="Z658" s="39"/>
      <c r="AA658" s="39"/>
      <c r="AB658" s="39"/>
      <c r="AC658" s="39"/>
      <c r="AD658" s="39"/>
      <c r="AE658" s="39"/>
      <c r="AR658" s="241" t="s">
        <v>212</v>
      </c>
      <c r="AT658" s="241" t="s">
        <v>207</v>
      </c>
      <c r="AU658" s="241" t="s">
        <v>79</v>
      </c>
      <c r="AY658" s="18" t="s">
        <v>205</v>
      </c>
      <c r="BE658" s="242">
        <f>IF(N658="základní",J658,0)</f>
        <v>0</v>
      </c>
      <c r="BF658" s="242">
        <f>IF(N658="snížená",J658,0)</f>
        <v>0</v>
      </c>
      <c r="BG658" s="242">
        <f>IF(N658="zákl. přenesená",J658,0)</f>
        <v>0</v>
      </c>
      <c r="BH658" s="242">
        <f>IF(N658="sníž. přenesená",J658,0)</f>
        <v>0</v>
      </c>
      <c r="BI658" s="242">
        <f>IF(N658="nulová",J658,0)</f>
        <v>0</v>
      </c>
      <c r="BJ658" s="18" t="s">
        <v>79</v>
      </c>
      <c r="BK658" s="242">
        <f>ROUND(I658*H658,2)</f>
        <v>0</v>
      </c>
      <c r="BL658" s="18" t="s">
        <v>212</v>
      </c>
      <c r="BM658" s="241" t="s">
        <v>5574</v>
      </c>
    </row>
    <row r="659" s="2" customFormat="1">
      <c r="A659" s="39"/>
      <c r="B659" s="40"/>
      <c r="C659" s="41"/>
      <c r="D659" s="243" t="s">
        <v>214</v>
      </c>
      <c r="E659" s="41"/>
      <c r="F659" s="244" t="s">
        <v>6131</v>
      </c>
      <c r="G659" s="41"/>
      <c r="H659" s="41"/>
      <c r="I659" s="245"/>
      <c r="J659" s="41"/>
      <c r="K659" s="41"/>
      <c r="L659" s="45"/>
      <c r="M659" s="246"/>
      <c r="N659" s="247"/>
      <c r="O659" s="92"/>
      <c r="P659" s="92"/>
      <c r="Q659" s="92"/>
      <c r="R659" s="92"/>
      <c r="S659" s="92"/>
      <c r="T659" s="93"/>
      <c r="U659" s="39"/>
      <c r="V659" s="39"/>
      <c r="W659" s="39"/>
      <c r="X659" s="39"/>
      <c r="Y659" s="39"/>
      <c r="Z659" s="39"/>
      <c r="AA659" s="39"/>
      <c r="AB659" s="39"/>
      <c r="AC659" s="39"/>
      <c r="AD659" s="39"/>
      <c r="AE659" s="39"/>
      <c r="AT659" s="18" t="s">
        <v>214</v>
      </c>
      <c r="AU659" s="18" t="s">
        <v>79</v>
      </c>
    </row>
    <row r="660" s="2" customFormat="1" ht="16.5" customHeight="1">
      <c r="A660" s="39"/>
      <c r="B660" s="40"/>
      <c r="C660" s="230" t="s">
        <v>5573</v>
      </c>
      <c r="D660" s="230" t="s">
        <v>207</v>
      </c>
      <c r="E660" s="231" t="s">
        <v>6132</v>
      </c>
      <c r="F660" s="232" t="s">
        <v>6133</v>
      </c>
      <c r="G660" s="233" t="s">
        <v>485</v>
      </c>
      <c r="H660" s="234">
        <v>15</v>
      </c>
      <c r="I660" s="235"/>
      <c r="J660" s="236">
        <f>ROUND(I660*H660,2)</f>
        <v>0</v>
      </c>
      <c r="K660" s="232" t="s">
        <v>1</v>
      </c>
      <c r="L660" s="45"/>
      <c r="M660" s="237" t="s">
        <v>1</v>
      </c>
      <c r="N660" s="238" t="s">
        <v>38</v>
      </c>
      <c r="O660" s="92"/>
      <c r="P660" s="239">
        <f>O660*H660</f>
        <v>0</v>
      </c>
      <c r="Q660" s="239">
        <v>0</v>
      </c>
      <c r="R660" s="239">
        <f>Q660*H660</f>
        <v>0</v>
      </c>
      <c r="S660" s="239">
        <v>0</v>
      </c>
      <c r="T660" s="240">
        <f>S660*H660</f>
        <v>0</v>
      </c>
      <c r="U660" s="39"/>
      <c r="V660" s="39"/>
      <c r="W660" s="39"/>
      <c r="X660" s="39"/>
      <c r="Y660" s="39"/>
      <c r="Z660" s="39"/>
      <c r="AA660" s="39"/>
      <c r="AB660" s="39"/>
      <c r="AC660" s="39"/>
      <c r="AD660" s="39"/>
      <c r="AE660" s="39"/>
      <c r="AR660" s="241" t="s">
        <v>212</v>
      </c>
      <c r="AT660" s="241" t="s">
        <v>207</v>
      </c>
      <c r="AU660" s="241" t="s">
        <v>79</v>
      </c>
      <c r="AY660" s="18" t="s">
        <v>205</v>
      </c>
      <c r="BE660" s="242">
        <f>IF(N660="základní",J660,0)</f>
        <v>0</v>
      </c>
      <c r="BF660" s="242">
        <f>IF(N660="snížená",J660,0)</f>
        <v>0</v>
      </c>
      <c r="BG660" s="242">
        <f>IF(N660="zákl. přenesená",J660,0)</f>
        <v>0</v>
      </c>
      <c r="BH660" s="242">
        <f>IF(N660="sníž. přenesená",J660,0)</f>
        <v>0</v>
      </c>
      <c r="BI660" s="242">
        <f>IF(N660="nulová",J660,0)</f>
        <v>0</v>
      </c>
      <c r="BJ660" s="18" t="s">
        <v>79</v>
      </c>
      <c r="BK660" s="242">
        <f>ROUND(I660*H660,2)</f>
        <v>0</v>
      </c>
      <c r="BL660" s="18" t="s">
        <v>212</v>
      </c>
      <c r="BM660" s="241" t="s">
        <v>5575</v>
      </c>
    </row>
    <row r="661" s="2" customFormat="1">
      <c r="A661" s="39"/>
      <c r="B661" s="40"/>
      <c r="C661" s="41"/>
      <c r="D661" s="243" t="s">
        <v>214</v>
      </c>
      <c r="E661" s="41"/>
      <c r="F661" s="244" t="s">
        <v>6133</v>
      </c>
      <c r="G661" s="41"/>
      <c r="H661" s="41"/>
      <c r="I661" s="245"/>
      <c r="J661" s="41"/>
      <c r="K661" s="41"/>
      <c r="L661" s="45"/>
      <c r="M661" s="246"/>
      <c r="N661" s="247"/>
      <c r="O661" s="92"/>
      <c r="P661" s="92"/>
      <c r="Q661" s="92"/>
      <c r="R661" s="92"/>
      <c r="S661" s="92"/>
      <c r="T661" s="93"/>
      <c r="U661" s="39"/>
      <c r="V661" s="39"/>
      <c r="W661" s="39"/>
      <c r="X661" s="39"/>
      <c r="Y661" s="39"/>
      <c r="Z661" s="39"/>
      <c r="AA661" s="39"/>
      <c r="AB661" s="39"/>
      <c r="AC661" s="39"/>
      <c r="AD661" s="39"/>
      <c r="AE661" s="39"/>
      <c r="AT661" s="18" t="s">
        <v>214</v>
      </c>
      <c r="AU661" s="18" t="s">
        <v>79</v>
      </c>
    </row>
    <row r="662" s="2" customFormat="1" ht="16.5" customHeight="1">
      <c r="A662" s="39"/>
      <c r="B662" s="40"/>
      <c r="C662" s="230" t="s">
        <v>3343</v>
      </c>
      <c r="D662" s="230" t="s">
        <v>207</v>
      </c>
      <c r="E662" s="231" t="s">
        <v>6134</v>
      </c>
      <c r="F662" s="232" t="s">
        <v>6129</v>
      </c>
      <c r="G662" s="233" t="s">
        <v>485</v>
      </c>
      <c r="H662" s="234">
        <v>1</v>
      </c>
      <c r="I662" s="235"/>
      <c r="J662" s="236">
        <f>ROUND(I662*H662,2)</f>
        <v>0</v>
      </c>
      <c r="K662" s="232" t="s">
        <v>1</v>
      </c>
      <c r="L662" s="45"/>
      <c r="M662" s="237" t="s">
        <v>1</v>
      </c>
      <c r="N662" s="238" t="s">
        <v>38</v>
      </c>
      <c r="O662" s="92"/>
      <c r="P662" s="239">
        <f>O662*H662</f>
        <v>0</v>
      </c>
      <c r="Q662" s="239">
        <v>0</v>
      </c>
      <c r="R662" s="239">
        <f>Q662*H662</f>
        <v>0</v>
      </c>
      <c r="S662" s="239">
        <v>0</v>
      </c>
      <c r="T662" s="240">
        <f>S662*H662</f>
        <v>0</v>
      </c>
      <c r="U662" s="39"/>
      <c r="V662" s="39"/>
      <c r="W662" s="39"/>
      <c r="X662" s="39"/>
      <c r="Y662" s="39"/>
      <c r="Z662" s="39"/>
      <c r="AA662" s="39"/>
      <c r="AB662" s="39"/>
      <c r="AC662" s="39"/>
      <c r="AD662" s="39"/>
      <c r="AE662" s="39"/>
      <c r="AR662" s="241" t="s">
        <v>212</v>
      </c>
      <c r="AT662" s="241" t="s">
        <v>207</v>
      </c>
      <c r="AU662" s="241" t="s">
        <v>79</v>
      </c>
      <c r="AY662" s="18" t="s">
        <v>205</v>
      </c>
      <c r="BE662" s="242">
        <f>IF(N662="základní",J662,0)</f>
        <v>0</v>
      </c>
      <c r="BF662" s="242">
        <f>IF(N662="snížená",J662,0)</f>
        <v>0</v>
      </c>
      <c r="BG662" s="242">
        <f>IF(N662="zákl. přenesená",J662,0)</f>
        <v>0</v>
      </c>
      <c r="BH662" s="242">
        <f>IF(N662="sníž. přenesená",J662,0)</f>
        <v>0</v>
      </c>
      <c r="BI662" s="242">
        <f>IF(N662="nulová",J662,0)</f>
        <v>0</v>
      </c>
      <c r="BJ662" s="18" t="s">
        <v>79</v>
      </c>
      <c r="BK662" s="242">
        <f>ROUND(I662*H662,2)</f>
        <v>0</v>
      </c>
      <c r="BL662" s="18" t="s">
        <v>212</v>
      </c>
      <c r="BM662" s="241" t="s">
        <v>5577</v>
      </c>
    </row>
    <row r="663" s="2" customFormat="1">
      <c r="A663" s="39"/>
      <c r="B663" s="40"/>
      <c r="C663" s="41"/>
      <c r="D663" s="243" t="s">
        <v>214</v>
      </c>
      <c r="E663" s="41"/>
      <c r="F663" s="244" t="s">
        <v>6129</v>
      </c>
      <c r="G663" s="41"/>
      <c r="H663" s="41"/>
      <c r="I663" s="245"/>
      <c r="J663" s="41"/>
      <c r="K663" s="41"/>
      <c r="L663" s="45"/>
      <c r="M663" s="246"/>
      <c r="N663" s="247"/>
      <c r="O663" s="92"/>
      <c r="P663" s="92"/>
      <c r="Q663" s="92"/>
      <c r="R663" s="92"/>
      <c r="S663" s="92"/>
      <c r="T663" s="93"/>
      <c r="U663" s="39"/>
      <c r="V663" s="39"/>
      <c r="W663" s="39"/>
      <c r="X663" s="39"/>
      <c r="Y663" s="39"/>
      <c r="Z663" s="39"/>
      <c r="AA663" s="39"/>
      <c r="AB663" s="39"/>
      <c r="AC663" s="39"/>
      <c r="AD663" s="39"/>
      <c r="AE663" s="39"/>
      <c r="AT663" s="18" t="s">
        <v>214</v>
      </c>
      <c r="AU663" s="18" t="s">
        <v>79</v>
      </c>
    </row>
    <row r="664" s="2" customFormat="1" ht="49.05" customHeight="1">
      <c r="A664" s="39"/>
      <c r="B664" s="40"/>
      <c r="C664" s="230" t="s">
        <v>5576</v>
      </c>
      <c r="D664" s="230" t="s">
        <v>207</v>
      </c>
      <c r="E664" s="231" t="s">
        <v>6135</v>
      </c>
      <c r="F664" s="232" t="s">
        <v>6136</v>
      </c>
      <c r="G664" s="233" t="s">
        <v>6137</v>
      </c>
      <c r="H664" s="234">
        <v>20</v>
      </c>
      <c r="I664" s="235"/>
      <c r="J664" s="236">
        <f>ROUND(I664*H664,2)</f>
        <v>0</v>
      </c>
      <c r="K664" s="232" t="s">
        <v>1</v>
      </c>
      <c r="L664" s="45"/>
      <c r="M664" s="237" t="s">
        <v>1</v>
      </c>
      <c r="N664" s="238" t="s">
        <v>38</v>
      </c>
      <c r="O664" s="92"/>
      <c r="P664" s="239">
        <f>O664*H664</f>
        <v>0</v>
      </c>
      <c r="Q664" s="239">
        <v>0</v>
      </c>
      <c r="R664" s="239">
        <f>Q664*H664</f>
        <v>0</v>
      </c>
      <c r="S664" s="239">
        <v>0</v>
      </c>
      <c r="T664" s="240">
        <f>S664*H664</f>
        <v>0</v>
      </c>
      <c r="U664" s="39"/>
      <c r="V664" s="39"/>
      <c r="W664" s="39"/>
      <c r="X664" s="39"/>
      <c r="Y664" s="39"/>
      <c r="Z664" s="39"/>
      <c r="AA664" s="39"/>
      <c r="AB664" s="39"/>
      <c r="AC664" s="39"/>
      <c r="AD664" s="39"/>
      <c r="AE664" s="39"/>
      <c r="AR664" s="241" t="s">
        <v>212</v>
      </c>
      <c r="AT664" s="241" t="s">
        <v>207</v>
      </c>
      <c r="AU664" s="241" t="s">
        <v>79</v>
      </c>
      <c r="AY664" s="18" t="s">
        <v>205</v>
      </c>
      <c r="BE664" s="242">
        <f>IF(N664="základní",J664,0)</f>
        <v>0</v>
      </c>
      <c r="BF664" s="242">
        <f>IF(N664="snížená",J664,0)</f>
        <v>0</v>
      </c>
      <c r="BG664" s="242">
        <f>IF(N664="zákl. přenesená",J664,0)</f>
        <v>0</v>
      </c>
      <c r="BH664" s="242">
        <f>IF(N664="sníž. přenesená",J664,0)</f>
        <v>0</v>
      </c>
      <c r="BI664" s="242">
        <f>IF(N664="nulová",J664,0)</f>
        <v>0</v>
      </c>
      <c r="BJ664" s="18" t="s">
        <v>79</v>
      </c>
      <c r="BK664" s="242">
        <f>ROUND(I664*H664,2)</f>
        <v>0</v>
      </c>
      <c r="BL664" s="18" t="s">
        <v>212</v>
      </c>
      <c r="BM664" s="241" t="s">
        <v>5578</v>
      </c>
    </row>
    <row r="665" s="2" customFormat="1">
      <c r="A665" s="39"/>
      <c r="B665" s="40"/>
      <c r="C665" s="41"/>
      <c r="D665" s="243" t="s">
        <v>214</v>
      </c>
      <c r="E665" s="41"/>
      <c r="F665" s="244" t="s">
        <v>6136</v>
      </c>
      <c r="G665" s="41"/>
      <c r="H665" s="41"/>
      <c r="I665" s="245"/>
      <c r="J665" s="41"/>
      <c r="K665" s="41"/>
      <c r="L665" s="45"/>
      <c r="M665" s="246"/>
      <c r="N665" s="247"/>
      <c r="O665" s="92"/>
      <c r="P665" s="92"/>
      <c r="Q665" s="92"/>
      <c r="R665" s="92"/>
      <c r="S665" s="92"/>
      <c r="T665" s="93"/>
      <c r="U665" s="39"/>
      <c r="V665" s="39"/>
      <c r="W665" s="39"/>
      <c r="X665" s="39"/>
      <c r="Y665" s="39"/>
      <c r="Z665" s="39"/>
      <c r="AA665" s="39"/>
      <c r="AB665" s="39"/>
      <c r="AC665" s="39"/>
      <c r="AD665" s="39"/>
      <c r="AE665" s="39"/>
      <c r="AT665" s="18" t="s">
        <v>214</v>
      </c>
      <c r="AU665" s="18" t="s">
        <v>79</v>
      </c>
    </row>
    <row r="666" s="2" customFormat="1" ht="16.5" customHeight="1">
      <c r="A666" s="39"/>
      <c r="B666" s="40"/>
      <c r="C666" s="230" t="s">
        <v>3347</v>
      </c>
      <c r="D666" s="230" t="s">
        <v>207</v>
      </c>
      <c r="E666" s="231" t="s">
        <v>6138</v>
      </c>
      <c r="F666" s="232" t="s">
        <v>6139</v>
      </c>
      <c r="G666" s="233" t="s">
        <v>379</v>
      </c>
      <c r="H666" s="234">
        <v>150</v>
      </c>
      <c r="I666" s="235"/>
      <c r="J666" s="236">
        <f>ROUND(I666*H666,2)</f>
        <v>0</v>
      </c>
      <c r="K666" s="232" t="s">
        <v>1</v>
      </c>
      <c r="L666" s="45"/>
      <c r="M666" s="237" t="s">
        <v>1</v>
      </c>
      <c r="N666" s="238" t="s">
        <v>38</v>
      </c>
      <c r="O666" s="92"/>
      <c r="P666" s="239">
        <f>O666*H666</f>
        <v>0</v>
      </c>
      <c r="Q666" s="239">
        <v>0</v>
      </c>
      <c r="R666" s="239">
        <f>Q666*H666</f>
        <v>0</v>
      </c>
      <c r="S666" s="239">
        <v>0</v>
      </c>
      <c r="T666" s="240">
        <f>S666*H666</f>
        <v>0</v>
      </c>
      <c r="U666" s="39"/>
      <c r="V666" s="39"/>
      <c r="W666" s="39"/>
      <c r="X666" s="39"/>
      <c r="Y666" s="39"/>
      <c r="Z666" s="39"/>
      <c r="AA666" s="39"/>
      <c r="AB666" s="39"/>
      <c r="AC666" s="39"/>
      <c r="AD666" s="39"/>
      <c r="AE666" s="39"/>
      <c r="AR666" s="241" t="s">
        <v>212</v>
      </c>
      <c r="AT666" s="241" t="s">
        <v>207</v>
      </c>
      <c r="AU666" s="241" t="s">
        <v>79</v>
      </c>
      <c r="AY666" s="18" t="s">
        <v>205</v>
      </c>
      <c r="BE666" s="242">
        <f>IF(N666="základní",J666,0)</f>
        <v>0</v>
      </c>
      <c r="BF666" s="242">
        <f>IF(N666="snížená",J666,0)</f>
        <v>0</v>
      </c>
      <c r="BG666" s="242">
        <f>IF(N666="zákl. přenesená",J666,0)</f>
        <v>0</v>
      </c>
      <c r="BH666" s="242">
        <f>IF(N666="sníž. přenesená",J666,0)</f>
        <v>0</v>
      </c>
      <c r="BI666" s="242">
        <f>IF(N666="nulová",J666,0)</f>
        <v>0</v>
      </c>
      <c r="BJ666" s="18" t="s">
        <v>79</v>
      </c>
      <c r="BK666" s="242">
        <f>ROUND(I666*H666,2)</f>
        <v>0</v>
      </c>
      <c r="BL666" s="18" t="s">
        <v>212</v>
      </c>
      <c r="BM666" s="241" t="s">
        <v>6140</v>
      </c>
    </row>
    <row r="667" s="2" customFormat="1">
      <c r="A667" s="39"/>
      <c r="B667" s="40"/>
      <c r="C667" s="41"/>
      <c r="D667" s="243" t="s">
        <v>214</v>
      </c>
      <c r="E667" s="41"/>
      <c r="F667" s="244" t="s">
        <v>6139</v>
      </c>
      <c r="G667" s="41"/>
      <c r="H667" s="41"/>
      <c r="I667" s="245"/>
      <c r="J667" s="41"/>
      <c r="K667" s="41"/>
      <c r="L667" s="45"/>
      <c r="M667" s="246"/>
      <c r="N667" s="247"/>
      <c r="O667" s="92"/>
      <c r="P667" s="92"/>
      <c r="Q667" s="92"/>
      <c r="R667" s="92"/>
      <c r="S667" s="92"/>
      <c r="T667" s="93"/>
      <c r="U667" s="39"/>
      <c r="V667" s="39"/>
      <c r="W667" s="39"/>
      <c r="X667" s="39"/>
      <c r="Y667" s="39"/>
      <c r="Z667" s="39"/>
      <c r="AA667" s="39"/>
      <c r="AB667" s="39"/>
      <c r="AC667" s="39"/>
      <c r="AD667" s="39"/>
      <c r="AE667" s="39"/>
      <c r="AT667" s="18" t="s">
        <v>214</v>
      </c>
      <c r="AU667" s="18" t="s">
        <v>79</v>
      </c>
    </row>
    <row r="668" s="2" customFormat="1" ht="16.5" customHeight="1">
      <c r="A668" s="39"/>
      <c r="B668" s="40"/>
      <c r="C668" s="230" t="s">
        <v>5552</v>
      </c>
      <c r="D668" s="230" t="s">
        <v>207</v>
      </c>
      <c r="E668" s="231" t="s">
        <v>6141</v>
      </c>
      <c r="F668" s="232" t="s">
        <v>6142</v>
      </c>
      <c r="G668" s="233" t="s">
        <v>379</v>
      </c>
      <c r="H668" s="234">
        <v>340</v>
      </c>
      <c r="I668" s="235"/>
      <c r="J668" s="236">
        <f>ROUND(I668*H668,2)</f>
        <v>0</v>
      </c>
      <c r="K668" s="232" t="s">
        <v>1</v>
      </c>
      <c r="L668" s="45"/>
      <c r="M668" s="237" t="s">
        <v>1</v>
      </c>
      <c r="N668" s="238" t="s">
        <v>38</v>
      </c>
      <c r="O668" s="92"/>
      <c r="P668" s="239">
        <f>O668*H668</f>
        <v>0</v>
      </c>
      <c r="Q668" s="239">
        <v>0</v>
      </c>
      <c r="R668" s="239">
        <f>Q668*H668</f>
        <v>0</v>
      </c>
      <c r="S668" s="239">
        <v>0</v>
      </c>
      <c r="T668" s="240">
        <f>S668*H668</f>
        <v>0</v>
      </c>
      <c r="U668" s="39"/>
      <c r="V668" s="39"/>
      <c r="W668" s="39"/>
      <c r="X668" s="39"/>
      <c r="Y668" s="39"/>
      <c r="Z668" s="39"/>
      <c r="AA668" s="39"/>
      <c r="AB668" s="39"/>
      <c r="AC668" s="39"/>
      <c r="AD668" s="39"/>
      <c r="AE668" s="39"/>
      <c r="AR668" s="241" t="s">
        <v>212</v>
      </c>
      <c r="AT668" s="241" t="s">
        <v>207</v>
      </c>
      <c r="AU668" s="241" t="s">
        <v>79</v>
      </c>
      <c r="AY668" s="18" t="s">
        <v>205</v>
      </c>
      <c r="BE668" s="242">
        <f>IF(N668="základní",J668,0)</f>
        <v>0</v>
      </c>
      <c r="BF668" s="242">
        <f>IF(N668="snížená",J668,0)</f>
        <v>0</v>
      </c>
      <c r="BG668" s="242">
        <f>IF(N668="zákl. přenesená",J668,0)</f>
        <v>0</v>
      </c>
      <c r="BH668" s="242">
        <f>IF(N668="sníž. přenesená",J668,0)</f>
        <v>0</v>
      </c>
      <c r="BI668" s="242">
        <f>IF(N668="nulová",J668,0)</f>
        <v>0</v>
      </c>
      <c r="BJ668" s="18" t="s">
        <v>79</v>
      </c>
      <c r="BK668" s="242">
        <f>ROUND(I668*H668,2)</f>
        <v>0</v>
      </c>
      <c r="BL668" s="18" t="s">
        <v>212</v>
      </c>
      <c r="BM668" s="241" t="s">
        <v>6143</v>
      </c>
    </row>
    <row r="669" s="2" customFormat="1">
      <c r="A669" s="39"/>
      <c r="B669" s="40"/>
      <c r="C669" s="41"/>
      <c r="D669" s="243" t="s">
        <v>214</v>
      </c>
      <c r="E669" s="41"/>
      <c r="F669" s="244" t="s">
        <v>6142</v>
      </c>
      <c r="G669" s="41"/>
      <c r="H669" s="41"/>
      <c r="I669" s="245"/>
      <c r="J669" s="41"/>
      <c r="K669" s="41"/>
      <c r="L669" s="45"/>
      <c r="M669" s="246"/>
      <c r="N669" s="247"/>
      <c r="O669" s="92"/>
      <c r="P669" s="92"/>
      <c r="Q669" s="92"/>
      <c r="R669" s="92"/>
      <c r="S669" s="92"/>
      <c r="T669" s="93"/>
      <c r="U669" s="39"/>
      <c r="V669" s="39"/>
      <c r="W669" s="39"/>
      <c r="X669" s="39"/>
      <c r="Y669" s="39"/>
      <c r="Z669" s="39"/>
      <c r="AA669" s="39"/>
      <c r="AB669" s="39"/>
      <c r="AC669" s="39"/>
      <c r="AD669" s="39"/>
      <c r="AE669" s="39"/>
      <c r="AT669" s="18" t="s">
        <v>214</v>
      </c>
      <c r="AU669" s="18" t="s">
        <v>79</v>
      </c>
    </row>
    <row r="670" s="2" customFormat="1" ht="24.15" customHeight="1">
      <c r="A670" s="39"/>
      <c r="B670" s="40"/>
      <c r="C670" s="230" t="s">
        <v>3350</v>
      </c>
      <c r="D670" s="230" t="s">
        <v>207</v>
      </c>
      <c r="E670" s="231" t="s">
        <v>6144</v>
      </c>
      <c r="F670" s="232" t="s">
        <v>6100</v>
      </c>
      <c r="G670" s="233" t="s">
        <v>485</v>
      </c>
      <c r="H670" s="234">
        <v>5</v>
      </c>
      <c r="I670" s="235"/>
      <c r="J670" s="236">
        <f>ROUND(I670*H670,2)</f>
        <v>0</v>
      </c>
      <c r="K670" s="232" t="s">
        <v>1</v>
      </c>
      <c r="L670" s="45"/>
      <c r="M670" s="237" t="s">
        <v>1</v>
      </c>
      <c r="N670" s="238" t="s">
        <v>38</v>
      </c>
      <c r="O670" s="92"/>
      <c r="P670" s="239">
        <f>O670*H670</f>
        <v>0</v>
      </c>
      <c r="Q670" s="239">
        <v>0</v>
      </c>
      <c r="R670" s="239">
        <f>Q670*H670</f>
        <v>0</v>
      </c>
      <c r="S670" s="239">
        <v>0</v>
      </c>
      <c r="T670" s="240">
        <f>S670*H670</f>
        <v>0</v>
      </c>
      <c r="U670" s="39"/>
      <c r="V670" s="39"/>
      <c r="W670" s="39"/>
      <c r="X670" s="39"/>
      <c r="Y670" s="39"/>
      <c r="Z670" s="39"/>
      <c r="AA670" s="39"/>
      <c r="AB670" s="39"/>
      <c r="AC670" s="39"/>
      <c r="AD670" s="39"/>
      <c r="AE670" s="39"/>
      <c r="AR670" s="241" t="s">
        <v>212</v>
      </c>
      <c r="AT670" s="241" t="s">
        <v>207</v>
      </c>
      <c r="AU670" s="241" t="s">
        <v>79</v>
      </c>
      <c r="AY670" s="18" t="s">
        <v>205</v>
      </c>
      <c r="BE670" s="242">
        <f>IF(N670="základní",J670,0)</f>
        <v>0</v>
      </c>
      <c r="BF670" s="242">
        <f>IF(N670="snížená",J670,0)</f>
        <v>0</v>
      </c>
      <c r="BG670" s="242">
        <f>IF(N670="zákl. přenesená",J670,0)</f>
        <v>0</v>
      </c>
      <c r="BH670" s="242">
        <f>IF(N670="sníž. přenesená",J670,0)</f>
        <v>0</v>
      </c>
      <c r="BI670" s="242">
        <f>IF(N670="nulová",J670,0)</f>
        <v>0</v>
      </c>
      <c r="BJ670" s="18" t="s">
        <v>79</v>
      </c>
      <c r="BK670" s="242">
        <f>ROUND(I670*H670,2)</f>
        <v>0</v>
      </c>
      <c r="BL670" s="18" t="s">
        <v>212</v>
      </c>
      <c r="BM670" s="241" t="s">
        <v>6145</v>
      </c>
    </row>
    <row r="671" s="2" customFormat="1">
      <c r="A671" s="39"/>
      <c r="B671" s="40"/>
      <c r="C671" s="41"/>
      <c r="D671" s="243" t="s">
        <v>214</v>
      </c>
      <c r="E671" s="41"/>
      <c r="F671" s="244" t="s">
        <v>6100</v>
      </c>
      <c r="G671" s="41"/>
      <c r="H671" s="41"/>
      <c r="I671" s="245"/>
      <c r="J671" s="41"/>
      <c r="K671" s="41"/>
      <c r="L671" s="45"/>
      <c r="M671" s="246"/>
      <c r="N671" s="247"/>
      <c r="O671" s="92"/>
      <c r="P671" s="92"/>
      <c r="Q671" s="92"/>
      <c r="R671" s="92"/>
      <c r="S671" s="92"/>
      <c r="T671" s="93"/>
      <c r="U671" s="39"/>
      <c r="V671" s="39"/>
      <c r="W671" s="39"/>
      <c r="X671" s="39"/>
      <c r="Y671" s="39"/>
      <c r="Z671" s="39"/>
      <c r="AA671" s="39"/>
      <c r="AB671" s="39"/>
      <c r="AC671" s="39"/>
      <c r="AD671" s="39"/>
      <c r="AE671" s="39"/>
      <c r="AT671" s="18" t="s">
        <v>214</v>
      </c>
      <c r="AU671" s="18" t="s">
        <v>79</v>
      </c>
    </row>
    <row r="672" s="2" customFormat="1" ht="24.15" customHeight="1">
      <c r="A672" s="39"/>
      <c r="B672" s="40"/>
      <c r="C672" s="230" t="s">
        <v>6146</v>
      </c>
      <c r="D672" s="230" t="s">
        <v>207</v>
      </c>
      <c r="E672" s="231" t="s">
        <v>6147</v>
      </c>
      <c r="F672" s="232" t="s">
        <v>6148</v>
      </c>
      <c r="G672" s="233" t="s">
        <v>485</v>
      </c>
      <c r="H672" s="234">
        <v>42</v>
      </c>
      <c r="I672" s="235"/>
      <c r="J672" s="236">
        <f>ROUND(I672*H672,2)</f>
        <v>0</v>
      </c>
      <c r="K672" s="232" t="s">
        <v>1</v>
      </c>
      <c r="L672" s="45"/>
      <c r="M672" s="237" t="s">
        <v>1</v>
      </c>
      <c r="N672" s="238" t="s">
        <v>38</v>
      </c>
      <c r="O672" s="92"/>
      <c r="P672" s="239">
        <f>O672*H672</f>
        <v>0</v>
      </c>
      <c r="Q672" s="239">
        <v>0</v>
      </c>
      <c r="R672" s="239">
        <f>Q672*H672</f>
        <v>0</v>
      </c>
      <c r="S672" s="239">
        <v>0</v>
      </c>
      <c r="T672" s="240">
        <f>S672*H672</f>
        <v>0</v>
      </c>
      <c r="U672" s="39"/>
      <c r="V672" s="39"/>
      <c r="W672" s="39"/>
      <c r="X672" s="39"/>
      <c r="Y672" s="39"/>
      <c r="Z672" s="39"/>
      <c r="AA672" s="39"/>
      <c r="AB672" s="39"/>
      <c r="AC672" s="39"/>
      <c r="AD672" s="39"/>
      <c r="AE672" s="39"/>
      <c r="AR672" s="241" t="s">
        <v>212</v>
      </c>
      <c r="AT672" s="241" t="s">
        <v>207</v>
      </c>
      <c r="AU672" s="241" t="s">
        <v>79</v>
      </c>
      <c r="AY672" s="18" t="s">
        <v>205</v>
      </c>
      <c r="BE672" s="242">
        <f>IF(N672="základní",J672,0)</f>
        <v>0</v>
      </c>
      <c r="BF672" s="242">
        <f>IF(N672="snížená",J672,0)</f>
        <v>0</v>
      </c>
      <c r="BG672" s="242">
        <f>IF(N672="zákl. přenesená",J672,0)</f>
        <v>0</v>
      </c>
      <c r="BH672" s="242">
        <f>IF(N672="sníž. přenesená",J672,0)</f>
        <v>0</v>
      </c>
      <c r="BI672" s="242">
        <f>IF(N672="nulová",J672,0)</f>
        <v>0</v>
      </c>
      <c r="BJ672" s="18" t="s">
        <v>79</v>
      </c>
      <c r="BK672" s="242">
        <f>ROUND(I672*H672,2)</f>
        <v>0</v>
      </c>
      <c r="BL672" s="18" t="s">
        <v>212</v>
      </c>
      <c r="BM672" s="241" t="s">
        <v>6149</v>
      </c>
    </row>
    <row r="673" s="2" customFormat="1">
      <c r="A673" s="39"/>
      <c r="B673" s="40"/>
      <c r="C673" s="41"/>
      <c r="D673" s="243" t="s">
        <v>214</v>
      </c>
      <c r="E673" s="41"/>
      <c r="F673" s="244" t="s">
        <v>6148</v>
      </c>
      <c r="G673" s="41"/>
      <c r="H673" s="41"/>
      <c r="I673" s="245"/>
      <c r="J673" s="41"/>
      <c r="K673" s="41"/>
      <c r="L673" s="45"/>
      <c r="M673" s="246"/>
      <c r="N673" s="247"/>
      <c r="O673" s="92"/>
      <c r="P673" s="92"/>
      <c r="Q673" s="92"/>
      <c r="R673" s="92"/>
      <c r="S673" s="92"/>
      <c r="T673" s="93"/>
      <c r="U673" s="39"/>
      <c r="V673" s="39"/>
      <c r="W673" s="39"/>
      <c r="X673" s="39"/>
      <c r="Y673" s="39"/>
      <c r="Z673" s="39"/>
      <c r="AA673" s="39"/>
      <c r="AB673" s="39"/>
      <c r="AC673" s="39"/>
      <c r="AD673" s="39"/>
      <c r="AE673" s="39"/>
      <c r="AT673" s="18" t="s">
        <v>214</v>
      </c>
      <c r="AU673" s="18" t="s">
        <v>79</v>
      </c>
    </row>
    <row r="674" s="2" customFormat="1" ht="16.5" customHeight="1">
      <c r="A674" s="39"/>
      <c r="B674" s="40"/>
      <c r="C674" s="230" t="s">
        <v>3353</v>
      </c>
      <c r="D674" s="230" t="s">
        <v>207</v>
      </c>
      <c r="E674" s="231" t="s">
        <v>6150</v>
      </c>
      <c r="F674" s="232" t="s">
        <v>6151</v>
      </c>
      <c r="G674" s="233" t="s">
        <v>3358</v>
      </c>
      <c r="H674" s="234">
        <v>40</v>
      </c>
      <c r="I674" s="235"/>
      <c r="J674" s="236">
        <f>ROUND(I674*H674,2)</f>
        <v>0</v>
      </c>
      <c r="K674" s="232" t="s">
        <v>1</v>
      </c>
      <c r="L674" s="45"/>
      <c r="M674" s="237" t="s">
        <v>1</v>
      </c>
      <c r="N674" s="238" t="s">
        <v>38</v>
      </c>
      <c r="O674" s="92"/>
      <c r="P674" s="239">
        <f>O674*H674</f>
        <v>0</v>
      </c>
      <c r="Q674" s="239">
        <v>0</v>
      </c>
      <c r="R674" s="239">
        <f>Q674*H674</f>
        <v>0</v>
      </c>
      <c r="S674" s="239">
        <v>0</v>
      </c>
      <c r="T674" s="240">
        <f>S674*H674</f>
        <v>0</v>
      </c>
      <c r="U674" s="39"/>
      <c r="V674" s="39"/>
      <c r="W674" s="39"/>
      <c r="X674" s="39"/>
      <c r="Y674" s="39"/>
      <c r="Z674" s="39"/>
      <c r="AA674" s="39"/>
      <c r="AB674" s="39"/>
      <c r="AC674" s="39"/>
      <c r="AD674" s="39"/>
      <c r="AE674" s="39"/>
      <c r="AR674" s="241" t="s">
        <v>212</v>
      </c>
      <c r="AT674" s="241" t="s">
        <v>207</v>
      </c>
      <c r="AU674" s="241" t="s">
        <v>79</v>
      </c>
      <c r="AY674" s="18" t="s">
        <v>205</v>
      </c>
      <c r="BE674" s="242">
        <f>IF(N674="základní",J674,0)</f>
        <v>0</v>
      </c>
      <c r="BF674" s="242">
        <f>IF(N674="snížená",J674,0)</f>
        <v>0</v>
      </c>
      <c r="BG674" s="242">
        <f>IF(N674="zákl. přenesená",J674,0)</f>
        <v>0</v>
      </c>
      <c r="BH674" s="242">
        <f>IF(N674="sníž. přenesená",J674,0)</f>
        <v>0</v>
      </c>
      <c r="BI674" s="242">
        <f>IF(N674="nulová",J674,0)</f>
        <v>0</v>
      </c>
      <c r="BJ674" s="18" t="s">
        <v>79</v>
      </c>
      <c r="BK674" s="242">
        <f>ROUND(I674*H674,2)</f>
        <v>0</v>
      </c>
      <c r="BL674" s="18" t="s">
        <v>212</v>
      </c>
      <c r="BM674" s="241" t="s">
        <v>6152</v>
      </c>
    </row>
    <row r="675" s="2" customFormat="1">
      <c r="A675" s="39"/>
      <c r="B675" s="40"/>
      <c r="C675" s="41"/>
      <c r="D675" s="243" t="s">
        <v>214</v>
      </c>
      <c r="E675" s="41"/>
      <c r="F675" s="244" t="s">
        <v>6151</v>
      </c>
      <c r="G675" s="41"/>
      <c r="H675" s="41"/>
      <c r="I675" s="245"/>
      <c r="J675" s="41"/>
      <c r="K675" s="41"/>
      <c r="L675" s="45"/>
      <c r="M675" s="246"/>
      <c r="N675" s="247"/>
      <c r="O675" s="92"/>
      <c r="P675" s="92"/>
      <c r="Q675" s="92"/>
      <c r="R675" s="92"/>
      <c r="S675" s="92"/>
      <c r="T675" s="93"/>
      <c r="U675" s="39"/>
      <c r="V675" s="39"/>
      <c r="W675" s="39"/>
      <c r="X675" s="39"/>
      <c r="Y675" s="39"/>
      <c r="Z675" s="39"/>
      <c r="AA675" s="39"/>
      <c r="AB675" s="39"/>
      <c r="AC675" s="39"/>
      <c r="AD675" s="39"/>
      <c r="AE675" s="39"/>
      <c r="AT675" s="18" t="s">
        <v>214</v>
      </c>
      <c r="AU675" s="18" t="s">
        <v>79</v>
      </c>
    </row>
    <row r="676" s="12" customFormat="1" ht="25.92" customHeight="1">
      <c r="A676" s="12"/>
      <c r="B676" s="214"/>
      <c r="C676" s="215"/>
      <c r="D676" s="216" t="s">
        <v>72</v>
      </c>
      <c r="E676" s="217" t="s">
        <v>6153</v>
      </c>
      <c r="F676" s="217" t="s">
        <v>6154</v>
      </c>
      <c r="G676" s="215"/>
      <c r="H676" s="215"/>
      <c r="I676" s="218"/>
      <c r="J676" s="219">
        <f>BK676</f>
        <v>0</v>
      </c>
      <c r="K676" s="215"/>
      <c r="L676" s="220"/>
      <c r="M676" s="221"/>
      <c r="N676" s="222"/>
      <c r="O676" s="222"/>
      <c r="P676" s="223">
        <f>SUM(P677:P678)</f>
        <v>0</v>
      </c>
      <c r="Q676" s="222"/>
      <c r="R676" s="223">
        <f>SUM(R677:R678)</f>
        <v>0</v>
      </c>
      <c r="S676" s="222"/>
      <c r="T676" s="224">
        <f>SUM(T677:T678)</f>
        <v>0</v>
      </c>
      <c r="U676" s="12"/>
      <c r="V676" s="12"/>
      <c r="W676" s="12"/>
      <c r="X676" s="12"/>
      <c r="Y676" s="12"/>
      <c r="Z676" s="12"/>
      <c r="AA676" s="12"/>
      <c r="AB676" s="12"/>
      <c r="AC676" s="12"/>
      <c r="AD676" s="12"/>
      <c r="AE676" s="12"/>
      <c r="AR676" s="225" t="s">
        <v>79</v>
      </c>
      <c r="AT676" s="226" t="s">
        <v>72</v>
      </c>
      <c r="AU676" s="226" t="s">
        <v>73</v>
      </c>
      <c r="AY676" s="225" t="s">
        <v>205</v>
      </c>
      <c r="BK676" s="227">
        <f>SUM(BK677:BK678)</f>
        <v>0</v>
      </c>
    </row>
    <row r="677" s="2" customFormat="1" ht="16.5" customHeight="1">
      <c r="A677" s="39"/>
      <c r="B677" s="40"/>
      <c r="C677" s="230" t="s">
        <v>6155</v>
      </c>
      <c r="D677" s="230" t="s">
        <v>207</v>
      </c>
      <c r="E677" s="231" t="s">
        <v>6156</v>
      </c>
      <c r="F677" s="232" t="s">
        <v>6157</v>
      </c>
      <c r="G677" s="233" t="s">
        <v>3358</v>
      </c>
      <c r="H677" s="234">
        <v>180</v>
      </c>
      <c r="I677" s="235"/>
      <c r="J677" s="236">
        <f>ROUND(I677*H677,2)</f>
        <v>0</v>
      </c>
      <c r="K677" s="232" t="s">
        <v>1</v>
      </c>
      <c r="L677" s="45"/>
      <c r="M677" s="237" t="s">
        <v>1</v>
      </c>
      <c r="N677" s="238" t="s">
        <v>38</v>
      </c>
      <c r="O677" s="92"/>
      <c r="P677" s="239">
        <f>O677*H677</f>
        <v>0</v>
      </c>
      <c r="Q677" s="239">
        <v>0</v>
      </c>
      <c r="R677" s="239">
        <f>Q677*H677</f>
        <v>0</v>
      </c>
      <c r="S677" s="239">
        <v>0</v>
      </c>
      <c r="T677" s="240">
        <f>S677*H677</f>
        <v>0</v>
      </c>
      <c r="U677" s="39"/>
      <c r="V677" s="39"/>
      <c r="W677" s="39"/>
      <c r="X677" s="39"/>
      <c r="Y677" s="39"/>
      <c r="Z677" s="39"/>
      <c r="AA677" s="39"/>
      <c r="AB677" s="39"/>
      <c r="AC677" s="39"/>
      <c r="AD677" s="39"/>
      <c r="AE677" s="39"/>
      <c r="AR677" s="241" t="s">
        <v>212</v>
      </c>
      <c r="AT677" s="241" t="s">
        <v>207</v>
      </c>
      <c r="AU677" s="241" t="s">
        <v>79</v>
      </c>
      <c r="AY677" s="18" t="s">
        <v>205</v>
      </c>
      <c r="BE677" s="242">
        <f>IF(N677="základní",J677,0)</f>
        <v>0</v>
      </c>
      <c r="BF677" s="242">
        <f>IF(N677="snížená",J677,0)</f>
        <v>0</v>
      </c>
      <c r="BG677" s="242">
        <f>IF(N677="zákl. přenesená",J677,0)</f>
        <v>0</v>
      </c>
      <c r="BH677" s="242">
        <f>IF(N677="sníž. přenesená",J677,0)</f>
        <v>0</v>
      </c>
      <c r="BI677" s="242">
        <f>IF(N677="nulová",J677,0)</f>
        <v>0</v>
      </c>
      <c r="BJ677" s="18" t="s">
        <v>79</v>
      </c>
      <c r="BK677" s="242">
        <f>ROUND(I677*H677,2)</f>
        <v>0</v>
      </c>
      <c r="BL677" s="18" t="s">
        <v>212</v>
      </c>
      <c r="BM677" s="241" t="s">
        <v>6158</v>
      </c>
    </row>
    <row r="678" s="2" customFormat="1">
      <c r="A678" s="39"/>
      <c r="B678" s="40"/>
      <c r="C678" s="41"/>
      <c r="D678" s="243" t="s">
        <v>214</v>
      </c>
      <c r="E678" s="41"/>
      <c r="F678" s="244" t="s">
        <v>6157</v>
      </c>
      <c r="G678" s="41"/>
      <c r="H678" s="41"/>
      <c r="I678" s="245"/>
      <c r="J678" s="41"/>
      <c r="K678" s="41"/>
      <c r="L678" s="45"/>
      <c r="M678" s="310"/>
      <c r="N678" s="311"/>
      <c r="O678" s="312"/>
      <c r="P678" s="312"/>
      <c r="Q678" s="312"/>
      <c r="R678" s="312"/>
      <c r="S678" s="312"/>
      <c r="T678" s="313"/>
      <c r="U678" s="39"/>
      <c r="V678" s="39"/>
      <c r="W678" s="39"/>
      <c r="X678" s="39"/>
      <c r="Y678" s="39"/>
      <c r="Z678" s="39"/>
      <c r="AA678" s="39"/>
      <c r="AB678" s="39"/>
      <c r="AC678" s="39"/>
      <c r="AD678" s="39"/>
      <c r="AE678" s="39"/>
      <c r="AT678" s="18" t="s">
        <v>214</v>
      </c>
      <c r="AU678" s="18" t="s">
        <v>79</v>
      </c>
    </row>
    <row r="679" s="2" customFormat="1" ht="6.96" customHeight="1">
      <c r="A679" s="39"/>
      <c r="B679" s="67"/>
      <c r="C679" s="68"/>
      <c r="D679" s="68"/>
      <c r="E679" s="68"/>
      <c r="F679" s="68"/>
      <c r="G679" s="68"/>
      <c r="H679" s="68"/>
      <c r="I679" s="68"/>
      <c r="J679" s="68"/>
      <c r="K679" s="68"/>
      <c r="L679" s="45"/>
      <c r="M679" s="39"/>
      <c r="O679" s="39"/>
      <c r="P679" s="39"/>
      <c r="Q679" s="39"/>
      <c r="R679" s="39"/>
      <c r="S679" s="39"/>
      <c r="T679" s="39"/>
      <c r="U679" s="39"/>
      <c r="V679" s="39"/>
      <c r="W679" s="39"/>
      <c r="X679" s="39"/>
      <c r="Y679" s="39"/>
      <c r="Z679" s="39"/>
      <c r="AA679" s="39"/>
      <c r="AB679" s="39"/>
      <c r="AC679" s="39"/>
      <c r="AD679" s="39"/>
      <c r="AE679" s="39"/>
    </row>
  </sheetData>
  <sheetProtection sheet="1" autoFilter="0" formatColumns="0" formatRows="0" objects="1" scenarios="1" spinCount="100000" saltValue="6pnfHLYVnKUzfuEyIPxPSkQFi5nm+r98KY0fb4pTy96tls7O7gssp0Dq0V0hmXDGNRwwvyGgkh4847PSySAZ4g==" hashValue="MVKJMiakirt9OdEIEdJ01jfiAbsnreISA6LnXQBX4QZtu+DJbzcug9c5co/RQPYnNV5pwOcYOrf5X5FKEnMxLg==" algorithmName="SHA-512" password="CC35"/>
  <autoFilter ref="C161:K678"/>
  <mergeCells count="12">
    <mergeCell ref="E7:H7"/>
    <mergeCell ref="E9:H9"/>
    <mergeCell ref="E11:H11"/>
    <mergeCell ref="E20:H20"/>
    <mergeCell ref="E29:H29"/>
    <mergeCell ref="E85:H85"/>
    <mergeCell ref="E87:H87"/>
    <mergeCell ref="E89:H89"/>
    <mergeCell ref="E150:H150"/>
    <mergeCell ref="E152:H152"/>
    <mergeCell ref="E154:H15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130</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4350</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3729</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ROUND(J126,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ROUND((SUM(BE126:BE230)),  2)</f>
        <v>0</v>
      </c>
      <c r="G35" s="39"/>
      <c r="H35" s="39"/>
      <c r="I35" s="167">
        <v>0.20999999999999999</v>
      </c>
      <c r="J35" s="166">
        <f>ROUND(((SUM(BE126:BE230))*I35),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ROUND((SUM(BF126:BF230)),  2)</f>
        <v>0</v>
      </c>
      <c r="G36" s="39"/>
      <c r="H36" s="39"/>
      <c r="I36" s="167">
        <v>0.14999999999999999</v>
      </c>
      <c r="J36" s="166">
        <f>ROUND(((SUM(BF126:BF230))*I36),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ROUND((SUM(BG126:BG230)),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ROUND((SUM(BH126:BH230)),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ROUND((SUM(BI126:BI230)),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4350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D.1.4.L.u - IRC</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3730</v>
      </c>
      <c r="E99" s="195"/>
      <c r="F99" s="195"/>
      <c r="G99" s="195"/>
      <c r="H99" s="195"/>
      <c r="I99" s="195"/>
      <c r="J99" s="196">
        <f>J127</f>
        <v>0</v>
      </c>
      <c r="K99" s="193"/>
      <c r="L99" s="197"/>
      <c r="S99" s="9"/>
      <c r="T99" s="9"/>
      <c r="U99" s="9"/>
      <c r="V99" s="9"/>
      <c r="W99" s="9"/>
      <c r="X99" s="9"/>
      <c r="Y99" s="9"/>
      <c r="Z99" s="9"/>
      <c r="AA99" s="9"/>
      <c r="AB99" s="9"/>
      <c r="AC99" s="9"/>
      <c r="AD99" s="9"/>
      <c r="AE99" s="9"/>
    </row>
    <row r="100" s="9" customFormat="1" ht="24.96" customHeight="1">
      <c r="A100" s="9"/>
      <c r="B100" s="192"/>
      <c r="C100" s="193"/>
      <c r="D100" s="194" t="s">
        <v>3731</v>
      </c>
      <c r="E100" s="195"/>
      <c r="F100" s="195"/>
      <c r="G100" s="195"/>
      <c r="H100" s="195"/>
      <c r="I100" s="195"/>
      <c r="J100" s="196">
        <f>J148</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3732</v>
      </c>
      <c r="E101" s="195"/>
      <c r="F101" s="195"/>
      <c r="G101" s="195"/>
      <c r="H101" s="195"/>
      <c r="I101" s="195"/>
      <c r="J101" s="196">
        <f>J161</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3733</v>
      </c>
      <c r="E102" s="195"/>
      <c r="F102" s="195"/>
      <c r="G102" s="195"/>
      <c r="H102" s="195"/>
      <c r="I102" s="195"/>
      <c r="J102" s="196">
        <f>J168</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3734</v>
      </c>
      <c r="E103" s="195"/>
      <c r="F103" s="195"/>
      <c r="G103" s="195"/>
      <c r="H103" s="195"/>
      <c r="I103" s="195"/>
      <c r="J103" s="196">
        <f>J189</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3735</v>
      </c>
      <c r="E104" s="195"/>
      <c r="F104" s="195"/>
      <c r="G104" s="195"/>
      <c r="H104" s="195"/>
      <c r="I104" s="195"/>
      <c r="J104" s="196">
        <f>J212</f>
        <v>0</v>
      </c>
      <c r="K104" s="193"/>
      <c r="L104" s="197"/>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190</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6" t="str">
        <f>E7</f>
        <v>ZŠ Švermova - rozdělení (bez interiéru) (e, u)</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160</v>
      </c>
      <c r="D115" s="23"/>
      <c r="E115" s="23"/>
      <c r="F115" s="23"/>
      <c r="G115" s="23"/>
      <c r="H115" s="23"/>
      <c r="I115" s="23"/>
      <c r="J115" s="23"/>
      <c r="K115" s="23"/>
      <c r="L115" s="21"/>
    </row>
    <row r="116" s="2" customFormat="1" ht="23.25" customHeight="1">
      <c r="A116" s="39"/>
      <c r="B116" s="40"/>
      <c r="C116" s="41"/>
      <c r="D116" s="41"/>
      <c r="E116" s="186" t="s">
        <v>4350</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D.1.4.L.u - IRC</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30. 10. 2023</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3"/>
      <c r="B125" s="204"/>
      <c r="C125" s="205" t="s">
        <v>191</v>
      </c>
      <c r="D125" s="206" t="s">
        <v>58</v>
      </c>
      <c r="E125" s="206" t="s">
        <v>54</v>
      </c>
      <c r="F125" s="206" t="s">
        <v>55</v>
      </c>
      <c r="G125" s="206" t="s">
        <v>192</v>
      </c>
      <c r="H125" s="206" t="s">
        <v>193</v>
      </c>
      <c r="I125" s="206" t="s">
        <v>194</v>
      </c>
      <c r="J125" s="206" t="s">
        <v>168</v>
      </c>
      <c r="K125" s="207" t="s">
        <v>195</v>
      </c>
      <c r="L125" s="208"/>
      <c r="M125" s="101" t="s">
        <v>1</v>
      </c>
      <c r="N125" s="102" t="s">
        <v>37</v>
      </c>
      <c r="O125" s="102" t="s">
        <v>196</v>
      </c>
      <c r="P125" s="102" t="s">
        <v>197</v>
      </c>
      <c r="Q125" s="102" t="s">
        <v>198</v>
      </c>
      <c r="R125" s="102" t="s">
        <v>199</v>
      </c>
      <c r="S125" s="102" t="s">
        <v>200</v>
      </c>
      <c r="T125" s="103" t="s">
        <v>201</v>
      </c>
      <c r="U125" s="203"/>
      <c r="V125" s="203"/>
      <c r="W125" s="203"/>
      <c r="X125" s="203"/>
      <c r="Y125" s="203"/>
      <c r="Z125" s="203"/>
      <c r="AA125" s="203"/>
      <c r="AB125" s="203"/>
      <c r="AC125" s="203"/>
      <c r="AD125" s="203"/>
      <c r="AE125" s="203"/>
    </row>
    <row r="126" s="2" customFormat="1" ht="22.8" customHeight="1">
      <c r="A126" s="39"/>
      <c r="B126" s="40"/>
      <c r="C126" s="108" t="s">
        <v>202</v>
      </c>
      <c r="D126" s="41"/>
      <c r="E126" s="41"/>
      <c r="F126" s="41"/>
      <c r="G126" s="41"/>
      <c r="H126" s="41"/>
      <c r="I126" s="41"/>
      <c r="J126" s="209">
        <f>BK126</f>
        <v>0</v>
      </c>
      <c r="K126" s="41"/>
      <c r="L126" s="45"/>
      <c r="M126" s="104"/>
      <c r="N126" s="210"/>
      <c r="O126" s="105"/>
      <c r="P126" s="211">
        <f>P127+P148+P161+P168+P189+P212</f>
        <v>0</v>
      </c>
      <c r="Q126" s="105"/>
      <c r="R126" s="211">
        <f>R127+R148+R161+R168+R189+R212</f>
        <v>0</v>
      </c>
      <c r="S126" s="105"/>
      <c r="T126" s="212">
        <f>T127+T148+T161+T168+T189+T212</f>
        <v>0</v>
      </c>
      <c r="U126" s="39"/>
      <c r="V126" s="39"/>
      <c r="W126" s="39"/>
      <c r="X126" s="39"/>
      <c r="Y126" s="39"/>
      <c r="Z126" s="39"/>
      <c r="AA126" s="39"/>
      <c r="AB126" s="39"/>
      <c r="AC126" s="39"/>
      <c r="AD126" s="39"/>
      <c r="AE126" s="39"/>
      <c r="AT126" s="18" t="s">
        <v>72</v>
      </c>
      <c r="AU126" s="18" t="s">
        <v>170</v>
      </c>
      <c r="BK126" s="213">
        <f>BK127+BK148+BK161+BK168+BK189+BK212</f>
        <v>0</v>
      </c>
    </row>
    <row r="127" s="12" customFormat="1" ht="25.92" customHeight="1">
      <c r="A127" s="12"/>
      <c r="B127" s="214"/>
      <c r="C127" s="215"/>
      <c r="D127" s="216" t="s">
        <v>72</v>
      </c>
      <c r="E127" s="217" t="s">
        <v>2595</v>
      </c>
      <c r="F127" s="217" t="s">
        <v>3736</v>
      </c>
      <c r="G127" s="215"/>
      <c r="H127" s="215"/>
      <c r="I127" s="218"/>
      <c r="J127" s="219">
        <f>BK127</f>
        <v>0</v>
      </c>
      <c r="K127" s="215"/>
      <c r="L127" s="220"/>
      <c r="M127" s="221"/>
      <c r="N127" s="222"/>
      <c r="O127" s="222"/>
      <c r="P127" s="223">
        <f>SUM(P128:P147)</f>
        <v>0</v>
      </c>
      <c r="Q127" s="222"/>
      <c r="R127" s="223">
        <f>SUM(R128:R147)</f>
        <v>0</v>
      </c>
      <c r="S127" s="222"/>
      <c r="T127" s="224">
        <f>SUM(T128:T147)</f>
        <v>0</v>
      </c>
      <c r="U127" s="12"/>
      <c r="V127" s="12"/>
      <c r="W127" s="12"/>
      <c r="X127" s="12"/>
      <c r="Y127" s="12"/>
      <c r="Z127" s="12"/>
      <c r="AA127" s="12"/>
      <c r="AB127" s="12"/>
      <c r="AC127" s="12"/>
      <c r="AD127" s="12"/>
      <c r="AE127" s="12"/>
      <c r="AR127" s="225" t="s">
        <v>79</v>
      </c>
      <c r="AT127" s="226" t="s">
        <v>72</v>
      </c>
      <c r="AU127" s="226" t="s">
        <v>73</v>
      </c>
      <c r="AY127" s="225" t="s">
        <v>205</v>
      </c>
      <c r="BK127" s="227">
        <f>SUM(BK128:BK147)</f>
        <v>0</v>
      </c>
    </row>
    <row r="128" s="2" customFormat="1" ht="37.8" customHeight="1">
      <c r="A128" s="39"/>
      <c r="B128" s="40"/>
      <c r="C128" s="292" t="s">
        <v>79</v>
      </c>
      <c r="D128" s="292" t="s">
        <v>301</v>
      </c>
      <c r="E128" s="293" t="s">
        <v>3508</v>
      </c>
      <c r="F128" s="294" t="s">
        <v>3738</v>
      </c>
      <c r="G128" s="295" t="s">
        <v>485</v>
      </c>
      <c r="H128" s="296">
        <v>27</v>
      </c>
      <c r="I128" s="297"/>
      <c r="J128" s="298">
        <f>ROUND(I128*H128,2)</f>
        <v>0</v>
      </c>
      <c r="K128" s="294" t="s">
        <v>1</v>
      </c>
      <c r="L128" s="299"/>
      <c r="M128" s="300" t="s">
        <v>1</v>
      </c>
      <c r="N128" s="301"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268</v>
      </c>
      <c r="AT128" s="241" t="s">
        <v>301</v>
      </c>
      <c r="AU128" s="241" t="s">
        <v>79</v>
      </c>
      <c r="AY128" s="18" t="s">
        <v>205</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212</v>
      </c>
      <c r="BM128" s="241" t="s">
        <v>81</v>
      </c>
    </row>
    <row r="129" s="2" customFormat="1">
      <c r="A129" s="39"/>
      <c r="B129" s="40"/>
      <c r="C129" s="41"/>
      <c r="D129" s="243" t="s">
        <v>214</v>
      </c>
      <c r="E129" s="41"/>
      <c r="F129" s="244" t="s">
        <v>3738</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214</v>
      </c>
      <c r="AU129" s="18" t="s">
        <v>79</v>
      </c>
    </row>
    <row r="130" s="2" customFormat="1" ht="37.8" customHeight="1">
      <c r="A130" s="39"/>
      <c r="B130" s="40"/>
      <c r="C130" s="230" t="s">
        <v>81</v>
      </c>
      <c r="D130" s="230" t="s">
        <v>207</v>
      </c>
      <c r="E130" s="231" t="s">
        <v>3511</v>
      </c>
      <c r="F130" s="232" t="s">
        <v>3740</v>
      </c>
      <c r="G130" s="233" t="s">
        <v>485</v>
      </c>
      <c r="H130" s="234">
        <v>27</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212</v>
      </c>
      <c r="AT130" s="241" t="s">
        <v>207</v>
      </c>
      <c r="AU130" s="241" t="s">
        <v>79</v>
      </c>
      <c r="AY130" s="18" t="s">
        <v>205</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212</v>
      </c>
      <c r="BM130" s="241" t="s">
        <v>212</v>
      </c>
    </row>
    <row r="131" s="2" customFormat="1">
      <c r="A131" s="39"/>
      <c r="B131" s="40"/>
      <c r="C131" s="41"/>
      <c r="D131" s="243" t="s">
        <v>214</v>
      </c>
      <c r="E131" s="41"/>
      <c r="F131" s="244" t="s">
        <v>3740</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214</v>
      </c>
      <c r="AU131" s="18" t="s">
        <v>79</v>
      </c>
    </row>
    <row r="132" s="2" customFormat="1" ht="37.8" customHeight="1">
      <c r="A132" s="39"/>
      <c r="B132" s="40"/>
      <c r="C132" s="292" t="s">
        <v>88</v>
      </c>
      <c r="D132" s="292" t="s">
        <v>301</v>
      </c>
      <c r="E132" s="293" t="s">
        <v>3737</v>
      </c>
      <c r="F132" s="294" t="s">
        <v>3742</v>
      </c>
      <c r="G132" s="295" t="s">
        <v>485</v>
      </c>
      <c r="H132" s="296">
        <v>27</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268</v>
      </c>
      <c r="AT132" s="241" t="s">
        <v>301</v>
      </c>
      <c r="AU132" s="241" t="s">
        <v>79</v>
      </c>
      <c r="AY132" s="18" t="s">
        <v>205</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212</v>
      </c>
      <c r="BM132" s="241" t="s">
        <v>251</v>
      </c>
    </row>
    <row r="133" s="2" customFormat="1">
      <c r="A133" s="39"/>
      <c r="B133" s="40"/>
      <c r="C133" s="41"/>
      <c r="D133" s="243" t="s">
        <v>214</v>
      </c>
      <c r="E133" s="41"/>
      <c r="F133" s="244" t="s">
        <v>3742</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214</v>
      </c>
      <c r="AU133" s="18" t="s">
        <v>79</v>
      </c>
    </row>
    <row r="134" s="2" customFormat="1" ht="37.8" customHeight="1">
      <c r="A134" s="39"/>
      <c r="B134" s="40"/>
      <c r="C134" s="230" t="s">
        <v>212</v>
      </c>
      <c r="D134" s="230" t="s">
        <v>207</v>
      </c>
      <c r="E134" s="231" t="s">
        <v>3739</v>
      </c>
      <c r="F134" s="232" t="s">
        <v>3744</v>
      </c>
      <c r="G134" s="233" t="s">
        <v>485</v>
      </c>
      <c r="H134" s="234">
        <v>27</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212</v>
      </c>
      <c r="AT134" s="241" t="s">
        <v>207</v>
      </c>
      <c r="AU134" s="241" t="s">
        <v>79</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212</v>
      </c>
      <c r="BM134" s="241" t="s">
        <v>268</v>
      </c>
    </row>
    <row r="135" s="2" customFormat="1">
      <c r="A135" s="39"/>
      <c r="B135" s="40"/>
      <c r="C135" s="41"/>
      <c r="D135" s="243" t="s">
        <v>214</v>
      </c>
      <c r="E135" s="41"/>
      <c r="F135" s="244" t="s">
        <v>3744</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79</v>
      </c>
    </row>
    <row r="136" s="2" customFormat="1" ht="24.15" customHeight="1">
      <c r="A136" s="39"/>
      <c r="B136" s="40"/>
      <c r="C136" s="292" t="s">
        <v>242</v>
      </c>
      <c r="D136" s="292" t="s">
        <v>301</v>
      </c>
      <c r="E136" s="293" t="s">
        <v>3741</v>
      </c>
      <c r="F136" s="294" t="s">
        <v>3746</v>
      </c>
      <c r="G136" s="295" t="s">
        <v>485</v>
      </c>
      <c r="H136" s="296">
        <v>63</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268</v>
      </c>
      <c r="AT136" s="241" t="s">
        <v>301</v>
      </c>
      <c r="AU136" s="241" t="s">
        <v>79</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212</v>
      </c>
      <c r="BM136" s="241" t="s">
        <v>284</v>
      </c>
    </row>
    <row r="137" s="2" customFormat="1">
      <c r="A137" s="39"/>
      <c r="B137" s="40"/>
      <c r="C137" s="41"/>
      <c r="D137" s="243" t="s">
        <v>214</v>
      </c>
      <c r="E137" s="41"/>
      <c r="F137" s="244" t="s">
        <v>3746</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79</v>
      </c>
    </row>
    <row r="138" s="2" customFormat="1" ht="24.15" customHeight="1">
      <c r="A138" s="39"/>
      <c r="B138" s="40"/>
      <c r="C138" s="230" t="s">
        <v>251</v>
      </c>
      <c r="D138" s="230" t="s">
        <v>207</v>
      </c>
      <c r="E138" s="231" t="s">
        <v>3743</v>
      </c>
      <c r="F138" s="232" t="s">
        <v>3748</v>
      </c>
      <c r="G138" s="233" t="s">
        <v>485</v>
      </c>
      <c r="H138" s="234">
        <v>63</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212</v>
      </c>
      <c r="AT138" s="241" t="s">
        <v>207</v>
      </c>
      <c r="AU138" s="241" t="s">
        <v>79</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212</v>
      </c>
      <c r="BM138" s="241" t="s">
        <v>300</v>
      </c>
    </row>
    <row r="139" s="2" customFormat="1">
      <c r="A139" s="39"/>
      <c r="B139" s="40"/>
      <c r="C139" s="41"/>
      <c r="D139" s="243" t="s">
        <v>214</v>
      </c>
      <c r="E139" s="41"/>
      <c r="F139" s="244" t="s">
        <v>3748</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79</v>
      </c>
    </row>
    <row r="140" s="2" customFormat="1" ht="21.75" customHeight="1">
      <c r="A140" s="39"/>
      <c r="B140" s="40"/>
      <c r="C140" s="292" t="s">
        <v>261</v>
      </c>
      <c r="D140" s="292" t="s">
        <v>301</v>
      </c>
      <c r="E140" s="293" t="s">
        <v>3745</v>
      </c>
      <c r="F140" s="294" t="s">
        <v>3750</v>
      </c>
      <c r="G140" s="295" t="s">
        <v>485</v>
      </c>
      <c r="H140" s="296">
        <v>63</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268</v>
      </c>
      <c r="AT140" s="241" t="s">
        <v>301</v>
      </c>
      <c r="AU140" s="241" t="s">
        <v>79</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212</v>
      </c>
      <c r="BM140" s="241" t="s">
        <v>313</v>
      </c>
    </row>
    <row r="141" s="2" customFormat="1">
      <c r="A141" s="39"/>
      <c r="B141" s="40"/>
      <c r="C141" s="41"/>
      <c r="D141" s="243" t="s">
        <v>214</v>
      </c>
      <c r="E141" s="41"/>
      <c r="F141" s="244" t="s">
        <v>3750</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79</v>
      </c>
    </row>
    <row r="142" s="2" customFormat="1" ht="21.75" customHeight="1">
      <c r="A142" s="39"/>
      <c r="B142" s="40"/>
      <c r="C142" s="230" t="s">
        <v>268</v>
      </c>
      <c r="D142" s="230" t="s">
        <v>207</v>
      </c>
      <c r="E142" s="231" t="s">
        <v>3747</v>
      </c>
      <c r="F142" s="232" t="s">
        <v>3752</v>
      </c>
      <c r="G142" s="233" t="s">
        <v>485</v>
      </c>
      <c r="H142" s="234">
        <v>63</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212</v>
      </c>
      <c r="AT142" s="241" t="s">
        <v>207</v>
      </c>
      <c r="AU142" s="241" t="s">
        <v>79</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324</v>
      </c>
    </row>
    <row r="143" s="2" customFormat="1">
      <c r="A143" s="39"/>
      <c r="B143" s="40"/>
      <c r="C143" s="41"/>
      <c r="D143" s="243" t="s">
        <v>214</v>
      </c>
      <c r="E143" s="41"/>
      <c r="F143" s="244" t="s">
        <v>3752</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79</v>
      </c>
    </row>
    <row r="144" s="2" customFormat="1" ht="16.5" customHeight="1">
      <c r="A144" s="39"/>
      <c r="B144" s="40"/>
      <c r="C144" s="292" t="s">
        <v>276</v>
      </c>
      <c r="D144" s="292" t="s">
        <v>301</v>
      </c>
      <c r="E144" s="293" t="s">
        <v>3749</v>
      </c>
      <c r="F144" s="294" t="s">
        <v>3754</v>
      </c>
      <c r="G144" s="295" t="s">
        <v>485</v>
      </c>
      <c r="H144" s="296">
        <v>27</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268</v>
      </c>
      <c r="AT144" s="241" t="s">
        <v>301</v>
      </c>
      <c r="AU144" s="241" t="s">
        <v>79</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337</v>
      </c>
    </row>
    <row r="145" s="2" customFormat="1">
      <c r="A145" s="39"/>
      <c r="B145" s="40"/>
      <c r="C145" s="41"/>
      <c r="D145" s="243" t="s">
        <v>214</v>
      </c>
      <c r="E145" s="41"/>
      <c r="F145" s="244" t="s">
        <v>3754</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79</v>
      </c>
    </row>
    <row r="146" s="2" customFormat="1" ht="16.5" customHeight="1">
      <c r="A146" s="39"/>
      <c r="B146" s="40"/>
      <c r="C146" s="230" t="s">
        <v>284</v>
      </c>
      <c r="D146" s="230" t="s">
        <v>207</v>
      </c>
      <c r="E146" s="231" t="s">
        <v>3751</v>
      </c>
      <c r="F146" s="232" t="s">
        <v>3756</v>
      </c>
      <c r="G146" s="233" t="s">
        <v>485</v>
      </c>
      <c r="H146" s="234">
        <v>27</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212</v>
      </c>
      <c r="AT146" s="241" t="s">
        <v>207</v>
      </c>
      <c r="AU146" s="241" t="s">
        <v>79</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350</v>
      </c>
    </row>
    <row r="147" s="2" customFormat="1">
      <c r="A147" s="39"/>
      <c r="B147" s="40"/>
      <c r="C147" s="41"/>
      <c r="D147" s="243" t="s">
        <v>214</v>
      </c>
      <c r="E147" s="41"/>
      <c r="F147" s="244" t="s">
        <v>3756</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79</v>
      </c>
    </row>
    <row r="148" s="12" customFormat="1" ht="25.92" customHeight="1">
      <c r="A148" s="12"/>
      <c r="B148" s="214"/>
      <c r="C148" s="215"/>
      <c r="D148" s="216" t="s">
        <v>72</v>
      </c>
      <c r="E148" s="217" t="s">
        <v>3757</v>
      </c>
      <c r="F148" s="217" t="s">
        <v>3758</v>
      </c>
      <c r="G148" s="215"/>
      <c r="H148" s="215"/>
      <c r="I148" s="218"/>
      <c r="J148" s="219">
        <f>BK148</f>
        <v>0</v>
      </c>
      <c r="K148" s="215"/>
      <c r="L148" s="220"/>
      <c r="M148" s="221"/>
      <c r="N148" s="222"/>
      <c r="O148" s="222"/>
      <c r="P148" s="223">
        <f>SUM(P149:P160)</f>
        <v>0</v>
      </c>
      <c r="Q148" s="222"/>
      <c r="R148" s="223">
        <f>SUM(R149:R160)</f>
        <v>0</v>
      </c>
      <c r="S148" s="222"/>
      <c r="T148" s="224">
        <f>SUM(T149:T160)</f>
        <v>0</v>
      </c>
      <c r="U148" s="12"/>
      <c r="V148" s="12"/>
      <c r="W148" s="12"/>
      <c r="X148" s="12"/>
      <c r="Y148" s="12"/>
      <c r="Z148" s="12"/>
      <c r="AA148" s="12"/>
      <c r="AB148" s="12"/>
      <c r="AC148" s="12"/>
      <c r="AD148" s="12"/>
      <c r="AE148" s="12"/>
      <c r="AR148" s="225" t="s">
        <v>79</v>
      </c>
      <c r="AT148" s="226" t="s">
        <v>72</v>
      </c>
      <c r="AU148" s="226" t="s">
        <v>73</v>
      </c>
      <c r="AY148" s="225" t="s">
        <v>205</v>
      </c>
      <c r="BK148" s="227">
        <f>SUM(BK149:BK160)</f>
        <v>0</v>
      </c>
    </row>
    <row r="149" s="2" customFormat="1" ht="62.7" customHeight="1">
      <c r="A149" s="39"/>
      <c r="B149" s="40"/>
      <c r="C149" s="292" t="s">
        <v>292</v>
      </c>
      <c r="D149" s="292" t="s">
        <v>301</v>
      </c>
      <c r="E149" s="293" t="s">
        <v>3753</v>
      </c>
      <c r="F149" s="294" t="s">
        <v>3760</v>
      </c>
      <c r="G149" s="295" t="s">
        <v>1251</v>
      </c>
      <c r="H149" s="296">
        <v>3</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268</v>
      </c>
      <c r="AT149" s="241" t="s">
        <v>301</v>
      </c>
      <c r="AU149" s="241" t="s">
        <v>79</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212</v>
      </c>
      <c r="BM149" s="241" t="s">
        <v>362</v>
      </c>
    </row>
    <row r="150" s="2" customFormat="1">
      <c r="A150" s="39"/>
      <c r="B150" s="40"/>
      <c r="C150" s="41"/>
      <c r="D150" s="243" t="s">
        <v>214</v>
      </c>
      <c r="E150" s="41"/>
      <c r="F150" s="244" t="s">
        <v>3760</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79</v>
      </c>
    </row>
    <row r="151" s="2" customFormat="1" ht="62.7" customHeight="1">
      <c r="A151" s="39"/>
      <c r="B151" s="40"/>
      <c r="C151" s="230" t="s">
        <v>300</v>
      </c>
      <c r="D151" s="230" t="s">
        <v>207</v>
      </c>
      <c r="E151" s="231" t="s">
        <v>3755</v>
      </c>
      <c r="F151" s="232" t="s">
        <v>3762</v>
      </c>
      <c r="G151" s="233" t="s">
        <v>1251</v>
      </c>
      <c r="H151" s="234">
        <v>3</v>
      </c>
      <c r="I151" s="235"/>
      <c r="J151" s="236">
        <f>ROUND(I151*H151,2)</f>
        <v>0</v>
      </c>
      <c r="K151" s="232" t="s">
        <v>1</v>
      </c>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212</v>
      </c>
      <c r="AT151" s="241" t="s">
        <v>207</v>
      </c>
      <c r="AU151" s="241" t="s">
        <v>79</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212</v>
      </c>
      <c r="BM151" s="241" t="s">
        <v>370</v>
      </c>
    </row>
    <row r="152" s="2" customFormat="1">
      <c r="A152" s="39"/>
      <c r="B152" s="40"/>
      <c r="C152" s="41"/>
      <c r="D152" s="243" t="s">
        <v>214</v>
      </c>
      <c r="E152" s="41"/>
      <c r="F152" s="244" t="s">
        <v>3762</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79</v>
      </c>
    </row>
    <row r="153" s="2" customFormat="1" ht="16.5" customHeight="1">
      <c r="A153" s="39"/>
      <c r="B153" s="40"/>
      <c r="C153" s="292" t="s">
        <v>306</v>
      </c>
      <c r="D153" s="292" t="s">
        <v>301</v>
      </c>
      <c r="E153" s="293" t="s">
        <v>3759</v>
      </c>
      <c r="F153" s="294" t="s">
        <v>3764</v>
      </c>
      <c r="G153" s="295" t="s">
        <v>485</v>
      </c>
      <c r="H153" s="296">
        <v>1</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268</v>
      </c>
      <c r="AT153" s="241" t="s">
        <v>301</v>
      </c>
      <c r="AU153" s="241" t="s">
        <v>79</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212</v>
      </c>
      <c r="BM153" s="241" t="s">
        <v>382</v>
      </c>
    </row>
    <row r="154" s="2" customFormat="1">
      <c r="A154" s="39"/>
      <c r="B154" s="40"/>
      <c r="C154" s="41"/>
      <c r="D154" s="243" t="s">
        <v>214</v>
      </c>
      <c r="E154" s="41"/>
      <c r="F154" s="244" t="s">
        <v>3764</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79</v>
      </c>
    </row>
    <row r="155" s="2" customFormat="1" ht="16.5" customHeight="1">
      <c r="A155" s="39"/>
      <c r="B155" s="40"/>
      <c r="C155" s="230" t="s">
        <v>313</v>
      </c>
      <c r="D155" s="230" t="s">
        <v>207</v>
      </c>
      <c r="E155" s="231" t="s">
        <v>3761</v>
      </c>
      <c r="F155" s="232" t="s">
        <v>3766</v>
      </c>
      <c r="G155" s="233" t="s">
        <v>485</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212</v>
      </c>
      <c r="AT155" s="241" t="s">
        <v>207</v>
      </c>
      <c r="AU155" s="241" t="s">
        <v>79</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212</v>
      </c>
      <c r="BM155" s="241" t="s">
        <v>401</v>
      </c>
    </row>
    <row r="156" s="2" customFormat="1">
      <c r="A156" s="39"/>
      <c r="B156" s="40"/>
      <c r="C156" s="41"/>
      <c r="D156" s="243" t="s">
        <v>214</v>
      </c>
      <c r="E156" s="41"/>
      <c r="F156" s="244" t="s">
        <v>3766</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79</v>
      </c>
    </row>
    <row r="157" s="2" customFormat="1" ht="16.5" customHeight="1">
      <c r="A157" s="39"/>
      <c r="B157" s="40"/>
      <c r="C157" s="292" t="s">
        <v>8</v>
      </c>
      <c r="D157" s="292" t="s">
        <v>301</v>
      </c>
      <c r="E157" s="293" t="s">
        <v>3763</v>
      </c>
      <c r="F157" s="294" t="s">
        <v>3768</v>
      </c>
      <c r="G157" s="295" t="s">
        <v>1251</v>
      </c>
      <c r="H157" s="296">
        <v>1</v>
      </c>
      <c r="I157" s="297"/>
      <c r="J157" s="298">
        <f>ROUND(I157*H157,2)</f>
        <v>0</v>
      </c>
      <c r="K157" s="294" t="s">
        <v>1</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268</v>
      </c>
      <c r="AT157" s="241" t="s">
        <v>301</v>
      </c>
      <c r="AU157" s="241" t="s">
        <v>79</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411</v>
      </c>
    </row>
    <row r="158" s="2" customFormat="1">
      <c r="A158" s="39"/>
      <c r="B158" s="40"/>
      <c r="C158" s="41"/>
      <c r="D158" s="243" t="s">
        <v>214</v>
      </c>
      <c r="E158" s="41"/>
      <c r="F158" s="244" t="s">
        <v>3768</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79</v>
      </c>
    </row>
    <row r="159" s="2" customFormat="1" ht="16.5" customHeight="1">
      <c r="A159" s="39"/>
      <c r="B159" s="40"/>
      <c r="C159" s="230" t="s">
        <v>324</v>
      </c>
      <c r="D159" s="230" t="s">
        <v>207</v>
      </c>
      <c r="E159" s="231" t="s">
        <v>2402</v>
      </c>
      <c r="F159" s="232" t="s">
        <v>3770</v>
      </c>
      <c r="G159" s="233" t="s">
        <v>1251</v>
      </c>
      <c r="H159" s="234">
        <v>1</v>
      </c>
      <c r="I159" s="235"/>
      <c r="J159" s="236">
        <f>ROUND(I159*H159,2)</f>
        <v>0</v>
      </c>
      <c r="K159" s="232" t="s">
        <v>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212</v>
      </c>
      <c r="AT159" s="241" t="s">
        <v>207</v>
      </c>
      <c r="AU159" s="241" t="s">
        <v>79</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422</v>
      </c>
    </row>
    <row r="160" s="2" customFormat="1">
      <c r="A160" s="39"/>
      <c r="B160" s="40"/>
      <c r="C160" s="41"/>
      <c r="D160" s="243" t="s">
        <v>214</v>
      </c>
      <c r="E160" s="41"/>
      <c r="F160" s="244" t="s">
        <v>3770</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79</v>
      </c>
    </row>
    <row r="161" s="12" customFormat="1" ht="25.92" customHeight="1">
      <c r="A161" s="12"/>
      <c r="B161" s="214"/>
      <c r="C161" s="215"/>
      <c r="D161" s="216" t="s">
        <v>72</v>
      </c>
      <c r="E161" s="217" t="s">
        <v>3771</v>
      </c>
      <c r="F161" s="217" t="s">
        <v>3772</v>
      </c>
      <c r="G161" s="215"/>
      <c r="H161" s="215"/>
      <c r="I161" s="218"/>
      <c r="J161" s="219">
        <f>BK161</f>
        <v>0</v>
      </c>
      <c r="K161" s="215"/>
      <c r="L161" s="220"/>
      <c r="M161" s="221"/>
      <c r="N161" s="222"/>
      <c r="O161" s="222"/>
      <c r="P161" s="223">
        <f>SUM(P162:P167)</f>
        <v>0</v>
      </c>
      <c r="Q161" s="222"/>
      <c r="R161" s="223">
        <f>SUM(R162:R167)</f>
        <v>0</v>
      </c>
      <c r="S161" s="222"/>
      <c r="T161" s="224">
        <f>SUM(T162:T167)</f>
        <v>0</v>
      </c>
      <c r="U161" s="12"/>
      <c r="V161" s="12"/>
      <c r="W161" s="12"/>
      <c r="X161" s="12"/>
      <c r="Y161" s="12"/>
      <c r="Z161" s="12"/>
      <c r="AA161" s="12"/>
      <c r="AB161" s="12"/>
      <c r="AC161" s="12"/>
      <c r="AD161" s="12"/>
      <c r="AE161" s="12"/>
      <c r="AR161" s="225" t="s">
        <v>79</v>
      </c>
      <c r="AT161" s="226" t="s">
        <v>72</v>
      </c>
      <c r="AU161" s="226" t="s">
        <v>73</v>
      </c>
      <c r="AY161" s="225" t="s">
        <v>205</v>
      </c>
      <c r="BK161" s="227">
        <f>SUM(BK162:BK167)</f>
        <v>0</v>
      </c>
    </row>
    <row r="162" s="2" customFormat="1" ht="16.5" customHeight="1">
      <c r="A162" s="39"/>
      <c r="B162" s="40"/>
      <c r="C162" s="292" t="s">
        <v>331</v>
      </c>
      <c r="D162" s="292" t="s">
        <v>301</v>
      </c>
      <c r="E162" s="293" t="s">
        <v>3765</v>
      </c>
      <c r="F162" s="294" t="s">
        <v>3774</v>
      </c>
      <c r="G162" s="295" t="s">
        <v>1251</v>
      </c>
      <c r="H162" s="296">
        <v>3</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268</v>
      </c>
      <c r="AT162" s="241" t="s">
        <v>301</v>
      </c>
      <c r="AU162" s="241" t="s">
        <v>79</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212</v>
      </c>
      <c r="BM162" s="241" t="s">
        <v>433</v>
      </c>
    </row>
    <row r="163" s="2" customFormat="1">
      <c r="A163" s="39"/>
      <c r="B163" s="40"/>
      <c r="C163" s="41"/>
      <c r="D163" s="243" t="s">
        <v>214</v>
      </c>
      <c r="E163" s="41"/>
      <c r="F163" s="244" t="s">
        <v>3774</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79</v>
      </c>
    </row>
    <row r="164" s="2" customFormat="1" ht="33" customHeight="1">
      <c r="A164" s="39"/>
      <c r="B164" s="40"/>
      <c r="C164" s="230" t="s">
        <v>337</v>
      </c>
      <c r="D164" s="230" t="s">
        <v>207</v>
      </c>
      <c r="E164" s="231" t="s">
        <v>3767</v>
      </c>
      <c r="F164" s="232" t="s">
        <v>6159</v>
      </c>
      <c r="G164" s="233" t="s">
        <v>1251</v>
      </c>
      <c r="H164" s="234">
        <v>1</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212</v>
      </c>
      <c r="AT164" s="241" t="s">
        <v>207</v>
      </c>
      <c r="AU164" s="241" t="s">
        <v>79</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464</v>
      </c>
    </row>
    <row r="165" s="2" customFormat="1">
      <c r="A165" s="39"/>
      <c r="B165" s="40"/>
      <c r="C165" s="41"/>
      <c r="D165" s="243" t="s">
        <v>214</v>
      </c>
      <c r="E165" s="41"/>
      <c r="F165" s="244" t="s">
        <v>6159</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79</v>
      </c>
    </row>
    <row r="166" s="2" customFormat="1" ht="24.15" customHeight="1">
      <c r="A166" s="39"/>
      <c r="B166" s="40"/>
      <c r="C166" s="230" t="s">
        <v>344</v>
      </c>
      <c r="D166" s="230" t="s">
        <v>207</v>
      </c>
      <c r="E166" s="231" t="s">
        <v>3769</v>
      </c>
      <c r="F166" s="232" t="s">
        <v>6160</v>
      </c>
      <c r="G166" s="233" t="s">
        <v>1251</v>
      </c>
      <c r="H166" s="234">
        <v>2</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212</v>
      </c>
      <c r="AT166" s="241" t="s">
        <v>207</v>
      </c>
      <c r="AU166" s="241" t="s">
        <v>79</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212</v>
      </c>
      <c r="BM166" s="241" t="s">
        <v>476</v>
      </c>
    </row>
    <row r="167" s="2" customFormat="1">
      <c r="A167" s="39"/>
      <c r="B167" s="40"/>
      <c r="C167" s="41"/>
      <c r="D167" s="243" t="s">
        <v>214</v>
      </c>
      <c r="E167" s="41"/>
      <c r="F167" s="244" t="s">
        <v>6160</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79</v>
      </c>
    </row>
    <row r="168" s="12" customFormat="1" ht="25.92" customHeight="1">
      <c r="A168" s="12"/>
      <c r="B168" s="214"/>
      <c r="C168" s="215"/>
      <c r="D168" s="216" t="s">
        <v>72</v>
      </c>
      <c r="E168" s="217" t="s">
        <v>3779</v>
      </c>
      <c r="F168" s="217" t="s">
        <v>3198</v>
      </c>
      <c r="G168" s="215"/>
      <c r="H168" s="215"/>
      <c r="I168" s="218"/>
      <c r="J168" s="219">
        <f>BK168</f>
        <v>0</v>
      </c>
      <c r="K168" s="215"/>
      <c r="L168" s="220"/>
      <c r="M168" s="221"/>
      <c r="N168" s="222"/>
      <c r="O168" s="222"/>
      <c r="P168" s="223">
        <f>SUM(P169:P188)</f>
        <v>0</v>
      </c>
      <c r="Q168" s="222"/>
      <c r="R168" s="223">
        <f>SUM(R169:R188)</f>
        <v>0</v>
      </c>
      <c r="S168" s="222"/>
      <c r="T168" s="224">
        <f>SUM(T169:T188)</f>
        <v>0</v>
      </c>
      <c r="U168" s="12"/>
      <c r="V168" s="12"/>
      <c r="W168" s="12"/>
      <c r="X168" s="12"/>
      <c r="Y168" s="12"/>
      <c r="Z168" s="12"/>
      <c r="AA168" s="12"/>
      <c r="AB168" s="12"/>
      <c r="AC168" s="12"/>
      <c r="AD168" s="12"/>
      <c r="AE168" s="12"/>
      <c r="AR168" s="225" t="s">
        <v>79</v>
      </c>
      <c r="AT168" s="226" t="s">
        <v>72</v>
      </c>
      <c r="AU168" s="226" t="s">
        <v>73</v>
      </c>
      <c r="AY168" s="225" t="s">
        <v>205</v>
      </c>
      <c r="BK168" s="227">
        <f>SUM(BK169:BK188)</f>
        <v>0</v>
      </c>
    </row>
    <row r="169" s="2" customFormat="1" ht="16.5" customHeight="1">
      <c r="A169" s="39"/>
      <c r="B169" s="40"/>
      <c r="C169" s="292" t="s">
        <v>350</v>
      </c>
      <c r="D169" s="292" t="s">
        <v>301</v>
      </c>
      <c r="E169" s="293" t="s">
        <v>3773</v>
      </c>
      <c r="F169" s="294" t="s">
        <v>3781</v>
      </c>
      <c r="G169" s="295" t="s">
        <v>379</v>
      </c>
      <c r="H169" s="296">
        <v>135</v>
      </c>
      <c r="I169" s="297"/>
      <c r="J169" s="298">
        <f>ROUND(I169*H169,2)</f>
        <v>0</v>
      </c>
      <c r="K169" s="294" t="s">
        <v>1</v>
      </c>
      <c r="L169" s="299"/>
      <c r="M169" s="300" t="s">
        <v>1</v>
      </c>
      <c r="N169" s="301"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268</v>
      </c>
      <c r="AT169" s="241" t="s">
        <v>301</v>
      </c>
      <c r="AU169" s="241" t="s">
        <v>79</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212</v>
      </c>
      <c r="BM169" s="241" t="s">
        <v>487</v>
      </c>
    </row>
    <row r="170" s="2" customFormat="1">
      <c r="A170" s="39"/>
      <c r="B170" s="40"/>
      <c r="C170" s="41"/>
      <c r="D170" s="243" t="s">
        <v>214</v>
      </c>
      <c r="E170" s="41"/>
      <c r="F170" s="244" t="s">
        <v>3781</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79</v>
      </c>
    </row>
    <row r="171" s="2" customFormat="1" ht="16.5" customHeight="1">
      <c r="A171" s="39"/>
      <c r="B171" s="40"/>
      <c r="C171" s="230" t="s">
        <v>7</v>
      </c>
      <c r="D171" s="230" t="s">
        <v>207</v>
      </c>
      <c r="E171" s="231" t="s">
        <v>3775</v>
      </c>
      <c r="F171" s="232" t="s">
        <v>3783</v>
      </c>
      <c r="G171" s="233" t="s">
        <v>379</v>
      </c>
      <c r="H171" s="234">
        <v>135</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212</v>
      </c>
      <c r="AT171" s="241" t="s">
        <v>207</v>
      </c>
      <c r="AU171" s="241" t="s">
        <v>79</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212</v>
      </c>
      <c r="BM171" s="241" t="s">
        <v>497</v>
      </c>
    </row>
    <row r="172" s="2" customFormat="1">
      <c r="A172" s="39"/>
      <c r="B172" s="40"/>
      <c r="C172" s="41"/>
      <c r="D172" s="243" t="s">
        <v>214</v>
      </c>
      <c r="E172" s="41"/>
      <c r="F172" s="244" t="s">
        <v>3783</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79</v>
      </c>
    </row>
    <row r="173" s="2" customFormat="1" ht="16.5" customHeight="1">
      <c r="A173" s="39"/>
      <c r="B173" s="40"/>
      <c r="C173" s="292" t="s">
        <v>362</v>
      </c>
      <c r="D173" s="292" t="s">
        <v>301</v>
      </c>
      <c r="E173" s="293" t="s">
        <v>3777</v>
      </c>
      <c r="F173" s="294" t="s">
        <v>3785</v>
      </c>
      <c r="G173" s="295" t="s">
        <v>379</v>
      </c>
      <c r="H173" s="296">
        <v>945</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268</v>
      </c>
      <c r="AT173" s="241" t="s">
        <v>301</v>
      </c>
      <c r="AU173" s="241" t="s">
        <v>79</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512</v>
      </c>
    </row>
    <row r="174" s="2" customFormat="1">
      <c r="A174" s="39"/>
      <c r="B174" s="40"/>
      <c r="C174" s="41"/>
      <c r="D174" s="243" t="s">
        <v>214</v>
      </c>
      <c r="E174" s="41"/>
      <c r="F174" s="244" t="s">
        <v>3785</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79</v>
      </c>
    </row>
    <row r="175" s="2" customFormat="1" ht="16.5" customHeight="1">
      <c r="A175" s="39"/>
      <c r="B175" s="40"/>
      <c r="C175" s="230" t="s">
        <v>366</v>
      </c>
      <c r="D175" s="230" t="s">
        <v>207</v>
      </c>
      <c r="E175" s="231" t="s">
        <v>3780</v>
      </c>
      <c r="F175" s="232" t="s">
        <v>3787</v>
      </c>
      <c r="G175" s="233" t="s">
        <v>379</v>
      </c>
      <c r="H175" s="234">
        <v>945</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212</v>
      </c>
      <c r="AT175" s="241" t="s">
        <v>207</v>
      </c>
      <c r="AU175" s="241" t="s">
        <v>79</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528</v>
      </c>
    </row>
    <row r="176" s="2" customFormat="1">
      <c r="A176" s="39"/>
      <c r="B176" s="40"/>
      <c r="C176" s="41"/>
      <c r="D176" s="243" t="s">
        <v>214</v>
      </c>
      <c r="E176" s="41"/>
      <c r="F176" s="244" t="s">
        <v>3787</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79</v>
      </c>
    </row>
    <row r="177" s="2" customFormat="1" ht="16.5" customHeight="1">
      <c r="A177" s="39"/>
      <c r="B177" s="40"/>
      <c r="C177" s="292" t="s">
        <v>370</v>
      </c>
      <c r="D177" s="292" t="s">
        <v>301</v>
      </c>
      <c r="E177" s="293" t="s">
        <v>3782</v>
      </c>
      <c r="F177" s="294" t="s">
        <v>3789</v>
      </c>
      <c r="G177" s="295" t="s">
        <v>379</v>
      </c>
      <c r="H177" s="296">
        <v>480</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268</v>
      </c>
      <c r="AT177" s="241" t="s">
        <v>301</v>
      </c>
      <c r="AU177" s="241" t="s">
        <v>79</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543</v>
      </c>
    </row>
    <row r="178" s="2" customFormat="1">
      <c r="A178" s="39"/>
      <c r="B178" s="40"/>
      <c r="C178" s="41"/>
      <c r="D178" s="243" t="s">
        <v>214</v>
      </c>
      <c r="E178" s="41"/>
      <c r="F178" s="244" t="s">
        <v>3789</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79</v>
      </c>
    </row>
    <row r="179" s="2" customFormat="1" ht="21.75" customHeight="1">
      <c r="A179" s="39"/>
      <c r="B179" s="40"/>
      <c r="C179" s="230" t="s">
        <v>376</v>
      </c>
      <c r="D179" s="230" t="s">
        <v>207</v>
      </c>
      <c r="E179" s="231" t="s">
        <v>3784</v>
      </c>
      <c r="F179" s="232" t="s">
        <v>3791</v>
      </c>
      <c r="G179" s="233" t="s">
        <v>379</v>
      </c>
      <c r="H179" s="234">
        <v>480</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212</v>
      </c>
      <c r="AT179" s="241" t="s">
        <v>207</v>
      </c>
      <c r="AU179" s="241" t="s">
        <v>79</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555</v>
      </c>
    </row>
    <row r="180" s="2" customFormat="1">
      <c r="A180" s="39"/>
      <c r="B180" s="40"/>
      <c r="C180" s="41"/>
      <c r="D180" s="243" t="s">
        <v>214</v>
      </c>
      <c r="E180" s="41"/>
      <c r="F180" s="244" t="s">
        <v>3791</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79</v>
      </c>
    </row>
    <row r="181" s="2" customFormat="1" ht="16.5" customHeight="1">
      <c r="A181" s="39"/>
      <c r="B181" s="40"/>
      <c r="C181" s="292" t="s">
        <v>382</v>
      </c>
      <c r="D181" s="292" t="s">
        <v>301</v>
      </c>
      <c r="E181" s="293" t="s">
        <v>3786</v>
      </c>
      <c r="F181" s="294" t="s">
        <v>3793</v>
      </c>
      <c r="G181" s="295" t="s">
        <v>379</v>
      </c>
      <c r="H181" s="296">
        <v>500</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268</v>
      </c>
      <c r="AT181" s="241" t="s">
        <v>301</v>
      </c>
      <c r="AU181" s="241" t="s">
        <v>79</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568</v>
      </c>
    </row>
    <row r="182" s="2" customFormat="1">
      <c r="A182" s="39"/>
      <c r="B182" s="40"/>
      <c r="C182" s="41"/>
      <c r="D182" s="243" t="s">
        <v>214</v>
      </c>
      <c r="E182" s="41"/>
      <c r="F182" s="244" t="s">
        <v>3793</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79</v>
      </c>
    </row>
    <row r="183" s="2" customFormat="1" ht="21.75" customHeight="1">
      <c r="A183" s="39"/>
      <c r="B183" s="40"/>
      <c r="C183" s="230" t="s">
        <v>388</v>
      </c>
      <c r="D183" s="230" t="s">
        <v>207</v>
      </c>
      <c r="E183" s="231" t="s">
        <v>3788</v>
      </c>
      <c r="F183" s="232" t="s">
        <v>3795</v>
      </c>
      <c r="G183" s="233" t="s">
        <v>379</v>
      </c>
      <c r="H183" s="234">
        <v>500</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212</v>
      </c>
      <c r="AT183" s="241" t="s">
        <v>207</v>
      </c>
      <c r="AU183" s="241" t="s">
        <v>79</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581</v>
      </c>
    </row>
    <row r="184" s="2" customFormat="1">
      <c r="A184" s="39"/>
      <c r="B184" s="40"/>
      <c r="C184" s="41"/>
      <c r="D184" s="243" t="s">
        <v>214</v>
      </c>
      <c r="E184" s="41"/>
      <c r="F184" s="244" t="s">
        <v>3795</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79</v>
      </c>
    </row>
    <row r="185" s="2" customFormat="1" ht="16.5" customHeight="1">
      <c r="A185" s="39"/>
      <c r="B185" s="40"/>
      <c r="C185" s="292" t="s">
        <v>401</v>
      </c>
      <c r="D185" s="292" t="s">
        <v>301</v>
      </c>
      <c r="E185" s="293" t="s">
        <v>3790</v>
      </c>
      <c r="F185" s="294" t="s">
        <v>3797</v>
      </c>
      <c r="G185" s="295" t="s">
        <v>485</v>
      </c>
      <c r="H185" s="296">
        <v>1950</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268</v>
      </c>
      <c r="AT185" s="241" t="s">
        <v>301</v>
      </c>
      <c r="AU185" s="241" t="s">
        <v>79</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591</v>
      </c>
    </row>
    <row r="186" s="2" customFormat="1">
      <c r="A186" s="39"/>
      <c r="B186" s="40"/>
      <c r="C186" s="41"/>
      <c r="D186" s="243" t="s">
        <v>214</v>
      </c>
      <c r="E186" s="41"/>
      <c r="F186" s="244" t="s">
        <v>3797</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79</v>
      </c>
    </row>
    <row r="187" s="2" customFormat="1" ht="16.5" customHeight="1">
      <c r="A187" s="39"/>
      <c r="B187" s="40"/>
      <c r="C187" s="230" t="s">
        <v>406</v>
      </c>
      <c r="D187" s="230" t="s">
        <v>207</v>
      </c>
      <c r="E187" s="231" t="s">
        <v>3792</v>
      </c>
      <c r="F187" s="232" t="s">
        <v>3799</v>
      </c>
      <c r="G187" s="233" t="s">
        <v>485</v>
      </c>
      <c r="H187" s="234">
        <v>1950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79</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609</v>
      </c>
    </row>
    <row r="188" s="2" customFormat="1">
      <c r="A188" s="39"/>
      <c r="B188" s="40"/>
      <c r="C188" s="41"/>
      <c r="D188" s="243" t="s">
        <v>214</v>
      </c>
      <c r="E188" s="41"/>
      <c r="F188" s="244" t="s">
        <v>3799</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79</v>
      </c>
    </row>
    <row r="189" s="12" customFormat="1" ht="25.92" customHeight="1">
      <c r="A189" s="12"/>
      <c r="B189" s="214"/>
      <c r="C189" s="215"/>
      <c r="D189" s="216" t="s">
        <v>72</v>
      </c>
      <c r="E189" s="217" t="s">
        <v>3800</v>
      </c>
      <c r="F189" s="217" t="s">
        <v>3544</v>
      </c>
      <c r="G189" s="215"/>
      <c r="H189" s="215"/>
      <c r="I189" s="218"/>
      <c r="J189" s="219">
        <f>BK189</f>
        <v>0</v>
      </c>
      <c r="K189" s="215"/>
      <c r="L189" s="220"/>
      <c r="M189" s="221"/>
      <c r="N189" s="222"/>
      <c r="O189" s="222"/>
      <c r="P189" s="223">
        <f>SUM(P190:P211)</f>
        <v>0</v>
      </c>
      <c r="Q189" s="222"/>
      <c r="R189" s="223">
        <f>SUM(R190:R211)</f>
        <v>0</v>
      </c>
      <c r="S189" s="222"/>
      <c r="T189" s="224">
        <f>SUM(T190:T211)</f>
        <v>0</v>
      </c>
      <c r="U189" s="12"/>
      <c r="V189" s="12"/>
      <c r="W189" s="12"/>
      <c r="X189" s="12"/>
      <c r="Y189" s="12"/>
      <c r="Z189" s="12"/>
      <c r="AA189" s="12"/>
      <c r="AB189" s="12"/>
      <c r="AC189" s="12"/>
      <c r="AD189" s="12"/>
      <c r="AE189" s="12"/>
      <c r="AR189" s="225" t="s">
        <v>79</v>
      </c>
      <c r="AT189" s="226" t="s">
        <v>72</v>
      </c>
      <c r="AU189" s="226" t="s">
        <v>73</v>
      </c>
      <c r="AY189" s="225" t="s">
        <v>205</v>
      </c>
      <c r="BK189" s="227">
        <f>SUM(BK190:BK211)</f>
        <v>0</v>
      </c>
    </row>
    <row r="190" s="2" customFormat="1" ht="24.15" customHeight="1">
      <c r="A190" s="39"/>
      <c r="B190" s="40"/>
      <c r="C190" s="292" t="s">
        <v>411</v>
      </c>
      <c r="D190" s="292" t="s">
        <v>301</v>
      </c>
      <c r="E190" s="293" t="s">
        <v>3794</v>
      </c>
      <c r="F190" s="294" t="s">
        <v>3802</v>
      </c>
      <c r="G190" s="295" t="s">
        <v>379</v>
      </c>
      <c r="H190" s="296">
        <v>970</v>
      </c>
      <c r="I190" s="297"/>
      <c r="J190" s="298">
        <f>ROUND(I190*H190,2)</f>
        <v>0</v>
      </c>
      <c r="K190" s="294" t="s">
        <v>1</v>
      </c>
      <c r="L190" s="299"/>
      <c r="M190" s="300" t="s">
        <v>1</v>
      </c>
      <c r="N190" s="301"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268</v>
      </c>
      <c r="AT190" s="241" t="s">
        <v>301</v>
      </c>
      <c r="AU190" s="241" t="s">
        <v>79</v>
      </c>
      <c r="AY190" s="18" t="s">
        <v>205</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212</v>
      </c>
      <c r="BM190" s="241" t="s">
        <v>622</v>
      </c>
    </row>
    <row r="191" s="2" customFormat="1">
      <c r="A191" s="39"/>
      <c r="B191" s="40"/>
      <c r="C191" s="41"/>
      <c r="D191" s="243" t="s">
        <v>214</v>
      </c>
      <c r="E191" s="41"/>
      <c r="F191" s="244" t="s">
        <v>3802</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214</v>
      </c>
      <c r="AU191" s="18" t="s">
        <v>79</v>
      </c>
    </row>
    <row r="192" s="2" customFormat="1" ht="24.15" customHeight="1">
      <c r="A192" s="39"/>
      <c r="B192" s="40"/>
      <c r="C192" s="230" t="s">
        <v>415</v>
      </c>
      <c r="D192" s="230" t="s">
        <v>207</v>
      </c>
      <c r="E192" s="231" t="s">
        <v>3796</v>
      </c>
      <c r="F192" s="232" t="s">
        <v>3804</v>
      </c>
      <c r="G192" s="233" t="s">
        <v>379</v>
      </c>
      <c r="H192" s="234">
        <v>970</v>
      </c>
      <c r="I192" s="235"/>
      <c r="J192" s="236">
        <f>ROUND(I192*H192,2)</f>
        <v>0</v>
      </c>
      <c r="K192" s="232" t="s">
        <v>1</v>
      </c>
      <c r="L192" s="45"/>
      <c r="M192" s="237" t="s">
        <v>1</v>
      </c>
      <c r="N192" s="238"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212</v>
      </c>
      <c r="AT192" s="241" t="s">
        <v>207</v>
      </c>
      <c r="AU192" s="241" t="s">
        <v>79</v>
      </c>
      <c r="AY192" s="18" t="s">
        <v>205</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212</v>
      </c>
      <c r="BM192" s="241" t="s">
        <v>636</v>
      </c>
    </row>
    <row r="193" s="2" customFormat="1">
      <c r="A193" s="39"/>
      <c r="B193" s="40"/>
      <c r="C193" s="41"/>
      <c r="D193" s="243" t="s">
        <v>214</v>
      </c>
      <c r="E193" s="41"/>
      <c r="F193" s="244" t="s">
        <v>3804</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214</v>
      </c>
      <c r="AU193" s="18" t="s">
        <v>79</v>
      </c>
    </row>
    <row r="194" s="2" customFormat="1" ht="33" customHeight="1">
      <c r="A194" s="39"/>
      <c r="B194" s="40"/>
      <c r="C194" s="292" t="s">
        <v>422</v>
      </c>
      <c r="D194" s="292" t="s">
        <v>301</v>
      </c>
      <c r="E194" s="293" t="s">
        <v>3798</v>
      </c>
      <c r="F194" s="294" t="s">
        <v>3806</v>
      </c>
      <c r="G194" s="295" t="s">
        <v>379</v>
      </c>
      <c r="H194" s="296">
        <v>460</v>
      </c>
      <c r="I194" s="297"/>
      <c r="J194" s="298">
        <f>ROUND(I194*H194,2)</f>
        <v>0</v>
      </c>
      <c r="K194" s="294" t="s">
        <v>1</v>
      </c>
      <c r="L194" s="299"/>
      <c r="M194" s="300" t="s">
        <v>1</v>
      </c>
      <c r="N194" s="301"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268</v>
      </c>
      <c r="AT194" s="241" t="s">
        <v>301</v>
      </c>
      <c r="AU194" s="241" t="s">
        <v>79</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212</v>
      </c>
      <c r="BM194" s="241" t="s">
        <v>650</v>
      </c>
    </row>
    <row r="195" s="2" customFormat="1">
      <c r="A195" s="39"/>
      <c r="B195" s="40"/>
      <c r="C195" s="41"/>
      <c r="D195" s="243" t="s">
        <v>214</v>
      </c>
      <c r="E195" s="41"/>
      <c r="F195" s="244" t="s">
        <v>3806</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79</v>
      </c>
    </row>
    <row r="196" s="2" customFormat="1" ht="33" customHeight="1">
      <c r="A196" s="39"/>
      <c r="B196" s="40"/>
      <c r="C196" s="230" t="s">
        <v>429</v>
      </c>
      <c r="D196" s="230" t="s">
        <v>207</v>
      </c>
      <c r="E196" s="231" t="s">
        <v>3801</v>
      </c>
      <c r="F196" s="232" t="s">
        <v>3808</v>
      </c>
      <c r="G196" s="233" t="s">
        <v>379</v>
      </c>
      <c r="H196" s="234">
        <v>460</v>
      </c>
      <c r="I196" s="235"/>
      <c r="J196" s="236">
        <f>ROUND(I196*H196,2)</f>
        <v>0</v>
      </c>
      <c r="K196" s="232" t="s">
        <v>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212</v>
      </c>
      <c r="AT196" s="241" t="s">
        <v>207</v>
      </c>
      <c r="AU196" s="241" t="s">
        <v>79</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212</v>
      </c>
      <c r="BM196" s="241" t="s">
        <v>667</v>
      </c>
    </row>
    <row r="197" s="2" customFormat="1">
      <c r="A197" s="39"/>
      <c r="B197" s="40"/>
      <c r="C197" s="41"/>
      <c r="D197" s="243" t="s">
        <v>214</v>
      </c>
      <c r="E197" s="41"/>
      <c r="F197" s="244" t="s">
        <v>3808</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79</v>
      </c>
    </row>
    <row r="198" s="2" customFormat="1" ht="37.8" customHeight="1">
      <c r="A198" s="39"/>
      <c r="B198" s="40"/>
      <c r="C198" s="292" t="s">
        <v>433</v>
      </c>
      <c r="D198" s="292" t="s">
        <v>301</v>
      </c>
      <c r="E198" s="293" t="s">
        <v>3803</v>
      </c>
      <c r="F198" s="294" t="s">
        <v>3810</v>
      </c>
      <c r="G198" s="295" t="s">
        <v>379</v>
      </c>
      <c r="H198" s="296">
        <v>70</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268</v>
      </c>
      <c r="AT198" s="241" t="s">
        <v>301</v>
      </c>
      <c r="AU198" s="241" t="s">
        <v>79</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212</v>
      </c>
      <c r="BM198" s="241" t="s">
        <v>681</v>
      </c>
    </row>
    <row r="199" s="2" customFormat="1">
      <c r="A199" s="39"/>
      <c r="B199" s="40"/>
      <c r="C199" s="41"/>
      <c r="D199" s="243" t="s">
        <v>214</v>
      </c>
      <c r="E199" s="41"/>
      <c r="F199" s="244" t="s">
        <v>3810</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79</v>
      </c>
    </row>
    <row r="200" s="2" customFormat="1" ht="37.8" customHeight="1">
      <c r="A200" s="39"/>
      <c r="B200" s="40"/>
      <c r="C200" s="230" t="s">
        <v>438</v>
      </c>
      <c r="D200" s="230" t="s">
        <v>207</v>
      </c>
      <c r="E200" s="231" t="s">
        <v>3805</v>
      </c>
      <c r="F200" s="232" t="s">
        <v>3812</v>
      </c>
      <c r="G200" s="233" t="s">
        <v>379</v>
      </c>
      <c r="H200" s="234">
        <v>70</v>
      </c>
      <c r="I200" s="235"/>
      <c r="J200" s="236">
        <f>ROUND(I200*H200,2)</f>
        <v>0</v>
      </c>
      <c r="K200" s="232" t="s">
        <v>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212</v>
      </c>
      <c r="AT200" s="241" t="s">
        <v>207</v>
      </c>
      <c r="AU200" s="241" t="s">
        <v>79</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212</v>
      </c>
      <c r="BM200" s="241" t="s">
        <v>692</v>
      </c>
    </row>
    <row r="201" s="2" customFormat="1">
      <c r="A201" s="39"/>
      <c r="B201" s="40"/>
      <c r="C201" s="41"/>
      <c r="D201" s="243" t="s">
        <v>214</v>
      </c>
      <c r="E201" s="41"/>
      <c r="F201" s="244" t="s">
        <v>3812</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79</v>
      </c>
    </row>
    <row r="202" s="2" customFormat="1" ht="16.5" customHeight="1">
      <c r="A202" s="39"/>
      <c r="B202" s="40"/>
      <c r="C202" s="292" t="s">
        <v>464</v>
      </c>
      <c r="D202" s="292" t="s">
        <v>301</v>
      </c>
      <c r="E202" s="293" t="s">
        <v>3807</v>
      </c>
      <c r="F202" s="294" t="s">
        <v>3814</v>
      </c>
      <c r="G202" s="295" t="s">
        <v>1251</v>
      </c>
      <c r="H202" s="296">
        <v>1</v>
      </c>
      <c r="I202" s="297"/>
      <c r="J202" s="298">
        <f>ROUND(I202*H202,2)</f>
        <v>0</v>
      </c>
      <c r="K202" s="294" t="s">
        <v>1</v>
      </c>
      <c r="L202" s="299"/>
      <c r="M202" s="300" t="s">
        <v>1</v>
      </c>
      <c r="N202" s="301"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268</v>
      </c>
      <c r="AT202" s="241" t="s">
        <v>301</v>
      </c>
      <c r="AU202" s="241" t="s">
        <v>79</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212</v>
      </c>
      <c r="BM202" s="241" t="s">
        <v>703</v>
      </c>
    </row>
    <row r="203" s="2" customFormat="1">
      <c r="A203" s="39"/>
      <c r="B203" s="40"/>
      <c r="C203" s="41"/>
      <c r="D203" s="243" t="s">
        <v>214</v>
      </c>
      <c r="E203" s="41"/>
      <c r="F203" s="244" t="s">
        <v>3814</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79</v>
      </c>
    </row>
    <row r="204" s="2" customFormat="1" ht="16.5" customHeight="1">
      <c r="A204" s="39"/>
      <c r="B204" s="40"/>
      <c r="C204" s="230" t="s">
        <v>469</v>
      </c>
      <c r="D204" s="230" t="s">
        <v>207</v>
      </c>
      <c r="E204" s="231" t="s">
        <v>3809</v>
      </c>
      <c r="F204" s="232" t="s">
        <v>3816</v>
      </c>
      <c r="G204" s="233" t="s">
        <v>1251</v>
      </c>
      <c r="H204" s="234">
        <v>1</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212</v>
      </c>
      <c r="AT204" s="241" t="s">
        <v>207</v>
      </c>
      <c r="AU204" s="241" t="s">
        <v>79</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717</v>
      </c>
    </row>
    <row r="205" s="2" customFormat="1">
      <c r="A205" s="39"/>
      <c r="B205" s="40"/>
      <c r="C205" s="41"/>
      <c r="D205" s="243" t="s">
        <v>214</v>
      </c>
      <c r="E205" s="41"/>
      <c r="F205" s="244" t="s">
        <v>3816</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79</v>
      </c>
    </row>
    <row r="206" s="2" customFormat="1" ht="16.5" customHeight="1">
      <c r="A206" s="39"/>
      <c r="B206" s="40"/>
      <c r="C206" s="292" t="s">
        <v>476</v>
      </c>
      <c r="D206" s="292" t="s">
        <v>301</v>
      </c>
      <c r="E206" s="293" t="s">
        <v>3811</v>
      </c>
      <c r="F206" s="294" t="s">
        <v>3818</v>
      </c>
      <c r="G206" s="295" t="s">
        <v>1251</v>
      </c>
      <c r="H206" s="296">
        <v>1</v>
      </c>
      <c r="I206" s="297"/>
      <c r="J206" s="298">
        <f>ROUND(I206*H206,2)</f>
        <v>0</v>
      </c>
      <c r="K206" s="294" t="s">
        <v>1</v>
      </c>
      <c r="L206" s="299"/>
      <c r="M206" s="300" t="s">
        <v>1</v>
      </c>
      <c r="N206" s="301"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268</v>
      </c>
      <c r="AT206" s="241" t="s">
        <v>301</v>
      </c>
      <c r="AU206" s="241" t="s">
        <v>79</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730</v>
      </c>
    </row>
    <row r="207" s="2" customFormat="1">
      <c r="A207" s="39"/>
      <c r="B207" s="40"/>
      <c r="C207" s="41"/>
      <c r="D207" s="243" t="s">
        <v>214</v>
      </c>
      <c r="E207" s="41"/>
      <c r="F207" s="244" t="s">
        <v>3818</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79</v>
      </c>
    </row>
    <row r="208" s="2" customFormat="1" ht="16.5" customHeight="1">
      <c r="A208" s="39"/>
      <c r="B208" s="40"/>
      <c r="C208" s="230" t="s">
        <v>482</v>
      </c>
      <c r="D208" s="230" t="s">
        <v>207</v>
      </c>
      <c r="E208" s="231" t="s">
        <v>3813</v>
      </c>
      <c r="F208" s="232" t="s">
        <v>3820</v>
      </c>
      <c r="G208" s="233" t="s">
        <v>1251</v>
      </c>
      <c r="H208" s="234">
        <v>1</v>
      </c>
      <c r="I208" s="235"/>
      <c r="J208" s="236">
        <f>ROUND(I208*H208,2)</f>
        <v>0</v>
      </c>
      <c r="K208" s="232" t="s">
        <v>1</v>
      </c>
      <c r="L208" s="45"/>
      <c r="M208" s="237" t="s">
        <v>1</v>
      </c>
      <c r="N208" s="238"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212</v>
      </c>
      <c r="AT208" s="241" t="s">
        <v>207</v>
      </c>
      <c r="AU208" s="241" t="s">
        <v>79</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212</v>
      </c>
      <c r="BM208" s="241" t="s">
        <v>742</v>
      </c>
    </row>
    <row r="209" s="2" customFormat="1">
      <c r="A209" s="39"/>
      <c r="B209" s="40"/>
      <c r="C209" s="41"/>
      <c r="D209" s="243" t="s">
        <v>214</v>
      </c>
      <c r="E209" s="41"/>
      <c r="F209" s="244" t="s">
        <v>3820</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79</v>
      </c>
    </row>
    <row r="210" s="2" customFormat="1" ht="16.5" customHeight="1">
      <c r="A210" s="39"/>
      <c r="B210" s="40"/>
      <c r="C210" s="292" t="s">
        <v>487</v>
      </c>
      <c r="D210" s="292" t="s">
        <v>301</v>
      </c>
      <c r="E210" s="293" t="s">
        <v>3815</v>
      </c>
      <c r="F210" s="294" t="s">
        <v>3822</v>
      </c>
      <c r="G210" s="295" t="s">
        <v>1251</v>
      </c>
      <c r="H210" s="296">
        <v>1</v>
      </c>
      <c r="I210" s="297"/>
      <c r="J210" s="298">
        <f>ROUND(I210*H210,2)</f>
        <v>0</v>
      </c>
      <c r="K210" s="294" t="s">
        <v>1</v>
      </c>
      <c r="L210" s="299"/>
      <c r="M210" s="300" t="s">
        <v>1</v>
      </c>
      <c r="N210" s="301"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268</v>
      </c>
      <c r="AT210" s="241" t="s">
        <v>301</v>
      </c>
      <c r="AU210" s="241" t="s">
        <v>79</v>
      </c>
      <c r="AY210" s="18" t="s">
        <v>205</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212</v>
      </c>
      <c r="BM210" s="241" t="s">
        <v>158</v>
      </c>
    </row>
    <row r="211" s="2" customFormat="1">
      <c r="A211" s="39"/>
      <c r="B211" s="40"/>
      <c r="C211" s="41"/>
      <c r="D211" s="243" t="s">
        <v>214</v>
      </c>
      <c r="E211" s="41"/>
      <c r="F211" s="244" t="s">
        <v>3822</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214</v>
      </c>
      <c r="AU211" s="18" t="s">
        <v>79</v>
      </c>
    </row>
    <row r="212" s="12" customFormat="1" ht="25.92" customHeight="1">
      <c r="A212" s="12"/>
      <c r="B212" s="214"/>
      <c r="C212" s="215"/>
      <c r="D212" s="216" t="s">
        <v>72</v>
      </c>
      <c r="E212" s="217" t="s">
        <v>3823</v>
      </c>
      <c r="F212" s="217" t="s">
        <v>2407</v>
      </c>
      <c r="G212" s="215"/>
      <c r="H212" s="215"/>
      <c r="I212" s="218"/>
      <c r="J212" s="219">
        <f>BK212</f>
        <v>0</v>
      </c>
      <c r="K212" s="215"/>
      <c r="L212" s="220"/>
      <c r="M212" s="221"/>
      <c r="N212" s="222"/>
      <c r="O212" s="222"/>
      <c r="P212" s="223">
        <f>SUM(P213:P230)</f>
        <v>0</v>
      </c>
      <c r="Q212" s="222"/>
      <c r="R212" s="223">
        <f>SUM(R213:R230)</f>
        <v>0</v>
      </c>
      <c r="S212" s="222"/>
      <c r="T212" s="224">
        <f>SUM(T213:T230)</f>
        <v>0</v>
      </c>
      <c r="U212" s="12"/>
      <c r="V212" s="12"/>
      <c r="W212" s="12"/>
      <c r="X212" s="12"/>
      <c r="Y212" s="12"/>
      <c r="Z212" s="12"/>
      <c r="AA212" s="12"/>
      <c r="AB212" s="12"/>
      <c r="AC212" s="12"/>
      <c r="AD212" s="12"/>
      <c r="AE212" s="12"/>
      <c r="AR212" s="225" t="s">
        <v>79</v>
      </c>
      <c r="AT212" s="226" t="s">
        <v>72</v>
      </c>
      <c r="AU212" s="226" t="s">
        <v>73</v>
      </c>
      <c r="AY212" s="225" t="s">
        <v>205</v>
      </c>
      <c r="BK212" s="227">
        <f>SUM(BK213:BK230)</f>
        <v>0</v>
      </c>
    </row>
    <row r="213" s="2" customFormat="1" ht="16.5" customHeight="1">
      <c r="A213" s="39"/>
      <c r="B213" s="40"/>
      <c r="C213" s="292" t="s">
        <v>492</v>
      </c>
      <c r="D213" s="292" t="s">
        <v>301</v>
      </c>
      <c r="E213" s="293" t="s">
        <v>3817</v>
      </c>
      <c r="F213" s="294" t="s">
        <v>3825</v>
      </c>
      <c r="G213" s="295" t="s">
        <v>1251</v>
      </c>
      <c r="H213" s="296">
        <v>1</v>
      </c>
      <c r="I213" s="297"/>
      <c r="J213" s="298">
        <f>ROUND(I213*H213,2)</f>
        <v>0</v>
      </c>
      <c r="K213" s="294" t="s">
        <v>1</v>
      </c>
      <c r="L213" s="299"/>
      <c r="M213" s="300" t="s">
        <v>1</v>
      </c>
      <c r="N213" s="301"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268</v>
      </c>
      <c r="AT213" s="241" t="s">
        <v>301</v>
      </c>
      <c r="AU213" s="241" t="s">
        <v>79</v>
      </c>
      <c r="AY213" s="18" t="s">
        <v>205</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212</v>
      </c>
      <c r="BM213" s="241" t="s">
        <v>761</v>
      </c>
    </row>
    <row r="214" s="2" customFormat="1">
      <c r="A214" s="39"/>
      <c r="B214" s="40"/>
      <c r="C214" s="41"/>
      <c r="D214" s="243" t="s">
        <v>214</v>
      </c>
      <c r="E214" s="41"/>
      <c r="F214" s="244" t="s">
        <v>3825</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214</v>
      </c>
      <c r="AU214" s="18" t="s">
        <v>79</v>
      </c>
    </row>
    <row r="215" s="2" customFormat="1" ht="16.5" customHeight="1">
      <c r="A215" s="39"/>
      <c r="B215" s="40"/>
      <c r="C215" s="292" t="s">
        <v>497</v>
      </c>
      <c r="D215" s="292" t="s">
        <v>301</v>
      </c>
      <c r="E215" s="293" t="s">
        <v>3819</v>
      </c>
      <c r="F215" s="294" t="s">
        <v>2696</v>
      </c>
      <c r="G215" s="295" t="s">
        <v>1251</v>
      </c>
      <c r="H215" s="296">
        <v>1</v>
      </c>
      <c r="I215" s="297"/>
      <c r="J215" s="298">
        <f>ROUND(I215*H215,2)</f>
        <v>0</v>
      </c>
      <c r="K215" s="294" t="s">
        <v>1</v>
      </c>
      <c r="L215" s="299"/>
      <c r="M215" s="300" t="s">
        <v>1</v>
      </c>
      <c r="N215" s="301"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268</v>
      </c>
      <c r="AT215" s="241" t="s">
        <v>301</v>
      </c>
      <c r="AU215" s="241" t="s">
        <v>79</v>
      </c>
      <c r="AY215" s="18" t="s">
        <v>205</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212</v>
      </c>
      <c r="BM215" s="241" t="s">
        <v>771</v>
      </c>
    </row>
    <row r="216" s="2" customFormat="1">
      <c r="A216" s="39"/>
      <c r="B216" s="40"/>
      <c r="C216" s="41"/>
      <c r="D216" s="243" t="s">
        <v>214</v>
      </c>
      <c r="E216" s="41"/>
      <c r="F216" s="244" t="s">
        <v>2696</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214</v>
      </c>
      <c r="AU216" s="18" t="s">
        <v>79</v>
      </c>
    </row>
    <row r="217" s="2" customFormat="1" ht="24.15" customHeight="1">
      <c r="A217" s="39"/>
      <c r="B217" s="40"/>
      <c r="C217" s="292" t="s">
        <v>508</v>
      </c>
      <c r="D217" s="292" t="s">
        <v>301</v>
      </c>
      <c r="E217" s="293" t="s">
        <v>3821</v>
      </c>
      <c r="F217" s="294" t="s">
        <v>3828</v>
      </c>
      <c r="G217" s="295" t="s">
        <v>1251</v>
      </c>
      <c r="H217" s="296">
        <v>1</v>
      </c>
      <c r="I217" s="297"/>
      <c r="J217" s="298">
        <f>ROUND(I217*H217,2)</f>
        <v>0</v>
      </c>
      <c r="K217" s="294" t="s">
        <v>1</v>
      </c>
      <c r="L217" s="299"/>
      <c r="M217" s="300" t="s">
        <v>1</v>
      </c>
      <c r="N217" s="301"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268</v>
      </c>
      <c r="AT217" s="241" t="s">
        <v>301</v>
      </c>
      <c r="AU217" s="241" t="s">
        <v>79</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787</v>
      </c>
    </row>
    <row r="218" s="2" customFormat="1">
      <c r="A218" s="39"/>
      <c r="B218" s="40"/>
      <c r="C218" s="41"/>
      <c r="D218" s="243" t="s">
        <v>214</v>
      </c>
      <c r="E218" s="41"/>
      <c r="F218" s="244" t="s">
        <v>3828</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79</v>
      </c>
    </row>
    <row r="219" s="2" customFormat="1" ht="16.5" customHeight="1">
      <c r="A219" s="39"/>
      <c r="B219" s="40"/>
      <c r="C219" s="292" t="s">
        <v>512</v>
      </c>
      <c r="D219" s="292" t="s">
        <v>301</v>
      </c>
      <c r="E219" s="293" t="s">
        <v>3824</v>
      </c>
      <c r="F219" s="294" t="s">
        <v>3830</v>
      </c>
      <c r="G219" s="295" t="s">
        <v>1251</v>
      </c>
      <c r="H219" s="296">
        <v>1</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268</v>
      </c>
      <c r="AT219" s="241" t="s">
        <v>301</v>
      </c>
      <c r="AU219" s="241" t="s">
        <v>79</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799</v>
      </c>
    </row>
    <row r="220" s="2" customFormat="1">
      <c r="A220" s="39"/>
      <c r="B220" s="40"/>
      <c r="C220" s="41"/>
      <c r="D220" s="243" t="s">
        <v>214</v>
      </c>
      <c r="E220" s="41"/>
      <c r="F220" s="244" t="s">
        <v>3830</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79</v>
      </c>
    </row>
    <row r="221" s="2" customFormat="1" ht="16.5" customHeight="1">
      <c r="A221" s="39"/>
      <c r="B221" s="40"/>
      <c r="C221" s="292" t="s">
        <v>521</v>
      </c>
      <c r="D221" s="292" t="s">
        <v>301</v>
      </c>
      <c r="E221" s="293" t="s">
        <v>3826</v>
      </c>
      <c r="F221" s="294" t="s">
        <v>3832</v>
      </c>
      <c r="G221" s="295" t="s">
        <v>1251</v>
      </c>
      <c r="H221" s="296">
        <v>1</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268</v>
      </c>
      <c r="AT221" s="241" t="s">
        <v>301</v>
      </c>
      <c r="AU221" s="241" t="s">
        <v>79</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212</v>
      </c>
      <c r="BM221" s="241" t="s">
        <v>809</v>
      </c>
    </row>
    <row r="222" s="2" customFormat="1">
      <c r="A222" s="39"/>
      <c r="B222" s="40"/>
      <c r="C222" s="41"/>
      <c r="D222" s="243" t="s">
        <v>214</v>
      </c>
      <c r="E222" s="41"/>
      <c r="F222" s="244" t="s">
        <v>3832</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214</v>
      </c>
      <c r="AU222" s="18" t="s">
        <v>79</v>
      </c>
    </row>
    <row r="223" s="2" customFormat="1" ht="16.5" customHeight="1">
      <c r="A223" s="39"/>
      <c r="B223" s="40"/>
      <c r="C223" s="292" t="s">
        <v>528</v>
      </c>
      <c r="D223" s="292" t="s">
        <v>301</v>
      </c>
      <c r="E223" s="293" t="s">
        <v>3827</v>
      </c>
      <c r="F223" s="294" t="s">
        <v>3834</v>
      </c>
      <c r="G223" s="295" t="s">
        <v>1251</v>
      </c>
      <c r="H223" s="296">
        <v>1</v>
      </c>
      <c r="I223" s="297"/>
      <c r="J223" s="298">
        <f>ROUND(I223*H223,2)</f>
        <v>0</v>
      </c>
      <c r="K223" s="294" t="s">
        <v>1</v>
      </c>
      <c r="L223" s="299"/>
      <c r="M223" s="300" t="s">
        <v>1</v>
      </c>
      <c r="N223" s="301"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268</v>
      </c>
      <c r="AT223" s="241" t="s">
        <v>301</v>
      </c>
      <c r="AU223" s="241" t="s">
        <v>79</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212</v>
      </c>
      <c r="BM223" s="241" t="s">
        <v>821</v>
      </c>
    </row>
    <row r="224" s="2" customFormat="1">
      <c r="A224" s="39"/>
      <c r="B224" s="40"/>
      <c r="C224" s="41"/>
      <c r="D224" s="243" t="s">
        <v>214</v>
      </c>
      <c r="E224" s="41"/>
      <c r="F224" s="244" t="s">
        <v>3834</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79</v>
      </c>
    </row>
    <row r="225" s="2" customFormat="1" ht="16.5" customHeight="1">
      <c r="A225" s="39"/>
      <c r="B225" s="40"/>
      <c r="C225" s="292" t="s">
        <v>537</v>
      </c>
      <c r="D225" s="292" t="s">
        <v>301</v>
      </c>
      <c r="E225" s="293" t="s">
        <v>3829</v>
      </c>
      <c r="F225" s="294" t="s">
        <v>3836</v>
      </c>
      <c r="G225" s="295" t="s">
        <v>1251</v>
      </c>
      <c r="H225" s="296">
        <v>1</v>
      </c>
      <c r="I225" s="297"/>
      <c r="J225" s="298">
        <f>ROUND(I225*H225,2)</f>
        <v>0</v>
      </c>
      <c r="K225" s="294" t="s">
        <v>1</v>
      </c>
      <c r="L225" s="299"/>
      <c r="M225" s="300" t="s">
        <v>1</v>
      </c>
      <c r="N225" s="301"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268</v>
      </c>
      <c r="AT225" s="241" t="s">
        <v>301</v>
      </c>
      <c r="AU225" s="241" t="s">
        <v>79</v>
      </c>
      <c r="AY225" s="18" t="s">
        <v>205</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212</v>
      </c>
      <c r="BM225" s="241" t="s">
        <v>837</v>
      </c>
    </row>
    <row r="226" s="2" customFormat="1">
      <c r="A226" s="39"/>
      <c r="B226" s="40"/>
      <c r="C226" s="41"/>
      <c r="D226" s="243" t="s">
        <v>214</v>
      </c>
      <c r="E226" s="41"/>
      <c r="F226" s="244" t="s">
        <v>3836</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214</v>
      </c>
      <c r="AU226" s="18" t="s">
        <v>79</v>
      </c>
    </row>
    <row r="227" s="2" customFormat="1" ht="16.5" customHeight="1">
      <c r="A227" s="39"/>
      <c r="B227" s="40"/>
      <c r="C227" s="292" t="s">
        <v>543</v>
      </c>
      <c r="D227" s="292" t="s">
        <v>301</v>
      </c>
      <c r="E227" s="293" t="s">
        <v>3831</v>
      </c>
      <c r="F227" s="294" t="s">
        <v>3838</v>
      </c>
      <c r="G227" s="295" t="s">
        <v>1251</v>
      </c>
      <c r="H227" s="296">
        <v>1</v>
      </c>
      <c r="I227" s="297"/>
      <c r="J227" s="298">
        <f>ROUND(I227*H227,2)</f>
        <v>0</v>
      </c>
      <c r="K227" s="294" t="s">
        <v>1</v>
      </c>
      <c r="L227" s="299"/>
      <c r="M227" s="300" t="s">
        <v>1</v>
      </c>
      <c r="N227" s="301"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268</v>
      </c>
      <c r="AT227" s="241" t="s">
        <v>301</v>
      </c>
      <c r="AU227" s="241" t="s">
        <v>79</v>
      </c>
      <c r="AY227" s="18" t="s">
        <v>205</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212</v>
      </c>
      <c r="BM227" s="241" t="s">
        <v>849</v>
      </c>
    </row>
    <row r="228" s="2" customFormat="1">
      <c r="A228" s="39"/>
      <c r="B228" s="40"/>
      <c r="C228" s="41"/>
      <c r="D228" s="243" t="s">
        <v>214</v>
      </c>
      <c r="E228" s="41"/>
      <c r="F228" s="244" t="s">
        <v>3838</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214</v>
      </c>
      <c r="AU228" s="18" t="s">
        <v>79</v>
      </c>
    </row>
    <row r="229" s="2" customFormat="1" ht="16.5" customHeight="1">
      <c r="A229" s="39"/>
      <c r="B229" s="40"/>
      <c r="C229" s="292" t="s">
        <v>549</v>
      </c>
      <c r="D229" s="292" t="s">
        <v>301</v>
      </c>
      <c r="E229" s="293" t="s">
        <v>3833</v>
      </c>
      <c r="F229" s="294" t="s">
        <v>3840</v>
      </c>
      <c r="G229" s="295" t="s">
        <v>1251</v>
      </c>
      <c r="H229" s="296">
        <v>1</v>
      </c>
      <c r="I229" s="297"/>
      <c r="J229" s="298">
        <f>ROUND(I229*H229,2)</f>
        <v>0</v>
      </c>
      <c r="K229" s="294" t="s">
        <v>1</v>
      </c>
      <c r="L229" s="299"/>
      <c r="M229" s="300" t="s">
        <v>1</v>
      </c>
      <c r="N229" s="301"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268</v>
      </c>
      <c r="AT229" s="241" t="s">
        <v>301</v>
      </c>
      <c r="AU229" s="241" t="s">
        <v>79</v>
      </c>
      <c r="AY229" s="18" t="s">
        <v>205</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212</v>
      </c>
      <c r="BM229" s="241" t="s">
        <v>860</v>
      </c>
    </row>
    <row r="230" s="2" customFormat="1">
      <c r="A230" s="39"/>
      <c r="B230" s="40"/>
      <c r="C230" s="41"/>
      <c r="D230" s="243" t="s">
        <v>214</v>
      </c>
      <c r="E230" s="41"/>
      <c r="F230" s="244" t="s">
        <v>3840</v>
      </c>
      <c r="G230" s="41"/>
      <c r="H230" s="41"/>
      <c r="I230" s="245"/>
      <c r="J230" s="41"/>
      <c r="K230" s="41"/>
      <c r="L230" s="45"/>
      <c r="M230" s="310"/>
      <c r="N230" s="311"/>
      <c r="O230" s="312"/>
      <c r="P230" s="312"/>
      <c r="Q230" s="312"/>
      <c r="R230" s="312"/>
      <c r="S230" s="312"/>
      <c r="T230" s="313"/>
      <c r="U230" s="39"/>
      <c r="V230" s="39"/>
      <c r="W230" s="39"/>
      <c r="X230" s="39"/>
      <c r="Y230" s="39"/>
      <c r="Z230" s="39"/>
      <c r="AA230" s="39"/>
      <c r="AB230" s="39"/>
      <c r="AC230" s="39"/>
      <c r="AD230" s="39"/>
      <c r="AE230" s="39"/>
      <c r="AT230" s="18" t="s">
        <v>214</v>
      </c>
      <c r="AU230" s="18" t="s">
        <v>79</v>
      </c>
    </row>
    <row r="231" s="2" customFormat="1" ht="6.96" customHeight="1">
      <c r="A231" s="39"/>
      <c r="B231" s="67"/>
      <c r="C231" s="68"/>
      <c r="D231" s="68"/>
      <c r="E231" s="68"/>
      <c r="F231" s="68"/>
      <c r="G231" s="68"/>
      <c r="H231" s="68"/>
      <c r="I231" s="68"/>
      <c r="J231" s="68"/>
      <c r="K231" s="68"/>
      <c r="L231" s="45"/>
      <c r="M231" s="39"/>
      <c r="O231" s="39"/>
      <c r="P231" s="39"/>
      <c r="Q231" s="39"/>
      <c r="R231" s="39"/>
      <c r="S231" s="39"/>
      <c r="T231" s="39"/>
      <c r="U231" s="39"/>
      <c r="V231" s="39"/>
      <c r="W231" s="39"/>
      <c r="X231" s="39"/>
      <c r="Y231" s="39"/>
      <c r="Z231" s="39"/>
      <c r="AA231" s="39"/>
      <c r="AB231" s="39"/>
      <c r="AC231" s="39"/>
      <c r="AD231" s="39"/>
      <c r="AE231" s="39"/>
    </row>
  </sheetData>
  <sheetProtection sheet="1" autoFilter="0" formatColumns="0" formatRows="0" objects="1" scenarios="1" spinCount="100000" saltValue="xcTIvzdIlto3KNBCq0qZazAaC32ObhWSzQisvRpMIe6QwiANjxbnKLvkRPkQSoGeDICojzL+EoSYp6oZ3Ayi0g==" hashValue="Ps8XlOp/37xWToyShSzqp0j1CSrU9a5aC1xmBWCpRidmjTBk7nIE/VBo9DYicbHplFovZ/6y7mIHZfsJDL+QRQ==" algorithmName="SHA-512" password="CC35"/>
  <autoFilter ref="C125:K23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4350</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6161</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ROUND(J157,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ROUND((SUM(BE157:BE918)),  2)</f>
        <v>0</v>
      </c>
      <c r="G35" s="39"/>
      <c r="H35" s="39"/>
      <c r="I35" s="167">
        <v>0.20999999999999999</v>
      </c>
      <c r="J35" s="166">
        <f>ROUND(((SUM(BE157:BE918))*I35),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ROUND((SUM(BF157:BF918)),  2)</f>
        <v>0</v>
      </c>
      <c r="G36" s="39"/>
      <c r="H36" s="39"/>
      <c r="I36" s="167">
        <v>0.14999999999999999</v>
      </c>
      <c r="J36" s="166">
        <f>ROUND(((SUM(BF157:BF918))*I36),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ROUND((SUM(BG157:BG918)),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ROUND((SUM(BH157:BH918)),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ROUND((SUM(BI157:BI918)),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4350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01.u - AV Pavilon B</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J157</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6162</v>
      </c>
      <c r="E99" s="195"/>
      <c r="F99" s="195"/>
      <c r="G99" s="195"/>
      <c r="H99" s="195"/>
      <c r="I99" s="195"/>
      <c r="J99" s="196">
        <f>J158</f>
        <v>0</v>
      </c>
      <c r="K99" s="193"/>
      <c r="L99" s="197"/>
      <c r="S99" s="9"/>
      <c r="T99" s="9"/>
      <c r="U99" s="9"/>
      <c r="V99" s="9"/>
      <c r="W99" s="9"/>
      <c r="X99" s="9"/>
      <c r="Y99" s="9"/>
      <c r="Z99" s="9"/>
      <c r="AA99" s="9"/>
      <c r="AB99" s="9"/>
      <c r="AC99" s="9"/>
      <c r="AD99" s="9"/>
      <c r="AE99" s="9"/>
    </row>
    <row r="100" s="10" customFormat="1" ht="19.92" customHeight="1">
      <c r="A100" s="10"/>
      <c r="B100" s="198"/>
      <c r="C100" s="133"/>
      <c r="D100" s="199" t="s">
        <v>3843</v>
      </c>
      <c r="E100" s="200"/>
      <c r="F100" s="200"/>
      <c r="G100" s="200"/>
      <c r="H100" s="200"/>
      <c r="I100" s="200"/>
      <c r="J100" s="201">
        <f>J159</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3844</v>
      </c>
      <c r="E101" s="200"/>
      <c r="F101" s="200"/>
      <c r="G101" s="200"/>
      <c r="H101" s="200"/>
      <c r="I101" s="200"/>
      <c r="J101" s="201">
        <f>J174</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6163</v>
      </c>
      <c r="E102" s="200"/>
      <c r="F102" s="200"/>
      <c r="G102" s="200"/>
      <c r="H102" s="200"/>
      <c r="I102" s="200"/>
      <c r="J102" s="201">
        <f>J195</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6164</v>
      </c>
      <c r="E103" s="200"/>
      <c r="F103" s="200"/>
      <c r="G103" s="200"/>
      <c r="H103" s="200"/>
      <c r="I103" s="200"/>
      <c r="J103" s="201">
        <f>J216</f>
        <v>0</v>
      </c>
      <c r="K103" s="133"/>
      <c r="L103" s="202"/>
      <c r="S103" s="10"/>
      <c r="T103" s="10"/>
      <c r="U103" s="10"/>
      <c r="V103" s="10"/>
      <c r="W103" s="10"/>
      <c r="X103" s="10"/>
      <c r="Y103" s="10"/>
      <c r="Z103" s="10"/>
      <c r="AA103" s="10"/>
      <c r="AB103" s="10"/>
      <c r="AC103" s="10"/>
      <c r="AD103" s="10"/>
      <c r="AE103" s="10"/>
    </row>
    <row r="104" s="9" customFormat="1" ht="24.96" customHeight="1">
      <c r="A104" s="9"/>
      <c r="B104" s="192"/>
      <c r="C104" s="193"/>
      <c r="D104" s="194" t="s">
        <v>6165</v>
      </c>
      <c r="E104" s="195"/>
      <c r="F104" s="195"/>
      <c r="G104" s="195"/>
      <c r="H104" s="195"/>
      <c r="I104" s="195"/>
      <c r="J104" s="196">
        <f>J237</f>
        <v>0</v>
      </c>
      <c r="K104" s="193"/>
      <c r="L104" s="197"/>
      <c r="S104" s="9"/>
      <c r="T104" s="9"/>
      <c r="U104" s="9"/>
      <c r="V104" s="9"/>
      <c r="W104" s="9"/>
      <c r="X104" s="9"/>
      <c r="Y104" s="9"/>
      <c r="Z104" s="9"/>
      <c r="AA104" s="9"/>
      <c r="AB104" s="9"/>
      <c r="AC104" s="9"/>
      <c r="AD104" s="9"/>
      <c r="AE104" s="9"/>
    </row>
    <row r="105" s="10" customFormat="1" ht="19.92" customHeight="1">
      <c r="A105" s="10"/>
      <c r="B105" s="198"/>
      <c r="C105" s="133"/>
      <c r="D105" s="199" t="s">
        <v>3843</v>
      </c>
      <c r="E105" s="200"/>
      <c r="F105" s="200"/>
      <c r="G105" s="200"/>
      <c r="H105" s="200"/>
      <c r="I105" s="200"/>
      <c r="J105" s="201">
        <f>J238</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3844</v>
      </c>
      <c r="E106" s="200"/>
      <c r="F106" s="200"/>
      <c r="G106" s="200"/>
      <c r="H106" s="200"/>
      <c r="I106" s="200"/>
      <c r="J106" s="201">
        <f>J253</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6163</v>
      </c>
      <c r="E107" s="200"/>
      <c r="F107" s="200"/>
      <c r="G107" s="200"/>
      <c r="H107" s="200"/>
      <c r="I107" s="200"/>
      <c r="J107" s="201">
        <f>J272</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6164</v>
      </c>
      <c r="E108" s="200"/>
      <c r="F108" s="200"/>
      <c r="G108" s="200"/>
      <c r="H108" s="200"/>
      <c r="I108" s="200"/>
      <c r="J108" s="201">
        <f>J301</f>
        <v>0</v>
      </c>
      <c r="K108" s="133"/>
      <c r="L108" s="202"/>
      <c r="S108" s="10"/>
      <c r="T108" s="10"/>
      <c r="U108" s="10"/>
      <c r="V108" s="10"/>
      <c r="W108" s="10"/>
      <c r="X108" s="10"/>
      <c r="Y108" s="10"/>
      <c r="Z108" s="10"/>
      <c r="AA108" s="10"/>
      <c r="AB108" s="10"/>
      <c r="AC108" s="10"/>
      <c r="AD108" s="10"/>
      <c r="AE108" s="10"/>
    </row>
    <row r="109" s="9" customFormat="1" ht="24.96" customHeight="1">
      <c r="A109" s="9"/>
      <c r="B109" s="192"/>
      <c r="C109" s="193"/>
      <c r="D109" s="194" t="s">
        <v>6166</v>
      </c>
      <c r="E109" s="195"/>
      <c r="F109" s="195"/>
      <c r="G109" s="195"/>
      <c r="H109" s="195"/>
      <c r="I109" s="195"/>
      <c r="J109" s="196">
        <f>J322</f>
        <v>0</v>
      </c>
      <c r="K109" s="193"/>
      <c r="L109" s="197"/>
      <c r="S109" s="9"/>
      <c r="T109" s="9"/>
      <c r="U109" s="9"/>
      <c r="V109" s="9"/>
      <c r="W109" s="9"/>
      <c r="X109" s="9"/>
      <c r="Y109" s="9"/>
      <c r="Z109" s="9"/>
      <c r="AA109" s="9"/>
      <c r="AB109" s="9"/>
      <c r="AC109" s="9"/>
      <c r="AD109" s="9"/>
      <c r="AE109" s="9"/>
    </row>
    <row r="110" s="10" customFormat="1" ht="19.92" customHeight="1">
      <c r="A110" s="10"/>
      <c r="B110" s="198"/>
      <c r="C110" s="133"/>
      <c r="D110" s="199" t="s">
        <v>3843</v>
      </c>
      <c r="E110" s="200"/>
      <c r="F110" s="200"/>
      <c r="G110" s="200"/>
      <c r="H110" s="200"/>
      <c r="I110" s="200"/>
      <c r="J110" s="201">
        <f>J323</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3844</v>
      </c>
      <c r="E111" s="200"/>
      <c r="F111" s="200"/>
      <c r="G111" s="200"/>
      <c r="H111" s="200"/>
      <c r="I111" s="200"/>
      <c r="J111" s="201">
        <f>J338</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6163</v>
      </c>
      <c r="E112" s="200"/>
      <c r="F112" s="200"/>
      <c r="G112" s="200"/>
      <c r="H112" s="200"/>
      <c r="I112" s="200"/>
      <c r="J112" s="201">
        <f>J359</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6167</v>
      </c>
      <c r="E113" s="200"/>
      <c r="F113" s="200"/>
      <c r="G113" s="200"/>
      <c r="H113" s="200"/>
      <c r="I113" s="200"/>
      <c r="J113" s="201">
        <f>J372</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6168</v>
      </c>
      <c r="E114" s="200"/>
      <c r="F114" s="200"/>
      <c r="G114" s="200"/>
      <c r="H114" s="200"/>
      <c r="I114" s="200"/>
      <c r="J114" s="201">
        <f>J385</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6164</v>
      </c>
      <c r="E115" s="200"/>
      <c r="F115" s="200"/>
      <c r="G115" s="200"/>
      <c r="H115" s="200"/>
      <c r="I115" s="200"/>
      <c r="J115" s="201">
        <f>J394</f>
        <v>0</v>
      </c>
      <c r="K115" s="133"/>
      <c r="L115" s="202"/>
      <c r="S115" s="10"/>
      <c r="T115" s="10"/>
      <c r="U115" s="10"/>
      <c r="V115" s="10"/>
      <c r="W115" s="10"/>
      <c r="X115" s="10"/>
      <c r="Y115" s="10"/>
      <c r="Z115" s="10"/>
      <c r="AA115" s="10"/>
      <c r="AB115" s="10"/>
      <c r="AC115" s="10"/>
      <c r="AD115" s="10"/>
      <c r="AE115" s="10"/>
    </row>
    <row r="116" s="9" customFormat="1" ht="24.96" customHeight="1">
      <c r="A116" s="9"/>
      <c r="B116" s="192"/>
      <c r="C116" s="193"/>
      <c r="D116" s="194" t="s">
        <v>6169</v>
      </c>
      <c r="E116" s="195"/>
      <c r="F116" s="195"/>
      <c r="G116" s="195"/>
      <c r="H116" s="195"/>
      <c r="I116" s="195"/>
      <c r="J116" s="196">
        <f>J415</f>
        <v>0</v>
      </c>
      <c r="K116" s="193"/>
      <c r="L116" s="197"/>
      <c r="S116" s="9"/>
      <c r="T116" s="9"/>
      <c r="U116" s="9"/>
      <c r="V116" s="9"/>
      <c r="W116" s="9"/>
      <c r="X116" s="9"/>
      <c r="Y116" s="9"/>
      <c r="Z116" s="9"/>
      <c r="AA116" s="9"/>
      <c r="AB116" s="9"/>
      <c r="AC116" s="9"/>
      <c r="AD116" s="9"/>
      <c r="AE116" s="9"/>
    </row>
    <row r="117" s="10" customFormat="1" ht="19.92" customHeight="1">
      <c r="A117" s="10"/>
      <c r="B117" s="198"/>
      <c r="C117" s="133"/>
      <c r="D117" s="199" t="s">
        <v>3843</v>
      </c>
      <c r="E117" s="200"/>
      <c r="F117" s="200"/>
      <c r="G117" s="200"/>
      <c r="H117" s="200"/>
      <c r="I117" s="200"/>
      <c r="J117" s="201">
        <f>J416</f>
        <v>0</v>
      </c>
      <c r="K117" s="133"/>
      <c r="L117" s="202"/>
      <c r="S117" s="10"/>
      <c r="T117" s="10"/>
      <c r="U117" s="10"/>
      <c r="V117" s="10"/>
      <c r="W117" s="10"/>
      <c r="X117" s="10"/>
      <c r="Y117" s="10"/>
      <c r="Z117" s="10"/>
      <c r="AA117" s="10"/>
      <c r="AB117" s="10"/>
      <c r="AC117" s="10"/>
      <c r="AD117" s="10"/>
      <c r="AE117" s="10"/>
    </row>
    <row r="118" s="10" customFormat="1" ht="19.92" customHeight="1">
      <c r="A118" s="10"/>
      <c r="B118" s="198"/>
      <c r="C118" s="133"/>
      <c r="D118" s="199" t="s">
        <v>3852</v>
      </c>
      <c r="E118" s="200"/>
      <c r="F118" s="200"/>
      <c r="G118" s="200"/>
      <c r="H118" s="200"/>
      <c r="I118" s="200"/>
      <c r="J118" s="201">
        <f>J435</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6163</v>
      </c>
      <c r="E119" s="200"/>
      <c r="F119" s="200"/>
      <c r="G119" s="200"/>
      <c r="H119" s="200"/>
      <c r="I119" s="200"/>
      <c r="J119" s="201">
        <f>J482</f>
        <v>0</v>
      </c>
      <c r="K119" s="133"/>
      <c r="L119" s="202"/>
      <c r="S119" s="10"/>
      <c r="T119" s="10"/>
      <c r="U119" s="10"/>
      <c r="V119" s="10"/>
      <c r="W119" s="10"/>
      <c r="X119" s="10"/>
      <c r="Y119" s="10"/>
      <c r="Z119" s="10"/>
      <c r="AA119" s="10"/>
      <c r="AB119" s="10"/>
      <c r="AC119" s="10"/>
      <c r="AD119" s="10"/>
      <c r="AE119" s="10"/>
    </row>
    <row r="120" s="10" customFormat="1" ht="19.92" customHeight="1">
      <c r="A120" s="10"/>
      <c r="B120" s="198"/>
      <c r="C120" s="133"/>
      <c r="D120" s="199" t="s">
        <v>6164</v>
      </c>
      <c r="E120" s="200"/>
      <c r="F120" s="200"/>
      <c r="G120" s="200"/>
      <c r="H120" s="200"/>
      <c r="I120" s="200"/>
      <c r="J120" s="201">
        <f>J501</f>
        <v>0</v>
      </c>
      <c r="K120" s="133"/>
      <c r="L120" s="202"/>
      <c r="S120" s="10"/>
      <c r="T120" s="10"/>
      <c r="U120" s="10"/>
      <c r="V120" s="10"/>
      <c r="W120" s="10"/>
      <c r="X120" s="10"/>
      <c r="Y120" s="10"/>
      <c r="Z120" s="10"/>
      <c r="AA120" s="10"/>
      <c r="AB120" s="10"/>
      <c r="AC120" s="10"/>
      <c r="AD120" s="10"/>
      <c r="AE120" s="10"/>
    </row>
    <row r="121" s="9" customFormat="1" ht="24.96" customHeight="1">
      <c r="A121" s="9"/>
      <c r="B121" s="192"/>
      <c r="C121" s="193"/>
      <c r="D121" s="194" t="s">
        <v>6170</v>
      </c>
      <c r="E121" s="195"/>
      <c r="F121" s="195"/>
      <c r="G121" s="195"/>
      <c r="H121" s="195"/>
      <c r="I121" s="195"/>
      <c r="J121" s="196">
        <f>J522</f>
        <v>0</v>
      </c>
      <c r="K121" s="193"/>
      <c r="L121" s="197"/>
      <c r="S121" s="9"/>
      <c r="T121" s="9"/>
      <c r="U121" s="9"/>
      <c r="V121" s="9"/>
      <c r="W121" s="9"/>
      <c r="X121" s="9"/>
      <c r="Y121" s="9"/>
      <c r="Z121" s="9"/>
      <c r="AA121" s="9"/>
      <c r="AB121" s="9"/>
      <c r="AC121" s="9"/>
      <c r="AD121" s="9"/>
      <c r="AE121" s="9"/>
    </row>
    <row r="122" s="10" customFormat="1" ht="19.92" customHeight="1">
      <c r="A122" s="10"/>
      <c r="B122" s="198"/>
      <c r="C122" s="133"/>
      <c r="D122" s="199" t="s">
        <v>6171</v>
      </c>
      <c r="E122" s="200"/>
      <c r="F122" s="200"/>
      <c r="G122" s="200"/>
      <c r="H122" s="200"/>
      <c r="I122" s="200"/>
      <c r="J122" s="201">
        <f>J523</f>
        <v>0</v>
      </c>
      <c r="K122" s="133"/>
      <c r="L122" s="202"/>
      <c r="S122" s="10"/>
      <c r="T122" s="10"/>
      <c r="U122" s="10"/>
      <c r="V122" s="10"/>
      <c r="W122" s="10"/>
      <c r="X122" s="10"/>
      <c r="Y122" s="10"/>
      <c r="Z122" s="10"/>
      <c r="AA122" s="10"/>
      <c r="AB122" s="10"/>
      <c r="AC122" s="10"/>
      <c r="AD122" s="10"/>
      <c r="AE122" s="10"/>
    </row>
    <row r="123" s="10" customFormat="1" ht="19.92" customHeight="1">
      <c r="A123" s="10"/>
      <c r="B123" s="198"/>
      <c r="C123" s="133"/>
      <c r="D123" s="199" t="s">
        <v>6172</v>
      </c>
      <c r="E123" s="200"/>
      <c r="F123" s="200"/>
      <c r="G123" s="200"/>
      <c r="H123" s="200"/>
      <c r="I123" s="200"/>
      <c r="J123" s="201">
        <f>J538</f>
        <v>0</v>
      </c>
      <c r="K123" s="133"/>
      <c r="L123" s="202"/>
      <c r="S123" s="10"/>
      <c r="T123" s="10"/>
      <c r="U123" s="10"/>
      <c r="V123" s="10"/>
      <c r="W123" s="10"/>
      <c r="X123" s="10"/>
      <c r="Y123" s="10"/>
      <c r="Z123" s="10"/>
      <c r="AA123" s="10"/>
      <c r="AB123" s="10"/>
      <c r="AC123" s="10"/>
      <c r="AD123" s="10"/>
      <c r="AE123" s="10"/>
    </row>
    <row r="124" s="10" customFormat="1" ht="19.92" customHeight="1">
      <c r="A124" s="10"/>
      <c r="B124" s="198"/>
      <c r="C124" s="133"/>
      <c r="D124" s="199" t="s">
        <v>6173</v>
      </c>
      <c r="E124" s="200"/>
      <c r="F124" s="200"/>
      <c r="G124" s="200"/>
      <c r="H124" s="200"/>
      <c r="I124" s="200"/>
      <c r="J124" s="201">
        <f>J573</f>
        <v>0</v>
      </c>
      <c r="K124" s="133"/>
      <c r="L124" s="202"/>
      <c r="S124" s="10"/>
      <c r="T124" s="10"/>
      <c r="U124" s="10"/>
      <c r="V124" s="10"/>
      <c r="W124" s="10"/>
      <c r="X124" s="10"/>
      <c r="Y124" s="10"/>
      <c r="Z124" s="10"/>
      <c r="AA124" s="10"/>
      <c r="AB124" s="10"/>
      <c r="AC124" s="10"/>
      <c r="AD124" s="10"/>
      <c r="AE124" s="10"/>
    </row>
    <row r="125" s="10" customFormat="1" ht="19.92" customHeight="1">
      <c r="A125" s="10"/>
      <c r="B125" s="198"/>
      <c r="C125" s="133"/>
      <c r="D125" s="199" t="s">
        <v>6174</v>
      </c>
      <c r="E125" s="200"/>
      <c r="F125" s="200"/>
      <c r="G125" s="200"/>
      <c r="H125" s="200"/>
      <c r="I125" s="200"/>
      <c r="J125" s="201">
        <f>J620</f>
        <v>0</v>
      </c>
      <c r="K125" s="133"/>
      <c r="L125" s="202"/>
      <c r="S125" s="10"/>
      <c r="T125" s="10"/>
      <c r="U125" s="10"/>
      <c r="V125" s="10"/>
      <c r="W125" s="10"/>
      <c r="X125" s="10"/>
      <c r="Y125" s="10"/>
      <c r="Z125" s="10"/>
      <c r="AA125" s="10"/>
      <c r="AB125" s="10"/>
      <c r="AC125" s="10"/>
      <c r="AD125" s="10"/>
      <c r="AE125" s="10"/>
    </row>
    <row r="126" s="10" customFormat="1" ht="19.92" customHeight="1">
      <c r="A126" s="10"/>
      <c r="B126" s="198"/>
      <c r="C126" s="133"/>
      <c r="D126" s="199" t="s">
        <v>6163</v>
      </c>
      <c r="E126" s="200"/>
      <c r="F126" s="200"/>
      <c r="G126" s="200"/>
      <c r="H126" s="200"/>
      <c r="I126" s="200"/>
      <c r="J126" s="201">
        <f>J753</f>
        <v>0</v>
      </c>
      <c r="K126" s="133"/>
      <c r="L126" s="202"/>
      <c r="S126" s="10"/>
      <c r="T126" s="10"/>
      <c r="U126" s="10"/>
      <c r="V126" s="10"/>
      <c r="W126" s="10"/>
      <c r="X126" s="10"/>
      <c r="Y126" s="10"/>
      <c r="Z126" s="10"/>
      <c r="AA126" s="10"/>
      <c r="AB126" s="10"/>
      <c r="AC126" s="10"/>
      <c r="AD126" s="10"/>
      <c r="AE126" s="10"/>
    </row>
    <row r="127" s="10" customFormat="1" ht="19.92" customHeight="1">
      <c r="A127" s="10"/>
      <c r="B127" s="198"/>
      <c r="C127" s="133"/>
      <c r="D127" s="199" t="s">
        <v>6164</v>
      </c>
      <c r="E127" s="200"/>
      <c r="F127" s="200"/>
      <c r="G127" s="200"/>
      <c r="H127" s="200"/>
      <c r="I127" s="200"/>
      <c r="J127" s="201">
        <f>J818</f>
        <v>0</v>
      </c>
      <c r="K127" s="133"/>
      <c r="L127" s="202"/>
      <c r="S127" s="10"/>
      <c r="T127" s="10"/>
      <c r="U127" s="10"/>
      <c r="V127" s="10"/>
      <c r="W127" s="10"/>
      <c r="X127" s="10"/>
      <c r="Y127" s="10"/>
      <c r="Z127" s="10"/>
      <c r="AA127" s="10"/>
      <c r="AB127" s="10"/>
      <c r="AC127" s="10"/>
      <c r="AD127" s="10"/>
      <c r="AE127" s="10"/>
    </row>
    <row r="128" s="9" customFormat="1" ht="24.96" customHeight="1">
      <c r="A128" s="9"/>
      <c r="B128" s="192"/>
      <c r="C128" s="193"/>
      <c r="D128" s="194" t="s">
        <v>6175</v>
      </c>
      <c r="E128" s="195"/>
      <c r="F128" s="195"/>
      <c r="G128" s="195"/>
      <c r="H128" s="195"/>
      <c r="I128" s="195"/>
      <c r="J128" s="196">
        <f>J839</f>
        <v>0</v>
      </c>
      <c r="K128" s="193"/>
      <c r="L128" s="197"/>
      <c r="S128" s="9"/>
      <c r="T128" s="9"/>
      <c r="U128" s="9"/>
      <c r="V128" s="9"/>
      <c r="W128" s="9"/>
      <c r="X128" s="9"/>
      <c r="Y128" s="9"/>
      <c r="Z128" s="9"/>
      <c r="AA128" s="9"/>
      <c r="AB128" s="9"/>
      <c r="AC128" s="9"/>
      <c r="AD128" s="9"/>
      <c r="AE128" s="9"/>
    </row>
    <row r="129" s="10" customFormat="1" ht="19.92" customHeight="1">
      <c r="A129" s="10"/>
      <c r="B129" s="198"/>
      <c r="C129" s="133"/>
      <c r="D129" s="199" t="s">
        <v>6171</v>
      </c>
      <c r="E129" s="200"/>
      <c r="F129" s="200"/>
      <c r="G129" s="200"/>
      <c r="H129" s="200"/>
      <c r="I129" s="200"/>
      <c r="J129" s="201">
        <f>J840</f>
        <v>0</v>
      </c>
      <c r="K129" s="133"/>
      <c r="L129" s="202"/>
      <c r="S129" s="10"/>
      <c r="T129" s="10"/>
      <c r="U129" s="10"/>
      <c r="V129" s="10"/>
      <c r="W129" s="10"/>
      <c r="X129" s="10"/>
      <c r="Y129" s="10"/>
      <c r="Z129" s="10"/>
      <c r="AA129" s="10"/>
      <c r="AB129" s="10"/>
      <c r="AC129" s="10"/>
      <c r="AD129" s="10"/>
      <c r="AE129" s="10"/>
    </row>
    <row r="130" s="10" customFormat="1" ht="19.92" customHeight="1">
      <c r="A130" s="10"/>
      <c r="B130" s="198"/>
      <c r="C130" s="133"/>
      <c r="D130" s="199" t="s">
        <v>3844</v>
      </c>
      <c r="E130" s="200"/>
      <c r="F130" s="200"/>
      <c r="G130" s="200"/>
      <c r="H130" s="200"/>
      <c r="I130" s="200"/>
      <c r="J130" s="201">
        <f>J855</f>
        <v>0</v>
      </c>
      <c r="K130" s="133"/>
      <c r="L130" s="202"/>
      <c r="S130" s="10"/>
      <c r="T130" s="10"/>
      <c r="U130" s="10"/>
      <c r="V130" s="10"/>
      <c r="W130" s="10"/>
      <c r="X130" s="10"/>
      <c r="Y130" s="10"/>
      <c r="Z130" s="10"/>
      <c r="AA130" s="10"/>
      <c r="AB130" s="10"/>
      <c r="AC130" s="10"/>
      <c r="AD130" s="10"/>
      <c r="AE130" s="10"/>
    </row>
    <row r="131" s="10" customFormat="1" ht="19.92" customHeight="1">
      <c r="A131" s="10"/>
      <c r="B131" s="198"/>
      <c r="C131" s="133"/>
      <c r="D131" s="199" t="s">
        <v>6176</v>
      </c>
      <c r="E131" s="200"/>
      <c r="F131" s="200"/>
      <c r="G131" s="200"/>
      <c r="H131" s="200"/>
      <c r="I131" s="200"/>
      <c r="J131" s="201">
        <f>J862</f>
        <v>0</v>
      </c>
      <c r="K131" s="133"/>
      <c r="L131" s="202"/>
      <c r="S131" s="10"/>
      <c r="T131" s="10"/>
      <c r="U131" s="10"/>
      <c r="V131" s="10"/>
      <c r="W131" s="10"/>
      <c r="X131" s="10"/>
      <c r="Y131" s="10"/>
      <c r="Z131" s="10"/>
      <c r="AA131" s="10"/>
      <c r="AB131" s="10"/>
      <c r="AC131" s="10"/>
      <c r="AD131" s="10"/>
      <c r="AE131" s="10"/>
    </row>
    <row r="132" s="10" customFormat="1" ht="19.92" customHeight="1">
      <c r="A132" s="10"/>
      <c r="B132" s="198"/>
      <c r="C132" s="133"/>
      <c r="D132" s="199" t="s">
        <v>6163</v>
      </c>
      <c r="E132" s="200"/>
      <c r="F132" s="200"/>
      <c r="G132" s="200"/>
      <c r="H132" s="200"/>
      <c r="I132" s="200"/>
      <c r="J132" s="201">
        <f>J881</f>
        <v>0</v>
      </c>
      <c r="K132" s="133"/>
      <c r="L132" s="202"/>
      <c r="S132" s="10"/>
      <c r="T132" s="10"/>
      <c r="U132" s="10"/>
      <c r="V132" s="10"/>
      <c r="W132" s="10"/>
      <c r="X132" s="10"/>
      <c r="Y132" s="10"/>
      <c r="Z132" s="10"/>
      <c r="AA132" s="10"/>
      <c r="AB132" s="10"/>
      <c r="AC132" s="10"/>
      <c r="AD132" s="10"/>
      <c r="AE132" s="10"/>
    </row>
    <row r="133" s="9" customFormat="1" ht="24.96" customHeight="1">
      <c r="A133" s="9"/>
      <c r="B133" s="192"/>
      <c r="C133" s="193"/>
      <c r="D133" s="194" t="s">
        <v>6177</v>
      </c>
      <c r="E133" s="195"/>
      <c r="F133" s="195"/>
      <c r="G133" s="195"/>
      <c r="H133" s="195"/>
      <c r="I133" s="195"/>
      <c r="J133" s="196">
        <f>J898</f>
        <v>0</v>
      </c>
      <c r="K133" s="193"/>
      <c r="L133" s="197"/>
      <c r="S133" s="9"/>
      <c r="T133" s="9"/>
      <c r="U133" s="9"/>
      <c r="V133" s="9"/>
      <c r="W133" s="9"/>
      <c r="X133" s="9"/>
      <c r="Y133" s="9"/>
      <c r="Z133" s="9"/>
      <c r="AA133" s="9"/>
      <c r="AB133" s="9"/>
      <c r="AC133" s="9"/>
      <c r="AD133" s="9"/>
      <c r="AE133" s="9"/>
    </row>
    <row r="134" s="10" customFormat="1" ht="19.92" customHeight="1">
      <c r="A134" s="10"/>
      <c r="B134" s="198"/>
      <c r="C134" s="133"/>
      <c r="D134" s="199" t="s">
        <v>3844</v>
      </c>
      <c r="E134" s="200"/>
      <c r="F134" s="200"/>
      <c r="G134" s="200"/>
      <c r="H134" s="200"/>
      <c r="I134" s="200"/>
      <c r="J134" s="201">
        <f>J899</f>
        <v>0</v>
      </c>
      <c r="K134" s="133"/>
      <c r="L134" s="202"/>
      <c r="S134" s="10"/>
      <c r="T134" s="10"/>
      <c r="U134" s="10"/>
      <c r="V134" s="10"/>
      <c r="W134" s="10"/>
      <c r="X134" s="10"/>
      <c r="Y134" s="10"/>
      <c r="Z134" s="10"/>
      <c r="AA134" s="10"/>
      <c r="AB134" s="10"/>
      <c r="AC134" s="10"/>
      <c r="AD134" s="10"/>
      <c r="AE134" s="10"/>
    </row>
    <row r="135" s="10" customFormat="1" ht="19.92" customHeight="1">
      <c r="A135" s="10"/>
      <c r="B135" s="198"/>
      <c r="C135" s="133"/>
      <c r="D135" s="199" t="s">
        <v>6163</v>
      </c>
      <c r="E135" s="200"/>
      <c r="F135" s="200"/>
      <c r="G135" s="200"/>
      <c r="H135" s="200"/>
      <c r="I135" s="200"/>
      <c r="J135" s="201">
        <f>J908</f>
        <v>0</v>
      </c>
      <c r="K135" s="133"/>
      <c r="L135" s="202"/>
      <c r="S135" s="10"/>
      <c r="T135" s="10"/>
      <c r="U135" s="10"/>
      <c r="V135" s="10"/>
      <c r="W135" s="10"/>
      <c r="X135" s="10"/>
      <c r="Y135" s="10"/>
      <c r="Z135" s="10"/>
      <c r="AA135" s="10"/>
      <c r="AB135" s="10"/>
      <c r="AC135" s="10"/>
      <c r="AD135" s="10"/>
      <c r="AE135" s="10"/>
    </row>
    <row r="136" s="2" customFormat="1" ht="21.84"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6.96" customHeight="1">
      <c r="A137" s="39"/>
      <c r="B137" s="67"/>
      <c r="C137" s="68"/>
      <c r="D137" s="68"/>
      <c r="E137" s="68"/>
      <c r="F137" s="68"/>
      <c r="G137" s="68"/>
      <c r="H137" s="68"/>
      <c r="I137" s="68"/>
      <c r="J137" s="68"/>
      <c r="K137" s="68"/>
      <c r="L137" s="64"/>
      <c r="S137" s="39"/>
      <c r="T137" s="39"/>
      <c r="U137" s="39"/>
      <c r="V137" s="39"/>
      <c r="W137" s="39"/>
      <c r="X137" s="39"/>
      <c r="Y137" s="39"/>
      <c r="Z137" s="39"/>
      <c r="AA137" s="39"/>
      <c r="AB137" s="39"/>
      <c r="AC137" s="39"/>
      <c r="AD137" s="39"/>
      <c r="AE137" s="39"/>
    </row>
    <row r="141" s="2" customFormat="1" ht="6.96" customHeight="1">
      <c r="A141" s="39"/>
      <c r="B141" s="69"/>
      <c r="C141" s="70"/>
      <c r="D141" s="70"/>
      <c r="E141" s="70"/>
      <c r="F141" s="70"/>
      <c r="G141" s="70"/>
      <c r="H141" s="70"/>
      <c r="I141" s="70"/>
      <c r="J141" s="70"/>
      <c r="K141" s="70"/>
      <c r="L141" s="64"/>
      <c r="S141" s="39"/>
      <c r="T141" s="39"/>
      <c r="U141" s="39"/>
      <c r="V141" s="39"/>
      <c r="W141" s="39"/>
      <c r="X141" s="39"/>
      <c r="Y141" s="39"/>
      <c r="Z141" s="39"/>
      <c r="AA141" s="39"/>
      <c r="AB141" s="39"/>
      <c r="AC141" s="39"/>
      <c r="AD141" s="39"/>
      <c r="AE141" s="39"/>
    </row>
    <row r="142" s="2" customFormat="1" ht="24.96" customHeight="1">
      <c r="A142" s="39"/>
      <c r="B142" s="40"/>
      <c r="C142" s="24" t="s">
        <v>190</v>
      </c>
      <c r="D142" s="41"/>
      <c r="E142" s="41"/>
      <c r="F142" s="41"/>
      <c r="G142" s="41"/>
      <c r="H142" s="41"/>
      <c r="I142" s="41"/>
      <c r="J142" s="41"/>
      <c r="K142" s="41"/>
      <c r="L142" s="64"/>
      <c r="S142" s="39"/>
      <c r="T142" s="39"/>
      <c r="U142" s="39"/>
      <c r="V142" s="39"/>
      <c r="W142" s="39"/>
      <c r="X142" s="39"/>
      <c r="Y142" s="39"/>
      <c r="Z142" s="39"/>
      <c r="AA142" s="39"/>
      <c r="AB142" s="39"/>
      <c r="AC142" s="39"/>
      <c r="AD142" s="39"/>
      <c r="AE142" s="39"/>
    </row>
    <row r="143" s="2" customFormat="1" ht="6.96" customHeight="1">
      <c r="A143" s="39"/>
      <c r="B143" s="40"/>
      <c r="C143" s="41"/>
      <c r="D143" s="41"/>
      <c r="E143" s="41"/>
      <c r="F143" s="41"/>
      <c r="G143" s="41"/>
      <c r="H143" s="41"/>
      <c r="I143" s="41"/>
      <c r="J143" s="41"/>
      <c r="K143" s="41"/>
      <c r="L143" s="64"/>
      <c r="S143" s="39"/>
      <c r="T143" s="39"/>
      <c r="U143" s="39"/>
      <c r="V143" s="39"/>
      <c r="W143" s="39"/>
      <c r="X143" s="39"/>
      <c r="Y143" s="39"/>
      <c r="Z143" s="39"/>
      <c r="AA143" s="39"/>
      <c r="AB143" s="39"/>
      <c r="AC143" s="39"/>
      <c r="AD143" s="39"/>
      <c r="AE143" s="39"/>
    </row>
    <row r="144" s="2" customFormat="1" ht="12" customHeight="1">
      <c r="A144" s="39"/>
      <c r="B144" s="40"/>
      <c r="C144" s="33" t="s">
        <v>16</v>
      </c>
      <c r="D144" s="41"/>
      <c r="E144" s="41"/>
      <c r="F144" s="41"/>
      <c r="G144" s="41"/>
      <c r="H144" s="41"/>
      <c r="I144" s="41"/>
      <c r="J144" s="41"/>
      <c r="K144" s="41"/>
      <c r="L144" s="64"/>
      <c r="S144" s="39"/>
      <c r="T144" s="39"/>
      <c r="U144" s="39"/>
      <c r="V144" s="39"/>
      <c r="W144" s="39"/>
      <c r="X144" s="39"/>
      <c r="Y144" s="39"/>
      <c r="Z144" s="39"/>
      <c r="AA144" s="39"/>
      <c r="AB144" s="39"/>
      <c r="AC144" s="39"/>
      <c r="AD144" s="39"/>
      <c r="AE144" s="39"/>
    </row>
    <row r="145" s="2" customFormat="1" ht="16.5" customHeight="1">
      <c r="A145" s="39"/>
      <c r="B145" s="40"/>
      <c r="C145" s="41"/>
      <c r="D145" s="41"/>
      <c r="E145" s="186" t="str">
        <f>E7</f>
        <v>ZŠ Švermova - rozdělení (bez interiéru) (e, u)</v>
      </c>
      <c r="F145" s="33"/>
      <c r="G145" s="33"/>
      <c r="H145" s="33"/>
      <c r="I145" s="41"/>
      <c r="J145" s="41"/>
      <c r="K145" s="41"/>
      <c r="L145" s="64"/>
      <c r="S145" s="39"/>
      <c r="T145" s="39"/>
      <c r="U145" s="39"/>
      <c r="V145" s="39"/>
      <c r="W145" s="39"/>
      <c r="X145" s="39"/>
      <c r="Y145" s="39"/>
      <c r="Z145" s="39"/>
      <c r="AA145" s="39"/>
      <c r="AB145" s="39"/>
      <c r="AC145" s="39"/>
      <c r="AD145" s="39"/>
      <c r="AE145" s="39"/>
    </row>
    <row r="146" s="1" customFormat="1" ht="12" customHeight="1">
      <c r="B146" s="22"/>
      <c r="C146" s="33" t="s">
        <v>160</v>
      </c>
      <c r="D146" s="23"/>
      <c r="E146" s="23"/>
      <c r="F146" s="23"/>
      <c r="G146" s="23"/>
      <c r="H146" s="23"/>
      <c r="I146" s="23"/>
      <c r="J146" s="23"/>
      <c r="K146" s="23"/>
      <c r="L146" s="21"/>
    </row>
    <row r="147" s="2" customFormat="1" ht="23.25" customHeight="1">
      <c r="A147" s="39"/>
      <c r="B147" s="40"/>
      <c r="C147" s="41"/>
      <c r="D147" s="41"/>
      <c r="E147" s="186" t="s">
        <v>4350</v>
      </c>
      <c r="F147" s="41"/>
      <c r="G147" s="41"/>
      <c r="H147" s="41"/>
      <c r="I147" s="41"/>
      <c r="J147" s="41"/>
      <c r="K147" s="41"/>
      <c r="L147" s="64"/>
      <c r="S147" s="39"/>
      <c r="T147" s="39"/>
      <c r="U147" s="39"/>
      <c r="V147" s="39"/>
      <c r="W147" s="39"/>
      <c r="X147" s="39"/>
      <c r="Y147" s="39"/>
      <c r="Z147" s="39"/>
      <c r="AA147" s="39"/>
      <c r="AB147" s="39"/>
      <c r="AC147" s="39"/>
      <c r="AD147" s="39"/>
      <c r="AE147" s="39"/>
    </row>
    <row r="148" s="2" customFormat="1" ht="12" customHeight="1">
      <c r="A148" s="39"/>
      <c r="B148" s="40"/>
      <c r="C148" s="33" t="s">
        <v>162</v>
      </c>
      <c r="D148" s="41"/>
      <c r="E148" s="41"/>
      <c r="F148" s="41"/>
      <c r="G148" s="41"/>
      <c r="H148" s="41"/>
      <c r="I148" s="41"/>
      <c r="J148" s="41"/>
      <c r="K148" s="41"/>
      <c r="L148" s="64"/>
      <c r="S148" s="39"/>
      <c r="T148" s="39"/>
      <c r="U148" s="39"/>
      <c r="V148" s="39"/>
      <c r="W148" s="39"/>
      <c r="X148" s="39"/>
      <c r="Y148" s="39"/>
      <c r="Z148" s="39"/>
      <c r="AA148" s="39"/>
      <c r="AB148" s="39"/>
      <c r="AC148" s="39"/>
      <c r="AD148" s="39"/>
      <c r="AE148" s="39"/>
    </row>
    <row r="149" s="2" customFormat="1" ht="16.5" customHeight="1">
      <c r="A149" s="39"/>
      <c r="B149" s="40"/>
      <c r="C149" s="41"/>
      <c r="D149" s="41"/>
      <c r="E149" s="77" t="str">
        <f>E11</f>
        <v>01.u - AV Pavilon B</v>
      </c>
      <c r="F149" s="41"/>
      <c r="G149" s="41"/>
      <c r="H149" s="41"/>
      <c r="I149" s="41"/>
      <c r="J149" s="41"/>
      <c r="K149" s="41"/>
      <c r="L149" s="64"/>
      <c r="S149" s="39"/>
      <c r="T149" s="39"/>
      <c r="U149" s="39"/>
      <c r="V149" s="39"/>
      <c r="W149" s="39"/>
      <c r="X149" s="39"/>
      <c r="Y149" s="39"/>
      <c r="Z149" s="39"/>
      <c r="AA149" s="39"/>
      <c r="AB149" s="39"/>
      <c r="AC149" s="39"/>
      <c r="AD149" s="39"/>
      <c r="AE149" s="39"/>
    </row>
    <row r="150" s="2" customFormat="1" ht="6.96" customHeight="1">
      <c r="A150" s="39"/>
      <c r="B150" s="40"/>
      <c r="C150" s="41"/>
      <c r="D150" s="41"/>
      <c r="E150" s="41"/>
      <c r="F150" s="41"/>
      <c r="G150" s="41"/>
      <c r="H150" s="41"/>
      <c r="I150" s="41"/>
      <c r="J150" s="41"/>
      <c r="K150" s="41"/>
      <c r="L150" s="64"/>
      <c r="S150" s="39"/>
      <c r="T150" s="39"/>
      <c r="U150" s="39"/>
      <c r="V150" s="39"/>
      <c r="W150" s="39"/>
      <c r="X150" s="39"/>
      <c r="Y150" s="39"/>
      <c r="Z150" s="39"/>
      <c r="AA150" s="39"/>
      <c r="AB150" s="39"/>
      <c r="AC150" s="39"/>
      <c r="AD150" s="39"/>
      <c r="AE150" s="39"/>
    </row>
    <row r="151" s="2" customFormat="1" ht="12" customHeight="1">
      <c r="A151" s="39"/>
      <c r="B151" s="40"/>
      <c r="C151" s="33" t="s">
        <v>20</v>
      </c>
      <c r="D151" s="41"/>
      <c r="E151" s="41"/>
      <c r="F151" s="28" t="str">
        <f>F14</f>
        <v xml:space="preserve"> </v>
      </c>
      <c r="G151" s="41"/>
      <c r="H151" s="41"/>
      <c r="I151" s="33" t="s">
        <v>22</v>
      </c>
      <c r="J151" s="80" t="str">
        <f>IF(J14="","",J14)</f>
        <v>30. 10. 2023</v>
      </c>
      <c r="K151" s="41"/>
      <c r="L151" s="64"/>
      <c r="S151" s="39"/>
      <c r="T151" s="39"/>
      <c r="U151" s="39"/>
      <c r="V151" s="39"/>
      <c r="W151" s="39"/>
      <c r="X151" s="39"/>
      <c r="Y151" s="39"/>
      <c r="Z151" s="39"/>
      <c r="AA151" s="39"/>
      <c r="AB151" s="39"/>
      <c r="AC151" s="39"/>
      <c r="AD151" s="39"/>
      <c r="AE151" s="39"/>
    </row>
    <row r="152" s="2" customFormat="1" ht="6.96" customHeight="1">
      <c r="A152" s="39"/>
      <c r="B152" s="40"/>
      <c r="C152" s="41"/>
      <c r="D152" s="41"/>
      <c r="E152" s="41"/>
      <c r="F152" s="41"/>
      <c r="G152" s="41"/>
      <c r="H152" s="41"/>
      <c r="I152" s="41"/>
      <c r="J152" s="41"/>
      <c r="K152" s="41"/>
      <c r="L152" s="64"/>
      <c r="S152" s="39"/>
      <c r="T152" s="39"/>
      <c r="U152" s="39"/>
      <c r="V152" s="39"/>
      <c r="W152" s="39"/>
      <c r="X152" s="39"/>
      <c r="Y152" s="39"/>
      <c r="Z152" s="39"/>
      <c r="AA152" s="39"/>
      <c r="AB152" s="39"/>
      <c r="AC152" s="39"/>
      <c r="AD152" s="39"/>
      <c r="AE152" s="39"/>
    </row>
    <row r="153" s="2" customFormat="1" ht="15.15" customHeight="1">
      <c r="A153" s="39"/>
      <c r="B153" s="40"/>
      <c r="C153" s="33" t="s">
        <v>24</v>
      </c>
      <c r="D153" s="41"/>
      <c r="E153" s="41"/>
      <c r="F153" s="28" t="str">
        <f>E17</f>
        <v xml:space="preserve"> </v>
      </c>
      <c r="G153" s="41"/>
      <c r="H153" s="41"/>
      <c r="I153" s="33" t="s">
        <v>29</v>
      </c>
      <c r="J153" s="37" t="str">
        <f>E23</f>
        <v xml:space="preserve"> </v>
      </c>
      <c r="K153" s="41"/>
      <c r="L153" s="64"/>
      <c r="S153" s="39"/>
      <c r="T153" s="39"/>
      <c r="U153" s="39"/>
      <c r="V153" s="39"/>
      <c r="W153" s="39"/>
      <c r="X153" s="39"/>
      <c r="Y153" s="39"/>
      <c r="Z153" s="39"/>
      <c r="AA153" s="39"/>
      <c r="AB153" s="39"/>
      <c r="AC153" s="39"/>
      <c r="AD153" s="39"/>
      <c r="AE153" s="39"/>
    </row>
    <row r="154" s="2" customFormat="1" ht="15.15" customHeight="1">
      <c r="A154" s="39"/>
      <c r="B154" s="40"/>
      <c r="C154" s="33" t="s">
        <v>27</v>
      </c>
      <c r="D154" s="41"/>
      <c r="E154" s="41"/>
      <c r="F154" s="28" t="str">
        <f>IF(E20="","",E20)</f>
        <v>Vyplň údaj</v>
      </c>
      <c r="G154" s="41"/>
      <c r="H154" s="41"/>
      <c r="I154" s="33" t="s">
        <v>31</v>
      </c>
      <c r="J154" s="37" t="str">
        <f>E26</f>
        <v xml:space="preserve"> </v>
      </c>
      <c r="K154" s="41"/>
      <c r="L154" s="64"/>
      <c r="S154" s="39"/>
      <c r="T154" s="39"/>
      <c r="U154" s="39"/>
      <c r="V154" s="39"/>
      <c r="W154" s="39"/>
      <c r="X154" s="39"/>
      <c r="Y154" s="39"/>
      <c r="Z154" s="39"/>
      <c r="AA154" s="39"/>
      <c r="AB154" s="39"/>
      <c r="AC154" s="39"/>
      <c r="AD154" s="39"/>
      <c r="AE154" s="39"/>
    </row>
    <row r="155" s="2" customFormat="1" ht="10.32" customHeight="1">
      <c r="A155" s="39"/>
      <c r="B155" s="40"/>
      <c r="C155" s="41"/>
      <c r="D155" s="41"/>
      <c r="E155" s="41"/>
      <c r="F155" s="41"/>
      <c r="G155" s="41"/>
      <c r="H155" s="41"/>
      <c r="I155" s="41"/>
      <c r="J155" s="41"/>
      <c r="K155" s="41"/>
      <c r="L155" s="64"/>
      <c r="S155" s="39"/>
      <c r="T155" s="39"/>
      <c r="U155" s="39"/>
      <c r="V155" s="39"/>
      <c r="W155" s="39"/>
      <c r="X155" s="39"/>
      <c r="Y155" s="39"/>
      <c r="Z155" s="39"/>
      <c r="AA155" s="39"/>
      <c r="AB155" s="39"/>
      <c r="AC155" s="39"/>
      <c r="AD155" s="39"/>
      <c r="AE155" s="39"/>
    </row>
    <row r="156" s="11" customFormat="1" ht="29.28" customHeight="1">
      <c r="A156" s="203"/>
      <c r="B156" s="204"/>
      <c r="C156" s="205" t="s">
        <v>191</v>
      </c>
      <c r="D156" s="206" t="s">
        <v>58</v>
      </c>
      <c r="E156" s="206" t="s">
        <v>54</v>
      </c>
      <c r="F156" s="206" t="s">
        <v>55</v>
      </c>
      <c r="G156" s="206" t="s">
        <v>192</v>
      </c>
      <c r="H156" s="206" t="s">
        <v>193</v>
      </c>
      <c r="I156" s="206" t="s">
        <v>194</v>
      </c>
      <c r="J156" s="206" t="s">
        <v>168</v>
      </c>
      <c r="K156" s="207" t="s">
        <v>195</v>
      </c>
      <c r="L156" s="208"/>
      <c r="M156" s="101" t="s">
        <v>1</v>
      </c>
      <c r="N156" s="102" t="s">
        <v>37</v>
      </c>
      <c r="O156" s="102" t="s">
        <v>196</v>
      </c>
      <c r="P156" s="102" t="s">
        <v>197</v>
      </c>
      <c r="Q156" s="102" t="s">
        <v>198</v>
      </c>
      <c r="R156" s="102" t="s">
        <v>199</v>
      </c>
      <c r="S156" s="102" t="s">
        <v>200</v>
      </c>
      <c r="T156" s="103" t="s">
        <v>201</v>
      </c>
      <c r="U156" s="203"/>
      <c r="V156" s="203"/>
      <c r="W156" s="203"/>
      <c r="X156" s="203"/>
      <c r="Y156" s="203"/>
      <c r="Z156" s="203"/>
      <c r="AA156" s="203"/>
      <c r="AB156" s="203"/>
      <c r="AC156" s="203"/>
      <c r="AD156" s="203"/>
      <c r="AE156" s="203"/>
    </row>
    <row r="157" s="2" customFormat="1" ht="22.8" customHeight="1">
      <c r="A157" s="39"/>
      <c r="B157" s="40"/>
      <c r="C157" s="108" t="s">
        <v>202</v>
      </c>
      <c r="D157" s="41"/>
      <c r="E157" s="41"/>
      <c r="F157" s="41"/>
      <c r="G157" s="41"/>
      <c r="H157" s="41"/>
      <c r="I157" s="41"/>
      <c r="J157" s="209">
        <f>BK157</f>
        <v>0</v>
      </c>
      <c r="K157" s="41"/>
      <c r="L157" s="45"/>
      <c r="M157" s="104"/>
      <c r="N157" s="210"/>
      <c r="O157" s="105"/>
      <c r="P157" s="211">
        <f>P158+P237+P322+P415+P522+P839+P898</f>
        <v>0</v>
      </c>
      <c r="Q157" s="105"/>
      <c r="R157" s="211">
        <f>R158+R237+R322+R415+R522+R839+R898</f>
        <v>0</v>
      </c>
      <c r="S157" s="105"/>
      <c r="T157" s="212">
        <f>T158+T237+T322+T415+T522+T839+T898</f>
        <v>0</v>
      </c>
      <c r="U157" s="39"/>
      <c r="V157" s="39"/>
      <c r="W157" s="39"/>
      <c r="X157" s="39"/>
      <c r="Y157" s="39"/>
      <c r="Z157" s="39"/>
      <c r="AA157" s="39"/>
      <c r="AB157" s="39"/>
      <c r="AC157" s="39"/>
      <c r="AD157" s="39"/>
      <c r="AE157" s="39"/>
      <c r="AT157" s="18" t="s">
        <v>72</v>
      </c>
      <c r="AU157" s="18" t="s">
        <v>170</v>
      </c>
      <c r="BK157" s="213">
        <f>BK158+BK237+BK322+BK415+BK522+BK839+BK898</f>
        <v>0</v>
      </c>
    </row>
    <row r="158" s="12" customFormat="1" ht="25.92" customHeight="1">
      <c r="A158" s="12"/>
      <c r="B158" s="214"/>
      <c r="C158" s="215"/>
      <c r="D158" s="216" t="s">
        <v>72</v>
      </c>
      <c r="E158" s="217" t="s">
        <v>3855</v>
      </c>
      <c r="F158" s="217" t="s">
        <v>6178</v>
      </c>
      <c r="G158" s="215"/>
      <c r="H158" s="215"/>
      <c r="I158" s="218"/>
      <c r="J158" s="219">
        <f>BK158</f>
        <v>0</v>
      </c>
      <c r="K158" s="215"/>
      <c r="L158" s="220"/>
      <c r="M158" s="221"/>
      <c r="N158" s="222"/>
      <c r="O158" s="222"/>
      <c r="P158" s="223">
        <f>P159+P174+P195+P216</f>
        <v>0</v>
      </c>
      <c r="Q158" s="222"/>
      <c r="R158" s="223">
        <f>R159+R174+R195+R216</f>
        <v>0</v>
      </c>
      <c r="S158" s="222"/>
      <c r="T158" s="224">
        <f>T159+T174+T195+T216</f>
        <v>0</v>
      </c>
      <c r="U158" s="12"/>
      <c r="V158" s="12"/>
      <c r="W158" s="12"/>
      <c r="X158" s="12"/>
      <c r="Y158" s="12"/>
      <c r="Z158" s="12"/>
      <c r="AA158" s="12"/>
      <c r="AB158" s="12"/>
      <c r="AC158" s="12"/>
      <c r="AD158" s="12"/>
      <c r="AE158" s="12"/>
      <c r="AR158" s="225" t="s">
        <v>79</v>
      </c>
      <c r="AT158" s="226" t="s">
        <v>72</v>
      </c>
      <c r="AU158" s="226" t="s">
        <v>73</v>
      </c>
      <c r="AY158" s="225" t="s">
        <v>205</v>
      </c>
      <c r="BK158" s="227">
        <f>BK159+BK174+BK195+BK216</f>
        <v>0</v>
      </c>
    </row>
    <row r="159" s="12" customFormat="1" ht="22.8" customHeight="1">
      <c r="A159" s="12"/>
      <c r="B159" s="214"/>
      <c r="C159" s="215"/>
      <c r="D159" s="216" t="s">
        <v>72</v>
      </c>
      <c r="E159" s="228" t="s">
        <v>2595</v>
      </c>
      <c r="F159" s="228" t="s">
        <v>3857</v>
      </c>
      <c r="G159" s="215"/>
      <c r="H159" s="215"/>
      <c r="I159" s="218"/>
      <c r="J159" s="229">
        <f>BK159</f>
        <v>0</v>
      </c>
      <c r="K159" s="215"/>
      <c r="L159" s="220"/>
      <c r="M159" s="221"/>
      <c r="N159" s="222"/>
      <c r="O159" s="222"/>
      <c r="P159" s="223">
        <f>SUM(P160:P173)</f>
        <v>0</v>
      </c>
      <c r="Q159" s="222"/>
      <c r="R159" s="223">
        <f>SUM(R160:R173)</f>
        <v>0</v>
      </c>
      <c r="S159" s="222"/>
      <c r="T159" s="224">
        <f>SUM(T160:T173)</f>
        <v>0</v>
      </c>
      <c r="U159" s="12"/>
      <c r="V159" s="12"/>
      <c r="W159" s="12"/>
      <c r="X159" s="12"/>
      <c r="Y159" s="12"/>
      <c r="Z159" s="12"/>
      <c r="AA159" s="12"/>
      <c r="AB159" s="12"/>
      <c r="AC159" s="12"/>
      <c r="AD159" s="12"/>
      <c r="AE159" s="12"/>
      <c r="AR159" s="225" t="s">
        <v>79</v>
      </c>
      <c r="AT159" s="226" t="s">
        <v>72</v>
      </c>
      <c r="AU159" s="226" t="s">
        <v>79</v>
      </c>
      <c r="AY159" s="225" t="s">
        <v>205</v>
      </c>
      <c r="BK159" s="227">
        <f>SUM(BK160:BK173)</f>
        <v>0</v>
      </c>
    </row>
    <row r="160" s="2" customFormat="1" ht="66.75" customHeight="1">
      <c r="A160" s="39"/>
      <c r="B160" s="40"/>
      <c r="C160" s="230" t="s">
        <v>79</v>
      </c>
      <c r="D160" s="230" t="s">
        <v>207</v>
      </c>
      <c r="E160" s="231" t="s">
        <v>3858</v>
      </c>
      <c r="F160" s="232" t="s">
        <v>3859</v>
      </c>
      <c r="G160" s="233" t="s">
        <v>279</v>
      </c>
      <c r="H160" s="234">
        <v>1</v>
      </c>
      <c r="I160" s="235"/>
      <c r="J160" s="236">
        <f>ROUND(I160*H160,2)</f>
        <v>0</v>
      </c>
      <c r="K160" s="232" t="s">
        <v>1</v>
      </c>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212</v>
      </c>
      <c r="AT160" s="241" t="s">
        <v>207</v>
      </c>
      <c r="AU160" s="241" t="s">
        <v>81</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212</v>
      </c>
      <c r="BM160" s="241" t="s">
        <v>81</v>
      </c>
    </row>
    <row r="161" s="2" customFormat="1">
      <c r="A161" s="39"/>
      <c r="B161" s="40"/>
      <c r="C161" s="41"/>
      <c r="D161" s="243" t="s">
        <v>214</v>
      </c>
      <c r="E161" s="41"/>
      <c r="F161" s="244" t="s">
        <v>3860</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214</v>
      </c>
      <c r="AU161" s="18" t="s">
        <v>81</v>
      </c>
    </row>
    <row r="162" s="2" customFormat="1" ht="66.75" customHeight="1">
      <c r="A162" s="39"/>
      <c r="B162" s="40"/>
      <c r="C162" s="230" t="s">
        <v>81</v>
      </c>
      <c r="D162" s="230" t="s">
        <v>207</v>
      </c>
      <c r="E162" s="231" t="s">
        <v>3861</v>
      </c>
      <c r="F162" s="232" t="s">
        <v>3862</v>
      </c>
      <c r="G162" s="233" t="s">
        <v>279</v>
      </c>
      <c r="H162" s="234">
        <v>1</v>
      </c>
      <c r="I162" s="235"/>
      <c r="J162" s="236">
        <f>ROUND(I162*H162,2)</f>
        <v>0</v>
      </c>
      <c r="K162" s="232" t="s">
        <v>1</v>
      </c>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212</v>
      </c>
      <c r="AT162" s="241" t="s">
        <v>207</v>
      </c>
      <c r="AU162" s="241" t="s">
        <v>81</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212</v>
      </c>
      <c r="BM162" s="241" t="s">
        <v>212</v>
      </c>
    </row>
    <row r="163" s="2" customFormat="1">
      <c r="A163" s="39"/>
      <c r="B163" s="40"/>
      <c r="C163" s="41"/>
      <c r="D163" s="243" t="s">
        <v>214</v>
      </c>
      <c r="E163" s="41"/>
      <c r="F163" s="244" t="s">
        <v>3863</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81</v>
      </c>
    </row>
    <row r="164" s="2" customFormat="1" ht="24.15" customHeight="1">
      <c r="A164" s="39"/>
      <c r="B164" s="40"/>
      <c r="C164" s="230" t="s">
        <v>88</v>
      </c>
      <c r="D164" s="230" t="s">
        <v>207</v>
      </c>
      <c r="E164" s="231" t="s">
        <v>3864</v>
      </c>
      <c r="F164" s="232" t="s">
        <v>3865</v>
      </c>
      <c r="G164" s="233" t="s">
        <v>2376</v>
      </c>
      <c r="H164" s="234">
        <v>1</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212</v>
      </c>
      <c r="AT164" s="241" t="s">
        <v>207</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251</v>
      </c>
    </row>
    <row r="165" s="2" customFormat="1">
      <c r="A165" s="39"/>
      <c r="B165" s="40"/>
      <c r="C165" s="41"/>
      <c r="D165" s="243" t="s">
        <v>214</v>
      </c>
      <c r="E165" s="41"/>
      <c r="F165" s="244" t="s">
        <v>3865</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2" customFormat="1" ht="78" customHeight="1">
      <c r="A166" s="39"/>
      <c r="B166" s="40"/>
      <c r="C166" s="230" t="s">
        <v>212</v>
      </c>
      <c r="D166" s="230" t="s">
        <v>207</v>
      </c>
      <c r="E166" s="231" t="s">
        <v>3866</v>
      </c>
      <c r="F166" s="232" t="s">
        <v>4175</v>
      </c>
      <c r="G166" s="233" t="s">
        <v>279</v>
      </c>
      <c r="H166" s="234">
        <v>1</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212</v>
      </c>
      <c r="AT166" s="241" t="s">
        <v>207</v>
      </c>
      <c r="AU166" s="241" t="s">
        <v>81</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212</v>
      </c>
      <c r="BM166" s="241" t="s">
        <v>268</v>
      </c>
    </row>
    <row r="167" s="2" customFormat="1">
      <c r="A167" s="39"/>
      <c r="B167" s="40"/>
      <c r="C167" s="41"/>
      <c r="D167" s="243" t="s">
        <v>214</v>
      </c>
      <c r="E167" s="41"/>
      <c r="F167" s="244" t="s">
        <v>4176</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81</v>
      </c>
    </row>
    <row r="168" s="2" customFormat="1" ht="33" customHeight="1">
      <c r="A168" s="39"/>
      <c r="B168" s="40"/>
      <c r="C168" s="230" t="s">
        <v>242</v>
      </c>
      <c r="D168" s="230" t="s">
        <v>207</v>
      </c>
      <c r="E168" s="231" t="s">
        <v>3869</v>
      </c>
      <c r="F168" s="232" t="s">
        <v>3870</v>
      </c>
      <c r="G168" s="233" t="s">
        <v>279</v>
      </c>
      <c r="H168" s="234">
        <v>1</v>
      </c>
      <c r="I168" s="235"/>
      <c r="J168" s="236">
        <f>ROUND(I168*H168,2)</f>
        <v>0</v>
      </c>
      <c r="K168" s="232" t="s">
        <v>1</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212</v>
      </c>
      <c r="AT168" s="241" t="s">
        <v>207</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284</v>
      </c>
    </row>
    <row r="169" s="2" customFormat="1">
      <c r="A169" s="39"/>
      <c r="B169" s="40"/>
      <c r="C169" s="41"/>
      <c r="D169" s="243" t="s">
        <v>214</v>
      </c>
      <c r="E169" s="41"/>
      <c r="F169" s="244" t="s">
        <v>3870</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2" customFormat="1" ht="24.15" customHeight="1">
      <c r="A170" s="39"/>
      <c r="B170" s="40"/>
      <c r="C170" s="230" t="s">
        <v>251</v>
      </c>
      <c r="D170" s="230" t="s">
        <v>207</v>
      </c>
      <c r="E170" s="231" t="s">
        <v>3871</v>
      </c>
      <c r="F170" s="232" t="s">
        <v>3872</v>
      </c>
      <c r="G170" s="233" t="s">
        <v>279</v>
      </c>
      <c r="H170" s="234">
        <v>1</v>
      </c>
      <c r="I170" s="235"/>
      <c r="J170" s="236">
        <f>ROUND(I170*H170,2)</f>
        <v>0</v>
      </c>
      <c r="K170" s="232" t="s">
        <v>1</v>
      </c>
      <c r="L170" s="45"/>
      <c r="M170" s="237" t="s">
        <v>1</v>
      </c>
      <c r="N170" s="238" t="s">
        <v>38</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212</v>
      </c>
      <c r="AT170" s="241" t="s">
        <v>207</v>
      </c>
      <c r="AU170" s="241" t="s">
        <v>81</v>
      </c>
      <c r="AY170" s="18" t="s">
        <v>205</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212</v>
      </c>
      <c r="BM170" s="241" t="s">
        <v>300</v>
      </c>
    </row>
    <row r="171" s="2" customFormat="1">
      <c r="A171" s="39"/>
      <c r="B171" s="40"/>
      <c r="C171" s="41"/>
      <c r="D171" s="243" t="s">
        <v>214</v>
      </c>
      <c r="E171" s="41"/>
      <c r="F171" s="244" t="s">
        <v>3872</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214</v>
      </c>
      <c r="AU171" s="18" t="s">
        <v>81</v>
      </c>
    </row>
    <row r="172" s="2" customFormat="1" ht="66.75" customHeight="1">
      <c r="A172" s="39"/>
      <c r="B172" s="40"/>
      <c r="C172" s="230" t="s">
        <v>261</v>
      </c>
      <c r="D172" s="230" t="s">
        <v>207</v>
      </c>
      <c r="E172" s="231" t="s">
        <v>3873</v>
      </c>
      <c r="F172" s="232" t="s">
        <v>3874</v>
      </c>
      <c r="G172" s="233" t="s">
        <v>279</v>
      </c>
      <c r="H172" s="234">
        <v>1</v>
      </c>
      <c r="I172" s="235"/>
      <c r="J172" s="236">
        <f>ROUND(I172*H172,2)</f>
        <v>0</v>
      </c>
      <c r="K172" s="232" t="s">
        <v>1</v>
      </c>
      <c r="L172" s="45"/>
      <c r="M172" s="237" t="s">
        <v>1</v>
      </c>
      <c r="N172" s="238"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212</v>
      </c>
      <c r="AT172" s="241" t="s">
        <v>207</v>
      </c>
      <c r="AU172" s="241" t="s">
        <v>81</v>
      </c>
      <c r="AY172" s="18" t="s">
        <v>205</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212</v>
      </c>
      <c r="BM172" s="241" t="s">
        <v>313</v>
      </c>
    </row>
    <row r="173" s="2" customFormat="1">
      <c r="A173" s="39"/>
      <c r="B173" s="40"/>
      <c r="C173" s="41"/>
      <c r="D173" s="243" t="s">
        <v>214</v>
      </c>
      <c r="E173" s="41"/>
      <c r="F173" s="244" t="s">
        <v>3875</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214</v>
      </c>
      <c r="AU173" s="18" t="s">
        <v>81</v>
      </c>
    </row>
    <row r="174" s="12" customFormat="1" ht="22.8" customHeight="1">
      <c r="A174" s="12"/>
      <c r="B174" s="214"/>
      <c r="C174" s="215"/>
      <c r="D174" s="216" t="s">
        <v>72</v>
      </c>
      <c r="E174" s="228" t="s">
        <v>3757</v>
      </c>
      <c r="F174" s="228" t="s">
        <v>3876</v>
      </c>
      <c r="G174" s="215"/>
      <c r="H174" s="215"/>
      <c r="I174" s="218"/>
      <c r="J174" s="229">
        <f>BK174</f>
        <v>0</v>
      </c>
      <c r="K174" s="215"/>
      <c r="L174" s="220"/>
      <c r="M174" s="221"/>
      <c r="N174" s="222"/>
      <c r="O174" s="222"/>
      <c r="P174" s="223">
        <f>SUM(P175:P194)</f>
        <v>0</v>
      </c>
      <c r="Q174" s="222"/>
      <c r="R174" s="223">
        <f>SUM(R175:R194)</f>
        <v>0</v>
      </c>
      <c r="S174" s="222"/>
      <c r="T174" s="224">
        <f>SUM(T175:T194)</f>
        <v>0</v>
      </c>
      <c r="U174" s="12"/>
      <c r="V174" s="12"/>
      <c r="W174" s="12"/>
      <c r="X174" s="12"/>
      <c r="Y174" s="12"/>
      <c r="Z174" s="12"/>
      <c r="AA174" s="12"/>
      <c r="AB174" s="12"/>
      <c r="AC174" s="12"/>
      <c r="AD174" s="12"/>
      <c r="AE174" s="12"/>
      <c r="AR174" s="225" t="s">
        <v>79</v>
      </c>
      <c r="AT174" s="226" t="s">
        <v>72</v>
      </c>
      <c r="AU174" s="226" t="s">
        <v>79</v>
      </c>
      <c r="AY174" s="225" t="s">
        <v>205</v>
      </c>
      <c r="BK174" s="227">
        <f>SUM(BK175:BK194)</f>
        <v>0</v>
      </c>
    </row>
    <row r="175" s="2" customFormat="1" ht="78" customHeight="1">
      <c r="A175" s="39"/>
      <c r="B175" s="40"/>
      <c r="C175" s="230" t="s">
        <v>268</v>
      </c>
      <c r="D175" s="230" t="s">
        <v>207</v>
      </c>
      <c r="E175" s="231" t="s">
        <v>3877</v>
      </c>
      <c r="F175" s="232" t="s">
        <v>3878</v>
      </c>
      <c r="G175" s="233" t="s">
        <v>279</v>
      </c>
      <c r="H175" s="234">
        <v>1</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212</v>
      </c>
      <c r="AT175" s="241" t="s">
        <v>207</v>
      </c>
      <c r="AU175" s="241" t="s">
        <v>81</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324</v>
      </c>
    </row>
    <row r="176" s="2" customFormat="1">
      <c r="A176" s="39"/>
      <c r="B176" s="40"/>
      <c r="C176" s="41"/>
      <c r="D176" s="243" t="s">
        <v>214</v>
      </c>
      <c r="E176" s="41"/>
      <c r="F176" s="244" t="s">
        <v>3879</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81</v>
      </c>
    </row>
    <row r="177" s="2" customFormat="1" ht="66.75" customHeight="1">
      <c r="A177" s="39"/>
      <c r="B177" s="40"/>
      <c r="C177" s="230" t="s">
        <v>276</v>
      </c>
      <c r="D177" s="230" t="s">
        <v>207</v>
      </c>
      <c r="E177" s="231" t="s">
        <v>4208</v>
      </c>
      <c r="F177" s="232" t="s">
        <v>4009</v>
      </c>
      <c r="G177" s="233" t="s">
        <v>279</v>
      </c>
      <c r="H177" s="234">
        <v>1</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212</v>
      </c>
      <c r="AT177" s="241" t="s">
        <v>207</v>
      </c>
      <c r="AU177" s="241" t="s">
        <v>81</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337</v>
      </c>
    </row>
    <row r="178" s="2" customFormat="1">
      <c r="A178" s="39"/>
      <c r="B178" s="40"/>
      <c r="C178" s="41"/>
      <c r="D178" s="243" t="s">
        <v>214</v>
      </c>
      <c r="E178" s="41"/>
      <c r="F178" s="244" t="s">
        <v>4010</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81</v>
      </c>
    </row>
    <row r="179" s="2" customFormat="1" ht="33" customHeight="1">
      <c r="A179" s="39"/>
      <c r="B179" s="40"/>
      <c r="C179" s="230" t="s">
        <v>284</v>
      </c>
      <c r="D179" s="230" t="s">
        <v>207</v>
      </c>
      <c r="E179" s="231" t="s">
        <v>3883</v>
      </c>
      <c r="F179" s="232" t="s">
        <v>3884</v>
      </c>
      <c r="G179" s="233" t="s">
        <v>279</v>
      </c>
      <c r="H179" s="234">
        <v>1</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212</v>
      </c>
      <c r="AT179" s="241" t="s">
        <v>207</v>
      </c>
      <c r="AU179" s="241" t="s">
        <v>81</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350</v>
      </c>
    </row>
    <row r="180" s="2" customFormat="1">
      <c r="A180" s="39"/>
      <c r="B180" s="40"/>
      <c r="C180" s="41"/>
      <c r="D180" s="243" t="s">
        <v>214</v>
      </c>
      <c r="E180" s="41"/>
      <c r="F180" s="244" t="s">
        <v>3884</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81</v>
      </c>
    </row>
    <row r="181" s="2" customFormat="1" ht="66.75" customHeight="1">
      <c r="A181" s="39"/>
      <c r="B181" s="40"/>
      <c r="C181" s="230" t="s">
        <v>292</v>
      </c>
      <c r="D181" s="230" t="s">
        <v>207</v>
      </c>
      <c r="E181" s="231" t="s">
        <v>6179</v>
      </c>
      <c r="F181" s="232" t="s">
        <v>6180</v>
      </c>
      <c r="G181" s="233" t="s">
        <v>279</v>
      </c>
      <c r="H181" s="234">
        <v>24</v>
      </c>
      <c r="I181" s="235"/>
      <c r="J181" s="236">
        <f>ROUND(I181*H181,2)</f>
        <v>0</v>
      </c>
      <c r="K181" s="232" t="s">
        <v>1</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212</v>
      </c>
      <c r="AT181" s="241" t="s">
        <v>207</v>
      </c>
      <c r="AU181" s="241" t="s">
        <v>81</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362</v>
      </c>
    </row>
    <row r="182" s="2" customFormat="1">
      <c r="A182" s="39"/>
      <c r="B182" s="40"/>
      <c r="C182" s="41"/>
      <c r="D182" s="243" t="s">
        <v>214</v>
      </c>
      <c r="E182" s="41"/>
      <c r="F182" s="244" t="s">
        <v>6181</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81</v>
      </c>
    </row>
    <row r="183" s="2" customFormat="1" ht="37.8" customHeight="1">
      <c r="A183" s="39"/>
      <c r="B183" s="40"/>
      <c r="C183" s="230" t="s">
        <v>300</v>
      </c>
      <c r="D183" s="230" t="s">
        <v>207</v>
      </c>
      <c r="E183" s="231" t="s">
        <v>6182</v>
      </c>
      <c r="F183" s="232" t="s">
        <v>6183</v>
      </c>
      <c r="G183" s="233" t="s">
        <v>279</v>
      </c>
      <c r="H183" s="234">
        <v>24</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212</v>
      </c>
      <c r="AT183" s="241" t="s">
        <v>207</v>
      </c>
      <c r="AU183" s="241" t="s">
        <v>81</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370</v>
      </c>
    </row>
    <row r="184" s="2" customFormat="1">
      <c r="A184" s="39"/>
      <c r="B184" s="40"/>
      <c r="C184" s="41"/>
      <c r="D184" s="243" t="s">
        <v>214</v>
      </c>
      <c r="E184" s="41"/>
      <c r="F184" s="244" t="s">
        <v>6183</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81</v>
      </c>
    </row>
    <row r="185" s="2" customFormat="1" ht="21.75" customHeight="1">
      <c r="A185" s="39"/>
      <c r="B185" s="40"/>
      <c r="C185" s="230" t="s">
        <v>306</v>
      </c>
      <c r="D185" s="230" t="s">
        <v>207</v>
      </c>
      <c r="E185" s="231" t="s">
        <v>6184</v>
      </c>
      <c r="F185" s="232" t="s">
        <v>6185</v>
      </c>
      <c r="G185" s="233" t="s">
        <v>279</v>
      </c>
      <c r="H185" s="234">
        <v>24</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212</v>
      </c>
      <c r="AT185" s="241" t="s">
        <v>207</v>
      </c>
      <c r="AU185" s="241" t="s">
        <v>81</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382</v>
      </c>
    </row>
    <row r="186" s="2" customFormat="1">
      <c r="A186" s="39"/>
      <c r="B186" s="40"/>
      <c r="C186" s="41"/>
      <c r="D186" s="243" t="s">
        <v>214</v>
      </c>
      <c r="E186" s="41"/>
      <c r="F186" s="244" t="s">
        <v>6185</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81</v>
      </c>
    </row>
    <row r="187" s="2" customFormat="1" ht="66.75" customHeight="1">
      <c r="A187" s="39"/>
      <c r="B187" s="40"/>
      <c r="C187" s="230" t="s">
        <v>313</v>
      </c>
      <c r="D187" s="230" t="s">
        <v>207</v>
      </c>
      <c r="E187" s="231" t="s">
        <v>3890</v>
      </c>
      <c r="F187" s="232" t="s">
        <v>6186</v>
      </c>
      <c r="G187" s="233" t="s">
        <v>279</v>
      </c>
      <c r="H187" s="234">
        <v>1</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81</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401</v>
      </c>
    </row>
    <row r="188" s="2" customFormat="1">
      <c r="A188" s="39"/>
      <c r="B188" s="40"/>
      <c r="C188" s="41"/>
      <c r="D188" s="243" t="s">
        <v>214</v>
      </c>
      <c r="E188" s="41"/>
      <c r="F188" s="244" t="s">
        <v>6187</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81</v>
      </c>
    </row>
    <row r="189" s="2" customFormat="1" ht="78" customHeight="1">
      <c r="A189" s="39"/>
      <c r="B189" s="40"/>
      <c r="C189" s="230" t="s">
        <v>8</v>
      </c>
      <c r="D189" s="230" t="s">
        <v>207</v>
      </c>
      <c r="E189" s="231" t="s">
        <v>4214</v>
      </c>
      <c r="F189" s="232" t="s">
        <v>4215</v>
      </c>
      <c r="G189" s="233" t="s">
        <v>279</v>
      </c>
      <c r="H189" s="234">
        <v>4</v>
      </c>
      <c r="I189" s="235"/>
      <c r="J189" s="236">
        <f>ROUND(I189*H189,2)</f>
        <v>0</v>
      </c>
      <c r="K189" s="232" t="s">
        <v>1</v>
      </c>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212</v>
      </c>
      <c r="AT189" s="241" t="s">
        <v>207</v>
      </c>
      <c r="AU189" s="241" t="s">
        <v>81</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411</v>
      </c>
    </row>
    <row r="190" s="2" customFormat="1">
      <c r="A190" s="39"/>
      <c r="B190" s="40"/>
      <c r="C190" s="41"/>
      <c r="D190" s="243" t="s">
        <v>214</v>
      </c>
      <c r="E190" s="41"/>
      <c r="F190" s="244" t="s">
        <v>4216</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81</v>
      </c>
    </row>
    <row r="191" s="2" customFormat="1" ht="66.75" customHeight="1">
      <c r="A191" s="39"/>
      <c r="B191" s="40"/>
      <c r="C191" s="230" t="s">
        <v>324</v>
      </c>
      <c r="D191" s="230" t="s">
        <v>207</v>
      </c>
      <c r="E191" s="231" t="s">
        <v>4208</v>
      </c>
      <c r="F191" s="232" t="s">
        <v>4009</v>
      </c>
      <c r="G191" s="233" t="s">
        <v>279</v>
      </c>
      <c r="H191" s="234">
        <v>4</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212</v>
      </c>
      <c r="AT191" s="241" t="s">
        <v>207</v>
      </c>
      <c r="AU191" s="241" t="s">
        <v>81</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422</v>
      </c>
    </row>
    <row r="192" s="2" customFormat="1">
      <c r="A192" s="39"/>
      <c r="B192" s="40"/>
      <c r="C192" s="41"/>
      <c r="D192" s="243" t="s">
        <v>214</v>
      </c>
      <c r="E192" s="41"/>
      <c r="F192" s="244" t="s">
        <v>4010</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81</v>
      </c>
    </row>
    <row r="193" s="2" customFormat="1" ht="33" customHeight="1">
      <c r="A193" s="39"/>
      <c r="B193" s="40"/>
      <c r="C193" s="230" t="s">
        <v>331</v>
      </c>
      <c r="D193" s="230" t="s">
        <v>207</v>
      </c>
      <c r="E193" s="231" t="s">
        <v>4217</v>
      </c>
      <c r="F193" s="232" t="s">
        <v>4218</v>
      </c>
      <c r="G193" s="233" t="s">
        <v>279</v>
      </c>
      <c r="H193" s="234">
        <v>4</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212</v>
      </c>
      <c r="AT193" s="241" t="s">
        <v>207</v>
      </c>
      <c r="AU193" s="241" t="s">
        <v>81</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433</v>
      </c>
    </row>
    <row r="194" s="2" customFormat="1">
      <c r="A194" s="39"/>
      <c r="B194" s="40"/>
      <c r="C194" s="41"/>
      <c r="D194" s="243" t="s">
        <v>214</v>
      </c>
      <c r="E194" s="41"/>
      <c r="F194" s="244" t="s">
        <v>4218</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81</v>
      </c>
    </row>
    <row r="195" s="12" customFormat="1" ht="22.8" customHeight="1">
      <c r="A195" s="12"/>
      <c r="B195" s="214"/>
      <c r="C195" s="215"/>
      <c r="D195" s="216" t="s">
        <v>72</v>
      </c>
      <c r="E195" s="228" t="s">
        <v>3771</v>
      </c>
      <c r="F195" s="228" t="s">
        <v>3946</v>
      </c>
      <c r="G195" s="215"/>
      <c r="H195" s="215"/>
      <c r="I195" s="218"/>
      <c r="J195" s="229">
        <f>BK195</f>
        <v>0</v>
      </c>
      <c r="K195" s="215"/>
      <c r="L195" s="220"/>
      <c r="M195" s="221"/>
      <c r="N195" s="222"/>
      <c r="O195" s="222"/>
      <c r="P195" s="223">
        <f>SUM(P196:P215)</f>
        <v>0</v>
      </c>
      <c r="Q195" s="222"/>
      <c r="R195" s="223">
        <f>SUM(R196:R215)</f>
        <v>0</v>
      </c>
      <c r="S195" s="222"/>
      <c r="T195" s="224">
        <f>SUM(T196:T215)</f>
        <v>0</v>
      </c>
      <c r="U195" s="12"/>
      <c r="V195" s="12"/>
      <c r="W195" s="12"/>
      <c r="X195" s="12"/>
      <c r="Y195" s="12"/>
      <c r="Z195" s="12"/>
      <c r="AA195" s="12"/>
      <c r="AB195" s="12"/>
      <c r="AC195" s="12"/>
      <c r="AD195" s="12"/>
      <c r="AE195" s="12"/>
      <c r="AR195" s="225" t="s">
        <v>79</v>
      </c>
      <c r="AT195" s="226" t="s">
        <v>72</v>
      </c>
      <c r="AU195" s="226" t="s">
        <v>79</v>
      </c>
      <c r="AY195" s="225" t="s">
        <v>205</v>
      </c>
      <c r="BK195" s="227">
        <f>SUM(BK196:BK215)</f>
        <v>0</v>
      </c>
    </row>
    <row r="196" s="2" customFormat="1" ht="78" customHeight="1">
      <c r="A196" s="39"/>
      <c r="B196" s="40"/>
      <c r="C196" s="230" t="s">
        <v>337</v>
      </c>
      <c r="D196" s="230" t="s">
        <v>207</v>
      </c>
      <c r="E196" s="231" t="s">
        <v>3947</v>
      </c>
      <c r="F196" s="232" t="s">
        <v>3948</v>
      </c>
      <c r="G196" s="233" t="s">
        <v>279</v>
      </c>
      <c r="H196" s="234">
        <v>1</v>
      </c>
      <c r="I196" s="235"/>
      <c r="J196" s="236">
        <f>ROUND(I196*H196,2)</f>
        <v>0</v>
      </c>
      <c r="K196" s="232" t="s">
        <v>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212</v>
      </c>
      <c r="AT196" s="241" t="s">
        <v>207</v>
      </c>
      <c r="AU196" s="241" t="s">
        <v>81</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212</v>
      </c>
      <c r="BM196" s="241" t="s">
        <v>464</v>
      </c>
    </row>
    <row r="197" s="2" customFormat="1">
      <c r="A197" s="39"/>
      <c r="B197" s="40"/>
      <c r="C197" s="41"/>
      <c r="D197" s="243" t="s">
        <v>214</v>
      </c>
      <c r="E197" s="41"/>
      <c r="F197" s="244" t="s">
        <v>3949</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81</v>
      </c>
    </row>
    <row r="198" s="2" customFormat="1" ht="76.35" customHeight="1">
      <c r="A198" s="39"/>
      <c r="B198" s="40"/>
      <c r="C198" s="230" t="s">
        <v>344</v>
      </c>
      <c r="D198" s="230" t="s">
        <v>207</v>
      </c>
      <c r="E198" s="231" t="s">
        <v>6188</v>
      </c>
      <c r="F198" s="232" t="s">
        <v>6189</v>
      </c>
      <c r="G198" s="233" t="s">
        <v>279</v>
      </c>
      <c r="H198" s="234">
        <v>5</v>
      </c>
      <c r="I198" s="235"/>
      <c r="J198" s="236">
        <f>ROUND(I198*H198,2)</f>
        <v>0</v>
      </c>
      <c r="K198" s="232" t="s">
        <v>1</v>
      </c>
      <c r="L198" s="45"/>
      <c r="M198" s="237" t="s">
        <v>1</v>
      </c>
      <c r="N198" s="238"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212</v>
      </c>
      <c r="AT198" s="241" t="s">
        <v>207</v>
      </c>
      <c r="AU198" s="241" t="s">
        <v>81</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212</v>
      </c>
      <c r="BM198" s="241" t="s">
        <v>476</v>
      </c>
    </row>
    <row r="199" s="2" customFormat="1">
      <c r="A199" s="39"/>
      <c r="B199" s="40"/>
      <c r="C199" s="41"/>
      <c r="D199" s="243" t="s">
        <v>214</v>
      </c>
      <c r="E199" s="41"/>
      <c r="F199" s="244" t="s">
        <v>6190</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81</v>
      </c>
    </row>
    <row r="200" s="2" customFormat="1" ht="78" customHeight="1">
      <c r="A200" s="39"/>
      <c r="B200" s="40"/>
      <c r="C200" s="230" t="s">
        <v>350</v>
      </c>
      <c r="D200" s="230" t="s">
        <v>207</v>
      </c>
      <c r="E200" s="231" t="s">
        <v>6191</v>
      </c>
      <c r="F200" s="232" t="s">
        <v>6192</v>
      </c>
      <c r="G200" s="233" t="s">
        <v>279</v>
      </c>
      <c r="H200" s="234">
        <v>1</v>
      </c>
      <c r="I200" s="235"/>
      <c r="J200" s="236">
        <f>ROUND(I200*H200,2)</f>
        <v>0</v>
      </c>
      <c r="K200" s="232" t="s">
        <v>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212</v>
      </c>
      <c r="AT200" s="241" t="s">
        <v>207</v>
      </c>
      <c r="AU200" s="241" t="s">
        <v>81</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212</v>
      </c>
      <c r="BM200" s="241" t="s">
        <v>487</v>
      </c>
    </row>
    <row r="201" s="2" customFormat="1">
      <c r="A201" s="39"/>
      <c r="B201" s="40"/>
      <c r="C201" s="41"/>
      <c r="D201" s="243" t="s">
        <v>214</v>
      </c>
      <c r="E201" s="41"/>
      <c r="F201" s="244" t="s">
        <v>6193</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81</v>
      </c>
    </row>
    <row r="202" s="2" customFormat="1" ht="49.05" customHeight="1">
      <c r="A202" s="39"/>
      <c r="B202" s="40"/>
      <c r="C202" s="230" t="s">
        <v>7</v>
      </c>
      <c r="D202" s="230" t="s">
        <v>207</v>
      </c>
      <c r="E202" s="231" t="s">
        <v>4250</v>
      </c>
      <c r="F202" s="232" t="s">
        <v>4251</v>
      </c>
      <c r="G202" s="233" t="s">
        <v>279</v>
      </c>
      <c r="H202" s="234">
        <v>4</v>
      </c>
      <c r="I202" s="235"/>
      <c r="J202" s="236">
        <f>ROUND(I202*H202,2)</f>
        <v>0</v>
      </c>
      <c r="K202" s="232" t="s">
        <v>1</v>
      </c>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212</v>
      </c>
      <c r="AT202" s="241" t="s">
        <v>207</v>
      </c>
      <c r="AU202" s="241" t="s">
        <v>81</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212</v>
      </c>
      <c r="BM202" s="241" t="s">
        <v>497</v>
      </c>
    </row>
    <row r="203" s="2" customFormat="1">
      <c r="A203" s="39"/>
      <c r="B203" s="40"/>
      <c r="C203" s="41"/>
      <c r="D203" s="243" t="s">
        <v>214</v>
      </c>
      <c r="E203" s="41"/>
      <c r="F203" s="244" t="s">
        <v>4251</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81</v>
      </c>
    </row>
    <row r="204" s="2" customFormat="1" ht="33" customHeight="1">
      <c r="A204" s="39"/>
      <c r="B204" s="40"/>
      <c r="C204" s="230" t="s">
        <v>362</v>
      </c>
      <c r="D204" s="230" t="s">
        <v>207</v>
      </c>
      <c r="E204" s="231" t="s">
        <v>4254</v>
      </c>
      <c r="F204" s="232" t="s">
        <v>4255</v>
      </c>
      <c r="G204" s="233" t="s">
        <v>279</v>
      </c>
      <c r="H204" s="234">
        <v>4</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212</v>
      </c>
      <c r="AT204" s="241" t="s">
        <v>207</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512</v>
      </c>
    </row>
    <row r="205" s="2" customFormat="1">
      <c r="A205" s="39"/>
      <c r="B205" s="40"/>
      <c r="C205" s="41"/>
      <c r="D205" s="243" t="s">
        <v>214</v>
      </c>
      <c r="E205" s="41"/>
      <c r="F205" s="244" t="s">
        <v>4255</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2" customFormat="1" ht="66.75" customHeight="1">
      <c r="A206" s="39"/>
      <c r="B206" s="40"/>
      <c r="C206" s="230" t="s">
        <v>366</v>
      </c>
      <c r="D206" s="230" t="s">
        <v>207</v>
      </c>
      <c r="E206" s="231" t="s">
        <v>6194</v>
      </c>
      <c r="F206" s="232" t="s">
        <v>3959</v>
      </c>
      <c r="G206" s="233" t="s">
        <v>279</v>
      </c>
      <c r="H206" s="234">
        <v>10</v>
      </c>
      <c r="I206" s="235"/>
      <c r="J206" s="236">
        <f>ROUND(I206*H206,2)</f>
        <v>0</v>
      </c>
      <c r="K206" s="232" t="s">
        <v>1</v>
      </c>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212</v>
      </c>
      <c r="AT206" s="241" t="s">
        <v>207</v>
      </c>
      <c r="AU206" s="241" t="s">
        <v>81</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528</v>
      </c>
    </row>
    <row r="207" s="2" customFormat="1">
      <c r="A207" s="39"/>
      <c r="B207" s="40"/>
      <c r="C207" s="41"/>
      <c r="D207" s="243" t="s">
        <v>214</v>
      </c>
      <c r="E207" s="41"/>
      <c r="F207" s="244" t="s">
        <v>3960</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81</v>
      </c>
    </row>
    <row r="208" s="2" customFormat="1" ht="66.75" customHeight="1">
      <c r="A208" s="39"/>
      <c r="B208" s="40"/>
      <c r="C208" s="230" t="s">
        <v>370</v>
      </c>
      <c r="D208" s="230" t="s">
        <v>207</v>
      </c>
      <c r="E208" s="231" t="s">
        <v>6195</v>
      </c>
      <c r="F208" s="232" t="s">
        <v>6196</v>
      </c>
      <c r="G208" s="233" t="s">
        <v>279</v>
      </c>
      <c r="H208" s="234">
        <v>2</v>
      </c>
      <c r="I208" s="235"/>
      <c r="J208" s="236">
        <f>ROUND(I208*H208,2)</f>
        <v>0</v>
      </c>
      <c r="K208" s="232" t="s">
        <v>1</v>
      </c>
      <c r="L208" s="45"/>
      <c r="M208" s="237" t="s">
        <v>1</v>
      </c>
      <c r="N208" s="238"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212</v>
      </c>
      <c r="AT208" s="241" t="s">
        <v>207</v>
      </c>
      <c r="AU208" s="241" t="s">
        <v>81</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212</v>
      </c>
      <c r="BM208" s="241" t="s">
        <v>543</v>
      </c>
    </row>
    <row r="209" s="2" customFormat="1">
      <c r="A209" s="39"/>
      <c r="B209" s="40"/>
      <c r="C209" s="41"/>
      <c r="D209" s="243" t="s">
        <v>214</v>
      </c>
      <c r="E209" s="41"/>
      <c r="F209" s="244" t="s">
        <v>6197</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81</v>
      </c>
    </row>
    <row r="210" s="2" customFormat="1" ht="66.75" customHeight="1">
      <c r="A210" s="39"/>
      <c r="B210" s="40"/>
      <c r="C210" s="230" t="s">
        <v>376</v>
      </c>
      <c r="D210" s="230" t="s">
        <v>207</v>
      </c>
      <c r="E210" s="231" t="s">
        <v>6198</v>
      </c>
      <c r="F210" s="232" t="s">
        <v>6199</v>
      </c>
      <c r="G210" s="233" t="s">
        <v>279</v>
      </c>
      <c r="H210" s="234">
        <v>1</v>
      </c>
      <c r="I210" s="235"/>
      <c r="J210" s="236">
        <f>ROUND(I210*H210,2)</f>
        <v>0</v>
      </c>
      <c r="K210" s="232" t="s">
        <v>1</v>
      </c>
      <c r="L210" s="45"/>
      <c r="M210" s="237" t="s">
        <v>1</v>
      </c>
      <c r="N210" s="238"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212</v>
      </c>
      <c r="AT210" s="241" t="s">
        <v>207</v>
      </c>
      <c r="AU210" s="241" t="s">
        <v>81</v>
      </c>
      <c r="AY210" s="18" t="s">
        <v>205</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212</v>
      </c>
      <c r="BM210" s="241" t="s">
        <v>555</v>
      </c>
    </row>
    <row r="211" s="2" customFormat="1">
      <c r="A211" s="39"/>
      <c r="B211" s="40"/>
      <c r="C211" s="41"/>
      <c r="D211" s="243" t="s">
        <v>214</v>
      </c>
      <c r="E211" s="41"/>
      <c r="F211" s="244" t="s">
        <v>6200</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214</v>
      </c>
      <c r="AU211" s="18" t="s">
        <v>81</v>
      </c>
    </row>
    <row r="212" s="2" customFormat="1" ht="62.7" customHeight="1">
      <c r="A212" s="39"/>
      <c r="B212" s="40"/>
      <c r="C212" s="230" t="s">
        <v>382</v>
      </c>
      <c r="D212" s="230" t="s">
        <v>207</v>
      </c>
      <c r="E212" s="231" t="s">
        <v>3973</v>
      </c>
      <c r="F212" s="232" t="s">
        <v>3974</v>
      </c>
      <c r="G212" s="233" t="s">
        <v>279</v>
      </c>
      <c r="H212" s="234">
        <v>1</v>
      </c>
      <c r="I212" s="235"/>
      <c r="J212" s="236">
        <f>ROUND(I212*H212,2)</f>
        <v>0</v>
      </c>
      <c r="K212" s="232" t="s">
        <v>1</v>
      </c>
      <c r="L212" s="45"/>
      <c r="M212" s="237" t="s">
        <v>1</v>
      </c>
      <c r="N212" s="238" t="s">
        <v>38</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212</v>
      </c>
      <c r="AT212" s="241" t="s">
        <v>207</v>
      </c>
      <c r="AU212" s="241" t="s">
        <v>81</v>
      </c>
      <c r="AY212" s="18" t="s">
        <v>205</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212</v>
      </c>
      <c r="BM212" s="241" t="s">
        <v>568</v>
      </c>
    </row>
    <row r="213" s="2" customFormat="1">
      <c r="A213" s="39"/>
      <c r="B213" s="40"/>
      <c r="C213" s="41"/>
      <c r="D213" s="243" t="s">
        <v>214</v>
      </c>
      <c r="E213" s="41"/>
      <c r="F213" s="244" t="s">
        <v>3974</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214</v>
      </c>
      <c r="AU213" s="18" t="s">
        <v>81</v>
      </c>
    </row>
    <row r="214" s="2" customFormat="1" ht="62.7" customHeight="1">
      <c r="A214" s="39"/>
      <c r="B214" s="40"/>
      <c r="C214" s="230" t="s">
        <v>388</v>
      </c>
      <c r="D214" s="230" t="s">
        <v>207</v>
      </c>
      <c r="E214" s="231" t="s">
        <v>3975</v>
      </c>
      <c r="F214" s="232" t="s">
        <v>3974</v>
      </c>
      <c r="G214" s="233" t="s">
        <v>279</v>
      </c>
      <c r="H214" s="234">
        <v>24</v>
      </c>
      <c r="I214" s="235"/>
      <c r="J214" s="236">
        <f>ROUND(I214*H214,2)</f>
        <v>0</v>
      </c>
      <c r="K214" s="232" t="s">
        <v>1</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212</v>
      </c>
      <c r="AT214" s="241" t="s">
        <v>207</v>
      </c>
      <c r="AU214" s="241" t="s">
        <v>81</v>
      </c>
      <c r="AY214" s="18" t="s">
        <v>205</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212</v>
      </c>
      <c r="BM214" s="241" t="s">
        <v>581</v>
      </c>
    </row>
    <row r="215" s="2" customFormat="1">
      <c r="A215" s="39"/>
      <c r="B215" s="40"/>
      <c r="C215" s="41"/>
      <c r="D215" s="243" t="s">
        <v>214</v>
      </c>
      <c r="E215" s="41"/>
      <c r="F215" s="244" t="s">
        <v>3974</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214</v>
      </c>
      <c r="AU215" s="18" t="s">
        <v>81</v>
      </c>
    </row>
    <row r="216" s="12" customFormat="1" ht="22.8" customHeight="1">
      <c r="A216" s="12"/>
      <c r="B216" s="214"/>
      <c r="C216" s="215"/>
      <c r="D216" s="216" t="s">
        <v>72</v>
      </c>
      <c r="E216" s="228" t="s">
        <v>3779</v>
      </c>
      <c r="F216" s="228" t="s">
        <v>4264</v>
      </c>
      <c r="G216" s="215"/>
      <c r="H216" s="215"/>
      <c r="I216" s="218"/>
      <c r="J216" s="229">
        <f>BK216</f>
        <v>0</v>
      </c>
      <c r="K216" s="215"/>
      <c r="L216" s="220"/>
      <c r="M216" s="221"/>
      <c r="N216" s="222"/>
      <c r="O216" s="222"/>
      <c r="P216" s="223">
        <f>SUM(P217:P236)</f>
        <v>0</v>
      </c>
      <c r="Q216" s="222"/>
      <c r="R216" s="223">
        <f>SUM(R217:R236)</f>
        <v>0</v>
      </c>
      <c r="S216" s="222"/>
      <c r="T216" s="224">
        <f>SUM(T217:T236)</f>
        <v>0</v>
      </c>
      <c r="U216" s="12"/>
      <c r="V216" s="12"/>
      <c r="W216" s="12"/>
      <c r="X216" s="12"/>
      <c r="Y216" s="12"/>
      <c r="Z216" s="12"/>
      <c r="AA216" s="12"/>
      <c r="AB216" s="12"/>
      <c r="AC216" s="12"/>
      <c r="AD216" s="12"/>
      <c r="AE216" s="12"/>
      <c r="AR216" s="225" t="s">
        <v>79</v>
      </c>
      <c r="AT216" s="226" t="s">
        <v>72</v>
      </c>
      <c r="AU216" s="226" t="s">
        <v>79</v>
      </c>
      <c r="AY216" s="225" t="s">
        <v>205</v>
      </c>
      <c r="BK216" s="227">
        <f>SUM(BK217:BK236)</f>
        <v>0</v>
      </c>
    </row>
    <row r="217" s="2" customFormat="1" ht="78" customHeight="1">
      <c r="A217" s="39"/>
      <c r="B217" s="40"/>
      <c r="C217" s="230" t="s">
        <v>401</v>
      </c>
      <c r="D217" s="230" t="s">
        <v>207</v>
      </c>
      <c r="E217" s="231" t="s">
        <v>4265</v>
      </c>
      <c r="F217" s="232" t="s">
        <v>4266</v>
      </c>
      <c r="G217" s="233" t="s">
        <v>279</v>
      </c>
      <c r="H217" s="234">
        <v>1</v>
      </c>
      <c r="I217" s="235"/>
      <c r="J217" s="236">
        <f>ROUND(I217*H217,2)</f>
        <v>0</v>
      </c>
      <c r="K217" s="232" t="s">
        <v>1</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212</v>
      </c>
      <c r="AT217" s="241" t="s">
        <v>207</v>
      </c>
      <c r="AU217" s="241" t="s">
        <v>81</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591</v>
      </c>
    </row>
    <row r="218" s="2" customFormat="1">
      <c r="A218" s="39"/>
      <c r="B218" s="40"/>
      <c r="C218" s="41"/>
      <c r="D218" s="243" t="s">
        <v>214</v>
      </c>
      <c r="E218" s="41"/>
      <c r="F218" s="244" t="s">
        <v>4267</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81</v>
      </c>
    </row>
    <row r="219" s="2" customFormat="1" ht="76.35" customHeight="1">
      <c r="A219" s="39"/>
      <c r="B219" s="40"/>
      <c r="C219" s="230" t="s">
        <v>406</v>
      </c>
      <c r="D219" s="230" t="s">
        <v>207</v>
      </c>
      <c r="E219" s="231" t="s">
        <v>4268</v>
      </c>
      <c r="F219" s="232" t="s">
        <v>4269</v>
      </c>
      <c r="G219" s="233" t="s">
        <v>279</v>
      </c>
      <c r="H219" s="234">
        <v>1</v>
      </c>
      <c r="I219" s="235"/>
      <c r="J219" s="236">
        <f>ROUND(I219*H219,2)</f>
        <v>0</v>
      </c>
      <c r="K219" s="232" t="s">
        <v>1</v>
      </c>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212</v>
      </c>
      <c r="AT219" s="241" t="s">
        <v>207</v>
      </c>
      <c r="AU219" s="241" t="s">
        <v>81</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609</v>
      </c>
    </row>
    <row r="220" s="2" customFormat="1">
      <c r="A220" s="39"/>
      <c r="B220" s="40"/>
      <c r="C220" s="41"/>
      <c r="D220" s="243" t="s">
        <v>214</v>
      </c>
      <c r="E220" s="41"/>
      <c r="F220" s="244" t="s">
        <v>4270</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81</v>
      </c>
    </row>
    <row r="221" s="2" customFormat="1" ht="76.35" customHeight="1">
      <c r="A221" s="39"/>
      <c r="B221" s="40"/>
      <c r="C221" s="230" t="s">
        <v>411</v>
      </c>
      <c r="D221" s="230" t="s">
        <v>207</v>
      </c>
      <c r="E221" s="231" t="s">
        <v>4271</v>
      </c>
      <c r="F221" s="232" t="s">
        <v>4272</v>
      </c>
      <c r="G221" s="233" t="s">
        <v>279</v>
      </c>
      <c r="H221" s="234">
        <v>1</v>
      </c>
      <c r="I221" s="235"/>
      <c r="J221" s="236">
        <f>ROUND(I221*H221,2)</f>
        <v>0</v>
      </c>
      <c r="K221" s="232" t="s">
        <v>1</v>
      </c>
      <c r="L221" s="45"/>
      <c r="M221" s="237" t="s">
        <v>1</v>
      </c>
      <c r="N221" s="238"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212</v>
      </c>
      <c r="AT221" s="241" t="s">
        <v>207</v>
      </c>
      <c r="AU221" s="241" t="s">
        <v>81</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212</v>
      </c>
      <c r="BM221" s="241" t="s">
        <v>622</v>
      </c>
    </row>
    <row r="222" s="2" customFormat="1">
      <c r="A222" s="39"/>
      <c r="B222" s="40"/>
      <c r="C222" s="41"/>
      <c r="D222" s="243" t="s">
        <v>214</v>
      </c>
      <c r="E222" s="41"/>
      <c r="F222" s="244" t="s">
        <v>4273</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214</v>
      </c>
      <c r="AU222" s="18" t="s">
        <v>81</v>
      </c>
    </row>
    <row r="223" s="2" customFormat="1" ht="66.75" customHeight="1">
      <c r="A223" s="39"/>
      <c r="B223" s="40"/>
      <c r="C223" s="230" t="s">
        <v>415</v>
      </c>
      <c r="D223" s="230" t="s">
        <v>207</v>
      </c>
      <c r="E223" s="231" t="s">
        <v>4274</v>
      </c>
      <c r="F223" s="232" t="s">
        <v>4275</v>
      </c>
      <c r="G223" s="233" t="s">
        <v>279</v>
      </c>
      <c r="H223" s="234">
        <v>1</v>
      </c>
      <c r="I223" s="235"/>
      <c r="J223" s="236">
        <f>ROUND(I223*H223,2)</f>
        <v>0</v>
      </c>
      <c r="K223" s="232" t="s">
        <v>1</v>
      </c>
      <c r="L223" s="45"/>
      <c r="M223" s="237" t="s">
        <v>1</v>
      </c>
      <c r="N223" s="238"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212</v>
      </c>
      <c r="AT223" s="241" t="s">
        <v>207</v>
      </c>
      <c r="AU223" s="241" t="s">
        <v>81</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212</v>
      </c>
      <c r="BM223" s="241" t="s">
        <v>636</v>
      </c>
    </row>
    <row r="224" s="2" customFormat="1">
      <c r="A224" s="39"/>
      <c r="B224" s="40"/>
      <c r="C224" s="41"/>
      <c r="D224" s="243" t="s">
        <v>214</v>
      </c>
      <c r="E224" s="41"/>
      <c r="F224" s="244" t="s">
        <v>4276</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81</v>
      </c>
    </row>
    <row r="225" s="2" customFormat="1" ht="62.7" customHeight="1">
      <c r="A225" s="39"/>
      <c r="B225" s="40"/>
      <c r="C225" s="230" t="s">
        <v>422</v>
      </c>
      <c r="D225" s="230" t="s">
        <v>207</v>
      </c>
      <c r="E225" s="231" t="s">
        <v>4070</v>
      </c>
      <c r="F225" s="232" t="s">
        <v>4278</v>
      </c>
      <c r="G225" s="233" t="s">
        <v>279</v>
      </c>
      <c r="H225" s="234">
        <v>1</v>
      </c>
      <c r="I225" s="235"/>
      <c r="J225" s="236">
        <f>ROUND(I225*H225,2)</f>
        <v>0</v>
      </c>
      <c r="K225" s="232" t="s">
        <v>1</v>
      </c>
      <c r="L225" s="45"/>
      <c r="M225" s="237" t="s">
        <v>1</v>
      </c>
      <c r="N225" s="238"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212</v>
      </c>
      <c r="AT225" s="241" t="s">
        <v>207</v>
      </c>
      <c r="AU225" s="241" t="s">
        <v>81</v>
      </c>
      <c r="AY225" s="18" t="s">
        <v>205</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212</v>
      </c>
      <c r="BM225" s="241" t="s">
        <v>650</v>
      </c>
    </row>
    <row r="226" s="2" customFormat="1">
      <c r="A226" s="39"/>
      <c r="B226" s="40"/>
      <c r="C226" s="41"/>
      <c r="D226" s="243" t="s">
        <v>214</v>
      </c>
      <c r="E226" s="41"/>
      <c r="F226" s="244" t="s">
        <v>4278</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214</v>
      </c>
      <c r="AU226" s="18" t="s">
        <v>81</v>
      </c>
    </row>
    <row r="227" s="2" customFormat="1" ht="78" customHeight="1">
      <c r="A227" s="39"/>
      <c r="B227" s="40"/>
      <c r="C227" s="230" t="s">
        <v>429</v>
      </c>
      <c r="D227" s="230" t="s">
        <v>207</v>
      </c>
      <c r="E227" s="231" t="s">
        <v>4174</v>
      </c>
      <c r="F227" s="232" t="s">
        <v>4280</v>
      </c>
      <c r="G227" s="233" t="s">
        <v>279</v>
      </c>
      <c r="H227" s="234">
        <v>1</v>
      </c>
      <c r="I227" s="235"/>
      <c r="J227" s="236">
        <f>ROUND(I227*H227,2)</f>
        <v>0</v>
      </c>
      <c r="K227" s="232" t="s">
        <v>1</v>
      </c>
      <c r="L227" s="45"/>
      <c r="M227" s="237" t="s">
        <v>1</v>
      </c>
      <c r="N227" s="238"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212</v>
      </c>
      <c r="AT227" s="241" t="s">
        <v>207</v>
      </c>
      <c r="AU227" s="241" t="s">
        <v>81</v>
      </c>
      <c r="AY227" s="18" t="s">
        <v>205</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212</v>
      </c>
      <c r="BM227" s="241" t="s">
        <v>667</v>
      </c>
    </row>
    <row r="228" s="2" customFormat="1">
      <c r="A228" s="39"/>
      <c r="B228" s="40"/>
      <c r="C228" s="41"/>
      <c r="D228" s="243" t="s">
        <v>214</v>
      </c>
      <c r="E228" s="41"/>
      <c r="F228" s="244" t="s">
        <v>4281</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214</v>
      </c>
      <c r="AU228" s="18" t="s">
        <v>81</v>
      </c>
    </row>
    <row r="229" s="2" customFormat="1" ht="33" customHeight="1">
      <c r="A229" s="39"/>
      <c r="B229" s="40"/>
      <c r="C229" s="230" t="s">
        <v>433</v>
      </c>
      <c r="D229" s="230" t="s">
        <v>207</v>
      </c>
      <c r="E229" s="231" t="s">
        <v>3869</v>
      </c>
      <c r="F229" s="232" t="s">
        <v>3870</v>
      </c>
      <c r="G229" s="233" t="s">
        <v>279</v>
      </c>
      <c r="H229" s="234">
        <v>1</v>
      </c>
      <c r="I229" s="235"/>
      <c r="J229" s="236">
        <f>ROUND(I229*H229,2)</f>
        <v>0</v>
      </c>
      <c r="K229" s="232" t="s">
        <v>1</v>
      </c>
      <c r="L229" s="45"/>
      <c r="M229" s="237" t="s">
        <v>1</v>
      </c>
      <c r="N229" s="238"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212</v>
      </c>
      <c r="AT229" s="241" t="s">
        <v>207</v>
      </c>
      <c r="AU229" s="241" t="s">
        <v>81</v>
      </c>
      <c r="AY229" s="18" t="s">
        <v>205</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212</v>
      </c>
      <c r="BM229" s="241" t="s">
        <v>681</v>
      </c>
    </row>
    <row r="230" s="2" customFormat="1">
      <c r="A230" s="39"/>
      <c r="B230" s="40"/>
      <c r="C230" s="41"/>
      <c r="D230" s="243" t="s">
        <v>214</v>
      </c>
      <c r="E230" s="41"/>
      <c r="F230" s="244" t="s">
        <v>3870</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214</v>
      </c>
      <c r="AU230" s="18" t="s">
        <v>81</v>
      </c>
    </row>
    <row r="231" s="2" customFormat="1" ht="66.75" customHeight="1">
      <c r="A231" s="39"/>
      <c r="B231" s="40"/>
      <c r="C231" s="230" t="s">
        <v>438</v>
      </c>
      <c r="D231" s="230" t="s">
        <v>207</v>
      </c>
      <c r="E231" s="231" t="s">
        <v>4282</v>
      </c>
      <c r="F231" s="232" t="s">
        <v>4283</v>
      </c>
      <c r="G231" s="233" t="s">
        <v>279</v>
      </c>
      <c r="H231" s="234">
        <v>1</v>
      </c>
      <c r="I231" s="235"/>
      <c r="J231" s="236">
        <f>ROUND(I231*H231,2)</f>
        <v>0</v>
      </c>
      <c r="K231" s="232" t="s">
        <v>1</v>
      </c>
      <c r="L231" s="45"/>
      <c r="M231" s="237" t="s">
        <v>1</v>
      </c>
      <c r="N231" s="238" t="s">
        <v>38</v>
      </c>
      <c r="O231" s="92"/>
      <c r="P231" s="239">
        <f>O231*H231</f>
        <v>0</v>
      </c>
      <c r="Q231" s="239">
        <v>0</v>
      </c>
      <c r="R231" s="239">
        <f>Q231*H231</f>
        <v>0</v>
      </c>
      <c r="S231" s="239">
        <v>0</v>
      </c>
      <c r="T231" s="240">
        <f>S231*H231</f>
        <v>0</v>
      </c>
      <c r="U231" s="39"/>
      <c r="V231" s="39"/>
      <c r="W231" s="39"/>
      <c r="X231" s="39"/>
      <c r="Y231" s="39"/>
      <c r="Z231" s="39"/>
      <c r="AA231" s="39"/>
      <c r="AB231" s="39"/>
      <c r="AC231" s="39"/>
      <c r="AD231" s="39"/>
      <c r="AE231" s="39"/>
      <c r="AR231" s="241" t="s">
        <v>212</v>
      </c>
      <c r="AT231" s="241" t="s">
        <v>207</v>
      </c>
      <c r="AU231" s="241" t="s">
        <v>81</v>
      </c>
      <c r="AY231" s="18" t="s">
        <v>205</v>
      </c>
      <c r="BE231" s="242">
        <f>IF(N231="základní",J231,0)</f>
        <v>0</v>
      </c>
      <c r="BF231" s="242">
        <f>IF(N231="snížená",J231,0)</f>
        <v>0</v>
      </c>
      <c r="BG231" s="242">
        <f>IF(N231="zákl. přenesená",J231,0)</f>
        <v>0</v>
      </c>
      <c r="BH231" s="242">
        <f>IF(N231="sníž. přenesená",J231,0)</f>
        <v>0</v>
      </c>
      <c r="BI231" s="242">
        <f>IF(N231="nulová",J231,0)</f>
        <v>0</v>
      </c>
      <c r="BJ231" s="18" t="s">
        <v>79</v>
      </c>
      <c r="BK231" s="242">
        <f>ROUND(I231*H231,2)</f>
        <v>0</v>
      </c>
      <c r="BL231" s="18" t="s">
        <v>212</v>
      </c>
      <c r="BM231" s="241" t="s">
        <v>692</v>
      </c>
    </row>
    <row r="232" s="2" customFormat="1">
      <c r="A232" s="39"/>
      <c r="B232" s="40"/>
      <c r="C232" s="41"/>
      <c r="D232" s="243" t="s">
        <v>214</v>
      </c>
      <c r="E232" s="41"/>
      <c r="F232" s="244" t="s">
        <v>4284</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214</v>
      </c>
      <c r="AU232" s="18" t="s">
        <v>81</v>
      </c>
    </row>
    <row r="233" s="2" customFormat="1" ht="66.75" customHeight="1">
      <c r="A233" s="39"/>
      <c r="B233" s="40"/>
      <c r="C233" s="230" t="s">
        <v>464</v>
      </c>
      <c r="D233" s="230" t="s">
        <v>207</v>
      </c>
      <c r="E233" s="231" t="s">
        <v>4285</v>
      </c>
      <c r="F233" s="232" t="s">
        <v>4286</v>
      </c>
      <c r="G233" s="233" t="s">
        <v>279</v>
      </c>
      <c r="H233" s="234">
        <v>1</v>
      </c>
      <c r="I233" s="235"/>
      <c r="J233" s="236">
        <f>ROUND(I233*H233,2)</f>
        <v>0</v>
      </c>
      <c r="K233" s="232" t="s">
        <v>1</v>
      </c>
      <c r="L233" s="45"/>
      <c r="M233" s="237" t="s">
        <v>1</v>
      </c>
      <c r="N233" s="238" t="s">
        <v>38</v>
      </c>
      <c r="O233" s="92"/>
      <c r="P233" s="239">
        <f>O233*H233</f>
        <v>0</v>
      </c>
      <c r="Q233" s="239">
        <v>0</v>
      </c>
      <c r="R233" s="239">
        <f>Q233*H233</f>
        <v>0</v>
      </c>
      <c r="S233" s="239">
        <v>0</v>
      </c>
      <c r="T233" s="240">
        <f>S233*H233</f>
        <v>0</v>
      </c>
      <c r="U233" s="39"/>
      <c r="V233" s="39"/>
      <c r="W233" s="39"/>
      <c r="X233" s="39"/>
      <c r="Y233" s="39"/>
      <c r="Z233" s="39"/>
      <c r="AA233" s="39"/>
      <c r="AB233" s="39"/>
      <c r="AC233" s="39"/>
      <c r="AD233" s="39"/>
      <c r="AE233" s="39"/>
      <c r="AR233" s="241" t="s">
        <v>212</v>
      </c>
      <c r="AT233" s="241" t="s">
        <v>207</v>
      </c>
      <c r="AU233" s="241" t="s">
        <v>81</v>
      </c>
      <c r="AY233" s="18" t="s">
        <v>205</v>
      </c>
      <c r="BE233" s="242">
        <f>IF(N233="základní",J233,0)</f>
        <v>0</v>
      </c>
      <c r="BF233" s="242">
        <f>IF(N233="snížená",J233,0)</f>
        <v>0</v>
      </c>
      <c r="BG233" s="242">
        <f>IF(N233="zákl. přenesená",J233,0)</f>
        <v>0</v>
      </c>
      <c r="BH233" s="242">
        <f>IF(N233="sníž. přenesená",J233,0)</f>
        <v>0</v>
      </c>
      <c r="BI233" s="242">
        <f>IF(N233="nulová",J233,0)</f>
        <v>0</v>
      </c>
      <c r="BJ233" s="18" t="s">
        <v>79</v>
      </c>
      <c r="BK233" s="242">
        <f>ROUND(I233*H233,2)</f>
        <v>0</v>
      </c>
      <c r="BL233" s="18" t="s">
        <v>212</v>
      </c>
      <c r="BM233" s="241" t="s">
        <v>703</v>
      </c>
    </row>
    <row r="234" s="2" customFormat="1">
      <c r="A234" s="39"/>
      <c r="B234" s="40"/>
      <c r="C234" s="41"/>
      <c r="D234" s="243" t="s">
        <v>214</v>
      </c>
      <c r="E234" s="41"/>
      <c r="F234" s="244" t="s">
        <v>4287</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214</v>
      </c>
      <c r="AU234" s="18" t="s">
        <v>81</v>
      </c>
    </row>
    <row r="235" s="2" customFormat="1" ht="66.75" customHeight="1">
      <c r="A235" s="39"/>
      <c r="B235" s="40"/>
      <c r="C235" s="230" t="s">
        <v>469</v>
      </c>
      <c r="D235" s="230" t="s">
        <v>207</v>
      </c>
      <c r="E235" s="231" t="s">
        <v>4288</v>
      </c>
      <c r="F235" s="232" t="s">
        <v>4289</v>
      </c>
      <c r="G235" s="233" t="s">
        <v>279</v>
      </c>
      <c r="H235" s="234">
        <v>1</v>
      </c>
      <c r="I235" s="235"/>
      <c r="J235" s="236">
        <f>ROUND(I235*H235,2)</f>
        <v>0</v>
      </c>
      <c r="K235" s="232" t="s">
        <v>1</v>
      </c>
      <c r="L235" s="45"/>
      <c r="M235" s="237" t="s">
        <v>1</v>
      </c>
      <c r="N235" s="238" t="s">
        <v>38</v>
      </c>
      <c r="O235" s="92"/>
      <c r="P235" s="239">
        <f>O235*H235</f>
        <v>0</v>
      </c>
      <c r="Q235" s="239">
        <v>0</v>
      </c>
      <c r="R235" s="239">
        <f>Q235*H235</f>
        <v>0</v>
      </c>
      <c r="S235" s="239">
        <v>0</v>
      </c>
      <c r="T235" s="240">
        <f>S235*H235</f>
        <v>0</v>
      </c>
      <c r="U235" s="39"/>
      <c r="V235" s="39"/>
      <c r="W235" s="39"/>
      <c r="X235" s="39"/>
      <c r="Y235" s="39"/>
      <c r="Z235" s="39"/>
      <c r="AA235" s="39"/>
      <c r="AB235" s="39"/>
      <c r="AC235" s="39"/>
      <c r="AD235" s="39"/>
      <c r="AE235" s="39"/>
      <c r="AR235" s="241" t="s">
        <v>212</v>
      </c>
      <c r="AT235" s="241" t="s">
        <v>207</v>
      </c>
      <c r="AU235" s="241" t="s">
        <v>81</v>
      </c>
      <c r="AY235" s="18" t="s">
        <v>205</v>
      </c>
      <c r="BE235" s="242">
        <f>IF(N235="základní",J235,0)</f>
        <v>0</v>
      </c>
      <c r="BF235" s="242">
        <f>IF(N235="snížená",J235,0)</f>
        <v>0</v>
      </c>
      <c r="BG235" s="242">
        <f>IF(N235="zákl. přenesená",J235,0)</f>
        <v>0</v>
      </c>
      <c r="BH235" s="242">
        <f>IF(N235="sníž. přenesená",J235,0)</f>
        <v>0</v>
      </c>
      <c r="BI235" s="242">
        <f>IF(N235="nulová",J235,0)</f>
        <v>0</v>
      </c>
      <c r="BJ235" s="18" t="s">
        <v>79</v>
      </c>
      <c r="BK235" s="242">
        <f>ROUND(I235*H235,2)</f>
        <v>0</v>
      </c>
      <c r="BL235" s="18" t="s">
        <v>212</v>
      </c>
      <c r="BM235" s="241" t="s">
        <v>717</v>
      </c>
    </row>
    <row r="236" s="2" customFormat="1">
      <c r="A236" s="39"/>
      <c r="B236" s="40"/>
      <c r="C236" s="41"/>
      <c r="D236" s="243" t="s">
        <v>214</v>
      </c>
      <c r="E236" s="41"/>
      <c r="F236" s="244" t="s">
        <v>4290</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214</v>
      </c>
      <c r="AU236" s="18" t="s">
        <v>81</v>
      </c>
    </row>
    <row r="237" s="12" customFormat="1" ht="25.92" customHeight="1">
      <c r="A237" s="12"/>
      <c r="B237" s="214"/>
      <c r="C237" s="215"/>
      <c r="D237" s="216" t="s">
        <v>72</v>
      </c>
      <c r="E237" s="217" t="s">
        <v>3800</v>
      </c>
      <c r="F237" s="217" t="s">
        <v>6201</v>
      </c>
      <c r="G237" s="215"/>
      <c r="H237" s="215"/>
      <c r="I237" s="218"/>
      <c r="J237" s="219">
        <f>BK237</f>
        <v>0</v>
      </c>
      <c r="K237" s="215"/>
      <c r="L237" s="220"/>
      <c r="M237" s="221"/>
      <c r="N237" s="222"/>
      <c r="O237" s="222"/>
      <c r="P237" s="223">
        <f>P238+P253+P272+P301</f>
        <v>0</v>
      </c>
      <c r="Q237" s="222"/>
      <c r="R237" s="223">
        <f>R238+R253+R272+R301</f>
        <v>0</v>
      </c>
      <c r="S237" s="222"/>
      <c r="T237" s="224">
        <f>T238+T253+T272+T301</f>
        <v>0</v>
      </c>
      <c r="U237" s="12"/>
      <c r="V237" s="12"/>
      <c r="W237" s="12"/>
      <c r="X237" s="12"/>
      <c r="Y237" s="12"/>
      <c r="Z237" s="12"/>
      <c r="AA237" s="12"/>
      <c r="AB237" s="12"/>
      <c r="AC237" s="12"/>
      <c r="AD237" s="12"/>
      <c r="AE237" s="12"/>
      <c r="AR237" s="225" t="s">
        <v>79</v>
      </c>
      <c r="AT237" s="226" t="s">
        <v>72</v>
      </c>
      <c r="AU237" s="226" t="s">
        <v>73</v>
      </c>
      <c r="AY237" s="225" t="s">
        <v>205</v>
      </c>
      <c r="BK237" s="227">
        <f>BK238+BK253+BK272+BK301</f>
        <v>0</v>
      </c>
    </row>
    <row r="238" s="12" customFormat="1" ht="22.8" customHeight="1">
      <c r="A238" s="12"/>
      <c r="B238" s="214"/>
      <c r="C238" s="215"/>
      <c r="D238" s="216" t="s">
        <v>72</v>
      </c>
      <c r="E238" s="228" t="s">
        <v>2595</v>
      </c>
      <c r="F238" s="228" t="s">
        <v>3857</v>
      </c>
      <c r="G238" s="215"/>
      <c r="H238" s="215"/>
      <c r="I238" s="218"/>
      <c r="J238" s="229">
        <f>BK238</f>
        <v>0</v>
      </c>
      <c r="K238" s="215"/>
      <c r="L238" s="220"/>
      <c r="M238" s="221"/>
      <c r="N238" s="222"/>
      <c r="O238" s="222"/>
      <c r="P238" s="223">
        <f>SUM(P239:P252)</f>
        <v>0</v>
      </c>
      <c r="Q238" s="222"/>
      <c r="R238" s="223">
        <f>SUM(R239:R252)</f>
        <v>0</v>
      </c>
      <c r="S238" s="222"/>
      <c r="T238" s="224">
        <f>SUM(T239:T252)</f>
        <v>0</v>
      </c>
      <c r="U238" s="12"/>
      <c r="V238" s="12"/>
      <c r="W238" s="12"/>
      <c r="X238" s="12"/>
      <c r="Y238" s="12"/>
      <c r="Z238" s="12"/>
      <c r="AA238" s="12"/>
      <c r="AB238" s="12"/>
      <c r="AC238" s="12"/>
      <c r="AD238" s="12"/>
      <c r="AE238" s="12"/>
      <c r="AR238" s="225" t="s">
        <v>79</v>
      </c>
      <c r="AT238" s="226" t="s">
        <v>72</v>
      </c>
      <c r="AU238" s="226" t="s">
        <v>79</v>
      </c>
      <c r="AY238" s="225" t="s">
        <v>205</v>
      </c>
      <c r="BK238" s="227">
        <f>SUM(BK239:BK252)</f>
        <v>0</v>
      </c>
    </row>
    <row r="239" s="2" customFormat="1" ht="66.75" customHeight="1">
      <c r="A239" s="39"/>
      <c r="B239" s="40"/>
      <c r="C239" s="230" t="s">
        <v>476</v>
      </c>
      <c r="D239" s="230" t="s">
        <v>207</v>
      </c>
      <c r="E239" s="231" t="s">
        <v>3858</v>
      </c>
      <c r="F239" s="232" t="s">
        <v>3859</v>
      </c>
      <c r="G239" s="233" t="s">
        <v>279</v>
      </c>
      <c r="H239" s="234">
        <v>1</v>
      </c>
      <c r="I239" s="235"/>
      <c r="J239" s="236">
        <f>ROUND(I239*H239,2)</f>
        <v>0</v>
      </c>
      <c r="K239" s="232" t="s">
        <v>1</v>
      </c>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212</v>
      </c>
      <c r="AT239" s="241" t="s">
        <v>207</v>
      </c>
      <c r="AU239" s="241" t="s">
        <v>81</v>
      </c>
      <c r="AY239" s="18" t="s">
        <v>205</v>
      </c>
      <c r="BE239" s="242">
        <f>IF(N239="základní",J239,0)</f>
        <v>0</v>
      </c>
      <c r="BF239" s="242">
        <f>IF(N239="snížená",J239,0)</f>
        <v>0</v>
      </c>
      <c r="BG239" s="242">
        <f>IF(N239="zákl. přenesená",J239,0)</f>
        <v>0</v>
      </c>
      <c r="BH239" s="242">
        <f>IF(N239="sníž. přenesená",J239,0)</f>
        <v>0</v>
      </c>
      <c r="BI239" s="242">
        <f>IF(N239="nulová",J239,0)</f>
        <v>0</v>
      </c>
      <c r="BJ239" s="18" t="s">
        <v>79</v>
      </c>
      <c r="BK239" s="242">
        <f>ROUND(I239*H239,2)</f>
        <v>0</v>
      </c>
      <c r="BL239" s="18" t="s">
        <v>212</v>
      </c>
      <c r="BM239" s="241" t="s">
        <v>730</v>
      </c>
    </row>
    <row r="240" s="2" customFormat="1">
      <c r="A240" s="39"/>
      <c r="B240" s="40"/>
      <c r="C240" s="41"/>
      <c r="D240" s="243" t="s">
        <v>214</v>
      </c>
      <c r="E240" s="41"/>
      <c r="F240" s="244" t="s">
        <v>3860</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214</v>
      </c>
      <c r="AU240" s="18" t="s">
        <v>81</v>
      </c>
    </row>
    <row r="241" s="2" customFormat="1" ht="66.75" customHeight="1">
      <c r="A241" s="39"/>
      <c r="B241" s="40"/>
      <c r="C241" s="230" t="s">
        <v>482</v>
      </c>
      <c r="D241" s="230" t="s">
        <v>207</v>
      </c>
      <c r="E241" s="231" t="s">
        <v>3861</v>
      </c>
      <c r="F241" s="232" t="s">
        <v>3862</v>
      </c>
      <c r="G241" s="233" t="s">
        <v>279</v>
      </c>
      <c r="H241" s="234">
        <v>1</v>
      </c>
      <c r="I241" s="235"/>
      <c r="J241" s="236">
        <f>ROUND(I241*H241,2)</f>
        <v>0</v>
      </c>
      <c r="K241" s="232" t="s">
        <v>1</v>
      </c>
      <c r="L241" s="45"/>
      <c r="M241" s="237" t="s">
        <v>1</v>
      </c>
      <c r="N241" s="238" t="s">
        <v>38</v>
      </c>
      <c r="O241" s="92"/>
      <c r="P241" s="239">
        <f>O241*H241</f>
        <v>0</v>
      </c>
      <c r="Q241" s="239">
        <v>0</v>
      </c>
      <c r="R241" s="239">
        <f>Q241*H241</f>
        <v>0</v>
      </c>
      <c r="S241" s="239">
        <v>0</v>
      </c>
      <c r="T241" s="240">
        <f>S241*H241</f>
        <v>0</v>
      </c>
      <c r="U241" s="39"/>
      <c r="V241" s="39"/>
      <c r="W241" s="39"/>
      <c r="X241" s="39"/>
      <c r="Y241" s="39"/>
      <c r="Z241" s="39"/>
      <c r="AA241" s="39"/>
      <c r="AB241" s="39"/>
      <c r="AC241" s="39"/>
      <c r="AD241" s="39"/>
      <c r="AE241" s="39"/>
      <c r="AR241" s="241" t="s">
        <v>212</v>
      </c>
      <c r="AT241" s="241" t="s">
        <v>207</v>
      </c>
      <c r="AU241" s="241" t="s">
        <v>81</v>
      </c>
      <c r="AY241" s="18" t="s">
        <v>205</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212</v>
      </c>
      <c r="BM241" s="241" t="s">
        <v>742</v>
      </c>
    </row>
    <row r="242" s="2" customFormat="1">
      <c r="A242" s="39"/>
      <c r="B242" s="40"/>
      <c r="C242" s="41"/>
      <c r="D242" s="243" t="s">
        <v>214</v>
      </c>
      <c r="E242" s="41"/>
      <c r="F242" s="244" t="s">
        <v>3863</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214</v>
      </c>
      <c r="AU242" s="18" t="s">
        <v>81</v>
      </c>
    </row>
    <row r="243" s="2" customFormat="1" ht="24.15" customHeight="1">
      <c r="A243" s="39"/>
      <c r="B243" s="40"/>
      <c r="C243" s="230" t="s">
        <v>487</v>
      </c>
      <c r="D243" s="230" t="s">
        <v>207</v>
      </c>
      <c r="E243" s="231" t="s">
        <v>3864</v>
      </c>
      <c r="F243" s="232" t="s">
        <v>3865</v>
      </c>
      <c r="G243" s="233" t="s">
        <v>2376</v>
      </c>
      <c r="H243" s="234">
        <v>1</v>
      </c>
      <c r="I243" s="235"/>
      <c r="J243" s="236">
        <f>ROUND(I243*H243,2)</f>
        <v>0</v>
      </c>
      <c r="K243" s="232" t="s">
        <v>1</v>
      </c>
      <c r="L243" s="45"/>
      <c r="M243" s="237" t="s">
        <v>1</v>
      </c>
      <c r="N243" s="238" t="s">
        <v>38</v>
      </c>
      <c r="O243" s="92"/>
      <c r="P243" s="239">
        <f>O243*H243</f>
        <v>0</v>
      </c>
      <c r="Q243" s="239">
        <v>0</v>
      </c>
      <c r="R243" s="239">
        <f>Q243*H243</f>
        <v>0</v>
      </c>
      <c r="S243" s="239">
        <v>0</v>
      </c>
      <c r="T243" s="240">
        <f>S243*H243</f>
        <v>0</v>
      </c>
      <c r="U243" s="39"/>
      <c r="V243" s="39"/>
      <c r="W243" s="39"/>
      <c r="X243" s="39"/>
      <c r="Y243" s="39"/>
      <c r="Z243" s="39"/>
      <c r="AA243" s="39"/>
      <c r="AB243" s="39"/>
      <c r="AC243" s="39"/>
      <c r="AD243" s="39"/>
      <c r="AE243" s="39"/>
      <c r="AR243" s="241" t="s">
        <v>212</v>
      </c>
      <c r="AT243" s="241" t="s">
        <v>207</v>
      </c>
      <c r="AU243" s="241" t="s">
        <v>81</v>
      </c>
      <c r="AY243" s="18" t="s">
        <v>205</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212</v>
      </c>
      <c r="BM243" s="241" t="s">
        <v>158</v>
      </c>
    </row>
    <row r="244" s="2" customFormat="1">
      <c r="A244" s="39"/>
      <c r="B244" s="40"/>
      <c r="C244" s="41"/>
      <c r="D244" s="243" t="s">
        <v>214</v>
      </c>
      <c r="E244" s="41"/>
      <c r="F244" s="244" t="s">
        <v>3865</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214</v>
      </c>
      <c r="AU244" s="18" t="s">
        <v>81</v>
      </c>
    </row>
    <row r="245" s="2" customFormat="1" ht="78" customHeight="1">
      <c r="A245" s="39"/>
      <c r="B245" s="40"/>
      <c r="C245" s="230" t="s">
        <v>492</v>
      </c>
      <c r="D245" s="230" t="s">
        <v>207</v>
      </c>
      <c r="E245" s="231" t="s">
        <v>3866</v>
      </c>
      <c r="F245" s="232" t="s">
        <v>4175</v>
      </c>
      <c r="G245" s="233" t="s">
        <v>279</v>
      </c>
      <c r="H245" s="234">
        <v>1</v>
      </c>
      <c r="I245" s="235"/>
      <c r="J245" s="236">
        <f>ROUND(I245*H245,2)</f>
        <v>0</v>
      </c>
      <c r="K245" s="232" t="s">
        <v>1</v>
      </c>
      <c r="L245" s="45"/>
      <c r="M245" s="237" t="s">
        <v>1</v>
      </c>
      <c r="N245" s="238"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212</v>
      </c>
      <c r="AT245" s="241" t="s">
        <v>207</v>
      </c>
      <c r="AU245" s="241" t="s">
        <v>81</v>
      </c>
      <c r="AY245" s="18" t="s">
        <v>205</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212</v>
      </c>
      <c r="BM245" s="241" t="s">
        <v>761</v>
      </c>
    </row>
    <row r="246" s="2" customFormat="1">
      <c r="A246" s="39"/>
      <c r="B246" s="40"/>
      <c r="C246" s="41"/>
      <c r="D246" s="243" t="s">
        <v>214</v>
      </c>
      <c r="E246" s="41"/>
      <c r="F246" s="244" t="s">
        <v>4176</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214</v>
      </c>
      <c r="AU246" s="18" t="s">
        <v>81</v>
      </c>
    </row>
    <row r="247" s="2" customFormat="1" ht="33" customHeight="1">
      <c r="A247" s="39"/>
      <c r="B247" s="40"/>
      <c r="C247" s="230" t="s">
        <v>497</v>
      </c>
      <c r="D247" s="230" t="s">
        <v>207</v>
      </c>
      <c r="E247" s="231" t="s">
        <v>3869</v>
      </c>
      <c r="F247" s="232" t="s">
        <v>3870</v>
      </c>
      <c r="G247" s="233" t="s">
        <v>279</v>
      </c>
      <c r="H247" s="234">
        <v>1</v>
      </c>
      <c r="I247" s="235"/>
      <c r="J247" s="236">
        <f>ROUND(I247*H247,2)</f>
        <v>0</v>
      </c>
      <c r="K247" s="232" t="s">
        <v>1</v>
      </c>
      <c r="L247" s="45"/>
      <c r="M247" s="237" t="s">
        <v>1</v>
      </c>
      <c r="N247" s="238" t="s">
        <v>38</v>
      </c>
      <c r="O247" s="92"/>
      <c r="P247" s="239">
        <f>O247*H247</f>
        <v>0</v>
      </c>
      <c r="Q247" s="239">
        <v>0</v>
      </c>
      <c r="R247" s="239">
        <f>Q247*H247</f>
        <v>0</v>
      </c>
      <c r="S247" s="239">
        <v>0</v>
      </c>
      <c r="T247" s="240">
        <f>S247*H247</f>
        <v>0</v>
      </c>
      <c r="U247" s="39"/>
      <c r="V247" s="39"/>
      <c r="W247" s="39"/>
      <c r="X247" s="39"/>
      <c r="Y247" s="39"/>
      <c r="Z247" s="39"/>
      <c r="AA247" s="39"/>
      <c r="AB247" s="39"/>
      <c r="AC247" s="39"/>
      <c r="AD247" s="39"/>
      <c r="AE247" s="39"/>
      <c r="AR247" s="241" t="s">
        <v>212</v>
      </c>
      <c r="AT247" s="241" t="s">
        <v>207</v>
      </c>
      <c r="AU247" s="241" t="s">
        <v>81</v>
      </c>
      <c r="AY247" s="18" t="s">
        <v>205</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212</v>
      </c>
      <c r="BM247" s="241" t="s">
        <v>771</v>
      </c>
    </row>
    <row r="248" s="2" customFormat="1">
      <c r="A248" s="39"/>
      <c r="B248" s="40"/>
      <c r="C248" s="41"/>
      <c r="D248" s="243" t="s">
        <v>214</v>
      </c>
      <c r="E248" s="41"/>
      <c r="F248" s="244" t="s">
        <v>3870</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214</v>
      </c>
      <c r="AU248" s="18" t="s">
        <v>81</v>
      </c>
    </row>
    <row r="249" s="2" customFormat="1" ht="24.15" customHeight="1">
      <c r="A249" s="39"/>
      <c r="B249" s="40"/>
      <c r="C249" s="230" t="s">
        <v>508</v>
      </c>
      <c r="D249" s="230" t="s">
        <v>207</v>
      </c>
      <c r="E249" s="231" t="s">
        <v>3871</v>
      </c>
      <c r="F249" s="232" t="s">
        <v>3872</v>
      </c>
      <c r="G249" s="233" t="s">
        <v>279</v>
      </c>
      <c r="H249" s="234">
        <v>1</v>
      </c>
      <c r="I249" s="235"/>
      <c r="J249" s="236">
        <f>ROUND(I249*H249,2)</f>
        <v>0</v>
      </c>
      <c r="K249" s="232" t="s">
        <v>1</v>
      </c>
      <c r="L249" s="45"/>
      <c r="M249" s="237" t="s">
        <v>1</v>
      </c>
      <c r="N249" s="238" t="s">
        <v>38</v>
      </c>
      <c r="O249" s="92"/>
      <c r="P249" s="239">
        <f>O249*H249</f>
        <v>0</v>
      </c>
      <c r="Q249" s="239">
        <v>0</v>
      </c>
      <c r="R249" s="239">
        <f>Q249*H249</f>
        <v>0</v>
      </c>
      <c r="S249" s="239">
        <v>0</v>
      </c>
      <c r="T249" s="240">
        <f>S249*H249</f>
        <v>0</v>
      </c>
      <c r="U249" s="39"/>
      <c r="V249" s="39"/>
      <c r="W249" s="39"/>
      <c r="X249" s="39"/>
      <c r="Y249" s="39"/>
      <c r="Z249" s="39"/>
      <c r="AA249" s="39"/>
      <c r="AB249" s="39"/>
      <c r="AC249" s="39"/>
      <c r="AD249" s="39"/>
      <c r="AE249" s="39"/>
      <c r="AR249" s="241" t="s">
        <v>212</v>
      </c>
      <c r="AT249" s="241" t="s">
        <v>207</v>
      </c>
      <c r="AU249" s="241" t="s">
        <v>81</v>
      </c>
      <c r="AY249" s="18" t="s">
        <v>205</v>
      </c>
      <c r="BE249" s="242">
        <f>IF(N249="základní",J249,0)</f>
        <v>0</v>
      </c>
      <c r="BF249" s="242">
        <f>IF(N249="snížená",J249,0)</f>
        <v>0</v>
      </c>
      <c r="BG249" s="242">
        <f>IF(N249="zákl. přenesená",J249,0)</f>
        <v>0</v>
      </c>
      <c r="BH249" s="242">
        <f>IF(N249="sníž. přenesená",J249,0)</f>
        <v>0</v>
      </c>
      <c r="BI249" s="242">
        <f>IF(N249="nulová",J249,0)</f>
        <v>0</v>
      </c>
      <c r="BJ249" s="18" t="s">
        <v>79</v>
      </c>
      <c r="BK249" s="242">
        <f>ROUND(I249*H249,2)</f>
        <v>0</v>
      </c>
      <c r="BL249" s="18" t="s">
        <v>212</v>
      </c>
      <c r="BM249" s="241" t="s">
        <v>787</v>
      </c>
    </row>
    <row r="250" s="2" customFormat="1">
      <c r="A250" s="39"/>
      <c r="B250" s="40"/>
      <c r="C250" s="41"/>
      <c r="D250" s="243" t="s">
        <v>214</v>
      </c>
      <c r="E250" s="41"/>
      <c r="F250" s="244" t="s">
        <v>3872</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214</v>
      </c>
      <c r="AU250" s="18" t="s">
        <v>81</v>
      </c>
    </row>
    <row r="251" s="2" customFormat="1" ht="66.75" customHeight="1">
      <c r="A251" s="39"/>
      <c r="B251" s="40"/>
      <c r="C251" s="230" t="s">
        <v>512</v>
      </c>
      <c r="D251" s="230" t="s">
        <v>207</v>
      </c>
      <c r="E251" s="231" t="s">
        <v>3873</v>
      </c>
      <c r="F251" s="232" t="s">
        <v>3874</v>
      </c>
      <c r="G251" s="233" t="s">
        <v>279</v>
      </c>
      <c r="H251" s="234">
        <v>1</v>
      </c>
      <c r="I251" s="235"/>
      <c r="J251" s="236">
        <f>ROUND(I251*H251,2)</f>
        <v>0</v>
      </c>
      <c r="K251" s="232" t="s">
        <v>1</v>
      </c>
      <c r="L251" s="45"/>
      <c r="M251" s="237" t="s">
        <v>1</v>
      </c>
      <c r="N251" s="238" t="s">
        <v>38</v>
      </c>
      <c r="O251" s="92"/>
      <c r="P251" s="239">
        <f>O251*H251</f>
        <v>0</v>
      </c>
      <c r="Q251" s="239">
        <v>0</v>
      </c>
      <c r="R251" s="239">
        <f>Q251*H251</f>
        <v>0</v>
      </c>
      <c r="S251" s="239">
        <v>0</v>
      </c>
      <c r="T251" s="240">
        <f>S251*H251</f>
        <v>0</v>
      </c>
      <c r="U251" s="39"/>
      <c r="V251" s="39"/>
      <c r="W251" s="39"/>
      <c r="X251" s="39"/>
      <c r="Y251" s="39"/>
      <c r="Z251" s="39"/>
      <c r="AA251" s="39"/>
      <c r="AB251" s="39"/>
      <c r="AC251" s="39"/>
      <c r="AD251" s="39"/>
      <c r="AE251" s="39"/>
      <c r="AR251" s="241" t="s">
        <v>212</v>
      </c>
      <c r="AT251" s="241" t="s">
        <v>207</v>
      </c>
      <c r="AU251" s="241" t="s">
        <v>81</v>
      </c>
      <c r="AY251" s="18" t="s">
        <v>205</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212</v>
      </c>
      <c r="BM251" s="241" t="s">
        <v>799</v>
      </c>
    </row>
    <row r="252" s="2" customFormat="1">
      <c r="A252" s="39"/>
      <c r="B252" s="40"/>
      <c r="C252" s="41"/>
      <c r="D252" s="243" t="s">
        <v>214</v>
      </c>
      <c r="E252" s="41"/>
      <c r="F252" s="244" t="s">
        <v>3875</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214</v>
      </c>
      <c r="AU252" s="18" t="s">
        <v>81</v>
      </c>
    </row>
    <row r="253" s="12" customFormat="1" ht="22.8" customHeight="1">
      <c r="A253" s="12"/>
      <c r="B253" s="214"/>
      <c r="C253" s="215"/>
      <c r="D253" s="216" t="s">
        <v>72</v>
      </c>
      <c r="E253" s="228" t="s">
        <v>3757</v>
      </c>
      <c r="F253" s="228" t="s">
        <v>3876</v>
      </c>
      <c r="G253" s="215"/>
      <c r="H253" s="215"/>
      <c r="I253" s="218"/>
      <c r="J253" s="229">
        <f>BK253</f>
        <v>0</v>
      </c>
      <c r="K253" s="215"/>
      <c r="L253" s="220"/>
      <c r="M253" s="221"/>
      <c r="N253" s="222"/>
      <c r="O253" s="222"/>
      <c r="P253" s="223">
        <f>SUM(P254:P271)</f>
        <v>0</v>
      </c>
      <c r="Q253" s="222"/>
      <c r="R253" s="223">
        <f>SUM(R254:R271)</f>
        <v>0</v>
      </c>
      <c r="S253" s="222"/>
      <c r="T253" s="224">
        <f>SUM(T254:T271)</f>
        <v>0</v>
      </c>
      <c r="U253" s="12"/>
      <c r="V253" s="12"/>
      <c r="W253" s="12"/>
      <c r="X253" s="12"/>
      <c r="Y253" s="12"/>
      <c r="Z253" s="12"/>
      <c r="AA253" s="12"/>
      <c r="AB253" s="12"/>
      <c r="AC253" s="12"/>
      <c r="AD253" s="12"/>
      <c r="AE253" s="12"/>
      <c r="AR253" s="225" t="s">
        <v>79</v>
      </c>
      <c r="AT253" s="226" t="s">
        <v>72</v>
      </c>
      <c r="AU253" s="226" t="s">
        <v>79</v>
      </c>
      <c r="AY253" s="225" t="s">
        <v>205</v>
      </c>
      <c r="BK253" s="227">
        <f>SUM(BK254:BK271)</f>
        <v>0</v>
      </c>
    </row>
    <row r="254" s="2" customFormat="1" ht="78" customHeight="1">
      <c r="A254" s="39"/>
      <c r="B254" s="40"/>
      <c r="C254" s="230" t="s">
        <v>521</v>
      </c>
      <c r="D254" s="230" t="s">
        <v>207</v>
      </c>
      <c r="E254" s="231" t="s">
        <v>3877</v>
      </c>
      <c r="F254" s="232" t="s">
        <v>3878</v>
      </c>
      <c r="G254" s="233" t="s">
        <v>279</v>
      </c>
      <c r="H254" s="234">
        <v>1</v>
      </c>
      <c r="I254" s="235"/>
      <c r="J254" s="236">
        <f>ROUND(I254*H254,2)</f>
        <v>0</v>
      </c>
      <c r="K254" s="232" t="s">
        <v>1</v>
      </c>
      <c r="L254" s="45"/>
      <c r="M254" s="237" t="s">
        <v>1</v>
      </c>
      <c r="N254" s="238"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212</v>
      </c>
      <c r="AT254" s="241" t="s">
        <v>207</v>
      </c>
      <c r="AU254" s="241" t="s">
        <v>81</v>
      </c>
      <c r="AY254" s="18" t="s">
        <v>205</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212</v>
      </c>
      <c r="BM254" s="241" t="s">
        <v>809</v>
      </c>
    </row>
    <row r="255" s="2" customFormat="1">
      <c r="A255" s="39"/>
      <c r="B255" s="40"/>
      <c r="C255" s="41"/>
      <c r="D255" s="243" t="s">
        <v>214</v>
      </c>
      <c r="E255" s="41"/>
      <c r="F255" s="244" t="s">
        <v>3879</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214</v>
      </c>
      <c r="AU255" s="18" t="s">
        <v>81</v>
      </c>
    </row>
    <row r="256" s="2" customFormat="1" ht="66.75" customHeight="1">
      <c r="A256" s="39"/>
      <c r="B256" s="40"/>
      <c r="C256" s="230" t="s">
        <v>528</v>
      </c>
      <c r="D256" s="230" t="s">
        <v>207</v>
      </c>
      <c r="E256" s="231" t="s">
        <v>4208</v>
      </c>
      <c r="F256" s="232" t="s">
        <v>4009</v>
      </c>
      <c r="G256" s="233" t="s">
        <v>279</v>
      </c>
      <c r="H256" s="234">
        <v>1</v>
      </c>
      <c r="I256" s="235"/>
      <c r="J256" s="236">
        <f>ROUND(I256*H256,2)</f>
        <v>0</v>
      </c>
      <c r="K256" s="232" t="s">
        <v>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212</v>
      </c>
      <c r="AT256" s="241" t="s">
        <v>207</v>
      </c>
      <c r="AU256" s="241" t="s">
        <v>81</v>
      </c>
      <c r="AY256" s="18" t="s">
        <v>205</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212</v>
      </c>
      <c r="BM256" s="241" t="s">
        <v>821</v>
      </c>
    </row>
    <row r="257" s="2" customFormat="1">
      <c r="A257" s="39"/>
      <c r="B257" s="40"/>
      <c r="C257" s="41"/>
      <c r="D257" s="243" t="s">
        <v>214</v>
      </c>
      <c r="E257" s="41"/>
      <c r="F257" s="244" t="s">
        <v>4010</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214</v>
      </c>
      <c r="AU257" s="18" t="s">
        <v>81</v>
      </c>
    </row>
    <row r="258" s="2" customFormat="1" ht="33" customHeight="1">
      <c r="A258" s="39"/>
      <c r="B258" s="40"/>
      <c r="C258" s="230" t="s">
        <v>537</v>
      </c>
      <c r="D258" s="230" t="s">
        <v>207</v>
      </c>
      <c r="E258" s="231" t="s">
        <v>3883</v>
      </c>
      <c r="F258" s="232" t="s">
        <v>3884</v>
      </c>
      <c r="G258" s="233" t="s">
        <v>279</v>
      </c>
      <c r="H258" s="234">
        <v>1</v>
      </c>
      <c r="I258" s="235"/>
      <c r="J258" s="236">
        <f>ROUND(I258*H258,2)</f>
        <v>0</v>
      </c>
      <c r="K258" s="232" t="s">
        <v>1</v>
      </c>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212</v>
      </c>
      <c r="AT258" s="241" t="s">
        <v>207</v>
      </c>
      <c r="AU258" s="241" t="s">
        <v>81</v>
      </c>
      <c r="AY258" s="18" t="s">
        <v>205</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212</v>
      </c>
      <c r="BM258" s="241" t="s">
        <v>837</v>
      </c>
    </row>
    <row r="259" s="2" customFormat="1">
      <c r="A259" s="39"/>
      <c r="B259" s="40"/>
      <c r="C259" s="41"/>
      <c r="D259" s="243" t="s">
        <v>214</v>
      </c>
      <c r="E259" s="41"/>
      <c r="F259" s="244" t="s">
        <v>3884</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214</v>
      </c>
      <c r="AU259" s="18" t="s">
        <v>81</v>
      </c>
    </row>
    <row r="260" s="2" customFormat="1" ht="66.75" customHeight="1">
      <c r="A260" s="39"/>
      <c r="B260" s="40"/>
      <c r="C260" s="230" t="s">
        <v>543</v>
      </c>
      <c r="D260" s="230" t="s">
        <v>207</v>
      </c>
      <c r="E260" s="231" t="s">
        <v>6202</v>
      </c>
      <c r="F260" s="232" t="s">
        <v>6203</v>
      </c>
      <c r="G260" s="233" t="s">
        <v>279</v>
      </c>
      <c r="H260" s="234">
        <v>1</v>
      </c>
      <c r="I260" s="235"/>
      <c r="J260" s="236">
        <f>ROUND(I260*H260,2)</f>
        <v>0</v>
      </c>
      <c r="K260" s="232" t="s">
        <v>1</v>
      </c>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212</v>
      </c>
      <c r="AT260" s="241" t="s">
        <v>207</v>
      </c>
      <c r="AU260" s="241" t="s">
        <v>81</v>
      </c>
      <c r="AY260" s="18" t="s">
        <v>205</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212</v>
      </c>
      <c r="BM260" s="241" t="s">
        <v>849</v>
      </c>
    </row>
    <row r="261" s="2" customFormat="1">
      <c r="A261" s="39"/>
      <c r="B261" s="40"/>
      <c r="C261" s="41"/>
      <c r="D261" s="243" t="s">
        <v>214</v>
      </c>
      <c r="E261" s="41"/>
      <c r="F261" s="244" t="s">
        <v>6204</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214</v>
      </c>
      <c r="AU261" s="18" t="s">
        <v>81</v>
      </c>
    </row>
    <row r="262" s="2" customFormat="1" ht="66.75" customHeight="1">
      <c r="A262" s="39"/>
      <c r="B262" s="40"/>
      <c r="C262" s="230" t="s">
        <v>549</v>
      </c>
      <c r="D262" s="230" t="s">
        <v>207</v>
      </c>
      <c r="E262" s="231" t="s">
        <v>4011</v>
      </c>
      <c r="F262" s="232" t="s">
        <v>4012</v>
      </c>
      <c r="G262" s="233" t="s">
        <v>279</v>
      </c>
      <c r="H262" s="234">
        <v>1</v>
      </c>
      <c r="I262" s="235"/>
      <c r="J262" s="236">
        <f>ROUND(I262*H262,2)</f>
        <v>0</v>
      </c>
      <c r="K262" s="232" t="s">
        <v>1</v>
      </c>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212</v>
      </c>
      <c r="AT262" s="241" t="s">
        <v>207</v>
      </c>
      <c r="AU262" s="241" t="s">
        <v>81</v>
      </c>
      <c r="AY262" s="18" t="s">
        <v>205</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212</v>
      </c>
      <c r="BM262" s="241" t="s">
        <v>860</v>
      </c>
    </row>
    <row r="263" s="2" customFormat="1">
      <c r="A263" s="39"/>
      <c r="B263" s="40"/>
      <c r="C263" s="41"/>
      <c r="D263" s="243" t="s">
        <v>214</v>
      </c>
      <c r="E263" s="41"/>
      <c r="F263" s="244" t="s">
        <v>4013</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214</v>
      </c>
      <c r="AU263" s="18" t="s">
        <v>81</v>
      </c>
    </row>
    <row r="264" s="2" customFormat="1" ht="78" customHeight="1">
      <c r="A264" s="39"/>
      <c r="B264" s="40"/>
      <c r="C264" s="230" t="s">
        <v>555</v>
      </c>
      <c r="D264" s="230" t="s">
        <v>207</v>
      </c>
      <c r="E264" s="231" t="s">
        <v>4214</v>
      </c>
      <c r="F264" s="232" t="s">
        <v>4215</v>
      </c>
      <c r="G264" s="233" t="s">
        <v>279</v>
      </c>
      <c r="H264" s="234">
        <v>24</v>
      </c>
      <c r="I264" s="235"/>
      <c r="J264" s="236">
        <f>ROUND(I264*H264,2)</f>
        <v>0</v>
      </c>
      <c r="K264" s="232" t="s">
        <v>1</v>
      </c>
      <c r="L264" s="45"/>
      <c r="M264" s="237" t="s">
        <v>1</v>
      </c>
      <c r="N264" s="238"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212</v>
      </c>
      <c r="AT264" s="241" t="s">
        <v>207</v>
      </c>
      <c r="AU264" s="241" t="s">
        <v>81</v>
      </c>
      <c r="AY264" s="18" t="s">
        <v>205</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212</v>
      </c>
      <c r="BM264" s="241" t="s">
        <v>873</v>
      </c>
    </row>
    <row r="265" s="2" customFormat="1">
      <c r="A265" s="39"/>
      <c r="B265" s="40"/>
      <c r="C265" s="41"/>
      <c r="D265" s="243" t="s">
        <v>214</v>
      </c>
      <c r="E265" s="41"/>
      <c r="F265" s="244" t="s">
        <v>4216</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214</v>
      </c>
      <c r="AU265" s="18" t="s">
        <v>81</v>
      </c>
    </row>
    <row r="266" s="2" customFormat="1" ht="66.75" customHeight="1">
      <c r="A266" s="39"/>
      <c r="B266" s="40"/>
      <c r="C266" s="230" t="s">
        <v>561</v>
      </c>
      <c r="D266" s="230" t="s">
        <v>207</v>
      </c>
      <c r="E266" s="231" t="s">
        <v>4208</v>
      </c>
      <c r="F266" s="232" t="s">
        <v>4009</v>
      </c>
      <c r="G266" s="233" t="s">
        <v>279</v>
      </c>
      <c r="H266" s="234">
        <v>24</v>
      </c>
      <c r="I266" s="235"/>
      <c r="J266" s="236">
        <f>ROUND(I266*H266,2)</f>
        <v>0</v>
      </c>
      <c r="K266" s="232" t="s">
        <v>1</v>
      </c>
      <c r="L266" s="45"/>
      <c r="M266" s="237" t="s">
        <v>1</v>
      </c>
      <c r="N266" s="238"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212</v>
      </c>
      <c r="AT266" s="241" t="s">
        <v>207</v>
      </c>
      <c r="AU266" s="241" t="s">
        <v>81</v>
      </c>
      <c r="AY266" s="18" t="s">
        <v>205</v>
      </c>
      <c r="BE266" s="242">
        <f>IF(N266="základní",J266,0)</f>
        <v>0</v>
      </c>
      <c r="BF266" s="242">
        <f>IF(N266="snížená",J266,0)</f>
        <v>0</v>
      </c>
      <c r="BG266" s="242">
        <f>IF(N266="zákl. přenesená",J266,0)</f>
        <v>0</v>
      </c>
      <c r="BH266" s="242">
        <f>IF(N266="sníž. přenesená",J266,0)</f>
        <v>0</v>
      </c>
      <c r="BI266" s="242">
        <f>IF(N266="nulová",J266,0)</f>
        <v>0</v>
      </c>
      <c r="BJ266" s="18" t="s">
        <v>79</v>
      </c>
      <c r="BK266" s="242">
        <f>ROUND(I266*H266,2)</f>
        <v>0</v>
      </c>
      <c r="BL266" s="18" t="s">
        <v>212</v>
      </c>
      <c r="BM266" s="241" t="s">
        <v>881</v>
      </c>
    </row>
    <row r="267" s="2" customFormat="1">
      <c r="A267" s="39"/>
      <c r="B267" s="40"/>
      <c r="C267" s="41"/>
      <c r="D267" s="243" t="s">
        <v>214</v>
      </c>
      <c r="E267" s="41"/>
      <c r="F267" s="244" t="s">
        <v>4010</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214</v>
      </c>
      <c r="AU267" s="18" t="s">
        <v>81</v>
      </c>
    </row>
    <row r="268" s="2" customFormat="1" ht="33" customHeight="1">
      <c r="A268" s="39"/>
      <c r="B268" s="40"/>
      <c r="C268" s="230" t="s">
        <v>568</v>
      </c>
      <c r="D268" s="230" t="s">
        <v>207</v>
      </c>
      <c r="E268" s="231" t="s">
        <v>4217</v>
      </c>
      <c r="F268" s="232" t="s">
        <v>4218</v>
      </c>
      <c r="G268" s="233" t="s">
        <v>279</v>
      </c>
      <c r="H268" s="234">
        <v>24</v>
      </c>
      <c r="I268" s="235"/>
      <c r="J268" s="236">
        <f>ROUND(I268*H268,2)</f>
        <v>0</v>
      </c>
      <c r="K268" s="232" t="s">
        <v>1</v>
      </c>
      <c r="L268" s="45"/>
      <c r="M268" s="237" t="s">
        <v>1</v>
      </c>
      <c r="N268" s="238" t="s">
        <v>38</v>
      </c>
      <c r="O268" s="92"/>
      <c r="P268" s="239">
        <f>O268*H268</f>
        <v>0</v>
      </c>
      <c r="Q268" s="239">
        <v>0</v>
      </c>
      <c r="R268" s="239">
        <f>Q268*H268</f>
        <v>0</v>
      </c>
      <c r="S268" s="239">
        <v>0</v>
      </c>
      <c r="T268" s="240">
        <f>S268*H268</f>
        <v>0</v>
      </c>
      <c r="U268" s="39"/>
      <c r="V268" s="39"/>
      <c r="W268" s="39"/>
      <c r="X268" s="39"/>
      <c r="Y268" s="39"/>
      <c r="Z268" s="39"/>
      <c r="AA268" s="39"/>
      <c r="AB268" s="39"/>
      <c r="AC268" s="39"/>
      <c r="AD268" s="39"/>
      <c r="AE268" s="39"/>
      <c r="AR268" s="241" t="s">
        <v>212</v>
      </c>
      <c r="AT268" s="241" t="s">
        <v>207</v>
      </c>
      <c r="AU268" s="241" t="s">
        <v>81</v>
      </c>
      <c r="AY268" s="18" t="s">
        <v>205</v>
      </c>
      <c r="BE268" s="242">
        <f>IF(N268="základní",J268,0)</f>
        <v>0</v>
      </c>
      <c r="BF268" s="242">
        <f>IF(N268="snížená",J268,0)</f>
        <v>0</v>
      </c>
      <c r="BG268" s="242">
        <f>IF(N268="zákl. přenesená",J268,0)</f>
        <v>0</v>
      </c>
      <c r="BH268" s="242">
        <f>IF(N268="sníž. přenesená",J268,0)</f>
        <v>0</v>
      </c>
      <c r="BI268" s="242">
        <f>IF(N268="nulová",J268,0)</f>
        <v>0</v>
      </c>
      <c r="BJ268" s="18" t="s">
        <v>79</v>
      </c>
      <c r="BK268" s="242">
        <f>ROUND(I268*H268,2)</f>
        <v>0</v>
      </c>
      <c r="BL268" s="18" t="s">
        <v>212</v>
      </c>
      <c r="BM268" s="241" t="s">
        <v>890</v>
      </c>
    </row>
    <row r="269" s="2" customFormat="1">
      <c r="A269" s="39"/>
      <c r="B269" s="40"/>
      <c r="C269" s="41"/>
      <c r="D269" s="243" t="s">
        <v>214</v>
      </c>
      <c r="E269" s="41"/>
      <c r="F269" s="244" t="s">
        <v>4218</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214</v>
      </c>
      <c r="AU269" s="18" t="s">
        <v>81</v>
      </c>
    </row>
    <row r="270" s="2" customFormat="1" ht="37.8" customHeight="1">
      <c r="A270" s="39"/>
      <c r="B270" s="40"/>
      <c r="C270" s="230" t="s">
        <v>577</v>
      </c>
      <c r="D270" s="230" t="s">
        <v>207</v>
      </c>
      <c r="E270" s="231" t="s">
        <v>4235</v>
      </c>
      <c r="F270" s="232" t="s">
        <v>6205</v>
      </c>
      <c r="G270" s="233" t="s">
        <v>279</v>
      </c>
      <c r="H270" s="234">
        <v>1</v>
      </c>
      <c r="I270" s="235"/>
      <c r="J270" s="236">
        <f>ROUND(I270*H270,2)</f>
        <v>0</v>
      </c>
      <c r="K270" s="232" t="s">
        <v>1</v>
      </c>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212</v>
      </c>
      <c r="AT270" s="241" t="s">
        <v>207</v>
      </c>
      <c r="AU270" s="241" t="s">
        <v>81</v>
      </c>
      <c r="AY270" s="18" t="s">
        <v>205</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212</v>
      </c>
      <c r="BM270" s="241" t="s">
        <v>903</v>
      </c>
    </row>
    <row r="271" s="2" customFormat="1">
      <c r="A271" s="39"/>
      <c r="B271" s="40"/>
      <c r="C271" s="41"/>
      <c r="D271" s="243" t="s">
        <v>214</v>
      </c>
      <c r="E271" s="41"/>
      <c r="F271" s="244" t="s">
        <v>6205</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214</v>
      </c>
      <c r="AU271" s="18" t="s">
        <v>81</v>
      </c>
    </row>
    <row r="272" s="12" customFormat="1" ht="22.8" customHeight="1">
      <c r="A272" s="12"/>
      <c r="B272" s="214"/>
      <c r="C272" s="215"/>
      <c r="D272" s="216" t="s">
        <v>72</v>
      </c>
      <c r="E272" s="228" t="s">
        <v>3771</v>
      </c>
      <c r="F272" s="228" t="s">
        <v>3946</v>
      </c>
      <c r="G272" s="215"/>
      <c r="H272" s="215"/>
      <c r="I272" s="218"/>
      <c r="J272" s="229">
        <f>BK272</f>
        <v>0</v>
      </c>
      <c r="K272" s="215"/>
      <c r="L272" s="220"/>
      <c r="M272" s="221"/>
      <c r="N272" s="222"/>
      <c r="O272" s="222"/>
      <c r="P272" s="223">
        <f>SUM(P273:P300)</f>
        <v>0</v>
      </c>
      <c r="Q272" s="222"/>
      <c r="R272" s="223">
        <f>SUM(R273:R300)</f>
        <v>0</v>
      </c>
      <c r="S272" s="222"/>
      <c r="T272" s="224">
        <f>SUM(T273:T300)</f>
        <v>0</v>
      </c>
      <c r="U272" s="12"/>
      <c r="V272" s="12"/>
      <c r="W272" s="12"/>
      <c r="X272" s="12"/>
      <c r="Y272" s="12"/>
      <c r="Z272" s="12"/>
      <c r="AA272" s="12"/>
      <c r="AB272" s="12"/>
      <c r="AC272" s="12"/>
      <c r="AD272" s="12"/>
      <c r="AE272" s="12"/>
      <c r="AR272" s="225" t="s">
        <v>79</v>
      </c>
      <c r="AT272" s="226" t="s">
        <v>72</v>
      </c>
      <c r="AU272" s="226" t="s">
        <v>79</v>
      </c>
      <c r="AY272" s="225" t="s">
        <v>205</v>
      </c>
      <c r="BK272" s="227">
        <f>SUM(BK273:BK300)</f>
        <v>0</v>
      </c>
    </row>
    <row r="273" s="2" customFormat="1" ht="78" customHeight="1">
      <c r="A273" s="39"/>
      <c r="B273" s="40"/>
      <c r="C273" s="230" t="s">
        <v>581</v>
      </c>
      <c r="D273" s="230" t="s">
        <v>207</v>
      </c>
      <c r="E273" s="231" t="s">
        <v>4161</v>
      </c>
      <c r="F273" s="232" t="s">
        <v>6206</v>
      </c>
      <c r="G273" s="233" t="s">
        <v>279</v>
      </c>
      <c r="H273" s="234">
        <v>1</v>
      </c>
      <c r="I273" s="235"/>
      <c r="J273" s="236">
        <f>ROUND(I273*H273,2)</f>
        <v>0</v>
      </c>
      <c r="K273" s="232" t="s">
        <v>1</v>
      </c>
      <c r="L273" s="45"/>
      <c r="M273" s="237" t="s">
        <v>1</v>
      </c>
      <c r="N273" s="238" t="s">
        <v>38</v>
      </c>
      <c r="O273" s="92"/>
      <c r="P273" s="239">
        <f>O273*H273</f>
        <v>0</v>
      </c>
      <c r="Q273" s="239">
        <v>0</v>
      </c>
      <c r="R273" s="239">
        <f>Q273*H273</f>
        <v>0</v>
      </c>
      <c r="S273" s="239">
        <v>0</v>
      </c>
      <c r="T273" s="240">
        <f>S273*H273</f>
        <v>0</v>
      </c>
      <c r="U273" s="39"/>
      <c r="V273" s="39"/>
      <c r="W273" s="39"/>
      <c r="X273" s="39"/>
      <c r="Y273" s="39"/>
      <c r="Z273" s="39"/>
      <c r="AA273" s="39"/>
      <c r="AB273" s="39"/>
      <c r="AC273" s="39"/>
      <c r="AD273" s="39"/>
      <c r="AE273" s="39"/>
      <c r="AR273" s="241" t="s">
        <v>212</v>
      </c>
      <c r="AT273" s="241" t="s">
        <v>207</v>
      </c>
      <c r="AU273" s="241" t="s">
        <v>81</v>
      </c>
      <c r="AY273" s="18" t="s">
        <v>205</v>
      </c>
      <c r="BE273" s="242">
        <f>IF(N273="základní",J273,0)</f>
        <v>0</v>
      </c>
      <c r="BF273" s="242">
        <f>IF(N273="snížená",J273,0)</f>
        <v>0</v>
      </c>
      <c r="BG273" s="242">
        <f>IF(N273="zákl. přenesená",J273,0)</f>
        <v>0</v>
      </c>
      <c r="BH273" s="242">
        <f>IF(N273="sníž. přenesená",J273,0)</f>
        <v>0</v>
      </c>
      <c r="BI273" s="242">
        <f>IF(N273="nulová",J273,0)</f>
        <v>0</v>
      </c>
      <c r="BJ273" s="18" t="s">
        <v>79</v>
      </c>
      <c r="BK273" s="242">
        <f>ROUND(I273*H273,2)</f>
        <v>0</v>
      </c>
      <c r="BL273" s="18" t="s">
        <v>212</v>
      </c>
      <c r="BM273" s="241" t="s">
        <v>916</v>
      </c>
    </row>
    <row r="274" s="2" customFormat="1">
      <c r="A274" s="39"/>
      <c r="B274" s="40"/>
      <c r="C274" s="41"/>
      <c r="D274" s="243" t="s">
        <v>214</v>
      </c>
      <c r="E274" s="41"/>
      <c r="F274" s="244" t="s">
        <v>6207</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214</v>
      </c>
      <c r="AU274" s="18" t="s">
        <v>81</v>
      </c>
    </row>
    <row r="275" s="2" customFormat="1" ht="66.75" customHeight="1">
      <c r="A275" s="39"/>
      <c r="B275" s="40"/>
      <c r="C275" s="230" t="s">
        <v>588</v>
      </c>
      <c r="D275" s="230" t="s">
        <v>207</v>
      </c>
      <c r="E275" s="231" t="s">
        <v>6208</v>
      </c>
      <c r="F275" s="232" t="s">
        <v>6209</v>
      </c>
      <c r="G275" s="233" t="s">
        <v>279</v>
      </c>
      <c r="H275" s="234">
        <v>24</v>
      </c>
      <c r="I275" s="235"/>
      <c r="J275" s="236">
        <f>ROUND(I275*H275,2)</f>
        <v>0</v>
      </c>
      <c r="K275" s="232" t="s">
        <v>1</v>
      </c>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212</v>
      </c>
      <c r="AT275" s="241" t="s">
        <v>207</v>
      </c>
      <c r="AU275" s="241" t="s">
        <v>81</v>
      </c>
      <c r="AY275" s="18" t="s">
        <v>205</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212</v>
      </c>
      <c r="BM275" s="241" t="s">
        <v>926</v>
      </c>
    </row>
    <row r="276" s="2" customFormat="1">
      <c r="A276" s="39"/>
      <c r="B276" s="40"/>
      <c r="C276" s="41"/>
      <c r="D276" s="243" t="s">
        <v>214</v>
      </c>
      <c r="E276" s="41"/>
      <c r="F276" s="244" t="s">
        <v>6210</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214</v>
      </c>
      <c r="AU276" s="18" t="s">
        <v>81</v>
      </c>
    </row>
    <row r="277" s="2" customFormat="1" ht="49.05" customHeight="1">
      <c r="A277" s="39"/>
      <c r="B277" s="40"/>
      <c r="C277" s="230" t="s">
        <v>591</v>
      </c>
      <c r="D277" s="230" t="s">
        <v>207</v>
      </c>
      <c r="E277" s="231" t="s">
        <v>4250</v>
      </c>
      <c r="F277" s="232" t="s">
        <v>4251</v>
      </c>
      <c r="G277" s="233" t="s">
        <v>279</v>
      </c>
      <c r="H277" s="234">
        <v>24</v>
      </c>
      <c r="I277" s="235"/>
      <c r="J277" s="236">
        <f>ROUND(I277*H277,2)</f>
        <v>0</v>
      </c>
      <c r="K277" s="232" t="s">
        <v>1</v>
      </c>
      <c r="L277" s="45"/>
      <c r="M277" s="237" t="s">
        <v>1</v>
      </c>
      <c r="N277" s="238" t="s">
        <v>38</v>
      </c>
      <c r="O277" s="92"/>
      <c r="P277" s="239">
        <f>O277*H277</f>
        <v>0</v>
      </c>
      <c r="Q277" s="239">
        <v>0</v>
      </c>
      <c r="R277" s="239">
        <f>Q277*H277</f>
        <v>0</v>
      </c>
      <c r="S277" s="239">
        <v>0</v>
      </c>
      <c r="T277" s="240">
        <f>S277*H277</f>
        <v>0</v>
      </c>
      <c r="U277" s="39"/>
      <c r="V277" s="39"/>
      <c r="W277" s="39"/>
      <c r="X277" s="39"/>
      <c r="Y277" s="39"/>
      <c r="Z277" s="39"/>
      <c r="AA277" s="39"/>
      <c r="AB277" s="39"/>
      <c r="AC277" s="39"/>
      <c r="AD277" s="39"/>
      <c r="AE277" s="39"/>
      <c r="AR277" s="241" t="s">
        <v>212</v>
      </c>
      <c r="AT277" s="241" t="s">
        <v>207</v>
      </c>
      <c r="AU277" s="241" t="s">
        <v>81</v>
      </c>
      <c r="AY277" s="18" t="s">
        <v>205</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212</v>
      </c>
      <c r="BM277" s="241" t="s">
        <v>935</v>
      </c>
    </row>
    <row r="278" s="2" customFormat="1">
      <c r="A278" s="39"/>
      <c r="B278" s="40"/>
      <c r="C278" s="41"/>
      <c r="D278" s="243" t="s">
        <v>214</v>
      </c>
      <c r="E278" s="41"/>
      <c r="F278" s="244" t="s">
        <v>4251</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214</v>
      </c>
      <c r="AU278" s="18" t="s">
        <v>81</v>
      </c>
    </row>
    <row r="279" s="2" customFormat="1" ht="33" customHeight="1">
      <c r="A279" s="39"/>
      <c r="B279" s="40"/>
      <c r="C279" s="230" t="s">
        <v>603</v>
      </c>
      <c r="D279" s="230" t="s">
        <v>207</v>
      </c>
      <c r="E279" s="231" t="s">
        <v>6211</v>
      </c>
      <c r="F279" s="232" t="s">
        <v>6212</v>
      </c>
      <c r="G279" s="233" t="s">
        <v>279</v>
      </c>
      <c r="H279" s="234">
        <v>48</v>
      </c>
      <c r="I279" s="235"/>
      <c r="J279" s="236">
        <f>ROUND(I279*H279,2)</f>
        <v>0</v>
      </c>
      <c r="K279" s="232" t="s">
        <v>1</v>
      </c>
      <c r="L279" s="45"/>
      <c r="M279" s="237" t="s">
        <v>1</v>
      </c>
      <c r="N279" s="238" t="s">
        <v>38</v>
      </c>
      <c r="O279" s="92"/>
      <c r="P279" s="239">
        <f>O279*H279</f>
        <v>0</v>
      </c>
      <c r="Q279" s="239">
        <v>0</v>
      </c>
      <c r="R279" s="239">
        <f>Q279*H279</f>
        <v>0</v>
      </c>
      <c r="S279" s="239">
        <v>0</v>
      </c>
      <c r="T279" s="240">
        <f>S279*H279</f>
        <v>0</v>
      </c>
      <c r="U279" s="39"/>
      <c r="V279" s="39"/>
      <c r="W279" s="39"/>
      <c r="X279" s="39"/>
      <c r="Y279" s="39"/>
      <c r="Z279" s="39"/>
      <c r="AA279" s="39"/>
      <c r="AB279" s="39"/>
      <c r="AC279" s="39"/>
      <c r="AD279" s="39"/>
      <c r="AE279" s="39"/>
      <c r="AR279" s="241" t="s">
        <v>212</v>
      </c>
      <c r="AT279" s="241" t="s">
        <v>207</v>
      </c>
      <c r="AU279" s="241" t="s">
        <v>81</v>
      </c>
      <c r="AY279" s="18" t="s">
        <v>205</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212</v>
      </c>
      <c r="BM279" s="241" t="s">
        <v>947</v>
      </c>
    </row>
    <row r="280" s="2" customFormat="1">
      <c r="A280" s="39"/>
      <c r="B280" s="40"/>
      <c r="C280" s="41"/>
      <c r="D280" s="243" t="s">
        <v>214</v>
      </c>
      <c r="E280" s="41"/>
      <c r="F280" s="244" t="s">
        <v>6212</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214</v>
      </c>
      <c r="AU280" s="18" t="s">
        <v>81</v>
      </c>
    </row>
    <row r="281" s="2" customFormat="1" ht="66.75" customHeight="1">
      <c r="A281" s="39"/>
      <c r="B281" s="40"/>
      <c r="C281" s="230" t="s">
        <v>609</v>
      </c>
      <c r="D281" s="230" t="s">
        <v>207</v>
      </c>
      <c r="E281" s="231" t="s">
        <v>6213</v>
      </c>
      <c r="F281" s="232" t="s">
        <v>6214</v>
      </c>
      <c r="G281" s="233" t="s">
        <v>279</v>
      </c>
      <c r="H281" s="234">
        <v>3</v>
      </c>
      <c r="I281" s="235"/>
      <c r="J281" s="236">
        <f>ROUND(I281*H281,2)</f>
        <v>0</v>
      </c>
      <c r="K281" s="232" t="s">
        <v>1</v>
      </c>
      <c r="L281" s="45"/>
      <c r="M281" s="237" t="s">
        <v>1</v>
      </c>
      <c r="N281" s="238" t="s">
        <v>38</v>
      </c>
      <c r="O281" s="92"/>
      <c r="P281" s="239">
        <f>O281*H281</f>
        <v>0</v>
      </c>
      <c r="Q281" s="239">
        <v>0</v>
      </c>
      <c r="R281" s="239">
        <f>Q281*H281</f>
        <v>0</v>
      </c>
      <c r="S281" s="239">
        <v>0</v>
      </c>
      <c r="T281" s="240">
        <f>S281*H281</f>
        <v>0</v>
      </c>
      <c r="U281" s="39"/>
      <c r="V281" s="39"/>
      <c r="W281" s="39"/>
      <c r="X281" s="39"/>
      <c r="Y281" s="39"/>
      <c r="Z281" s="39"/>
      <c r="AA281" s="39"/>
      <c r="AB281" s="39"/>
      <c r="AC281" s="39"/>
      <c r="AD281" s="39"/>
      <c r="AE281" s="39"/>
      <c r="AR281" s="241" t="s">
        <v>212</v>
      </c>
      <c r="AT281" s="241" t="s">
        <v>207</v>
      </c>
      <c r="AU281" s="241" t="s">
        <v>81</v>
      </c>
      <c r="AY281" s="18" t="s">
        <v>205</v>
      </c>
      <c r="BE281" s="242">
        <f>IF(N281="základní",J281,0)</f>
        <v>0</v>
      </c>
      <c r="BF281" s="242">
        <f>IF(N281="snížená",J281,0)</f>
        <v>0</v>
      </c>
      <c r="BG281" s="242">
        <f>IF(N281="zákl. přenesená",J281,0)</f>
        <v>0</v>
      </c>
      <c r="BH281" s="242">
        <f>IF(N281="sníž. přenesená",J281,0)</f>
        <v>0</v>
      </c>
      <c r="BI281" s="242">
        <f>IF(N281="nulová",J281,0)</f>
        <v>0</v>
      </c>
      <c r="BJ281" s="18" t="s">
        <v>79</v>
      </c>
      <c r="BK281" s="242">
        <f>ROUND(I281*H281,2)</f>
        <v>0</v>
      </c>
      <c r="BL281" s="18" t="s">
        <v>212</v>
      </c>
      <c r="BM281" s="241" t="s">
        <v>957</v>
      </c>
    </row>
    <row r="282" s="2" customFormat="1">
      <c r="A282" s="39"/>
      <c r="B282" s="40"/>
      <c r="C282" s="41"/>
      <c r="D282" s="243" t="s">
        <v>214</v>
      </c>
      <c r="E282" s="41"/>
      <c r="F282" s="244" t="s">
        <v>6215</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214</v>
      </c>
      <c r="AU282" s="18" t="s">
        <v>81</v>
      </c>
    </row>
    <row r="283" s="2" customFormat="1" ht="66.75" customHeight="1">
      <c r="A283" s="39"/>
      <c r="B283" s="40"/>
      <c r="C283" s="230" t="s">
        <v>615</v>
      </c>
      <c r="D283" s="230" t="s">
        <v>207</v>
      </c>
      <c r="E283" s="231" t="s">
        <v>6216</v>
      </c>
      <c r="F283" s="232" t="s">
        <v>6217</v>
      </c>
      <c r="G283" s="233" t="s">
        <v>279</v>
      </c>
      <c r="H283" s="234">
        <v>1</v>
      </c>
      <c r="I283" s="235"/>
      <c r="J283" s="236">
        <f>ROUND(I283*H283,2)</f>
        <v>0</v>
      </c>
      <c r="K283" s="232" t="s">
        <v>1</v>
      </c>
      <c r="L283" s="45"/>
      <c r="M283" s="237" t="s">
        <v>1</v>
      </c>
      <c r="N283" s="238" t="s">
        <v>38</v>
      </c>
      <c r="O283" s="92"/>
      <c r="P283" s="239">
        <f>O283*H283</f>
        <v>0</v>
      </c>
      <c r="Q283" s="239">
        <v>0</v>
      </c>
      <c r="R283" s="239">
        <f>Q283*H283</f>
        <v>0</v>
      </c>
      <c r="S283" s="239">
        <v>0</v>
      </c>
      <c r="T283" s="240">
        <f>S283*H283</f>
        <v>0</v>
      </c>
      <c r="U283" s="39"/>
      <c r="V283" s="39"/>
      <c r="W283" s="39"/>
      <c r="X283" s="39"/>
      <c r="Y283" s="39"/>
      <c r="Z283" s="39"/>
      <c r="AA283" s="39"/>
      <c r="AB283" s="39"/>
      <c r="AC283" s="39"/>
      <c r="AD283" s="39"/>
      <c r="AE283" s="39"/>
      <c r="AR283" s="241" t="s">
        <v>212</v>
      </c>
      <c r="AT283" s="241" t="s">
        <v>207</v>
      </c>
      <c r="AU283" s="241" t="s">
        <v>81</v>
      </c>
      <c r="AY283" s="18" t="s">
        <v>205</v>
      </c>
      <c r="BE283" s="242">
        <f>IF(N283="základní",J283,0)</f>
        <v>0</v>
      </c>
      <c r="BF283" s="242">
        <f>IF(N283="snížená",J283,0)</f>
        <v>0</v>
      </c>
      <c r="BG283" s="242">
        <f>IF(N283="zákl. přenesená",J283,0)</f>
        <v>0</v>
      </c>
      <c r="BH283" s="242">
        <f>IF(N283="sníž. přenesená",J283,0)</f>
        <v>0</v>
      </c>
      <c r="BI283" s="242">
        <f>IF(N283="nulová",J283,0)</f>
        <v>0</v>
      </c>
      <c r="BJ283" s="18" t="s">
        <v>79</v>
      </c>
      <c r="BK283" s="242">
        <f>ROUND(I283*H283,2)</f>
        <v>0</v>
      </c>
      <c r="BL283" s="18" t="s">
        <v>212</v>
      </c>
      <c r="BM283" s="241" t="s">
        <v>979</v>
      </c>
    </row>
    <row r="284" s="2" customFormat="1">
      <c r="A284" s="39"/>
      <c r="B284" s="40"/>
      <c r="C284" s="41"/>
      <c r="D284" s="243" t="s">
        <v>214</v>
      </c>
      <c r="E284" s="41"/>
      <c r="F284" s="244" t="s">
        <v>6217</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214</v>
      </c>
      <c r="AU284" s="18" t="s">
        <v>81</v>
      </c>
    </row>
    <row r="285" s="2" customFormat="1" ht="78" customHeight="1">
      <c r="A285" s="39"/>
      <c r="B285" s="40"/>
      <c r="C285" s="230" t="s">
        <v>622</v>
      </c>
      <c r="D285" s="230" t="s">
        <v>207</v>
      </c>
      <c r="E285" s="231" t="s">
        <v>6218</v>
      </c>
      <c r="F285" s="232" t="s">
        <v>6219</v>
      </c>
      <c r="G285" s="233" t="s">
        <v>279</v>
      </c>
      <c r="H285" s="234">
        <v>6</v>
      </c>
      <c r="I285" s="235"/>
      <c r="J285" s="236">
        <f>ROUND(I285*H285,2)</f>
        <v>0</v>
      </c>
      <c r="K285" s="232" t="s">
        <v>1</v>
      </c>
      <c r="L285" s="45"/>
      <c r="M285" s="237" t="s">
        <v>1</v>
      </c>
      <c r="N285" s="238"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212</v>
      </c>
      <c r="AT285" s="241" t="s">
        <v>207</v>
      </c>
      <c r="AU285" s="241" t="s">
        <v>81</v>
      </c>
      <c r="AY285" s="18" t="s">
        <v>205</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212</v>
      </c>
      <c r="BM285" s="241" t="s">
        <v>989</v>
      </c>
    </row>
    <row r="286" s="2" customFormat="1">
      <c r="A286" s="39"/>
      <c r="B286" s="40"/>
      <c r="C286" s="41"/>
      <c r="D286" s="243" t="s">
        <v>214</v>
      </c>
      <c r="E286" s="41"/>
      <c r="F286" s="244" t="s">
        <v>6220</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214</v>
      </c>
      <c r="AU286" s="18" t="s">
        <v>81</v>
      </c>
    </row>
    <row r="287" s="2" customFormat="1" ht="66.75" customHeight="1">
      <c r="A287" s="39"/>
      <c r="B287" s="40"/>
      <c r="C287" s="230" t="s">
        <v>628</v>
      </c>
      <c r="D287" s="230" t="s">
        <v>207</v>
      </c>
      <c r="E287" s="231" t="s">
        <v>6194</v>
      </c>
      <c r="F287" s="232" t="s">
        <v>3959</v>
      </c>
      <c r="G287" s="233" t="s">
        <v>279</v>
      </c>
      <c r="H287" s="234">
        <v>3</v>
      </c>
      <c r="I287" s="235"/>
      <c r="J287" s="236">
        <f>ROUND(I287*H287,2)</f>
        <v>0</v>
      </c>
      <c r="K287" s="232" t="s">
        <v>1</v>
      </c>
      <c r="L287" s="45"/>
      <c r="M287" s="237" t="s">
        <v>1</v>
      </c>
      <c r="N287" s="238" t="s">
        <v>38</v>
      </c>
      <c r="O287" s="92"/>
      <c r="P287" s="239">
        <f>O287*H287</f>
        <v>0</v>
      </c>
      <c r="Q287" s="239">
        <v>0</v>
      </c>
      <c r="R287" s="239">
        <f>Q287*H287</f>
        <v>0</v>
      </c>
      <c r="S287" s="239">
        <v>0</v>
      </c>
      <c r="T287" s="240">
        <f>S287*H287</f>
        <v>0</v>
      </c>
      <c r="U287" s="39"/>
      <c r="V287" s="39"/>
      <c r="W287" s="39"/>
      <c r="X287" s="39"/>
      <c r="Y287" s="39"/>
      <c r="Z287" s="39"/>
      <c r="AA287" s="39"/>
      <c r="AB287" s="39"/>
      <c r="AC287" s="39"/>
      <c r="AD287" s="39"/>
      <c r="AE287" s="39"/>
      <c r="AR287" s="241" t="s">
        <v>212</v>
      </c>
      <c r="AT287" s="241" t="s">
        <v>207</v>
      </c>
      <c r="AU287" s="241" t="s">
        <v>81</v>
      </c>
      <c r="AY287" s="18" t="s">
        <v>205</v>
      </c>
      <c r="BE287" s="242">
        <f>IF(N287="základní",J287,0)</f>
        <v>0</v>
      </c>
      <c r="BF287" s="242">
        <f>IF(N287="snížená",J287,0)</f>
        <v>0</v>
      </c>
      <c r="BG287" s="242">
        <f>IF(N287="zákl. přenesená",J287,0)</f>
        <v>0</v>
      </c>
      <c r="BH287" s="242">
        <f>IF(N287="sníž. přenesená",J287,0)</f>
        <v>0</v>
      </c>
      <c r="BI287" s="242">
        <f>IF(N287="nulová",J287,0)</f>
        <v>0</v>
      </c>
      <c r="BJ287" s="18" t="s">
        <v>79</v>
      </c>
      <c r="BK287" s="242">
        <f>ROUND(I287*H287,2)</f>
        <v>0</v>
      </c>
      <c r="BL287" s="18" t="s">
        <v>212</v>
      </c>
      <c r="BM287" s="241" t="s">
        <v>999</v>
      </c>
    </row>
    <row r="288" s="2" customFormat="1">
      <c r="A288" s="39"/>
      <c r="B288" s="40"/>
      <c r="C288" s="41"/>
      <c r="D288" s="243" t="s">
        <v>214</v>
      </c>
      <c r="E288" s="41"/>
      <c r="F288" s="244" t="s">
        <v>3960</v>
      </c>
      <c r="G288" s="41"/>
      <c r="H288" s="41"/>
      <c r="I288" s="245"/>
      <c r="J288" s="41"/>
      <c r="K288" s="41"/>
      <c r="L288" s="45"/>
      <c r="M288" s="246"/>
      <c r="N288" s="247"/>
      <c r="O288" s="92"/>
      <c r="P288" s="92"/>
      <c r="Q288" s="92"/>
      <c r="R288" s="92"/>
      <c r="S288" s="92"/>
      <c r="T288" s="93"/>
      <c r="U288" s="39"/>
      <c r="V288" s="39"/>
      <c r="W288" s="39"/>
      <c r="X288" s="39"/>
      <c r="Y288" s="39"/>
      <c r="Z288" s="39"/>
      <c r="AA288" s="39"/>
      <c r="AB288" s="39"/>
      <c r="AC288" s="39"/>
      <c r="AD288" s="39"/>
      <c r="AE288" s="39"/>
      <c r="AT288" s="18" t="s">
        <v>214</v>
      </c>
      <c r="AU288" s="18" t="s">
        <v>81</v>
      </c>
    </row>
    <row r="289" s="2" customFormat="1" ht="66.75" customHeight="1">
      <c r="A289" s="39"/>
      <c r="B289" s="40"/>
      <c r="C289" s="230" t="s">
        <v>636</v>
      </c>
      <c r="D289" s="230" t="s">
        <v>207</v>
      </c>
      <c r="E289" s="231" t="s">
        <v>3955</v>
      </c>
      <c r="F289" s="232" t="s">
        <v>6221</v>
      </c>
      <c r="G289" s="233" t="s">
        <v>279</v>
      </c>
      <c r="H289" s="234">
        <v>3</v>
      </c>
      <c r="I289" s="235"/>
      <c r="J289" s="236">
        <f>ROUND(I289*H289,2)</f>
        <v>0</v>
      </c>
      <c r="K289" s="232" t="s">
        <v>1</v>
      </c>
      <c r="L289" s="45"/>
      <c r="M289" s="237" t="s">
        <v>1</v>
      </c>
      <c r="N289" s="238" t="s">
        <v>38</v>
      </c>
      <c r="O289" s="92"/>
      <c r="P289" s="239">
        <f>O289*H289</f>
        <v>0</v>
      </c>
      <c r="Q289" s="239">
        <v>0</v>
      </c>
      <c r="R289" s="239">
        <f>Q289*H289</f>
        <v>0</v>
      </c>
      <c r="S289" s="239">
        <v>0</v>
      </c>
      <c r="T289" s="240">
        <f>S289*H289</f>
        <v>0</v>
      </c>
      <c r="U289" s="39"/>
      <c r="V289" s="39"/>
      <c r="W289" s="39"/>
      <c r="X289" s="39"/>
      <c r="Y289" s="39"/>
      <c r="Z289" s="39"/>
      <c r="AA289" s="39"/>
      <c r="AB289" s="39"/>
      <c r="AC289" s="39"/>
      <c r="AD289" s="39"/>
      <c r="AE289" s="39"/>
      <c r="AR289" s="241" t="s">
        <v>212</v>
      </c>
      <c r="AT289" s="241" t="s">
        <v>207</v>
      </c>
      <c r="AU289" s="241" t="s">
        <v>81</v>
      </c>
      <c r="AY289" s="18" t="s">
        <v>205</v>
      </c>
      <c r="BE289" s="242">
        <f>IF(N289="základní",J289,0)</f>
        <v>0</v>
      </c>
      <c r="BF289" s="242">
        <f>IF(N289="snížená",J289,0)</f>
        <v>0</v>
      </c>
      <c r="BG289" s="242">
        <f>IF(N289="zákl. přenesená",J289,0)</f>
        <v>0</v>
      </c>
      <c r="BH289" s="242">
        <f>IF(N289="sníž. přenesená",J289,0)</f>
        <v>0</v>
      </c>
      <c r="BI289" s="242">
        <f>IF(N289="nulová",J289,0)</f>
        <v>0</v>
      </c>
      <c r="BJ289" s="18" t="s">
        <v>79</v>
      </c>
      <c r="BK289" s="242">
        <f>ROUND(I289*H289,2)</f>
        <v>0</v>
      </c>
      <c r="BL289" s="18" t="s">
        <v>212</v>
      </c>
      <c r="BM289" s="241" t="s">
        <v>1011</v>
      </c>
    </row>
    <row r="290" s="2" customFormat="1">
      <c r="A290" s="39"/>
      <c r="B290" s="40"/>
      <c r="C290" s="41"/>
      <c r="D290" s="243" t="s">
        <v>214</v>
      </c>
      <c r="E290" s="41"/>
      <c r="F290" s="244" t="s">
        <v>6222</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214</v>
      </c>
      <c r="AU290" s="18" t="s">
        <v>81</v>
      </c>
    </row>
    <row r="291" s="2" customFormat="1" ht="78" customHeight="1">
      <c r="A291" s="39"/>
      <c r="B291" s="40"/>
      <c r="C291" s="230" t="s">
        <v>644</v>
      </c>
      <c r="D291" s="230" t="s">
        <v>207</v>
      </c>
      <c r="E291" s="231" t="s">
        <v>3958</v>
      </c>
      <c r="F291" s="232" t="s">
        <v>6223</v>
      </c>
      <c r="G291" s="233" t="s">
        <v>279</v>
      </c>
      <c r="H291" s="234">
        <v>3</v>
      </c>
      <c r="I291" s="235"/>
      <c r="J291" s="236">
        <f>ROUND(I291*H291,2)</f>
        <v>0</v>
      </c>
      <c r="K291" s="232" t="s">
        <v>1</v>
      </c>
      <c r="L291" s="45"/>
      <c r="M291" s="237" t="s">
        <v>1</v>
      </c>
      <c r="N291" s="238" t="s">
        <v>38</v>
      </c>
      <c r="O291" s="92"/>
      <c r="P291" s="239">
        <f>O291*H291</f>
        <v>0</v>
      </c>
      <c r="Q291" s="239">
        <v>0</v>
      </c>
      <c r="R291" s="239">
        <f>Q291*H291</f>
        <v>0</v>
      </c>
      <c r="S291" s="239">
        <v>0</v>
      </c>
      <c r="T291" s="240">
        <f>S291*H291</f>
        <v>0</v>
      </c>
      <c r="U291" s="39"/>
      <c r="V291" s="39"/>
      <c r="W291" s="39"/>
      <c r="X291" s="39"/>
      <c r="Y291" s="39"/>
      <c r="Z291" s="39"/>
      <c r="AA291" s="39"/>
      <c r="AB291" s="39"/>
      <c r="AC291" s="39"/>
      <c r="AD291" s="39"/>
      <c r="AE291" s="39"/>
      <c r="AR291" s="241" t="s">
        <v>212</v>
      </c>
      <c r="AT291" s="241" t="s">
        <v>207</v>
      </c>
      <c r="AU291" s="241" t="s">
        <v>81</v>
      </c>
      <c r="AY291" s="18" t="s">
        <v>205</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212</v>
      </c>
      <c r="BM291" s="241" t="s">
        <v>1025</v>
      </c>
    </row>
    <row r="292" s="2" customFormat="1">
      <c r="A292" s="39"/>
      <c r="B292" s="40"/>
      <c r="C292" s="41"/>
      <c r="D292" s="243" t="s">
        <v>214</v>
      </c>
      <c r="E292" s="41"/>
      <c r="F292" s="244" t="s">
        <v>6224</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214</v>
      </c>
      <c r="AU292" s="18" t="s">
        <v>81</v>
      </c>
    </row>
    <row r="293" s="2" customFormat="1" ht="78" customHeight="1">
      <c r="A293" s="39"/>
      <c r="B293" s="40"/>
      <c r="C293" s="230" t="s">
        <v>650</v>
      </c>
      <c r="D293" s="230" t="s">
        <v>207</v>
      </c>
      <c r="E293" s="231" t="s">
        <v>6225</v>
      </c>
      <c r="F293" s="232" t="s">
        <v>6226</v>
      </c>
      <c r="G293" s="233" t="s">
        <v>279</v>
      </c>
      <c r="H293" s="234">
        <v>1</v>
      </c>
      <c r="I293" s="235"/>
      <c r="J293" s="236">
        <f>ROUND(I293*H293,2)</f>
        <v>0</v>
      </c>
      <c r="K293" s="232" t="s">
        <v>1</v>
      </c>
      <c r="L293" s="45"/>
      <c r="M293" s="237" t="s">
        <v>1</v>
      </c>
      <c r="N293" s="238" t="s">
        <v>38</v>
      </c>
      <c r="O293" s="92"/>
      <c r="P293" s="239">
        <f>O293*H293</f>
        <v>0</v>
      </c>
      <c r="Q293" s="239">
        <v>0</v>
      </c>
      <c r="R293" s="239">
        <f>Q293*H293</f>
        <v>0</v>
      </c>
      <c r="S293" s="239">
        <v>0</v>
      </c>
      <c r="T293" s="240">
        <f>S293*H293</f>
        <v>0</v>
      </c>
      <c r="U293" s="39"/>
      <c r="V293" s="39"/>
      <c r="W293" s="39"/>
      <c r="X293" s="39"/>
      <c r="Y293" s="39"/>
      <c r="Z293" s="39"/>
      <c r="AA293" s="39"/>
      <c r="AB293" s="39"/>
      <c r="AC293" s="39"/>
      <c r="AD293" s="39"/>
      <c r="AE293" s="39"/>
      <c r="AR293" s="241" t="s">
        <v>212</v>
      </c>
      <c r="AT293" s="241" t="s">
        <v>207</v>
      </c>
      <c r="AU293" s="241" t="s">
        <v>81</v>
      </c>
      <c r="AY293" s="18" t="s">
        <v>205</v>
      </c>
      <c r="BE293" s="242">
        <f>IF(N293="základní",J293,0)</f>
        <v>0</v>
      </c>
      <c r="BF293" s="242">
        <f>IF(N293="snížená",J293,0)</f>
        <v>0</v>
      </c>
      <c r="BG293" s="242">
        <f>IF(N293="zákl. přenesená",J293,0)</f>
        <v>0</v>
      </c>
      <c r="BH293" s="242">
        <f>IF(N293="sníž. přenesená",J293,0)</f>
        <v>0</v>
      </c>
      <c r="BI293" s="242">
        <f>IF(N293="nulová",J293,0)</f>
        <v>0</v>
      </c>
      <c r="BJ293" s="18" t="s">
        <v>79</v>
      </c>
      <c r="BK293" s="242">
        <f>ROUND(I293*H293,2)</f>
        <v>0</v>
      </c>
      <c r="BL293" s="18" t="s">
        <v>212</v>
      </c>
      <c r="BM293" s="241" t="s">
        <v>1037</v>
      </c>
    </row>
    <row r="294" s="2" customFormat="1">
      <c r="A294" s="39"/>
      <c r="B294" s="40"/>
      <c r="C294" s="41"/>
      <c r="D294" s="243" t="s">
        <v>214</v>
      </c>
      <c r="E294" s="41"/>
      <c r="F294" s="244" t="s">
        <v>6227</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214</v>
      </c>
      <c r="AU294" s="18" t="s">
        <v>81</v>
      </c>
    </row>
    <row r="295" s="2" customFormat="1" ht="78" customHeight="1">
      <c r="A295" s="39"/>
      <c r="B295" s="40"/>
      <c r="C295" s="230" t="s">
        <v>658</v>
      </c>
      <c r="D295" s="230" t="s">
        <v>207</v>
      </c>
      <c r="E295" s="231" t="s">
        <v>6228</v>
      </c>
      <c r="F295" s="232" t="s">
        <v>6229</v>
      </c>
      <c r="G295" s="233" t="s">
        <v>279</v>
      </c>
      <c r="H295" s="234">
        <v>1</v>
      </c>
      <c r="I295" s="235"/>
      <c r="J295" s="236">
        <f>ROUND(I295*H295,2)</f>
        <v>0</v>
      </c>
      <c r="K295" s="232" t="s">
        <v>1</v>
      </c>
      <c r="L295" s="45"/>
      <c r="M295" s="237" t="s">
        <v>1</v>
      </c>
      <c r="N295" s="238" t="s">
        <v>38</v>
      </c>
      <c r="O295" s="92"/>
      <c r="P295" s="239">
        <f>O295*H295</f>
        <v>0</v>
      </c>
      <c r="Q295" s="239">
        <v>0</v>
      </c>
      <c r="R295" s="239">
        <f>Q295*H295</f>
        <v>0</v>
      </c>
      <c r="S295" s="239">
        <v>0</v>
      </c>
      <c r="T295" s="240">
        <f>S295*H295</f>
        <v>0</v>
      </c>
      <c r="U295" s="39"/>
      <c r="V295" s="39"/>
      <c r="W295" s="39"/>
      <c r="X295" s="39"/>
      <c r="Y295" s="39"/>
      <c r="Z295" s="39"/>
      <c r="AA295" s="39"/>
      <c r="AB295" s="39"/>
      <c r="AC295" s="39"/>
      <c r="AD295" s="39"/>
      <c r="AE295" s="39"/>
      <c r="AR295" s="241" t="s">
        <v>212</v>
      </c>
      <c r="AT295" s="241" t="s">
        <v>207</v>
      </c>
      <c r="AU295" s="241" t="s">
        <v>81</v>
      </c>
      <c r="AY295" s="18" t="s">
        <v>205</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212</v>
      </c>
      <c r="BM295" s="241" t="s">
        <v>1049</v>
      </c>
    </row>
    <row r="296" s="2" customFormat="1">
      <c r="A296" s="39"/>
      <c r="B296" s="40"/>
      <c r="C296" s="41"/>
      <c r="D296" s="243" t="s">
        <v>214</v>
      </c>
      <c r="E296" s="41"/>
      <c r="F296" s="244" t="s">
        <v>6230</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214</v>
      </c>
      <c r="AU296" s="18" t="s">
        <v>81</v>
      </c>
    </row>
    <row r="297" s="2" customFormat="1" ht="62.7" customHeight="1">
      <c r="A297" s="39"/>
      <c r="B297" s="40"/>
      <c r="C297" s="230" t="s">
        <v>667</v>
      </c>
      <c r="D297" s="230" t="s">
        <v>207</v>
      </c>
      <c r="E297" s="231" t="s">
        <v>3973</v>
      </c>
      <c r="F297" s="232" t="s">
        <v>3974</v>
      </c>
      <c r="G297" s="233" t="s">
        <v>279</v>
      </c>
      <c r="H297" s="234">
        <v>1</v>
      </c>
      <c r="I297" s="235"/>
      <c r="J297" s="236">
        <f>ROUND(I297*H297,2)</f>
        <v>0</v>
      </c>
      <c r="K297" s="232" t="s">
        <v>1</v>
      </c>
      <c r="L297" s="45"/>
      <c r="M297" s="237" t="s">
        <v>1</v>
      </c>
      <c r="N297" s="238" t="s">
        <v>38</v>
      </c>
      <c r="O297" s="92"/>
      <c r="P297" s="239">
        <f>O297*H297</f>
        <v>0</v>
      </c>
      <c r="Q297" s="239">
        <v>0</v>
      </c>
      <c r="R297" s="239">
        <f>Q297*H297</f>
        <v>0</v>
      </c>
      <c r="S297" s="239">
        <v>0</v>
      </c>
      <c r="T297" s="240">
        <f>S297*H297</f>
        <v>0</v>
      </c>
      <c r="U297" s="39"/>
      <c r="V297" s="39"/>
      <c r="W297" s="39"/>
      <c r="X297" s="39"/>
      <c r="Y297" s="39"/>
      <c r="Z297" s="39"/>
      <c r="AA297" s="39"/>
      <c r="AB297" s="39"/>
      <c r="AC297" s="39"/>
      <c r="AD297" s="39"/>
      <c r="AE297" s="39"/>
      <c r="AR297" s="241" t="s">
        <v>212</v>
      </c>
      <c r="AT297" s="241" t="s">
        <v>207</v>
      </c>
      <c r="AU297" s="241" t="s">
        <v>81</v>
      </c>
      <c r="AY297" s="18" t="s">
        <v>205</v>
      </c>
      <c r="BE297" s="242">
        <f>IF(N297="základní",J297,0)</f>
        <v>0</v>
      </c>
      <c r="BF297" s="242">
        <f>IF(N297="snížená",J297,0)</f>
        <v>0</v>
      </c>
      <c r="BG297" s="242">
        <f>IF(N297="zákl. přenesená",J297,0)</f>
        <v>0</v>
      </c>
      <c r="BH297" s="242">
        <f>IF(N297="sníž. přenesená",J297,0)</f>
        <v>0</v>
      </c>
      <c r="BI297" s="242">
        <f>IF(N297="nulová",J297,0)</f>
        <v>0</v>
      </c>
      <c r="BJ297" s="18" t="s">
        <v>79</v>
      </c>
      <c r="BK297" s="242">
        <f>ROUND(I297*H297,2)</f>
        <v>0</v>
      </c>
      <c r="BL297" s="18" t="s">
        <v>212</v>
      </c>
      <c r="BM297" s="241" t="s">
        <v>1059</v>
      </c>
    </row>
    <row r="298" s="2" customFormat="1">
      <c r="A298" s="39"/>
      <c r="B298" s="40"/>
      <c r="C298" s="41"/>
      <c r="D298" s="243" t="s">
        <v>214</v>
      </c>
      <c r="E298" s="41"/>
      <c r="F298" s="244" t="s">
        <v>3974</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214</v>
      </c>
      <c r="AU298" s="18" t="s">
        <v>81</v>
      </c>
    </row>
    <row r="299" s="2" customFormat="1" ht="62.7" customHeight="1">
      <c r="A299" s="39"/>
      <c r="B299" s="40"/>
      <c r="C299" s="230" t="s">
        <v>673</v>
      </c>
      <c r="D299" s="230" t="s">
        <v>207</v>
      </c>
      <c r="E299" s="231" t="s">
        <v>3975</v>
      </c>
      <c r="F299" s="232" t="s">
        <v>3974</v>
      </c>
      <c r="G299" s="233" t="s">
        <v>279</v>
      </c>
      <c r="H299" s="234">
        <v>24</v>
      </c>
      <c r="I299" s="235"/>
      <c r="J299" s="236">
        <f>ROUND(I299*H299,2)</f>
        <v>0</v>
      </c>
      <c r="K299" s="232" t="s">
        <v>1</v>
      </c>
      <c r="L299" s="45"/>
      <c r="M299" s="237" t="s">
        <v>1</v>
      </c>
      <c r="N299" s="238" t="s">
        <v>38</v>
      </c>
      <c r="O299" s="92"/>
      <c r="P299" s="239">
        <f>O299*H299</f>
        <v>0</v>
      </c>
      <c r="Q299" s="239">
        <v>0</v>
      </c>
      <c r="R299" s="239">
        <f>Q299*H299</f>
        <v>0</v>
      </c>
      <c r="S299" s="239">
        <v>0</v>
      </c>
      <c r="T299" s="240">
        <f>S299*H299</f>
        <v>0</v>
      </c>
      <c r="U299" s="39"/>
      <c r="V299" s="39"/>
      <c r="W299" s="39"/>
      <c r="X299" s="39"/>
      <c r="Y299" s="39"/>
      <c r="Z299" s="39"/>
      <c r="AA299" s="39"/>
      <c r="AB299" s="39"/>
      <c r="AC299" s="39"/>
      <c r="AD299" s="39"/>
      <c r="AE299" s="39"/>
      <c r="AR299" s="241" t="s">
        <v>212</v>
      </c>
      <c r="AT299" s="241" t="s">
        <v>207</v>
      </c>
      <c r="AU299" s="241" t="s">
        <v>81</v>
      </c>
      <c r="AY299" s="18" t="s">
        <v>205</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212</v>
      </c>
      <c r="BM299" s="241" t="s">
        <v>1071</v>
      </c>
    </row>
    <row r="300" s="2" customFormat="1">
      <c r="A300" s="39"/>
      <c r="B300" s="40"/>
      <c r="C300" s="41"/>
      <c r="D300" s="243" t="s">
        <v>214</v>
      </c>
      <c r="E300" s="41"/>
      <c r="F300" s="244" t="s">
        <v>3974</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214</v>
      </c>
      <c r="AU300" s="18" t="s">
        <v>81</v>
      </c>
    </row>
    <row r="301" s="12" customFormat="1" ht="22.8" customHeight="1">
      <c r="A301" s="12"/>
      <c r="B301" s="214"/>
      <c r="C301" s="215"/>
      <c r="D301" s="216" t="s">
        <v>72</v>
      </c>
      <c r="E301" s="228" t="s">
        <v>3779</v>
      </c>
      <c r="F301" s="228" t="s">
        <v>4264</v>
      </c>
      <c r="G301" s="215"/>
      <c r="H301" s="215"/>
      <c r="I301" s="218"/>
      <c r="J301" s="229">
        <f>BK301</f>
        <v>0</v>
      </c>
      <c r="K301" s="215"/>
      <c r="L301" s="220"/>
      <c r="M301" s="221"/>
      <c r="N301" s="222"/>
      <c r="O301" s="222"/>
      <c r="P301" s="223">
        <f>SUM(P302:P321)</f>
        <v>0</v>
      </c>
      <c r="Q301" s="222"/>
      <c r="R301" s="223">
        <f>SUM(R302:R321)</f>
        <v>0</v>
      </c>
      <c r="S301" s="222"/>
      <c r="T301" s="224">
        <f>SUM(T302:T321)</f>
        <v>0</v>
      </c>
      <c r="U301" s="12"/>
      <c r="V301" s="12"/>
      <c r="W301" s="12"/>
      <c r="X301" s="12"/>
      <c r="Y301" s="12"/>
      <c r="Z301" s="12"/>
      <c r="AA301" s="12"/>
      <c r="AB301" s="12"/>
      <c r="AC301" s="12"/>
      <c r="AD301" s="12"/>
      <c r="AE301" s="12"/>
      <c r="AR301" s="225" t="s">
        <v>79</v>
      </c>
      <c r="AT301" s="226" t="s">
        <v>72</v>
      </c>
      <c r="AU301" s="226" t="s">
        <v>79</v>
      </c>
      <c r="AY301" s="225" t="s">
        <v>205</v>
      </c>
      <c r="BK301" s="227">
        <f>SUM(BK302:BK321)</f>
        <v>0</v>
      </c>
    </row>
    <row r="302" s="2" customFormat="1" ht="78" customHeight="1">
      <c r="A302" s="39"/>
      <c r="B302" s="40"/>
      <c r="C302" s="230" t="s">
        <v>681</v>
      </c>
      <c r="D302" s="230" t="s">
        <v>207</v>
      </c>
      <c r="E302" s="231" t="s">
        <v>4265</v>
      </c>
      <c r="F302" s="232" t="s">
        <v>4266</v>
      </c>
      <c r="G302" s="233" t="s">
        <v>279</v>
      </c>
      <c r="H302" s="234">
        <v>1</v>
      </c>
      <c r="I302" s="235"/>
      <c r="J302" s="236">
        <f>ROUND(I302*H302,2)</f>
        <v>0</v>
      </c>
      <c r="K302" s="232" t="s">
        <v>1</v>
      </c>
      <c r="L302" s="45"/>
      <c r="M302" s="237" t="s">
        <v>1</v>
      </c>
      <c r="N302" s="238" t="s">
        <v>38</v>
      </c>
      <c r="O302" s="92"/>
      <c r="P302" s="239">
        <f>O302*H302</f>
        <v>0</v>
      </c>
      <c r="Q302" s="239">
        <v>0</v>
      </c>
      <c r="R302" s="239">
        <f>Q302*H302</f>
        <v>0</v>
      </c>
      <c r="S302" s="239">
        <v>0</v>
      </c>
      <c r="T302" s="240">
        <f>S302*H302</f>
        <v>0</v>
      </c>
      <c r="U302" s="39"/>
      <c r="V302" s="39"/>
      <c r="W302" s="39"/>
      <c r="X302" s="39"/>
      <c r="Y302" s="39"/>
      <c r="Z302" s="39"/>
      <c r="AA302" s="39"/>
      <c r="AB302" s="39"/>
      <c r="AC302" s="39"/>
      <c r="AD302" s="39"/>
      <c r="AE302" s="39"/>
      <c r="AR302" s="241" t="s">
        <v>212</v>
      </c>
      <c r="AT302" s="241" t="s">
        <v>207</v>
      </c>
      <c r="AU302" s="241" t="s">
        <v>81</v>
      </c>
      <c r="AY302" s="18" t="s">
        <v>205</v>
      </c>
      <c r="BE302" s="242">
        <f>IF(N302="základní",J302,0)</f>
        <v>0</v>
      </c>
      <c r="BF302" s="242">
        <f>IF(N302="snížená",J302,0)</f>
        <v>0</v>
      </c>
      <c r="BG302" s="242">
        <f>IF(N302="zákl. přenesená",J302,0)</f>
        <v>0</v>
      </c>
      <c r="BH302" s="242">
        <f>IF(N302="sníž. přenesená",J302,0)</f>
        <v>0</v>
      </c>
      <c r="BI302" s="242">
        <f>IF(N302="nulová",J302,0)</f>
        <v>0</v>
      </c>
      <c r="BJ302" s="18" t="s">
        <v>79</v>
      </c>
      <c r="BK302" s="242">
        <f>ROUND(I302*H302,2)</f>
        <v>0</v>
      </c>
      <c r="BL302" s="18" t="s">
        <v>212</v>
      </c>
      <c r="BM302" s="241" t="s">
        <v>1085</v>
      </c>
    </row>
    <row r="303" s="2" customFormat="1">
      <c r="A303" s="39"/>
      <c r="B303" s="40"/>
      <c r="C303" s="41"/>
      <c r="D303" s="243" t="s">
        <v>214</v>
      </c>
      <c r="E303" s="41"/>
      <c r="F303" s="244" t="s">
        <v>4267</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214</v>
      </c>
      <c r="AU303" s="18" t="s">
        <v>81</v>
      </c>
    </row>
    <row r="304" s="2" customFormat="1" ht="76.35" customHeight="1">
      <c r="A304" s="39"/>
      <c r="B304" s="40"/>
      <c r="C304" s="230" t="s">
        <v>686</v>
      </c>
      <c r="D304" s="230" t="s">
        <v>207</v>
      </c>
      <c r="E304" s="231" t="s">
        <v>4268</v>
      </c>
      <c r="F304" s="232" t="s">
        <v>4269</v>
      </c>
      <c r="G304" s="233" t="s">
        <v>279</v>
      </c>
      <c r="H304" s="234">
        <v>1</v>
      </c>
      <c r="I304" s="235"/>
      <c r="J304" s="236">
        <f>ROUND(I304*H304,2)</f>
        <v>0</v>
      </c>
      <c r="K304" s="232" t="s">
        <v>1</v>
      </c>
      <c r="L304" s="45"/>
      <c r="M304" s="237" t="s">
        <v>1</v>
      </c>
      <c r="N304" s="238" t="s">
        <v>38</v>
      </c>
      <c r="O304" s="92"/>
      <c r="P304" s="239">
        <f>O304*H304</f>
        <v>0</v>
      </c>
      <c r="Q304" s="239">
        <v>0</v>
      </c>
      <c r="R304" s="239">
        <f>Q304*H304</f>
        <v>0</v>
      </c>
      <c r="S304" s="239">
        <v>0</v>
      </c>
      <c r="T304" s="240">
        <f>S304*H304</f>
        <v>0</v>
      </c>
      <c r="U304" s="39"/>
      <c r="V304" s="39"/>
      <c r="W304" s="39"/>
      <c r="X304" s="39"/>
      <c r="Y304" s="39"/>
      <c r="Z304" s="39"/>
      <c r="AA304" s="39"/>
      <c r="AB304" s="39"/>
      <c r="AC304" s="39"/>
      <c r="AD304" s="39"/>
      <c r="AE304" s="39"/>
      <c r="AR304" s="241" t="s">
        <v>212</v>
      </c>
      <c r="AT304" s="241" t="s">
        <v>207</v>
      </c>
      <c r="AU304" s="241" t="s">
        <v>81</v>
      </c>
      <c r="AY304" s="18" t="s">
        <v>205</v>
      </c>
      <c r="BE304" s="242">
        <f>IF(N304="základní",J304,0)</f>
        <v>0</v>
      </c>
      <c r="BF304" s="242">
        <f>IF(N304="snížená",J304,0)</f>
        <v>0</v>
      </c>
      <c r="BG304" s="242">
        <f>IF(N304="zákl. přenesená",J304,0)</f>
        <v>0</v>
      </c>
      <c r="BH304" s="242">
        <f>IF(N304="sníž. přenesená",J304,0)</f>
        <v>0</v>
      </c>
      <c r="BI304" s="242">
        <f>IF(N304="nulová",J304,0)</f>
        <v>0</v>
      </c>
      <c r="BJ304" s="18" t="s">
        <v>79</v>
      </c>
      <c r="BK304" s="242">
        <f>ROUND(I304*H304,2)</f>
        <v>0</v>
      </c>
      <c r="BL304" s="18" t="s">
        <v>212</v>
      </c>
      <c r="BM304" s="241" t="s">
        <v>1103</v>
      </c>
    </row>
    <row r="305" s="2" customFormat="1">
      <c r="A305" s="39"/>
      <c r="B305" s="40"/>
      <c r="C305" s="41"/>
      <c r="D305" s="243" t="s">
        <v>214</v>
      </c>
      <c r="E305" s="41"/>
      <c r="F305" s="244" t="s">
        <v>4270</v>
      </c>
      <c r="G305" s="41"/>
      <c r="H305" s="41"/>
      <c r="I305" s="245"/>
      <c r="J305" s="41"/>
      <c r="K305" s="41"/>
      <c r="L305" s="45"/>
      <c r="M305" s="246"/>
      <c r="N305" s="247"/>
      <c r="O305" s="92"/>
      <c r="P305" s="92"/>
      <c r="Q305" s="92"/>
      <c r="R305" s="92"/>
      <c r="S305" s="92"/>
      <c r="T305" s="93"/>
      <c r="U305" s="39"/>
      <c r="V305" s="39"/>
      <c r="W305" s="39"/>
      <c r="X305" s="39"/>
      <c r="Y305" s="39"/>
      <c r="Z305" s="39"/>
      <c r="AA305" s="39"/>
      <c r="AB305" s="39"/>
      <c r="AC305" s="39"/>
      <c r="AD305" s="39"/>
      <c r="AE305" s="39"/>
      <c r="AT305" s="18" t="s">
        <v>214</v>
      </c>
      <c r="AU305" s="18" t="s">
        <v>81</v>
      </c>
    </row>
    <row r="306" s="2" customFormat="1" ht="76.35" customHeight="1">
      <c r="A306" s="39"/>
      <c r="B306" s="40"/>
      <c r="C306" s="230" t="s">
        <v>692</v>
      </c>
      <c r="D306" s="230" t="s">
        <v>207</v>
      </c>
      <c r="E306" s="231" t="s">
        <v>4271</v>
      </c>
      <c r="F306" s="232" t="s">
        <v>4272</v>
      </c>
      <c r="G306" s="233" t="s">
        <v>279</v>
      </c>
      <c r="H306" s="234">
        <v>1</v>
      </c>
      <c r="I306" s="235"/>
      <c r="J306" s="236">
        <f>ROUND(I306*H306,2)</f>
        <v>0</v>
      </c>
      <c r="K306" s="232" t="s">
        <v>1</v>
      </c>
      <c r="L306" s="45"/>
      <c r="M306" s="237" t="s">
        <v>1</v>
      </c>
      <c r="N306" s="238" t="s">
        <v>38</v>
      </c>
      <c r="O306" s="92"/>
      <c r="P306" s="239">
        <f>O306*H306</f>
        <v>0</v>
      </c>
      <c r="Q306" s="239">
        <v>0</v>
      </c>
      <c r="R306" s="239">
        <f>Q306*H306</f>
        <v>0</v>
      </c>
      <c r="S306" s="239">
        <v>0</v>
      </c>
      <c r="T306" s="240">
        <f>S306*H306</f>
        <v>0</v>
      </c>
      <c r="U306" s="39"/>
      <c r="V306" s="39"/>
      <c r="W306" s="39"/>
      <c r="X306" s="39"/>
      <c r="Y306" s="39"/>
      <c r="Z306" s="39"/>
      <c r="AA306" s="39"/>
      <c r="AB306" s="39"/>
      <c r="AC306" s="39"/>
      <c r="AD306" s="39"/>
      <c r="AE306" s="39"/>
      <c r="AR306" s="241" t="s">
        <v>212</v>
      </c>
      <c r="AT306" s="241" t="s">
        <v>207</v>
      </c>
      <c r="AU306" s="241" t="s">
        <v>81</v>
      </c>
      <c r="AY306" s="18" t="s">
        <v>205</v>
      </c>
      <c r="BE306" s="242">
        <f>IF(N306="základní",J306,0)</f>
        <v>0</v>
      </c>
      <c r="BF306" s="242">
        <f>IF(N306="snížená",J306,0)</f>
        <v>0</v>
      </c>
      <c r="BG306" s="242">
        <f>IF(N306="zákl. přenesená",J306,0)</f>
        <v>0</v>
      </c>
      <c r="BH306" s="242">
        <f>IF(N306="sníž. přenesená",J306,0)</f>
        <v>0</v>
      </c>
      <c r="BI306" s="242">
        <f>IF(N306="nulová",J306,0)</f>
        <v>0</v>
      </c>
      <c r="BJ306" s="18" t="s">
        <v>79</v>
      </c>
      <c r="BK306" s="242">
        <f>ROUND(I306*H306,2)</f>
        <v>0</v>
      </c>
      <c r="BL306" s="18" t="s">
        <v>212</v>
      </c>
      <c r="BM306" s="241" t="s">
        <v>1116</v>
      </c>
    </row>
    <row r="307" s="2" customFormat="1">
      <c r="A307" s="39"/>
      <c r="B307" s="40"/>
      <c r="C307" s="41"/>
      <c r="D307" s="243" t="s">
        <v>214</v>
      </c>
      <c r="E307" s="41"/>
      <c r="F307" s="244" t="s">
        <v>4273</v>
      </c>
      <c r="G307" s="41"/>
      <c r="H307" s="41"/>
      <c r="I307" s="245"/>
      <c r="J307" s="41"/>
      <c r="K307" s="41"/>
      <c r="L307" s="45"/>
      <c r="M307" s="246"/>
      <c r="N307" s="247"/>
      <c r="O307" s="92"/>
      <c r="P307" s="92"/>
      <c r="Q307" s="92"/>
      <c r="R307" s="92"/>
      <c r="S307" s="92"/>
      <c r="T307" s="93"/>
      <c r="U307" s="39"/>
      <c r="V307" s="39"/>
      <c r="W307" s="39"/>
      <c r="X307" s="39"/>
      <c r="Y307" s="39"/>
      <c r="Z307" s="39"/>
      <c r="AA307" s="39"/>
      <c r="AB307" s="39"/>
      <c r="AC307" s="39"/>
      <c r="AD307" s="39"/>
      <c r="AE307" s="39"/>
      <c r="AT307" s="18" t="s">
        <v>214</v>
      </c>
      <c r="AU307" s="18" t="s">
        <v>81</v>
      </c>
    </row>
    <row r="308" s="2" customFormat="1" ht="66.75" customHeight="1">
      <c r="A308" s="39"/>
      <c r="B308" s="40"/>
      <c r="C308" s="230" t="s">
        <v>697</v>
      </c>
      <c r="D308" s="230" t="s">
        <v>207</v>
      </c>
      <c r="E308" s="231" t="s">
        <v>4274</v>
      </c>
      <c r="F308" s="232" t="s">
        <v>4275</v>
      </c>
      <c r="G308" s="233" t="s">
        <v>279</v>
      </c>
      <c r="H308" s="234">
        <v>1</v>
      </c>
      <c r="I308" s="235"/>
      <c r="J308" s="236">
        <f>ROUND(I308*H308,2)</f>
        <v>0</v>
      </c>
      <c r="K308" s="232" t="s">
        <v>1</v>
      </c>
      <c r="L308" s="45"/>
      <c r="M308" s="237" t="s">
        <v>1</v>
      </c>
      <c r="N308" s="238" t="s">
        <v>38</v>
      </c>
      <c r="O308" s="92"/>
      <c r="P308" s="239">
        <f>O308*H308</f>
        <v>0</v>
      </c>
      <c r="Q308" s="239">
        <v>0</v>
      </c>
      <c r="R308" s="239">
        <f>Q308*H308</f>
        <v>0</v>
      </c>
      <c r="S308" s="239">
        <v>0</v>
      </c>
      <c r="T308" s="240">
        <f>S308*H308</f>
        <v>0</v>
      </c>
      <c r="U308" s="39"/>
      <c r="V308" s="39"/>
      <c r="W308" s="39"/>
      <c r="X308" s="39"/>
      <c r="Y308" s="39"/>
      <c r="Z308" s="39"/>
      <c r="AA308" s="39"/>
      <c r="AB308" s="39"/>
      <c r="AC308" s="39"/>
      <c r="AD308" s="39"/>
      <c r="AE308" s="39"/>
      <c r="AR308" s="241" t="s">
        <v>212</v>
      </c>
      <c r="AT308" s="241" t="s">
        <v>207</v>
      </c>
      <c r="AU308" s="241" t="s">
        <v>81</v>
      </c>
      <c r="AY308" s="18" t="s">
        <v>205</v>
      </c>
      <c r="BE308" s="242">
        <f>IF(N308="základní",J308,0)</f>
        <v>0</v>
      </c>
      <c r="BF308" s="242">
        <f>IF(N308="snížená",J308,0)</f>
        <v>0</v>
      </c>
      <c r="BG308" s="242">
        <f>IF(N308="zákl. přenesená",J308,0)</f>
        <v>0</v>
      </c>
      <c r="BH308" s="242">
        <f>IF(N308="sníž. přenesená",J308,0)</f>
        <v>0</v>
      </c>
      <c r="BI308" s="242">
        <f>IF(N308="nulová",J308,0)</f>
        <v>0</v>
      </c>
      <c r="BJ308" s="18" t="s">
        <v>79</v>
      </c>
      <c r="BK308" s="242">
        <f>ROUND(I308*H308,2)</f>
        <v>0</v>
      </c>
      <c r="BL308" s="18" t="s">
        <v>212</v>
      </c>
      <c r="BM308" s="241" t="s">
        <v>1127</v>
      </c>
    </row>
    <row r="309" s="2" customFormat="1">
      <c r="A309" s="39"/>
      <c r="B309" s="40"/>
      <c r="C309" s="41"/>
      <c r="D309" s="243" t="s">
        <v>214</v>
      </c>
      <c r="E309" s="41"/>
      <c r="F309" s="244" t="s">
        <v>4276</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214</v>
      </c>
      <c r="AU309" s="18" t="s">
        <v>81</v>
      </c>
    </row>
    <row r="310" s="2" customFormat="1" ht="62.7" customHeight="1">
      <c r="A310" s="39"/>
      <c r="B310" s="40"/>
      <c r="C310" s="230" t="s">
        <v>703</v>
      </c>
      <c r="D310" s="230" t="s">
        <v>207</v>
      </c>
      <c r="E310" s="231" t="s">
        <v>4070</v>
      </c>
      <c r="F310" s="232" t="s">
        <v>4278</v>
      </c>
      <c r="G310" s="233" t="s">
        <v>279</v>
      </c>
      <c r="H310" s="234">
        <v>1</v>
      </c>
      <c r="I310" s="235"/>
      <c r="J310" s="236">
        <f>ROUND(I310*H310,2)</f>
        <v>0</v>
      </c>
      <c r="K310" s="232" t="s">
        <v>1</v>
      </c>
      <c r="L310" s="45"/>
      <c r="M310" s="237" t="s">
        <v>1</v>
      </c>
      <c r="N310" s="238" t="s">
        <v>38</v>
      </c>
      <c r="O310" s="92"/>
      <c r="P310" s="239">
        <f>O310*H310</f>
        <v>0</v>
      </c>
      <c r="Q310" s="239">
        <v>0</v>
      </c>
      <c r="R310" s="239">
        <f>Q310*H310</f>
        <v>0</v>
      </c>
      <c r="S310" s="239">
        <v>0</v>
      </c>
      <c r="T310" s="240">
        <f>S310*H310</f>
        <v>0</v>
      </c>
      <c r="U310" s="39"/>
      <c r="V310" s="39"/>
      <c r="W310" s="39"/>
      <c r="X310" s="39"/>
      <c r="Y310" s="39"/>
      <c r="Z310" s="39"/>
      <c r="AA310" s="39"/>
      <c r="AB310" s="39"/>
      <c r="AC310" s="39"/>
      <c r="AD310" s="39"/>
      <c r="AE310" s="39"/>
      <c r="AR310" s="241" t="s">
        <v>212</v>
      </c>
      <c r="AT310" s="241" t="s">
        <v>207</v>
      </c>
      <c r="AU310" s="241" t="s">
        <v>81</v>
      </c>
      <c r="AY310" s="18" t="s">
        <v>205</v>
      </c>
      <c r="BE310" s="242">
        <f>IF(N310="základní",J310,0)</f>
        <v>0</v>
      </c>
      <c r="BF310" s="242">
        <f>IF(N310="snížená",J310,0)</f>
        <v>0</v>
      </c>
      <c r="BG310" s="242">
        <f>IF(N310="zákl. přenesená",J310,0)</f>
        <v>0</v>
      </c>
      <c r="BH310" s="242">
        <f>IF(N310="sníž. přenesená",J310,0)</f>
        <v>0</v>
      </c>
      <c r="BI310" s="242">
        <f>IF(N310="nulová",J310,0)</f>
        <v>0</v>
      </c>
      <c r="BJ310" s="18" t="s">
        <v>79</v>
      </c>
      <c r="BK310" s="242">
        <f>ROUND(I310*H310,2)</f>
        <v>0</v>
      </c>
      <c r="BL310" s="18" t="s">
        <v>212</v>
      </c>
      <c r="BM310" s="241" t="s">
        <v>1137</v>
      </c>
    </row>
    <row r="311" s="2" customFormat="1">
      <c r="A311" s="39"/>
      <c r="B311" s="40"/>
      <c r="C311" s="41"/>
      <c r="D311" s="243" t="s">
        <v>214</v>
      </c>
      <c r="E311" s="41"/>
      <c r="F311" s="244" t="s">
        <v>4278</v>
      </c>
      <c r="G311" s="41"/>
      <c r="H311" s="41"/>
      <c r="I311" s="245"/>
      <c r="J311" s="41"/>
      <c r="K311" s="41"/>
      <c r="L311" s="45"/>
      <c r="M311" s="246"/>
      <c r="N311" s="247"/>
      <c r="O311" s="92"/>
      <c r="P311" s="92"/>
      <c r="Q311" s="92"/>
      <c r="R311" s="92"/>
      <c r="S311" s="92"/>
      <c r="T311" s="93"/>
      <c r="U311" s="39"/>
      <c r="V311" s="39"/>
      <c r="W311" s="39"/>
      <c r="X311" s="39"/>
      <c r="Y311" s="39"/>
      <c r="Z311" s="39"/>
      <c r="AA311" s="39"/>
      <c r="AB311" s="39"/>
      <c r="AC311" s="39"/>
      <c r="AD311" s="39"/>
      <c r="AE311" s="39"/>
      <c r="AT311" s="18" t="s">
        <v>214</v>
      </c>
      <c r="AU311" s="18" t="s">
        <v>81</v>
      </c>
    </row>
    <row r="312" s="2" customFormat="1" ht="78" customHeight="1">
      <c r="A312" s="39"/>
      <c r="B312" s="40"/>
      <c r="C312" s="230" t="s">
        <v>710</v>
      </c>
      <c r="D312" s="230" t="s">
        <v>207</v>
      </c>
      <c r="E312" s="231" t="s">
        <v>4174</v>
      </c>
      <c r="F312" s="232" t="s">
        <v>4280</v>
      </c>
      <c r="G312" s="233" t="s">
        <v>279</v>
      </c>
      <c r="H312" s="234">
        <v>1</v>
      </c>
      <c r="I312" s="235"/>
      <c r="J312" s="236">
        <f>ROUND(I312*H312,2)</f>
        <v>0</v>
      </c>
      <c r="K312" s="232" t="s">
        <v>1</v>
      </c>
      <c r="L312" s="45"/>
      <c r="M312" s="237" t="s">
        <v>1</v>
      </c>
      <c r="N312" s="238" t="s">
        <v>38</v>
      </c>
      <c r="O312" s="92"/>
      <c r="P312" s="239">
        <f>O312*H312</f>
        <v>0</v>
      </c>
      <c r="Q312" s="239">
        <v>0</v>
      </c>
      <c r="R312" s="239">
        <f>Q312*H312</f>
        <v>0</v>
      </c>
      <c r="S312" s="239">
        <v>0</v>
      </c>
      <c r="T312" s="240">
        <f>S312*H312</f>
        <v>0</v>
      </c>
      <c r="U312" s="39"/>
      <c r="V312" s="39"/>
      <c r="W312" s="39"/>
      <c r="X312" s="39"/>
      <c r="Y312" s="39"/>
      <c r="Z312" s="39"/>
      <c r="AA312" s="39"/>
      <c r="AB312" s="39"/>
      <c r="AC312" s="39"/>
      <c r="AD312" s="39"/>
      <c r="AE312" s="39"/>
      <c r="AR312" s="241" t="s">
        <v>212</v>
      </c>
      <c r="AT312" s="241" t="s">
        <v>207</v>
      </c>
      <c r="AU312" s="241" t="s">
        <v>81</v>
      </c>
      <c r="AY312" s="18" t="s">
        <v>205</v>
      </c>
      <c r="BE312" s="242">
        <f>IF(N312="základní",J312,0)</f>
        <v>0</v>
      </c>
      <c r="BF312" s="242">
        <f>IF(N312="snížená",J312,0)</f>
        <v>0</v>
      </c>
      <c r="BG312" s="242">
        <f>IF(N312="zákl. přenesená",J312,0)</f>
        <v>0</v>
      </c>
      <c r="BH312" s="242">
        <f>IF(N312="sníž. přenesená",J312,0)</f>
        <v>0</v>
      </c>
      <c r="BI312" s="242">
        <f>IF(N312="nulová",J312,0)</f>
        <v>0</v>
      </c>
      <c r="BJ312" s="18" t="s">
        <v>79</v>
      </c>
      <c r="BK312" s="242">
        <f>ROUND(I312*H312,2)</f>
        <v>0</v>
      </c>
      <c r="BL312" s="18" t="s">
        <v>212</v>
      </c>
      <c r="BM312" s="241" t="s">
        <v>1147</v>
      </c>
    </row>
    <row r="313" s="2" customFormat="1">
      <c r="A313" s="39"/>
      <c r="B313" s="40"/>
      <c r="C313" s="41"/>
      <c r="D313" s="243" t="s">
        <v>214</v>
      </c>
      <c r="E313" s="41"/>
      <c r="F313" s="244" t="s">
        <v>4281</v>
      </c>
      <c r="G313" s="41"/>
      <c r="H313" s="41"/>
      <c r="I313" s="245"/>
      <c r="J313" s="41"/>
      <c r="K313" s="41"/>
      <c r="L313" s="45"/>
      <c r="M313" s="246"/>
      <c r="N313" s="247"/>
      <c r="O313" s="92"/>
      <c r="P313" s="92"/>
      <c r="Q313" s="92"/>
      <c r="R313" s="92"/>
      <c r="S313" s="92"/>
      <c r="T313" s="93"/>
      <c r="U313" s="39"/>
      <c r="V313" s="39"/>
      <c r="W313" s="39"/>
      <c r="X313" s="39"/>
      <c r="Y313" s="39"/>
      <c r="Z313" s="39"/>
      <c r="AA313" s="39"/>
      <c r="AB313" s="39"/>
      <c r="AC313" s="39"/>
      <c r="AD313" s="39"/>
      <c r="AE313" s="39"/>
      <c r="AT313" s="18" t="s">
        <v>214</v>
      </c>
      <c r="AU313" s="18" t="s">
        <v>81</v>
      </c>
    </row>
    <row r="314" s="2" customFormat="1" ht="33" customHeight="1">
      <c r="A314" s="39"/>
      <c r="B314" s="40"/>
      <c r="C314" s="230" t="s">
        <v>717</v>
      </c>
      <c r="D314" s="230" t="s">
        <v>207</v>
      </c>
      <c r="E314" s="231" t="s">
        <v>3869</v>
      </c>
      <c r="F314" s="232" t="s">
        <v>3870</v>
      </c>
      <c r="G314" s="233" t="s">
        <v>279</v>
      </c>
      <c r="H314" s="234">
        <v>1</v>
      </c>
      <c r="I314" s="235"/>
      <c r="J314" s="236">
        <f>ROUND(I314*H314,2)</f>
        <v>0</v>
      </c>
      <c r="K314" s="232" t="s">
        <v>1</v>
      </c>
      <c r="L314" s="45"/>
      <c r="M314" s="237" t="s">
        <v>1</v>
      </c>
      <c r="N314" s="238" t="s">
        <v>38</v>
      </c>
      <c r="O314" s="92"/>
      <c r="P314" s="239">
        <f>O314*H314</f>
        <v>0</v>
      </c>
      <c r="Q314" s="239">
        <v>0</v>
      </c>
      <c r="R314" s="239">
        <f>Q314*H314</f>
        <v>0</v>
      </c>
      <c r="S314" s="239">
        <v>0</v>
      </c>
      <c r="T314" s="240">
        <f>S314*H314</f>
        <v>0</v>
      </c>
      <c r="U314" s="39"/>
      <c r="V314" s="39"/>
      <c r="W314" s="39"/>
      <c r="X314" s="39"/>
      <c r="Y314" s="39"/>
      <c r="Z314" s="39"/>
      <c r="AA314" s="39"/>
      <c r="AB314" s="39"/>
      <c r="AC314" s="39"/>
      <c r="AD314" s="39"/>
      <c r="AE314" s="39"/>
      <c r="AR314" s="241" t="s">
        <v>212</v>
      </c>
      <c r="AT314" s="241" t="s">
        <v>207</v>
      </c>
      <c r="AU314" s="241" t="s">
        <v>81</v>
      </c>
      <c r="AY314" s="18" t="s">
        <v>205</v>
      </c>
      <c r="BE314" s="242">
        <f>IF(N314="základní",J314,0)</f>
        <v>0</v>
      </c>
      <c r="BF314" s="242">
        <f>IF(N314="snížená",J314,0)</f>
        <v>0</v>
      </c>
      <c r="BG314" s="242">
        <f>IF(N314="zákl. přenesená",J314,0)</f>
        <v>0</v>
      </c>
      <c r="BH314" s="242">
        <f>IF(N314="sníž. přenesená",J314,0)</f>
        <v>0</v>
      </c>
      <c r="BI314" s="242">
        <f>IF(N314="nulová",J314,0)</f>
        <v>0</v>
      </c>
      <c r="BJ314" s="18" t="s">
        <v>79</v>
      </c>
      <c r="BK314" s="242">
        <f>ROUND(I314*H314,2)</f>
        <v>0</v>
      </c>
      <c r="BL314" s="18" t="s">
        <v>212</v>
      </c>
      <c r="BM314" s="241" t="s">
        <v>1157</v>
      </c>
    </row>
    <row r="315" s="2" customFormat="1">
      <c r="A315" s="39"/>
      <c r="B315" s="40"/>
      <c r="C315" s="41"/>
      <c r="D315" s="243" t="s">
        <v>214</v>
      </c>
      <c r="E315" s="41"/>
      <c r="F315" s="244" t="s">
        <v>3870</v>
      </c>
      <c r="G315" s="41"/>
      <c r="H315" s="41"/>
      <c r="I315" s="245"/>
      <c r="J315" s="41"/>
      <c r="K315" s="41"/>
      <c r="L315" s="45"/>
      <c r="M315" s="246"/>
      <c r="N315" s="247"/>
      <c r="O315" s="92"/>
      <c r="P315" s="92"/>
      <c r="Q315" s="92"/>
      <c r="R315" s="92"/>
      <c r="S315" s="92"/>
      <c r="T315" s="93"/>
      <c r="U315" s="39"/>
      <c r="V315" s="39"/>
      <c r="W315" s="39"/>
      <c r="X315" s="39"/>
      <c r="Y315" s="39"/>
      <c r="Z315" s="39"/>
      <c r="AA315" s="39"/>
      <c r="AB315" s="39"/>
      <c r="AC315" s="39"/>
      <c r="AD315" s="39"/>
      <c r="AE315" s="39"/>
      <c r="AT315" s="18" t="s">
        <v>214</v>
      </c>
      <c r="AU315" s="18" t="s">
        <v>81</v>
      </c>
    </row>
    <row r="316" s="2" customFormat="1" ht="66.75" customHeight="1">
      <c r="A316" s="39"/>
      <c r="B316" s="40"/>
      <c r="C316" s="230" t="s">
        <v>725</v>
      </c>
      <c r="D316" s="230" t="s">
        <v>207</v>
      </c>
      <c r="E316" s="231" t="s">
        <v>4282</v>
      </c>
      <c r="F316" s="232" t="s">
        <v>4283</v>
      </c>
      <c r="G316" s="233" t="s">
        <v>279</v>
      </c>
      <c r="H316" s="234">
        <v>1</v>
      </c>
      <c r="I316" s="235"/>
      <c r="J316" s="236">
        <f>ROUND(I316*H316,2)</f>
        <v>0</v>
      </c>
      <c r="K316" s="232" t="s">
        <v>1</v>
      </c>
      <c r="L316" s="45"/>
      <c r="M316" s="237" t="s">
        <v>1</v>
      </c>
      <c r="N316" s="238" t="s">
        <v>38</v>
      </c>
      <c r="O316" s="92"/>
      <c r="P316" s="239">
        <f>O316*H316</f>
        <v>0</v>
      </c>
      <c r="Q316" s="239">
        <v>0</v>
      </c>
      <c r="R316" s="239">
        <f>Q316*H316</f>
        <v>0</v>
      </c>
      <c r="S316" s="239">
        <v>0</v>
      </c>
      <c r="T316" s="240">
        <f>S316*H316</f>
        <v>0</v>
      </c>
      <c r="U316" s="39"/>
      <c r="V316" s="39"/>
      <c r="W316" s="39"/>
      <c r="X316" s="39"/>
      <c r="Y316" s="39"/>
      <c r="Z316" s="39"/>
      <c r="AA316" s="39"/>
      <c r="AB316" s="39"/>
      <c r="AC316" s="39"/>
      <c r="AD316" s="39"/>
      <c r="AE316" s="39"/>
      <c r="AR316" s="241" t="s">
        <v>212</v>
      </c>
      <c r="AT316" s="241" t="s">
        <v>207</v>
      </c>
      <c r="AU316" s="241" t="s">
        <v>81</v>
      </c>
      <c r="AY316" s="18" t="s">
        <v>205</v>
      </c>
      <c r="BE316" s="242">
        <f>IF(N316="základní",J316,0)</f>
        <v>0</v>
      </c>
      <c r="BF316" s="242">
        <f>IF(N316="snížená",J316,0)</f>
        <v>0</v>
      </c>
      <c r="BG316" s="242">
        <f>IF(N316="zákl. přenesená",J316,0)</f>
        <v>0</v>
      </c>
      <c r="BH316" s="242">
        <f>IF(N316="sníž. přenesená",J316,0)</f>
        <v>0</v>
      </c>
      <c r="BI316" s="242">
        <f>IF(N316="nulová",J316,0)</f>
        <v>0</v>
      </c>
      <c r="BJ316" s="18" t="s">
        <v>79</v>
      </c>
      <c r="BK316" s="242">
        <f>ROUND(I316*H316,2)</f>
        <v>0</v>
      </c>
      <c r="BL316" s="18" t="s">
        <v>212</v>
      </c>
      <c r="BM316" s="241" t="s">
        <v>1167</v>
      </c>
    </row>
    <row r="317" s="2" customFormat="1">
      <c r="A317" s="39"/>
      <c r="B317" s="40"/>
      <c r="C317" s="41"/>
      <c r="D317" s="243" t="s">
        <v>214</v>
      </c>
      <c r="E317" s="41"/>
      <c r="F317" s="244" t="s">
        <v>4284</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214</v>
      </c>
      <c r="AU317" s="18" t="s">
        <v>81</v>
      </c>
    </row>
    <row r="318" s="2" customFormat="1" ht="66.75" customHeight="1">
      <c r="A318" s="39"/>
      <c r="B318" s="40"/>
      <c r="C318" s="230" t="s">
        <v>730</v>
      </c>
      <c r="D318" s="230" t="s">
        <v>207</v>
      </c>
      <c r="E318" s="231" t="s">
        <v>4285</v>
      </c>
      <c r="F318" s="232" t="s">
        <v>4286</v>
      </c>
      <c r="G318" s="233" t="s">
        <v>279</v>
      </c>
      <c r="H318" s="234">
        <v>1</v>
      </c>
      <c r="I318" s="235"/>
      <c r="J318" s="236">
        <f>ROUND(I318*H318,2)</f>
        <v>0</v>
      </c>
      <c r="K318" s="232" t="s">
        <v>1</v>
      </c>
      <c r="L318" s="45"/>
      <c r="M318" s="237" t="s">
        <v>1</v>
      </c>
      <c r="N318" s="238" t="s">
        <v>38</v>
      </c>
      <c r="O318" s="92"/>
      <c r="P318" s="239">
        <f>O318*H318</f>
        <v>0</v>
      </c>
      <c r="Q318" s="239">
        <v>0</v>
      </c>
      <c r="R318" s="239">
        <f>Q318*H318</f>
        <v>0</v>
      </c>
      <c r="S318" s="239">
        <v>0</v>
      </c>
      <c r="T318" s="240">
        <f>S318*H318</f>
        <v>0</v>
      </c>
      <c r="U318" s="39"/>
      <c r="V318" s="39"/>
      <c r="W318" s="39"/>
      <c r="X318" s="39"/>
      <c r="Y318" s="39"/>
      <c r="Z318" s="39"/>
      <c r="AA318" s="39"/>
      <c r="AB318" s="39"/>
      <c r="AC318" s="39"/>
      <c r="AD318" s="39"/>
      <c r="AE318" s="39"/>
      <c r="AR318" s="241" t="s">
        <v>212</v>
      </c>
      <c r="AT318" s="241" t="s">
        <v>207</v>
      </c>
      <c r="AU318" s="241" t="s">
        <v>81</v>
      </c>
      <c r="AY318" s="18" t="s">
        <v>205</v>
      </c>
      <c r="BE318" s="242">
        <f>IF(N318="základní",J318,0)</f>
        <v>0</v>
      </c>
      <c r="BF318" s="242">
        <f>IF(N318="snížená",J318,0)</f>
        <v>0</v>
      </c>
      <c r="BG318" s="242">
        <f>IF(N318="zákl. přenesená",J318,0)</f>
        <v>0</v>
      </c>
      <c r="BH318" s="242">
        <f>IF(N318="sníž. přenesená",J318,0)</f>
        <v>0</v>
      </c>
      <c r="BI318" s="242">
        <f>IF(N318="nulová",J318,0)</f>
        <v>0</v>
      </c>
      <c r="BJ318" s="18" t="s">
        <v>79</v>
      </c>
      <c r="BK318" s="242">
        <f>ROUND(I318*H318,2)</f>
        <v>0</v>
      </c>
      <c r="BL318" s="18" t="s">
        <v>212</v>
      </c>
      <c r="BM318" s="241" t="s">
        <v>1177</v>
      </c>
    </row>
    <row r="319" s="2" customFormat="1">
      <c r="A319" s="39"/>
      <c r="B319" s="40"/>
      <c r="C319" s="41"/>
      <c r="D319" s="243" t="s">
        <v>214</v>
      </c>
      <c r="E319" s="41"/>
      <c r="F319" s="244" t="s">
        <v>4287</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214</v>
      </c>
      <c r="AU319" s="18" t="s">
        <v>81</v>
      </c>
    </row>
    <row r="320" s="2" customFormat="1" ht="66.75" customHeight="1">
      <c r="A320" s="39"/>
      <c r="B320" s="40"/>
      <c r="C320" s="230" t="s">
        <v>735</v>
      </c>
      <c r="D320" s="230" t="s">
        <v>207</v>
      </c>
      <c r="E320" s="231" t="s">
        <v>4288</v>
      </c>
      <c r="F320" s="232" t="s">
        <v>4289</v>
      </c>
      <c r="G320" s="233" t="s">
        <v>279</v>
      </c>
      <c r="H320" s="234">
        <v>1</v>
      </c>
      <c r="I320" s="235"/>
      <c r="J320" s="236">
        <f>ROUND(I320*H320,2)</f>
        <v>0</v>
      </c>
      <c r="K320" s="232" t="s">
        <v>1</v>
      </c>
      <c r="L320" s="45"/>
      <c r="M320" s="237" t="s">
        <v>1</v>
      </c>
      <c r="N320" s="238" t="s">
        <v>38</v>
      </c>
      <c r="O320" s="92"/>
      <c r="P320" s="239">
        <f>O320*H320</f>
        <v>0</v>
      </c>
      <c r="Q320" s="239">
        <v>0</v>
      </c>
      <c r="R320" s="239">
        <f>Q320*H320</f>
        <v>0</v>
      </c>
      <c r="S320" s="239">
        <v>0</v>
      </c>
      <c r="T320" s="240">
        <f>S320*H320</f>
        <v>0</v>
      </c>
      <c r="U320" s="39"/>
      <c r="V320" s="39"/>
      <c r="W320" s="39"/>
      <c r="X320" s="39"/>
      <c r="Y320" s="39"/>
      <c r="Z320" s="39"/>
      <c r="AA320" s="39"/>
      <c r="AB320" s="39"/>
      <c r="AC320" s="39"/>
      <c r="AD320" s="39"/>
      <c r="AE320" s="39"/>
      <c r="AR320" s="241" t="s">
        <v>212</v>
      </c>
      <c r="AT320" s="241" t="s">
        <v>207</v>
      </c>
      <c r="AU320" s="241" t="s">
        <v>81</v>
      </c>
      <c r="AY320" s="18" t="s">
        <v>205</v>
      </c>
      <c r="BE320" s="242">
        <f>IF(N320="základní",J320,0)</f>
        <v>0</v>
      </c>
      <c r="BF320" s="242">
        <f>IF(N320="snížená",J320,0)</f>
        <v>0</v>
      </c>
      <c r="BG320" s="242">
        <f>IF(N320="zákl. přenesená",J320,0)</f>
        <v>0</v>
      </c>
      <c r="BH320" s="242">
        <f>IF(N320="sníž. přenesená",J320,0)</f>
        <v>0</v>
      </c>
      <c r="BI320" s="242">
        <f>IF(N320="nulová",J320,0)</f>
        <v>0</v>
      </c>
      <c r="BJ320" s="18" t="s">
        <v>79</v>
      </c>
      <c r="BK320" s="242">
        <f>ROUND(I320*H320,2)</f>
        <v>0</v>
      </c>
      <c r="BL320" s="18" t="s">
        <v>212</v>
      </c>
      <c r="BM320" s="241" t="s">
        <v>1188</v>
      </c>
    </row>
    <row r="321" s="2" customFormat="1">
      <c r="A321" s="39"/>
      <c r="B321" s="40"/>
      <c r="C321" s="41"/>
      <c r="D321" s="243" t="s">
        <v>214</v>
      </c>
      <c r="E321" s="41"/>
      <c r="F321" s="244" t="s">
        <v>4290</v>
      </c>
      <c r="G321" s="41"/>
      <c r="H321" s="41"/>
      <c r="I321" s="245"/>
      <c r="J321" s="41"/>
      <c r="K321" s="41"/>
      <c r="L321" s="45"/>
      <c r="M321" s="246"/>
      <c r="N321" s="247"/>
      <c r="O321" s="92"/>
      <c r="P321" s="92"/>
      <c r="Q321" s="92"/>
      <c r="R321" s="92"/>
      <c r="S321" s="92"/>
      <c r="T321" s="93"/>
      <c r="U321" s="39"/>
      <c r="V321" s="39"/>
      <c r="W321" s="39"/>
      <c r="X321" s="39"/>
      <c r="Y321" s="39"/>
      <c r="Z321" s="39"/>
      <c r="AA321" s="39"/>
      <c r="AB321" s="39"/>
      <c r="AC321" s="39"/>
      <c r="AD321" s="39"/>
      <c r="AE321" s="39"/>
      <c r="AT321" s="18" t="s">
        <v>214</v>
      </c>
      <c r="AU321" s="18" t="s">
        <v>81</v>
      </c>
    </row>
    <row r="322" s="12" customFormat="1" ht="25.92" customHeight="1">
      <c r="A322" s="12"/>
      <c r="B322" s="214"/>
      <c r="C322" s="215"/>
      <c r="D322" s="216" t="s">
        <v>72</v>
      </c>
      <c r="E322" s="217" t="s">
        <v>3823</v>
      </c>
      <c r="F322" s="217" t="s">
        <v>6231</v>
      </c>
      <c r="G322" s="215"/>
      <c r="H322" s="215"/>
      <c r="I322" s="218"/>
      <c r="J322" s="219">
        <f>BK322</f>
        <v>0</v>
      </c>
      <c r="K322" s="215"/>
      <c r="L322" s="220"/>
      <c r="M322" s="221"/>
      <c r="N322" s="222"/>
      <c r="O322" s="222"/>
      <c r="P322" s="223">
        <f>P323+P338+P359+P372+P385+P394</f>
        <v>0</v>
      </c>
      <c r="Q322" s="222"/>
      <c r="R322" s="223">
        <f>R323+R338+R359+R372+R385+R394</f>
        <v>0</v>
      </c>
      <c r="S322" s="222"/>
      <c r="T322" s="224">
        <f>T323+T338+T359+T372+T385+T394</f>
        <v>0</v>
      </c>
      <c r="U322" s="12"/>
      <c r="V322" s="12"/>
      <c r="W322" s="12"/>
      <c r="X322" s="12"/>
      <c r="Y322" s="12"/>
      <c r="Z322" s="12"/>
      <c r="AA322" s="12"/>
      <c r="AB322" s="12"/>
      <c r="AC322" s="12"/>
      <c r="AD322" s="12"/>
      <c r="AE322" s="12"/>
      <c r="AR322" s="225" t="s">
        <v>79</v>
      </c>
      <c r="AT322" s="226" t="s">
        <v>72</v>
      </c>
      <c r="AU322" s="226" t="s">
        <v>73</v>
      </c>
      <c r="AY322" s="225" t="s">
        <v>205</v>
      </c>
      <c r="BK322" s="227">
        <f>BK323+BK338+BK359+BK372+BK385+BK394</f>
        <v>0</v>
      </c>
    </row>
    <row r="323" s="12" customFormat="1" ht="22.8" customHeight="1">
      <c r="A323" s="12"/>
      <c r="B323" s="214"/>
      <c r="C323" s="215"/>
      <c r="D323" s="216" t="s">
        <v>72</v>
      </c>
      <c r="E323" s="228" t="s">
        <v>2595</v>
      </c>
      <c r="F323" s="228" t="s">
        <v>3857</v>
      </c>
      <c r="G323" s="215"/>
      <c r="H323" s="215"/>
      <c r="I323" s="218"/>
      <c r="J323" s="229">
        <f>BK323</f>
        <v>0</v>
      </c>
      <c r="K323" s="215"/>
      <c r="L323" s="220"/>
      <c r="M323" s="221"/>
      <c r="N323" s="222"/>
      <c r="O323" s="222"/>
      <c r="P323" s="223">
        <f>SUM(P324:P337)</f>
        <v>0</v>
      </c>
      <c r="Q323" s="222"/>
      <c r="R323" s="223">
        <f>SUM(R324:R337)</f>
        <v>0</v>
      </c>
      <c r="S323" s="222"/>
      <c r="T323" s="224">
        <f>SUM(T324:T337)</f>
        <v>0</v>
      </c>
      <c r="U323" s="12"/>
      <c r="V323" s="12"/>
      <c r="W323" s="12"/>
      <c r="X323" s="12"/>
      <c r="Y323" s="12"/>
      <c r="Z323" s="12"/>
      <c r="AA323" s="12"/>
      <c r="AB323" s="12"/>
      <c r="AC323" s="12"/>
      <c r="AD323" s="12"/>
      <c r="AE323" s="12"/>
      <c r="AR323" s="225" t="s">
        <v>79</v>
      </c>
      <c r="AT323" s="226" t="s">
        <v>72</v>
      </c>
      <c r="AU323" s="226" t="s">
        <v>79</v>
      </c>
      <c r="AY323" s="225" t="s">
        <v>205</v>
      </c>
      <c r="BK323" s="227">
        <f>SUM(BK324:BK337)</f>
        <v>0</v>
      </c>
    </row>
    <row r="324" s="2" customFormat="1" ht="66.75" customHeight="1">
      <c r="A324" s="39"/>
      <c r="B324" s="40"/>
      <c r="C324" s="230" t="s">
        <v>742</v>
      </c>
      <c r="D324" s="230" t="s">
        <v>207</v>
      </c>
      <c r="E324" s="231" t="s">
        <v>3858</v>
      </c>
      <c r="F324" s="232" t="s">
        <v>3859</v>
      </c>
      <c r="G324" s="233" t="s">
        <v>279</v>
      </c>
      <c r="H324" s="234">
        <v>1</v>
      </c>
      <c r="I324" s="235"/>
      <c r="J324" s="236">
        <f>ROUND(I324*H324,2)</f>
        <v>0</v>
      </c>
      <c r="K324" s="232" t="s">
        <v>1</v>
      </c>
      <c r="L324" s="45"/>
      <c r="M324" s="237" t="s">
        <v>1</v>
      </c>
      <c r="N324" s="238"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212</v>
      </c>
      <c r="AT324" s="241" t="s">
        <v>207</v>
      </c>
      <c r="AU324" s="241" t="s">
        <v>81</v>
      </c>
      <c r="AY324" s="18" t="s">
        <v>205</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212</v>
      </c>
      <c r="BM324" s="241" t="s">
        <v>1201</v>
      </c>
    </row>
    <row r="325" s="2" customFormat="1">
      <c r="A325" s="39"/>
      <c r="B325" s="40"/>
      <c r="C325" s="41"/>
      <c r="D325" s="243" t="s">
        <v>214</v>
      </c>
      <c r="E325" s="41"/>
      <c r="F325" s="244" t="s">
        <v>3860</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214</v>
      </c>
      <c r="AU325" s="18" t="s">
        <v>81</v>
      </c>
    </row>
    <row r="326" s="2" customFormat="1" ht="66.75" customHeight="1">
      <c r="A326" s="39"/>
      <c r="B326" s="40"/>
      <c r="C326" s="230" t="s">
        <v>747</v>
      </c>
      <c r="D326" s="230" t="s">
        <v>207</v>
      </c>
      <c r="E326" s="231" t="s">
        <v>3861</v>
      </c>
      <c r="F326" s="232" t="s">
        <v>3862</v>
      </c>
      <c r="G326" s="233" t="s">
        <v>279</v>
      </c>
      <c r="H326" s="234">
        <v>1</v>
      </c>
      <c r="I326" s="235"/>
      <c r="J326" s="236">
        <f>ROUND(I326*H326,2)</f>
        <v>0</v>
      </c>
      <c r="K326" s="232" t="s">
        <v>1</v>
      </c>
      <c r="L326" s="45"/>
      <c r="M326" s="237" t="s">
        <v>1</v>
      </c>
      <c r="N326" s="238" t="s">
        <v>38</v>
      </c>
      <c r="O326" s="92"/>
      <c r="P326" s="239">
        <f>O326*H326</f>
        <v>0</v>
      </c>
      <c r="Q326" s="239">
        <v>0</v>
      </c>
      <c r="R326" s="239">
        <f>Q326*H326</f>
        <v>0</v>
      </c>
      <c r="S326" s="239">
        <v>0</v>
      </c>
      <c r="T326" s="240">
        <f>S326*H326</f>
        <v>0</v>
      </c>
      <c r="U326" s="39"/>
      <c r="V326" s="39"/>
      <c r="W326" s="39"/>
      <c r="X326" s="39"/>
      <c r="Y326" s="39"/>
      <c r="Z326" s="39"/>
      <c r="AA326" s="39"/>
      <c r="AB326" s="39"/>
      <c r="AC326" s="39"/>
      <c r="AD326" s="39"/>
      <c r="AE326" s="39"/>
      <c r="AR326" s="241" t="s">
        <v>212</v>
      </c>
      <c r="AT326" s="241" t="s">
        <v>207</v>
      </c>
      <c r="AU326" s="241" t="s">
        <v>81</v>
      </c>
      <c r="AY326" s="18" t="s">
        <v>205</v>
      </c>
      <c r="BE326" s="242">
        <f>IF(N326="základní",J326,0)</f>
        <v>0</v>
      </c>
      <c r="BF326" s="242">
        <f>IF(N326="snížená",J326,0)</f>
        <v>0</v>
      </c>
      <c r="BG326" s="242">
        <f>IF(N326="zákl. přenesená",J326,0)</f>
        <v>0</v>
      </c>
      <c r="BH326" s="242">
        <f>IF(N326="sníž. přenesená",J326,0)</f>
        <v>0</v>
      </c>
      <c r="BI326" s="242">
        <f>IF(N326="nulová",J326,0)</f>
        <v>0</v>
      </c>
      <c r="BJ326" s="18" t="s">
        <v>79</v>
      </c>
      <c r="BK326" s="242">
        <f>ROUND(I326*H326,2)</f>
        <v>0</v>
      </c>
      <c r="BL326" s="18" t="s">
        <v>212</v>
      </c>
      <c r="BM326" s="241" t="s">
        <v>1210</v>
      </c>
    </row>
    <row r="327" s="2" customFormat="1">
      <c r="A327" s="39"/>
      <c r="B327" s="40"/>
      <c r="C327" s="41"/>
      <c r="D327" s="243" t="s">
        <v>214</v>
      </c>
      <c r="E327" s="41"/>
      <c r="F327" s="244" t="s">
        <v>3863</v>
      </c>
      <c r="G327" s="41"/>
      <c r="H327" s="41"/>
      <c r="I327" s="245"/>
      <c r="J327" s="41"/>
      <c r="K327" s="41"/>
      <c r="L327" s="45"/>
      <c r="M327" s="246"/>
      <c r="N327" s="247"/>
      <c r="O327" s="92"/>
      <c r="P327" s="92"/>
      <c r="Q327" s="92"/>
      <c r="R327" s="92"/>
      <c r="S327" s="92"/>
      <c r="T327" s="93"/>
      <c r="U327" s="39"/>
      <c r="V327" s="39"/>
      <c r="W327" s="39"/>
      <c r="X327" s="39"/>
      <c r="Y327" s="39"/>
      <c r="Z327" s="39"/>
      <c r="AA327" s="39"/>
      <c r="AB327" s="39"/>
      <c r="AC327" s="39"/>
      <c r="AD327" s="39"/>
      <c r="AE327" s="39"/>
      <c r="AT327" s="18" t="s">
        <v>214</v>
      </c>
      <c r="AU327" s="18" t="s">
        <v>81</v>
      </c>
    </row>
    <row r="328" s="2" customFormat="1" ht="24.15" customHeight="1">
      <c r="A328" s="39"/>
      <c r="B328" s="40"/>
      <c r="C328" s="230" t="s">
        <v>158</v>
      </c>
      <c r="D328" s="230" t="s">
        <v>207</v>
      </c>
      <c r="E328" s="231" t="s">
        <v>3864</v>
      </c>
      <c r="F328" s="232" t="s">
        <v>3865</v>
      </c>
      <c r="G328" s="233" t="s">
        <v>2376</v>
      </c>
      <c r="H328" s="234">
        <v>1</v>
      </c>
      <c r="I328" s="235"/>
      <c r="J328" s="236">
        <f>ROUND(I328*H328,2)</f>
        <v>0</v>
      </c>
      <c r="K328" s="232" t="s">
        <v>1</v>
      </c>
      <c r="L328" s="45"/>
      <c r="M328" s="237" t="s">
        <v>1</v>
      </c>
      <c r="N328" s="238" t="s">
        <v>38</v>
      </c>
      <c r="O328" s="92"/>
      <c r="P328" s="239">
        <f>O328*H328</f>
        <v>0</v>
      </c>
      <c r="Q328" s="239">
        <v>0</v>
      </c>
      <c r="R328" s="239">
        <f>Q328*H328</f>
        <v>0</v>
      </c>
      <c r="S328" s="239">
        <v>0</v>
      </c>
      <c r="T328" s="240">
        <f>S328*H328</f>
        <v>0</v>
      </c>
      <c r="U328" s="39"/>
      <c r="V328" s="39"/>
      <c r="W328" s="39"/>
      <c r="X328" s="39"/>
      <c r="Y328" s="39"/>
      <c r="Z328" s="39"/>
      <c r="AA328" s="39"/>
      <c r="AB328" s="39"/>
      <c r="AC328" s="39"/>
      <c r="AD328" s="39"/>
      <c r="AE328" s="39"/>
      <c r="AR328" s="241" t="s">
        <v>212</v>
      </c>
      <c r="AT328" s="241" t="s">
        <v>207</v>
      </c>
      <c r="AU328" s="241" t="s">
        <v>81</v>
      </c>
      <c r="AY328" s="18" t="s">
        <v>205</v>
      </c>
      <c r="BE328" s="242">
        <f>IF(N328="základní",J328,0)</f>
        <v>0</v>
      </c>
      <c r="BF328" s="242">
        <f>IF(N328="snížená",J328,0)</f>
        <v>0</v>
      </c>
      <c r="BG328" s="242">
        <f>IF(N328="zákl. přenesená",J328,0)</f>
        <v>0</v>
      </c>
      <c r="BH328" s="242">
        <f>IF(N328="sníž. přenesená",J328,0)</f>
        <v>0</v>
      </c>
      <c r="BI328" s="242">
        <f>IF(N328="nulová",J328,0)</f>
        <v>0</v>
      </c>
      <c r="BJ328" s="18" t="s">
        <v>79</v>
      </c>
      <c r="BK328" s="242">
        <f>ROUND(I328*H328,2)</f>
        <v>0</v>
      </c>
      <c r="BL328" s="18" t="s">
        <v>212</v>
      </c>
      <c r="BM328" s="241" t="s">
        <v>1220</v>
      </c>
    </row>
    <row r="329" s="2" customFormat="1">
      <c r="A329" s="39"/>
      <c r="B329" s="40"/>
      <c r="C329" s="41"/>
      <c r="D329" s="243" t="s">
        <v>214</v>
      </c>
      <c r="E329" s="41"/>
      <c r="F329" s="244" t="s">
        <v>3865</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214</v>
      </c>
      <c r="AU329" s="18" t="s">
        <v>81</v>
      </c>
    </row>
    <row r="330" s="2" customFormat="1" ht="78" customHeight="1">
      <c r="A330" s="39"/>
      <c r="B330" s="40"/>
      <c r="C330" s="230" t="s">
        <v>756</v>
      </c>
      <c r="D330" s="230" t="s">
        <v>207</v>
      </c>
      <c r="E330" s="231" t="s">
        <v>3866</v>
      </c>
      <c r="F330" s="232" t="s">
        <v>4175</v>
      </c>
      <c r="G330" s="233" t="s">
        <v>279</v>
      </c>
      <c r="H330" s="234">
        <v>1</v>
      </c>
      <c r="I330" s="235"/>
      <c r="J330" s="236">
        <f>ROUND(I330*H330,2)</f>
        <v>0</v>
      </c>
      <c r="K330" s="232" t="s">
        <v>1</v>
      </c>
      <c r="L330" s="45"/>
      <c r="M330" s="237" t="s">
        <v>1</v>
      </c>
      <c r="N330" s="238" t="s">
        <v>38</v>
      </c>
      <c r="O330" s="92"/>
      <c r="P330" s="239">
        <f>O330*H330</f>
        <v>0</v>
      </c>
      <c r="Q330" s="239">
        <v>0</v>
      </c>
      <c r="R330" s="239">
        <f>Q330*H330</f>
        <v>0</v>
      </c>
      <c r="S330" s="239">
        <v>0</v>
      </c>
      <c r="T330" s="240">
        <f>S330*H330</f>
        <v>0</v>
      </c>
      <c r="U330" s="39"/>
      <c r="V330" s="39"/>
      <c r="W330" s="39"/>
      <c r="X330" s="39"/>
      <c r="Y330" s="39"/>
      <c r="Z330" s="39"/>
      <c r="AA330" s="39"/>
      <c r="AB330" s="39"/>
      <c r="AC330" s="39"/>
      <c r="AD330" s="39"/>
      <c r="AE330" s="39"/>
      <c r="AR330" s="241" t="s">
        <v>212</v>
      </c>
      <c r="AT330" s="241" t="s">
        <v>207</v>
      </c>
      <c r="AU330" s="241" t="s">
        <v>81</v>
      </c>
      <c r="AY330" s="18" t="s">
        <v>205</v>
      </c>
      <c r="BE330" s="242">
        <f>IF(N330="základní",J330,0)</f>
        <v>0</v>
      </c>
      <c r="BF330" s="242">
        <f>IF(N330="snížená",J330,0)</f>
        <v>0</v>
      </c>
      <c r="BG330" s="242">
        <f>IF(N330="zákl. přenesená",J330,0)</f>
        <v>0</v>
      </c>
      <c r="BH330" s="242">
        <f>IF(N330="sníž. přenesená",J330,0)</f>
        <v>0</v>
      </c>
      <c r="BI330" s="242">
        <f>IF(N330="nulová",J330,0)</f>
        <v>0</v>
      </c>
      <c r="BJ330" s="18" t="s">
        <v>79</v>
      </c>
      <c r="BK330" s="242">
        <f>ROUND(I330*H330,2)</f>
        <v>0</v>
      </c>
      <c r="BL330" s="18" t="s">
        <v>212</v>
      </c>
      <c r="BM330" s="241" t="s">
        <v>1230</v>
      </c>
    </row>
    <row r="331" s="2" customFormat="1">
      <c r="A331" s="39"/>
      <c r="B331" s="40"/>
      <c r="C331" s="41"/>
      <c r="D331" s="243" t="s">
        <v>214</v>
      </c>
      <c r="E331" s="41"/>
      <c r="F331" s="244" t="s">
        <v>4176</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214</v>
      </c>
      <c r="AU331" s="18" t="s">
        <v>81</v>
      </c>
    </row>
    <row r="332" s="2" customFormat="1" ht="33" customHeight="1">
      <c r="A332" s="39"/>
      <c r="B332" s="40"/>
      <c r="C332" s="230" t="s">
        <v>761</v>
      </c>
      <c r="D332" s="230" t="s">
        <v>207</v>
      </c>
      <c r="E332" s="231" t="s">
        <v>3869</v>
      </c>
      <c r="F332" s="232" t="s">
        <v>3870</v>
      </c>
      <c r="G332" s="233" t="s">
        <v>279</v>
      </c>
      <c r="H332" s="234">
        <v>1</v>
      </c>
      <c r="I332" s="235"/>
      <c r="J332" s="236">
        <f>ROUND(I332*H332,2)</f>
        <v>0</v>
      </c>
      <c r="K332" s="232" t="s">
        <v>1</v>
      </c>
      <c r="L332" s="45"/>
      <c r="M332" s="237" t="s">
        <v>1</v>
      </c>
      <c r="N332" s="238" t="s">
        <v>38</v>
      </c>
      <c r="O332" s="92"/>
      <c r="P332" s="239">
        <f>O332*H332</f>
        <v>0</v>
      </c>
      <c r="Q332" s="239">
        <v>0</v>
      </c>
      <c r="R332" s="239">
        <f>Q332*H332</f>
        <v>0</v>
      </c>
      <c r="S332" s="239">
        <v>0</v>
      </c>
      <c r="T332" s="240">
        <f>S332*H332</f>
        <v>0</v>
      </c>
      <c r="U332" s="39"/>
      <c r="V332" s="39"/>
      <c r="W332" s="39"/>
      <c r="X332" s="39"/>
      <c r="Y332" s="39"/>
      <c r="Z332" s="39"/>
      <c r="AA332" s="39"/>
      <c r="AB332" s="39"/>
      <c r="AC332" s="39"/>
      <c r="AD332" s="39"/>
      <c r="AE332" s="39"/>
      <c r="AR332" s="241" t="s">
        <v>212</v>
      </c>
      <c r="AT332" s="241" t="s">
        <v>207</v>
      </c>
      <c r="AU332" s="241" t="s">
        <v>81</v>
      </c>
      <c r="AY332" s="18" t="s">
        <v>205</v>
      </c>
      <c r="BE332" s="242">
        <f>IF(N332="základní",J332,0)</f>
        <v>0</v>
      </c>
      <c r="BF332" s="242">
        <f>IF(N332="snížená",J332,0)</f>
        <v>0</v>
      </c>
      <c r="BG332" s="242">
        <f>IF(N332="zákl. přenesená",J332,0)</f>
        <v>0</v>
      </c>
      <c r="BH332" s="242">
        <f>IF(N332="sníž. přenesená",J332,0)</f>
        <v>0</v>
      </c>
      <c r="BI332" s="242">
        <f>IF(N332="nulová",J332,0)</f>
        <v>0</v>
      </c>
      <c r="BJ332" s="18" t="s">
        <v>79</v>
      </c>
      <c r="BK332" s="242">
        <f>ROUND(I332*H332,2)</f>
        <v>0</v>
      </c>
      <c r="BL332" s="18" t="s">
        <v>212</v>
      </c>
      <c r="BM332" s="241" t="s">
        <v>1241</v>
      </c>
    </row>
    <row r="333" s="2" customFormat="1">
      <c r="A333" s="39"/>
      <c r="B333" s="40"/>
      <c r="C333" s="41"/>
      <c r="D333" s="243" t="s">
        <v>214</v>
      </c>
      <c r="E333" s="41"/>
      <c r="F333" s="244" t="s">
        <v>3870</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214</v>
      </c>
      <c r="AU333" s="18" t="s">
        <v>81</v>
      </c>
    </row>
    <row r="334" s="2" customFormat="1" ht="24.15" customHeight="1">
      <c r="A334" s="39"/>
      <c r="B334" s="40"/>
      <c r="C334" s="230" t="s">
        <v>766</v>
      </c>
      <c r="D334" s="230" t="s">
        <v>207</v>
      </c>
      <c r="E334" s="231" t="s">
        <v>3871</v>
      </c>
      <c r="F334" s="232" t="s">
        <v>3872</v>
      </c>
      <c r="G334" s="233" t="s">
        <v>279</v>
      </c>
      <c r="H334" s="234">
        <v>1</v>
      </c>
      <c r="I334" s="235"/>
      <c r="J334" s="236">
        <f>ROUND(I334*H334,2)</f>
        <v>0</v>
      </c>
      <c r="K334" s="232" t="s">
        <v>1</v>
      </c>
      <c r="L334" s="45"/>
      <c r="M334" s="237" t="s">
        <v>1</v>
      </c>
      <c r="N334" s="238" t="s">
        <v>38</v>
      </c>
      <c r="O334" s="92"/>
      <c r="P334" s="239">
        <f>O334*H334</f>
        <v>0</v>
      </c>
      <c r="Q334" s="239">
        <v>0</v>
      </c>
      <c r="R334" s="239">
        <f>Q334*H334</f>
        <v>0</v>
      </c>
      <c r="S334" s="239">
        <v>0</v>
      </c>
      <c r="T334" s="240">
        <f>S334*H334</f>
        <v>0</v>
      </c>
      <c r="U334" s="39"/>
      <c r="V334" s="39"/>
      <c r="W334" s="39"/>
      <c r="X334" s="39"/>
      <c r="Y334" s="39"/>
      <c r="Z334" s="39"/>
      <c r="AA334" s="39"/>
      <c r="AB334" s="39"/>
      <c r="AC334" s="39"/>
      <c r="AD334" s="39"/>
      <c r="AE334" s="39"/>
      <c r="AR334" s="241" t="s">
        <v>212</v>
      </c>
      <c r="AT334" s="241" t="s">
        <v>207</v>
      </c>
      <c r="AU334" s="241" t="s">
        <v>81</v>
      </c>
      <c r="AY334" s="18" t="s">
        <v>205</v>
      </c>
      <c r="BE334" s="242">
        <f>IF(N334="základní",J334,0)</f>
        <v>0</v>
      </c>
      <c r="BF334" s="242">
        <f>IF(N334="snížená",J334,0)</f>
        <v>0</v>
      </c>
      <c r="BG334" s="242">
        <f>IF(N334="zákl. přenesená",J334,0)</f>
        <v>0</v>
      </c>
      <c r="BH334" s="242">
        <f>IF(N334="sníž. přenesená",J334,0)</f>
        <v>0</v>
      </c>
      <c r="BI334" s="242">
        <f>IF(N334="nulová",J334,0)</f>
        <v>0</v>
      </c>
      <c r="BJ334" s="18" t="s">
        <v>79</v>
      </c>
      <c r="BK334" s="242">
        <f>ROUND(I334*H334,2)</f>
        <v>0</v>
      </c>
      <c r="BL334" s="18" t="s">
        <v>212</v>
      </c>
      <c r="BM334" s="241" t="s">
        <v>1253</v>
      </c>
    </row>
    <row r="335" s="2" customFormat="1">
      <c r="A335" s="39"/>
      <c r="B335" s="40"/>
      <c r="C335" s="41"/>
      <c r="D335" s="243" t="s">
        <v>214</v>
      </c>
      <c r="E335" s="41"/>
      <c r="F335" s="244" t="s">
        <v>3872</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214</v>
      </c>
      <c r="AU335" s="18" t="s">
        <v>81</v>
      </c>
    </row>
    <row r="336" s="2" customFormat="1" ht="66.75" customHeight="1">
      <c r="A336" s="39"/>
      <c r="B336" s="40"/>
      <c r="C336" s="230" t="s">
        <v>771</v>
      </c>
      <c r="D336" s="230" t="s">
        <v>207</v>
      </c>
      <c r="E336" s="231" t="s">
        <v>3873</v>
      </c>
      <c r="F336" s="232" t="s">
        <v>3874</v>
      </c>
      <c r="G336" s="233" t="s">
        <v>279</v>
      </c>
      <c r="H336" s="234">
        <v>1</v>
      </c>
      <c r="I336" s="235"/>
      <c r="J336" s="236">
        <f>ROUND(I336*H336,2)</f>
        <v>0</v>
      </c>
      <c r="K336" s="232" t="s">
        <v>1</v>
      </c>
      <c r="L336" s="45"/>
      <c r="M336" s="237" t="s">
        <v>1</v>
      </c>
      <c r="N336" s="238" t="s">
        <v>38</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212</v>
      </c>
      <c r="AT336" s="241" t="s">
        <v>207</v>
      </c>
      <c r="AU336" s="241" t="s">
        <v>81</v>
      </c>
      <c r="AY336" s="18" t="s">
        <v>205</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212</v>
      </c>
      <c r="BM336" s="241" t="s">
        <v>1262</v>
      </c>
    </row>
    <row r="337" s="2" customFormat="1">
      <c r="A337" s="39"/>
      <c r="B337" s="40"/>
      <c r="C337" s="41"/>
      <c r="D337" s="243" t="s">
        <v>214</v>
      </c>
      <c r="E337" s="41"/>
      <c r="F337" s="244" t="s">
        <v>3875</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214</v>
      </c>
      <c r="AU337" s="18" t="s">
        <v>81</v>
      </c>
    </row>
    <row r="338" s="12" customFormat="1" ht="22.8" customHeight="1">
      <c r="A338" s="12"/>
      <c r="B338" s="214"/>
      <c r="C338" s="215"/>
      <c r="D338" s="216" t="s">
        <v>72</v>
      </c>
      <c r="E338" s="228" t="s">
        <v>3757</v>
      </c>
      <c r="F338" s="228" t="s">
        <v>3876</v>
      </c>
      <c r="G338" s="215"/>
      <c r="H338" s="215"/>
      <c r="I338" s="218"/>
      <c r="J338" s="229">
        <f>BK338</f>
        <v>0</v>
      </c>
      <c r="K338" s="215"/>
      <c r="L338" s="220"/>
      <c r="M338" s="221"/>
      <c r="N338" s="222"/>
      <c r="O338" s="222"/>
      <c r="P338" s="223">
        <f>SUM(P339:P358)</f>
        <v>0</v>
      </c>
      <c r="Q338" s="222"/>
      <c r="R338" s="223">
        <f>SUM(R339:R358)</f>
        <v>0</v>
      </c>
      <c r="S338" s="222"/>
      <c r="T338" s="224">
        <f>SUM(T339:T358)</f>
        <v>0</v>
      </c>
      <c r="U338" s="12"/>
      <c r="V338" s="12"/>
      <c r="W338" s="12"/>
      <c r="X338" s="12"/>
      <c r="Y338" s="12"/>
      <c r="Z338" s="12"/>
      <c r="AA338" s="12"/>
      <c r="AB338" s="12"/>
      <c r="AC338" s="12"/>
      <c r="AD338" s="12"/>
      <c r="AE338" s="12"/>
      <c r="AR338" s="225" t="s">
        <v>79</v>
      </c>
      <c r="AT338" s="226" t="s">
        <v>72</v>
      </c>
      <c r="AU338" s="226" t="s">
        <v>79</v>
      </c>
      <c r="AY338" s="225" t="s">
        <v>205</v>
      </c>
      <c r="BK338" s="227">
        <f>SUM(BK339:BK358)</f>
        <v>0</v>
      </c>
    </row>
    <row r="339" s="2" customFormat="1" ht="78" customHeight="1">
      <c r="A339" s="39"/>
      <c r="B339" s="40"/>
      <c r="C339" s="230" t="s">
        <v>778</v>
      </c>
      <c r="D339" s="230" t="s">
        <v>207</v>
      </c>
      <c r="E339" s="231" t="s">
        <v>3979</v>
      </c>
      <c r="F339" s="232" t="s">
        <v>6232</v>
      </c>
      <c r="G339" s="233" t="s">
        <v>279</v>
      </c>
      <c r="H339" s="234">
        <v>1</v>
      </c>
      <c r="I339" s="235"/>
      <c r="J339" s="236">
        <f>ROUND(I339*H339,2)</f>
        <v>0</v>
      </c>
      <c r="K339" s="232" t="s">
        <v>1</v>
      </c>
      <c r="L339" s="45"/>
      <c r="M339" s="237" t="s">
        <v>1</v>
      </c>
      <c r="N339" s="238" t="s">
        <v>38</v>
      </c>
      <c r="O339" s="92"/>
      <c r="P339" s="239">
        <f>O339*H339</f>
        <v>0</v>
      </c>
      <c r="Q339" s="239">
        <v>0</v>
      </c>
      <c r="R339" s="239">
        <f>Q339*H339</f>
        <v>0</v>
      </c>
      <c r="S339" s="239">
        <v>0</v>
      </c>
      <c r="T339" s="240">
        <f>S339*H339</f>
        <v>0</v>
      </c>
      <c r="U339" s="39"/>
      <c r="V339" s="39"/>
      <c r="W339" s="39"/>
      <c r="X339" s="39"/>
      <c r="Y339" s="39"/>
      <c r="Z339" s="39"/>
      <c r="AA339" s="39"/>
      <c r="AB339" s="39"/>
      <c r="AC339" s="39"/>
      <c r="AD339" s="39"/>
      <c r="AE339" s="39"/>
      <c r="AR339" s="241" t="s">
        <v>212</v>
      </c>
      <c r="AT339" s="241" t="s">
        <v>207</v>
      </c>
      <c r="AU339" s="241" t="s">
        <v>81</v>
      </c>
      <c r="AY339" s="18" t="s">
        <v>205</v>
      </c>
      <c r="BE339" s="242">
        <f>IF(N339="základní",J339,0)</f>
        <v>0</v>
      </c>
      <c r="BF339" s="242">
        <f>IF(N339="snížená",J339,0)</f>
        <v>0</v>
      </c>
      <c r="BG339" s="242">
        <f>IF(N339="zákl. přenesená",J339,0)</f>
        <v>0</v>
      </c>
      <c r="BH339" s="242">
        <f>IF(N339="sníž. přenesená",J339,0)</f>
        <v>0</v>
      </c>
      <c r="BI339" s="242">
        <f>IF(N339="nulová",J339,0)</f>
        <v>0</v>
      </c>
      <c r="BJ339" s="18" t="s">
        <v>79</v>
      </c>
      <c r="BK339" s="242">
        <f>ROUND(I339*H339,2)</f>
        <v>0</v>
      </c>
      <c r="BL339" s="18" t="s">
        <v>212</v>
      </c>
      <c r="BM339" s="241" t="s">
        <v>1272</v>
      </c>
    </row>
    <row r="340" s="2" customFormat="1">
      <c r="A340" s="39"/>
      <c r="B340" s="40"/>
      <c r="C340" s="41"/>
      <c r="D340" s="243" t="s">
        <v>214</v>
      </c>
      <c r="E340" s="41"/>
      <c r="F340" s="244" t="s">
        <v>6233</v>
      </c>
      <c r="G340" s="41"/>
      <c r="H340" s="41"/>
      <c r="I340" s="245"/>
      <c r="J340" s="41"/>
      <c r="K340" s="41"/>
      <c r="L340" s="45"/>
      <c r="M340" s="246"/>
      <c r="N340" s="247"/>
      <c r="O340" s="92"/>
      <c r="P340" s="92"/>
      <c r="Q340" s="92"/>
      <c r="R340" s="92"/>
      <c r="S340" s="92"/>
      <c r="T340" s="93"/>
      <c r="U340" s="39"/>
      <c r="V340" s="39"/>
      <c r="W340" s="39"/>
      <c r="X340" s="39"/>
      <c r="Y340" s="39"/>
      <c r="Z340" s="39"/>
      <c r="AA340" s="39"/>
      <c r="AB340" s="39"/>
      <c r="AC340" s="39"/>
      <c r="AD340" s="39"/>
      <c r="AE340" s="39"/>
      <c r="AT340" s="18" t="s">
        <v>214</v>
      </c>
      <c r="AU340" s="18" t="s">
        <v>81</v>
      </c>
    </row>
    <row r="341" s="2" customFormat="1" ht="66.75" customHeight="1">
      <c r="A341" s="39"/>
      <c r="B341" s="40"/>
      <c r="C341" s="230" t="s">
        <v>787</v>
      </c>
      <c r="D341" s="230" t="s">
        <v>207</v>
      </c>
      <c r="E341" s="231" t="s">
        <v>3880</v>
      </c>
      <c r="F341" s="232" t="s">
        <v>6234</v>
      </c>
      <c r="G341" s="233" t="s">
        <v>279</v>
      </c>
      <c r="H341" s="234">
        <v>1</v>
      </c>
      <c r="I341" s="235"/>
      <c r="J341" s="236">
        <f>ROUND(I341*H341,2)</f>
        <v>0</v>
      </c>
      <c r="K341" s="232" t="s">
        <v>1</v>
      </c>
      <c r="L341" s="45"/>
      <c r="M341" s="237" t="s">
        <v>1</v>
      </c>
      <c r="N341" s="238" t="s">
        <v>38</v>
      </c>
      <c r="O341" s="92"/>
      <c r="P341" s="239">
        <f>O341*H341</f>
        <v>0</v>
      </c>
      <c r="Q341" s="239">
        <v>0</v>
      </c>
      <c r="R341" s="239">
        <f>Q341*H341</f>
        <v>0</v>
      </c>
      <c r="S341" s="239">
        <v>0</v>
      </c>
      <c r="T341" s="240">
        <f>S341*H341</f>
        <v>0</v>
      </c>
      <c r="U341" s="39"/>
      <c r="V341" s="39"/>
      <c r="W341" s="39"/>
      <c r="X341" s="39"/>
      <c r="Y341" s="39"/>
      <c r="Z341" s="39"/>
      <c r="AA341" s="39"/>
      <c r="AB341" s="39"/>
      <c r="AC341" s="39"/>
      <c r="AD341" s="39"/>
      <c r="AE341" s="39"/>
      <c r="AR341" s="241" t="s">
        <v>212</v>
      </c>
      <c r="AT341" s="241" t="s">
        <v>207</v>
      </c>
      <c r="AU341" s="241" t="s">
        <v>81</v>
      </c>
      <c r="AY341" s="18" t="s">
        <v>205</v>
      </c>
      <c r="BE341" s="242">
        <f>IF(N341="základní",J341,0)</f>
        <v>0</v>
      </c>
      <c r="BF341" s="242">
        <f>IF(N341="snížená",J341,0)</f>
        <v>0</v>
      </c>
      <c r="BG341" s="242">
        <f>IF(N341="zákl. přenesená",J341,0)</f>
        <v>0</v>
      </c>
      <c r="BH341" s="242">
        <f>IF(N341="sníž. přenesená",J341,0)</f>
        <v>0</v>
      </c>
      <c r="BI341" s="242">
        <f>IF(N341="nulová",J341,0)</f>
        <v>0</v>
      </c>
      <c r="BJ341" s="18" t="s">
        <v>79</v>
      </c>
      <c r="BK341" s="242">
        <f>ROUND(I341*H341,2)</f>
        <v>0</v>
      </c>
      <c r="BL341" s="18" t="s">
        <v>212</v>
      </c>
      <c r="BM341" s="241" t="s">
        <v>1283</v>
      </c>
    </row>
    <row r="342" s="2" customFormat="1">
      <c r="A342" s="39"/>
      <c r="B342" s="40"/>
      <c r="C342" s="41"/>
      <c r="D342" s="243" t="s">
        <v>214</v>
      </c>
      <c r="E342" s="41"/>
      <c r="F342" s="244" t="s">
        <v>6235</v>
      </c>
      <c r="G342" s="41"/>
      <c r="H342" s="41"/>
      <c r="I342" s="245"/>
      <c r="J342" s="41"/>
      <c r="K342" s="41"/>
      <c r="L342" s="45"/>
      <c r="M342" s="246"/>
      <c r="N342" s="247"/>
      <c r="O342" s="92"/>
      <c r="P342" s="92"/>
      <c r="Q342" s="92"/>
      <c r="R342" s="92"/>
      <c r="S342" s="92"/>
      <c r="T342" s="93"/>
      <c r="U342" s="39"/>
      <c r="V342" s="39"/>
      <c r="W342" s="39"/>
      <c r="X342" s="39"/>
      <c r="Y342" s="39"/>
      <c r="Z342" s="39"/>
      <c r="AA342" s="39"/>
      <c r="AB342" s="39"/>
      <c r="AC342" s="39"/>
      <c r="AD342" s="39"/>
      <c r="AE342" s="39"/>
      <c r="AT342" s="18" t="s">
        <v>214</v>
      </c>
      <c r="AU342" s="18" t="s">
        <v>81</v>
      </c>
    </row>
    <row r="343" s="2" customFormat="1" ht="62.7" customHeight="1">
      <c r="A343" s="39"/>
      <c r="B343" s="40"/>
      <c r="C343" s="230" t="s">
        <v>793</v>
      </c>
      <c r="D343" s="230" t="s">
        <v>207</v>
      </c>
      <c r="E343" s="231" t="s">
        <v>6236</v>
      </c>
      <c r="F343" s="232" t="s">
        <v>6237</v>
      </c>
      <c r="G343" s="233" t="s">
        <v>279</v>
      </c>
      <c r="H343" s="234">
        <v>1</v>
      </c>
      <c r="I343" s="235"/>
      <c r="J343" s="236">
        <f>ROUND(I343*H343,2)</f>
        <v>0</v>
      </c>
      <c r="K343" s="232" t="s">
        <v>1</v>
      </c>
      <c r="L343" s="45"/>
      <c r="M343" s="237" t="s">
        <v>1</v>
      </c>
      <c r="N343" s="238" t="s">
        <v>38</v>
      </c>
      <c r="O343" s="92"/>
      <c r="P343" s="239">
        <f>O343*H343</f>
        <v>0</v>
      </c>
      <c r="Q343" s="239">
        <v>0</v>
      </c>
      <c r="R343" s="239">
        <f>Q343*H343</f>
        <v>0</v>
      </c>
      <c r="S343" s="239">
        <v>0</v>
      </c>
      <c r="T343" s="240">
        <f>S343*H343</f>
        <v>0</v>
      </c>
      <c r="U343" s="39"/>
      <c r="V343" s="39"/>
      <c r="W343" s="39"/>
      <c r="X343" s="39"/>
      <c r="Y343" s="39"/>
      <c r="Z343" s="39"/>
      <c r="AA343" s="39"/>
      <c r="AB343" s="39"/>
      <c r="AC343" s="39"/>
      <c r="AD343" s="39"/>
      <c r="AE343" s="39"/>
      <c r="AR343" s="241" t="s">
        <v>212</v>
      </c>
      <c r="AT343" s="241" t="s">
        <v>207</v>
      </c>
      <c r="AU343" s="241" t="s">
        <v>81</v>
      </c>
      <c r="AY343" s="18" t="s">
        <v>205</v>
      </c>
      <c r="BE343" s="242">
        <f>IF(N343="základní",J343,0)</f>
        <v>0</v>
      </c>
      <c r="BF343" s="242">
        <f>IF(N343="snížená",J343,0)</f>
        <v>0</v>
      </c>
      <c r="BG343" s="242">
        <f>IF(N343="zákl. přenesená",J343,0)</f>
        <v>0</v>
      </c>
      <c r="BH343" s="242">
        <f>IF(N343="sníž. přenesená",J343,0)</f>
        <v>0</v>
      </c>
      <c r="BI343" s="242">
        <f>IF(N343="nulová",J343,0)</f>
        <v>0</v>
      </c>
      <c r="BJ343" s="18" t="s">
        <v>79</v>
      </c>
      <c r="BK343" s="242">
        <f>ROUND(I343*H343,2)</f>
        <v>0</v>
      </c>
      <c r="BL343" s="18" t="s">
        <v>212</v>
      </c>
      <c r="BM343" s="241" t="s">
        <v>1298</v>
      </c>
    </row>
    <row r="344" s="2" customFormat="1">
      <c r="A344" s="39"/>
      <c r="B344" s="40"/>
      <c r="C344" s="41"/>
      <c r="D344" s="243" t="s">
        <v>214</v>
      </c>
      <c r="E344" s="41"/>
      <c r="F344" s="244" t="s">
        <v>6237</v>
      </c>
      <c r="G344" s="41"/>
      <c r="H344" s="41"/>
      <c r="I344" s="245"/>
      <c r="J344" s="41"/>
      <c r="K344" s="41"/>
      <c r="L344" s="45"/>
      <c r="M344" s="246"/>
      <c r="N344" s="247"/>
      <c r="O344" s="92"/>
      <c r="P344" s="92"/>
      <c r="Q344" s="92"/>
      <c r="R344" s="92"/>
      <c r="S344" s="92"/>
      <c r="T344" s="93"/>
      <c r="U344" s="39"/>
      <c r="V344" s="39"/>
      <c r="W344" s="39"/>
      <c r="X344" s="39"/>
      <c r="Y344" s="39"/>
      <c r="Z344" s="39"/>
      <c r="AA344" s="39"/>
      <c r="AB344" s="39"/>
      <c r="AC344" s="39"/>
      <c r="AD344" s="39"/>
      <c r="AE344" s="39"/>
      <c r="AT344" s="18" t="s">
        <v>214</v>
      </c>
      <c r="AU344" s="18" t="s">
        <v>81</v>
      </c>
    </row>
    <row r="345" s="2" customFormat="1" ht="78" customHeight="1">
      <c r="A345" s="39"/>
      <c r="B345" s="40"/>
      <c r="C345" s="230" t="s">
        <v>799</v>
      </c>
      <c r="D345" s="230" t="s">
        <v>207</v>
      </c>
      <c r="E345" s="231" t="s">
        <v>6238</v>
      </c>
      <c r="F345" s="232" t="s">
        <v>6239</v>
      </c>
      <c r="G345" s="233" t="s">
        <v>279</v>
      </c>
      <c r="H345" s="234">
        <v>1</v>
      </c>
      <c r="I345" s="235"/>
      <c r="J345" s="236">
        <f>ROUND(I345*H345,2)</f>
        <v>0</v>
      </c>
      <c r="K345" s="232" t="s">
        <v>1</v>
      </c>
      <c r="L345" s="45"/>
      <c r="M345" s="237" t="s">
        <v>1</v>
      </c>
      <c r="N345" s="238" t="s">
        <v>38</v>
      </c>
      <c r="O345" s="92"/>
      <c r="P345" s="239">
        <f>O345*H345</f>
        <v>0</v>
      </c>
      <c r="Q345" s="239">
        <v>0</v>
      </c>
      <c r="R345" s="239">
        <f>Q345*H345</f>
        <v>0</v>
      </c>
      <c r="S345" s="239">
        <v>0</v>
      </c>
      <c r="T345" s="240">
        <f>S345*H345</f>
        <v>0</v>
      </c>
      <c r="U345" s="39"/>
      <c r="V345" s="39"/>
      <c r="W345" s="39"/>
      <c r="X345" s="39"/>
      <c r="Y345" s="39"/>
      <c r="Z345" s="39"/>
      <c r="AA345" s="39"/>
      <c r="AB345" s="39"/>
      <c r="AC345" s="39"/>
      <c r="AD345" s="39"/>
      <c r="AE345" s="39"/>
      <c r="AR345" s="241" t="s">
        <v>212</v>
      </c>
      <c r="AT345" s="241" t="s">
        <v>207</v>
      </c>
      <c r="AU345" s="241" t="s">
        <v>81</v>
      </c>
      <c r="AY345" s="18" t="s">
        <v>205</v>
      </c>
      <c r="BE345" s="242">
        <f>IF(N345="základní",J345,0)</f>
        <v>0</v>
      </c>
      <c r="BF345" s="242">
        <f>IF(N345="snížená",J345,0)</f>
        <v>0</v>
      </c>
      <c r="BG345" s="242">
        <f>IF(N345="zákl. přenesená",J345,0)</f>
        <v>0</v>
      </c>
      <c r="BH345" s="242">
        <f>IF(N345="sníž. přenesená",J345,0)</f>
        <v>0</v>
      </c>
      <c r="BI345" s="242">
        <f>IF(N345="nulová",J345,0)</f>
        <v>0</v>
      </c>
      <c r="BJ345" s="18" t="s">
        <v>79</v>
      </c>
      <c r="BK345" s="242">
        <f>ROUND(I345*H345,2)</f>
        <v>0</v>
      </c>
      <c r="BL345" s="18" t="s">
        <v>212</v>
      </c>
      <c r="BM345" s="241" t="s">
        <v>1321</v>
      </c>
    </row>
    <row r="346" s="2" customFormat="1">
      <c r="A346" s="39"/>
      <c r="B346" s="40"/>
      <c r="C346" s="41"/>
      <c r="D346" s="243" t="s">
        <v>214</v>
      </c>
      <c r="E346" s="41"/>
      <c r="F346" s="244" t="s">
        <v>6240</v>
      </c>
      <c r="G346" s="41"/>
      <c r="H346" s="41"/>
      <c r="I346" s="245"/>
      <c r="J346" s="41"/>
      <c r="K346" s="41"/>
      <c r="L346" s="45"/>
      <c r="M346" s="246"/>
      <c r="N346" s="247"/>
      <c r="O346" s="92"/>
      <c r="P346" s="92"/>
      <c r="Q346" s="92"/>
      <c r="R346" s="92"/>
      <c r="S346" s="92"/>
      <c r="T346" s="93"/>
      <c r="U346" s="39"/>
      <c r="V346" s="39"/>
      <c r="W346" s="39"/>
      <c r="X346" s="39"/>
      <c r="Y346" s="39"/>
      <c r="Z346" s="39"/>
      <c r="AA346" s="39"/>
      <c r="AB346" s="39"/>
      <c r="AC346" s="39"/>
      <c r="AD346" s="39"/>
      <c r="AE346" s="39"/>
      <c r="AT346" s="18" t="s">
        <v>214</v>
      </c>
      <c r="AU346" s="18" t="s">
        <v>81</v>
      </c>
    </row>
    <row r="347" s="2" customFormat="1" ht="66.75" customHeight="1">
      <c r="A347" s="39"/>
      <c r="B347" s="40"/>
      <c r="C347" s="230" t="s">
        <v>804</v>
      </c>
      <c r="D347" s="230" t="s">
        <v>207</v>
      </c>
      <c r="E347" s="231" t="s">
        <v>6179</v>
      </c>
      <c r="F347" s="232" t="s">
        <v>6180</v>
      </c>
      <c r="G347" s="233" t="s">
        <v>279</v>
      </c>
      <c r="H347" s="234">
        <v>16</v>
      </c>
      <c r="I347" s="235"/>
      <c r="J347" s="236">
        <f>ROUND(I347*H347,2)</f>
        <v>0</v>
      </c>
      <c r="K347" s="232" t="s">
        <v>1</v>
      </c>
      <c r="L347" s="45"/>
      <c r="M347" s="237" t="s">
        <v>1</v>
      </c>
      <c r="N347" s="238" t="s">
        <v>38</v>
      </c>
      <c r="O347" s="92"/>
      <c r="P347" s="239">
        <f>O347*H347</f>
        <v>0</v>
      </c>
      <c r="Q347" s="239">
        <v>0</v>
      </c>
      <c r="R347" s="239">
        <f>Q347*H347</f>
        <v>0</v>
      </c>
      <c r="S347" s="239">
        <v>0</v>
      </c>
      <c r="T347" s="240">
        <f>S347*H347</f>
        <v>0</v>
      </c>
      <c r="U347" s="39"/>
      <c r="V347" s="39"/>
      <c r="W347" s="39"/>
      <c r="X347" s="39"/>
      <c r="Y347" s="39"/>
      <c r="Z347" s="39"/>
      <c r="AA347" s="39"/>
      <c r="AB347" s="39"/>
      <c r="AC347" s="39"/>
      <c r="AD347" s="39"/>
      <c r="AE347" s="39"/>
      <c r="AR347" s="241" t="s">
        <v>212</v>
      </c>
      <c r="AT347" s="241" t="s">
        <v>207</v>
      </c>
      <c r="AU347" s="241" t="s">
        <v>81</v>
      </c>
      <c r="AY347" s="18" t="s">
        <v>205</v>
      </c>
      <c r="BE347" s="242">
        <f>IF(N347="základní",J347,0)</f>
        <v>0</v>
      </c>
      <c r="BF347" s="242">
        <f>IF(N347="snížená",J347,0)</f>
        <v>0</v>
      </c>
      <c r="BG347" s="242">
        <f>IF(N347="zákl. přenesená",J347,0)</f>
        <v>0</v>
      </c>
      <c r="BH347" s="242">
        <f>IF(N347="sníž. přenesená",J347,0)</f>
        <v>0</v>
      </c>
      <c r="BI347" s="242">
        <f>IF(N347="nulová",J347,0)</f>
        <v>0</v>
      </c>
      <c r="BJ347" s="18" t="s">
        <v>79</v>
      </c>
      <c r="BK347" s="242">
        <f>ROUND(I347*H347,2)</f>
        <v>0</v>
      </c>
      <c r="BL347" s="18" t="s">
        <v>212</v>
      </c>
      <c r="BM347" s="241" t="s">
        <v>1335</v>
      </c>
    </row>
    <row r="348" s="2" customFormat="1">
      <c r="A348" s="39"/>
      <c r="B348" s="40"/>
      <c r="C348" s="41"/>
      <c r="D348" s="243" t="s">
        <v>214</v>
      </c>
      <c r="E348" s="41"/>
      <c r="F348" s="244" t="s">
        <v>6181</v>
      </c>
      <c r="G348" s="41"/>
      <c r="H348" s="41"/>
      <c r="I348" s="245"/>
      <c r="J348" s="41"/>
      <c r="K348" s="41"/>
      <c r="L348" s="45"/>
      <c r="M348" s="246"/>
      <c r="N348" s="247"/>
      <c r="O348" s="92"/>
      <c r="P348" s="92"/>
      <c r="Q348" s="92"/>
      <c r="R348" s="92"/>
      <c r="S348" s="92"/>
      <c r="T348" s="93"/>
      <c r="U348" s="39"/>
      <c r="V348" s="39"/>
      <c r="W348" s="39"/>
      <c r="X348" s="39"/>
      <c r="Y348" s="39"/>
      <c r="Z348" s="39"/>
      <c r="AA348" s="39"/>
      <c r="AB348" s="39"/>
      <c r="AC348" s="39"/>
      <c r="AD348" s="39"/>
      <c r="AE348" s="39"/>
      <c r="AT348" s="18" t="s">
        <v>214</v>
      </c>
      <c r="AU348" s="18" t="s">
        <v>81</v>
      </c>
    </row>
    <row r="349" s="2" customFormat="1" ht="37.8" customHeight="1">
      <c r="A349" s="39"/>
      <c r="B349" s="40"/>
      <c r="C349" s="230" t="s">
        <v>809</v>
      </c>
      <c r="D349" s="230" t="s">
        <v>207</v>
      </c>
      <c r="E349" s="231" t="s">
        <v>6182</v>
      </c>
      <c r="F349" s="232" t="s">
        <v>6183</v>
      </c>
      <c r="G349" s="233" t="s">
        <v>279</v>
      </c>
      <c r="H349" s="234">
        <v>16</v>
      </c>
      <c r="I349" s="235"/>
      <c r="J349" s="236">
        <f>ROUND(I349*H349,2)</f>
        <v>0</v>
      </c>
      <c r="K349" s="232" t="s">
        <v>1</v>
      </c>
      <c r="L349" s="45"/>
      <c r="M349" s="237" t="s">
        <v>1</v>
      </c>
      <c r="N349" s="238" t="s">
        <v>38</v>
      </c>
      <c r="O349" s="92"/>
      <c r="P349" s="239">
        <f>O349*H349</f>
        <v>0</v>
      </c>
      <c r="Q349" s="239">
        <v>0</v>
      </c>
      <c r="R349" s="239">
        <f>Q349*H349</f>
        <v>0</v>
      </c>
      <c r="S349" s="239">
        <v>0</v>
      </c>
      <c r="T349" s="240">
        <f>S349*H349</f>
        <v>0</v>
      </c>
      <c r="U349" s="39"/>
      <c r="V349" s="39"/>
      <c r="W349" s="39"/>
      <c r="X349" s="39"/>
      <c r="Y349" s="39"/>
      <c r="Z349" s="39"/>
      <c r="AA349" s="39"/>
      <c r="AB349" s="39"/>
      <c r="AC349" s="39"/>
      <c r="AD349" s="39"/>
      <c r="AE349" s="39"/>
      <c r="AR349" s="241" t="s">
        <v>212</v>
      </c>
      <c r="AT349" s="241" t="s">
        <v>207</v>
      </c>
      <c r="AU349" s="241" t="s">
        <v>81</v>
      </c>
      <c r="AY349" s="18" t="s">
        <v>205</v>
      </c>
      <c r="BE349" s="242">
        <f>IF(N349="základní",J349,0)</f>
        <v>0</v>
      </c>
      <c r="BF349" s="242">
        <f>IF(N349="snížená",J349,0)</f>
        <v>0</v>
      </c>
      <c r="BG349" s="242">
        <f>IF(N349="zákl. přenesená",J349,0)</f>
        <v>0</v>
      </c>
      <c r="BH349" s="242">
        <f>IF(N349="sníž. přenesená",J349,0)</f>
        <v>0</v>
      </c>
      <c r="BI349" s="242">
        <f>IF(N349="nulová",J349,0)</f>
        <v>0</v>
      </c>
      <c r="BJ349" s="18" t="s">
        <v>79</v>
      </c>
      <c r="BK349" s="242">
        <f>ROUND(I349*H349,2)</f>
        <v>0</v>
      </c>
      <c r="BL349" s="18" t="s">
        <v>212</v>
      </c>
      <c r="BM349" s="241" t="s">
        <v>1348</v>
      </c>
    </row>
    <row r="350" s="2" customFormat="1">
      <c r="A350" s="39"/>
      <c r="B350" s="40"/>
      <c r="C350" s="41"/>
      <c r="D350" s="243" t="s">
        <v>214</v>
      </c>
      <c r="E350" s="41"/>
      <c r="F350" s="244" t="s">
        <v>6183</v>
      </c>
      <c r="G350" s="41"/>
      <c r="H350" s="41"/>
      <c r="I350" s="245"/>
      <c r="J350" s="41"/>
      <c r="K350" s="41"/>
      <c r="L350" s="45"/>
      <c r="M350" s="246"/>
      <c r="N350" s="247"/>
      <c r="O350" s="92"/>
      <c r="P350" s="92"/>
      <c r="Q350" s="92"/>
      <c r="R350" s="92"/>
      <c r="S350" s="92"/>
      <c r="T350" s="93"/>
      <c r="U350" s="39"/>
      <c r="V350" s="39"/>
      <c r="W350" s="39"/>
      <c r="X350" s="39"/>
      <c r="Y350" s="39"/>
      <c r="Z350" s="39"/>
      <c r="AA350" s="39"/>
      <c r="AB350" s="39"/>
      <c r="AC350" s="39"/>
      <c r="AD350" s="39"/>
      <c r="AE350" s="39"/>
      <c r="AT350" s="18" t="s">
        <v>214</v>
      </c>
      <c r="AU350" s="18" t="s">
        <v>81</v>
      </c>
    </row>
    <row r="351" s="2" customFormat="1" ht="21.75" customHeight="1">
      <c r="A351" s="39"/>
      <c r="B351" s="40"/>
      <c r="C351" s="230" t="s">
        <v>815</v>
      </c>
      <c r="D351" s="230" t="s">
        <v>207</v>
      </c>
      <c r="E351" s="231" t="s">
        <v>6184</v>
      </c>
      <c r="F351" s="232" t="s">
        <v>6185</v>
      </c>
      <c r="G351" s="233" t="s">
        <v>279</v>
      </c>
      <c r="H351" s="234">
        <v>16</v>
      </c>
      <c r="I351" s="235"/>
      <c r="J351" s="236">
        <f>ROUND(I351*H351,2)</f>
        <v>0</v>
      </c>
      <c r="K351" s="232" t="s">
        <v>1</v>
      </c>
      <c r="L351" s="45"/>
      <c r="M351" s="237" t="s">
        <v>1</v>
      </c>
      <c r="N351" s="238" t="s">
        <v>38</v>
      </c>
      <c r="O351" s="92"/>
      <c r="P351" s="239">
        <f>O351*H351</f>
        <v>0</v>
      </c>
      <c r="Q351" s="239">
        <v>0</v>
      </c>
      <c r="R351" s="239">
        <f>Q351*H351</f>
        <v>0</v>
      </c>
      <c r="S351" s="239">
        <v>0</v>
      </c>
      <c r="T351" s="240">
        <f>S351*H351</f>
        <v>0</v>
      </c>
      <c r="U351" s="39"/>
      <c r="V351" s="39"/>
      <c r="W351" s="39"/>
      <c r="X351" s="39"/>
      <c r="Y351" s="39"/>
      <c r="Z351" s="39"/>
      <c r="AA351" s="39"/>
      <c r="AB351" s="39"/>
      <c r="AC351" s="39"/>
      <c r="AD351" s="39"/>
      <c r="AE351" s="39"/>
      <c r="AR351" s="241" t="s">
        <v>212</v>
      </c>
      <c r="AT351" s="241" t="s">
        <v>207</v>
      </c>
      <c r="AU351" s="241" t="s">
        <v>81</v>
      </c>
      <c r="AY351" s="18" t="s">
        <v>205</v>
      </c>
      <c r="BE351" s="242">
        <f>IF(N351="základní",J351,0)</f>
        <v>0</v>
      </c>
      <c r="BF351" s="242">
        <f>IF(N351="snížená",J351,0)</f>
        <v>0</v>
      </c>
      <c r="BG351" s="242">
        <f>IF(N351="zákl. přenesená",J351,0)</f>
        <v>0</v>
      </c>
      <c r="BH351" s="242">
        <f>IF(N351="sníž. přenesená",J351,0)</f>
        <v>0</v>
      </c>
      <c r="BI351" s="242">
        <f>IF(N351="nulová",J351,0)</f>
        <v>0</v>
      </c>
      <c r="BJ351" s="18" t="s">
        <v>79</v>
      </c>
      <c r="BK351" s="242">
        <f>ROUND(I351*H351,2)</f>
        <v>0</v>
      </c>
      <c r="BL351" s="18" t="s">
        <v>212</v>
      </c>
      <c r="BM351" s="241" t="s">
        <v>1360</v>
      </c>
    </row>
    <row r="352" s="2" customFormat="1">
      <c r="A352" s="39"/>
      <c r="B352" s="40"/>
      <c r="C352" s="41"/>
      <c r="D352" s="243" t="s">
        <v>214</v>
      </c>
      <c r="E352" s="41"/>
      <c r="F352" s="244" t="s">
        <v>6185</v>
      </c>
      <c r="G352" s="41"/>
      <c r="H352" s="41"/>
      <c r="I352" s="245"/>
      <c r="J352" s="41"/>
      <c r="K352" s="41"/>
      <c r="L352" s="45"/>
      <c r="M352" s="246"/>
      <c r="N352" s="247"/>
      <c r="O352" s="92"/>
      <c r="P352" s="92"/>
      <c r="Q352" s="92"/>
      <c r="R352" s="92"/>
      <c r="S352" s="92"/>
      <c r="T352" s="93"/>
      <c r="U352" s="39"/>
      <c r="V352" s="39"/>
      <c r="W352" s="39"/>
      <c r="X352" s="39"/>
      <c r="Y352" s="39"/>
      <c r="Z352" s="39"/>
      <c r="AA352" s="39"/>
      <c r="AB352" s="39"/>
      <c r="AC352" s="39"/>
      <c r="AD352" s="39"/>
      <c r="AE352" s="39"/>
      <c r="AT352" s="18" t="s">
        <v>214</v>
      </c>
      <c r="AU352" s="18" t="s">
        <v>81</v>
      </c>
    </row>
    <row r="353" s="2" customFormat="1" ht="66.75" customHeight="1">
      <c r="A353" s="39"/>
      <c r="B353" s="40"/>
      <c r="C353" s="230" t="s">
        <v>821</v>
      </c>
      <c r="D353" s="230" t="s">
        <v>207</v>
      </c>
      <c r="E353" s="231" t="s">
        <v>6241</v>
      </c>
      <c r="F353" s="232" t="s">
        <v>6242</v>
      </c>
      <c r="G353" s="233" t="s">
        <v>279</v>
      </c>
      <c r="H353" s="234">
        <v>1</v>
      </c>
      <c r="I353" s="235"/>
      <c r="J353" s="236">
        <f>ROUND(I353*H353,2)</f>
        <v>0</v>
      </c>
      <c r="K353" s="232" t="s">
        <v>1</v>
      </c>
      <c r="L353" s="45"/>
      <c r="M353" s="237" t="s">
        <v>1</v>
      </c>
      <c r="N353" s="238" t="s">
        <v>38</v>
      </c>
      <c r="O353" s="92"/>
      <c r="P353" s="239">
        <f>O353*H353</f>
        <v>0</v>
      </c>
      <c r="Q353" s="239">
        <v>0</v>
      </c>
      <c r="R353" s="239">
        <f>Q353*H353</f>
        <v>0</v>
      </c>
      <c r="S353" s="239">
        <v>0</v>
      </c>
      <c r="T353" s="240">
        <f>S353*H353</f>
        <v>0</v>
      </c>
      <c r="U353" s="39"/>
      <c r="V353" s="39"/>
      <c r="W353" s="39"/>
      <c r="X353" s="39"/>
      <c r="Y353" s="39"/>
      <c r="Z353" s="39"/>
      <c r="AA353" s="39"/>
      <c r="AB353" s="39"/>
      <c r="AC353" s="39"/>
      <c r="AD353" s="39"/>
      <c r="AE353" s="39"/>
      <c r="AR353" s="241" t="s">
        <v>212</v>
      </c>
      <c r="AT353" s="241" t="s">
        <v>207</v>
      </c>
      <c r="AU353" s="241" t="s">
        <v>81</v>
      </c>
      <c r="AY353" s="18" t="s">
        <v>205</v>
      </c>
      <c r="BE353" s="242">
        <f>IF(N353="základní",J353,0)</f>
        <v>0</v>
      </c>
      <c r="BF353" s="242">
        <f>IF(N353="snížená",J353,0)</f>
        <v>0</v>
      </c>
      <c r="BG353" s="242">
        <f>IF(N353="zákl. přenesená",J353,0)</f>
        <v>0</v>
      </c>
      <c r="BH353" s="242">
        <f>IF(N353="sníž. přenesená",J353,0)</f>
        <v>0</v>
      </c>
      <c r="BI353" s="242">
        <f>IF(N353="nulová",J353,0)</f>
        <v>0</v>
      </c>
      <c r="BJ353" s="18" t="s">
        <v>79</v>
      </c>
      <c r="BK353" s="242">
        <f>ROUND(I353*H353,2)</f>
        <v>0</v>
      </c>
      <c r="BL353" s="18" t="s">
        <v>212</v>
      </c>
      <c r="BM353" s="241" t="s">
        <v>1375</v>
      </c>
    </row>
    <row r="354" s="2" customFormat="1">
      <c r="A354" s="39"/>
      <c r="B354" s="40"/>
      <c r="C354" s="41"/>
      <c r="D354" s="243" t="s">
        <v>214</v>
      </c>
      <c r="E354" s="41"/>
      <c r="F354" s="244" t="s">
        <v>6243</v>
      </c>
      <c r="G354" s="41"/>
      <c r="H354" s="41"/>
      <c r="I354" s="245"/>
      <c r="J354" s="41"/>
      <c r="K354" s="41"/>
      <c r="L354" s="45"/>
      <c r="M354" s="246"/>
      <c r="N354" s="247"/>
      <c r="O354" s="92"/>
      <c r="P354" s="92"/>
      <c r="Q354" s="92"/>
      <c r="R354" s="92"/>
      <c r="S354" s="92"/>
      <c r="T354" s="93"/>
      <c r="U354" s="39"/>
      <c r="V354" s="39"/>
      <c r="W354" s="39"/>
      <c r="X354" s="39"/>
      <c r="Y354" s="39"/>
      <c r="Z354" s="39"/>
      <c r="AA354" s="39"/>
      <c r="AB354" s="39"/>
      <c r="AC354" s="39"/>
      <c r="AD354" s="39"/>
      <c r="AE354" s="39"/>
      <c r="AT354" s="18" t="s">
        <v>214</v>
      </c>
      <c r="AU354" s="18" t="s">
        <v>81</v>
      </c>
    </row>
    <row r="355" s="2" customFormat="1" ht="66.75" customHeight="1">
      <c r="A355" s="39"/>
      <c r="B355" s="40"/>
      <c r="C355" s="230" t="s">
        <v>827</v>
      </c>
      <c r="D355" s="230" t="s">
        <v>207</v>
      </c>
      <c r="E355" s="231" t="s">
        <v>3982</v>
      </c>
      <c r="F355" s="232" t="s">
        <v>3983</v>
      </c>
      <c r="G355" s="233" t="s">
        <v>279</v>
      </c>
      <c r="H355" s="234">
        <v>2</v>
      </c>
      <c r="I355" s="235"/>
      <c r="J355" s="236">
        <f>ROUND(I355*H355,2)</f>
        <v>0</v>
      </c>
      <c r="K355" s="232" t="s">
        <v>1</v>
      </c>
      <c r="L355" s="45"/>
      <c r="M355" s="237" t="s">
        <v>1</v>
      </c>
      <c r="N355" s="238" t="s">
        <v>38</v>
      </c>
      <c r="O355" s="92"/>
      <c r="P355" s="239">
        <f>O355*H355</f>
        <v>0</v>
      </c>
      <c r="Q355" s="239">
        <v>0</v>
      </c>
      <c r="R355" s="239">
        <f>Q355*H355</f>
        <v>0</v>
      </c>
      <c r="S355" s="239">
        <v>0</v>
      </c>
      <c r="T355" s="240">
        <f>S355*H355</f>
        <v>0</v>
      </c>
      <c r="U355" s="39"/>
      <c r="V355" s="39"/>
      <c r="W355" s="39"/>
      <c r="X355" s="39"/>
      <c r="Y355" s="39"/>
      <c r="Z355" s="39"/>
      <c r="AA355" s="39"/>
      <c r="AB355" s="39"/>
      <c r="AC355" s="39"/>
      <c r="AD355" s="39"/>
      <c r="AE355" s="39"/>
      <c r="AR355" s="241" t="s">
        <v>212</v>
      </c>
      <c r="AT355" s="241" t="s">
        <v>207</v>
      </c>
      <c r="AU355" s="241" t="s">
        <v>81</v>
      </c>
      <c r="AY355" s="18" t="s">
        <v>205</v>
      </c>
      <c r="BE355" s="242">
        <f>IF(N355="základní",J355,0)</f>
        <v>0</v>
      </c>
      <c r="BF355" s="242">
        <f>IF(N355="snížená",J355,0)</f>
        <v>0</v>
      </c>
      <c r="BG355" s="242">
        <f>IF(N355="zákl. přenesená",J355,0)</f>
        <v>0</v>
      </c>
      <c r="BH355" s="242">
        <f>IF(N355="sníž. přenesená",J355,0)</f>
        <v>0</v>
      </c>
      <c r="BI355" s="242">
        <f>IF(N355="nulová",J355,0)</f>
        <v>0</v>
      </c>
      <c r="BJ355" s="18" t="s">
        <v>79</v>
      </c>
      <c r="BK355" s="242">
        <f>ROUND(I355*H355,2)</f>
        <v>0</v>
      </c>
      <c r="BL355" s="18" t="s">
        <v>212</v>
      </c>
      <c r="BM355" s="241" t="s">
        <v>1389</v>
      </c>
    </row>
    <row r="356" s="2" customFormat="1">
      <c r="A356" s="39"/>
      <c r="B356" s="40"/>
      <c r="C356" s="41"/>
      <c r="D356" s="243" t="s">
        <v>214</v>
      </c>
      <c r="E356" s="41"/>
      <c r="F356" s="244" t="s">
        <v>3984</v>
      </c>
      <c r="G356" s="41"/>
      <c r="H356" s="41"/>
      <c r="I356" s="245"/>
      <c r="J356" s="41"/>
      <c r="K356" s="41"/>
      <c r="L356" s="45"/>
      <c r="M356" s="246"/>
      <c r="N356" s="247"/>
      <c r="O356" s="92"/>
      <c r="P356" s="92"/>
      <c r="Q356" s="92"/>
      <c r="R356" s="92"/>
      <c r="S356" s="92"/>
      <c r="T356" s="93"/>
      <c r="U356" s="39"/>
      <c r="V356" s="39"/>
      <c r="W356" s="39"/>
      <c r="X356" s="39"/>
      <c r="Y356" s="39"/>
      <c r="Z356" s="39"/>
      <c r="AA356" s="39"/>
      <c r="AB356" s="39"/>
      <c r="AC356" s="39"/>
      <c r="AD356" s="39"/>
      <c r="AE356" s="39"/>
      <c r="AT356" s="18" t="s">
        <v>214</v>
      </c>
      <c r="AU356" s="18" t="s">
        <v>81</v>
      </c>
    </row>
    <row r="357" s="2" customFormat="1" ht="37.8" customHeight="1">
      <c r="A357" s="39"/>
      <c r="B357" s="40"/>
      <c r="C357" s="230" t="s">
        <v>837</v>
      </c>
      <c r="D357" s="230" t="s">
        <v>207</v>
      </c>
      <c r="E357" s="231" t="s">
        <v>3985</v>
      </c>
      <c r="F357" s="232" t="s">
        <v>3986</v>
      </c>
      <c r="G357" s="233" t="s">
        <v>279</v>
      </c>
      <c r="H357" s="234">
        <v>10</v>
      </c>
      <c r="I357" s="235"/>
      <c r="J357" s="236">
        <f>ROUND(I357*H357,2)</f>
        <v>0</v>
      </c>
      <c r="K357" s="232" t="s">
        <v>1</v>
      </c>
      <c r="L357" s="45"/>
      <c r="M357" s="237" t="s">
        <v>1</v>
      </c>
      <c r="N357" s="238" t="s">
        <v>38</v>
      </c>
      <c r="O357" s="92"/>
      <c r="P357" s="239">
        <f>O357*H357</f>
        <v>0</v>
      </c>
      <c r="Q357" s="239">
        <v>0</v>
      </c>
      <c r="R357" s="239">
        <f>Q357*H357</f>
        <v>0</v>
      </c>
      <c r="S357" s="239">
        <v>0</v>
      </c>
      <c r="T357" s="240">
        <f>S357*H357</f>
        <v>0</v>
      </c>
      <c r="U357" s="39"/>
      <c r="V357" s="39"/>
      <c r="W357" s="39"/>
      <c r="X357" s="39"/>
      <c r="Y357" s="39"/>
      <c r="Z357" s="39"/>
      <c r="AA357" s="39"/>
      <c r="AB357" s="39"/>
      <c r="AC357" s="39"/>
      <c r="AD357" s="39"/>
      <c r="AE357" s="39"/>
      <c r="AR357" s="241" t="s">
        <v>212</v>
      </c>
      <c r="AT357" s="241" t="s">
        <v>207</v>
      </c>
      <c r="AU357" s="241" t="s">
        <v>81</v>
      </c>
      <c r="AY357" s="18" t="s">
        <v>205</v>
      </c>
      <c r="BE357" s="242">
        <f>IF(N357="základní",J357,0)</f>
        <v>0</v>
      </c>
      <c r="BF357" s="242">
        <f>IF(N357="snížená",J357,0)</f>
        <v>0</v>
      </c>
      <c r="BG357" s="242">
        <f>IF(N357="zákl. přenesená",J357,0)</f>
        <v>0</v>
      </c>
      <c r="BH357" s="242">
        <f>IF(N357="sníž. přenesená",J357,0)</f>
        <v>0</v>
      </c>
      <c r="BI357" s="242">
        <f>IF(N357="nulová",J357,0)</f>
        <v>0</v>
      </c>
      <c r="BJ357" s="18" t="s">
        <v>79</v>
      </c>
      <c r="BK357" s="242">
        <f>ROUND(I357*H357,2)</f>
        <v>0</v>
      </c>
      <c r="BL357" s="18" t="s">
        <v>212</v>
      </c>
      <c r="BM357" s="241" t="s">
        <v>1409</v>
      </c>
    </row>
    <row r="358" s="2" customFormat="1">
      <c r="A358" s="39"/>
      <c r="B358" s="40"/>
      <c r="C358" s="41"/>
      <c r="D358" s="243" t="s">
        <v>214</v>
      </c>
      <c r="E358" s="41"/>
      <c r="F358" s="244" t="s">
        <v>3986</v>
      </c>
      <c r="G358" s="41"/>
      <c r="H358" s="41"/>
      <c r="I358" s="245"/>
      <c r="J358" s="41"/>
      <c r="K358" s="41"/>
      <c r="L358" s="45"/>
      <c r="M358" s="246"/>
      <c r="N358" s="247"/>
      <c r="O358" s="92"/>
      <c r="P358" s="92"/>
      <c r="Q358" s="92"/>
      <c r="R358" s="92"/>
      <c r="S358" s="92"/>
      <c r="T358" s="93"/>
      <c r="U358" s="39"/>
      <c r="V358" s="39"/>
      <c r="W358" s="39"/>
      <c r="X358" s="39"/>
      <c r="Y358" s="39"/>
      <c r="Z358" s="39"/>
      <c r="AA358" s="39"/>
      <c r="AB358" s="39"/>
      <c r="AC358" s="39"/>
      <c r="AD358" s="39"/>
      <c r="AE358" s="39"/>
      <c r="AT358" s="18" t="s">
        <v>214</v>
      </c>
      <c r="AU358" s="18" t="s">
        <v>81</v>
      </c>
    </row>
    <row r="359" s="12" customFormat="1" ht="22.8" customHeight="1">
      <c r="A359" s="12"/>
      <c r="B359" s="214"/>
      <c r="C359" s="215"/>
      <c r="D359" s="216" t="s">
        <v>72</v>
      </c>
      <c r="E359" s="228" t="s">
        <v>3771</v>
      </c>
      <c r="F359" s="228" t="s">
        <v>3946</v>
      </c>
      <c r="G359" s="215"/>
      <c r="H359" s="215"/>
      <c r="I359" s="218"/>
      <c r="J359" s="229">
        <f>BK359</f>
        <v>0</v>
      </c>
      <c r="K359" s="215"/>
      <c r="L359" s="220"/>
      <c r="M359" s="221"/>
      <c r="N359" s="222"/>
      <c r="O359" s="222"/>
      <c r="P359" s="223">
        <f>SUM(P360:P371)</f>
        <v>0</v>
      </c>
      <c r="Q359" s="222"/>
      <c r="R359" s="223">
        <f>SUM(R360:R371)</f>
        <v>0</v>
      </c>
      <c r="S359" s="222"/>
      <c r="T359" s="224">
        <f>SUM(T360:T371)</f>
        <v>0</v>
      </c>
      <c r="U359" s="12"/>
      <c r="V359" s="12"/>
      <c r="W359" s="12"/>
      <c r="X359" s="12"/>
      <c r="Y359" s="12"/>
      <c r="Z359" s="12"/>
      <c r="AA359" s="12"/>
      <c r="AB359" s="12"/>
      <c r="AC359" s="12"/>
      <c r="AD359" s="12"/>
      <c r="AE359" s="12"/>
      <c r="AR359" s="225" t="s">
        <v>79</v>
      </c>
      <c r="AT359" s="226" t="s">
        <v>72</v>
      </c>
      <c r="AU359" s="226" t="s">
        <v>79</v>
      </c>
      <c r="AY359" s="225" t="s">
        <v>205</v>
      </c>
      <c r="BK359" s="227">
        <f>SUM(BK360:BK371)</f>
        <v>0</v>
      </c>
    </row>
    <row r="360" s="2" customFormat="1" ht="78" customHeight="1">
      <c r="A360" s="39"/>
      <c r="B360" s="40"/>
      <c r="C360" s="230" t="s">
        <v>842</v>
      </c>
      <c r="D360" s="230" t="s">
        <v>207</v>
      </c>
      <c r="E360" s="231" t="s">
        <v>3947</v>
      </c>
      <c r="F360" s="232" t="s">
        <v>3948</v>
      </c>
      <c r="G360" s="233" t="s">
        <v>279</v>
      </c>
      <c r="H360" s="234">
        <v>1</v>
      </c>
      <c r="I360" s="235"/>
      <c r="J360" s="236">
        <f>ROUND(I360*H360,2)</f>
        <v>0</v>
      </c>
      <c r="K360" s="232" t="s">
        <v>1</v>
      </c>
      <c r="L360" s="45"/>
      <c r="M360" s="237" t="s">
        <v>1</v>
      </c>
      <c r="N360" s="238" t="s">
        <v>38</v>
      </c>
      <c r="O360" s="92"/>
      <c r="P360" s="239">
        <f>O360*H360</f>
        <v>0</v>
      </c>
      <c r="Q360" s="239">
        <v>0</v>
      </c>
      <c r="R360" s="239">
        <f>Q360*H360</f>
        <v>0</v>
      </c>
      <c r="S360" s="239">
        <v>0</v>
      </c>
      <c r="T360" s="240">
        <f>S360*H360</f>
        <v>0</v>
      </c>
      <c r="U360" s="39"/>
      <c r="V360" s="39"/>
      <c r="W360" s="39"/>
      <c r="X360" s="39"/>
      <c r="Y360" s="39"/>
      <c r="Z360" s="39"/>
      <c r="AA360" s="39"/>
      <c r="AB360" s="39"/>
      <c r="AC360" s="39"/>
      <c r="AD360" s="39"/>
      <c r="AE360" s="39"/>
      <c r="AR360" s="241" t="s">
        <v>212</v>
      </c>
      <c r="AT360" s="241" t="s">
        <v>207</v>
      </c>
      <c r="AU360" s="241" t="s">
        <v>81</v>
      </c>
      <c r="AY360" s="18" t="s">
        <v>205</v>
      </c>
      <c r="BE360" s="242">
        <f>IF(N360="základní",J360,0)</f>
        <v>0</v>
      </c>
      <c r="BF360" s="242">
        <f>IF(N360="snížená",J360,0)</f>
        <v>0</v>
      </c>
      <c r="BG360" s="242">
        <f>IF(N360="zákl. přenesená",J360,0)</f>
        <v>0</v>
      </c>
      <c r="BH360" s="242">
        <f>IF(N360="sníž. přenesená",J360,0)</f>
        <v>0</v>
      </c>
      <c r="BI360" s="242">
        <f>IF(N360="nulová",J360,0)</f>
        <v>0</v>
      </c>
      <c r="BJ360" s="18" t="s">
        <v>79</v>
      </c>
      <c r="BK360" s="242">
        <f>ROUND(I360*H360,2)</f>
        <v>0</v>
      </c>
      <c r="BL360" s="18" t="s">
        <v>212</v>
      </c>
      <c r="BM360" s="241" t="s">
        <v>1421</v>
      </c>
    </row>
    <row r="361" s="2" customFormat="1">
      <c r="A361" s="39"/>
      <c r="B361" s="40"/>
      <c r="C361" s="41"/>
      <c r="D361" s="243" t="s">
        <v>214</v>
      </c>
      <c r="E361" s="41"/>
      <c r="F361" s="244" t="s">
        <v>3949</v>
      </c>
      <c r="G361" s="41"/>
      <c r="H361" s="41"/>
      <c r="I361" s="245"/>
      <c r="J361" s="41"/>
      <c r="K361" s="41"/>
      <c r="L361" s="45"/>
      <c r="M361" s="246"/>
      <c r="N361" s="247"/>
      <c r="O361" s="92"/>
      <c r="P361" s="92"/>
      <c r="Q361" s="92"/>
      <c r="R361" s="92"/>
      <c r="S361" s="92"/>
      <c r="T361" s="93"/>
      <c r="U361" s="39"/>
      <c r="V361" s="39"/>
      <c r="W361" s="39"/>
      <c r="X361" s="39"/>
      <c r="Y361" s="39"/>
      <c r="Z361" s="39"/>
      <c r="AA361" s="39"/>
      <c r="AB361" s="39"/>
      <c r="AC361" s="39"/>
      <c r="AD361" s="39"/>
      <c r="AE361" s="39"/>
      <c r="AT361" s="18" t="s">
        <v>214</v>
      </c>
      <c r="AU361" s="18" t="s">
        <v>81</v>
      </c>
    </row>
    <row r="362" s="2" customFormat="1" ht="76.35" customHeight="1">
      <c r="A362" s="39"/>
      <c r="B362" s="40"/>
      <c r="C362" s="230" t="s">
        <v>849</v>
      </c>
      <c r="D362" s="230" t="s">
        <v>207</v>
      </c>
      <c r="E362" s="231" t="s">
        <v>6188</v>
      </c>
      <c r="F362" s="232" t="s">
        <v>6189</v>
      </c>
      <c r="G362" s="233" t="s">
        <v>279</v>
      </c>
      <c r="H362" s="234">
        <v>4</v>
      </c>
      <c r="I362" s="235"/>
      <c r="J362" s="236">
        <f>ROUND(I362*H362,2)</f>
        <v>0</v>
      </c>
      <c r="K362" s="232" t="s">
        <v>1</v>
      </c>
      <c r="L362" s="45"/>
      <c r="M362" s="237" t="s">
        <v>1</v>
      </c>
      <c r="N362" s="238" t="s">
        <v>38</v>
      </c>
      <c r="O362" s="92"/>
      <c r="P362" s="239">
        <f>O362*H362</f>
        <v>0</v>
      </c>
      <c r="Q362" s="239">
        <v>0</v>
      </c>
      <c r="R362" s="239">
        <f>Q362*H362</f>
        <v>0</v>
      </c>
      <c r="S362" s="239">
        <v>0</v>
      </c>
      <c r="T362" s="240">
        <f>S362*H362</f>
        <v>0</v>
      </c>
      <c r="U362" s="39"/>
      <c r="V362" s="39"/>
      <c r="W362" s="39"/>
      <c r="X362" s="39"/>
      <c r="Y362" s="39"/>
      <c r="Z362" s="39"/>
      <c r="AA362" s="39"/>
      <c r="AB362" s="39"/>
      <c r="AC362" s="39"/>
      <c r="AD362" s="39"/>
      <c r="AE362" s="39"/>
      <c r="AR362" s="241" t="s">
        <v>212</v>
      </c>
      <c r="AT362" s="241" t="s">
        <v>207</v>
      </c>
      <c r="AU362" s="241" t="s">
        <v>81</v>
      </c>
      <c r="AY362" s="18" t="s">
        <v>205</v>
      </c>
      <c r="BE362" s="242">
        <f>IF(N362="základní",J362,0)</f>
        <v>0</v>
      </c>
      <c r="BF362" s="242">
        <f>IF(N362="snížená",J362,0)</f>
        <v>0</v>
      </c>
      <c r="BG362" s="242">
        <f>IF(N362="zákl. přenesená",J362,0)</f>
        <v>0</v>
      </c>
      <c r="BH362" s="242">
        <f>IF(N362="sníž. přenesená",J362,0)</f>
        <v>0</v>
      </c>
      <c r="BI362" s="242">
        <f>IF(N362="nulová",J362,0)</f>
        <v>0</v>
      </c>
      <c r="BJ362" s="18" t="s">
        <v>79</v>
      </c>
      <c r="BK362" s="242">
        <f>ROUND(I362*H362,2)</f>
        <v>0</v>
      </c>
      <c r="BL362" s="18" t="s">
        <v>212</v>
      </c>
      <c r="BM362" s="241" t="s">
        <v>1435</v>
      </c>
    </row>
    <row r="363" s="2" customFormat="1">
      <c r="A363" s="39"/>
      <c r="B363" s="40"/>
      <c r="C363" s="41"/>
      <c r="D363" s="243" t="s">
        <v>214</v>
      </c>
      <c r="E363" s="41"/>
      <c r="F363" s="244" t="s">
        <v>6190</v>
      </c>
      <c r="G363" s="41"/>
      <c r="H363" s="41"/>
      <c r="I363" s="245"/>
      <c r="J363" s="41"/>
      <c r="K363" s="41"/>
      <c r="L363" s="45"/>
      <c r="M363" s="246"/>
      <c r="N363" s="247"/>
      <c r="O363" s="92"/>
      <c r="P363" s="92"/>
      <c r="Q363" s="92"/>
      <c r="R363" s="92"/>
      <c r="S363" s="92"/>
      <c r="T363" s="93"/>
      <c r="U363" s="39"/>
      <c r="V363" s="39"/>
      <c r="W363" s="39"/>
      <c r="X363" s="39"/>
      <c r="Y363" s="39"/>
      <c r="Z363" s="39"/>
      <c r="AA363" s="39"/>
      <c r="AB363" s="39"/>
      <c r="AC363" s="39"/>
      <c r="AD363" s="39"/>
      <c r="AE363" s="39"/>
      <c r="AT363" s="18" t="s">
        <v>214</v>
      </c>
      <c r="AU363" s="18" t="s">
        <v>81</v>
      </c>
    </row>
    <row r="364" s="2" customFormat="1" ht="76.35" customHeight="1">
      <c r="A364" s="39"/>
      <c r="B364" s="40"/>
      <c r="C364" s="230" t="s">
        <v>854</v>
      </c>
      <c r="D364" s="230" t="s">
        <v>207</v>
      </c>
      <c r="E364" s="231" t="s">
        <v>6244</v>
      </c>
      <c r="F364" s="232" t="s">
        <v>6245</v>
      </c>
      <c r="G364" s="233" t="s">
        <v>279</v>
      </c>
      <c r="H364" s="234">
        <v>1</v>
      </c>
      <c r="I364" s="235"/>
      <c r="J364" s="236">
        <f>ROUND(I364*H364,2)</f>
        <v>0</v>
      </c>
      <c r="K364" s="232" t="s">
        <v>1</v>
      </c>
      <c r="L364" s="45"/>
      <c r="M364" s="237" t="s">
        <v>1</v>
      </c>
      <c r="N364" s="238" t="s">
        <v>38</v>
      </c>
      <c r="O364" s="92"/>
      <c r="P364" s="239">
        <f>O364*H364</f>
        <v>0</v>
      </c>
      <c r="Q364" s="239">
        <v>0</v>
      </c>
      <c r="R364" s="239">
        <f>Q364*H364</f>
        <v>0</v>
      </c>
      <c r="S364" s="239">
        <v>0</v>
      </c>
      <c r="T364" s="240">
        <f>S364*H364</f>
        <v>0</v>
      </c>
      <c r="U364" s="39"/>
      <c r="V364" s="39"/>
      <c r="W364" s="39"/>
      <c r="X364" s="39"/>
      <c r="Y364" s="39"/>
      <c r="Z364" s="39"/>
      <c r="AA364" s="39"/>
      <c r="AB364" s="39"/>
      <c r="AC364" s="39"/>
      <c r="AD364" s="39"/>
      <c r="AE364" s="39"/>
      <c r="AR364" s="241" t="s">
        <v>212</v>
      </c>
      <c r="AT364" s="241" t="s">
        <v>207</v>
      </c>
      <c r="AU364" s="241" t="s">
        <v>81</v>
      </c>
      <c r="AY364" s="18" t="s">
        <v>205</v>
      </c>
      <c r="BE364" s="242">
        <f>IF(N364="základní",J364,0)</f>
        <v>0</v>
      </c>
      <c r="BF364" s="242">
        <f>IF(N364="snížená",J364,0)</f>
        <v>0</v>
      </c>
      <c r="BG364" s="242">
        <f>IF(N364="zákl. přenesená",J364,0)</f>
        <v>0</v>
      </c>
      <c r="BH364" s="242">
        <f>IF(N364="sníž. přenesená",J364,0)</f>
        <v>0</v>
      </c>
      <c r="BI364" s="242">
        <f>IF(N364="nulová",J364,0)</f>
        <v>0</v>
      </c>
      <c r="BJ364" s="18" t="s">
        <v>79</v>
      </c>
      <c r="BK364" s="242">
        <f>ROUND(I364*H364,2)</f>
        <v>0</v>
      </c>
      <c r="BL364" s="18" t="s">
        <v>212</v>
      </c>
      <c r="BM364" s="241" t="s">
        <v>1451</v>
      </c>
    </row>
    <row r="365" s="2" customFormat="1">
      <c r="A365" s="39"/>
      <c r="B365" s="40"/>
      <c r="C365" s="41"/>
      <c r="D365" s="243" t="s">
        <v>214</v>
      </c>
      <c r="E365" s="41"/>
      <c r="F365" s="244" t="s">
        <v>6246</v>
      </c>
      <c r="G365" s="41"/>
      <c r="H365" s="41"/>
      <c r="I365" s="245"/>
      <c r="J365" s="41"/>
      <c r="K365" s="41"/>
      <c r="L365" s="45"/>
      <c r="M365" s="246"/>
      <c r="N365" s="247"/>
      <c r="O365" s="92"/>
      <c r="P365" s="92"/>
      <c r="Q365" s="92"/>
      <c r="R365" s="92"/>
      <c r="S365" s="92"/>
      <c r="T365" s="93"/>
      <c r="U365" s="39"/>
      <c r="V365" s="39"/>
      <c r="W365" s="39"/>
      <c r="X365" s="39"/>
      <c r="Y365" s="39"/>
      <c r="Z365" s="39"/>
      <c r="AA365" s="39"/>
      <c r="AB365" s="39"/>
      <c r="AC365" s="39"/>
      <c r="AD365" s="39"/>
      <c r="AE365" s="39"/>
      <c r="AT365" s="18" t="s">
        <v>214</v>
      </c>
      <c r="AU365" s="18" t="s">
        <v>81</v>
      </c>
    </row>
    <row r="366" s="2" customFormat="1" ht="78" customHeight="1">
      <c r="A366" s="39"/>
      <c r="B366" s="40"/>
      <c r="C366" s="230" t="s">
        <v>860</v>
      </c>
      <c r="D366" s="230" t="s">
        <v>207</v>
      </c>
      <c r="E366" s="231" t="s">
        <v>4001</v>
      </c>
      <c r="F366" s="232" t="s">
        <v>4002</v>
      </c>
      <c r="G366" s="233" t="s">
        <v>279</v>
      </c>
      <c r="H366" s="234">
        <v>2</v>
      </c>
      <c r="I366" s="235"/>
      <c r="J366" s="236">
        <f>ROUND(I366*H366,2)</f>
        <v>0</v>
      </c>
      <c r="K366" s="232" t="s">
        <v>1</v>
      </c>
      <c r="L366" s="45"/>
      <c r="M366" s="237" t="s">
        <v>1</v>
      </c>
      <c r="N366" s="238" t="s">
        <v>38</v>
      </c>
      <c r="O366" s="92"/>
      <c r="P366" s="239">
        <f>O366*H366</f>
        <v>0</v>
      </c>
      <c r="Q366" s="239">
        <v>0</v>
      </c>
      <c r="R366" s="239">
        <f>Q366*H366</f>
        <v>0</v>
      </c>
      <c r="S366" s="239">
        <v>0</v>
      </c>
      <c r="T366" s="240">
        <f>S366*H366</f>
        <v>0</v>
      </c>
      <c r="U366" s="39"/>
      <c r="V366" s="39"/>
      <c r="W366" s="39"/>
      <c r="X366" s="39"/>
      <c r="Y366" s="39"/>
      <c r="Z366" s="39"/>
      <c r="AA366" s="39"/>
      <c r="AB366" s="39"/>
      <c r="AC366" s="39"/>
      <c r="AD366" s="39"/>
      <c r="AE366" s="39"/>
      <c r="AR366" s="241" t="s">
        <v>212</v>
      </c>
      <c r="AT366" s="241" t="s">
        <v>207</v>
      </c>
      <c r="AU366" s="241" t="s">
        <v>81</v>
      </c>
      <c r="AY366" s="18" t="s">
        <v>205</v>
      </c>
      <c r="BE366" s="242">
        <f>IF(N366="základní",J366,0)</f>
        <v>0</v>
      </c>
      <c r="BF366" s="242">
        <f>IF(N366="snížená",J366,0)</f>
        <v>0</v>
      </c>
      <c r="BG366" s="242">
        <f>IF(N366="zákl. přenesená",J366,0)</f>
        <v>0</v>
      </c>
      <c r="BH366" s="242">
        <f>IF(N366="sníž. přenesená",J366,0)</f>
        <v>0</v>
      </c>
      <c r="BI366" s="242">
        <f>IF(N366="nulová",J366,0)</f>
        <v>0</v>
      </c>
      <c r="BJ366" s="18" t="s">
        <v>79</v>
      </c>
      <c r="BK366" s="242">
        <f>ROUND(I366*H366,2)</f>
        <v>0</v>
      </c>
      <c r="BL366" s="18" t="s">
        <v>212</v>
      </c>
      <c r="BM366" s="241" t="s">
        <v>1465</v>
      </c>
    </row>
    <row r="367" s="2" customFormat="1">
      <c r="A367" s="39"/>
      <c r="B367" s="40"/>
      <c r="C367" s="41"/>
      <c r="D367" s="243" t="s">
        <v>214</v>
      </c>
      <c r="E367" s="41"/>
      <c r="F367" s="244" t="s">
        <v>6247</v>
      </c>
      <c r="G367" s="41"/>
      <c r="H367" s="41"/>
      <c r="I367" s="245"/>
      <c r="J367" s="41"/>
      <c r="K367" s="41"/>
      <c r="L367" s="45"/>
      <c r="M367" s="246"/>
      <c r="N367" s="247"/>
      <c r="O367" s="92"/>
      <c r="P367" s="92"/>
      <c r="Q367" s="92"/>
      <c r="R367" s="92"/>
      <c r="S367" s="92"/>
      <c r="T367" s="93"/>
      <c r="U367" s="39"/>
      <c r="V367" s="39"/>
      <c r="W367" s="39"/>
      <c r="X367" s="39"/>
      <c r="Y367" s="39"/>
      <c r="Z367" s="39"/>
      <c r="AA367" s="39"/>
      <c r="AB367" s="39"/>
      <c r="AC367" s="39"/>
      <c r="AD367" s="39"/>
      <c r="AE367" s="39"/>
      <c r="AT367" s="18" t="s">
        <v>214</v>
      </c>
      <c r="AU367" s="18" t="s">
        <v>81</v>
      </c>
    </row>
    <row r="368" s="2" customFormat="1" ht="62.7" customHeight="1">
      <c r="A368" s="39"/>
      <c r="B368" s="40"/>
      <c r="C368" s="230" t="s">
        <v>867</v>
      </c>
      <c r="D368" s="230" t="s">
        <v>207</v>
      </c>
      <c r="E368" s="231" t="s">
        <v>3973</v>
      </c>
      <c r="F368" s="232" t="s">
        <v>3974</v>
      </c>
      <c r="G368" s="233" t="s">
        <v>279</v>
      </c>
      <c r="H368" s="234">
        <v>1</v>
      </c>
      <c r="I368" s="235"/>
      <c r="J368" s="236">
        <f>ROUND(I368*H368,2)</f>
        <v>0</v>
      </c>
      <c r="K368" s="232" t="s">
        <v>1</v>
      </c>
      <c r="L368" s="45"/>
      <c r="M368" s="237" t="s">
        <v>1</v>
      </c>
      <c r="N368" s="238" t="s">
        <v>38</v>
      </c>
      <c r="O368" s="92"/>
      <c r="P368" s="239">
        <f>O368*H368</f>
        <v>0</v>
      </c>
      <c r="Q368" s="239">
        <v>0</v>
      </c>
      <c r="R368" s="239">
        <f>Q368*H368</f>
        <v>0</v>
      </c>
      <c r="S368" s="239">
        <v>0</v>
      </c>
      <c r="T368" s="240">
        <f>S368*H368</f>
        <v>0</v>
      </c>
      <c r="U368" s="39"/>
      <c r="V368" s="39"/>
      <c r="W368" s="39"/>
      <c r="X368" s="39"/>
      <c r="Y368" s="39"/>
      <c r="Z368" s="39"/>
      <c r="AA368" s="39"/>
      <c r="AB368" s="39"/>
      <c r="AC368" s="39"/>
      <c r="AD368" s="39"/>
      <c r="AE368" s="39"/>
      <c r="AR368" s="241" t="s">
        <v>212</v>
      </c>
      <c r="AT368" s="241" t="s">
        <v>207</v>
      </c>
      <c r="AU368" s="241" t="s">
        <v>81</v>
      </c>
      <c r="AY368" s="18" t="s">
        <v>205</v>
      </c>
      <c r="BE368" s="242">
        <f>IF(N368="základní",J368,0)</f>
        <v>0</v>
      </c>
      <c r="BF368" s="242">
        <f>IF(N368="snížená",J368,0)</f>
        <v>0</v>
      </c>
      <c r="BG368" s="242">
        <f>IF(N368="zákl. přenesená",J368,0)</f>
        <v>0</v>
      </c>
      <c r="BH368" s="242">
        <f>IF(N368="sníž. přenesená",J368,0)</f>
        <v>0</v>
      </c>
      <c r="BI368" s="242">
        <f>IF(N368="nulová",J368,0)</f>
        <v>0</v>
      </c>
      <c r="BJ368" s="18" t="s">
        <v>79</v>
      </c>
      <c r="BK368" s="242">
        <f>ROUND(I368*H368,2)</f>
        <v>0</v>
      </c>
      <c r="BL368" s="18" t="s">
        <v>212</v>
      </c>
      <c r="BM368" s="241" t="s">
        <v>1482</v>
      </c>
    </row>
    <row r="369" s="2" customFormat="1">
      <c r="A369" s="39"/>
      <c r="B369" s="40"/>
      <c r="C369" s="41"/>
      <c r="D369" s="243" t="s">
        <v>214</v>
      </c>
      <c r="E369" s="41"/>
      <c r="F369" s="244" t="s">
        <v>3974</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214</v>
      </c>
      <c r="AU369" s="18" t="s">
        <v>81</v>
      </c>
    </row>
    <row r="370" s="2" customFormat="1" ht="62.7" customHeight="1">
      <c r="A370" s="39"/>
      <c r="B370" s="40"/>
      <c r="C370" s="230" t="s">
        <v>873</v>
      </c>
      <c r="D370" s="230" t="s">
        <v>207</v>
      </c>
      <c r="E370" s="231" t="s">
        <v>3975</v>
      </c>
      <c r="F370" s="232" t="s">
        <v>3974</v>
      </c>
      <c r="G370" s="233" t="s">
        <v>279</v>
      </c>
      <c r="H370" s="234">
        <v>16</v>
      </c>
      <c r="I370" s="235"/>
      <c r="J370" s="236">
        <f>ROUND(I370*H370,2)</f>
        <v>0</v>
      </c>
      <c r="K370" s="232" t="s">
        <v>1</v>
      </c>
      <c r="L370" s="45"/>
      <c r="M370" s="237" t="s">
        <v>1</v>
      </c>
      <c r="N370" s="238" t="s">
        <v>38</v>
      </c>
      <c r="O370" s="92"/>
      <c r="P370" s="239">
        <f>O370*H370</f>
        <v>0</v>
      </c>
      <c r="Q370" s="239">
        <v>0</v>
      </c>
      <c r="R370" s="239">
        <f>Q370*H370</f>
        <v>0</v>
      </c>
      <c r="S370" s="239">
        <v>0</v>
      </c>
      <c r="T370" s="240">
        <f>S370*H370</f>
        <v>0</v>
      </c>
      <c r="U370" s="39"/>
      <c r="V370" s="39"/>
      <c r="W370" s="39"/>
      <c r="X370" s="39"/>
      <c r="Y370" s="39"/>
      <c r="Z370" s="39"/>
      <c r="AA370" s="39"/>
      <c r="AB370" s="39"/>
      <c r="AC370" s="39"/>
      <c r="AD370" s="39"/>
      <c r="AE370" s="39"/>
      <c r="AR370" s="241" t="s">
        <v>212</v>
      </c>
      <c r="AT370" s="241" t="s">
        <v>207</v>
      </c>
      <c r="AU370" s="241" t="s">
        <v>81</v>
      </c>
      <c r="AY370" s="18" t="s">
        <v>205</v>
      </c>
      <c r="BE370" s="242">
        <f>IF(N370="základní",J370,0)</f>
        <v>0</v>
      </c>
      <c r="BF370" s="242">
        <f>IF(N370="snížená",J370,0)</f>
        <v>0</v>
      </c>
      <c r="BG370" s="242">
        <f>IF(N370="zákl. přenesená",J370,0)</f>
        <v>0</v>
      </c>
      <c r="BH370" s="242">
        <f>IF(N370="sníž. přenesená",J370,0)</f>
        <v>0</v>
      </c>
      <c r="BI370" s="242">
        <f>IF(N370="nulová",J370,0)</f>
        <v>0</v>
      </c>
      <c r="BJ370" s="18" t="s">
        <v>79</v>
      </c>
      <c r="BK370" s="242">
        <f>ROUND(I370*H370,2)</f>
        <v>0</v>
      </c>
      <c r="BL370" s="18" t="s">
        <v>212</v>
      </c>
      <c r="BM370" s="241" t="s">
        <v>1496</v>
      </c>
    </row>
    <row r="371" s="2" customFormat="1">
      <c r="A371" s="39"/>
      <c r="B371" s="40"/>
      <c r="C371" s="41"/>
      <c r="D371" s="243" t="s">
        <v>214</v>
      </c>
      <c r="E371" s="41"/>
      <c r="F371" s="244" t="s">
        <v>3974</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214</v>
      </c>
      <c r="AU371" s="18" t="s">
        <v>81</v>
      </c>
    </row>
    <row r="372" s="12" customFormat="1" ht="22.8" customHeight="1">
      <c r="A372" s="12"/>
      <c r="B372" s="214"/>
      <c r="C372" s="215"/>
      <c r="D372" s="216" t="s">
        <v>72</v>
      </c>
      <c r="E372" s="228" t="s">
        <v>4014</v>
      </c>
      <c r="F372" s="228" t="s">
        <v>6248</v>
      </c>
      <c r="G372" s="215"/>
      <c r="H372" s="215"/>
      <c r="I372" s="218"/>
      <c r="J372" s="229">
        <f>BK372</f>
        <v>0</v>
      </c>
      <c r="K372" s="215"/>
      <c r="L372" s="220"/>
      <c r="M372" s="221"/>
      <c r="N372" s="222"/>
      <c r="O372" s="222"/>
      <c r="P372" s="223">
        <f>SUM(P373:P384)</f>
        <v>0</v>
      </c>
      <c r="Q372" s="222"/>
      <c r="R372" s="223">
        <f>SUM(R373:R384)</f>
        <v>0</v>
      </c>
      <c r="S372" s="222"/>
      <c r="T372" s="224">
        <f>SUM(T373:T384)</f>
        <v>0</v>
      </c>
      <c r="U372" s="12"/>
      <c r="V372" s="12"/>
      <c r="W372" s="12"/>
      <c r="X372" s="12"/>
      <c r="Y372" s="12"/>
      <c r="Z372" s="12"/>
      <c r="AA372" s="12"/>
      <c r="AB372" s="12"/>
      <c r="AC372" s="12"/>
      <c r="AD372" s="12"/>
      <c r="AE372" s="12"/>
      <c r="AR372" s="225" t="s">
        <v>79</v>
      </c>
      <c r="AT372" s="226" t="s">
        <v>72</v>
      </c>
      <c r="AU372" s="226" t="s">
        <v>79</v>
      </c>
      <c r="AY372" s="225" t="s">
        <v>205</v>
      </c>
      <c r="BK372" s="227">
        <f>SUM(BK373:BK384)</f>
        <v>0</v>
      </c>
    </row>
    <row r="373" s="2" customFormat="1" ht="66.75" customHeight="1">
      <c r="A373" s="39"/>
      <c r="B373" s="40"/>
      <c r="C373" s="230" t="s">
        <v>877</v>
      </c>
      <c r="D373" s="230" t="s">
        <v>207</v>
      </c>
      <c r="E373" s="231" t="s">
        <v>6249</v>
      </c>
      <c r="F373" s="232" t="s">
        <v>6250</v>
      </c>
      <c r="G373" s="233" t="s">
        <v>279</v>
      </c>
      <c r="H373" s="234">
        <v>2</v>
      </c>
      <c r="I373" s="235"/>
      <c r="J373" s="236">
        <f>ROUND(I373*H373,2)</f>
        <v>0</v>
      </c>
      <c r="K373" s="232" t="s">
        <v>1</v>
      </c>
      <c r="L373" s="45"/>
      <c r="M373" s="237" t="s">
        <v>1</v>
      </c>
      <c r="N373" s="238" t="s">
        <v>38</v>
      </c>
      <c r="O373" s="92"/>
      <c r="P373" s="239">
        <f>O373*H373</f>
        <v>0</v>
      </c>
      <c r="Q373" s="239">
        <v>0</v>
      </c>
      <c r="R373" s="239">
        <f>Q373*H373</f>
        <v>0</v>
      </c>
      <c r="S373" s="239">
        <v>0</v>
      </c>
      <c r="T373" s="240">
        <f>S373*H373</f>
        <v>0</v>
      </c>
      <c r="U373" s="39"/>
      <c r="V373" s="39"/>
      <c r="W373" s="39"/>
      <c r="X373" s="39"/>
      <c r="Y373" s="39"/>
      <c r="Z373" s="39"/>
      <c r="AA373" s="39"/>
      <c r="AB373" s="39"/>
      <c r="AC373" s="39"/>
      <c r="AD373" s="39"/>
      <c r="AE373" s="39"/>
      <c r="AR373" s="241" t="s">
        <v>212</v>
      </c>
      <c r="AT373" s="241" t="s">
        <v>207</v>
      </c>
      <c r="AU373" s="241" t="s">
        <v>81</v>
      </c>
      <c r="AY373" s="18" t="s">
        <v>205</v>
      </c>
      <c r="BE373" s="242">
        <f>IF(N373="základní",J373,0)</f>
        <v>0</v>
      </c>
      <c r="BF373" s="242">
        <f>IF(N373="snížená",J373,0)</f>
        <v>0</v>
      </c>
      <c r="BG373" s="242">
        <f>IF(N373="zákl. přenesená",J373,0)</f>
        <v>0</v>
      </c>
      <c r="BH373" s="242">
        <f>IF(N373="sníž. přenesená",J373,0)</f>
        <v>0</v>
      </c>
      <c r="BI373" s="242">
        <f>IF(N373="nulová",J373,0)</f>
        <v>0</v>
      </c>
      <c r="BJ373" s="18" t="s">
        <v>79</v>
      </c>
      <c r="BK373" s="242">
        <f>ROUND(I373*H373,2)</f>
        <v>0</v>
      </c>
      <c r="BL373" s="18" t="s">
        <v>212</v>
      </c>
      <c r="BM373" s="241" t="s">
        <v>1506</v>
      </c>
    </row>
    <row r="374" s="2" customFormat="1">
      <c r="A374" s="39"/>
      <c r="B374" s="40"/>
      <c r="C374" s="41"/>
      <c r="D374" s="243" t="s">
        <v>214</v>
      </c>
      <c r="E374" s="41"/>
      <c r="F374" s="244" t="s">
        <v>6251</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214</v>
      </c>
      <c r="AU374" s="18" t="s">
        <v>81</v>
      </c>
    </row>
    <row r="375" s="2" customFormat="1" ht="76.35" customHeight="1">
      <c r="A375" s="39"/>
      <c r="B375" s="40"/>
      <c r="C375" s="230" t="s">
        <v>881</v>
      </c>
      <c r="D375" s="230" t="s">
        <v>207</v>
      </c>
      <c r="E375" s="231" t="s">
        <v>6252</v>
      </c>
      <c r="F375" s="232" t="s">
        <v>6253</v>
      </c>
      <c r="G375" s="233" t="s">
        <v>279</v>
      </c>
      <c r="H375" s="234">
        <v>2</v>
      </c>
      <c r="I375" s="235"/>
      <c r="J375" s="236">
        <f>ROUND(I375*H375,2)</f>
        <v>0</v>
      </c>
      <c r="K375" s="232" t="s">
        <v>1</v>
      </c>
      <c r="L375" s="45"/>
      <c r="M375" s="237" t="s">
        <v>1</v>
      </c>
      <c r="N375" s="238" t="s">
        <v>38</v>
      </c>
      <c r="O375" s="92"/>
      <c r="P375" s="239">
        <f>O375*H375</f>
        <v>0</v>
      </c>
      <c r="Q375" s="239">
        <v>0</v>
      </c>
      <c r="R375" s="239">
        <f>Q375*H375</f>
        <v>0</v>
      </c>
      <c r="S375" s="239">
        <v>0</v>
      </c>
      <c r="T375" s="240">
        <f>S375*H375</f>
        <v>0</v>
      </c>
      <c r="U375" s="39"/>
      <c r="V375" s="39"/>
      <c r="W375" s="39"/>
      <c r="X375" s="39"/>
      <c r="Y375" s="39"/>
      <c r="Z375" s="39"/>
      <c r="AA375" s="39"/>
      <c r="AB375" s="39"/>
      <c r="AC375" s="39"/>
      <c r="AD375" s="39"/>
      <c r="AE375" s="39"/>
      <c r="AR375" s="241" t="s">
        <v>212</v>
      </c>
      <c r="AT375" s="241" t="s">
        <v>207</v>
      </c>
      <c r="AU375" s="241" t="s">
        <v>81</v>
      </c>
      <c r="AY375" s="18" t="s">
        <v>205</v>
      </c>
      <c r="BE375" s="242">
        <f>IF(N375="základní",J375,0)</f>
        <v>0</v>
      </c>
      <c r="BF375" s="242">
        <f>IF(N375="snížená",J375,0)</f>
        <v>0</v>
      </c>
      <c r="BG375" s="242">
        <f>IF(N375="zákl. přenesená",J375,0)</f>
        <v>0</v>
      </c>
      <c r="BH375" s="242">
        <f>IF(N375="sníž. přenesená",J375,0)</f>
        <v>0</v>
      </c>
      <c r="BI375" s="242">
        <f>IF(N375="nulová",J375,0)</f>
        <v>0</v>
      </c>
      <c r="BJ375" s="18" t="s">
        <v>79</v>
      </c>
      <c r="BK375" s="242">
        <f>ROUND(I375*H375,2)</f>
        <v>0</v>
      </c>
      <c r="BL375" s="18" t="s">
        <v>212</v>
      </c>
      <c r="BM375" s="241" t="s">
        <v>1519</v>
      </c>
    </row>
    <row r="376" s="2" customFormat="1">
      <c r="A376" s="39"/>
      <c r="B376" s="40"/>
      <c r="C376" s="41"/>
      <c r="D376" s="243" t="s">
        <v>214</v>
      </c>
      <c r="E376" s="41"/>
      <c r="F376" s="244" t="s">
        <v>6254</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214</v>
      </c>
      <c r="AU376" s="18" t="s">
        <v>81</v>
      </c>
    </row>
    <row r="377" s="2" customFormat="1" ht="66.75" customHeight="1">
      <c r="A377" s="39"/>
      <c r="B377" s="40"/>
      <c r="C377" s="230" t="s">
        <v>885</v>
      </c>
      <c r="D377" s="230" t="s">
        <v>207</v>
      </c>
      <c r="E377" s="231" t="s">
        <v>6255</v>
      </c>
      <c r="F377" s="232" t="s">
        <v>6256</v>
      </c>
      <c r="G377" s="233" t="s">
        <v>279</v>
      </c>
      <c r="H377" s="234">
        <v>2</v>
      </c>
      <c r="I377" s="235"/>
      <c r="J377" s="236">
        <f>ROUND(I377*H377,2)</f>
        <v>0</v>
      </c>
      <c r="K377" s="232" t="s">
        <v>1</v>
      </c>
      <c r="L377" s="45"/>
      <c r="M377" s="237" t="s">
        <v>1</v>
      </c>
      <c r="N377" s="238" t="s">
        <v>38</v>
      </c>
      <c r="O377" s="92"/>
      <c r="P377" s="239">
        <f>O377*H377</f>
        <v>0</v>
      </c>
      <c r="Q377" s="239">
        <v>0</v>
      </c>
      <c r="R377" s="239">
        <f>Q377*H377</f>
        <v>0</v>
      </c>
      <c r="S377" s="239">
        <v>0</v>
      </c>
      <c r="T377" s="240">
        <f>S377*H377</f>
        <v>0</v>
      </c>
      <c r="U377" s="39"/>
      <c r="V377" s="39"/>
      <c r="W377" s="39"/>
      <c r="X377" s="39"/>
      <c r="Y377" s="39"/>
      <c r="Z377" s="39"/>
      <c r="AA377" s="39"/>
      <c r="AB377" s="39"/>
      <c r="AC377" s="39"/>
      <c r="AD377" s="39"/>
      <c r="AE377" s="39"/>
      <c r="AR377" s="241" t="s">
        <v>212</v>
      </c>
      <c r="AT377" s="241" t="s">
        <v>207</v>
      </c>
      <c r="AU377" s="241" t="s">
        <v>81</v>
      </c>
      <c r="AY377" s="18" t="s">
        <v>205</v>
      </c>
      <c r="BE377" s="242">
        <f>IF(N377="základní",J377,0)</f>
        <v>0</v>
      </c>
      <c r="BF377" s="242">
        <f>IF(N377="snížená",J377,0)</f>
        <v>0</v>
      </c>
      <c r="BG377" s="242">
        <f>IF(N377="zákl. přenesená",J377,0)</f>
        <v>0</v>
      </c>
      <c r="BH377" s="242">
        <f>IF(N377="sníž. přenesená",J377,0)</f>
        <v>0</v>
      </c>
      <c r="BI377" s="242">
        <f>IF(N377="nulová",J377,0)</f>
        <v>0</v>
      </c>
      <c r="BJ377" s="18" t="s">
        <v>79</v>
      </c>
      <c r="BK377" s="242">
        <f>ROUND(I377*H377,2)</f>
        <v>0</v>
      </c>
      <c r="BL377" s="18" t="s">
        <v>212</v>
      </c>
      <c r="BM377" s="241" t="s">
        <v>1533</v>
      </c>
    </row>
    <row r="378" s="2" customFormat="1">
      <c r="A378" s="39"/>
      <c r="B378" s="40"/>
      <c r="C378" s="41"/>
      <c r="D378" s="243" t="s">
        <v>214</v>
      </c>
      <c r="E378" s="41"/>
      <c r="F378" s="244" t="s">
        <v>6257</v>
      </c>
      <c r="G378" s="41"/>
      <c r="H378" s="41"/>
      <c r="I378" s="245"/>
      <c r="J378" s="41"/>
      <c r="K378" s="41"/>
      <c r="L378" s="45"/>
      <c r="M378" s="246"/>
      <c r="N378" s="247"/>
      <c r="O378" s="92"/>
      <c r="P378" s="92"/>
      <c r="Q378" s="92"/>
      <c r="R378" s="92"/>
      <c r="S378" s="92"/>
      <c r="T378" s="93"/>
      <c r="U378" s="39"/>
      <c r="V378" s="39"/>
      <c r="W378" s="39"/>
      <c r="X378" s="39"/>
      <c r="Y378" s="39"/>
      <c r="Z378" s="39"/>
      <c r="AA378" s="39"/>
      <c r="AB378" s="39"/>
      <c r="AC378" s="39"/>
      <c r="AD378" s="39"/>
      <c r="AE378" s="39"/>
      <c r="AT378" s="18" t="s">
        <v>214</v>
      </c>
      <c r="AU378" s="18" t="s">
        <v>81</v>
      </c>
    </row>
    <row r="379" s="2" customFormat="1" ht="24.15" customHeight="1">
      <c r="A379" s="39"/>
      <c r="B379" s="40"/>
      <c r="C379" s="230" t="s">
        <v>890</v>
      </c>
      <c r="D379" s="230" t="s">
        <v>207</v>
      </c>
      <c r="E379" s="231" t="s">
        <v>6258</v>
      </c>
      <c r="F379" s="232" t="s">
        <v>6259</v>
      </c>
      <c r="G379" s="233" t="s">
        <v>279</v>
      </c>
      <c r="H379" s="234">
        <v>1</v>
      </c>
      <c r="I379" s="235"/>
      <c r="J379" s="236">
        <f>ROUND(I379*H379,2)</f>
        <v>0</v>
      </c>
      <c r="K379" s="232" t="s">
        <v>1</v>
      </c>
      <c r="L379" s="45"/>
      <c r="M379" s="237" t="s">
        <v>1</v>
      </c>
      <c r="N379" s="238" t="s">
        <v>38</v>
      </c>
      <c r="O379" s="92"/>
      <c r="P379" s="239">
        <f>O379*H379</f>
        <v>0</v>
      </c>
      <c r="Q379" s="239">
        <v>0</v>
      </c>
      <c r="R379" s="239">
        <f>Q379*H379</f>
        <v>0</v>
      </c>
      <c r="S379" s="239">
        <v>0</v>
      </c>
      <c r="T379" s="240">
        <f>S379*H379</f>
        <v>0</v>
      </c>
      <c r="U379" s="39"/>
      <c r="V379" s="39"/>
      <c r="W379" s="39"/>
      <c r="X379" s="39"/>
      <c r="Y379" s="39"/>
      <c r="Z379" s="39"/>
      <c r="AA379" s="39"/>
      <c r="AB379" s="39"/>
      <c r="AC379" s="39"/>
      <c r="AD379" s="39"/>
      <c r="AE379" s="39"/>
      <c r="AR379" s="241" t="s">
        <v>212</v>
      </c>
      <c r="AT379" s="241" t="s">
        <v>207</v>
      </c>
      <c r="AU379" s="241" t="s">
        <v>81</v>
      </c>
      <c r="AY379" s="18" t="s">
        <v>205</v>
      </c>
      <c r="BE379" s="242">
        <f>IF(N379="základní",J379,0)</f>
        <v>0</v>
      </c>
      <c r="BF379" s="242">
        <f>IF(N379="snížená",J379,0)</f>
        <v>0</v>
      </c>
      <c r="BG379" s="242">
        <f>IF(N379="zákl. přenesená",J379,0)</f>
        <v>0</v>
      </c>
      <c r="BH379" s="242">
        <f>IF(N379="sníž. přenesená",J379,0)</f>
        <v>0</v>
      </c>
      <c r="BI379" s="242">
        <f>IF(N379="nulová",J379,0)</f>
        <v>0</v>
      </c>
      <c r="BJ379" s="18" t="s">
        <v>79</v>
      </c>
      <c r="BK379" s="242">
        <f>ROUND(I379*H379,2)</f>
        <v>0</v>
      </c>
      <c r="BL379" s="18" t="s">
        <v>212</v>
      </c>
      <c r="BM379" s="241" t="s">
        <v>1547</v>
      </c>
    </row>
    <row r="380" s="2" customFormat="1">
      <c r="A380" s="39"/>
      <c r="B380" s="40"/>
      <c r="C380" s="41"/>
      <c r="D380" s="243" t="s">
        <v>214</v>
      </c>
      <c r="E380" s="41"/>
      <c r="F380" s="244" t="s">
        <v>6259</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214</v>
      </c>
      <c r="AU380" s="18" t="s">
        <v>81</v>
      </c>
    </row>
    <row r="381" s="2" customFormat="1" ht="21.75" customHeight="1">
      <c r="A381" s="39"/>
      <c r="B381" s="40"/>
      <c r="C381" s="230" t="s">
        <v>897</v>
      </c>
      <c r="D381" s="230" t="s">
        <v>207</v>
      </c>
      <c r="E381" s="231" t="s">
        <v>6260</v>
      </c>
      <c r="F381" s="232" t="s">
        <v>6261</v>
      </c>
      <c r="G381" s="233" t="s">
        <v>279</v>
      </c>
      <c r="H381" s="234">
        <v>1</v>
      </c>
      <c r="I381" s="235"/>
      <c r="J381" s="236">
        <f>ROUND(I381*H381,2)</f>
        <v>0</v>
      </c>
      <c r="K381" s="232" t="s">
        <v>1</v>
      </c>
      <c r="L381" s="45"/>
      <c r="M381" s="237" t="s">
        <v>1</v>
      </c>
      <c r="N381" s="238" t="s">
        <v>38</v>
      </c>
      <c r="O381" s="92"/>
      <c r="P381" s="239">
        <f>O381*H381</f>
        <v>0</v>
      </c>
      <c r="Q381" s="239">
        <v>0</v>
      </c>
      <c r="R381" s="239">
        <f>Q381*H381</f>
        <v>0</v>
      </c>
      <c r="S381" s="239">
        <v>0</v>
      </c>
      <c r="T381" s="240">
        <f>S381*H381</f>
        <v>0</v>
      </c>
      <c r="U381" s="39"/>
      <c r="V381" s="39"/>
      <c r="W381" s="39"/>
      <c r="X381" s="39"/>
      <c r="Y381" s="39"/>
      <c r="Z381" s="39"/>
      <c r="AA381" s="39"/>
      <c r="AB381" s="39"/>
      <c r="AC381" s="39"/>
      <c r="AD381" s="39"/>
      <c r="AE381" s="39"/>
      <c r="AR381" s="241" t="s">
        <v>212</v>
      </c>
      <c r="AT381" s="241" t="s">
        <v>207</v>
      </c>
      <c r="AU381" s="241" t="s">
        <v>81</v>
      </c>
      <c r="AY381" s="18" t="s">
        <v>205</v>
      </c>
      <c r="BE381" s="242">
        <f>IF(N381="základní",J381,0)</f>
        <v>0</v>
      </c>
      <c r="BF381" s="242">
        <f>IF(N381="snížená",J381,0)</f>
        <v>0</v>
      </c>
      <c r="BG381" s="242">
        <f>IF(N381="zákl. přenesená",J381,0)</f>
        <v>0</v>
      </c>
      <c r="BH381" s="242">
        <f>IF(N381="sníž. přenesená",J381,0)</f>
        <v>0</v>
      </c>
      <c r="BI381" s="242">
        <f>IF(N381="nulová",J381,0)</f>
        <v>0</v>
      </c>
      <c r="BJ381" s="18" t="s">
        <v>79</v>
      </c>
      <c r="BK381" s="242">
        <f>ROUND(I381*H381,2)</f>
        <v>0</v>
      </c>
      <c r="BL381" s="18" t="s">
        <v>212</v>
      </c>
      <c r="BM381" s="241" t="s">
        <v>3305</v>
      </c>
    </row>
    <row r="382" s="2" customFormat="1">
      <c r="A382" s="39"/>
      <c r="B382" s="40"/>
      <c r="C382" s="41"/>
      <c r="D382" s="243" t="s">
        <v>214</v>
      </c>
      <c r="E382" s="41"/>
      <c r="F382" s="244" t="s">
        <v>6261</v>
      </c>
      <c r="G382" s="41"/>
      <c r="H382" s="41"/>
      <c r="I382" s="245"/>
      <c r="J382" s="41"/>
      <c r="K382" s="41"/>
      <c r="L382" s="45"/>
      <c r="M382" s="246"/>
      <c r="N382" s="247"/>
      <c r="O382" s="92"/>
      <c r="P382" s="92"/>
      <c r="Q382" s="92"/>
      <c r="R382" s="92"/>
      <c r="S382" s="92"/>
      <c r="T382" s="93"/>
      <c r="U382" s="39"/>
      <c r="V382" s="39"/>
      <c r="W382" s="39"/>
      <c r="X382" s="39"/>
      <c r="Y382" s="39"/>
      <c r="Z382" s="39"/>
      <c r="AA382" s="39"/>
      <c r="AB382" s="39"/>
      <c r="AC382" s="39"/>
      <c r="AD382" s="39"/>
      <c r="AE382" s="39"/>
      <c r="AT382" s="18" t="s">
        <v>214</v>
      </c>
      <c r="AU382" s="18" t="s">
        <v>81</v>
      </c>
    </row>
    <row r="383" s="2" customFormat="1" ht="66.75" customHeight="1">
      <c r="A383" s="39"/>
      <c r="B383" s="40"/>
      <c r="C383" s="230" t="s">
        <v>903</v>
      </c>
      <c r="D383" s="230" t="s">
        <v>207</v>
      </c>
      <c r="E383" s="231" t="s">
        <v>6262</v>
      </c>
      <c r="F383" s="232" t="s">
        <v>6263</v>
      </c>
      <c r="G383" s="233" t="s">
        <v>279</v>
      </c>
      <c r="H383" s="234">
        <v>2</v>
      </c>
      <c r="I383" s="235"/>
      <c r="J383" s="236">
        <f>ROUND(I383*H383,2)</f>
        <v>0</v>
      </c>
      <c r="K383" s="232" t="s">
        <v>1</v>
      </c>
      <c r="L383" s="45"/>
      <c r="M383" s="237" t="s">
        <v>1</v>
      </c>
      <c r="N383" s="238" t="s">
        <v>38</v>
      </c>
      <c r="O383" s="92"/>
      <c r="P383" s="239">
        <f>O383*H383</f>
        <v>0</v>
      </c>
      <c r="Q383" s="239">
        <v>0</v>
      </c>
      <c r="R383" s="239">
        <f>Q383*H383</f>
        <v>0</v>
      </c>
      <c r="S383" s="239">
        <v>0</v>
      </c>
      <c r="T383" s="240">
        <f>S383*H383</f>
        <v>0</v>
      </c>
      <c r="U383" s="39"/>
      <c r="V383" s="39"/>
      <c r="W383" s="39"/>
      <c r="X383" s="39"/>
      <c r="Y383" s="39"/>
      <c r="Z383" s="39"/>
      <c r="AA383" s="39"/>
      <c r="AB383" s="39"/>
      <c r="AC383" s="39"/>
      <c r="AD383" s="39"/>
      <c r="AE383" s="39"/>
      <c r="AR383" s="241" t="s">
        <v>212</v>
      </c>
      <c r="AT383" s="241" t="s">
        <v>207</v>
      </c>
      <c r="AU383" s="241" t="s">
        <v>81</v>
      </c>
      <c r="AY383" s="18" t="s">
        <v>205</v>
      </c>
      <c r="BE383" s="242">
        <f>IF(N383="základní",J383,0)</f>
        <v>0</v>
      </c>
      <c r="BF383" s="242">
        <f>IF(N383="snížená",J383,0)</f>
        <v>0</v>
      </c>
      <c r="BG383" s="242">
        <f>IF(N383="zákl. přenesená",J383,0)</f>
        <v>0</v>
      </c>
      <c r="BH383" s="242">
        <f>IF(N383="sníž. přenesená",J383,0)</f>
        <v>0</v>
      </c>
      <c r="BI383" s="242">
        <f>IF(N383="nulová",J383,0)</f>
        <v>0</v>
      </c>
      <c r="BJ383" s="18" t="s">
        <v>79</v>
      </c>
      <c r="BK383" s="242">
        <f>ROUND(I383*H383,2)</f>
        <v>0</v>
      </c>
      <c r="BL383" s="18" t="s">
        <v>212</v>
      </c>
      <c r="BM383" s="241" t="s">
        <v>3309</v>
      </c>
    </row>
    <row r="384" s="2" customFormat="1">
      <c r="A384" s="39"/>
      <c r="B384" s="40"/>
      <c r="C384" s="41"/>
      <c r="D384" s="243" t="s">
        <v>214</v>
      </c>
      <c r="E384" s="41"/>
      <c r="F384" s="244" t="s">
        <v>6264</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214</v>
      </c>
      <c r="AU384" s="18" t="s">
        <v>81</v>
      </c>
    </row>
    <row r="385" s="12" customFormat="1" ht="22.8" customHeight="1">
      <c r="A385" s="12"/>
      <c r="B385" s="214"/>
      <c r="C385" s="215"/>
      <c r="D385" s="216" t="s">
        <v>72</v>
      </c>
      <c r="E385" s="228" t="s">
        <v>2619</v>
      </c>
      <c r="F385" s="228" t="s">
        <v>6265</v>
      </c>
      <c r="G385" s="215"/>
      <c r="H385" s="215"/>
      <c r="I385" s="218"/>
      <c r="J385" s="229">
        <f>BK385</f>
        <v>0</v>
      </c>
      <c r="K385" s="215"/>
      <c r="L385" s="220"/>
      <c r="M385" s="221"/>
      <c r="N385" s="222"/>
      <c r="O385" s="222"/>
      <c r="P385" s="223">
        <f>SUM(P386:P393)</f>
        <v>0</v>
      </c>
      <c r="Q385" s="222"/>
      <c r="R385" s="223">
        <f>SUM(R386:R393)</f>
        <v>0</v>
      </c>
      <c r="S385" s="222"/>
      <c r="T385" s="224">
        <f>SUM(T386:T393)</f>
        <v>0</v>
      </c>
      <c r="U385" s="12"/>
      <c r="V385" s="12"/>
      <c r="W385" s="12"/>
      <c r="X385" s="12"/>
      <c r="Y385" s="12"/>
      <c r="Z385" s="12"/>
      <c r="AA385" s="12"/>
      <c r="AB385" s="12"/>
      <c r="AC385" s="12"/>
      <c r="AD385" s="12"/>
      <c r="AE385" s="12"/>
      <c r="AR385" s="225" t="s">
        <v>79</v>
      </c>
      <c r="AT385" s="226" t="s">
        <v>72</v>
      </c>
      <c r="AU385" s="226" t="s">
        <v>79</v>
      </c>
      <c r="AY385" s="225" t="s">
        <v>205</v>
      </c>
      <c r="BK385" s="227">
        <f>SUM(BK386:BK393)</f>
        <v>0</v>
      </c>
    </row>
    <row r="386" s="2" customFormat="1" ht="66.75" customHeight="1">
      <c r="A386" s="39"/>
      <c r="B386" s="40"/>
      <c r="C386" s="230" t="s">
        <v>911</v>
      </c>
      <c r="D386" s="230" t="s">
        <v>207</v>
      </c>
      <c r="E386" s="231" t="s">
        <v>6266</v>
      </c>
      <c r="F386" s="232" t="s">
        <v>6267</v>
      </c>
      <c r="G386" s="233" t="s">
        <v>279</v>
      </c>
      <c r="H386" s="234">
        <v>2</v>
      </c>
      <c r="I386" s="235"/>
      <c r="J386" s="236">
        <f>ROUND(I386*H386,2)</f>
        <v>0</v>
      </c>
      <c r="K386" s="232" t="s">
        <v>1</v>
      </c>
      <c r="L386" s="45"/>
      <c r="M386" s="237" t="s">
        <v>1</v>
      </c>
      <c r="N386" s="238" t="s">
        <v>38</v>
      </c>
      <c r="O386" s="92"/>
      <c r="P386" s="239">
        <f>O386*H386</f>
        <v>0</v>
      </c>
      <c r="Q386" s="239">
        <v>0</v>
      </c>
      <c r="R386" s="239">
        <f>Q386*H386</f>
        <v>0</v>
      </c>
      <c r="S386" s="239">
        <v>0</v>
      </c>
      <c r="T386" s="240">
        <f>S386*H386</f>
        <v>0</v>
      </c>
      <c r="U386" s="39"/>
      <c r="V386" s="39"/>
      <c r="W386" s="39"/>
      <c r="X386" s="39"/>
      <c r="Y386" s="39"/>
      <c r="Z386" s="39"/>
      <c r="AA386" s="39"/>
      <c r="AB386" s="39"/>
      <c r="AC386" s="39"/>
      <c r="AD386" s="39"/>
      <c r="AE386" s="39"/>
      <c r="AR386" s="241" t="s">
        <v>212</v>
      </c>
      <c r="AT386" s="241" t="s">
        <v>207</v>
      </c>
      <c r="AU386" s="241" t="s">
        <v>81</v>
      </c>
      <c r="AY386" s="18" t="s">
        <v>205</v>
      </c>
      <c r="BE386" s="242">
        <f>IF(N386="základní",J386,0)</f>
        <v>0</v>
      </c>
      <c r="BF386" s="242">
        <f>IF(N386="snížená",J386,0)</f>
        <v>0</v>
      </c>
      <c r="BG386" s="242">
        <f>IF(N386="zákl. přenesená",J386,0)</f>
        <v>0</v>
      </c>
      <c r="BH386" s="242">
        <f>IF(N386="sníž. přenesená",J386,0)</f>
        <v>0</v>
      </c>
      <c r="BI386" s="242">
        <f>IF(N386="nulová",J386,0)</f>
        <v>0</v>
      </c>
      <c r="BJ386" s="18" t="s">
        <v>79</v>
      </c>
      <c r="BK386" s="242">
        <f>ROUND(I386*H386,2)</f>
        <v>0</v>
      </c>
      <c r="BL386" s="18" t="s">
        <v>212</v>
      </c>
      <c r="BM386" s="241" t="s">
        <v>3312</v>
      </c>
    </row>
    <row r="387" s="2" customFormat="1">
      <c r="A387" s="39"/>
      <c r="B387" s="40"/>
      <c r="C387" s="41"/>
      <c r="D387" s="243" t="s">
        <v>214</v>
      </c>
      <c r="E387" s="41"/>
      <c r="F387" s="244" t="s">
        <v>6268</v>
      </c>
      <c r="G387" s="41"/>
      <c r="H387" s="41"/>
      <c r="I387" s="245"/>
      <c r="J387" s="41"/>
      <c r="K387" s="41"/>
      <c r="L387" s="45"/>
      <c r="M387" s="246"/>
      <c r="N387" s="247"/>
      <c r="O387" s="92"/>
      <c r="P387" s="92"/>
      <c r="Q387" s="92"/>
      <c r="R387" s="92"/>
      <c r="S387" s="92"/>
      <c r="T387" s="93"/>
      <c r="U387" s="39"/>
      <c r="V387" s="39"/>
      <c r="W387" s="39"/>
      <c r="X387" s="39"/>
      <c r="Y387" s="39"/>
      <c r="Z387" s="39"/>
      <c r="AA387" s="39"/>
      <c r="AB387" s="39"/>
      <c r="AC387" s="39"/>
      <c r="AD387" s="39"/>
      <c r="AE387" s="39"/>
      <c r="AT387" s="18" t="s">
        <v>214</v>
      </c>
      <c r="AU387" s="18" t="s">
        <v>81</v>
      </c>
    </row>
    <row r="388" s="2" customFormat="1" ht="66.75" customHeight="1">
      <c r="A388" s="39"/>
      <c r="B388" s="40"/>
      <c r="C388" s="230" t="s">
        <v>916</v>
      </c>
      <c r="D388" s="230" t="s">
        <v>207</v>
      </c>
      <c r="E388" s="231" t="s">
        <v>6269</v>
      </c>
      <c r="F388" s="232" t="s">
        <v>6270</v>
      </c>
      <c r="G388" s="233" t="s">
        <v>279</v>
      </c>
      <c r="H388" s="234">
        <v>1</v>
      </c>
      <c r="I388" s="235"/>
      <c r="J388" s="236">
        <f>ROUND(I388*H388,2)</f>
        <v>0</v>
      </c>
      <c r="K388" s="232" t="s">
        <v>1</v>
      </c>
      <c r="L388" s="45"/>
      <c r="M388" s="237" t="s">
        <v>1</v>
      </c>
      <c r="N388" s="238" t="s">
        <v>38</v>
      </c>
      <c r="O388" s="92"/>
      <c r="P388" s="239">
        <f>O388*H388</f>
        <v>0</v>
      </c>
      <c r="Q388" s="239">
        <v>0</v>
      </c>
      <c r="R388" s="239">
        <f>Q388*H388</f>
        <v>0</v>
      </c>
      <c r="S388" s="239">
        <v>0</v>
      </c>
      <c r="T388" s="240">
        <f>S388*H388</f>
        <v>0</v>
      </c>
      <c r="U388" s="39"/>
      <c r="V388" s="39"/>
      <c r="W388" s="39"/>
      <c r="X388" s="39"/>
      <c r="Y388" s="39"/>
      <c r="Z388" s="39"/>
      <c r="AA388" s="39"/>
      <c r="AB388" s="39"/>
      <c r="AC388" s="39"/>
      <c r="AD388" s="39"/>
      <c r="AE388" s="39"/>
      <c r="AR388" s="241" t="s">
        <v>212</v>
      </c>
      <c r="AT388" s="241" t="s">
        <v>207</v>
      </c>
      <c r="AU388" s="241" t="s">
        <v>81</v>
      </c>
      <c r="AY388" s="18" t="s">
        <v>205</v>
      </c>
      <c r="BE388" s="242">
        <f>IF(N388="základní",J388,0)</f>
        <v>0</v>
      </c>
      <c r="BF388" s="242">
        <f>IF(N388="snížená",J388,0)</f>
        <v>0</v>
      </c>
      <c r="BG388" s="242">
        <f>IF(N388="zákl. přenesená",J388,0)</f>
        <v>0</v>
      </c>
      <c r="BH388" s="242">
        <f>IF(N388="sníž. přenesená",J388,0)</f>
        <v>0</v>
      </c>
      <c r="BI388" s="242">
        <f>IF(N388="nulová",J388,0)</f>
        <v>0</v>
      </c>
      <c r="BJ388" s="18" t="s">
        <v>79</v>
      </c>
      <c r="BK388" s="242">
        <f>ROUND(I388*H388,2)</f>
        <v>0</v>
      </c>
      <c r="BL388" s="18" t="s">
        <v>212</v>
      </c>
      <c r="BM388" s="241" t="s">
        <v>3317</v>
      </c>
    </row>
    <row r="389" s="2" customFormat="1">
      <c r="A389" s="39"/>
      <c r="B389" s="40"/>
      <c r="C389" s="41"/>
      <c r="D389" s="243" t="s">
        <v>214</v>
      </c>
      <c r="E389" s="41"/>
      <c r="F389" s="244" t="s">
        <v>6271</v>
      </c>
      <c r="G389" s="41"/>
      <c r="H389" s="41"/>
      <c r="I389" s="245"/>
      <c r="J389" s="41"/>
      <c r="K389" s="41"/>
      <c r="L389" s="45"/>
      <c r="M389" s="246"/>
      <c r="N389" s="247"/>
      <c r="O389" s="92"/>
      <c r="P389" s="92"/>
      <c r="Q389" s="92"/>
      <c r="R389" s="92"/>
      <c r="S389" s="92"/>
      <c r="T389" s="93"/>
      <c r="U389" s="39"/>
      <c r="V389" s="39"/>
      <c r="W389" s="39"/>
      <c r="X389" s="39"/>
      <c r="Y389" s="39"/>
      <c r="Z389" s="39"/>
      <c r="AA389" s="39"/>
      <c r="AB389" s="39"/>
      <c r="AC389" s="39"/>
      <c r="AD389" s="39"/>
      <c r="AE389" s="39"/>
      <c r="AT389" s="18" t="s">
        <v>214</v>
      </c>
      <c r="AU389" s="18" t="s">
        <v>81</v>
      </c>
    </row>
    <row r="390" s="2" customFormat="1" ht="49.05" customHeight="1">
      <c r="A390" s="39"/>
      <c r="B390" s="40"/>
      <c r="C390" s="230" t="s">
        <v>922</v>
      </c>
      <c r="D390" s="230" t="s">
        <v>207</v>
      </c>
      <c r="E390" s="231" t="s">
        <v>6272</v>
      </c>
      <c r="F390" s="232" t="s">
        <v>6273</v>
      </c>
      <c r="G390" s="233" t="s">
        <v>279</v>
      </c>
      <c r="H390" s="234">
        <v>1</v>
      </c>
      <c r="I390" s="235"/>
      <c r="J390" s="236">
        <f>ROUND(I390*H390,2)</f>
        <v>0</v>
      </c>
      <c r="K390" s="232" t="s">
        <v>1</v>
      </c>
      <c r="L390" s="45"/>
      <c r="M390" s="237" t="s">
        <v>1</v>
      </c>
      <c r="N390" s="238" t="s">
        <v>38</v>
      </c>
      <c r="O390" s="92"/>
      <c r="P390" s="239">
        <f>O390*H390</f>
        <v>0</v>
      </c>
      <c r="Q390" s="239">
        <v>0</v>
      </c>
      <c r="R390" s="239">
        <f>Q390*H390</f>
        <v>0</v>
      </c>
      <c r="S390" s="239">
        <v>0</v>
      </c>
      <c r="T390" s="240">
        <f>S390*H390</f>
        <v>0</v>
      </c>
      <c r="U390" s="39"/>
      <c r="V390" s="39"/>
      <c r="W390" s="39"/>
      <c r="X390" s="39"/>
      <c r="Y390" s="39"/>
      <c r="Z390" s="39"/>
      <c r="AA390" s="39"/>
      <c r="AB390" s="39"/>
      <c r="AC390" s="39"/>
      <c r="AD390" s="39"/>
      <c r="AE390" s="39"/>
      <c r="AR390" s="241" t="s">
        <v>212</v>
      </c>
      <c r="AT390" s="241" t="s">
        <v>207</v>
      </c>
      <c r="AU390" s="241" t="s">
        <v>81</v>
      </c>
      <c r="AY390" s="18" t="s">
        <v>205</v>
      </c>
      <c r="BE390" s="242">
        <f>IF(N390="základní",J390,0)</f>
        <v>0</v>
      </c>
      <c r="BF390" s="242">
        <f>IF(N390="snížená",J390,0)</f>
        <v>0</v>
      </c>
      <c r="BG390" s="242">
        <f>IF(N390="zákl. přenesená",J390,0)</f>
        <v>0</v>
      </c>
      <c r="BH390" s="242">
        <f>IF(N390="sníž. přenesená",J390,0)</f>
        <v>0</v>
      </c>
      <c r="BI390" s="242">
        <f>IF(N390="nulová",J390,0)</f>
        <v>0</v>
      </c>
      <c r="BJ390" s="18" t="s">
        <v>79</v>
      </c>
      <c r="BK390" s="242">
        <f>ROUND(I390*H390,2)</f>
        <v>0</v>
      </c>
      <c r="BL390" s="18" t="s">
        <v>212</v>
      </c>
      <c r="BM390" s="241" t="s">
        <v>3321</v>
      </c>
    </row>
    <row r="391" s="2" customFormat="1">
      <c r="A391" s="39"/>
      <c r="B391" s="40"/>
      <c r="C391" s="41"/>
      <c r="D391" s="243" t="s">
        <v>214</v>
      </c>
      <c r="E391" s="41"/>
      <c r="F391" s="244" t="s">
        <v>6273</v>
      </c>
      <c r="G391" s="41"/>
      <c r="H391" s="41"/>
      <c r="I391" s="245"/>
      <c r="J391" s="41"/>
      <c r="K391" s="41"/>
      <c r="L391" s="45"/>
      <c r="M391" s="246"/>
      <c r="N391" s="247"/>
      <c r="O391" s="92"/>
      <c r="P391" s="92"/>
      <c r="Q391" s="92"/>
      <c r="R391" s="92"/>
      <c r="S391" s="92"/>
      <c r="T391" s="93"/>
      <c r="U391" s="39"/>
      <c r="V391" s="39"/>
      <c r="W391" s="39"/>
      <c r="X391" s="39"/>
      <c r="Y391" s="39"/>
      <c r="Z391" s="39"/>
      <c r="AA391" s="39"/>
      <c r="AB391" s="39"/>
      <c r="AC391" s="39"/>
      <c r="AD391" s="39"/>
      <c r="AE391" s="39"/>
      <c r="AT391" s="18" t="s">
        <v>214</v>
      </c>
      <c r="AU391" s="18" t="s">
        <v>81</v>
      </c>
    </row>
    <row r="392" s="2" customFormat="1" ht="24.15" customHeight="1">
      <c r="A392" s="39"/>
      <c r="B392" s="40"/>
      <c r="C392" s="230" t="s">
        <v>926</v>
      </c>
      <c r="D392" s="230" t="s">
        <v>207</v>
      </c>
      <c r="E392" s="231" t="s">
        <v>6274</v>
      </c>
      <c r="F392" s="232" t="s">
        <v>6275</v>
      </c>
      <c r="G392" s="233" t="s">
        <v>279</v>
      </c>
      <c r="H392" s="234">
        <v>1</v>
      </c>
      <c r="I392" s="235"/>
      <c r="J392" s="236">
        <f>ROUND(I392*H392,2)</f>
        <v>0</v>
      </c>
      <c r="K392" s="232" t="s">
        <v>1</v>
      </c>
      <c r="L392" s="45"/>
      <c r="M392" s="237" t="s">
        <v>1</v>
      </c>
      <c r="N392" s="238" t="s">
        <v>38</v>
      </c>
      <c r="O392" s="92"/>
      <c r="P392" s="239">
        <f>O392*H392</f>
        <v>0</v>
      </c>
      <c r="Q392" s="239">
        <v>0</v>
      </c>
      <c r="R392" s="239">
        <f>Q392*H392</f>
        <v>0</v>
      </c>
      <c r="S392" s="239">
        <v>0</v>
      </c>
      <c r="T392" s="240">
        <f>S392*H392</f>
        <v>0</v>
      </c>
      <c r="U392" s="39"/>
      <c r="V392" s="39"/>
      <c r="W392" s="39"/>
      <c r="X392" s="39"/>
      <c r="Y392" s="39"/>
      <c r="Z392" s="39"/>
      <c r="AA392" s="39"/>
      <c r="AB392" s="39"/>
      <c r="AC392" s="39"/>
      <c r="AD392" s="39"/>
      <c r="AE392" s="39"/>
      <c r="AR392" s="241" t="s">
        <v>212</v>
      </c>
      <c r="AT392" s="241" t="s">
        <v>207</v>
      </c>
      <c r="AU392" s="241" t="s">
        <v>81</v>
      </c>
      <c r="AY392" s="18" t="s">
        <v>205</v>
      </c>
      <c r="BE392" s="242">
        <f>IF(N392="základní",J392,0)</f>
        <v>0</v>
      </c>
      <c r="BF392" s="242">
        <f>IF(N392="snížená",J392,0)</f>
        <v>0</v>
      </c>
      <c r="BG392" s="242">
        <f>IF(N392="zákl. přenesená",J392,0)</f>
        <v>0</v>
      </c>
      <c r="BH392" s="242">
        <f>IF(N392="sníž. přenesená",J392,0)</f>
        <v>0</v>
      </c>
      <c r="BI392" s="242">
        <f>IF(N392="nulová",J392,0)</f>
        <v>0</v>
      </c>
      <c r="BJ392" s="18" t="s">
        <v>79</v>
      </c>
      <c r="BK392" s="242">
        <f>ROUND(I392*H392,2)</f>
        <v>0</v>
      </c>
      <c r="BL392" s="18" t="s">
        <v>212</v>
      </c>
      <c r="BM392" s="241" t="s">
        <v>3325</v>
      </c>
    </row>
    <row r="393" s="2" customFormat="1">
      <c r="A393" s="39"/>
      <c r="B393" s="40"/>
      <c r="C393" s="41"/>
      <c r="D393" s="243" t="s">
        <v>214</v>
      </c>
      <c r="E393" s="41"/>
      <c r="F393" s="244" t="s">
        <v>6275</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214</v>
      </c>
      <c r="AU393" s="18" t="s">
        <v>81</v>
      </c>
    </row>
    <row r="394" s="12" customFormat="1" ht="22.8" customHeight="1">
      <c r="A394" s="12"/>
      <c r="B394" s="214"/>
      <c r="C394" s="215"/>
      <c r="D394" s="216" t="s">
        <v>72</v>
      </c>
      <c r="E394" s="228" t="s">
        <v>3779</v>
      </c>
      <c r="F394" s="228" t="s">
        <v>4264</v>
      </c>
      <c r="G394" s="215"/>
      <c r="H394" s="215"/>
      <c r="I394" s="218"/>
      <c r="J394" s="229">
        <f>BK394</f>
        <v>0</v>
      </c>
      <c r="K394" s="215"/>
      <c r="L394" s="220"/>
      <c r="M394" s="221"/>
      <c r="N394" s="222"/>
      <c r="O394" s="222"/>
      <c r="P394" s="223">
        <f>SUM(P395:P414)</f>
        <v>0</v>
      </c>
      <c r="Q394" s="222"/>
      <c r="R394" s="223">
        <f>SUM(R395:R414)</f>
        <v>0</v>
      </c>
      <c r="S394" s="222"/>
      <c r="T394" s="224">
        <f>SUM(T395:T414)</f>
        <v>0</v>
      </c>
      <c r="U394" s="12"/>
      <c r="V394" s="12"/>
      <c r="W394" s="12"/>
      <c r="X394" s="12"/>
      <c r="Y394" s="12"/>
      <c r="Z394" s="12"/>
      <c r="AA394" s="12"/>
      <c r="AB394" s="12"/>
      <c r="AC394" s="12"/>
      <c r="AD394" s="12"/>
      <c r="AE394" s="12"/>
      <c r="AR394" s="225" t="s">
        <v>79</v>
      </c>
      <c r="AT394" s="226" t="s">
        <v>72</v>
      </c>
      <c r="AU394" s="226" t="s">
        <v>79</v>
      </c>
      <c r="AY394" s="225" t="s">
        <v>205</v>
      </c>
      <c r="BK394" s="227">
        <f>SUM(BK395:BK414)</f>
        <v>0</v>
      </c>
    </row>
    <row r="395" s="2" customFormat="1" ht="78" customHeight="1">
      <c r="A395" s="39"/>
      <c r="B395" s="40"/>
      <c r="C395" s="230" t="s">
        <v>931</v>
      </c>
      <c r="D395" s="230" t="s">
        <v>207</v>
      </c>
      <c r="E395" s="231" t="s">
        <v>4265</v>
      </c>
      <c r="F395" s="232" t="s">
        <v>4266</v>
      </c>
      <c r="G395" s="233" t="s">
        <v>279</v>
      </c>
      <c r="H395" s="234">
        <v>1</v>
      </c>
      <c r="I395" s="235"/>
      <c r="J395" s="236">
        <f>ROUND(I395*H395,2)</f>
        <v>0</v>
      </c>
      <c r="K395" s="232" t="s">
        <v>1</v>
      </c>
      <c r="L395" s="45"/>
      <c r="M395" s="237" t="s">
        <v>1</v>
      </c>
      <c r="N395" s="238" t="s">
        <v>38</v>
      </c>
      <c r="O395" s="92"/>
      <c r="P395" s="239">
        <f>O395*H395</f>
        <v>0</v>
      </c>
      <c r="Q395" s="239">
        <v>0</v>
      </c>
      <c r="R395" s="239">
        <f>Q395*H395</f>
        <v>0</v>
      </c>
      <c r="S395" s="239">
        <v>0</v>
      </c>
      <c r="T395" s="240">
        <f>S395*H395</f>
        <v>0</v>
      </c>
      <c r="U395" s="39"/>
      <c r="V395" s="39"/>
      <c r="W395" s="39"/>
      <c r="X395" s="39"/>
      <c r="Y395" s="39"/>
      <c r="Z395" s="39"/>
      <c r="AA395" s="39"/>
      <c r="AB395" s="39"/>
      <c r="AC395" s="39"/>
      <c r="AD395" s="39"/>
      <c r="AE395" s="39"/>
      <c r="AR395" s="241" t="s">
        <v>212</v>
      </c>
      <c r="AT395" s="241" t="s">
        <v>207</v>
      </c>
      <c r="AU395" s="241" t="s">
        <v>81</v>
      </c>
      <c r="AY395" s="18" t="s">
        <v>205</v>
      </c>
      <c r="BE395" s="242">
        <f>IF(N395="základní",J395,0)</f>
        <v>0</v>
      </c>
      <c r="BF395" s="242">
        <f>IF(N395="snížená",J395,0)</f>
        <v>0</v>
      </c>
      <c r="BG395" s="242">
        <f>IF(N395="zákl. přenesená",J395,0)</f>
        <v>0</v>
      </c>
      <c r="BH395" s="242">
        <f>IF(N395="sníž. přenesená",J395,0)</f>
        <v>0</v>
      </c>
      <c r="BI395" s="242">
        <f>IF(N395="nulová",J395,0)</f>
        <v>0</v>
      </c>
      <c r="BJ395" s="18" t="s">
        <v>79</v>
      </c>
      <c r="BK395" s="242">
        <f>ROUND(I395*H395,2)</f>
        <v>0</v>
      </c>
      <c r="BL395" s="18" t="s">
        <v>212</v>
      </c>
      <c r="BM395" s="241" t="s">
        <v>3329</v>
      </c>
    </row>
    <row r="396" s="2" customFormat="1">
      <c r="A396" s="39"/>
      <c r="B396" s="40"/>
      <c r="C396" s="41"/>
      <c r="D396" s="243" t="s">
        <v>214</v>
      </c>
      <c r="E396" s="41"/>
      <c r="F396" s="244" t="s">
        <v>4267</v>
      </c>
      <c r="G396" s="41"/>
      <c r="H396" s="41"/>
      <c r="I396" s="245"/>
      <c r="J396" s="41"/>
      <c r="K396" s="41"/>
      <c r="L396" s="45"/>
      <c r="M396" s="246"/>
      <c r="N396" s="247"/>
      <c r="O396" s="92"/>
      <c r="P396" s="92"/>
      <c r="Q396" s="92"/>
      <c r="R396" s="92"/>
      <c r="S396" s="92"/>
      <c r="T396" s="93"/>
      <c r="U396" s="39"/>
      <c r="V396" s="39"/>
      <c r="W396" s="39"/>
      <c r="X396" s="39"/>
      <c r="Y396" s="39"/>
      <c r="Z396" s="39"/>
      <c r="AA396" s="39"/>
      <c r="AB396" s="39"/>
      <c r="AC396" s="39"/>
      <c r="AD396" s="39"/>
      <c r="AE396" s="39"/>
      <c r="AT396" s="18" t="s">
        <v>214</v>
      </c>
      <c r="AU396" s="18" t="s">
        <v>81</v>
      </c>
    </row>
    <row r="397" s="2" customFormat="1" ht="76.35" customHeight="1">
      <c r="A397" s="39"/>
      <c r="B397" s="40"/>
      <c r="C397" s="230" t="s">
        <v>935</v>
      </c>
      <c r="D397" s="230" t="s">
        <v>207</v>
      </c>
      <c r="E397" s="231" t="s">
        <v>4268</v>
      </c>
      <c r="F397" s="232" t="s">
        <v>4269</v>
      </c>
      <c r="G397" s="233" t="s">
        <v>279</v>
      </c>
      <c r="H397" s="234">
        <v>1</v>
      </c>
      <c r="I397" s="235"/>
      <c r="J397" s="236">
        <f>ROUND(I397*H397,2)</f>
        <v>0</v>
      </c>
      <c r="K397" s="232" t="s">
        <v>1</v>
      </c>
      <c r="L397" s="45"/>
      <c r="M397" s="237" t="s">
        <v>1</v>
      </c>
      <c r="N397" s="238" t="s">
        <v>38</v>
      </c>
      <c r="O397" s="92"/>
      <c r="P397" s="239">
        <f>O397*H397</f>
        <v>0</v>
      </c>
      <c r="Q397" s="239">
        <v>0</v>
      </c>
      <c r="R397" s="239">
        <f>Q397*H397</f>
        <v>0</v>
      </c>
      <c r="S397" s="239">
        <v>0</v>
      </c>
      <c r="T397" s="240">
        <f>S397*H397</f>
        <v>0</v>
      </c>
      <c r="U397" s="39"/>
      <c r="V397" s="39"/>
      <c r="W397" s="39"/>
      <c r="X397" s="39"/>
      <c r="Y397" s="39"/>
      <c r="Z397" s="39"/>
      <c r="AA397" s="39"/>
      <c r="AB397" s="39"/>
      <c r="AC397" s="39"/>
      <c r="AD397" s="39"/>
      <c r="AE397" s="39"/>
      <c r="AR397" s="241" t="s">
        <v>212</v>
      </c>
      <c r="AT397" s="241" t="s">
        <v>207</v>
      </c>
      <c r="AU397" s="241" t="s">
        <v>81</v>
      </c>
      <c r="AY397" s="18" t="s">
        <v>205</v>
      </c>
      <c r="BE397" s="242">
        <f>IF(N397="základní",J397,0)</f>
        <v>0</v>
      </c>
      <c r="BF397" s="242">
        <f>IF(N397="snížená",J397,0)</f>
        <v>0</v>
      </c>
      <c r="BG397" s="242">
        <f>IF(N397="zákl. přenesená",J397,0)</f>
        <v>0</v>
      </c>
      <c r="BH397" s="242">
        <f>IF(N397="sníž. přenesená",J397,0)</f>
        <v>0</v>
      </c>
      <c r="BI397" s="242">
        <f>IF(N397="nulová",J397,0)</f>
        <v>0</v>
      </c>
      <c r="BJ397" s="18" t="s">
        <v>79</v>
      </c>
      <c r="BK397" s="242">
        <f>ROUND(I397*H397,2)</f>
        <v>0</v>
      </c>
      <c r="BL397" s="18" t="s">
        <v>212</v>
      </c>
      <c r="BM397" s="241" t="s">
        <v>3333</v>
      </c>
    </row>
    <row r="398" s="2" customFormat="1">
      <c r="A398" s="39"/>
      <c r="B398" s="40"/>
      <c r="C398" s="41"/>
      <c r="D398" s="243" t="s">
        <v>214</v>
      </c>
      <c r="E398" s="41"/>
      <c r="F398" s="244" t="s">
        <v>4270</v>
      </c>
      <c r="G398" s="41"/>
      <c r="H398" s="41"/>
      <c r="I398" s="245"/>
      <c r="J398" s="41"/>
      <c r="K398" s="41"/>
      <c r="L398" s="45"/>
      <c r="M398" s="246"/>
      <c r="N398" s="247"/>
      <c r="O398" s="92"/>
      <c r="P398" s="92"/>
      <c r="Q398" s="92"/>
      <c r="R398" s="92"/>
      <c r="S398" s="92"/>
      <c r="T398" s="93"/>
      <c r="U398" s="39"/>
      <c r="V398" s="39"/>
      <c r="W398" s="39"/>
      <c r="X398" s="39"/>
      <c r="Y398" s="39"/>
      <c r="Z398" s="39"/>
      <c r="AA398" s="39"/>
      <c r="AB398" s="39"/>
      <c r="AC398" s="39"/>
      <c r="AD398" s="39"/>
      <c r="AE398" s="39"/>
      <c r="AT398" s="18" t="s">
        <v>214</v>
      </c>
      <c r="AU398" s="18" t="s">
        <v>81</v>
      </c>
    </row>
    <row r="399" s="2" customFormat="1" ht="76.35" customHeight="1">
      <c r="A399" s="39"/>
      <c r="B399" s="40"/>
      <c r="C399" s="230" t="s">
        <v>940</v>
      </c>
      <c r="D399" s="230" t="s">
        <v>207</v>
      </c>
      <c r="E399" s="231" t="s">
        <v>4271</v>
      </c>
      <c r="F399" s="232" t="s">
        <v>4272</v>
      </c>
      <c r="G399" s="233" t="s">
        <v>279</v>
      </c>
      <c r="H399" s="234">
        <v>1</v>
      </c>
      <c r="I399" s="235"/>
      <c r="J399" s="236">
        <f>ROUND(I399*H399,2)</f>
        <v>0</v>
      </c>
      <c r="K399" s="232" t="s">
        <v>1</v>
      </c>
      <c r="L399" s="45"/>
      <c r="M399" s="237" t="s">
        <v>1</v>
      </c>
      <c r="N399" s="238" t="s">
        <v>38</v>
      </c>
      <c r="O399" s="92"/>
      <c r="P399" s="239">
        <f>O399*H399</f>
        <v>0</v>
      </c>
      <c r="Q399" s="239">
        <v>0</v>
      </c>
      <c r="R399" s="239">
        <f>Q399*H399</f>
        <v>0</v>
      </c>
      <c r="S399" s="239">
        <v>0</v>
      </c>
      <c r="T399" s="240">
        <f>S399*H399</f>
        <v>0</v>
      </c>
      <c r="U399" s="39"/>
      <c r="V399" s="39"/>
      <c r="W399" s="39"/>
      <c r="X399" s="39"/>
      <c r="Y399" s="39"/>
      <c r="Z399" s="39"/>
      <c r="AA399" s="39"/>
      <c r="AB399" s="39"/>
      <c r="AC399" s="39"/>
      <c r="AD399" s="39"/>
      <c r="AE399" s="39"/>
      <c r="AR399" s="241" t="s">
        <v>212</v>
      </c>
      <c r="AT399" s="241" t="s">
        <v>207</v>
      </c>
      <c r="AU399" s="241" t="s">
        <v>81</v>
      </c>
      <c r="AY399" s="18" t="s">
        <v>205</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212</v>
      </c>
      <c r="BM399" s="241" t="s">
        <v>3336</v>
      </c>
    </row>
    <row r="400" s="2" customFormat="1">
      <c r="A400" s="39"/>
      <c r="B400" s="40"/>
      <c r="C400" s="41"/>
      <c r="D400" s="243" t="s">
        <v>214</v>
      </c>
      <c r="E400" s="41"/>
      <c r="F400" s="244" t="s">
        <v>4273</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214</v>
      </c>
      <c r="AU400" s="18" t="s">
        <v>81</v>
      </c>
    </row>
    <row r="401" s="2" customFormat="1" ht="66.75" customHeight="1">
      <c r="A401" s="39"/>
      <c r="B401" s="40"/>
      <c r="C401" s="230" t="s">
        <v>947</v>
      </c>
      <c r="D401" s="230" t="s">
        <v>207</v>
      </c>
      <c r="E401" s="231" t="s">
        <v>4274</v>
      </c>
      <c r="F401" s="232" t="s">
        <v>4275</v>
      </c>
      <c r="G401" s="233" t="s">
        <v>279</v>
      </c>
      <c r="H401" s="234">
        <v>1</v>
      </c>
      <c r="I401" s="235"/>
      <c r="J401" s="236">
        <f>ROUND(I401*H401,2)</f>
        <v>0</v>
      </c>
      <c r="K401" s="232" t="s">
        <v>1</v>
      </c>
      <c r="L401" s="45"/>
      <c r="M401" s="237" t="s">
        <v>1</v>
      </c>
      <c r="N401" s="238"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212</v>
      </c>
      <c r="AT401" s="241" t="s">
        <v>207</v>
      </c>
      <c r="AU401" s="241" t="s">
        <v>81</v>
      </c>
      <c r="AY401" s="18" t="s">
        <v>205</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212</v>
      </c>
      <c r="BM401" s="241" t="s">
        <v>3340</v>
      </c>
    </row>
    <row r="402" s="2" customFormat="1">
      <c r="A402" s="39"/>
      <c r="B402" s="40"/>
      <c r="C402" s="41"/>
      <c r="D402" s="243" t="s">
        <v>214</v>
      </c>
      <c r="E402" s="41"/>
      <c r="F402" s="244" t="s">
        <v>4276</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214</v>
      </c>
      <c r="AU402" s="18" t="s">
        <v>81</v>
      </c>
    </row>
    <row r="403" s="2" customFormat="1" ht="62.7" customHeight="1">
      <c r="A403" s="39"/>
      <c r="B403" s="40"/>
      <c r="C403" s="230" t="s">
        <v>952</v>
      </c>
      <c r="D403" s="230" t="s">
        <v>207</v>
      </c>
      <c r="E403" s="231" t="s">
        <v>4070</v>
      </c>
      <c r="F403" s="232" t="s">
        <v>4278</v>
      </c>
      <c r="G403" s="233" t="s">
        <v>279</v>
      </c>
      <c r="H403" s="234">
        <v>1</v>
      </c>
      <c r="I403" s="235"/>
      <c r="J403" s="236">
        <f>ROUND(I403*H403,2)</f>
        <v>0</v>
      </c>
      <c r="K403" s="232" t="s">
        <v>1</v>
      </c>
      <c r="L403" s="45"/>
      <c r="M403" s="237" t="s">
        <v>1</v>
      </c>
      <c r="N403" s="238"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212</v>
      </c>
      <c r="AT403" s="241" t="s">
        <v>207</v>
      </c>
      <c r="AU403" s="241" t="s">
        <v>81</v>
      </c>
      <c r="AY403" s="18" t="s">
        <v>205</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212</v>
      </c>
      <c r="BM403" s="241" t="s">
        <v>3343</v>
      </c>
    </row>
    <row r="404" s="2" customFormat="1">
      <c r="A404" s="39"/>
      <c r="B404" s="40"/>
      <c r="C404" s="41"/>
      <c r="D404" s="243" t="s">
        <v>214</v>
      </c>
      <c r="E404" s="41"/>
      <c r="F404" s="244" t="s">
        <v>4278</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214</v>
      </c>
      <c r="AU404" s="18" t="s">
        <v>81</v>
      </c>
    </row>
    <row r="405" s="2" customFormat="1" ht="78" customHeight="1">
      <c r="A405" s="39"/>
      <c r="B405" s="40"/>
      <c r="C405" s="230" t="s">
        <v>957</v>
      </c>
      <c r="D405" s="230" t="s">
        <v>207</v>
      </c>
      <c r="E405" s="231" t="s">
        <v>4174</v>
      </c>
      <c r="F405" s="232" t="s">
        <v>4280</v>
      </c>
      <c r="G405" s="233" t="s">
        <v>279</v>
      </c>
      <c r="H405" s="234">
        <v>1</v>
      </c>
      <c r="I405" s="235"/>
      <c r="J405" s="236">
        <f>ROUND(I405*H405,2)</f>
        <v>0</v>
      </c>
      <c r="K405" s="232" t="s">
        <v>1</v>
      </c>
      <c r="L405" s="45"/>
      <c r="M405" s="237" t="s">
        <v>1</v>
      </c>
      <c r="N405" s="238"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212</v>
      </c>
      <c r="AT405" s="241" t="s">
        <v>207</v>
      </c>
      <c r="AU405" s="241" t="s">
        <v>81</v>
      </c>
      <c r="AY405" s="18" t="s">
        <v>205</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212</v>
      </c>
      <c r="BM405" s="241" t="s">
        <v>3347</v>
      </c>
    </row>
    <row r="406" s="2" customFormat="1">
      <c r="A406" s="39"/>
      <c r="B406" s="40"/>
      <c r="C406" s="41"/>
      <c r="D406" s="243" t="s">
        <v>214</v>
      </c>
      <c r="E406" s="41"/>
      <c r="F406" s="244" t="s">
        <v>4281</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214</v>
      </c>
      <c r="AU406" s="18" t="s">
        <v>81</v>
      </c>
    </row>
    <row r="407" s="2" customFormat="1" ht="33" customHeight="1">
      <c r="A407" s="39"/>
      <c r="B407" s="40"/>
      <c r="C407" s="230" t="s">
        <v>975</v>
      </c>
      <c r="D407" s="230" t="s">
        <v>207</v>
      </c>
      <c r="E407" s="231" t="s">
        <v>3869</v>
      </c>
      <c r="F407" s="232" t="s">
        <v>3870</v>
      </c>
      <c r="G407" s="233" t="s">
        <v>279</v>
      </c>
      <c r="H407" s="234">
        <v>1</v>
      </c>
      <c r="I407" s="235"/>
      <c r="J407" s="236">
        <f>ROUND(I407*H407,2)</f>
        <v>0</v>
      </c>
      <c r="K407" s="232" t="s">
        <v>1</v>
      </c>
      <c r="L407" s="45"/>
      <c r="M407" s="237" t="s">
        <v>1</v>
      </c>
      <c r="N407" s="238"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212</v>
      </c>
      <c r="AT407" s="241" t="s">
        <v>207</v>
      </c>
      <c r="AU407" s="241" t="s">
        <v>81</v>
      </c>
      <c r="AY407" s="18" t="s">
        <v>205</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212</v>
      </c>
      <c r="BM407" s="241" t="s">
        <v>3350</v>
      </c>
    </row>
    <row r="408" s="2" customFormat="1">
      <c r="A408" s="39"/>
      <c r="B408" s="40"/>
      <c r="C408" s="41"/>
      <c r="D408" s="243" t="s">
        <v>214</v>
      </c>
      <c r="E408" s="41"/>
      <c r="F408" s="244" t="s">
        <v>3870</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214</v>
      </c>
      <c r="AU408" s="18" t="s">
        <v>81</v>
      </c>
    </row>
    <row r="409" s="2" customFormat="1" ht="66.75" customHeight="1">
      <c r="A409" s="39"/>
      <c r="B409" s="40"/>
      <c r="C409" s="230" t="s">
        <v>979</v>
      </c>
      <c r="D409" s="230" t="s">
        <v>207</v>
      </c>
      <c r="E409" s="231" t="s">
        <v>4282</v>
      </c>
      <c r="F409" s="232" t="s">
        <v>4283</v>
      </c>
      <c r="G409" s="233" t="s">
        <v>279</v>
      </c>
      <c r="H409" s="234">
        <v>1</v>
      </c>
      <c r="I409" s="235"/>
      <c r="J409" s="236">
        <f>ROUND(I409*H409,2)</f>
        <v>0</v>
      </c>
      <c r="K409" s="232" t="s">
        <v>1</v>
      </c>
      <c r="L409" s="45"/>
      <c r="M409" s="237" t="s">
        <v>1</v>
      </c>
      <c r="N409" s="238"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212</v>
      </c>
      <c r="AT409" s="241" t="s">
        <v>207</v>
      </c>
      <c r="AU409" s="241" t="s">
        <v>81</v>
      </c>
      <c r="AY409" s="18" t="s">
        <v>205</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212</v>
      </c>
      <c r="BM409" s="241" t="s">
        <v>3353</v>
      </c>
    </row>
    <row r="410" s="2" customFormat="1">
      <c r="A410" s="39"/>
      <c r="B410" s="40"/>
      <c r="C410" s="41"/>
      <c r="D410" s="243" t="s">
        <v>214</v>
      </c>
      <c r="E410" s="41"/>
      <c r="F410" s="244" t="s">
        <v>4284</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214</v>
      </c>
      <c r="AU410" s="18" t="s">
        <v>81</v>
      </c>
    </row>
    <row r="411" s="2" customFormat="1" ht="66.75" customHeight="1">
      <c r="A411" s="39"/>
      <c r="B411" s="40"/>
      <c r="C411" s="230" t="s">
        <v>984</v>
      </c>
      <c r="D411" s="230" t="s">
        <v>207</v>
      </c>
      <c r="E411" s="231" t="s">
        <v>4285</v>
      </c>
      <c r="F411" s="232" t="s">
        <v>4286</v>
      </c>
      <c r="G411" s="233" t="s">
        <v>279</v>
      </c>
      <c r="H411" s="234">
        <v>1</v>
      </c>
      <c r="I411" s="235"/>
      <c r="J411" s="236">
        <f>ROUND(I411*H411,2)</f>
        <v>0</v>
      </c>
      <c r="K411" s="232" t="s">
        <v>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212</v>
      </c>
      <c r="AT411" s="241" t="s">
        <v>207</v>
      </c>
      <c r="AU411" s="241" t="s">
        <v>81</v>
      </c>
      <c r="AY411" s="18" t="s">
        <v>205</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212</v>
      </c>
      <c r="BM411" s="241" t="s">
        <v>3356</v>
      </c>
    </row>
    <row r="412" s="2" customFormat="1">
      <c r="A412" s="39"/>
      <c r="B412" s="40"/>
      <c r="C412" s="41"/>
      <c r="D412" s="243" t="s">
        <v>214</v>
      </c>
      <c r="E412" s="41"/>
      <c r="F412" s="244" t="s">
        <v>4287</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214</v>
      </c>
      <c r="AU412" s="18" t="s">
        <v>81</v>
      </c>
    </row>
    <row r="413" s="2" customFormat="1" ht="66.75" customHeight="1">
      <c r="A413" s="39"/>
      <c r="B413" s="40"/>
      <c r="C413" s="230" t="s">
        <v>989</v>
      </c>
      <c r="D413" s="230" t="s">
        <v>207</v>
      </c>
      <c r="E413" s="231" t="s">
        <v>4288</v>
      </c>
      <c r="F413" s="232" t="s">
        <v>4289</v>
      </c>
      <c r="G413" s="233" t="s">
        <v>279</v>
      </c>
      <c r="H413" s="234">
        <v>1</v>
      </c>
      <c r="I413" s="235"/>
      <c r="J413" s="236">
        <f>ROUND(I413*H413,2)</f>
        <v>0</v>
      </c>
      <c r="K413" s="232" t="s">
        <v>1</v>
      </c>
      <c r="L413" s="45"/>
      <c r="M413" s="237" t="s">
        <v>1</v>
      </c>
      <c r="N413" s="238"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212</v>
      </c>
      <c r="AT413" s="241" t="s">
        <v>207</v>
      </c>
      <c r="AU413" s="241" t="s">
        <v>81</v>
      </c>
      <c r="AY413" s="18" t="s">
        <v>205</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212</v>
      </c>
      <c r="BM413" s="241" t="s">
        <v>3360</v>
      </c>
    </row>
    <row r="414" s="2" customFormat="1">
      <c r="A414" s="39"/>
      <c r="B414" s="40"/>
      <c r="C414" s="41"/>
      <c r="D414" s="243" t="s">
        <v>214</v>
      </c>
      <c r="E414" s="41"/>
      <c r="F414" s="244" t="s">
        <v>4290</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214</v>
      </c>
      <c r="AU414" s="18" t="s">
        <v>81</v>
      </c>
    </row>
    <row r="415" s="12" customFormat="1" ht="25.92" customHeight="1">
      <c r="A415" s="12"/>
      <c r="B415" s="214"/>
      <c r="C415" s="215"/>
      <c r="D415" s="216" t="s">
        <v>72</v>
      </c>
      <c r="E415" s="217" t="s">
        <v>2653</v>
      </c>
      <c r="F415" s="217" t="s">
        <v>6276</v>
      </c>
      <c r="G415" s="215"/>
      <c r="H415" s="215"/>
      <c r="I415" s="218"/>
      <c r="J415" s="219">
        <f>BK415</f>
        <v>0</v>
      </c>
      <c r="K415" s="215"/>
      <c r="L415" s="220"/>
      <c r="M415" s="221"/>
      <c r="N415" s="222"/>
      <c r="O415" s="222"/>
      <c r="P415" s="223">
        <f>P416+P435+P482+P501</f>
        <v>0</v>
      </c>
      <c r="Q415" s="222"/>
      <c r="R415" s="223">
        <f>R416+R435+R482+R501</f>
        <v>0</v>
      </c>
      <c r="S415" s="222"/>
      <c r="T415" s="224">
        <f>T416+T435+T482+T501</f>
        <v>0</v>
      </c>
      <c r="U415" s="12"/>
      <c r="V415" s="12"/>
      <c r="W415" s="12"/>
      <c r="X415" s="12"/>
      <c r="Y415" s="12"/>
      <c r="Z415" s="12"/>
      <c r="AA415" s="12"/>
      <c r="AB415" s="12"/>
      <c r="AC415" s="12"/>
      <c r="AD415" s="12"/>
      <c r="AE415" s="12"/>
      <c r="AR415" s="225" t="s">
        <v>79</v>
      </c>
      <c r="AT415" s="226" t="s">
        <v>72</v>
      </c>
      <c r="AU415" s="226" t="s">
        <v>73</v>
      </c>
      <c r="AY415" s="225" t="s">
        <v>205</v>
      </c>
      <c r="BK415" s="227">
        <f>BK416+BK435+BK482+BK501</f>
        <v>0</v>
      </c>
    </row>
    <row r="416" s="12" customFormat="1" ht="22.8" customHeight="1">
      <c r="A416" s="12"/>
      <c r="B416" s="214"/>
      <c r="C416" s="215"/>
      <c r="D416" s="216" t="s">
        <v>72</v>
      </c>
      <c r="E416" s="228" t="s">
        <v>2595</v>
      </c>
      <c r="F416" s="228" t="s">
        <v>3857</v>
      </c>
      <c r="G416" s="215"/>
      <c r="H416" s="215"/>
      <c r="I416" s="218"/>
      <c r="J416" s="229">
        <f>BK416</f>
        <v>0</v>
      </c>
      <c r="K416" s="215"/>
      <c r="L416" s="220"/>
      <c r="M416" s="221"/>
      <c r="N416" s="222"/>
      <c r="O416" s="222"/>
      <c r="P416" s="223">
        <f>SUM(P417:P434)</f>
        <v>0</v>
      </c>
      <c r="Q416" s="222"/>
      <c r="R416" s="223">
        <f>SUM(R417:R434)</f>
        <v>0</v>
      </c>
      <c r="S416" s="222"/>
      <c r="T416" s="224">
        <f>SUM(T417:T434)</f>
        <v>0</v>
      </c>
      <c r="U416" s="12"/>
      <c r="V416" s="12"/>
      <c r="W416" s="12"/>
      <c r="X416" s="12"/>
      <c r="Y416" s="12"/>
      <c r="Z416" s="12"/>
      <c r="AA416" s="12"/>
      <c r="AB416" s="12"/>
      <c r="AC416" s="12"/>
      <c r="AD416" s="12"/>
      <c r="AE416" s="12"/>
      <c r="AR416" s="225" t="s">
        <v>79</v>
      </c>
      <c r="AT416" s="226" t="s">
        <v>72</v>
      </c>
      <c r="AU416" s="226" t="s">
        <v>79</v>
      </c>
      <c r="AY416" s="225" t="s">
        <v>205</v>
      </c>
      <c r="BK416" s="227">
        <f>SUM(BK417:BK434)</f>
        <v>0</v>
      </c>
    </row>
    <row r="417" s="2" customFormat="1" ht="66.75" customHeight="1">
      <c r="A417" s="39"/>
      <c r="B417" s="40"/>
      <c r="C417" s="230" t="s">
        <v>994</v>
      </c>
      <c r="D417" s="230" t="s">
        <v>207</v>
      </c>
      <c r="E417" s="231" t="s">
        <v>3858</v>
      </c>
      <c r="F417" s="232" t="s">
        <v>3859</v>
      </c>
      <c r="G417" s="233" t="s">
        <v>279</v>
      </c>
      <c r="H417" s="234">
        <v>1</v>
      </c>
      <c r="I417" s="235"/>
      <c r="J417" s="236">
        <f>ROUND(I417*H417,2)</f>
        <v>0</v>
      </c>
      <c r="K417" s="232" t="s">
        <v>1</v>
      </c>
      <c r="L417" s="45"/>
      <c r="M417" s="237" t="s">
        <v>1</v>
      </c>
      <c r="N417" s="238" t="s">
        <v>38</v>
      </c>
      <c r="O417" s="92"/>
      <c r="P417" s="239">
        <f>O417*H417</f>
        <v>0</v>
      </c>
      <c r="Q417" s="239">
        <v>0</v>
      </c>
      <c r="R417" s="239">
        <f>Q417*H417</f>
        <v>0</v>
      </c>
      <c r="S417" s="239">
        <v>0</v>
      </c>
      <c r="T417" s="240">
        <f>S417*H417</f>
        <v>0</v>
      </c>
      <c r="U417" s="39"/>
      <c r="V417" s="39"/>
      <c r="W417" s="39"/>
      <c r="X417" s="39"/>
      <c r="Y417" s="39"/>
      <c r="Z417" s="39"/>
      <c r="AA417" s="39"/>
      <c r="AB417" s="39"/>
      <c r="AC417" s="39"/>
      <c r="AD417" s="39"/>
      <c r="AE417" s="39"/>
      <c r="AR417" s="241" t="s">
        <v>212</v>
      </c>
      <c r="AT417" s="241" t="s">
        <v>207</v>
      </c>
      <c r="AU417" s="241" t="s">
        <v>81</v>
      </c>
      <c r="AY417" s="18" t="s">
        <v>205</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212</v>
      </c>
      <c r="BM417" s="241" t="s">
        <v>3361</v>
      </c>
    </row>
    <row r="418" s="2" customFormat="1">
      <c r="A418" s="39"/>
      <c r="B418" s="40"/>
      <c r="C418" s="41"/>
      <c r="D418" s="243" t="s">
        <v>214</v>
      </c>
      <c r="E418" s="41"/>
      <c r="F418" s="244" t="s">
        <v>3860</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214</v>
      </c>
      <c r="AU418" s="18" t="s">
        <v>81</v>
      </c>
    </row>
    <row r="419" s="2" customFormat="1" ht="66.75" customHeight="1">
      <c r="A419" s="39"/>
      <c r="B419" s="40"/>
      <c r="C419" s="230" t="s">
        <v>999</v>
      </c>
      <c r="D419" s="230" t="s">
        <v>207</v>
      </c>
      <c r="E419" s="231" t="s">
        <v>3861</v>
      </c>
      <c r="F419" s="232" t="s">
        <v>3862</v>
      </c>
      <c r="G419" s="233" t="s">
        <v>279</v>
      </c>
      <c r="H419" s="234">
        <v>1</v>
      </c>
      <c r="I419" s="235"/>
      <c r="J419" s="236">
        <f>ROUND(I419*H419,2)</f>
        <v>0</v>
      </c>
      <c r="K419" s="232" t="s">
        <v>1</v>
      </c>
      <c r="L419" s="45"/>
      <c r="M419" s="237" t="s">
        <v>1</v>
      </c>
      <c r="N419" s="238"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212</v>
      </c>
      <c r="AT419" s="241" t="s">
        <v>207</v>
      </c>
      <c r="AU419" s="241" t="s">
        <v>81</v>
      </c>
      <c r="AY419" s="18" t="s">
        <v>205</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212</v>
      </c>
      <c r="BM419" s="241" t="s">
        <v>3364</v>
      </c>
    </row>
    <row r="420" s="2" customFormat="1">
      <c r="A420" s="39"/>
      <c r="B420" s="40"/>
      <c r="C420" s="41"/>
      <c r="D420" s="243" t="s">
        <v>214</v>
      </c>
      <c r="E420" s="41"/>
      <c r="F420" s="244" t="s">
        <v>3863</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214</v>
      </c>
      <c r="AU420" s="18" t="s">
        <v>81</v>
      </c>
    </row>
    <row r="421" s="2" customFormat="1" ht="66.75" customHeight="1">
      <c r="A421" s="39"/>
      <c r="B421" s="40"/>
      <c r="C421" s="230" t="s">
        <v>1006</v>
      </c>
      <c r="D421" s="230" t="s">
        <v>207</v>
      </c>
      <c r="E421" s="231" t="s">
        <v>6277</v>
      </c>
      <c r="F421" s="232" t="s">
        <v>6278</v>
      </c>
      <c r="G421" s="233" t="s">
        <v>279</v>
      </c>
      <c r="H421" s="234">
        <v>1</v>
      </c>
      <c r="I421" s="235"/>
      <c r="J421" s="236">
        <f>ROUND(I421*H421,2)</f>
        <v>0</v>
      </c>
      <c r="K421" s="232" t="s">
        <v>1</v>
      </c>
      <c r="L421" s="45"/>
      <c r="M421" s="237" t="s">
        <v>1</v>
      </c>
      <c r="N421" s="238"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212</v>
      </c>
      <c r="AT421" s="241" t="s">
        <v>207</v>
      </c>
      <c r="AU421" s="241" t="s">
        <v>81</v>
      </c>
      <c r="AY421" s="18" t="s">
        <v>205</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212</v>
      </c>
      <c r="BM421" s="241" t="s">
        <v>3367</v>
      </c>
    </row>
    <row r="422" s="2" customFormat="1">
      <c r="A422" s="39"/>
      <c r="B422" s="40"/>
      <c r="C422" s="41"/>
      <c r="D422" s="243" t="s">
        <v>214</v>
      </c>
      <c r="E422" s="41"/>
      <c r="F422" s="244" t="s">
        <v>6279</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214</v>
      </c>
      <c r="AU422" s="18" t="s">
        <v>81</v>
      </c>
    </row>
    <row r="423" s="2" customFormat="1" ht="24.15" customHeight="1">
      <c r="A423" s="39"/>
      <c r="B423" s="40"/>
      <c r="C423" s="230" t="s">
        <v>1011</v>
      </c>
      <c r="D423" s="230" t="s">
        <v>207</v>
      </c>
      <c r="E423" s="231" t="s">
        <v>3864</v>
      </c>
      <c r="F423" s="232" t="s">
        <v>3865</v>
      </c>
      <c r="G423" s="233" t="s">
        <v>2376</v>
      </c>
      <c r="H423" s="234">
        <v>1</v>
      </c>
      <c r="I423" s="235"/>
      <c r="J423" s="236">
        <f>ROUND(I423*H423,2)</f>
        <v>0</v>
      </c>
      <c r="K423" s="232" t="s">
        <v>1</v>
      </c>
      <c r="L423" s="45"/>
      <c r="M423" s="237" t="s">
        <v>1</v>
      </c>
      <c r="N423" s="238" t="s">
        <v>38</v>
      </c>
      <c r="O423" s="92"/>
      <c r="P423" s="239">
        <f>O423*H423</f>
        <v>0</v>
      </c>
      <c r="Q423" s="239">
        <v>0</v>
      </c>
      <c r="R423" s="239">
        <f>Q423*H423</f>
        <v>0</v>
      </c>
      <c r="S423" s="239">
        <v>0</v>
      </c>
      <c r="T423" s="240">
        <f>S423*H423</f>
        <v>0</v>
      </c>
      <c r="U423" s="39"/>
      <c r="V423" s="39"/>
      <c r="W423" s="39"/>
      <c r="X423" s="39"/>
      <c r="Y423" s="39"/>
      <c r="Z423" s="39"/>
      <c r="AA423" s="39"/>
      <c r="AB423" s="39"/>
      <c r="AC423" s="39"/>
      <c r="AD423" s="39"/>
      <c r="AE423" s="39"/>
      <c r="AR423" s="241" t="s">
        <v>212</v>
      </c>
      <c r="AT423" s="241" t="s">
        <v>207</v>
      </c>
      <c r="AU423" s="241" t="s">
        <v>81</v>
      </c>
      <c r="AY423" s="18" t="s">
        <v>205</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212</v>
      </c>
      <c r="BM423" s="241" t="s">
        <v>3370</v>
      </c>
    </row>
    <row r="424" s="2" customFormat="1">
      <c r="A424" s="39"/>
      <c r="B424" s="40"/>
      <c r="C424" s="41"/>
      <c r="D424" s="243" t="s">
        <v>214</v>
      </c>
      <c r="E424" s="41"/>
      <c r="F424" s="244" t="s">
        <v>3865</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214</v>
      </c>
      <c r="AU424" s="18" t="s">
        <v>81</v>
      </c>
    </row>
    <row r="425" s="2" customFormat="1" ht="78" customHeight="1">
      <c r="A425" s="39"/>
      <c r="B425" s="40"/>
      <c r="C425" s="230" t="s">
        <v>1018</v>
      </c>
      <c r="D425" s="230" t="s">
        <v>207</v>
      </c>
      <c r="E425" s="231" t="s">
        <v>3866</v>
      </c>
      <c r="F425" s="232" t="s">
        <v>4175</v>
      </c>
      <c r="G425" s="233" t="s">
        <v>279</v>
      </c>
      <c r="H425" s="234">
        <v>1</v>
      </c>
      <c r="I425" s="235"/>
      <c r="J425" s="236">
        <f>ROUND(I425*H425,2)</f>
        <v>0</v>
      </c>
      <c r="K425" s="232" t="s">
        <v>1</v>
      </c>
      <c r="L425" s="45"/>
      <c r="M425" s="237" t="s">
        <v>1</v>
      </c>
      <c r="N425" s="238" t="s">
        <v>38</v>
      </c>
      <c r="O425" s="92"/>
      <c r="P425" s="239">
        <f>O425*H425</f>
        <v>0</v>
      </c>
      <c r="Q425" s="239">
        <v>0</v>
      </c>
      <c r="R425" s="239">
        <f>Q425*H425</f>
        <v>0</v>
      </c>
      <c r="S425" s="239">
        <v>0</v>
      </c>
      <c r="T425" s="240">
        <f>S425*H425</f>
        <v>0</v>
      </c>
      <c r="U425" s="39"/>
      <c r="V425" s="39"/>
      <c r="W425" s="39"/>
      <c r="X425" s="39"/>
      <c r="Y425" s="39"/>
      <c r="Z425" s="39"/>
      <c r="AA425" s="39"/>
      <c r="AB425" s="39"/>
      <c r="AC425" s="39"/>
      <c r="AD425" s="39"/>
      <c r="AE425" s="39"/>
      <c r="AR425" s="241" t="s">
        <v>212</v>
      </c>
      <c r="AT425" s="241" t="s">
        <v>207</v>
      </c>
      <c r="AU425" s="241" t="s">
        <v>81</v>
      </c>
      <c r="AY425" s="18" t="s">
        <v>205</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212</v>
      </c>
      <c r="BM425" s="241" t="s">
        <v>3371</v>
      </c>
    </row>
    <row r="426" s="2" customFormat="1">
      <c r="A426" s="39"/>
      <c r="B426" s="40"/>
      <c r="C426" s="41"/>
      <c r="D426" s="243" t="s">
        <v>214</v>
      </c>
      <c r="E426" s="41"/>
      <c r="F426" s="244" t="s">
        <v>4176</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214</v>
      </c>
      <c r="AU426" s="18" t="s">
        <v>81</v>
      </c>
    </row>
    <row r="427" s="2" customFormat="1" ht="33" customHeight="1">
      <c r="A427" s="39"/>
      <c r="B427" s="40"/>
      <c r="C427" s="230" t="s">
        <v>1025</v>
      </c>
      <c r="D427" s="230" t="s">
        <v>207</v>
      </c>
      <c r="E427" s="231" t="s">
        <v>3869</v>
      </c>
      <c r="F427" s="232" t="s">
        <v>3870</v>
      </c>
      <c r="G427" s="233" t="s">
        <v>279</v>
      </c>
      <c r="H427" s="234">
        <v>1</v>
      </c>
      <c r="I427" s="235"/>
      <c r="J427" s="236">
        <f>ROUND(I427*H427,2)</f>
        <v>0</v>
      </c>
      <c r="K427" s="232" t="s">
        <v>1</v>
      </c>
      <c r="L427" s="45"/>
      <c r="M427" s="237" t="s">
        <v>1</v>
      </c>
      <c r="N427" s="238" t="s">
        <v>38</v>
      </c>
      <c r="O427" s="92"/>
      <c r="P427" s="239">
        <f>O427*H427</f>
        <v>0</v>
      </c>
      <c r="Q427" s="239">
        <v>0</v>
      </c>
      <c r="R427" s="239">
        <f>Q427*H427</f>
        <v>0</v>
      </c>
      <c r="S427" s="239">
        <v>0</v>
      </c>
      <c r="T427" s="240">
        <f>S427*H427</f>
        <v>0</v>
      </c>
      <c r="U427" s="39"/>
      <c r="V427" s="39"/>
      <c r="W427" s="39"/>
      <c r="X427" s="39"/>
      <c r="Y427" s="39"/>
      <c r="Z427" s="39"/>
      <c r="AA427" s="39"/>
      <c r="AB427" s="39"/>
      <c r="AC427" s="39"/>
      <c r="AD427" s="39"/>
      <c r="AE427" s="39"/>
      <c r="AR427" s="241" t="s">
        <v>212</v>
      </c>
      <c r="AT427" s="241" t="s">
        <v>207</v>
      </c>
      <c r="AU427" s="241" t="s">
        <v>81</v>
      </c>
      <c r="AY427" s="18" t="s">
        <v>205</v>
      </c>
      <c r="BE427" s="242">
        <f>IF(N427="základní",J427,0)</f>
        <v>0</v>
      </c>
      <c r="BF427" s="242">
        <f>IF(N427="snížená",J427,0)</f>
        <v>0</v>
      </c>
      <c r="BG427" s="242">
        <f>IF(N427="zákl. přenesená",J427,0)</f>
        <v>0</v>
      </c>
      <c r="BH427" s="242">
        <f>IF(N427="sníž. přenesená",J427,0)</f>
        <v>0</v>
      </c>
      <c r="BI427" s="242">
        <f>IF(N427="nulová",J427,0)</f>
        <v>0</v>
      </c>
      <c r="BJ427" s="18" t="s">
        <v>79</v>
      </c>
      <c r="BK427" s="242">
        <f>ROUND(I427*H427,2)</f>
        <v>0</v>
      </c>
      <c r="BL427" s="18" t="s">
        <v>212</v>
      </c>
      <c r="BM427" s="241" t="s">
        <v>3372</v>
      </c>
    </row>
    <row r="428" s="2" customFormat="1">
      <c r="A428" s="39"/>
      <c r="B428" s="40"/>
      <c r="C428" s="41"/>
      <c r="D428" s="243" t="s">
        <v>214</v>
      </c>
      <c r="E428" s="41"/>
      <c r="F428" s="244" t="s">
        <v>3870</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214</v>
      </c>
      <c r="AU428" s="18" t="s">
        <v>81</v>
      </c>
    </row>
    <row r="429" s="2" customFormat="1" ht="24.15" customHeight="1">
      <c r="A429" s="39"/>
      <c r="B429" s="40"/>
      <c r="C429" s="230" t="s">
        <v>1032</v>
      </c>
      <c r="D429" s="230" t="s">
        <v>207</v>
      </c>
      <c r="E429" s="231" t="s">
        <v>3871</v>
      </c>
      <c r="F429" s="232" t="s">
        <v>3872</v>
      </c>
      <c r="G429" s="233" t="s">
        <v>279</v>
      </c>
      <c r="H429" s="234">
        <v>1</v>
      </c>
      <c r="I429" s="235"/>
      <c r="J429" s="236">
        <f>ROUND(I429*H429,2)</f>
        <v>0</v>
      </c>
      <c r="K429" s="232" t="s">
        <v>1</v>
      </c>
      <c r="L429" s="45"/>
      <c r="M429" s="237" t="s">
        <v>1</v>
      </c>
      <c r="N429" s="238" t="s">
        <v>38</v>
      </c>
      <c r="O429" s="92"/>
      <c r="P429" s="239">
        <f>O429*H429</f>
        <v>0</v>
      </c>
      <c r="Q429" s="239">
        <v>0</v>
      </c>
      <c r="R429" s="239">
        <f>Q429*H429</f>
        <v>0</v>
      </c>
      <c r="S429" s="239">
        <v>0</v>
      </c>
      <c r="T429" s="240">
        <f>S429*H429</f>
        <v>0</v>
      </c>
      <c r="U429" s="39"/>
      <c r="V429" s="39"/>
      <c r="W429" s="39"/>
      <c r="X429" s="39"/>
      <c r="Y429" s="39"/>
      <c r="Z429" s="39"/>
      <c r="AA429" s="39"/>
      <c r="AB429" s="39"/>
      <c r="AC429" s="39"/>
      <c r="AD429" s="39"/>
      <c r="AE429" s="39"/>
      <c r="AR429" s="241" t="s">
        <v>212</v>
      </c>
      <c r="AT429" s="241" t="s">
        <v>207</v>
      </c>
      <c r="AU429" s="241" t="s">
        <v>81</v>
      </c>
      <c r="AY429" s="18" t="s">
        <v>205</v>
      </c>
      <c r="BE429" s="242">
        <f>IF(N429="základní",J429,0)</f>
        <v>0</v>
      </c>
      <c r="BF429" s="242">
        <f>IF(N429="snížená",J429,0)</f>
        <v>0</v>
      </c>
      <c r="BG429" s="242">
        <f>IF(N429="zákl. přenesená",J429,0)</f>
        <v>0</v>
      </c>
      <c r="BH429" s="242">
        <f>IF(N429="sníž. přenesená",J429,0)</f>
        <v>0</v>
      </c>
      <c r="BI429" s="242">
        <f>IF(N429="nulová",J429,0)</f>
        <v>0</v>
      </c>
      <c r="BJ429" s="18" t="s">
        <v>79</v>
      </c>
      <c r="BK429" s="242">
        <f>ROUND(I429*H429,2)</f>
        <v>0</v>
      </c>
      <c r="BL429" s="18" t="s">
        <v>212</v>
      </c>
      <c r="BM429" s="241" t="s">
        <v>3374</v>
      </c>
    </row>
    <row r="430" s="2" customFormat="1">
      <c r="A430" s="39"/>
      <c r="B430" s="40"/>
      <c r="C430" s="41"/>
      <c r="D430" s="243" t="s">
        <v>214</v>
      </c>
      <c r="E430" s="41"/>
      <c r="F430" s="244" t="s">
        <v>3872</v>
      </c>
      <c r="G430" s="41"/>
      <c r="H430" s="41"/>
      <c r="I430" s="245"/>
      <c r="J430" s="41"/>
      <c r="K430" s="41"/>
      <c r="L430" s="45"/>
      <c r="M430" s="246"/>
      <c r="N430" s="247"/>
      <c r="O430" s="92"/>
      <c r="P430" s="92"/>
      <c r="Q430" s="92"/>
      <c r="R430" s="92"/>
      <c r="S430" s="92"/>
      <c r="T430" s="93"/>
      <c r="U430" s="39"/>
      <c r="V430" s="39"/>
      <c r="W430" s="39"/>
      <c r="X430" s="39"/>
      <c r="Y430" s="39"/>
      <c r="Z430" s="39"/>
      <c r="AA430" s="39"/>
      <c r="AB430" s="39"/>
      <c r="AC430" s="39"/>
      <c r="AD430" s="39"/>
      <c r="AE430" s="39"/>
      <c r="AT430" s="18" t="s">
        <v>214</v>
      </c>
      <c r="AU430" s="18" t="s">
        <v>81</v>
      </c>
    </row>
    <row r="431" s="2" customFormat="1" ht="78" customHeight="1">
      <c r="A431" s="39"/>
      <c r="B431" s="40"/>
      <c r="C431" s="230" t="s">
        <v>1037</v>
      </c>
      <c r="D431" s="230" t="s">
        <v>207</v>
      </c>
      <c r="E431" s="231" t="s">
        <v>4177</v>
      </c>
      <c r="F431" s="232" t="s">
        <v>4178</v>
      </c>
      <c r="G431" s="233" t="s">
        <v>279</v>
      </c>
      <c r="H431" s="234">
        <v>1</v>
      </c>
      <c r="I431" s="235"/>
      <c r="J431" s="236">
        <f>ROUND(I431*H431,2)</f>
        <v>0</v>
      </c>
      <c r="K431" s="232" t="s">
        <v>1</v>
      </c>
      <c r="L431" s="45"/>
      <c r="M431" s="237" t="s">
        <v>1</v>
      </c>
      <c r="N431" s="238" t="s">
        <v>38</v>
      </c>
      <c r="O431" s="92"/>
      <c r="P431" s="239">
        <f>O431*H431</f>
        <v>0</v>
      </c>
      <c r="Q431" s="239">
        <v>0</v>
      </c>
      <c r="R431" s="239">
        <f>Q431*H431</f>
        <v>0</v>
      </c>
      <c r="S431" s="239">
        <v>0</v>
      </c>
      <c r="T431" s="240">
        <f>S431*H431</f>
        <v>0</v>
      </c>
      <c r="U431" s="39"/>
      <c r="V431" s="39"/>
      <c r="W431" s="39"/>
      <c r="X431" s="39"/>
      <c r="Y431" s="39"/>
      <c r="Z431" s="39"/>
      <c r="AA431" s="39"/>
      <c r="AB431" s="39"/>
      <c r="AC431" s="39"/>
      <c r="AD431" s="39"/>
      <c r="AE431" s="39"/>
      <c r="AR431" s="241" t="s">
        <v>212</v>
      </c>
      <c r="AT431" s="241" t="s">
        <v>207</v>
      </c>
      <c r="AU431" s="241" t="s">
        <v>81</v>
      </c>
      <c r="AY431" s="18" t="s">
        <v>205</v>
      </c>
      <c r="BE431" s="242">
        <f>IF(N431="základní",J431,0)</f>
        <v>0</v>
      </c>
      <c r="BF431" s="242">
        <f>IF(N431="snížená",J431,0)</f>
        <v>0</v>
      </c>
      <c r="BG431" s="242">
        <f>IF(N431="zákl. přenesená",J431,0)</f>
        <v>0</v>
      </c>
      <c r="BH431" s="242">
        <f>IF(N431="sníž. přenesená",J431,0)</f>
        <v>0</v>
      </c>
      <c r="BI431" s="242">
        <f>IF(N431="nulová",J431,0)</f>
        <v>0</v>
      </c>
      <c r="BJ431" s="18" t="s">
        <v>79</v>
      </c>
      <c r="BK431" s="242">
        <f>ROUND(I431*H431,2)</f>
        <v>0</v>
      </c>
      <c r="BL431" s="18" t="s">
        <v>212</v>
      </c>
      <c r="BM431" s="241" t="s">
        <v>3376</v>
      </c>
    </row>
    <row r="432" s="2" customFormat="1">
      <c r="A432" s="39"/>
      <c r="B432" s="40"/>
      <c r="C432" s="41"/>
      <c r="D432" s="243" t="s">
        <v>214</v>
      </c>
      <c r="E432" s="41"/>
      <c r="F432" s="244" t="s">
        <v>4179</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214</v>
      </c>
      <c r="AU432" s="18" t="s">
        <v>81</v>
      </c>
    </row>
    <row r="433" s="2" customFormat="1" ht="66.75" customHeight="1">
      <c r="A433" s="39"/>
      <c r="B433" s="40"/>
      <c r="C433" s="230" t="s">
        <v>1043</v>
      </c>
      <c r="D433" s="230" t="s">
        <v>207</v>
      </c>
      <c r="E433" s="231" t="s">
        <v>3873</v>
      </c>
      <c r="F433" s="232" t="s">
        <v>3874</v>
      </c>
      <c r="G433" s="233" t="s">
        <v>279</v>
      </c>
      <c r="H433" s="234">
        <v>1</v>
      </c>
      <c r="I433" s="235"/>
      <c r="J433" s="236">
        <f>ROUND(I433*H433,2)</f>
        <v>0</v>
      </c>
      <c r="K433" s="232" t="s">
        <v>1</v>
      </c>
      <c r="L433" s="45"/>
      <c r="M433" s="237" t="s">
        <v>1</v>
      </c>
      <c r="N433" s="238" t="s">
        <v>38</v>
      </c>
      <c r="O433" s="92"/>
      <c r="P433" s="239">
        <f>O433*H433</f>
        <v>0</v>
      </c>
      <c r="Q433" s="239">
        <v>0</v>
      </c>
      <c r="R433" s="239">
        <f>Q433*H433</f>
        <v>0</v>
      </c>
      <c r="S433" s="239">
        <v>0</v>
      </c>
      <c r="T433" s="240">
        <f>S433*H433</f>
        <v>0</v>
      </c>
      <c r="U433" s="39"/>
      <c r="V433" s="39"/>
      <c r="W433" s="39"/>
      <c r="X433" s="39"/>
      <c r="Y433" s="39"/>
      <c r="Z433" s="39"/>
      <c r="AA433" s="39"/>
      <c r="AB433" s="39"/>
      <c r="AC433" s="39"/>
      <c r="AD433" s="39"/>
      <c r="AE433" s="39"/>
      <c r="AR433" s="241" t="s">
        <v>212</v>
      </c>
      <c r="AT433" s="241" t="s">
        <v>207</v>
      </c>
      <c r="AU433" s="241" t="s">
        <v>81</v>
      </c>
      <c r="AY433" s="18" t="s">
        <v>205</v>
      </c>
      <c r="BE433" s="242">
        <f>IF(N433="základní",J433,0)</f>
        <v>0</v>
      </c>
      <c r="BF433" s="242">
        <f>IF(N433="snížená",J433,0)</f>
        <v>0</v>
      </c>
      <c r="BG433" s="242">
        <f>IF(N433="zákl. přenesená",J433,0)</f>
        <v>0</v>
      </c>
      <c r="BH433" s="242">
        <f>IF(N433="sníž. přenesená",J433,0)</f>
        <v>0</v>
      </c>
      <c r="BI433" s="242">
        <f>IF(N433="nulová",J433,0)</f>
        <v>0</v>
      </c>
      <c r="BJ433" s="18" t="s">
        <v>79</v>
      </c>
      <c r="BK433" s="242">
        <f>ROUND(I433*H433,2)</f>
        <v>0</v>
      </c>
      <c r="BL433" s="18" t="s">
        <v>212</v>
      </c>
      <c r="BM433" s="241" t="s">
        <v>3379</v>
      </c>
    </row>
    <row r="434" s="2" customFormat="1">
      <c r="A434" s="39"/>
      <c r="B434" s="40"/>
      <c r="C434" s="41"/>
      <c r="D434" s="243" t="s">
        <v>214</v>
      </c>
      <c r="E434" s="41"/>
      <c r="F434" s="244" t="s">
        <v>3875</v>
      </c>
      <c r="G434" s="41"/>
      <c r="H434" s="41"/>
      <c r="I434" s="245"/>
      <c r="J434" s="41"/>
      <c r="K434" s="41"/>
      <c r="L434" s="45"/>
      <c r="M434" s="246"/>
      <c r="N434" s="247"/>
      <c r="O434" s="92"/>
      <c r="P434" s="92"/>
      <c r="Q434" s="92"/>
      <c r="R434" s="92"/>
      <c r="S434" s="92"/>
      <c r="T434" s="93"/>
      <c r="U434" s="39"/>
      <c r="V434" s="39"/>
      <c r="W434" s="39"/>
      <c r="X434" s="39"/>
      <c r="Y434" s="39"/>
      <c r="Z434" s="39"/>
      <c r="AA434" s="39"/>
      <c r="AB434" s="39"/>
      <c r="AC434" s="39"/>
      <c r="AD434" s="39"/>
      <c r="AE434" s="39"/>
      <c r="AT434" s="18" t="s">
        <v>214</v>
      </c>
      <c r="AU434" s="18" t="s">
        <v>81</v>
      </c>
    </row>
    <row r="435" s="12" customFormat="1" ht="22.8" customHeight="1">
      <c r="A435" s="12"/>
      <c r="B435" s="214"/>
      <c r="C435" s="215"/>
      <c r="D435" s="216" t="s">
        <v>72</v>
      </c>
      <c r="E435" s="228" t="s">
        <v>4180</v>
      </c>
      <c r="F435" s="228" t="s">
        <v>4181</v>
      </c>
      <c r="G435" s="215"/>
      <c r="H435" s="215"/>
      <c r="I435" s="218"/>
      <c r="J435" s="229">
        <f>BK435</f>
        <v>0</v>
      </c>
      <c r="K435" s="215"/>
      <c r="L435" s="220"/>
      <c r="M435" s="221"/>
      <c r="N435" s="222"/>
      <c r="O435" s="222"/>
      <c r="P435" s="223">
        <f>SUM(P436:P481)</f>
        <v>0</v>
      </c>
      <c r="Q435" s="222"/>
      <c r="R435" s="223">
        <f>SUM(R436:R481)</f>
        <v>0</v>
      </c>
      <c r="S435" s="222"/>
      <c r="T435" s="224">
        <f>SUM(T436:T481)</f>
        <v>0</v>
      </c>
      <c r="U435" s="12"/>
      <c r="V435" s="12"/>
      <c r="W435" s="12"/>
      <c r="X435" s="12"/>
      <c r="Y435" s="12"/>
      <c r="Z435" s="12"/>
      <c r="AA435" s="12"/>
      <c r="AB435" s="12"/>
      <c r="AC435" s="12"/>
      <c r="AD435" s="12"/>
      <c r="AE435" s="12"/>
      <c r="AR435" s="225" t="s">
        <v>79</v>
      </c>
      <c r="AT435" s="226" t="s">
        <v>72</v>
      </c>
      <c r="AU435" s="226" t="s">
        <v>79</v>
      </c>
      <c r="AY435" s="225" t="s">
        <v>205</v>
      </c>
      <c r="BK435" s="227">
        <f>SUM(BK436:BK481)</f>
        <v>0</v>
      </c>
    </row>
    <row r="436" s="2" customFormat="1" ht="66.75" customHeight="1">
      <c r="A436" s="39"/>
      <c r="B436" s="40"/>
      <c r="C436" s="230" t="s">
        <v>1049</v>
      </c>
      <c r="D436" s="230" t="s">
        <v>207</v>
      </c>
      <c r="E436" s="231" t="s">
        <v>4182</v>
      </c>
      <c r="F436" s="232" t="s">
        <v>4183</v>
      </c>
      <c r="G436" s="233" t="s">
        <v>279</v>
      </c>
      <c r="H436" s="234">
        <v>20</v>
      </c>
      <c r="I436" s="235"/>
      <c r="J436" s="236">
        <f>ROUND(I436*H436,2)</f>
        <v>0</v>
      </c>
      <c r="K436" s="232" t="s">
        <v>1</v>
      </c>
      <c r="L436" s="45"/>
      <c r="M436" s="237" t="s">
        <v>1</v>
      </c>
      <c r="N436" s="238" t="s">
        <v>38</v>
      </c>
      <c r="O436" s="92"/>
      <c r="P436" s="239">
        <f>O436*H436</f>
        <v>0</v>
      </c>
      <c r="Q436" s="239">
        <v>0</v>
      </c>
      <c r="R436" s="239">
        <f>Q436*H436</f>
        <v>0</v>
      </c>
      <c r="S436" s="239">
        <v>0</v>
      </c>
      <c r="T436" s="240">
        <f>S436*H436</f>
        <v>0</v>
      </c>
      <c r="U436" s="39"/>
      <c r="V436" s="39"/>
      <c r="W436" s="39"/>
      <c r="X436" s="39"/>
      <c r="Y436" s="39"/>
      <c r="Z436" s="39"/>
      <c r="AA436" s="39"/>
      <c r="AB436" s="39"/>
      <c r="AC436" s="39"/>
      <c r="AD436" s="39"/>
      <c r="AE436" s="39"/>
      <c r="AR436" s="241" t="s">
        <v>212</v>
      </c>
      <c r="AT436" s="241" t="s">
        <v>207</v>
      </c>
      <c r="AU436" s="241" t="s">
        <v>81</v>
      </c>
      <c r="AY436" s="18" t="s">
        <v>205</v>
      </c>
      <c r="BE436" s="242">
        <f>IF(N436="základní",J436,0)</f>
        <v>0</v>
      </c>
      <c r="BF436" s="242">
        <f>IF(N436="snížená",J436,0)</f>
        <v>0</v>
      </c>
      <c r="BG436" s="242">
        <f>IF(N436="zákl. přenesená",J436,0)</f>
        <v>0</v>
      </c>
      <c r="BH436" s="242">
        <f>IF(N436="sníž. přenesená",J436,0)</f>
        <v>0</v>
      </c>
      <c r="BI436" s="242">
        <f>IF(N436="nulová",J436,0)</f>
        <v>0</v>
      </c>
      <c r="BJ436" s="18" t="s">
        <v>79</v>
      </c>
      <c r="BK436" s="242">
        <f>ROUND(I436*H436,2)</f>
        <v>0</v>
      </c>
      <c r="BL436" s="18" t="s">
        <v>212</v>
      </c>
      <c r="BM436" s="241" t="s">
        <v>3381</v>
      </c>
    </row>
    <row r="437" s="2" customFormat="1">
      <c r="A437" s="39"/>
      <c r="B437" s="40"/>
      <c r="C437" s="41"/>
      <c r="D437" s="243" t="s">
        <v>214</v>
      </c>
      <c r="E437" s="41"/>
      <c r="F437" s="244" t="s">
        <v>4184</v>
      </c>
      <c r="G437" s="41"/>
      <c r="H437" s="41"/>
      <c r="I437" s="245"/>
      <c r="J437" s="41"/>
      <c r="K437" s="41"/>
      <c r="L437" s="45"/>
      <c r="M437" s="246"/>
      <c r="N437" s="247"/>
      <c r="O437" s="92"/>
      <c r="P437" s="92"/>
      <c r="Q437" s="92"/>
      <c r="R437" s="92"/>
      <c r="S437" s="92"/>
      <c r="T437" s="93"/>
      <c r="U437" s="39"/>
      <c r="V437" s="39"/>
      <c r="W437" s="39"/>
      <c r="X437" s="39"/>
      <c r="Y437" s="39"/>
      <c r="Z437" s="39"/>
      <c r="AA437" s="39"/>
      <c r="AB437" s="39"/>
      <c r="AC437" s="39"/>
      <c r="AD437" s="39"/>
      <c r="AE437" s="39"/>
      <c r="AT437" s="18" t="s">
        <v>214</v>
      </c>
      <c r="AU437" s="18" t="s">
        <v>81</v>
      </c>
    </row>
    <row r="438" s="2" customFormat="1" ht="76.35" customHeight="1">
      <c r="A438" s="39"/>
      <c r="B438" s="40"/>
      <c r="C438" s="230" t="s">
        <v>1054</v>
      </c>
      <c r="D438" s="230" t="s">
        <v>207</v>
      </c>
      <c r="E438" s="231" t="s">
        <v>4185</v>
      </c>
      <c r="F438" s="232" t="s">
        <v>4186</v>
      </c>
      <c r="G438" s="233" t="s">
        <v>279</v>
      </c>
      <c r="H438" s="234">
        <v>20</v>
      </c>
      <c r="I438" s="235"/>
      <c r="J438" s="236">
        <f>ROUND(I438*H438,2)</f>
        <v>0</v>
      </c>
      <c r="K438" s="232" t="s">
        <v>1</v>
      </c>
      <c r="L438" s="45"/>
      <c r="M438" s="237" t="s">
        <v>1</v>
      </c>
      <c r="N438" s="238" t="s">
        <v>38</v>
      </c>
      <c r="O438" s="92"/>
      <c r="P438" s="239">
        <f>O438*H438</f>
        <v>0</v>
      </c>
      <c r="Q438" s="239">
        <v>0</v>
      </c>
      <c r="R438" s="239">
        <f>Q438*H438</f>
        <v>0</v>
      </c>
      <c r="S438" s="239">
        <v>0</v>
      </c>
      <c r="T438" s="240">
        <f>S438*H438</f>
        <v>0</v>
      </c>
      <c r="U438" s="39"/>
      <c r="V438" s="39"/>
      <c r="W438" s="39"/>
      <c r="X438" s="39"/>
      <c r="Y438" s="39"/>
      <c r="Z438" s="39"/>
      <c r="AA438" s="39"/>
      <c r="AB438" s="39"/>
      <c r="AC438" s="39"/>
      <c r="AD438" s="39"/>
      <c r="AE438" s="39"/>
      <c r="AR438" s="241" t="s">
        <v>212</v>
      </c>
      <c r="AT438" s="241" t="s">
        <v>207</v>
      </c>
      <c r="AU438" s="241" t="s">
        <v>81</v>
      </c>
      <c r="AY438" s="18" t="s">
        <v>205</v>
      </c>
      <c r="BE438" s="242">
        <f>IF(N438="základní",J438,0)</f>
        <v>0</v>
      </c>
      <c r="BF438" s="242">
        <f>IF(N438="snížená",J438,0)</f>
        <v>0</v>
      </c>
      <c r="BG438" s="242">
        <f>IF(N438="zákl. přenesená",J438,0)</f>
        <v>0</v>
      </c>
      <c r="BH438" s="242">
        <f>IF(N438="sníž. přenesená",J438,0)</f>
        <v>0</v>
      </c>
      <c r="BI438" s="242">
        <f>IF(N438="nulová",J438,0)</f>
        <v>0</v>
      </c>
      <c r="BJ438" s="18" t="s">
        <v>79</v>
      </c>
      <c r="BK438" s="242">
        <f>ROUND(I438*H438,2)</f>
        <v>0</v>
      </c>
      <c r="BL438" s="18" t="s">
        <v>212</v>
      </c>
      <c r="BM438" s="241" t="s">
        <v>3383</v>
      </c>
    </row>
    <row r="439" s="2" customFormat="1">
      <c r="A439" s="39"/>
      <c r="B439" s="40"/>
      <c r="C439" s="41"/>
      <c r="D439" s="243" t="s">
        <v>214</v>
      </c>
      <c r="E439" s="41"/>
      <c r="F439" s="244" t="s">
        <v>4187</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214</v>
      </c>
      <c r="AU439" s="18" t="s">
        <v>81</v>
      </c>
    </row>
    <row r="440" s="2" customFormat="1" ht="49.05" customHeight="1">
      <c r="A440" s="39"/>
      <c r="B440" s="40"/>
      <c r="C440" s="230" t="s">
        <v>1059</v>
      </c>
      <c r="D440" s="230" t="s">
        <v>207</v>
      </c>
      <c r="E440" s="231" t="s">
        <v>4188</v>
      </c>
      <c r="F440" s="232" t="s">
        <v>4189</v>
      </c>
      <c r="G440" s="233" t="s">
        <v>279</v>
      </c>
      <c r="H440" s="234">
        <v>4</v>
      </c>
      <c r="I440" s="235"/>
      <c r="J440" s="236">
        <f>ROUND(I440*H440,2)</f>
        <v>0</v>
      </c>
      <c r="K440" s="232" t="s">
        <v>1</v>
      </c>
      <c r="L440" s="45"/>
      <c r="M440" s="237" t="s">
        <v>1</v>
      </c>
      <c r="N440" s="238" t="s">
        <v>38</v>
      </c>
      <c r="O440" s="92"/>
      <c r="P440" s="239">
        <f>O440*H440</f>
        <v>0</v>
      </c>
      <c r="Q440" s="239">
        <v>0</v>
      </c>
      <c r="R440" s="239">
        <f>Q440*H440</f>
        <v>0</v>
      </c>
      <c r="S440" s="239">
        <v>0</v>
      </c>
      <c r="T440" s="240">
        <f>S440*H440</f>
        <v>0</v>
      </c>
      <c r="U440" s="39"/>
      <c r="V440" s="39"/>
      <c r="W440" s="39"/>
      <c r="X440" s="39"/>
      <c r="Y440" s="39"/>
      <c r="Z440" s="39"/>
      <c r="AA440" s="39"/>
      <c r="AB440" s="39"/>
      <c r="AC440" s="39"/>
      <c r="AD440" s="39"/>
      <c r="AE440" s="39"/>
      <c r="AR440" s="241" t="s">
        <v>212</v>
      </c>
      <c r="AT440" s="241" t="s">
        <v>207</v>
      </c>
      <c r="AU440" s="241" t="s">
        <v>81</v>
      </c>
      <c r="AY440" s="18" t="s">
        <v>205</v>
      </c>
      <c r="BE440" s="242">
        <f>IF(N440="základní",J440,0)</f>
        <v>0</v>
      </c>
      <c r="BF440" s="242">
        <f>IF(N440="snížená",J440,0)</f>
        <v>0</v>
      </c>
      <c r="BG440" s="242">
        <f>IF(N440="zákl. přenesená",J440,0)</f>
        <v>0</v>
      </c>
      <c r="BH440" s="242">
        <f>IF(N440="sníž. přenesená",J440,0)</f>
        <v>0</v>
      </c>
      <c r="BI440" s="242">
        <f>IF(N440="nulová",J440,0)</f>
        <v>0</v>
      </c>
      <c r="BJ440" s="18" t="s">
        <v>79</v>
      </c>
      <c r="BK440" s="242">
        <f>ROUND(I440*H440,2)</f>
        <v>0</v>
      </c>
      <c r="BL440" s="18" t="s">
        <v>212</v>
      </c>
      <c r="BM440" s="241" t="s">
        <v>3386</v>
      </c>
    </row>
    <row r="441" s="2" customFormat="1">
      <c r="A441" s="39"/>
      <c r="B441" s="40"/>
      <c r="C441" s="41"/>
      <c r="D441" s="243" t="s">
        <v>214</v>
      </c>
      <c r="E441" s="41"/>
      <c r="F441" s="244" t="s">
        <v>4189</v>
      </c>
      <c r="G441" s="41"/>
      <c r="H441" s="41"/>
      <c r="I441" s="245"/>
      <c r="J441" s="41"/>
      <c r="K441" s="41"/>
      <c r="L441" s="45"/>
      <c r="M441" s="246"/>
      <c r="N441" s="247"/>
      <c r="O441" s="92"/>
      <c r="P441" s="92"/>
      <c r="Q441" s="92"/>
      <c r="R441" s="92"/>
      <c r="S441" s="92"/>
      <c r="T441" s="93"/>
      <c r="U441" s="39"/>
      <c r="V441" s="39"/>
      <c r="W441" s="39"/>
      <c r="X441" s="39"/>
      <c r="Y441" s="39"/>
      <c r="Z441" s="39"/>
      <c r="AA441" s="39"/>
      <c r="AB441" s="39"/>
      <c r="AC441" s="39"/>
      <c r="AD441" s="39"/>
      <c r="AE441" s="39"/>
      <c r="AT441" s="18" t="s">
        <v>214</v>
      </c>
      <c r="AU441" s="18" t="s">
        <v>81</v>
      </c>
    </row>
    <row r="442" s="2" customFormat="1" ht="55.5" customHeight="1">
      <c r="A442" s="39"/>
      <c r="B442" s="40"/>
      <c r="C442" s="230" t="s">
        <v>1064</v>
      </c>
      <c r="D442" s="230" t="s">
        <v>207</v>
      </c>
      <c r="E442" s="231" t="s">
        <v>4190</v>
      </c>
      <c r="F442" s="232" t="s">
        <v>4191</v>
      </c>
      <c r="G442" s="233" t="s">
        <v>279</v>
      </c>
      <c r="H442" s="234">
        <v>1</v>
      </c>
      <c r="I442" s="235"/>
      <c r="J442" s="236">
        <f>ROUND(I442*H442,2)</f>
        <v>0</v>
      </c>
      <c r="K442" s="232" t="s">
        <v>1</v>
      </c>
      <c r="L442" s="45"/>
      <c r="M442" s="237" t="s">
        <v>1</v>
      </c>
      <c r="N442" s="238" t="s">
        <v>38</v>
      </c>
      <c r="O442" s="92"/>
      <c r="P442" s="239">
        <f>O442*H442</f>
        <v>0</v>
      </c>
      <c r="Q442" s="239">
        <v>0</v>
      </c>
      <c r="R442" s="239">
        <f>Q442*H442</f>
        <v>0</v>
      </c>
      <c r="S442" s="239">
        <v>0</v>
      </c>
      <c r="T442" s="240">
        <f>S442*H442</f>
        <v>0</v>
      </c>
      <c r="U442" s="39"/>
      <c r="V442" s="39"/>
      <c r="W442" s="39"/>
      <c r="X442" s="39"/>
      <c r="Y442" s="39"/>
      <c r="Z442" s="39"/>
      <c r="AA442" s="39"/>
      <c r="AB442" s="39"/>
      <c r="AC442" s="39"/>
      <c r="AD442" s="39"/>
      <c r="AE442" s="39"/>
      <c r="AR442" s="241" t="s">
        <v>212</v>
      </c>
      <c r="AT442" s="241" t="s">
        <v>207</v>
      </c>
      <c r="AU442" s="241" t="s">
        <v>81</v>
      </c>
      <c r="AY442" s="18" t="s">
        <v>205</v>
      </c>
      <c r="BE442" s="242">
        <f>IF(N442="základní",J442,0)</f>
        <v>0</v>
      </c>
      <c r="BF442" s="242">
        <f>IF(N442="snížená",J442,0)</f>
        <v>0</v>
      </c>
      <c r="BG442" s="242">
        <f>IF(N442="zákl. přenesená",J442,0)</f>
        <v>0</v>
      </c>
      <c r="BH442" s="242">
        <f>IF(N442="sníž. přenesená",J442,0)</f>
        <v>0</v>
      </c>
      <c r="BI442" s="242">
        <f>IF(N442="nulová",J442,0)</f>
        <v>0</v>
      </c>
      <c r="BJ442" s="18" t="s">
        <v>79</v>
      </c>
      <c r="BK442" s="242">
        <f>ROUND(I442*H442,2)</f>
        <v>0</v>
      </c>
      <c r="BL442" s="18" t="s">
        <v>212</v>
      </c>
      <c r="BM442" s="241" t="s">
        <v>3387</v>
      </c>
    </row>
    <row r="443" s="2" customFormat="1">
      <c r="A443" s="39"/>
      <c r="B443" s="40"/>
      <c r="C443" s="41"/>
      <c r="D443" s="243" t="s">
        <v>214</v>
      </c>
      <c r="E443" s="41"/>
      <c r="F443" s="244" t="s">
        <v>4191</v>
      </c>
      <c r="G443" s="41"/>
      <c r="H443" s="41"/>
      <c r="I443" s="245"/>
      <c r="J443" s="41"/>
      <c r="K443" s="41"/>
      <c r="L443" s="45"/>
      <c r="M443" s="246"/>
      <c r="N443" s="247"/>
      <c r="O443" s="92"/>
      <c r="P443" s="92"/>
      <c r="Q443" s="92"/>
      <c r="R443" s="92"/>
      <c r="S443" s="92"/>
      <c r="T443" s="93"/>
      <c r="U443" s="39"/>
      <c r="V443" s="39"/>
      <c r="W443" s="39"/>
      <c r="X443" s="39"/>
      <c r="Y443" s="39"/>
      <c r="Z443" s="39"/>
      <c r="AA443" s="39"/>
      <c r="AB443" s="39"/>
      <c r="AC443" s="39"/>
      <c r="AD443" s="39"/>
      <c r="AE443" s="39"/>
      <c r="AT443" s="18" t="s">
        <v>214</v>
      </c>
      <c r="AU443" s="18" t="s">
        <v>81</v>
      </c>
    </row>
    <row r="444" s="2" customFormat="1" ht="66.75" customHeight="1">
      <c r="A444" s="39"/>
      <c r="B444" s="40"/>
      <c r="C444" s="230" t="s">
        <v>1071</v>
      </c>
      <c r="D444" s="230" t="s">
        <v>207</v>
      </c>
      <c r="E444" s="231" t="s">
        <v>4192</v>
      </c>
      <c r="F444" s="232" t="s">
        <v>4193</v>
      </c>
      <c r="G444" s="233" t="s">
        <v>279</v>
      </c>
      <c r="H444" s="234">
        <v>1</v>
      </c>
      <c r="I444" s="235"/>
      <c r="J444" s="236">
        <f>ROUND(I444*H444,2)</f>
        <v>0</v>
      </c>
      <c r="K444" s="232" t="s">
        <v>1</v>
      </c>
      <c r="L444" s="45"/>
      <c r="M444" s="237" t="s">
        <v>1</v>
      </c>
      <c r="N444" s="238" t="s">
        <v>38</v>
      </c>
      <c r="O444" s="92"/>
      <c r="P444" s="239">
        <f>O444*H444</f>
        <v>0</v>
      </c>
      <c r="Q444" s="239">
        <v>0</v>
      </c>
      <c r="R444" s="239">
        <f>Q444*H444</f>
        <v>0</v>
      </c>
      <c r="S444" s="239">
        <v>0</v>
      </c>
      <c r="T444" s="240">
        <f>S444*H444</f>
        <v>0</v>
      </c>
      <c r="U444" s="39"/>
      <c r="V444" s="39"/>
      <c r="W444" s="39"/>
      <c r="X444" s="39"/>
      <c r="Y444" s="39"/>
      <c r="Z444" s="39"/>
      <c r="AA444" s="39"/>
      <c r="AB444" s="39"/>
      <c r="AC444" s="39"/>
      <c r="AD444" s="39"/>
      <c r="AE444" s="39"/>
      <c r="AR444" s="241" t="s">
        <v>212</v>
      </c>
      <c r="AT444" s="241" t="s">
        <v>207</v>
      </c>
      <c r="AU444" s="241" t="s">
        <v>81</v>
      </c>
      <c r="AY444" s="18" t="s">
        <v>205</v>
      </c>
      <c r="BE444" s="242">
        <f>IF(N444="základní",J444,0)</f>
        <v>0</v>
      </c>
      <c r="BF444" s="242">
        <f>IF(N444="snížená",J444,0)</f>
        <v>0</v>
      </c>
      <c r="BG444" s="242">
        <f>IF(N444="zákl. přenesená",J444,0)</f>
        <v>0</v>
      </c>
      <c r="BH444" s="242">
        <f>IF(N444="sníž. přenesená",J444,0)</f>
        <v>0</v>
      </c>
      <c r="BI444" s="242">
        <f>IF(N444="nulová",J444,0)</f>
        <v>0</v>
      </c>
      <c r="BJ444" s="18" t="s">
        <v>79</v>
      </c>
      <c r="BK444" s="242">
        <f>ROUND(I444*H444,2)</f>
        <v>0</v>
      </c>
      <c r="BL444" s="18" t="s">
        <v>212</v>
      </c>
      <c r="BM444" s="241" t="s">
        <v>3388</v>
      </c>
    </row>
    <row r="445" s="2" customFormat="1">
      <c r="A445" s="39"/>
      <c r="B445" s="40"/>
      <c r="C445" s="41"/>
      <c r="D445" s="243" t="s">
        <v>214</v>
      </c>
      <c r="E445" s="41"/>
      <c r="F445" s="244" t="s">
        <v>4194</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214</v>
      </c>
      <c r="AU445" s="18" t="s">
        <v>81</v>
      </c>
    </row>
    <row r="446" s="2" customFormat="1" ht="66.75" customHeight="1">
      <c r="A446" s="39"/>
      <c r="B446" s="40"/>
      <c r="C446" s="230" t="s">
        <v>1078</v>
      </c>
      <c r="D446" s="230" t="s">
        <v>207</v>
      </c>
      <c r="E446" s="231" t="s">
        <v>4195</v>
      </c>
      <c r="F446" s="232" t="s">
        <v>4196</v>
      </c>
      <c r="G446" s="233" t="s">
        <v>279</v>
      </c>
      <c r="H446" s="234">
        <v>20</v>
      </c>
      <c r="I446" s="235"/>
      <c r="J446" s="236">
        <f>ROUND(I446*H446,2)</f>
        <v>0</v>
      </c>
      <c r="K446" s="232" t="s">
        <v>1</v>
      </c>
      <c r="L446" s="45"/>
      <c r="M446" s="237" t="s">
        <v>1</v>
      </c>
      <c r="N446" s="238" t="s">
        <v>38</v>
      </c>
      <c r="O446" s="92"/>
      <c r="P446" s="239">
        <f>O446*H446</f>
        <v>0</v>
      </c>
      <c r="Q446" s="239">
        <v>0</v>
      </c>
      <c r="R446" s="239">
        <f>Q446*H446</f>
        <v>0</v>
      </c>
      <c r="S446" s="239">
        <v>0</v>
      </c>
      <c r="T446" s="240">
        <f>S446*H446</f>
        <v>0</v>
      </c>
      <c r="U446" s="39"/>
      <c r="V446" s="39"/>
      <c r="W446" s="39"/>
      <c r="X446" s="39"/>
      <c r="Y446" s="39"/>
      <c r="Z446" s="39"/>
      <c r="AA446" s="39"/>
      <c r="AB446" s="39"/>
      <c r="AC446" s="39"/>
      <c r="AD446" s="39"/>
      <c r="AE446" s="39"/>
      <c r="AR446" s="241" t="s">
        <v>212</v>
      </c>
      <c r="AT446" s="241" t="s">
        <v>207</v>
      </c>
      <c r="AU446" s="241" t="s">
        <v>81</v>
      </c>
      <c r="AY446" s="18" t="s">
        <v>205</v>
      </c>
      <c r="BE446" s="242">
        <f>IF(N446="základní",J446,0)</f>
        <v>0</v>
      </c>
      <c r="BF446" s="242">
        <f>IF(N446="snížená",J446,0)</f>
        <v>0</v>
      </c>
      <c r="BG446" s="242">
        <f>IF(N446="zákl. přenesená",J446,0)</f>
        <v>0</v>
      </c>
      <c r="BH446" s="242">
        <f>IF(N446="sníž. přenesená",J446,0)</f>
        <v>0</v>
      </c>
      <c r="BI446" s="242">
        <f>IF(N446="nulová",J446,0)</f>
        <v>0</v>
      </c>
      <c r="BJ446" s="18" t="s">
        <v>79</v>
      </c>
      <c r="BK446" s="242">
        <f>ROUND(I446*H446,2)</f>
        <v>0</v>
      </c>
      <c r="BL446" s="18" t="s">
        <v>212</v>
      </c>
      <c r="BM446" s="241" t="s">
        <v>3393</v>
      </c>
    </row>
    <row r="447" s="2" customFormat="1">
      <c r="A447" s="39"/>
      <c r="B447" s="40"/>
      <c r="C447" s="41"/>
      <c r="D447" s="243" t="s">
        <v>214</v>
      </c>
      <c r="E447" s="41"/>
      <c r="F447" s="244" t="s">
        <v>4197</v>
      </c>
      <c r="G447" s="41"/>
      <c r="H447" s="41"/>
      <c r="I447" s="245"/>
      <c r="J447" s="41"/>
      <c r="K447" s="41"/>
      <c r="L447" s="45"/>
      <c r="M447" s="246"/>
      <c r="N447" s="247"/>
      <c r="O447" s="92"/>
      <c r="P447" s="92"/>
      <c r="Q447" s="92"/>
      <c r="R447" s="92"/>
      <c r="S447" s="92"/>
      <c r="T447" s="93"/>
      <c r="U447" s="39"/>
      <c r="V447" s="39"/>
      <c r="W447" s="39"/>
      <c r="X447" s="39"/>
      <c r="Y447" s="39"/>
      <c r="Z447" s="39"/>
      <c r="AA447" s="39"/>
      <c r="AB447" s="39"/>
      <c r="AC447" s="39"/>
      <c r="AD447" s="39"/>
      <c r="AE447" s="39"/>
      <c r="AT447" s="18" t="s">
        <v>214</v>
      </c>
      <c r="AU447" s="18" t="s">
        <v>81</v>
      </c>
    </row>
    <row r="448" s="2" customFormat="1" ht="76.35" customHeight="1">
      <c r="A448" s="39"/>
      <c r="B448" s="40"/>
      <c r="C448" s="230" t="s">
        <v>1085</v>
      </c>
      <c r="D448" s="230" t="s">
        <v>207</v>
      </c>
      <c r="E448" s="231" t="s">
        <v>4198</v>
      </c>
      <c r="F448" s="232" t="s">
        <v>4199</v>
      </c>
      <c r="G448" s="233" t="s">
        <v>279</v>
      </c>
      <c r="H448" s="234">
        <v>21</v>
      </c>
      <c r="I448" s="235"/>
      <c r="J448" s="236">
        <f>ROUND(I448*H448,2)</f>
        <v>0</v>
      </c>
      <c r="K448" s="232" t="s">
        <v>1</v>
      </c>
      <c r="L448" s="45"/>
      <c r="M448" s="237" t="s">
        <v>1</v>
      </c>
      <c r="N448" s="238" t="s">
        <v>38</v>
      </c>
      <c r="O448" s="92"/>
      <c r="P448" s="239">
        <f>O448*H448</f>
        <v>0</v>
      </c>
      <c r="Q448" s="239">
        <v>0</v>
      </c>
      <c r="R448" s="239">
        <f>Q448*H448</f>
        <v>0</v>
      </c>
      <c r="S448" s="239">
        <v>0</v>
      </c>
      <c r="T448" s="240">
        <f>S448*H448</f>
        <v>0</v>
      </c>
      <c r="U448" s="39"/>
      <c r="V448" s="39"/>
      <c r="W448" s="39"/>
      <c r="X448" s="39"/>
      <c r="Y448" s="39"/>
      <c r="Z448" s="39"/>
      <c r="AA448" s="39"/>
      <c r="AB448" s="39"/>
      <c r="AC448" s="39"/>
      <c r="AD448" s="39"/>
      <c r="AE448" s="39"/>
      <c r="AR448" s="241" t="s">
        <v>212</v>
      </c>
      <c r="AT448" s="241" t="s">
        <v>207</v>
      </c>
      <c r="AU448" s="241" t="s">
        <v>81</v>
      </c>
      <c r="AY448" s="18" t="s">
        <v>205</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212</v>
      </c>
      <c r="BM448" s="241" t="s">
        <v>3394</v>
      </c>
    </row>
    <row r="449" s="2" customFormat="1">
      <c r="A449" s="39"/>
      <c r="B449" s="40"/>
      <c r="C449" s="41"/>
      <c r="D449" s="243" t="s">
        <v>214</v>
      </c>
      <c r="E449" s="41"/>
      <c r="F449" s="244" t="s">
        <v>4200</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214</v>
      </c>
      <c r="AU449" s="18" t="s">
        <v>81</v>
      </c>
    </row>
    <row r="450" s="2" customFormat="1" ht="66.75" customHeight="1">
      <c r="A450" s="39"/>
      <c r="B450" s="40"/>
      <c r="C450" s="230" t="s">
        <v>1098</v>
      </c>
      <c r="D450" s="230" t="s">
        <v>207</v>
      </c>
      <c r="E450" s="231" t="s">
        <v>4201</v>
      </c>
      <c r="F450" s="232" t="s">
        <v>4202</v>
      </c>
      <c r="G450" s="233" t="s">
        <v>279</v>
      </c>
      <c r="H450" s="234">
        <v>20</v>
      </c>
      <c r="I450" s="235"/>
      <c r="J450" s="236">
        <f>ROUND(I450*H450,2)</f>
        <v>0</v>
      </c>
      <c r="K450" s="232" t="s">
        <v>1</v>
      </c>
      <c r="L450" s="45"/>
      <c r="M450" s="237" t="s">
        <v>1</v>
      </c>
      <c r="N450" s="238" t="s">
        <v>38</v>
      </c>
      <c r="O450" s="92"/>
      <c r="P450" s="239">
        <f>O450*H450</f>
        <v>0</v>
      </c>
      <c r="Q450" s="239">
        <v>0</v>
      </c>
      <c r="R450" s="239">
        <f>Q450*H450</f>
        <v>0</v>
      </c>
      <c r="S450" s="239">
        <v>0</v>
      </c>
      <c r="T450" s="240">
        <f>S450*H450</f>
        <v>0</v>
      </c>
      <c r="U450" s="39"/>
      <c r="V450" s="39"/>
      <c r="W450" s="39"/>
      <c r="X450" s="39"/>
      <c r="Y450" s="39"/>
      <c r="Z450" s="39"/>
      <c r="AA450" s="39"/>
      <c r="AB450" s="39"/>
      <c r="AC450" s="39"/>
      <c r="AD450" s="39"/>
      <c r="AE450" s="39"/>
      <c r="AR450" s="241" t="s">
        <v>212</v>
      </c>
      <c r="AT450" s="241" t="s">
        <v>207</v>
      </c>
      <c r="AU450" s="241" t="s">
        <v>81</v>
      </c>
      <c r="AY450" s="18" t="s">
        <v>205</v>
      </c>
      <c r="BE450" s="242">
        <f>IF(N450="základní",J450,0)</f>
        <v>0</v>
      </c>
      <c r="BF450" s="242">
        <f>IF(N450="snížená",J450,0)</f>
        <v>0</v>
      </c>
      <c r="BG450" s="242">
        <f>IF(N450="zákl. přenesená",J450,0)</f>
        <v>0</v>
      </c>
      <c r="BH450" s="242">
        <f>IF(N450="sníž. přenesená",J450,0)</f>
        <v>0</v>
      </c>
      <c r="BI450" s="242">
        <f>IF(N450="nulová",J450,0)</f>
        <v>0</v>
      </c>
      <c r="BJ450" s="18" t="s">
        <v>79</v>
      </c>
      <c r="BK450" s="242">
        <f>ROUND(I450*H450,2)</f>
        <v>0</v>
      </c>
      <c r="BL450" s="18" t="s">
        <v>212</v>
      </c>
      <c r="BM450" s="241" t="s">
        <v>3400</v>
      </c>
    </row>
    <row r="451" s="2" customFormat="1">
      <c r="A451" s="39"/>
      <c r="B451" s="40"/>
      <c r="C451" s="41"/>
      <c r="D451" s="243" t="s">
        <v>214</v>
      </c>
      <c r="E451" s="41"/>
      <c r="F451" s="244" t="s">
        <v>4203</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214</v>
      </c>
      <c r="AU451" s="18" t="s">
        <v>81</v>
      </c>
    </row>
    <row r="452" s="2" customFormat="1" ht="37.8" customHeight="1">
      <c r="A452" s="39"/>
      <c r="B452" s="40"/>
      <c r="C452" s="230" t="s">
        <v>1103</v>
      </c>
      <c r="D452" s="230" t="s">
        <v>207</v>
      </c>
      <c r="E452" s="231" t="s">
        <v>4204</v>
      </c>
      <c r="F452" s="232" t="s">
        <v>4205</v>
      </c>
      <c r="G452" s="233" t="s">
        <v>279</v>
      </c>
      <c r="H452" s="234">
        <v>1</v>
      </c>
      <c r="I452" s="235"/>
      <c r="J452" s="236">
        <f>ROUND(I452*H452,2)</f>
        <v>0</v>
      </c>
      <c r="K452" s="232" t="s">
        <v>1</v>
      </c>
      <c r="L452" s="45"/>
      <c r="M452" s="237" t="s">
        <v>1</v>
      </c>
      <c r="N452" s="238" t="s">
        <v>38</v>
      </c>
      <c r="O452" s="92"/>
      <c r="P452" s="239">
        <f>O452*H452</f>
        <v>0</v>
      </c>
      <c r="Q452" s="239">
        <v>0</v>
      </c>
      <c r="R452" s="239">
        <f>Q452*H452</f>
        <v>0</v>
      </c>
      <c r="S452" s="239">
        <v>0</v>
      </c>
      <c r="T452" s="240">
        <f>S452*H452</f>
        <v>0</v>
      </c>
      <c r="U452" s="39"/>
      <c r="V452" s="39"/>
      <c r="W452" s="39"/>
      <c r="X452" s="39"/>
      <c r="Y452" s="39"/>
      <c r="Z452" s="39"/>
      <c r="AA452" s="39"/>
      <c r="AB452" s="39"/>
      <c r="AC452" s="39"/>
      <c r="AD452" s="39"/>
      <c r="AE452" s="39"/>
      <c r="AR452" s="241" t="s">
        <v>212</v>
      </c>
      <c r="AT452" s="241" t="s">
        <v>207</v>
      </c>
      <c r="AU452" s="241" t="s">
        <v>81</v>
      </c>
      <c r="AY452" s="18" t="s">
        <v>205</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212</v>
      </c>
      <c r="BM452" s="241" t="s">
        <v>3403</v>
      </c>
    </row>
    <row r="453" s="2" customFormat="1">
      <c r="A453" s="39"/>
      <c r="B453" s="40"/>
      <c r="C453" s="41"/>
      <c r="D453" s="243" t="s">
        <v>214</v>
      </c>
      <c r="E453" s="41"/>
      <c r="F453" s="244" t="s">
        <v>4205</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214</v>
      </c>
      <c r="AU453" s="18" t="s">
        <v>81</v>
      </c>
    </row>
    <row r="454" s="2" customFormat="1" ht="78" customHeight="1">
      <c r="A454" s="39"/>
      <c r="B454" s="40"/>
      <c r="C454" s="230" t="s">
        <v>1110</v>
      </c>
      <c r="D454" s="230" t="s">
        <v>207</v>
      </c>
      <c r="E454" s="231" t="s">
        <v>3877</v>
      </c>
      <c r="F454" s="232" t="s">
        <v>3878</v>
      </c>
      <c r="G454" s="233" t="s">
        <v>279</v>
      </c>
      <c r="H454" s="234">
        <v>1</v>
      </c>
      <c r="I454" s="235"/>
      <c r="J454" s="236">
        <f>ROUND(I454*H454,2)</f>
        <v>0</v>
      </c>
      <c r="K454" s="232" t="s">
        <v>1</v>
      </c>
      <c r="L454" s="45"/>
      <c r="M454" s="237" t="s">
        <v>1</v>
      </c>
      <c r="N454" s="238" t="s">
        <v>38</v>
      </c>
      <c r="O454" s="92"/>
      <c r="P454" s="239">
        <f>O454*H454</f>
        <v>0</v>
      </c>
      <c r="Q454" s="239">
        <v>0</v>
      </c>
      <c r="R454" s="239">
        <f>Q454*H454</f>
        <v>0</v>
      </c>
      <c r="S454" s="239">
        <v>0</v>
      </c>
      <c r="T454" s="240">
        <f>S454*H454</f>
        <v>0</v>
      </c>
      <c r="U454" s="39"/>
      <c r="V454" s="39"/>
      <c r="W454" s="39"/>
      <c r="X454" s="39"/>
      <c r="Y454" s="39"/>
      <c r="Z454" s="39"/>
      <c r="AA454" s="39"/>
      <c r="AB454" s="39"/>
      <c r="AC454" s="39"/>
      <c r="AD454" s="39"/>
      <c r="AE454" s="39"/>
      <c r="AR454" s="241" t="s">
        <v>212</v>
      </c>
      <c r="AT454" s="241" t="s">
        <v>207</v>
      </c>
      <c r="AU454" s="241" t="s">
        <v>81</v>
      </c>
      <c r="AY454" s="18" t="s">
        <v>205</v>
      </c>
      <c r="BE454" s="242">
        <f>IF(N454="základní",J454,0)</f>
        <v>0</v>
      </c>
      <c r="BF454" s="242">
        <f>IF(N454="snížená",J454,0)</f>
        <v>0</v>
      </c>
      <c r="BG454" s="242">
        <f>IF(N454="zákl. přenesená",J454,0)</f>
        <v>0</v>
      </c>
      <c r="BH454" s="242">
        <f>IF(N454="sníž. přenesená",J454,0)</f>
        <v>0</v>
      </c>
      <c r="BI454" s="242">
        <f>IF(N454="nulová",J454,0)</f>
        <v>0</v>
      </c>
      <c r="BJ454" s="18" t="s">
        <v>79</v>
      </c>
      <c r="BK454" s="242">
        <f>ROUND(I454*H454,2)</f>
        <v>0</v>
      </c>
      <c r="BL454" s="18" t="s">
        <v>212</v>
      </c>
      <c r="BM454" s="241" t="s">
        <v>3404</v>
      </c>
    </row>
    <row r="455" s="2" customFormat="1">
      <c r="A455" s="39"/>
      <c r="B455" s="40"/>
      <c r="C455" s="41"/>
      <c r="D455" s="243" t="s">
        <v>214</v>
      </c>
      <c r="E455" s="41"/>
      <c r="F455" s="244" t="s">
        <v>3879</v>
      </c>
      <c r="G455" s="41"/>
      <c r="H455" s="41"/>
      <c r="I455" s="245"/>
      <c r="J455" s="41"/>
      <c r="K455" s="41"/>
      <c r="L455" s="45"/>
      <c r="M455" s="246"/>
      <c r="N455" s="247"/>
      <c r="O455" s="92"/>
      <c r="P455" s="92"/>
      <c r="Q455" s="92"/>
      <c r="R455" s="92"/>
      <c r="S455" s="92"/>
      <c r="T455" s="93"/>
      <c r="U455" s="39"/>
      <c r="V455" s="39"/>
      <c r="W455" s="39"/>
      <c r="X455" s="39"/>
      <c r="Y455" s="39"/>
      <c r="Z455" s="39"/>
      <c r="AA455" s="39"/>
      <c r="AB455" s="39"/>
      <c r="AC455" s="39"/>
      <c r="AD455" s="39"/>
      <c r="AE455" s="39"/>
      <c r="AT455" s="18" t="s">
        <v>214</v>
      </c>
      <c r="AU455" s="18" t="s">
        <v>81</v>
      </c>
    </row>
    <row r="456" s="2" customFormat="1" ht="55.5" customHeight="1">
      <c r="A456" s="39"/>
      <c r="B456" s="40"/>
      <c r="C456" s="230" t="s">
        <v>1116</v>
      </c>
      <c r="D456" s="230" t="s">
        <v>207</v>
      </c>
      <c r="E456" s="231" t="s">
        <v>4206</v>
      </c>
      <c r="F456" s="232" t="s">
        <v>4207</v>
      </c>
      <c r="G456" s="233" t="s">
        <v>279</v>
      </c>
      <c r="H456" s="234">
        <v>21</v>
      </c>
      <c r="I456" s="235"/>
      <c r="J456" s="236">
        <f>ROUND(I456*H456,2)</f>
        <v>0</v>
      </c>
      <c r="K456" s="232" t="s">
        <v>1</v>
      </c>
      <c r="L456" s="45"/>
      <c r="M456" s="237" t="s">
        <v>1</v>
      </c>
      <c r="N456" s="238" t="s">
        <v>38</v>
      </c>
      <c r="O456" s="92"/>
      <c r="P456" s="239">
        <f>O456*H456</f>
        <v>0</v>
      </c>
      <c r="Q456" s="239">
        <v>0</v>
      </c>
      <c r="R456" s="239">
        <f>Q456*H456</f>
        <v>0</v>
      </c>
      <c r="S456" s="239">
        <v>0</v>
      </c>
      <c r="T456" s="240">
        <f>S456*H456</f>
        <v>0</v>
      </c>
      <c r="U456" s="39"/>
      <c r="V456" s="39"/>
      <c r="W456" s="39"/>
      <c r="X456" s="39"/>
      <c r="Y456" s="39"/>
      <c r="Z456" s="39"/>
      <c r="AA456" s="39"/>
      <c r="AB456" s="39"/>
      <c r="AC456" s="39"/>
      <c r="AD456" s="39"/>
      <c r="AE456" s="39"/>
      <c r="AR456" s="241" t="s">
        <v>212</v>
      </c>
      <c r="AT456" s="241" t="s">
        <v>207</v>
      </c>
      <c r="AU456" s="241" t="s">
        <v>81</v>
      </c>
      <c r="AY456" s="18" t="s">
        <v>205</v>
      </c>
      <c r="BE456" s="242">
        <f>IF(N456="základní",J456,0)</f>
        <v>0</v>
      </c>
      <c r="BF456" s="242">
        <f>IF(N456="snížená",J456,0)</f>
        <v>0</v>
      </c>
      <c r="BG456" s="242">
        <f>IF(N456="zákl. přenesená",J456,0)</f>
        <v>0</v>
      </c>
      <c r="BH456" s="242">
        <f>IF(N456="sníž. přenesená",J456,0)</f>
        <v>0</v>
      </c>
      <c r="BI456" s="242">
        <f>IF(N456="nulová",J456,0)</f>
        <v>0</v>
      </c>
      <c r="BJ456" s="18" t="s">
        <v>79</v>
      </c>
      <c r="BK456" s="242">
        <f>ROUND(I456*H456,2)</f>
        <v>0</v>
      </c>
      <c r="BL456" s="18" t="s">
        <v>212</v>
      </c>
      <c r="BM456" s="241" t="s">
        <v>3405</v>
      </c>
    </row>
    <row r="457" s="2" customFormat="1">
      <c r="A457" s="39"/>
      <c r="B457" s="40"/>
      <c r="C457" s="41"/>
      <c r="D457" s="243" t="s">
        <v>214</v>
      </c>
      <c r="E457" s="41"/>
      <c r="F457" s="244" t="s">
        <v>4207</v>
      </c>
      <c r="G457" s="41"/>
      <c r="H457" s="41"/>
      <c r="I457" s="245"/>
      <c r="J457" s="41"/>
      <c r="K457" s="41"/>
      <c r="L457" s="45"/>
      <c r="M457" s="246"/>
      <c r="N457" s="247"/>
      <c r="O457" s="92"/>
      <c r="P457" s="92"/>
      <c r="Q457" s="92"/>
      <c r="R457" s="92"/>
      <c r="S457" s="92"/>
      <c r="T457" s="93"/>
      <c r="U457" s="39"/>
      <c r="V457" s="39"/>
      <c r="W457" s="39"/>
      <c r="X457" s="39"/>
      <c r="Y457" s="39"/>
      <c r="Z457" s="39"/>
      <c r="AA457" s="39"/>
      <c r="AB457" s="39"/>
      <c r="AC457" s="39"/>
      <c r="AD457" s="39"/>
      <c r="AE457" s="39"/>
      <c r="AT457" s="18" t="s">
        <v>214</v>
      </c>
      <c r="AU457" s="18" t="s">
        <v>81</v>
      </c>
    </row>
    <row r="458" s="2" customFormat="1" ht="66.75" customHeight="1">
      <c r="A458" s="39"/>
      <c r="B458" s="40"/>
      <c r="C458" s="230" t="s">
        <v>1122</v>
      </c>
      <c r="D458" s="230" t="s">
        <v>207</v>
      </c>
      <c r="E458" s="231" t="s">
        <v>4208</v>
      </c>
      <c r="F458" s="232" t="s">
        <v>4009</v>
      </c>
      <c r="G458" s="233" t="s">
        <v>279</v>
      </c>
      <c r="H458" s="234">
        <v>2</v>
      </c>
      <c r="I458" s="235"/>
      <c r="J458" s="236">
        <f>ROUND(I458*H458,2)</f>
        <v>0</v>
      </c>
      <c r="K458" s="232" t="s">
        <v>1</v>
      </c>
      <c r="L458" s="45"/>
      <c r="M458" s="237" t="s">
        <v>1</v>
      </c>
      <c r="N458" s="238" t="s">
        <v>38</v>
      </c>
      <c r="O458" s="92"/>
      <c r="P458" s="239">
        <f>O458*H458</f>
        <v>0</v>
      </c>
      <c r="Q458" s="239">
        <v>0</v>
      </c>
      <c r="R458" s="239">
        <f>Q458*H458</f>
        <v>0</v>
      </c>
      <c r="S458" s="239">
        <v>0</v>
      </c>
      <c r="T458" s="240">
        <f>S458*H458</f>
        <v>0</v>
      </c>
      <c r="U458" s="39"/>
      <c r="V458" s="39"/>
      <c r="W458" s="39"/>
      <c r="X458" s="39"/>
      <c r="Y458" s="39"/>
      <c r="Z458" s="39"/>
      <c r="AA458" s="39"/>
      <c r="AB458" s="39"/>
      <c r="AC458" s="39"/>
      <c r="AD458" s="39"/>
      <c r="AE458" s="39"/>
      <c r="AR458" s="241" t="s">
        <v>212</v>
      </c>
      <c r="AT458" s="241" t="s">
        <v>207</v>
      </c>
      <c r="AU458" s="241" t="s">
        <v>81</v>
      </c>
      <c r="AY458" s="18" t="s">
        <v>205</v>
      </c>
      <c r="BE458" s="242">
        <f>IF(N458="základní",J458,0)</f>
        <v>0</v>
      </c>
      <c r="BF458" s="242">
        <f>IF(N458="snížená",J458,0)</f>
        <v>0</v>
      </c>
      <c r="BG458" s="242">
        <f>IF(N458="zákl. přenesená",J458,0)</f>
        <v>0</v>
      </c>
      <c r="BH458" s="242">
        <f>IF(N458="sníž. přenesená",J458,0)</f>
        <v>0</v>
      </c>
      <c r="BI458" s="242">
        <f>IF(N458="nulová",J458,0)</f>
        <v>0</v>
      </c>
      <c r="BJ458" s="18" t="s">
        <v>79</v>
      </c>
      <c r="BK458" s="242">
        <f>ROUND(I458*H458,2)</f>
        <v>0</v>
      </c>
      <c r="BL458" s="18" t="s">
        <v>212</v>
      </c>
      <c r="BM458" s="241" t="s">
        <v>3406</v>
      </c>
    </row>
    <row r="459" s="2" customFormat="1">
      <c r="A459" s="39"/>
      <c r="B459" s="40"/>
      <c r="C459" s="41"/>
      <c r="D459" s="243" t="s">
        <v>214</v>
      </c>
      <c r="E459" s="41"/>
      <c r="F459" s="244" t="s">
        <v>4010</v>
      </c>
      <c r="G459" s="41"/>
      <c r="H459" s="41"/>
      <c r="I459" s="245"/>
      <c r="J459" s="41"/>
      <c r="K459" s="41"/>
      <c r="L459" s="45"/>
      <c r="M459" s="246"/>
      <c r="N459" s="247"/>
      <c r="O459" s="92"/>
      <c r="P459" s="92"/>
      <c r="Q459" s="92"/>
      <c r="R459" s="92"/>
      <c r="S459" s="92"/>
      <c r="T459" s="93"/>
      <c r="U459" s="39"/>
      <c r="V459" s="39"/>
      <c r="W459" s="39"/>
      <c r="X459" s="39"/>
      <c r="Y459" s="39"/>
      <c r="Z459" s="39"/>
      <c r="AA459" s="39"/>
      <c r="AB459" s="39"/>
      <c r="AC459" s="39"/>
      <c r="AD459" s="39"/>
      <c r="AE459" s="39"/>
      <c r="AT459" s="18" t="s">
        <v>214</v>
      </c>
      <c r="AU459" s="18" t="s">
        <v>81</v>
      </c>
    </row>
    <row r="460" s="2" customFormat="1" ht="33" customHeight="1">
      <c r="A460" s="39"/>
      <c r="B460" s="40"/>
      <c r="C460" s="230" t="s">
        <v>1127</v>
      </c>
      <c r="D460" s="230" t="s">
        <v>207</v>
      </c>
      <c r="E460" s="231" t="s">
        <v>3883</v>
      </c>
      <c r="F460" s="232" t="s">
        <v>3884</v>
      </c>
      <c r="G460" s="233" t="s">
        <v>279</v>
      </c>
      <c r="H460" s="234">
        <v>1</v>
      </c>
      <c r="I460" s="235"/>
      <c r="J460" s="236">
        <f>ROUND(I460*H460,2)</f>
        <v>0</v>
      </c>
      <c r="K460" s="232" t="s">
        <v>1</v>
      </c>
      <c r="L460" s="45"/>
      <c r="M460" s="237" t="s">
        <v>1</v>
      </c>
      <c r="N460" s="238" t="s">
        <v>38</v>
      </c>
      <c r="O460" s="92"/>
      <c r="P460" s="239">
        <f>O460*H460</f>
        <v>0</v>
      </c>
      <c r="Q460" s="239">
        <v>0</v>
      </c>
      <c r="R460" s="239">
        <f>Q460*H460</f>
        <v>0</v>
      </c>
      <c r="S460" s="239">
        <v>0</v>
      </c>
      <c r="T460" s="240">
        <f>S460*H460</f>
        <v>0</v>
      </c>
      <c r="U460" s="39"/>
      <c r="V460" s="39"/>
      <c r="W460" s="39"/>
      <c r="X460" s="39"/>
      <c r="Y460" s="39"/>
      <c r="Z460" s="39"/>
      <c r="AA460" s="39"/>
      <c r="AB460" s="39"/>
      <c r="AC460" s="39"/>
      <c r="AD460" s="39"/>
      <c r="AE460" s="39"/>
      <c r="AR460" s="241" t="s">
        <v>212</v>
      </c>
      <c r="AT460" s="241" t="s">
        <v>207</v>
      </c>
      <c r="AU460" s="241" t="s">
        <v>81</v>
      </c>
      <c r="AY460" s="18" t="s">
        <v>205</v>
      </c>
      <c r="BE460" s="242">
        <f>IF(N460="základní",J460,0)</f>
        <v>0</v>
      </c>
      <c r="BF460" s="242">
        <f>IF(N460="snížená",J460,0)</f>
        <v>0</v>
      </c>
      <c r="BG460" s="242">
        <f>IF(N460="zákl. přenesená",J460,0)</f>
        <v>0</v>
      </c>
      <c r="BH460" s="242">
        <f>IF(N460="sníž. přenesená",J460,0)</f>
        <v>0</v>
      </c>
      <c r="BI460" s="242">
        <f>IF(N460="nulová",J460,0)</f>
        <v>0</v>
      </c>
      <c r="BJ460" s="18" t="s">
        <v>79</v>
      </c>
      <c r="BK460" s="242">
        <f>ROUND(I460*H460,2)</f>
        <v>0</v>
      </c>
      <c r="BL460" s="18" t="s">
        <v>212</v>
      </c>
      <c r="BM460" s="241" t="s">
        <v>3409</v>
      </c>
    </row>
    <row r="461" s="2" customFormat="1">
      <c r="A461" s="39"/>
      <c r="B461" s="40"/>
      <c r="C461" s="41"/>
      <c r="D461" s="243" t="s">
        <v>214</v>
      </c>
      <c r="E461" s="41"/>
      <c r="F461" s="244" t="s">
        <v>3884</v>
      </c>
      <c r="G461" s="41"/>
      <c r="H461" s="41"/>
      <c r="I461" s="245"/>
      <c r="J461" s="41"/>
      <c r="K461" s="41"/>
      <c r="L461" s="45"/>
      <c r="M461" s="246"/>
      <c r="N461" s="247"/>
      <c r="O461" s="92"/>
      <c r="P461" s="92"/>
      <c r="Q461" s="92"/>
      <c r="R461" s="92"/>
      <c r="S461" s="92"/>
      <c r="T461" s="93"/>
      <c r="U461" s="39"/>
      <c r="V461" s="39"/>
      <c r="W461" s="39"/>
      <c r="X461" s="39"/>
      <c r="Y461" s="39"/>
      <c r="Z461" s="39"/>
      <c r="AA461" s="39"/>
      <c r="AB461" s="39"/>
      <c r="AC461" s="39"/>
      <c r="AD461" s="39"/>
      <c r="AE461" s="39"/>
      <c r="AT461" s="18" t="s">
        <v>214</v>
      </c>
      <c r="AU461" s="18" t="s">
        <v>81</v>
      </c>
    </row>
    <row r="462" s="2" customFormat="1" ht="33" customHeight="1">
      <c r="A462" s="39"/>
      <c r="B462" s="40"/>
      <c r="C462" s="230" t="s">
        <v>1132</v>
      </c>
      <c r="D462" s="230" t="s">
        <v>207</v>
      </c>
      <c r="E462" s="231" t="s">
        <v>4072</v>
      </c>
      <c r="F462" s="232" t="s">
        <v>4073</v>
      </c>
      <c r="G462" s="233" t="s">
        <v>279</v>
      </c>
      <c r="H462" s="234">
        <v>1</v>
      </c>
      <c r="I462" s="235"/>
      <c r="J462" s="236">
        <f>ROUND(I462*H462,2)</f>
        <v>0</v>
      </c>
      <c r="K462" s="232" t="s">
        <v>1</v>
      </c>
      <c r="L462" s="45"/>
      <c r="M462" s="237" t="s">
        <v>1</v>
      </c>
      <c r="N462" s="238" t="s">
        <v>38</v>
      </c>
      <c r="O462" s="92"/>
      <c r="P462" s="239">
        <f>O462*H462</f>
        <v>0</v>
      </c>
      <c r="Q462" s="239">
        <v>0</v>
      </c>
      <c r="R462" s="239">
        <f>Q462*H462</f>
        <v>0</v>
      </c>
      <c r="S462" s="239">
        <v>0</v>
      </c>
      <c r="T462" s="240">
        <f>S462*H462</f>
        <v>0</v>
      </c>
      <c r="U462" s="39"/>
      <c r="V462" s="39"/>
      <c r="W462" s="39"/>
      <c r="X462" s="39"/>
      <c r="Y462" s="39"/>
      <c r="Z462" s="39"/>
      <c r="AA462" s="39"/>
      <c r="AB462" s="39"/>
      <c r="AC462" s="39"/>
      <c r="AD462" s="39"/>
      <c r="AE462" s="39"/>
      <c r="AR462" s="241" t="s">
        <v>212</v>
      </c>
      <c r="AT462" s="241" t="s">
        <v>207</v>
      </c>
      <c r="AU462" s="241" t="s">
        <v>81</v>
      </c>
      <c r="AY462" s="18" t="s">
        <v>205</v>
      </c>
      <c r="BE462" s="242">
        <f>IF(N462="základní",J462,0)</f>
        <v>0</v>
      </c>
      <c r="BF462" s="242">
        <f>IF(N462="snížená",J462,0)</f>
        <v>0</v>
      </c>
      <c r="BG462" s="242">
        <f>IF(N462="zákl. přenesená",J462,0)</f>
        <v>0</v>
      </c>
      <c r="BH462" s="242">
        <f>IF(N462="sníž. přenesená",J462,0)</f>
        <v>0</v>
      </c>
      <c r="BI462" s="242">
        <f>IF(N462="nulová",J462,0)</f>
        <v>0</v>
      </c>
      <c r="BJ462" s="18" t="s">
        <v>79</v>
      </c>
      <c r="BK462" s="242">
        <f>ROUND(I462*H462,2)</f>
        <v>0</v>
      </c>
      <c r="BL462" s="18" t="s">
        <v>212</v>
      </c>
      <c r="BM462" s="241" t="s">
        <v>3410</v>
      </c>
    </row>
    <row r="463" s="2" customFormat="1">
      <c r="A463" s="39"/>
      <c r="B463" s="40"/>
      <c r="C463" s="41"/>
      <c r="D463" s="243" t="s">
        <v>214</v>
      </c>
      <c r="E463" s="41"/>
      <c r="F463" s="244" t="s">
        <v>4073</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214</v>
      </c>
      <c r="AU463" s="18" t="s">
        <v>81</v>
      </c>
    </row>
    <row r="464" s="2" customFormat="1" ht="37.8" customHeight="1">
      <c r="A464" s="39"/>
      <c r="B464" s="40"/>
      <c r="C464" s="230" t="s">
        <v>1137</v>
      </c>
      <c r="D464" s="230" t="s">
        <v>207</v>
      </c>
      <c r="E464" s="231" t="s">
        <v>4066</v>
      </c>
      <c r="F464" s="232" t="s">
        <v>4210</v>
      </c>
      <c r="G464" s="233" t="s">
        <v>279</v>
      </c>
      <c r="H464" s="234">
        <v>1</v>
      </c>
      <c r="I464" s="235"/>
      <c r="J464" s="236">
        <f>ROUND(I464*H464,2)</f>
        <v>0</v>
      </c>
      <c r="K464" s="232" t="s">
        <v>1</v>
      </c>
      <c r="L464" s="45"/>
      <c r="M464" s="237" t="s">
        <v>1</v>
      </c>
      <c r="N464" s="238" t="s">
        <v>38</v>
      </c>
      <c r="O464" s="92"/>
      <c r="P464" s="239">
        <f>O464*H464</f>
        <v>0</v>
      </c>
      <c r="Q464" s="239">
        <v>0</v>
      </c>
      <c r="R464" s="239">
        <f>Q464*H464</f>
        <v>0</v>
      </c>
      <c r="S464" s="239">
        <v>0</v>
      </c>
      <c r="T464" s="240">
        <f>S464*H464</f>
        <v>0</v>
      </c>
      <c r="U464" s="39"/>
      <c r="V464" s="39"/>
      <c r="W464" s="39"/>
      <c r="X464" s="39"/>
      <c r="Y464" s="39"/>
      <c r="Z464" s="39"/>
      <c r="AA464" s="39"/>
      <c r="AB464" s="39"/>
      <c r="AC464" s="39"/>
      <c r="AD464" s="39"/>
      <c r="AE464" s="39"/>
      <c r="AR464" s="241" t="s">
        <v>212</v>
      </c>
      <c r="AT464" s="241" t="s">
        <v>207</v>
      </c>
      <c r="AU464" s="241" t="s">
        <v>81</v>
      </c>
      <c r="AY464" s="18" t="s">
        <v>205</v>
      </c>
      <c r="BE464" s="242">
        <f>IF(N464="základní",J464,0)</f>
        <v>0</v>
      </c>
      <c r="BF464" s="242">
        <f>IF(N464="snížená",J464,0)</f>
        <v>0</v>
      </c>
      <c r="BG464" s="242">
        <f>IF(N464="zákl. přenesená",J464,0)</f>
        <v>0</v>
      </c>
      <c r="BH464" s="242">
        <f>IF(N464="sníž. přenesená",J464,0)</f>
        <v>0</v>
      </c>
      <c r="BI464" s="242">
        <f>IF(N464="nulová",J464,0)</f>
        <v>0</v>
      </c>
      <c r="BJ464" s="18" t="s">
        <v>79</v>
      </c>
      <c r="BK464" s="242">
        <f>ROUND(I464*H464,2)</f>
        <v>0</v>
      </c>
      <c r="BL464" s="18" t="s">
        <v>212</v>
      </c>
      <c r="BM464" s="241" t="s">
        <v>3413</v>
      </c>
    </row>
    <row r="465" s="2" customFormat="1">
      <c r="A465" s="39"/>
      <c r="B465" s="40"/>
      <c r="C465" s="41"/>
      <c r="D465" s="243" t="s">
        <v>214</v>
      </c>
      <c r="E465" s="41"/>
      <c r="F465" s="244" t="s">
        <v>4210</v>
      </c>
      <c r="G465" s="41"/>
      <c r="H465" s="41"/>
      <c r="I465" s="245"/>
      <c r="J465" s="41"/>
      <c r="K465" s="41"/>
      <c r="L465" s="45"/>
      <c r="M465" s="246"/>
      <c r="N465" s="247"/>
      <c r="O465" s="92"/>
      <c r="P465" s="92"/>
      <c r="Q465" s="92"/>
      <c r="R465" s="92"/>
      <c r="S465" s="92"/>
      <c r="T465" s="93"/>
      <c r="U465" s="39"/>
      <c r="V465" s="39"/>
      <c r="W465" s="39"/>
      <c r="X465" s="39"/>
      <c r="Y465" s="39"/>
      <c r="Z465" s="39"/>
      <c r="AA465" s="39"/>
      <c r="AB465" s="39"/>
      <c r="AC465" s="39"/>
      <c r="AD465" s="39"/>
      <c r="AE465" s="39"/>
      <c r="AT465" s="18" t="s">
        <v>214</v>
      </c>
      <c r="AU465" s="18" t="s">
        <v>81</v>
      </c>
    </row>
    <row r="466" s="2" customFormat="1" ht="78" customHeight="1">
      <c r="A466" s="39"/>
      <c r="B466" s="40"/>
      <c r="C466" s="230" t="s">
        <v>1142</v>
      </c>
      <c r="D466" s="230" t="s">
        <v>207</v>
      </c>
      <c r="E466" s="231" t="s">
        <v>4211</v>
      </c>
      <c r="F466" s="232" t="s">
        <v>4212</v>
      </c>
      <c r="G466" s="233" t="s">
        <v>279</v>
      </c>
      <c r="H466" s="234">
        <v>1</v>
      </c>
      <c r="I466" s="235"/>
      <c r="J466" s="236">
        <f>ROUND(I466*H466,2)</f>
        <v>0</v>
      </c>
      <c r="K466" s="232" t="s">
        <v>1</v>
      </c>
      <c r="L466" s="45"/>
      <c r="M466" s="237" t="s">
        <v>1</v>
      </c>
      <c r="N466" s="238" t="s">
        <v>38</v>
      </c>
      <c r="O466" s="92"/>
      <c r="P466" s="239">
        <f>O466*H466</f>
        <v>0</v>
      </c>
      <c r="Q466" s="239">
        <v>0</v>
      </c>
      <c r="R466" s="239">
        <f>Q466*H466</f>
        <v>0</v>
      </c>
      <c r="S466" s="239">
        <v>0</v>
      </c>
      <c r="T466" s="240">
        <f>S466*H466</f>
        <v>0</v>
      </c>
      <c r="U466" s="39"/>
      <c r="V466" s="39"/>
      <c r="W466" s="39"/>
      <c r="X466" s="39"/>
      <c r="Y466" s="39"/>
      <c r="Z466" s="39"/>
      <c r="AA466" s="39"/>
      <c r="AB466" s="39"/>
      <c r="AC466" s="39"/>
      <c r="AD466" s="39"/>
      <c r="AE466" s="39"/>
      <c r="AR466" s="241" t="s">
        <v>212</v>
      </c>
      <c r="AT466" s="241" t="s">
        <v>207</v>
      </c>
      <c r="AU466" s="241" t="s">
        <v>81</v>
      </c>
      <c r="AY466" s="18" t="s">
        <v>205</v>
      </c>
      <c r="BE466" s="242">
        <f>IF(N466="základní",J466,0)</f>
        <v>0</v>
      </c>
      <c r="BF466" s="242">
        <f>IF(N466="snížená",J466,0)</f>
        <v>0</v>
      </c>
      <c r="BG466" s="242">
        <f>IF(N466="zákl. přenesená",J466,0)</f>
        <v>0</v>
      </c>
      <c r="BH466" s="242">
        <f>IF(N466="sníž. přenesená",J466,0)</f>
        <v>0</v>
      </c>
      <c r="BI466" s="242">
        <f>IF(N466="nulová",J466,0)</f>
        <v>0</v>
      </c>
      <c r="BJ466" s="18" t="s">
        <v>79</v>
      </c>
      <c r="BK466" s="242">
        <f>ROUND(I466*H466,2)</f>
        <v>0</v>
      </c>
      <c r="BL466" s="18" t="s">
        <v>212</v>
      </c>
      <c r="BM466" s="241" t="s">
        <v>3417</v>
      </c>
    </row>
    <row r="467" s="2" customFormat="1">
      <c r="A467" s="39"/>
      <c r="B467" s="40"/>
      <c r="C467" s="41"/>
      <c r="D467" s="243" t="s">
        <v>214</v>
      </c>
      <c r="E467" s="41"/>
      <c r="F467" s="244" t="s">
        <v>4213</v>
      </c>
      <c r="G467" s="41"/>
      <c r="H467" s="41"/>
      <c r="I467" s="245"/>
      <c r="J467" s="41"/>
      <c r="K467" s="41"/>
      <c r="L467" s="45"/>
      <c r="M467" s="246"/>
      <c r="N467" s="247"/>
      <c r="O467" s="92"/>
      <c r="P467" s="92"/>
      <c r="Q467" s="92"/>
      <c r="R467" s="92"/>
      <c r="S467" s="92"/>
      <c r="T467" s="93"/>
      <c r="U467" s="39"/>
      <c r="V467" s="39"/>
      <c r="W467" s="39"/>
      <c r="X467" s="39"/>
      <c r="Y467" s="39"/>
      <c r="Z467" s="39"/>
      <c r="AA467" s="39"/>
      <c r="AB467" s="39"/>
      <c r="AC467" s="39"/>
      <c r="AD467" s="39"/>
      <c r="AE467" s="39"/>
      <c r="AT467" s="18" t="s">
        <v>214</v>
      </c>
      <c r="AU467" s="18" t="s">
        <v>81</v>
      </c>
    </row>
    <row r="468" s="2" customFormat="1" ht="78" customHeight="1">
      <c r="A468" s="39"/>
      <c r="B468" s="40"/>
      <c r="C468" s="230" t="s">
        <v>1147</v>
      </c>
      <c r="D468" s="230" t="s">
        <v>207</v>
      </c>
      <c r="E468" s="231" t="s">
        <v>4214</v>
      </c>
      <c r="F468" s="232" t="s">
        <v>4215</v>
      </c>
      <c r="G468" s="233" t="s">
        <v>279</v>
      </c>
      <c r="H468" s="234">
        <v>20</v>
      </c>
      <c r="I468" s="235"/>
      <c r="J468" s="236">
        <f>ROUND(I468*H468,2)</f>
        <v>0</v>
      </c>
      <c r="K468" s="232" t="s">
        <v>1</v>
      </c>
      <c r="L468" s="45"/>
      <c r="M468" s="237" t="s">
        <v>1</v>
      </c>
      <c r="N468" s="238" t="s">
        <v>38</v>
      </c>
      <c r="O468" s="92"/>
      <c r="P468" s="239">
        <f>O468*H468</f>
        <v>0</v>
      </c>
      <c r="Q468" s="239">
        <v>0</v>
      </c>
      <c r="R468" s="239">
        <f>Q468*H468</f>
        <v>0</v>
      </c>
      <c r="S468" s="239">
        <v>0</v>
      </c>
      <c r="T468" s="240">
        <f>S468*H468</f>
        <v>0</v>
      </c>
      <c r="U468" s="39"/>
      <c r="V468" s="39"/>
      <c r="W468" s="39"/>
      <c r="X468" s="39"/>
      <c r="Y468" s="39"/>
      <c r="Z468" s="39"/>
      <c r="AA468" s="39"/>
      <c r="AB468" s="39"/>
      <c r="AC468" s="39"/>
      <c r="AD468" s="39"/>
      <c r="AE468" s="39"/>
      <c r="AR468" s="241" t="s">
        <v>212</v>
      </c>
      <c r="AT468" s="241" t="s">
        <v>207</v>
      </c>
      <c r="AU468" s="241" t="s">
        <v>81</v>
      </c>
      <c r="AY468" s="18" t="s">
        <v>205</v>
      </c>
      <c r="BE468" s="242">
        <f>IF(N468="základní",J468,0)</f>
        <v>0</v>
      </c>
      <c r="BF468" s="242">
        <f>IF(N468="snížená",J468,0)</f>
        <v>0</v>
      </c>
      <c r="BG468" s="242">
        <f>IF(N468="zákl. přenesená",J468,0)</f>
        <v>0</v>
      </c>
      <c r="BH468" s="242">
        <f>IF(N468="sníž. přenesená",J468,0)</f>
        <v>0</v>
      </c>
      <c r="BI468" s="242">
        <f>IF(N468="nulová",J468,0)</f>
        <v>0</v>
      </c>
      <c r="BJ468" s="18" t="s">
        <v>79</v>
      </c>
      <c r="BK468" s="242">
        <f>ROUND(I468*H468,2)</f>
        <v>0</v>
      </c>
      <c r="BL468" s="18" t="s">
        <v>212</v>
      </c>
      <c r="BM468" s="241" t="s">
        <v>3420</v>
      </c>
    </row>
    <row r="469" s="2" customFormat="1">
      <c r="A469" s="39"/>
      <c r="B469" s="40"/>
      <c r="C469" s="41"/>
      <c r="D469" s="243" t="s">
        <v>214</v>
      </c>
      <c r="E469" s="41"/>
      <c r="F469" s="244" t="s">
        <v>4216</v>
      </c>
      <c r="G469" s="41"/>
      <c r="H469" s="41"/>
      <c r="I469" s="245"/>
      <c r="J469" s="41"/>
      <c r="K469" s="41"/>
      <c r="L469" s="45"/>
      <c r="M469" s="246"/>
      <c r="N469" s="247"/>
      <c r="O469" s="92"/>
      <c r="P469" s="92"/>
      <c r="Q469" s="92"/>
      <c r="R469" s="92"/>
      <c r="S469" s="92"/>
      <c r="T469" s="93"/>
      <c r="U469" s="39"/>
      <c r="V469" s="39"/>
      <c r="W469" s="39"/>
      <c r="X469" s="39"/>
      <c r="Y469" s="39"/>
      <c r="Z469" s="39"/>
      <c r="AA469" s="39"/>
      <c r="AB469" s="39"/>
      <c r="AC469" s="39"/>
      <c r="AD469" s="39"/>
      <c r="AE469" s="39"/>
      <c r="AT469" s="18" t="s">
        <v>214</v>
      </c>
      <c r="AU469" s="18" t="s">
        <v>81</v>
      </c>
    </row>
    <row r="470" s="2" customFormat="1" ht="66.75" customHeight="1">
      <c r="A470" s="39"/>
      <c r="B470" s="40"/>
      <c r="C470" s="230" t="s">
        <v>1152</v>
      </c>
      <c r="D470" s="230" t="s">
        <v>207</v>
      </c>
      <c r="E470" s="231" t="s">
        <v>4208</v>
      </c>
      <c r="F470" s="232" t="s">
        <v>4009</v>
      </c>
      <c r="G470" s="233" t="s">
        <v>279</v>
      </c>
      <c r="H470" s="234">
        <v>20</v>
      </c>
      <c r="I470" s="235"/>
      <c r="J470" s="236">
        <f>ROUND(I470*H470,2)</f>
        <v>0</v>
      </c>
      <c r="K470" s="232" t="s">
        <v>1</v>
      </c>
      <c r="L470" s="45"/>
      <c r="M470" s="237" t="s">
        <v>1</v>
      </c>
      <c r="N470" s="238" t="s">
        <v>38</v>
      </c>
      <c r="O470" s="92"/>
      <c r="P470" s="239">
        <f>O470*H470</f>
        <v>0</v>
      </c>
      <c r="Q470" s="239">
        <v>0</v>
      </c>
      <c r="R470" s="239">
        <f>Q470*H470</f>
        <v>0</v>
      </c>
      <c r="S470" s="239">
        <v>0</v>
      </c>
      <c r="T470" s="240">
        <f>S470*H470</f>
        <v>0</v>
      </c>
      <c r="U470" s="39"/>
      <c r="V470" s="39"/>
      <c r="W470" s="39"/>
      <c r="X470" s="39"/>
      <c r="Y470" s="39"/>
      <c r="Z470" s="39"/>
      <c r="AA470" s="39"/>
      <c r="AB470" s="39"/>
      <c r="AC470" s="39"/>
      <c r="AD470" s="39"/>
      <c r="AE470" s="39"/>
      <c r="AR470" s="241" t="s">
        <v>212</v>
      </c>
      <c r="AT470" s="241" t="s">
        <v>207</v>
      </c>
      <c r="AU470" s="241" t="s">
        <v>81</v>
      </c>
      <c r="AY470" s="18" t="s">
        <v>205</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212</v>
      </c>
      <c r="BM470" s="241" t="s">
        <v>3423</v>
      </c>
    </row>
    <row r="471" s="2" customFormat="1">
      <c r="A471" s="39"/>
      <c r="B471" s="40"/>
      <c r="C471" s="41"/>
      <c r="D471" s="243" t="s">
        <v>214</v>
      </c>
      <c r="E471" s="41"/>
      <c r="F471" s="244" t="s">
        <v>4010</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214</v>
      </c>
      <c r="AU471" s="18" t="s">
        <v>81</v>
      </c>
    </row>
    <row r="472" s="2" customFormat="1" ht="33" customHeight="1">
      <c r="A472" s="39"/>
      <c r="B472" s="40"/>
      <c r="C472" s="230" t="s">
        <v>1157</v>
      </c>
      <c r="D472" s="230" t="s">
        <v>207</v>
      </c>
      <c r="E472" s="231" t="s">
        <v>4217</v>
      </c>
      <c r="F472" s="232" t="s">
        <v>4218</v>
      </c>
      <c r="G472" s="233" t="s">
        <v>279</v>
      </c>
      <c r="H472" s="234">
        <v>20</v>
      </c>
      <c r="I472" s="235"/>
      <c r="J472" s="236">
        <f>ROUND(I472*H472,2)</f>
        <v>0</v>
      </c>
      <c r="K472" s="232" t="s">
        <v>1</v>
      </c>
      <c r="L472" s="45"/>
      <c r="M472" s="237" t="s">
        <v>1</v>
      </c>
      <c r="N472" s="238" t="s">
        <v>38</v>
      </c>
      <c r="O472" s="92"/>
      <c r="P472" s="239">
        <f>O472*H472</f>
        <v>0</v>
      </c>
      <c r="Q472" s="239">
        <v>0</v>
      </c>
      <c r="R472" s="239">
        <f>Q472*H472</f>
        <v>0</v>
      </c>
      <c r="S472" s="239">
        <v>0</v>
      </c>
      <c r="T472" s="240">
        <f>S472*H472</f>
        <v>0</v>
      </c>
      <c r="U472" s="39"/>
      <c r="V472" s="39"/>
      <c r="W472" s="39"/>
      <c r="X472" s="39"/>
      <c r="Y472" s="39"/>
      <c r="Z472" s="39"/>
      <c r="AA472" s="39"/>
      <c r="AB472" s="39"/>
      <c r="AC472" s="39"/>
      <c r="AD472" s="39"/>
      <c r="AE472" s="39"/>
      <c r="AR472" s="241" t="s">
        <v>212</v>
      </c>
      <c r="AT472" s="241" t="s">
        <v>207</v>
      </c>
      <c r="AU472" s="241" t="s">
        <v>81</v>
      </c>
      <c r="AY472" s="18" t="s">
        <v>205</v>
      </c>
      <c r="BE472" s="242">
        <f>IF(N472="základní",J472,0)</f>
        <v>0</v>
      </c>
      <c r="BF472" s="242">
        <f>IF(N472="snížená",J472,0)</f>
        <v>0</v>
      </c>
      <c r="BG472" s="242">
        <f>IF(N472="zákl. přenesená",J472,0)</f>
        <v>0</v>
      </c>
      <c r="BH472" s="242">
        <f>IF(N472="sníž. přenesená",J472,0)</f>
        <v>0</v>
      </c>
      <c r="BI472" s="242">
        <f>IF(N472="nulová",J472,0)</f>
        <v>0</v>
      </c>
      <c r="BJ472" s="18" t="s">
        <v>79</v>
      </c>
      <c r="BK472" s="242">
        <f>ROUND(I472*H472,2)</f>
        <v>0</v>
      </c>
      <c r="BL472" s="18" t="s">
        <v>212</v>
      </c>
      <c r="BM472" s="241" t="s">
        <v>3430</v>
      </c>
    </row>
    <row r="473" s="2" customFormat="1">
      <c r="A473" s="39"/>
      <c r="B473" s="40"/>
      <c r="C473" s="41"/>
      <c r="D473" s="243" t="s">
        <v>214</v>
      </c>
      <c r="E473" s="41"/>
      <c r="F473" s="244" t="s">
        <v>4218</v>
      </c>
      <c r="G473" s="41"/>
      <c r="H473" s="41"/>
      <c r="I473" s="245"/>
      <c r="J473" s="41"/>
      <c r="K473" s="41"/>
      <c r="L473" s="45"/>
      <c r="M473" s="246"/>
      <c r="N473" s="247"/>
      <c r="O473" s="92"/>
      <c r="P473" s="92"/>
      <c r="Q473" s="92"/>
      <c r="R473" s="92"/>
      <c r="S473" s="92"/>
      <c r="T473" s="93"/>
      <c r="U473" s="39"/>
      <c r="V473" s="39"/>
      <c r="W473" s="39"/>
      <c r="X473" s="39"/>
      <c r="Y473" s="39"/>
      <c r="Z473" s="39"/>
      <c r="AA473" s="39"/>
      <c r="AB473" s="39"/>
      <c r="AC473" s="39"/>
      <c r="AD473" s="39"/>
      <c r="AE473" s="39"/>
      <c r="AT473" s="18" t="s">
        <v>214</v>
      </c>
      <c r="AU473" s="18" t="s">
        <v>81</v>
      </c>
    </row>
    <row r="474" s="2" customFormat="1" ht="78" customHeight="1">
      <c r="A474" s="39"/>
      <c r="B474" s="40"/>
      <c r="C474" s="230" t="s">
        <v>1162</v>
      </c>
      <c r="D474" s="230" t="s">
        <v>207</v>
      </c>
      <c r="E474" s="231" t="s">
        <v>4219</v>
      </c>
      <c r="F474" s="232" t="s">
        <v>4212</v>
      </c>
      <c r="G474" s="233" t="s">
        <v>279</v>
      </c>
      <c r="H474" s="234">
        <v>20</v>
      </c>
      <c r="I474" s="235"/>
      <c r="J474" s="236">
        <f>ROUND(I474*H474,2)</f>
        <v>0</v>
      </c>
      <c r="K474" s="232" t="s">
        <v>1</v>
      </c>
      <c r="L474" s="45"/>
      <c r="M474" s="237" t="s">
        <v>1</v>
      </c>
      <c r="N474" s="238" t="s">
        <v>38</v>
      </c>
      <c r="O474" s="92"/>
      <c r="P474" s="239">
        <f>O474*H474</f>
        <v>0</v>
      </c>
      <c r="Q474" s="239">
        <v>0</v>
      </c>
      <c r="R474" s="239">
        <f>Q474*H474</f>
        <v>0</v>
      </c>
      <c r="S474" s="239">
        <v>0</v>
      </c>
      <c r="T474" s="240">
        <f>S474*H474</f>
        <v>0</v>
      </c>
      <c r="U474" s="39"/>
      <c r="V474" s="39"/>
      <c r="W474" s="39"/>
      <c r="X474" s="39"/>
      <c r="Y474" s="39"/>
      <c r="Z474" s="39"/>
      <c r="AA474" s="39"/>
      <c r="AB474" s="39"/>
      <c r="AC474" s="39"/>
      <c r="AD474" s="39"/>
      <c r="AE474" s="39"/>
      <c r="AR474" s="241" t="s">
        <v>212</v>
      </c>
      <c r="AT474" s="241" t="s">
        <v>207</v>
      </c>
      <c r="AU474" s="241" t="s">
        <v>81</v>
      </c>
      <c r="AY474" s="18" t="s">
        <v>205</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212</v>
      </c>
      <c r="BM474" s="241" t="s">
        <v>3431</v>
      </c>
    </row>
    <row r="475" s="2" customFormat="1">
      <c r="A475" s="39"/>
      <c r="B475" s="40"/>
      <c r="C475" s="41"/>
      <c r="D475" s="243" t="s">
        <v>214</v>
      </c>
      <c r="E475" s="41"/>
      <c r="F475" s="244" t="s">
        <v>4213</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214</v>
      </c>
      <c r="AU475" s="18" t="s">
        <v>81</v>
      </c>
    </row>
    <row r="476" s="2" customFormat="1" ht="33" customHeight="1">
      <c r="A476" s="39"/>
      <c r="B476" s="40"/>
      <c r="C476" s="230" t="s">
        <v>1167</v>
      </c>
      <c r="D476" s="230" t="s">
        <v>207</v>
      </c>
      <c r="E476" s="231" t="s">
        <v>4220</v>
      </c>
      <c r="F476" s="232" t="s">
        <v>4221</v>
      </c>
      <c r="G476" s="233" t="s">
        <v>279</v>
      </c>
      <c r="H476" s="234">
        <v>1</v>
      </c>
      <c r="I476" s="235"/>
      <c r="J476" s="236">
        <f>ROUND(I476*H476,2)</f>
        <v>0</v>
      </c>
      <c r="K476" s="232" t="s">
        <v>1</v>
      </c>
      <c r="L476" s="45"/>
      <c r="M476" s="237" t="s">
        <v>1</v>
      </c>
      <c r="N476" s="238" t="s">
        <v>38</v>
      </c>
      <c r="O476" s="92"/>
      <c r="P476" s="239">
        <f>O476*H476</f>
        <v>0</v>
      </c>
      <c r="Q476" s="239">
        <v>0</v>
      </c>
      <c r="R476" s="239">
        <f>Q476*H476</f>
        <v>0</v>
      </c>
      <c r="S476" s="239">
        <v>0</v>
      </c>
      <c r="T476" s="240">
        <f>S476*H476</f>
        <v>0</v>
      </c>
      <c r="U476" s="39"/>
      <c r="V476" s="39"/>
      <c r="W476" s="39"/>
      <c r="X476" s="39"/>
      <c r="Y476" s="39"/>
      <c r="Z476" s="39"/>
      <c r="AA476" s="39"/>
      <c r="AB476" s="39"/>
      <c r="AC476" s="39"/>
      <c r="AD476" s="39"/>
      <c r="AE476" s="39"/>
      <c r="AR476" s="241" t="s">
        <v>212</v>
      </c>
      <c r="AT476" s="241" t="s">
        <v>207</v>
      </c>
      <c r="AU476" s="241" t="s">
        <v>81</v>
      </c>
      <c r="AY476" s="18" t="s">
        <v>205</v>
      </c>
      <c r="BE476" s="242">
        <f>IF(N476="základní",J476,0)</f>
        <v>0</v>
      </c>
      <c r="BF476" s="242">
        <f>IF(N476="snížená",J476,0)</f>
        <v>0</v>
      </c>
      <c r="BG476" s="242">
        <f>IF(N476="zákl. přenesená",J476,0)</f>
        <v>0</v>
      </c>
      <c r="BH476" s="242">
        <f>IF(N476="sníž. přenesená",J476,0)</f>
        <v>0</v>
      </c>
      <c r="BI476" s="242">
        <f>IF(N476="nulová",J476,0)</f>
        <v>0</v>
      </c>
      <c r="BJ476" s="18" t="s">
        <v>79</v>
      </c>
      <c r="BK476" s="242">
        <f>ROUND(I476*H476,2)</f>
        <v>0</v>
      </c>
      <c r="BL476" s="18" t="s">
        <v>212</v>
      </c>
      <c r="BM476" s="241" t="s">
        <v>3432</v>
      </c>
    </row>
    <row r="477" s="2" customFormat="1">
      <c r="A477" s="39"/>
      <c r="B477" s="40"/>
      <c r="C477" s="41"/>
      <c r="D477" s="243" t="s">
        <v>214</v>
      </c>
      <c r="E477" s="41"/>
      <c r="F477" s="244" t="s">
        <v>4221</v>
      </c>
      <c r="G477" s="41"/>
      <c r="H477" s="41"/>
      <c r="I477" s="245"/>
      <c r="J477" s="41"/>
      <c r="K477" s="41"/>
      <c r="L477" s="45"/>
      <c r="M477" s="246"/>
      <c r="N477" s="247"/>
      <c r="O477" s="92"/>
      <c r="P477" s="92"/>
      <c r="Q477" s="92"/>
      <c r="R477" s="92"/>
      <c r="S477" s="92"/>
      <c r="T477" s="93"/>
      <c r="U477" s="39"/>
      <c r="V477" s="39"/>
      <c r="W477" s="39"/>
      <c r="X477" s="39"/>
      <c r="Y477" s="39"/>
      <c r="Z477" s="39"/>
      <c r="AA477" s="39"/>
      <c r="AB477" s="39"/>
      <c r="AC477" s="39"/>
      <c r="AD477" s="39"/>
      <c r="AE477" s="39"/>
      <c r="AT477" s="18" t="s">
        <v>214</v>
      </c>
      <c r="AU477" s="18" t="s">
        <v>81</v>
      </c>
    </row>
    <row r="478" s="2" customFormat="1" ht="78" customHeight="1">
      <c r="A478" s="39"/>
      <c r="B478" s="40"/>
      <c r="C478" s="230" t="s">
        <v>1173</v>
      </c>
      <c r="D478" s="230" t="s">
        <v>207</v>
      </c>
      <c r="E478" s="231" t="s">
        <v>4222</v>
      </c>
      <c r="F478" s="232" t="s">
        <v>4223</v>
      </c>
      <c r="G478" s="233" t="s">
        <v>279</v>
      </c>
      <c r="H478" s="234">
        <v>1</v>
      </c>
      <c r="I478" s="235"/>
      <c r="J478" s="236">
        <f>ROUND(I478*H478,2)</f>
        <v>0</v>
      </c>
      <c r="K478" s="232" t="s">
        <v>1</v>
      </c>
      <c r="L478" s="45"/>
      <c r="M478" s="237" t="s">
        <v>1</v>
      </c>
      <c r="N478" s="238"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212</v>
      </c>
      <c r="AT478" s="241" t="s">
        <v>207</v>
      </c>
      <c r="AU478" s="241" t="s">
        <v>81</v>
      </c>
      <c r="AY478" s="18" t="s">
        <v>205</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212</v>
      </c>
      <c r="BM478" s="241" t="s">
        <v>3433</v>
      </c>
    </row>
    <row r="479" s="2" customFormat="1">
      <c r="A479" s="39"/>
      <c r="B479" s="40"/>
      <c r="C479" s="41"/>
      <c r="D479" s="243" t="s">
        <v>214</v>
      </c>
      <c r="E479" s="41"/>
      <c r="F479" s="244" t="s">
        <v>4224</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214</v>
      </c>
      <c r="AU479" s="18" t="s">
        <v>81</v>
      </c>
    </row>
    <row r="480" s="2" customFormat="1" ht="55.5" customHeight="1">
      <c r="A480" s="39"/>
      <c r="B480" s="40"/>
      <c r="C480" s="230" t="s">
        <v>1177</v>
      </c>
      <c r="D480" s="230" t="s">
        <v>207</v>
      </c>
      <c r="E480" s="231" t="s">
        <v>4225</v>
      </c>
      <c r="F480" s="232" t="s">
        <v>4226</v>
      </c>
      <c r="G480" s="233" t="s">
        <v>279</v>
      </c>
      <c r="H480" s="234">
        <v>2</v>
      </c>
      <c r="I480" s="235"/>
      <c r="J480" s="236">
        <f>ROUND(I480*H480,2)</f>
        <v>0</v>
      </c>
      <c r="K480" s="232" t="s">
        <v>1</v>
      </c>
      <c r="L480" s="45"/>
      <c r="M480" s="237" t="s">
        <v>1</v>
      </c>
      <c r="N480" s="238" t="s">
        <v>38</v>
      </c>
      <c r="O480" s="92"/>
      <c r="P480" s="239">
        <f>O480*H480</f>
        <v>0</v>
      </c>
      <c r="Q480" s="239">
        <v>0</v>
      </c>
      <c r="R480" s="239">
        <f>Q480*H480</f>
        <v>0</v>
      </c>
      <c r="S480" s="239">
        <v>0</v>
      </c>
      <c r="T480" s="240">
        <f>S480*H480</f>
        <v>0</v>
      </c>
      <c r="U480" s="39"/>
      <c r="V480" s="39"/>
      <c r="W480" s="39"/>
      <c r="X480" s="39"/>
      <c r="Y480" s="39"/>
      <c r="Z480" s="39"/>
      <c r="AA480" s="39"/>
      <c r="AB480" s="39"/>
      <c r="AC480" s="39"/>
      <c r="AD480" s="39"/>
      <c r="AE480" s="39"/>
      <c r="AR480" s="241" t="s">
        <v>212</v>
      </c>
      <c r="AT480" s="241" t="s">
        <v>207</v>
      </c>
      <c r="AU480" s="241" t="s">
        <v>81</v>
      </c>
      <c r="AY480" s="18" t="s">
        <v>205</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212</v>
      </c>
      <c r="BM480" s="241" t="s">
        <v>3434</v>
      </c>
    </row>
    <row r="481" s="2" customFormat="1">
      <c r="A481" s="39"/>
      <c r="B481" s="40"/>
      <c r="C481" s="41"/>
      <c r="D481" s="243" t="s">
        <v>214</v>
      </c>
      <c r="E481" s="41"/>
      <c r="F481" s="244" t="s">
        <v>4226</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214</v>
      </c>
      <c r="AU481" s="18" t="s">
        <v>81</v>
      </c>
    </row>
    <row r="482" s="12" customFormat="1" ht="22.8" customHeight="1">
      <c r="A482" s="12"/>
      <c r="B482" s="214"/>
      <c r="C482" s="215"/>
      <c r="D482" s="216" t="s">
        <v>72</v>
      </c>
      <c r="E482" s="228" t="s">
        <v>3771</v>
      </c>
      <c r="F482" s="228" t="s">
        <v>3946</v>
      </c>
      <c r="G482" s="215"/>
      <c r="H482" s="215"/>
      <c r="I482" s="218"/>
      <c r="J482" s="229">
        <f>BK482</f>
        <v>0</v>
      </c>
      <c r="K482" s="215"/>
      <c r="L482" s="220"/>
      <c r="M482" s="221"/>
      <c r="N482" s="222"/>
      <c r="O482" s="222"/>
      <c r="P482" s="223">
        <f>SUM(P483:P500)</f>
        <v>0</v>
      </c>
      <c r="Q482" s="222"/>
      <c r="R482" s="223">
        <f>SUM(R483:R500)</f>
        <v>0</v>
      </c>
      <c r="S482" s="222"/>
      <c r="T482" s="224">
        <f>SUM(T483:T500)</f>
        <v>0</v>
      </c>
      <c r="U482" s="12"/>
      <c r="V482" s="12"/>
      <c r="W482" s="12"/>
      <c r="X482" s="12"/>
      <c r="Y482" s="12"/>
      <c r="Z482" s="12"/>
      <c r="AA482" s="12"/>
      <c r="AB482" s="12"/>
      <c r="AC482" s="12"/>
      <c r="AD482" s="12"/>
      <c r="AE482" s="12"/>
      <c r="AR482" s="225" t="s">
        <v>79</v>
      </c>
      <c r="AT482" s="226" t="s">
        <v>72</v>
      </c>
      <c r="AU482" s="226" t="s">
        <v>79</v>
      </c>
      <c r="AY482" s="225" t="s">
        <v>205</v>
      </c>
      <c r="BK482" s="227">
        <f>SUM(BK483:BK500)</f>
        <v>0</v>
      </c>
    </row>
    <row r="483" s="2" customFormat="1" ht="78" customHeight="1">
      <c r="A483" s="39"/>
      <c r="B483" s="40"/>
      <c r="C483" s="230" t="s">
        <v>1184</v>
      </c>
      <c r="D483" s="230" t="s">
        <v>207</v>
      </c>
      <c r="E483" s="231" t="s">
        <v>4242</v>
      </c>
      <c r="F483" s="232" t="s">
        <v>4243</v>
      </c>
      <c r="G483" s="233" t="s">
        <v>279</v>
      </c>
      <c r="H483" s="234">
        <v>1</v>
      </c>
      <c r="I483" s="235"/>
      <c r="J483" s="236">
        <f>ROUND(I483*H483,2)</f>
        <v>0</v>
      </c>
      <c r="K483" s="232" t="s">
        <v>1</v>
      </c>
      <c r="L483" s="45"/>
      <c r="M483" s="237" t="s">
        <v>1</v>
      </c>
      <c r="N483" s="238" t="s">
        <v>38</v>
      </c>
      <c r="O483" s="92"/>
      <c r="P483" s="239">
        <f>O483*H483</f>
        <v>0</v>
      </c>
      <c r="Q483" s="239">
        <v>0</v>
      </c>
      <c r="R483" s="239">
        <f>Q483*H483</f>
        <v>0</v>
      </c>
      <c r="S483" s="239">
        <v>0</v>
      </c>
      <c r="T483" s="240">
        <f>S483*H483</f>
        <v>0</v>
      </c>
      <c r="U483" s="39"/>
      <c r="V483" s="39"/>
      <c r="W483" s="39"/>
      <c r="X483" s="39"/>
      <c r="Y483" s="39"/>
      <c r="Z483" s="39"/>
      <c r="AA483" s="39"/>
      <c r="AB483" s="39"/>
      <c r="AC483" s="39"/>
      <c r="AD483" s="39"/>
      <c r="AE483" s="39"/>
      <c r="AR483" s="241" t="s">
        <v>212</v>
      </c>
      <c r="AT483" s="241" t="s">
        <v>207</v>
      </c>
      <c r="AU483" s="241" t="s">
        <v>81</v>
      </c>
      <c r="AY483" s="18" t="s">
        <v>205</v>
      </c>
      <c r="BE483" s="242">
        <f>IF(N483="základní",J483,0)</f>
        <v>0</v>
      </c>
      <c r="BF483" s="242">
        <f>IF(N483="snížená",J483,0)</f>
        <v>0</v>
      </c>
      <c r="BG483" s="242">
        <f>IF(N483="zákl. přenesená",J483,0)</f>
        <v>0</v>
      </c>
      <c r="BH483" s="242">
        <f>IF(N483="sníž. přenesená",J483,0)</f>
        <v>0</v>
      </c>
      <c r="BI483" s="242">
        <f>IF(N483="nulová",J483,0)</f>
        <v>0</v>
      </c>
      <c r="BJ483" s="18" t="s">
        <v>79</v>
      </c>
      <c r="BK483" s="242">
        <f>ROUND(I483*H483,2)</f>
        <v>0</v>
      </c>
      <c r="BL483" s="18" t="s">
        <v>212</v>
      </c>
      <c r="BM483" s="241" t="s">
        <v>3435</v>
      </c>
    </row>
    <row r="484" s="2" customFormat="1">
      <c r="A484" s="39"/>
      <c r="B484" s="40"/>
      <c r="C484" s="41"/>
      <c r="D484" s="243" t="s">
        <v>214</v>
      </c>
      <c r="E484" s="41"/>
      <c r="F484" s="244" t="s">
        <v>4244</v>
      </c>
      <c r="G484" s="41"/>
      <c r="H484" s="41"/>
      <c r="I484" s="245"/>
      <c r="J484" s="41"/>
      <c r="K484" s="41"/>
      <c r="L484" s="45"/>
      <c r="M484" s="246"/>
      <c r="N484" s="247"/>
      <c r="O484" s="92"/>
      <c r="P484" s="92"/>
      <c r="Q484" s="92"/>
      <c r="R484" s="92"/>
      <c r="S484" s="92"/>
      <c r="T484" s="93"/>
      <c r="U484" s="39"/>
      <c r="V484" s="39"/>
      <c r="W484" s="39"/>
      <c r="X484" s="39"/>
      <c r="Y484" s="39"/>
      <c r="Z484" s="39"/>
      <c r="AA484" s="39"/>
      <c r="AB484" s="39"/>
      <c r="AC484" s="39"/>
      <c r="AD484" s="39"/>
      <c r="AE484" s="39"/>
      <c r="AT484" s="18" t="s">
        <v>214</v>
      </c>
      <c r="AU484" s="18" t="s">
        <v>81</v>
      </c>
    </row>
    <row r="485" s="2" customFormat="1" ht="78" customHeight="1">
      <c r="A485" s="39"/>
      <c r="B485" s="40"/>
      <c r="C485" s="230" t="s">
        <v>1188</v>
      </c>
      <c r="D485" s="230" t="s">
        <v>207</v>
      </c>
      <c r="E485" s="231" t="s">
        <v>4247</v>
      </c>
      <c r="F485" s="232" t="s">
        <v>6280</v>
      </c>
      <c r="G485" s="233" t="s">
        <v>279</v>
      </c>
      <c r="H485" s="234">
        <v>5</v>
      </c>
      <c r="I485" s="235"/>
      <c r="J485" s="236">
        <f>ROUND(I485*H485,2)</f>
        <v>0</v>
      </c>
      <c r="K485" s="232" t="s">
        <v>1</v>
      </c>
      <c r="L485" s="45"/>
      <c r="M485" s="237" t="s">
        <v>1</v>
      </c>
      <c r="N485" s="238" t="s">
        <v>38</v>
      </c>
      <c r="O485" s="92"/>
      <c r="P485" s="239">
        <f>O485*H485</f>
        <v>0</v>
      </c>
      <c r="Q485" s="239">
        <v>0</v>
      </c>
      <c r="R485" s="239">
        <f>Q485*H485</f>
        <v>0</v>
      </c>
      <c r="S485" s="239">
        <v>0</v>
      </c>
      <c r="T485" s="240">
        <f>S485*H485</f>
        <v>0</v>
      </c>
      <c r="U485" s="39"/>
      <c r="V485" s="39"/>
      <c r="W485" s="39"/>
      <c r="X485" s="39"/>
      <c r="Y485" s="39"/>
      <c r="Z485" s="39"/>
      <c r="AA485" s="39"/>
      <c r="AB485" s="39"/>
      <c r="AC485" s="39"/>
      <c r="AD485" s="39"/>
      <c r="AE485" s="39"/>
      <c r="AR485" s="241" t="s">
        <v>212</v>
      </c>
      <c r="AT485" s="241" t="s">
        <v>207</v>
      </c>
      <c r="AU485" s="241" t="s">
        <v>81</v>
      </c>
      <c r="AY485" s="18" t="s">
        <v>205</v>
      </c>
      <c r="BE485" s="242">
        <f>IF(N485="základní",J485,0)</f>
        <v>0</v>
      </c>
      <c r="BF485" s="242">
        <f>IF(N485="snížená",J485,0)</f>
        <v>0</v>
      </c>
      <c r="BG485" s="242">
        <f>IF(N485="zákl. přenesená",J485,0)</f>
        <v>0</v>
      </c>
      <c r="BH485" s="242">
        <f>IF(N485="sníž. přenesená",J485,0)</f>
        <v>0</v>
      </c>
      <c r="BI485" s="242">
        <f>IF(N485="nulová",J485,0)</f>
        <v>0</v>
      </c>
      <c r="BJ485" s="18" t="s">
        <v>79</v>
      </c>
      <c r="BK485" s="242">
        <f>ROUND(I485*H485,2)</f>
        <v>0</v>
      </c>
      <c r="BL485" s="18" t="s">
        <v>212</v>
      </c>
      <c r="BM485" s="241" t="s">
        <v>3438</v>
      </c>
    </row>
    <row r="486" s="2" customFormat="1">
      <c r="A486" s="39"/>
      <c r="B486" s="40"/>
      <c r="C486" s="41"/>
      <c r="D486" s="243" t="s">
        <v>214</v>
      </c>
      <c r="E486" s="41"/>
      <c r="F486" s="244" t="s">
        <v>6281</v>
      </c>
      <c r="G486" s="41"/>
      <c r="H486" s="41"/>
      <c r="I486" s="245"/>
      <c r="J486" s="41"/>
      <c r="K486" s="41"/>
      <c r="L486" s="45"/>
      <c r="M486" s="246"/>
      <c r="N486" s="247"/>
      <c r="O486" s="92"/>
      <c r="P486" s="92"/>
      <c r="Q486" s="92"/>
      <c r="R486" s="92"/>
      <c r="S486" s="92"/>
      <c r="T486" s="93"/>
      <c r="U486" s="39"/>
      <c r="V486" s="39"/>
      <c r="W486" s="39"/>
      <c r="X486" s="39"/>
      <c r="Y486" s="39"/>
      <c r="Z486" s="39"/>
      <c r="AA486" s="39"/>
      <c r="AB486" s="39"/>
      <c r="AC486" s="39"/>
      <c r="AD486" s="39"/>
      <c r="AE486" s="39"/>
      <c r="AT486" s="18" t="s">
        <v>214</v>
      </c>
      <c r="AU486" s="18" t="s">
        <v>81</v>
      </c>
    </row>
    <row r="487" s="2" customFormat="1" ht="49.05" customHeight="1">
      <c r="A487" s="39"/>
      <c r="B487" s="40"/>
      <c r="C487" s="230" t="s">
        <v>1194</v>
      </c>
      <c r="D487" s="230" t="s">
        <v>207</v>
      </c>
      <c r="E487" s="231" t="s">
        <v>4250</v>
      </c>
      <c r="F487" s="232" t="s">
        <v>4251</v>
      </c>
      <c r="G487" s="233" t="s">
        <v>279</v>
      </c>
      <c r="H487" s="234">
        <v>20</v>
      </c>
      <c r="I487" s="235"/>
      <c r="J487" s="236">
        <f>ROUND(I487*H487,2)</f>
        <v>0</v>
      </c>
      <c r="K487" s="232" t="s">
        <v>1</v>
      </c>
      <c r="L487" s="45"/>
      <c r="M487" s="237" t="s">
        <v>1</v>
      </c>
      <c r="N487" s="238" t="s">
        <v>38</v>
      </c>
      <c r="O487" s="92"/>
      <c r="P487" s="239">
        <f>O487*H487</f>
        <v>0</v>
      </c>
      <c r="Q487" s="239">
        <v>0</v>
      </c>
      <c r="R487" s="239">
        <f>Q487*H487</f>
        <v>0</v>
      </c>
      <c r="S487" s="239">
        <v>0</v>
      </c>
      <c r="T487" s="240">
        <f>S487*H487</f>
        <v>0</v>
      </c>
      <c r="U487" s="39"/>
      <c r="V487" s="39"/>
      <c r="W487" s="39"/>
      <c r="X487" s="39"/>
      <c r="Y487" s="39"/>
      <c r="Z487" s="39"/>
      <c r="AA487" s="39"/>
      <c r="AB487" s="39"/>
      <c r="AC487" s="39"/>
      <c r="AD487" s="39"/>
      <c r="AE487" s="39"/>
      <c r="AR487" s="241" t="s">
        <v>212</v>
      </c>
      <c r="AT487" s="241" t="s">
        <v>207</v>
      </c>
      <c r="AU487" s="241" t="s">
        <v>81</v>
      </c>
      <c r="AY487" s="18" t="s">
        <v>205</v>
      </c>
      <c r="BE487" s="242">
        <f>IF(N487="základní",J487,0)</f>
        <v>0</v>
      </c>
      <c r="BF487" s="242">
        <f>IF(N487="snížená",J487,0)</f>
        <v>0</v>
      </c>
      <c r="BG487" s="242">
        <f>IF(N487="zákl. přenesená",J487,0)</f>
        <v>0</v>
      </c>
      <c r="BH487" s="242">
        <f>IF(N487="sníž. přenesená",J487,0)</f>
        <v>0</v>
      </c>
      <c r="BI487" s="242">
        <f>IF(N487="nulová",J487,0)</f>
        <v>0</v>
      </c>
      <c r="BJ487" s="18" t="s">
        <v>79</v>
      </c>
      <c r="BK487" s="242">
        <f>ROUND(I487*H487,2)</f>
        <v>0</v>
      </c>
      <c r="BL487" s="18" t="s">
        <v>212</v>
      </c>
      <c r="BM487" s="241" t="s">
        <v>3441</v>
      </c>
    </row>
    <row r="488" s="2" customFormat="1">
      <c r="A488" s="39"/>
      <c r="B488" s="40"/>
      <c r="C488" s="41"/>
      <c r="D488" s="243" t="s">
        <v>214</v>
      </c>
      <c r="E488" s="41"/>
      <c r="F488" s="244" t="s">
        <v>4251</v>
      </c>
      <c r="G488" s="41"/>
      <c r="H488" s="41"/>
      <c r="I488" s="245"/>
      <c r="J488" s="41"/>
      <c r="K488" s="41"/>
      <c r="L488" s="45"/>
      <c r="M488" s="246"/>
      <c r="N488" s="247"/>
      <c r="O488" s="92"/>
      <c r="P488" s="92"/>
      <c r="Q488" s="92"/>
      <c r="R488" s="92"/>
      <c r="S488" s="92"/>
      <c r="T488" s="93"/>
      <c r="U488" s="39"/>
      <c r="V488" s="39"/>
      <c r="W488" s="39"/>
      <c r="X488" s="39"/>
      <c r="Y488" s="39"/>
      <c r="Z488" s="39"/>
      <c r="AA488" s="39"/>
      <c r="AB488" s="39"/>
      <c r="AC488" s="39"/>
      <c r="AD488" s="39"/>
      <c r="AE488" s="39"/>
      <c r="AT488" s="18" t="s">
        <v>214</v>
      </c>
      <c r="AU488" s="18" t="s">
        <v>81</v>
      </c>
    </row>
    <row r="489" s="2" customFormat="1" ht="37.8" customHeight="1">
      <c r="A489" s="39"/>
      <c r="B489" s="40"/>
      <c r="C489" s="230" t="s">
        <v>1201</v>
      </c>
      <c r="D489" s="230" t="s">
        <v>207</v>
      </c>
      <c r="E489" s="231" t="s">
        <v>4252</v>
      </c>
      <c r="F489" s="232" t="s">
        <v>4253</v>
      </c>
      <c r="G489" s="233" t="s">
        <v>279</v>
      </c>
      <c r="H489" s="234">
        <v>20</v>
      </c>
      <c r="I489" s="235"/>
      <c r="J489" s="236">
        <f>ROUND(I489*H489,2)</f>
        <v>0</v>
      </c>
      <c r="K489" s="232" t="s">
        <v>1</v>
      </c>
      <c r="L489" s="45"/>
      <c r="M489" s="237" t="s">
        <v>1</v>
      </c>
      <c r="N489" s="238" t="s">
        <v>38</v>
      </c>
      <c r="O489" s="92"/>
      <c r="P489" s="239">
        <f>O489*H489</f>
        <v>0</v>
      </c>
      <c r="Q489" s="239">
        <v>0</v>
      </c>
      <c r="R489" s="239">
        <f>Q489*H489</f>
        <v>0</v>
      </c>
      <c r="S489" s="239">
        <v>0</v>
      </c>
      <c r="T489" s="240">
        <f>S489*H489</f>
        <v>0</v>
      </c>
      <c r="U489" s="39"/>
      <c r="V489" s="39"/>
      <c r="W489" s="39"/>
      <c r="X489" s="39"/>
      <c r="Y489" s="39"/>
      <c r="Z489" s="39"/>
      <c r="AA489" s="39"/>
      <c r="AB489" s="39"/>
      <c r="AC489" s="39"/>
      <c r="AD489" s="39"/>
      <c r="AE489" s="39"/>
      <c r="AR489" s="241" t="s">
        <v>212</v>
      </c>
      <c r="AT489" s="241" t="s">
        <v>207</v>
      </c>
      <c r="AU489" s="241" t="s">
        <v>81</v>
      </c>
      <c r="AY489" s="18" t="s">
        <v>205</v>
      </c>
      <c r="BE489" s="242">
        <f>IF(N489="základní",J489,0)</f>
        <v>0</v>
      </c>
      <c r="BF489" s="242">
        <f>IF(N489="snížená",J489,0)</f>
        <v>0</v>
      </c>
      <c r="BG489" s="242">
        <f>IF(N489="zákl. přenesená",J489,0)</f>
        <v>0</v>
      </c>
      <c r="BH489" s="242">
        <f>IF(N489="sníž. přenesená",J489,0)</f>
        <v>0</v>
      </c>
      <c r="BI489" s="242">
        <f>IF(N489="nulová",J489,0)</f>
        <v>0</v>
      </c>
      <c r="BJ489" s="18" t="s">
        <v>79</v>
      </c>
      <c r="BK489" s="242">
        <f>ROUND(I489*H489,2)</f>
        <v>0</v>
      </c>
      <c r="BL489" s="18" t="s">
        <v>212</v>
      </c>
      <c r="BM489" s="241" t="s">
        <v>3442</v>
      </c>
    </row>
    <row r="490" s="2" customFormat="1">
      <c r="A490" s="39"/>
      <c r="B490" s="40"/>
      <c r="C490" s="41"/>
      <c r="D490" s="243" t="s">
        <v>214</v>
      </c>
      <c r="E490" s="41"/>
      <c r="F490" s="244" t="s">
        <v>4253</v>
      </c>
      <c r="G490" s="41"/>
      <c r="H490" s="41"/>
      <c r="I490" s="245"/>
      <c r="J490" s="41"/>
      <c r="K490" s="41"/>
      <c r="L490" s="45"/>
      <c r="M490" s="246"/>
      <c r="N490" s="247"/>
      <c r="O490" s="92"/>
      <c r="P490" s="92"/>
      <c r="Q490" s="92"/>
      <c r="R490" s="92"/>
      <c r="S490" s="92"/>
      <c r="T490" s="93"/>
      <c r="U490" s="39"/>
      <c r="V490" s="39"/>
      <c r="W490" s="39"/>
      <c r="X490" s="39"/>
      <c r="Y490" s="39"/>
      <c r="Z490" s="39"/>
      <c r="AA490" s="39"/>
      <c r="AB490" s="39"/>
      <c r="AC490" s="39"/>
      <c r="AD490" s="39"/>
      <c r="AE490" s="39"/>
      <c r="AT490" s="18" t="s">
        <v>214</v>
      </c>
      <c r="AU490" s="18" t="s">
        <v>81</v>
      </c>
    </row>
    <row r="491" s="2" customFormat="1" ht="33" customHeight="1">
      <c r="A491" s="39"/>
      <c r="B491" s="40"/>
      <c r="C491" s="230" t="s">
        <v>1205</v>
      </c>
      <c r="D491" s="230" t="s">
        <v>207</v>
      </c>
      <c r="E491" s="231" t="s">
        <v>4254</v>
      </c>
      <c r="F491" s="232" t="s">
        <v>4255</v>
      </c>
      <c r="G491" s="233" t="s">
        <v>279</v>
      </c>
      <c r="H491" s="234">
        <v>20</v>
      </c>
      <c r="I491" s="235"/>
      <c r="J491" s="236">
        <f>ROUND(I491*H491,2)</f>
        <v>0</v>
      </c>
      <c r="K491" s="232" t="s">
        <v>1</v>
      </c>
      <c r="L491" s="45"/>
      <c r="M491" s="237" t="s">
        <v>1</v>
      </c>
      <c r="N491" s="238" t="s">
        <v>38</v>
      </c>
      <c r="O491" s="92"/>
      <c r="P491" s="239">
        <f>O491*H491</f>
        <v>0</v>
      </c>
      <c r="Q491" s="239">
        <v>0</v>
      </c>
      <c r="R491" s="239">
        <f>Q491*H491</f>
        <v>0</v>
      </c>
      <c r="S491" s="239">
        <v>0</v>
      </c>
      <c r="T491" s="240">
        <f>S491*H491</f>
        <v>0</v>
      </c>
      <c r="U491" s="39"/>
      <c r="V491" s="39"/>
      <c r="W491" s="39"/>
      <c r="X491" s="39"/>
      <c r="Y491" s="39"/>
      <c r="Z491" s="39"/>
      <c r="AA491" s="39"/>
      <c r="AB491" s="39"/>
      <c r="AC491" s="39"/>
      <c r="AD491" s="39"/>
      <c r="AE491" s="39"/>
      <c r="AR491" s="241" t="s">
        <v>212</v>
      </c>
      <c r="AT491" s="241" t="s">
        <v>207</v>
      </c>
      <c r="AU491" s="241" t="s">
        <v>81</v>
      </c>
      <c r="AY491" s="18" t="s">
        <v>205</v>
      </c>
      <c r="BE491" s="242">
        <f>IF(N491="základní",J491,0)</f>
        <v>0</v>
      </c>
      <c r="BF491" s="242">
        <f>IF(N491="snížená",J491,0)</f>
        <v>0</v>
      </c>
      <c r="BG491" s="242">
        <f>IF(N491="zákl. přenesená",J491,0)</f>
        <v>0</v>
      </c>
      <c r="BH491" s="242">
        <f>IF(N491="sníž. přenesená",J491,0)</f>
        <v>0</v>
      </c>
      <c r="BI491" s="242">
        <f>IF(N491="nulová",J491,0)</f>
        <v>0</v>
      </c>
      <c r="BJ491" s="18" t="s">
        <v>79</v>
      </c>
      <c r="BK491" s="242">
        <f>ROUND(I491*H491,2)</f>
        <v>0</v>
      </c>
      <c r="BL491" s="18" t="s">
        <v>212</v>
      </c>
      <c r="BM491" s="241" t="s">
        <v>3445</v>
      </c>
    </row>
    <row r="492" s="2" customFormat="1">
      <c r="A492" s="39"/>
      <c r="B492" s="40"/>
      <c r="C492" s="41"/>
      <c r="D492" s="243" t="s">
        <v>214</v>
      </c>
      <c r="E492" s="41"/>
      <c r="F492" s="244" t="s">
        <v>4255</v>
      </c>
      <c r="G492" s="41"/>
      <c r="H492" s="41"/>
      <c r="I492" s="245"/>
      <c r="J492" s="41"/>
      <c r="K492" s="41"/>
      <c r="L492" s="45"/>
      <c r="M492" s="246"/>
      <c r="N492" s="247"/>
      <c r="O492" s="92"/>
      <c r="P492" s="92"/>
      <c r="Q492" s="92"/>
      <c r="R492" s="92"/>
      <c r="S492" s="92"/>
      <c r="T492" s="93"/>
      <c r="U492" s="39"/>
      <c r="V492" s="39"/>
      <c r="W492" s="39"/>
      <c r="X492" s="39"/>
      <c r="Y492" s="39"/>
      <c r="Z492" s="39"/>
      <c r="AA492" s="39"/>
      <c r="AB492" s="39"/>
      <c r="AC492" s="39"/>
      <c r="AD492" s="39"/>
      <c r="AE492" s="39"/>
      <c r="AT492" s="18" t="s">
        <v>214</v>
      </c>
      <c r="AU492" s="18" t="s">
        <v>81</v>
      </c>
    </row>
    <row r="493" s="2" customFormat="1" ht="76.35" customHeight="1">
      <c r="A493" s="39"/>
      <c r="B493" s="40"/>
      <c r="C493" s="230" t="s">
        <v>1210</v>
      </c>
      <c r="D493" s="230" t="s">
        <v>207</v>
      </c>
      <c r="E493" s="231" t="s">
        <v>6282</v>
      </c>
      <c r="F493" s="232" t="s">
        <v>6283</v>
      </c>
      <c r="G493" s="233" t="s">
        <v>279</v>
      </c>
      <c r="H493" s="234">
        <v>1</v>
      </c>
      <c r="I493" s="235"/>
      <c r="J493" s="236">
        <f>ROUND(I493*H493,2)</f>
        <v>0</v>
      </c>
      <c r="K493" s="232" t="s">
        <v>1</v>
      </c>
      <c r="L493" s="45"/>
      <c r="M493" s="237" t="s">
        <v>1</v>
      </c>
      <c r="N493" s="238" t="s">
        <v>38</v>
      </c>
      <c r="O493" s="92"/>
      <c r="P493" s="239">
        <f>O493*H493</f>
        <v>0</v>
      </c>
      <c r="Q493" s="239">
        <v>0</v>
      </c>
      <c r="R493" s="239">
        <f>Q493*H493</f>
        <v>0</v>
      </c>
      <c r="S493" s="239">
        <v>0</v>
      </c>
      <c r="T493" s="240">
        <f>S493*H493</f>
        <v>0</v>
      </c>
      <c r="U493" s="39"/>
      <c r="V493" s="39"/>
      <c r="W493" s="39"/>
      <c r="X493" s="39"/>
      <c r="Y493" s="39"/>
      <c r="Z493" s="39"/>
      <c r="AA493" s="39"/>
      <c r="AB493" s="39"/>
      <c r="AC493" s="39"/>
      <c r="AD493" s="39"/>
      <c r="AE493" s="39"/>
      <c r="AR493" s="241" t="s">
        <v>212</v>
      </c>
      <c r="AT493" s="241" t="s">
        <v>207</v>
      </c>
      <c r="AU493" s="241" t="s">
        <v>81</v>
      </c>
      <c r="AY493" s="18" t="s">
        <v>205</v>
      </c>
      <c r="BE493" s="242">
        <f>IF(N493="základní",J493,0)</f>
        <v>0</v>
      </c>
      <c r="BF493" s="242">
        <f>IF(N493="snížená",J493,0)</f>
        <v>0</v>
      </c>
      <c r="BG493" s="242">
        <f>IF(N493="zákl. přenesená",J493,0)</f>
        <v>0</v>
      </c>
      <c r="BH493" s="242">
        <f>IF(N493="sníž. přenesená",J493,0)</f>
        <v>0</v>
      </c>
      <c r="BI493" s="242">
        <f>IF(N493="nulová",J493,0)</f>
        <v>0</v>
      </c>
      <c r="BJ493" s="18" t="s">
        <v>79</v>
      </c>
      <c r="BK493" s="242">
        <f>ROUND(I493*H493,2)</f>
        <v>0</v>
      </c>
      <c r="BL493" s="18" t="s">
        <v>212</v>
      </c>
      <c r="BM493" s="241" t="s">
        <v>3446</v>
      </c>
    </row>
    <row r="494" s="2" customFormat="1">
      <c r="A494" s="39"/>
      <c r="B494" s="40"/>
      <c r="C494" s="41"/>
      <c r="D494" s="243" t="s">
        <v>214</v>
      </c>
      <c r="E494" s="41"/>
      <c r="F494" s="244" t="s">
        <v>6284</v>
      </c>
      <c r="G494" s="41"/>
      <c r="H494" s="41"/>
      <c r="I494" s="245"/>
      <c r="J494" s="41"/>
      <c r="K494" s="41"/>
      <c r="L494" s="45"/>
      <c r="M494" s="246"/>
      <c r="N494" s="247"/>
      <c r="O494" s="92"/>
      <c r="P494" s="92"/>
      <c r="Q494" s="92"/>
      <c r="R494" s="92"/>
      <c r="S494" s="92"/>
      <c r="T494" s="93"/>
      <c r="U494" s="39"/>
      <c r="V494" s="39"/>
      <c r="W494" s="39"/>
      <c r="X494" s="39"/>
      <c r="Y494" s="39"/>
      <c r="Z494" s="39"/>
      <c r="AA494" s="39"/>
      <c r="AB494" s="39"/>
      <c r="AC494" s="39"/>
      <c r="AD494" s="39"/>
      <c r="AE494" s="39"/>
      <c r="AT494" s="18" t="s">
        <v>214</v>
      </c>
      <c r="AU494" s="18" t="s">
        <v>81</v>
      </c>
    </row>
    <row r="495" s="2" customFormat="1" ht="78" customHeight="1">
      <c r="A495" s="39"/>
      <c r="B495" s="40"/>
      <c r="C495" s="230" t="s">
        <v>1215</v>
      </c>
      <c r="D495" s="230" t="s">
        <v>207</v>
      </c>
      <c r="E495" s="231" t="s">
        <v>3952</v>
      </c>
      <c r="F495" s="232" t="s">
        <v>6285</v>
      </c>
      <c r="G495" s="233" t="s">
        <v>279</v>
      </c>
      <c r="H495" s="234">
        <v>2</v>
      </c>
      <c r="I495" s="235"/>
      <c r="J495" s="236">
        <f>ROUND(I495*H495,2)</f>
        <v>0</v>
      </c>
      <c r="K495" s="232" t="s">
        <v>1</v>
      </c>
      <c r="L495" s="45"/>
      <c r="M495" s="237" t="s">
        <v>1</v>
      </c>
      <c r="N495" s="238" t="s">
        <v>38</v>
      </c>
      <c r="O495" s="92"/>
      <c r="P495" s="239">
        <f>O495*H495</f>
        <v>0</v>
      </c>
      <c r="Q495" s="239">
        <v>0</v>
      </c>
      <c r="R495" s="239">
        <f>Q495*H495</f>
        <v>0</v>
      </c>
      <c r="S495" s="239">
        <v>0</v>
      </c>
      <c r="T495" s="240">
        <f>S495*H495</f>
        <v>0</v>
      </c>
      <c r="U495" s="39"/>
      <c r="V495" s="39"/>
      <c r="W495" s="39"/>
      <c r="X495" s="39"/>
      <c r="Y495" s="39"/>
      <c r="Z495" s="39"/>
      <c r="AA495" s="39"/>
      <c r="AB495" s="39"/>
      <c r="AC495" s="39"/>
      <c r="AD495" s="39"/>
      <c r="AE495" s="39"/>
      <c r="AR495" s="241" t="s">
        <v>212</v>
      </c>
      <c r="AT495" s="241" t="s">
        <v>207</v>
      </c>
      <c r="AU495" s="241" t="s">
        <v>81</v>
      </c>
      <c r="AY495" s="18" t="s">
        <v>205</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212</v>
      </c>
      <c r="BM495" s="241" t="s">
        <v>3447</v>
      </c>
    </row>
    <row r="496" s="2" customFormat="1">
      <c r="A496" s="39"/>
      <c r="B496" s="40"/>
      <c r="C496" s="41"/>
      <c r="D496" s="243" t="s">
        <v>214</v>
      </c>
      <c r="E496" s="41"/>
      <c r="F496" s="244" t="s">
        <v>6286</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214</v>
      </c>
      <c r="AU496" s="18" t="s">
        <v>81</v>
      </c>
    </row>
    <row r="497" s="2" customFormat="1" ht="62.7" customHeight="1">
      <c r="A497" s="39"/>
      <c r="B497" s="40"/>
      <c r="C497" s="230" t="s">
        <v>1220</v>
      </c>
      <c r="D497" s="230" t="s">
        <v>207</v>
      </c>
      <c r="E497" s="231" t="s">
        <v>3973</v>
      </c>
      <c r="F497" s="232" t="s">
        <v>3974</v>
      </c>
      <c r="G497" s="233" t="s">
        <v>279</v>
      </c>
      <c r="H497" s="234">
        <v>1</v>
      </c>
      <c r="I497" s="235"/>
      <c r="J497" s="236">
        <f>ROUND(I497*H497,2)</f>
        <v>0</v>
      </c>
      <c r="K497" s="232" t="s">
        <v>1</v>
      </c>
      <c r="L497" s="45"/>
      <c r="M497" s="237" t="s">
        <v>1</v>
      </c>
      <c r="N497" s="238" t="s">
        <v>38</v>
      </c>
      <c r="O497" s="92"/>
      <c r="P497" s="239">
        <f>O497*H497</f>
        <v>0</v>
      </c>
      <c r="Q497" s="239">
        <v>0</v>
      </c>
      <c r="R497" s="239">
        <f>Q497*H497</f>
        <v>0</v>
      </c>
      <c r="S497" s="239">
        <v>0</v>
      </c>
      <c r="T497" s="240">
        <f>S497*H497</f>
        <v>0</v>
      </c>
      <c r="U497" s="39"/>
      <c r="V497" s="39"/>
      <c r="W497" s="39"/>
      <c r="X497" s="39"/>
      <c r="Y497" s="39"/>
      <c r="Z497" s="39"/>
      <c r="AA497" s="39"/>
      <c r="AB497" s="39"/>
      <c r="AC497" s="39"/>
      <c r="AD497" s="39"/>
      <c r="AE497" s="39"/>
      <c r="AR497" s="241" t="s">
        <v>212</v>
      </c>
      <c r="AT497" s="241" t="s">
        <v>207</v>
      </c>
      <c r="AU497" s="241" t="s">
        <v>81</v>
      </c>
      <c r="AY497" s="18" t="s">
        <v>205</v>
      </c>
      <c r="BE497" s="242">
        <f>IF(N497="základní",J497,0)</f>
        <v>0</v>
      </c>
      <c r="BF497" s="242">
        <f>IF(N497="snížená",J497,0)</f>
        <v>0</v>
      </c>
      <c r="BG497" s="242">
        <f>IF(N497="zákl. přenesená",J497,0)</f>
        <v>0</v>
      </c>
      <c r="BH497" s="242">
        <f>IF(N497="sníž. přenesená",J497,0)</f>
        <v>0</v>
      </c>
      <c r="BI497" s="242">
        <f>IF(N497="nulová",J497,0)</f>
        <v>0</v>
      </c>
      <c r="BJ497" s="18" t="s">
        <v>79</v>
      </c>
      <c r="BK497" s="242">
        <f>ROUND(I497*H497,2)</f>
        <v>0</v>
      </c>
      <c r="BL497" s="18" t="s">
        <v>212</v>
      </c>
      <c r="BM497" s="241" t="s">
        <v>3448</v>
      </c>
    </row>
    <row r="498" s="2" customFormat="1">
      <c r="A498" s="39"/>
      <c r="B498" s="40"/>
      <c r="C498" s="41"/>
      <c r="D498" s="243" t="s">
        <v>214</v>
      </c>
      <c r="E498" s="41"/>
      <c r="F498" s="244" t="s">
        <v>3974</v>
      </c>
      <c r="G498" s="41"/>
      <c r="H498" s="41"/>
      <c r="I498" s="245"/>
      <c r="J498" s="41"/>
      <c r="K498" s="41"/>
      <c r="L498" s="45"/>
      <c r="M498" s="246"/>
      <c r="N498" s="247"/>
      <c r="O498" s="92"/>
      <c r="P498" s="92"/>
      <c r="Q498" s="92"/>
      <c r="R498" s="92"/>
      <c r="S498" s="92"/>
      <c r="T498" s="93"/>
      <c r="U498" s="39"/>
      <c r="V498" s="39"/>
      <c r="W498" s="39"/>
      <c r="X498" s="39"/>
      <c r="Y498" s="39"/>
      <c r="Z498" s="39"/>
      <c r="AA498" s="39"/>
      <c r="AB498" s="39"/>
      <c r="AC498" s="39"/>
      <c r="AD498" s="39"/>
      <c r="AE498" s="39"/>
      <c r="AT498" s="18" t="s">
        <v>214</v>
      </c>
      <c r="AU498" s="18" t="s">
        <v>81</v>
      </c>
    </row>
    <row r="499" s="2" customFormat="1" ht="62.7" customHeight="1">
      <c r="A499" s="39"/>
      <c r="B499" s="40"/>
      <c r="C499" s="230" t="s">
        <v>1225</v>
      </c>
      <c r="D499" s="230" t="s">
        <v>207</v>
      </c>
      <c r="E499" s="231" t="s">
        <v>3975</v>
      </c>
      <c r="F499" s="232" t="s">
        <v>3974</v>
      </c>
      <c r="G499" s="233" t="s">
        <v>279</v>
      </c>
      <c r="H499" s="234">
        <v>20</v>
      </c>
      <c r="I499" s="235"/>
      <c r="J499" s="236">
        <f>ROUND(I499*H499,2)</f>
        <v>0</v>
      </c>
      <c r="K499" s="232" t="s">
        <v>1</v>
      </c>
      <c r="L499" s="45"/>
      <c r="M499" s="237" t="s">
        <v>1</v>
      </c>
      <c r="N499" s="238" t="s">
        <v>38</v>
      </c>
      <c r="O499" s="92"/>
      <c r="P499" s="239">
        <f>O499*H499</f>
        <v>0</v>
      </c>
      <c r="Q499" s="239">
        <v>0</v>
      </c>
      <c r="R499" s="239">
        <f>Q499*H499</f>
        <v>0</v>
      </c>
      <c r="S499" s="239">
        <v>0</v>
      </c>
      <c r="T499" s="240">
        <f>S499*H499</f>
        <v>0</v>
      </c>
      <c r="U499" s="39"/>
      <c r="V499" s="39"/>
      <c r="W499" s="39"/>
      <c r="X499" s="39"/>
      <c r="Y499" s="39"/>
      <c r="Z499" s="39"/>
      <c r="AA499" s="39"/>
      <c r="AB499" s="39"/>
      <c r="AC499" s="39"/>
      <c r="AD499" s="39"/>
      <c r="AE499" s="39"/>
      <c r="AR499" s="241" t="s">
        <v>212</v>
      </c>
      <c r="AT499" s="241" t="s">
        <v>207</v>
      </c>
      <c r="AU499" s="241" t="s">
        <v>81</v>
      </c>
      <c r="AY499" s="18" t="s">
        <v>205</v>
      </c>
      <c r="BE499" s="242">
        <f>IF(N499="základní",J499,0)</f>
        <v>0</v>
      </c>
      <c r="BF499" s="242">
        <f>IF(N499="snížená",J499,0)</f>
        <v>0</v>
      </c>
      <c r="BG499" s="242">
        <f>IF(N499="zákl. přenesená",J499,0)</f>
        <v>0</v>
      </c>
      <c r="BH499" s="242">
        <f>IF(N499="sníž. přenesená",J499,0)</f>
        <v>0</v>
      </c>
      <c r="BI499" s="242">
        <f>IF(N499="nulová",J499,0)</f>
        <v>0</v>
      </c>
      <c r="BJ499" s="18" t="s">
        <v>79</v>
      </c>
      <c r="BK499" s="242">
        <f>ROUND(I499*H499,2)</f>
        <v>0</v>
      </c>
      <c r="BL499" s="18" t="s">
        <v>212</v>
      </c>
      <c r="BM499" s="241" t="s">
        <v>3449</v>
      </c>
    </row>
    <row r="500" s="2" customFormat="1">
      <c r="A500" s="39"/>
      <c r="B500" s="40"/>
      <c r="C500" s="41"/>
      <c r="D500" s="243" t="s">
        <v>214</v>
      </c>
      <c r="E500" s="41"/>
      <c r="F500" s="244" t="s">
        <v>3974</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214</v>
      </c>
      <c r="AU500" s="18" t="s">
        <v>81</v>
      </c>
    </row>
    <row r="501" s="12" customFormat="1" ht="22.8" customHeight="1">
      <c r="A501" s="12"/>
      <c r="B501" s="214"/>
      <c r="C501" s="215"/>
      <c r="D501" s="216" t="s">
        <v>72</v>
      </c>
      <c r="E501" s="228" t="s">
        <v>3779</v>
      </c>
      <c r="F501" s="228" t="s">
        <v>4264</v>
      </c>
      <c r="G501" s="215"/>
      <c r="H501" s="215"/>
      <c r="I501" s="218"/>
      <c r="J501" s="229">
        <f>BK501</f>
        <v>0</v>
      </c>
      <c r="K501" s="215"/>
      <c r="L501" s="220"/>
      <c r="M501" s="221"/>
      <c r="N501" s="222"/>
      <c r="O501" s="222"/>
      <c r="P501" s="223">
        <f>SUM(P502:P521)</f>
        <v>0</v>
      </c>
      <c r="Q501" s="222"/>
      <c r="R501" s="223">
        <f>SUM(R502:R521)</f>
        <v>0</v>
      </c>
      <c r="S501" s="222"/>
      <c r="T501" s="224">
        <f>SUM(T502:T521)</f>
        <v>0</v>
      </c>
      <c r="U501" s="12"/>
      <c r="V501" s="12"/>
      <c r="W501" s="12"/>
      <c r="X501" s="12"/>
      <c r="Y501" s="12"/>
      <c r="Z501" s="12"/>
      <c r="AA501" s="12"/>
      <c r="AB501" s="12"/>
      <c r="AC501" s="12"/>
      <c r="AD501" s="12"/>
      <c r="AE501" s="12"/>
      <c r="AR501" s="225" t="s">
        <v>79</v>
      </c>
      <c r="AT501" s="226" t="s">
        <v>72</v>
      </c>
      <c r="AU501" s="226" t="s">
        <v>79</v>
      </c>
      <c r="AY501" s="225" t="s">
        <v>205</v>
      </c>
      <c r="BK501" s="227">
        <f>SUM(BK502:BK521)</f>
        <v>0</v>
      </c>
    </row>
    <row r="502" s="2" customFormat="1" ht="78" customHeight="1">
      <c r="A502" s="39"/>
      <c r="B502" s="40"/>
      <c r="C502" s="230" t="s">
        <v>1230</v>
      </c>
      <c r="D502" s="230" t="s">
        <v>207</v>
      </c>
      <c r="E502" s="231" t="s">
        <v>4265</v>
      </c>
      <c r="F502" s="232" t="s">
        <v>4266</v>
      </c>
      <c r="G502" s="233" t="s">
        <v>279</v>
      </c>
      <c r="H502" s="234">
        <v>1</v>
      </c>
      <c r="I502" s="235"/>
      <c r="J502" s="236">
        <f>ROUND(I502*H502,2)</f>
        <v>0</v>
      </c>
      <c r="K502" s="232" t="s">
        <v>1</v>
      </c>
      <c r="L502" s="45"/>
      <c r="M502" s="237" t="s">
        <v>1</v>
      </c>
      <c r="N502" s="238" t="s">
        <v>38</v>
      </c>
      <c r="O502" s="92"/>
      <c r="P502" s="239">
        <f>O502*H502</f>
        <v>0</v>
      </c>
      <c r="Q502" s="239">
        <v>0</v>
      </c>
      <c r="R502" s="239">
        <f>Q502*H502</f>
        <v>0</v>
      </c>
      <c r="S502" s="239">
        <v>0</v>
      </c>
      <c r="T502" s="240">
        <f>S502*H502</f>
        <v>0</v>
      </c>
      <c r="U502" s="39"/>
      <c r="V502" s="39"/>
      <c r="W502" s="39"/>
      <c r="X502" s="39"/>
      <c r="Y502" s="39"/>
      <c r="Z502" s="39"/>
      <c r="AA502" s="39"/>
      <c r="AB502" s="39"/>
      <c r="AC502" s="39"/>
      <c r="AD502" s="39"/>
      <c r="AE502" s="39"/>
      <c r="AR502" s="241" t="s">
        <v>212</v>
      </c>
      <c r="AT502" s="241" t="s">
        <v>207</v>
      </c>
      <c r="AU502" s="241" t="s">
        <v>81</v>
      </c>
      <c r="AY502" s="18" t="s">
        <v>205</v>
      </c>
      <c r="BE502" s="242">
        <f>IF(N502="základní",J502,0)</f>
        <v>0</v>
      </c>
      <c r="BF502" s="242">
        <f>IF(N502="snížená",J502,0)</f>
        <v>0</v>
      </c>
      <c r="BG502" s="242">
        <f>IF(N502="zákl. přenesená",J502,0)</f>
        <v>0</v>
      </c>
      <c r="BH502" s="242">
        <f>IF(N502="sníž. přenesená",J502,0)</f>
        <v>0</v>
      </c>
      <c r="BI502" s="242">
        <f>IF(N502="nulová",J502,0)</f>
        <v>0</v>
      </c>
      <c r="BJ502" s="18" t="s">
        <v>79</v>
      </c>
      <c r="BK502" s="242">
        <f>ROUND(I502*H502,2)</f>
        <v>0</v>
      </c>
      <c r="BL502" s="18" t="s">
        <v>212</v>
      </c>
      <c r="BM502" s="241" t="s">
        <v>3450</v>
      </c>
    </row>
    <row r="503" s="2" customFormat="1">
      <c r="A503" s="39"/>
      <c r="B503" s="40"/>
      <c r="C503" s="41"/>
      <c r="D503" s="243" t="s">
        <v>214</v>
      </c>
      <c r="E503" s="41"/>
      <c r="F503" s="244" t="s">
        <v>4267</v>
      </c>
      <c r="G503" s="41"/>
      <c r="H503" s="41"/>
      <c r="I503" s="245"/>
      <c r="J503" s="41"/>
      <c r="K503" s="41"/>
      <c r="L503" s="45"/>
      <c r="M503" s="246"/>
      <c r="N503" s="247"/>
      <c r="O503" s="92"/>
      <c r="P503" s="92"/>
      <c r="Q503" s="92"/>
      <c r="R503" s="92"/>
      <c r="S503" s="92"/>
      <c r="T503" s="93"/>
      <c r="U503" s="39"/>
      <c r="V503" s="39"/>
      <c r="W503" s="39"/>
      <c r="X503" s="39"/>
      <c r="Y503" s="39"/>
      <c r="Z503" s="39"/>
      <c r="AA503" s="39"/>
      <c r="AB503" s="39"/>
      <c r="AC503" s="39"/>
      <c r="AD503" s="39"/>
      <c r="AE503" s="39"/>
      <c r="AT503" s="18" t="s">
        <v>214</v>
      </c>
      <c r="AU503" s="18" t="s">
        <v>81</v>
      </c>
    </row>
    <row r="504" s="2" customFormat="1" ht="76.35" customHeight="1">
      <c r="A504" s="39"/>
      <c r="B504" s="40"/>
      <c r="C504" s="230" t="s">
        <v>1236</v>
      </c>
      <c r="D504" s="230" t="s">
        <v>207</v>
      </c>
      <c r="E504" s="231" t="s">
        <v>4268</v>
      </c>
      <c r="F504" s="232" t="s">
        <v>4269</v>
      </c>
      <c r="G504" s="233" t="s">
        <v>279</v>
      </c>
      <c r="H504" s="234">
        <v>1</v>
      </c>
      <c r="I504" s="235"/>
      <c r="J504" s="236">
        <f>ROUND(I504*H504,2)</f>
        <v>0</v>
      </c>
      <c r="K504" s="232" t="s">
        <v>1</v>
      </c>
      <c r="L504" s="45"/>
      <c r="M504" s="237" t="s">
        <v>1</v>
      </c>
      <c r="N504" s="238" t="s">
        <v>38</v>
      </c>
      <c r="O504" s="92"/>
      <c r="P504" s="239">
        <f>O504*H504</f>
        <v>0</v>
      </c>
      <c r="Q504" s="239">
        <v>0</v>
      </c>
      <c r="R504" s="239">
        <f>Q504*H504</f>
        <v>0</v>
      </c>
      <c r="S504" s="239">
        <v>0</v>
      </c>
      <c r="T504" s="240">
        <f>S504*H504</f>
        <v>0</v>
      </c>
      <c r="U504" s="39"/>
      <c r="V504" s="39"/>
      <c r="W504" s="39"/>
      <c r="X504" s="39"/>
      <c r="Y504" s="39"/>
      <c r="Z504" s="39"/>
      <c r="AA504" s="39"/>
      <c r="AB504" s="39"/>
      <c r="AC504" s="39"/>
      <c r="AD504" s="39"/>
      <c r="AE504" s="39"/>
      <c r="AR504" s="241" t="s">
        <v>212</v>
      </c>
      <c r="AT504" s="241" t="s">
        <v>207</v>
      </c>
      <c r="AU504" s="241" t="s">
        <v>81</v>
      </c>
      <c r="AY504" s="18" t="s">
        <v>205</v>
      </c>
      <c r="BE504" s="242">
        <f>IF(N504="základní",J504,0)</f>
        <v>0</v>
      </c>
      <c r="BF504" s="242">
        <f>IF(N504="snížená",J504,0)</f>
        <v>0</v>
      </c>
      <c r="BG504" s="242">
        <f>IF(N504="zákl. přenesená",J504,0)</f>
        <v>0</v>
      </c>
      <c r="BH504" s="242">
        <f>IF(N504="sníž. přenesená",J504,0)</f>
        <v>0</v>
      </c>
      <c r="BI504" s="242">
        <f>IF(N504="nulová",J504,0)</f>
        <v>0</v>
      </c>
      <c r="BJ504" s="18" t="s">
        <v>79</v>
      </c>
      <c r="BK504" s="242">
        <f>ROUND(I504*H504,2)</f>
        <v>0</v>
      </c>
      <c r="BL504" s="18" t="s">
        <v>212</v>
      </c>
      <c r="BM504" s="241" t="s">
        <v>3451</v>
      </c>
    </row>
    <row r="505" s="2" customFormat="1">
      <c r="A505" s="39"/>
      <c r="B505" s="40"/>
      <c r="C505" s="41"/>
      <c r="D505" s="243" t="s">
        <v>214</v>
      </c>
      <c r="E505" s="41"/>
      <c r="F505" s="244" t="s">
        <v>4270</v>
      </c>
      <c r="G505" s="41"/>
      <c r="H505" s="41"/>
      <c r="I505" s="245"/>
      <c r="J505" s="41"/>
      <c r="K505" s="41"/>
      <c r="L505" s="45"/>
      <c r="M505" s="246"/>
      <c r="N505" s="247"/>
      <c r="O505" s="92"/>
      <c r="P505" s="92"/>
      <c r="Q505" s="92"/>
      <c r="R505" s="92"/>
      <c r="S505" s="92"/>
      <c r="T505" s="93"/>
      <c r="U505" s="39"/>
      <c r="V505" s="39"/>
      <c r="W505" s="39"/>
      <c r="X505" s="39"/>
      <c r="Y505" s="39"/>
      <c r="Z505" s="39"/>
      <c r="AA505" s="39"/>
      <c r="AB505" s="39"/>
      <c r="AC505" s="39"/>
      <c r="AD505" s="39"/>
      <c r="AE505" s="39"/>
      <c r="AT505" s="18" t="s">
        <v>214</v>
      </c>
      <c r="AU505" s="18" t="s">
        <v>81</v>
      </c>
    </row>
    <row r="506" s="2" customFormat="1" ht="76.35" customHeight="1">
      <c r="A506" s="39"/>
      <c r="B506" s="40"/>
      <c r="C506" s="230" t="s">
        <v>1241</v>
      </c>
      <c r="D506" s="230" t="s">
        <v>207</v>
      </c>
      <c r="E506" s="231" t="s">
        <v>4271</v>
      </c>
      <c r="F506" s="232" t="s">
        <v>4272</v>
      </c>
      <c r="G506" s="233" t="s">
        <v>279</v>
      </c>
      <c r="H506" s="234">
        <v>1</v>
      </c>
      <c r="I506" s="235"/>
      <c r="J506" s="236">
        <f>ROUND(I506*H506,2)</f>
        <v>0</v>
      </c>
      <c r="K506" s="232" t="s">
        <v>1</v>
      </c>
      <c r="L506" s="45"/>
      <c r="M506" s="237" t="s">
        <v>1</v>
      </c>
      <c r="N506" s="238" t="s">
        <v>38</v>
      </c>
      <c r="O506" s="92"/>
      <c r="P506" s="239">
        <f>O506*H506</f>
        <v>0</v>
      </c>
      <c r="Q506" s="239">
        <v>0</v>
      </c>
      <c r="R506" s="239">
        <f>Q506*H506</f>
        <v>0</v>
      </c>
      <c r="S506" s="239">
        <v>0</v>
      </c>
      <c r="T506" s="240">
        <f>S506*H506</f>
        <v>0</v>
      </c>
      <c r="U506" s="39"/>
      <c r="V506" s="39"/>
      <c r="W506" s="39"/>
      <c r="X506" s="39"/>
      <c r="Y506" s="39"/>
      <c r="Z506" s="39"/>
      <c r="AA506" s="39"/>
      <c r="AB506" s="39"/>
      <c r="AC506" s="39"/>
      <c r="AD506" s="39"/>
      <c r="AE506" s="39"/>
      <c r="AR506" s="241" t="s">
        <v>212</v>
      </c>
      <c r="AT506" s="241" t="s">
        <v>207</v>
      </c>
      <c r="AU506" s="241" t="s">
        <v>81</v>
      </c>
      <c r="AY506" s="18" t="s">
        <v>205</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212</v>
      </c>
      <c r="BM506" s="241" t="s">
        <v>3452</v>
      </c>
    </row>
    <row r="507" s="2" customFormat="1">
      <c r="A507" s="39"/>
      <c r="B507" s="40"/>
      <c r="C507" s="41"/>
      <c r="D507" s="243" t="s">
        <v>214</v>
      </c>
      <c r="E507" s="41"/>
      <c r="F507" s="244" t="s">
        <v>4273</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214</v>
      </c>
      <c r="AU507" s="18" t="s">
        <v>81</v>
      </c>
    </row>
    <row r="508" s="2" customFormat="1" ht="66.75" customHeight="1">
      <c r="A508" s="39"/>
      <c r="B508" s="40"/>
      <c r="C508" s="230" t="s">
        <v>1248</v>
      </c>
      <c r="D508" s="230" t="s">
        <v>207</v>
      </c>
      <c r="E508" s="231" t="s">
        <v>4274</v>
      </c>
      <c r="F508" s="232" t="s">
        <v>4275</v>
      </c>
      <c r="G508" s="233" t="s">
        <v>279</v>
      </c>
      <c r="H508" s="234">
        <v>1</v>
      </c>
      <c r="I508" s="235"/>
      <c r="J508" s="236">
        <f>ROUND(I508*H508,2)</f>
        <v>0</v>
      </c>
      <c r="K508" s="232" t="s">
        <v>1</v>
      </c>
      <c r="L508" s="45"/>
      <c r="M508" s="237" t="s">
        <v>1</v>
      </c>
      <c r="N508" s="238" t="s">
        <v>38</v>
      </c>
      <c r="O508" s="92"/>
      <c r="P508" s="239">
        <f>O508*H508</f>
        <v>0</v>
      </c>
      <c r="Q508" s="239">
        <v>0</v>
      </c>
      <c r="R508" s="239">
        <f>Q508*H508</f>
        <v>0</v>
      </c>
      <c r="S508" s="239">
        <v>0</v>
      </c>
      <c r="T508" s="240">
        <f>S508*H508</f>
        <v>0</v>
      </c>
      <c r="U508" s="39"/>
      <c r="V508" s="39"/>
      <c r="W508" s="39"/>
      <c r="X508" s="39"/>
      <c r="Y508" s="39"/>
      <c r="Z508" s="39"/>
      <c r="AA508" s="39"/>
      <c r="AB508" s="39"/>
      <c r="AC508" s="39"/>
      <c r="AD508" s="39"/>
      <c r="AE508" s="39"/>
      <c r="AR508" s="241" t="s">
        <v>212</v>
      </c>
      <c r="AT508" s="241" t="s">
        <v>207</v>
      </c>
      <c r="AU508" s="241" t="s">
        <v>81</v>
      </c>
      <c r="AY508" s="18" t="s">
        <v>205</v>
      </c>
      <c r="BE508" s="242">
        <f>IF(N508="základní",J508,0)</f>
        <v>0</v>
      </c>
      <c r="BF508" s="242">
        <f>IF(N508="snížená",J508,0)</f>
        <v>0</v>
      </c>
      <c r="BG508" s="242">
        <f>IF(N508="zákl. přenesená",J508,0)</f>
        <v>0</v>
      </c>
      <c r="BH508" s="242">
        <f>IF(N508="sníž. přenesená",J508,0)</f>
        <v>0</v>
      </c>
      <c r="BI508" s="242">
        <f>IF(N508="nulová",J508,0)</f>
        <v>0</v>
      </c>
      <c r="BJ508" s="18" t="s">
        <v>79</v>
      </c>
      <c r="BK508" s="242">
        <f>ROUND(I508*H508,2)</f>
        <v>0</v>
      </c>
      <c r="BL508" s="18" t="s">
        <v>212</v>
      </c>
      <c r="BM508" s="241" t="s">
        <v>3455</v>
      </c>
    </row>
    <row r="509" s="2" customFormat="1">
      <c r="A509" s="39"/>
      <c r="B509" s="40"/>
      <c r="C509" s="41"/>
      <c r="D509" s="243" t="s">
        <v>214</v>
      </c>
      <c r="E509" s="41"/>
      <c r="F509" s="244" t="s">
        <v>4276</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214</v>
      </c>
      <c r="AU509" s="18" t="s">
        <v>81</v>
      </c>
    </row>
    <row r="510" s="2" customFormat="1" ht="62.7" customHeight="1">
      <c r="A510" s="39"/>
      <c r="B510" s="40"/>
      <c r="C510" s="230" t="s">
        <v>1253</v>
      </c>
      <c r="D510" s="230" t="s">
        <v>207</v>
      </c>
      <c r="E510" s="231" t="s">
        <v>4070</v>
      </c>
      <c r="F510" s="232" t="s">
        <v>4278</v>
      </c>
      <c r="G510" s="233" t="s">
        <v>279</v>
      </c>
      <c r="H510" s="234">
        <v>1</v>
      </c>
      <c r="I510" s="235"/>
      <c r="J510" s="236">
        <f>ROUND(I510*H510,2)</f>
        <v>0</v>
      </c>
      <c r="K510" s="232" t="s">
        <v>1</v>
      </c>
      <c r="L510" s="45"/>
      <c r="M510" s="237" t="s">
        <v>1</v>
      </c>
      <c r="N510" s="238" t="s">
        <v>38</v>
      </c>
      <c r="O510" s="92"/>
      <c r="P510" s="239">
        <f>O510*H510</f>
        <v>0</v>
      </c>
      <c r="Q510" s="239">
        <v>0</v>
      </c>
      <c r="R510" s="239">
        <f>Q510*H510</f>
        <v>0</v>
      </c>
      <c r="S510" s="239">
        <v>0</v>
      </c>
      <c r="T510" s="240">
        <f>S510*H510</f>
        <v>0</v>
      </c>
      <c r="U510" s="39"/>
      <c r="V510" s="39"/>
      <c r="W510" s="39"/>
      <c r="X510" s="39"/>
      <c r="Y510" s="39"/>
      <c r="Z510" s="39"/>
      <c r="AA510" s="39"/>
      <c r="AB510" s="39"/>
      <c r="AC510" s="39"/>
      <c r="AD510" s="39"/>
      <c r="AE510" s="39"/>
      <c r="AR510" s="241" t="s">
        <v>212</v>
      </c>
      <c r="AT510" s="241" t="s">
        <v>207</v>
      </c>
      <c r="AU510" s="241" t="s">
        <v>81</v>
      </c>
      <c r="AY510" s="18" t="s">
        <v>205</v>
      </c>
      <c r="BE510" s="242">
        <f>IF(N510="základní",J510,0)</f>
        <v>0</v>
      </c>
      <c r="BF510" s="242">
        <f>IF(N510="snížená",J510,0)</f>
        <v>0</v>
      </c>
      <c r="BG510" s="242">
        <f>IF(N510="zákl. přenesená",J510,0)</f>
        <v>0</v>
      </c>
      <c r="BH510" s="242">
        <f>IF(N510="sníž. přenesená",J510,0)</f>
        <v>0</v>
      </c>
      <c r="BI510" s="242">
        <f>IF(N510="nulová",J510,0)</f>
        <v>0</v>
      </c>
      <c r="BJ510" s="18" t="s">
        <v>79</v>
      </c>
      <c r="BK510" s="242">
        <f>ROUND(I510*H510,2)</f>
        <v>0</v>
      </c>
      <c r="BL510" s="18" t="s">
        <v>212</v>
      </c>
      <c r="BM510" s="241" t="s">
        <v>3458</v>
      </c>
    </row>
    <row r="511" s="2" customFormat="1">
      <c r="A511" s="39"/>
      <c r="B511" s="40"/>
      <c r="C511" s="41"/>
      <c r="D511" s="243" t="s">
        <v>214</v>
      </c>
      <c r="E511" s="41"/>
      <c r="F511" s="244" t="s">
        <v>4278</v>
      </c>
      <c r="G511" s="41"/>
      <c r="H511" s="41"/>
      <c r="I511" s="245"/>
      <c r="J511" s="41"/>
      <c r="K511" s="41"/>
      <c r="L511" s="45"/>
      <c r="M511" s="246"/>
      <c r="N511" s="247"/>
      <c r="O511" s="92"/>
      <c r="P511" s="92"/>
      <c r="Q511" s="92"/>
      <c r="R511" s="92"/>
      <c r="S511" s="92"/>
      <c r="T511" s="93"/>
      <c r="U511" s="39"/>
      <c r="V511" s="39"/>
      <c r="W511" s="39"/>
      <c r="X511" s="39"/>
      <c r="Y511" s="39"/>
      <c r="Z511" s="39"/>
      <c r="AA511" s="39"/>
      <c r="AB511" s="39"/>
      <c r="AC511" s="39"/>
      <c r="AD511" s="39"/>
      <c r="AE511" s="39"/>
      <c r="AT511" s="18" t="s">
        <v>214</v>
      </c>
      <c r="AU511" s="18" t="s">
        <v>81</v>
      </c>
    </row>
    <row r="512" s="2" customFormat="1" ht="78" customHeight="1">
      <c r="A512" s="39"/>
      <c r="B512" s="40"/>
      <c r="C512" s="230" t="s">
        <v>1257</v>
      </c>
      <c r="D512" s="230" t="s">
        <v>207</v>
      </c>
      <c r="E512" s="231" t="s">
        <v>4174</v>
      </c>
      <c r="F512" s="232" t="s">
        <v>4280</v>
      </c>
      <c r="G512" s="233" t="s">
        <v>279</v>
      </c>
      <c r="H512" s="234">
        <v>1</v>
      </c>
      <c r="I512" s="235"/>
      <c r="J512" s="236">
        <f>ROUND(I512*H512,2)</f>
        <v>0</v>
      </c>
      <c r="K512" s="232" t="s">
        <v>1</v>
      </c>
      <c r="L512" s="45"/>
      <c r="M512" s="237" t="s">
        <v>1</v>
      </c>
      <c r="N512" s="238" t="s">
        <v>38</v>
      </c>
      <c r="O512" s="92"/>
      <c r="P512" s="239">
        <f>O512*H512</f>
        <v>0</v>
      </c>
      <c r="Q512" s="239">
        <v>0</v>
      </c>
      <c r="R512" s="239">
        <f>Q512*H512</f>
        <v>0</v>
      </c>
      <c r="S512" s="239">
        <v>0</v>
      </c>
      <c r="T512" s="240">
        <f>S512*H512</f>
        <v>0</v>
      </c>
      <c r="U512" s="39"/>
      <c r="V512" s="39"/>
      <c r="W512" s="39"/>
      <c r="X512" s="39"/>
      <c r="Y512" s="39"/>
      <c r="Z512" s="39"/>
      <c r="AA512" s="39"/>
      <c r="AB512" s="39"/>
      <c r="AC512" s="39"/>
      <c r="AD512" s="39"/>
      <c r="AE512" s="39"/>
      <c r="AR512" s="241" t="s">
        <v>212</v>
      </c>
      <c r="AT512" s="241" t="s">
        <v>207</v>
      </c>
      <c r="AU512" s="241" t="s">
        <v>81</v>
      </c>
      <c r="AY512" s="18" t="s">
        <v>205</v>
      </c>
      <c r="BE512" s="242">
        <f>IF(N512="základní",J512,0)</f>
        <v>0</v>
      </c>
      <c r="BF512" s="242">
        <f>IF(N512="snížená",J512,0)</f>
        <v>0</v>
      </c>
      <c r="BG512" s="242">
        <f>IF(N512="zákl. přenesená",J512,0)</f>
        <v>0</v>
      </c>
      <c r="BH512" s="242">
        <f>IF(N512="sníž. přenesená",J512,0)</f>
        <v>0</v>
      </c>
      <c r="BI512" s="242">
        <f>IF(N512="nulová",J512,0)</f>
        <v>0</v>
      </c>
      <c r="BJ512" s="18" t="s">
        <v>79</v>
      </c>
      <c r="BK512" s="242">
        <f>ROUND(I512*H512,2)</f>
        <v>0</v>
      </c>
      <c r="BL512" s="18" t="s">
        <v>212</v>
      </c>
      <c r="BM512" s="241" t="s">
        <v>3461</v>
      </c>
    </row>
    <row r="513" s="2" customFormat="1">
      <c r="A513" s="39"/>
      <c r="B513" s="40"/>
      <c r="C513" s="41"/>
      <c r="D513" s="243" t="s">
        <v>214</v>
      </c>
      <c r="E513" s="41"/>
      <c r="F513" s="244" t="s">
        <v>4281</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214</v>
      </c>
      <c r="AU513" s="18" t="s">
        <v>81</v>
      </c>
    </row>
    <row r="514" s="2" customFormat="1" ht="33" customHeight="1">
      <c r="A514" s="39"/>
      <c r="B514" s="40"/>
      <c r="C514" s="230" t="s">
        <v>1262</v>
      </c>
      <c r="D514" s="230" t="s">
        <v>207</v>
      </c>
      <c r="E514" s="231" t="s">
        <v>3869</v>
      </c>
      <c r="F514" s="232" t="s">
        <v>3870</v>
      </c>
      <c r="G514" s="233" t="s">
        <v>279</v>
      </c>
      <c r="H514" s="234">
        <v>1</v>
      </c>
      <c r="I514" s="235"/>
      <c r="J514" s="236">
        <f>ROUND(I514*H514,2)</f>
        <v>0</v>
      </c>
      <c r="K514" s="232" t="s">
        <v>1</v>
      </c>
      <c r="L514" s="45"/>
      <c r="M514" s="237" t="s">
        <v>1</v>
      </c>
      <c r="N514" s="238" t="s">
        <v>38</v>
      </c>
      <c r="O514" s="92"/>
      <c r="P514" s="239">
        <f>O514*H514</f>
        <v>0</v>
      </c>
      <c r="Q514" s="239">
        <v>0</v>
      </c>
      <c r="R514" s="239">
        <f>Q514*H514</f>
        <v>0</v>
      </c>
      <c r="S514" s="239">
        <v>0</v>
      </c>
      <c r="T514" s="240">
        <f>S514*H514</f>
        <v>0</v>
      </c>
      <c r="U514" s="39"/>
      <c r="V514" s="39"/>
      <c r="W514" s="39"/>
      <c r="X514" s="39"/>
      <c r="Y514" s="39"/>
      <c r="Z514" s="39"/>
      <c r="AA514" s="39"/>
      <c r="AB514" s="39"/>
      <c r="AC514" s="39"/>
      <c r="AD514" s="39"/>
      <c r="AE514" s="39"/>
      <c r="AR514" s="241" t="s">
        <v>212</v>
      </c>
      <c r="AT514" s="241" t="s">
        <v>207</v>
      </c>
      <c r="AU514" s="241" t="s">
        <v>81</v>
      </c>
      <c r="AY514" s="18" t="s">
        <v>205</v>
      </c>
      <c r="BE514" s="242">
        <f>IF(N514="základní",J514,0)</f>
        <v>0</v>
      </c>
      <c r="BF514" s="242">
        <f>IF(N514="snížená",J514,0)</f>
        <v>0</v>
      </c>
      <c r="BG514" s="242">
        <f>IF(N514="zákl. přenesená",J514,0)</f>
        <v>0</v>
      </c>
      <c r="BH514" s="242">
        <f>IF(N514="sníž. přenesená",J514,0)</f>
        <v>0</v>
      </c>
      <c r="BI514" s="242">
        <f>IF(N514="nulová",J514,0)</f>
        <v>0</v>
      </c>
      <c r="BJ514" s="18" t="s">
        <v>79</v>
      </c>
      <c r="BK514" s="242">
        <f>ROUND(I514*H514,2)</f>
        <v>0</v>
      </c>
      <c r="BL514" s="18" t="s">
        <v>212</v>
      </c>
      <c r="BM514" s="241" t="s">
        <v>3464</v>
      </c>
    </row>
    <row r="515" s="2" customFormat="1">
      <c r="A515" s="39"/>
      <c r="B515" s="40"/>
      <c r="C515" s="41"/>
      <c r="D515" s="243" t="s">
        <v>214</v>
      </c>
      <c r="E515" s="41"/>
      <c r="F515" s="244" t="s">
        <v>3870</v>
      </c>
      <c r="G515" s="41"/>
      <c r="H515" s="41"/>
      <c r="I515" s="245"/>
      <c r="J515" s="41"/>
      <c r="K515" s="41"/>
      <c r="L515" s="45"/>
      <c r="M515" s="246"/>
      <c r="N515" s="247"/>
      <c r="O515" s="92"/>
      <c r="P515" s="92"/>
      <c r="Q515" s="92"/>
      <c r="R515" s="92"/>
      <c r="S515" s="92"/>
      <c r="T515" s="93"/>
      <c r="U515" s="39"/>
      <c r="V515" s="39"/>
      <c r="W515" s="39"/>
      <c r="X515" s="39"/>
      <c r="Y515" s="39"/>
      <c r="Z515" s="39"/>
      <c r="AA515" s="39"/>
      <c r="AB515" s="39"/>
      <c r="AC515" s="39"/>
      <c r="AD515" s="39"/>
      <c r="AE515" s="39"/>
      <c r="AT515" s="18" t="s">
        <v>214</v>
      </c>
      <c r="AU515" s="18" t="s">
        <v>81</v>
      </c>
    </row>
    <row r="516" s="2" customFormat="1" ht="66.75" customHeight="1">
      <c r="A516" s="39"/>
      <c r="B516" s="40"/>
      <c r="C516" s="230" t="s">
        <v>1267</v>
      </c>
      <c r="D516" s="230" t="s">
        <v>207</v>
      </c>
      <c r="E516" s="231" t="s">
        <v>4282</v>
      </c>
      <c r="F516" s="232" t="s">
        <v>4283</v>
      </c>
      <c r="G516" s="233" t="s">
        <v>279</v>
      </c>
      <c r="H516" s="234">
        <v>1</v>
      </c>
      <c r="I516" s="235"/>
      <c r="J516" s="236">
        <f>ROUND(I516*H516,2)</f>
        <v>0</v>
      </c>
      <c r="K516" s="232" t="s">
        <v>1</v>
      </c>
      <c r="L516" s="45"/>
      <c r="M516" s="237" t="s">
        <v>1</v>
      </c>
      <c r="N516" s="238" t="s">
        <v>38</v>
      </c>
      <c r="O516" s="92"/>
      <c r="P516" s="239">
        <f>O516*H516</f>
        <v>0</v>
      </c>
      <c r="Q516" s="239">
        <v>0</v>
      </c>
      <c r="R516" s="239">
        <f>Q516*H516</f>
        <v>0</v>
      </c>
      <c r="S516" s="239">
        <v>0</v>
      </c>
      <c r="T516" s="240">
        <f>S516*H516</f>
        <v>0</v>
      </c>
      <c r="U516" s="39"/>
      <c r="V516" s="39"/>
      <c r="W516" s="39"/>
      <c r="X516" s="39"/>
      <c r="Y516" s="39"/>
      <c r="Z516" s="39"/>
      <c r="AA516" s="39"/>
      <c r="AB516" s="39"/>
      <c r="AC516" s="39"/>
      <c r="AD516" s="39"/>
      <c r="AE516" s="39"/>
      <c r="AR516" s="241" t="s">
        <v>212</v>
      </c>
      <c r="AT516" s="241" t="s">
        <v>207</v>
      </c>
      <c r="AU516" s="241" t="s">
        <v>81</v>
      </c>
      <c r="AY516" s="18" t="s">
        <v>205</v>
      </c>
      <c r="BE516" s="242">
        <f>IF(N516="základní",J516,0)</f>
        <v>0</v>
      </c>
      <c r="BF516" s="242">
        <f>IF(N516="snížená",J516,0)</f>
        <v>0</v>
      </c>
      <c r="BG516" s="242">
        <f>IF(N516="zákl. přenesená",J516,0)</f>
        <v>0</v>
      </c>
      <c r="BH516" s="242">
        <f>IF(N516="sníž. přenesená",J516,0)</f>
        <v>0</v>
      </c>
      <c r="BI516" s="242">
        <f>IF(N516="nulová",J516,0)</f>
        <v>0</v>
      </c>
      <c r="BJ516" s="18" t="s">
        <v>79</v>
      </c>
      <c r="BK516" s="242">
        <f>ROUND(I516*H516,2)</f>
        <v>0</v>
      </c>
      <c r="BL516" s="18" t="s">
        <v>212</v>
      </c>
      <c r="BM516" s="241" t="s">
        <v>3467</v>
      </c>
    </row>
    <row r="517" s="2" customFormat="1">
      <c r="A517" s="39"/>
      <c r="B517" s="40"/>
      <c r="C517" s="41"/>
      <c r="D517" s="243" t="s">
        <v>214</v>
      </c>
      <c r="E517" s="41"/>
      <c r="F517" s="244" t="s">
        <v>4284</v>
      </c>
      <c r="G517" s="41"/>
      <c r="H517" s="41"/>
      <c r="I517" s="245"/>
      <c r="J517" s="41"/>
      <c r="K517" s="41"/>
      <c r="L517" s="45"/>
      <c r="M517" s="246"/>
      <c r="N517" s="247"/>
      <c r="O517" s="92"/>
      <c r="P517" s="92"/>
      <c r="Q517" s="92"/>
      <c r="R517" s="92"/>
      <c r="S517" s="92"/>
      <c r="T517" s="93"/>
      <c r="U517" s="39"/>
      <c r="V517" s="39"/>
      <c r="W517" s="39"/>
      <c r="X517" s="39"/>
      <c r="Y517" s="39"/>
      <c r="Z517" s="39"/>
      <c r="AA517" s="39"/>
      <c r="AB517" s="39"/>
      <c r="AC517" s="39"/>
      <c r="AD517" s="39"/>
      <c r="AE517" s="39"/>
      <c r="AT517" s="18" t="s">
        <v>214</v>
      </c>
      <c r="AU517" s="18" t="s">
        <v>81</v>
      </c>
    </row>
    <row r="518" s="2" customFormat="1" ht="66.75" customHeight="1">
      <c r="A518" s="39"/>
      <c r="B518" s="40"/>
      <c r="C518" s="230" t="s">
        <v>1272</v>
      </c>
      <c r="D518" s="230" t="s">
        <v>207</v>
      </c>
      <c r="E518" s="231" t="s">
        <v>4285</v>
      </c>
      <c r="F518" s="232" t="s">
        <v>4286</v>
      </c>
      <c r="G518" s="233" t="s">
        <v>279</v>
      </c>
      <c r="H518" s="234">
        <v>1</v>
      </c>
      <c r="I518" s="235"/>
      <c r="J518" s="236">
        <f>ROUND(I518*H518,2)</f>
        <v>0</v>
      </c>
      <c r="K518" s="232" t="s">
        <v>1</v>
      </c>
      <c r="L518" s="45"/>
      <c r="M518" s="237" t="s">
        <v>1</v>
      </c>
      <c r="N518" s="238" t="s">
        <v>38</v>
      </c>
      <c r="O518" s="92"/>
      <c r="P518" s="239">
        <f>O518*H518</f>
        <v>0</v>
      </c>
      <c r="Q518" s="239">
        <v>0</v>
      </c>
      <c r="R518" s="239">
        <f>Q518*H518</f>
        <v>0</v>
      </c>
      <c r="S518" s="239">
        <v>0</v>
      </c>
      <c r="T518" s="240">
        <f>S518*H518</f>
        <v>0</v>
      </c>
      <c r="U518" s="39"/>
      <c r="V518" s="39"/>
      <c r="W518" s="39"/>
      <c r="X518" s="39"/>
      <c r="Y518" s="39"/>
      <c r="Z518" s="39"/>
      <c r="AA518" s="39"/>
      <c r="AB518" s="39"/>
      <c r="AC518" s="39"/>
      <c r="AD518" s="39"/>
      <c r="AE518" s="39"/>
      <c r="AR518" s="241" t="s">
        <v>212</v>
      </c>
      <c r="AT518" s="241" t="s">
        <v>207</v>
      </c>
      <c r="AU518" s="241" t="s">
        <v>81</v>
      </c>
      <c r="AY518" s="18" t="s">
        <v>205</v>
      </c>
      <c r="BE518" s="242">
        <f>IF(N518="základní",J518,0)</f>
        <v>0</v>
      </c>
      <c r="BF518" s="242">
        <f>IF(N518="snížená",J518,0)</f>
        <v>0</v>
      </c>
      <c r="BG518" s="242">
        <f>IF(N518="zákl. přenesená",J518,0)</f>
        <v>0</v>
      </c>
      <c r="BH518" s="242">
        <f>IF(N518="sníž. přenesená",J518,0)</f>
        <v>0</v>
      </c>
      <c r="BI518" s="242">
        <f>IF(N518="nulová",J518,0)</f>
        <v>0</v>
      </c>
      <c r="BJ518" s="18" t="s">
        <v>79</v>
      </c>
      <c r="BK518" s="242">
        <f>ROUND(I518*H518,2)</f>
        <v>0</v>
      </c>
      <c r="BL518" s="18" t="s">
        <v>212</v>
      </c>
      <c r="BM518" s="241" t="s">
        <v>3468</v>
      </c>
    </row>
    <row r="519" s="2" customFormat="1">
      <c r="A519" s="39"/>
      <c r="B519" s="40"/>
      <c r="C519" s="41"/>
      <c r="D519" s="243" t="s">
        <v>214</v>
      </c>
      <c r="E519" s="41"/>
      <c r="F519" s="244" t="s">
        <v>4287</v>
      </c>
      <c r="G519" s="41"/>
      <c r="H519" s="41"/>
      <c r="I519" s="245"/>
      <c r="J519" s="41"/>
      <c r="K519" s="41"/>
      <c r="L519" s="45"/>
      <c r="M519" s="246"/>
      <c r="N519" s="247"/>
      <c r="O519" s="92"/>
      <c r="P519" s="92"/>
      <c r="Q519" s="92"/>
      <c r="R519" s="92"/>
      <c r="S519" s="92"/>
      <c r="T519" s="93"/>
      <c r="U519" s="39"/>
      <c r="V519" s="39"/>
      <c r="W519" s="39"/>
      <c r="X519" s="39"/>
      <c r="Y519" s="39"/>
      <c r="Z519" s="39"/>
      <c r="AA519" s="39"/>
      <c r="AB519" s="39"/>
      <c r="AC519" s="39"/>
      <c r="AD519" s="39"/>
      <c r="AE519" s="39"/>
      <c r="AT519" s="18" t="s">
        <v>214</v>
      </c>
      <c r="AU519" s="18" t="s">
        <v>81</v>
      </c>
    </row>
    <row r="520" s="2" customFormat="1" ht="66.75" customHeight="1">
      <c r="A520" s="39"/>
      <c r="B520" s="40"/>
      <c r="C520" s="230" t="s">
        <v>1278</v>
      </c>
      <c r="D520" s="230" t="s">
        <v>207</v>
      </c>
      <c r="E520" s="231" t="s">
        <v>4288</v>
      </c>
      <c r="F520" s="232" t="s">
        <v>4289</v>
      </c>
      <c r="G520" s="233" t="s">
        <v>279</v>
      </c>
      <c r="H520" s="234">
        <v>1</v>
      </c>
      <c r="I520" s="235"/>
      <c r="J520" s="236">
        <f>ROUND(I520*H520,2)</f>
        <v>0</v>
      </c>
      <c r="K520" s="232" t="s">
        <v>1</v>
      </c>
      <c r="L520" s="45"/>
      <c r="M520" s="237" t="s">
        <v>1</v>
      </c>
      <c r="N520" s="238" t="s">
        <v>38</v>
      </c>
      <c r="O520" s="92"/>
      <c r="P520" s="239">
        <f>O520*H520</f>
        <v>0</v>
      </c>
      <c r="Q520" s="239">
        <v>0</v>
      </c>
      <c r="R520" s="239">
        <f>Q520*H520</f>
        <v>0</v>
      </c>
      <c r="S520" s="239">
        <v>0</v>
      </c>
      <c r="T520" s="240">
        <f>S520*H520</f>
        <v>0</v>
      </c>
      <c r="U520" s="39"/>
      <c r="V520" s="39"/>
      <c r="W520" s="39"/>
      <c r="X520" s="39"/>
      <c r="Y520" s="39"/>
      <c r="Z520" s="39"/>
      <c r="AA520" s="39"/>
      <c r="AB520" s="39"/>
      <c r="AC520" s="39"/>
      <c r="AD520" s="39"/>
      <c r="AE520" s="39"/>
      <c r="AR520" s="241" t="s">
        <v>212</v>
      </c>
      <c r="AT520" s="241" t="s">
        <v>207</v>
      </c>
      <c r="AU520" s="241" t="s">
        <v>81</v>
      </c>
      <c r="AY520" s="18" t="s">
        <v>205</v>
      </c>
      <c r="BE520" s="242">
        <f>IF(N520="základní",J520,0)</f>
        <v>0</v>
      </c>
      <c r="BF520" s="242">
        <f>IF(N520="snížená",J520,0)</f>
        <v>0</v>
      </c>
      <c r="BG520" s="242">
        <f>IF(N520="zákl. přenesená",J520,0)</f>
        <v>0</v>
      </c>
      <c r="BH520" s="242">
        <f>IF(N520="sníž. přenesená",J520,0)</f>
        <v>0</v>
      </c>
      <c r="BI520" s="242">
        <f>IF(N520="nulová",J520,0)</f>
        <v>0</v>
      </c>
      <c r="BJ520" s="18" t="s">
        <v>79</v>
      </c>
      <c r="BK520" s="242">
        <f>ROUND(I520*H520,2)</f>
        <v>0</v>
      </c>
      <c r="BL520" s="18" t="s">
        <v>212</v>
      </c>
      <c r="BM520" s="241" t="s">
        <v>3470</v>
      </c>
    </row>
    <row r="521" s="2" customFormat="1">
      <c r="A521" s="39"/>
      <c r="B521" s="40"/>
      <c r="C521" s="41"/>
      <c r="D521" s="243" t="s">
        <v>214</v>
      </c>
      <c r="E521" s="41"/>
      <c r="F521" s="244" t="s">
        <v>4290</v>
      </c>
      <c r="G521" s="41"/>
      <c r="H521" s="41"/>
      <c r="I521" s="245"/>
      <c r="J521" s="41"/>
      <c r="K521" s="41"/>
      <c r="L521" s="45"/>
      <c r="M521" s="246"/>
      <c r="N521" s="247"/>
      <c r="O521" s="92"/>
      <c r="P521" s="92"/>
      <c r="Q521" s="92"/>
      <c r="R521" s="92"/>
      <c r="S521" s="92"/>
      <c r="T521" s="93"/>
      <c r="U521" s="39"/>
      <c r="V521" s="39"/>
      <c r="W521" s="39"/>
      <c r="X521" s="39"/>
      <c r="Y521" s="39"/>
      <c r="Z521" s="39"/>
      <c r="AA521" s="39"/>
      <c r="AB521" s="39"/>
      <c r="AC521" s="39"/>
      <c r="AD521" s="39"/>
      <c r="AE521" s="39"/>
      <c r="AT521" s="18" t="s">
        <v>214</v>
      </c>
      <c r="AU521" s="18" t="s">
        <v>81</v>
      </c>
    </row>
    <row r="522" s="12" customFormat="1" ht="25.92" customHeight="1">
      <c r="A522" s="12"/>
      <c r="B522" s="214"/>
      <c r="C522" s="215"/>
      <c r="D522" s="216" t="s">
        <v>72</v>
      </c>
      <c r="E522" s="217" t="s">
        <v>4227</v>
      </c>
      <c r="F522" s="217" t="s">
        <v>6287</v>
      </c>
      <c r="G522" s="215"/>
      <c r="H522" s="215"/>
      <c r="I522" s="218"/>
      <c r="J522" s="219">
        <f>BK522</f>
        <v>0</v>
      </c>
      <c r="K522" s="215"/>
      <c r="L522" s="220"/>
      <c r="M522" s="221"/>
      <c r="N522" s="222"/>
      <c r="O522" s="222"/>
      <c r="P522" s="223">
        <f>P523+P538+P573+P620+P753+P818</f>
        <v>0</v>
      </c>
      <c r="Q522" s="222"/>
      <c r="R522" s="223">
        <f>R523+R538+R573+R620+R753+R818</f>
        <v>0</v>
      </c>
      <c r="S522" s="222"/>
      <c r="T522" s="224">
        <f>T523+T538+T573+T620+T753+T818</f>
        <v>0</v>
      </c>
      <c r="U522" s="12"/>
      <c r="V522" s="12"/>
      <c r="W522" s="12"/>
      <c r="X522" s="12"/>
      <c r="Y522" s="12"/>
      <c r="Z522" s="12"/>
      <c r="AA522" s="12"/>
      <c r="AB522" s="12"/>
      <c r="AC522" s="12"/>
      <c r="AD522" s="12"/>
      <c r="AE522" s="12"/>
      <c r="AR522" s="225" t="s">
        <v>79</v>
      </c>
      <c r="AT522" s="226" t="s">
        <v>72</v>
      </c>
      <c r="AU522" s="226" t="s">
        <v>73</v>
      </c>
      <c r="AY522" s="225" t="s">
        <v>205</v>
      </c>
      <c r="BK522" s="227">
        <f>BK523+BK538+BK573+BK620+BK753+BK818</f>
        <v>0</v>
      </c>
    </row>
    <row r="523" s="12" customFormat="1" ht="22.8" customHeight="1">
      <c r="A523" s="12"/>
      <c r="B523" s="214"/>
      <c r="C523" s="215"/>
      <c r="D523" s="216" t="s">
        <v>72</v>
      </c>
      <c r="E523" s="228" t="s">
        <v>4263</v>
      </c>
      <c r="F523" s="228" t="s">
        <v>6288</v>
      </c>
      <c r="G523" s="215"/>
      <c r="H523" s="215"/>
      <c r="I523" s="218"/>
      <c r="J523" s="229">
        <f>BK523</f>
        <v>0</v>
      </c>
      <c r="K523" s="215"/>
      <c r="L523" s="220"/>
      <c r="M523" s="221"/>
      <c r="N523" s="222"/>
      <c r="O523" s="222"/>
      <c r="P523" s="223">
        <f>SUM(P524:P537)</f>
        <v>0</v>
      </c>
      <c r="Q523" s="222"/>
      <c r="R523" s="223">
        <f>SUM(R524:R537)</f>
        <v>0</v>
      </c>
      <c r="S523" s="222"/>
      <c r="T523" s="224">
        <f>SUM(T524:T537)</f>
        <v>0</v>
      </c>
      <c r="U523" s="12"/>
      <c r="V523" s="12"/>
      <c r="W523" s="12"/>
      <c r="X523" s="12"/>
      <c r="Y523" s="12"/>
      <c r="Z523" s="12"/>
      <c r="AA523" s="12"/>
      <c r="AB523" s="12"/>
      <c r="AC523" s="12"/>
      <c r="AD523" s="12"/>
      <c r="AE523" s="12"/>
      <c r="AR523" s="225" t="s">
        <v>79</v>
      </c>
      <c r="AT523" s="226" t="s">
        <v>72</v>
      </c>
      <c r="AU523" s="226" t="s">
        <v>79</v>
      </c>
      <c r="AY523" s="225" t="s">
        <v>205</v>
      </c>
      <c r="BK523" s="227">
        <f>SUM(BK524:BK537)</f>
        <v>0</v>
      </c>
    </row>
    <row r="524" s="2" customFormat="1" ht="66.75" customHeight="1">
      <c r="A524" s="39"/>
      <c r="B524" s="40"/>
      <c r="C524" s="230" t="s">
        <v>1283</v>
      </c>
      <c r="D524" s="230" t="s">
        <v>207</v>
      </c>
      <c r="E524" s="231" t="s">
        <v>4055</v>
      </c>
      <c r="F524" s="232" t="s">
        <v>6289</v>
      </c>
      <c r="G524" s="233" t="s">
        <v>279</v>
      </c>
      <c r="H524" s="234">
        <v>1</v>
      </c>
      <c r="I524" s="235"/>
      <c r="J524" s="236">
        <f>ROUND(I524*H524,2)</f>
        <v>0</v>
      </c>
      <c r="K524" s="232" t="s">
        <v>1</v>
      </c>
      <c r="L524" s="45"/>
      <c r="M524" s="237" t="s">
        <v>1</v>
      </c>
      <c r="N524" s="238" t="s">
        <v>38</v>
      </c>
      <c r="O524" s="92"/>
      <c r="P524" s="239">
        <f>O524*H524</f>
        <v>0</v>
      </c>
      <c r="Q524" s="239">
        <v>0</v>
      </c>
      <c r="R524" s="239">
        <f>Q524*H524</f>
        <v>0</v>
      </c>
      <c r="S524" s="239">
        <v>0</v>
      </c>
      <c r="T524" s="240">
        <f>S524*H524</f>
        <v>0</v>
      </c>
      <c r="U524" s="39"/>
      <c r="V524" s="39"/>
      <c r="W524" s="39"/>
      <c r="X524" s="39"/>
      <c r="Y524" s="39"/>
      <c r="Z524" s="39"/>
      <c r="AA524" s="39"/>
      <c r="AB524" s="39"/>
      <c r="AC524" s="39"/>
      <c r="AD524" s="39"/>
      <c r="AE524" s="39"/>
      <c r="AR524" s="241" t="s">
        <v>212</v>
      </c>
      <c r="AT524" s="241" t="s">
        <v>207</v>
      </c>
      <c r="AU524" s="241" t="s">
        <v>81</v>
      </c>
      <c r="AY524" s="18" t="s">
        <v>205</v>
      </c>
      <c r="BE524" s="242">
        <f>IF(N524="základní",J524,0)</f>
        <v>0</v>
      </c>
      <c r="BF524" s="242">
        <f>IF(N524="snížená",J524,0)</f>
        <v>0</v>
      </c>
      <c r="BG524" s="242">
        <f>IF(N524="zákl. přenesená",J524,0)</f>
        <v>0</v>
      </c>
      <c r="BH524" s="242">
        <f>IF(N524="sníž. přenesená",J524,0)</f>
        <v>0</v>
      </c>
      <c r="BI524" s="242">
        <f>IF(N524="nulová",J524,0)</f>
        <v>0</v>
      </c>
      <c r="BJ524" s="18" t="s">
        <v>79</v>
      </c>
      <c r="BK524" s="242">
        <f>ROUND(I524*H524,2)</f>
        <v>0</v>
      </c>
      <c r="BL524" s="18" t="s">
        <v>212</v>
      </c>
      <c r="BM524" s="241" t="s">
        <v>3471</v>
      </c>
    </row>
    <row r="525" s="2" customFormat="1">
      <c r="A525" s="39"/>
      <c r="B525" s="40"/>
      <c r="C525" s="41"/>
      <c r="D525" s="243" t="s">
        <v>214</v>
      </c>
      <c r="E525" s="41"/>
      <c r="F525" s="244" t="s">
        <v>6290</v>
      </c>
      <c r="G525" s="41"/>
      <c r="H525" s="41"/>
      <c r="I525" s="245"/>
      <c r="J525" s="41"/>
      <c r="K525" s="41"/>
      <c r="L525" s="45"/>
      <c r="M525" s="246"/>
      <c r="N525" s="247"/>
      <c r="O525" s="92"/>
      <c r="P525" s="92"/>
      <c r="Q525" s="92"/>
      <c r="R525" s="92"/>
      <c r="S525" s="92"/>
      <c r="T525" s="93"/>
      <c r="U525" s="39"/>
      <c r="V525" s="39"/>
      <c r="W525" s="39"/>
      <c r="X525" s="39"/>
      <c r="Y525" s="39"/>
      <c r="Z525" s="39"/>
      <c r="AA525" s="39"/>
      <c r="AB525" s="39"/>
      <c r="AC525" s="39"/>
      <c r="AD525" s="39"/>
      <c r="AE525" s="39"/>
      <c r="AT525" s="18" t="s">
        <v>214</v>
      </c>
      <c r="AU525" s="18" t="s">
        <v>81</v>
      </c>
    </row>
    <row r="526" s="2" customFormat="1" ht="66.75" customHeight="1">
      <c r="A526" s="39"/>
      <c r="B526" s="40"/>
      <c r="C526" s="230" t="s">
        <v>1290</v>
      </c>
      <c r="D526" s="230" t="s">
        <v>207</v>
      </c>
      <c r="E526" s="231" t="s">
        <v>3861</v>
      </c>
      <c r="F526" s="232" t="s">
        <v>3862</v>
      </c>
      <c r="G526" s="233" t="s">
        <v>279</v>
      </c>
      <c r="H526" s="234">
        <v>1</v>
      </c>
      <c r="I526" s="235"/>
      <c r="J526" s="236">
        <f>ROUND(I526*H526,2)</f>
        <v>0</v>
      </c>
      <c r="K526" s="232" t="s">
        <v>1</v>
      </c>
      <c r="L526" s="45"/>
      <c r="M526" s="237" t="s">
        <v>1</v>
      </c>
      <c r="N526" s="238" t="s">
        <v>38</v>
      </c>
      <c r="O526" s="92"/>
      <c r="P526" s="239">
        <f>O526*H526</f>
        <v>0</v>
      </c>
      <c r="Q526" s="239">
        <v>0</v>
      </c>
      <c r="R526" s="239">
        <f>Q526*H526</f>
        <v>0</v>
      </c>
      <c r="S526" s="239">
        <v>0</v>
      </c>
      <c r="T526" s="240">
        <f>S526*H526</f>
        <v>0</v>
      </c>
      <c r="U526" s="39"/>
      <c r="V526" s="39"/>
      <c r="W526" s="39"/>
      <c r="X526" s="39"/>
      <c r="Y526" s="39"/>
      <c r="Z526" s="39"/>
      <c r="AA526" s="39"/>
      <c r="AB526" s="39"/>
      <c r="AC526" s="39"/>
      <c r="AD526" s="39"/>
      <c r="AE526" s="39"/>
      <c r="AR526" s="241" t="s">
        <v>212</v>
      </c>
      <c r="AT526" s="241" t="s">
        <v>207</v>
      </c>
      <c r="AU526" s="241" t="s">
        <v>81</v>
      </c>
      <c r="AY526" s="18" t="s">
        <v>205</v>
      </c>
      <c r="BE526" s="242">
        <f>IF(N526="základní",J526,0)</f>
        <v>0</v>
      </c>
      <c r="BF526" s="242">
        <f>IF(N526="snížená",J526,0)</f>
        <v>0</v>
      </c>
      <c r="BG526" s="242">
        <f>IF(N526="zákl. přenesená",J526,0)</f>
        <v>0</v>
      </c>
      <c r="BH526" s="242">
        <f>IF(N526="sníž. přenesená",J526,0)</f>
        <v>0</v>
      </c>
      <c r="BI526" s="242">
        <f>IF(N526="nulová",J526,0)</f>
        <v>0</v>
      </c>
      <c r="BJ526" s="18" t="s">
        <v>79</v>
      </c>
      <c r="BK526" s="242">
        <f>ROUND(I526*H526,2)</f>
        <v>0</v>
      </c>
      <c r="BL526" s="18" t="s">
        <v>212</v>
      </c>
      <c r="BM526" s="241" t="s">
        <v>3472</v>
      </c>
    </row>
    <row r="527" s="2" customFormat="1">
      <c r="A527" s="39"/>
      <c r="B527" s="40"/>
      <c r="C527" s="41"/>
      <c r="D527" s="243" t="s">
        <v>214</v>
      </c>
      <c r="E527" s="41"/>
      <c r="F527" s="244" t="s">
        <v>3863</v>
      </c>
      <c r="G527" s="41"/>
      <c r="H527" s="41"/>
      <c r="I527" s="245"/>
      <c r="J527" s="41"/>
      <c r="K527" s="41"/>
      <c r="L527" s="45"/>
      <c r="M527" s="246"/>
      <c r="N527" s="247"/>
      <c r="O527" s="92"/>
      <c r="P527" s="92"/>
      <c r="Q527" s="92"/>
      <c r="R527" s="92"/>
      <c r="S527" s="92"/>
      <c r="T527" s="93"/>
      <c r="U527" s="39"/>
      <c r="V527" s="39"/>
      <c r="W527" s="39"/>
      <c r="X527" s="39"/>
      <c r="Y527" s="39"/>
      <c r="Z527" s="39"/>
      <c r="AA527" s="39"/>
      <c r="AB527" s="39"/>
      <c r="AC527" s="39"/>
      <c r="AD527" s="39"/>
      <c r="AE527" s="39"/>
      <c r="AT527" s="18" t="s">
        <v>214</v>
      </c>
      <c r="AU527" s="18" t="s">
        <v>81</v>
      </c>
    </row>
    <row r="528" s="2" customFormat="1" ht="24.15" customHeight="1">
      <c r="A528" s="39"/>
      <c r="B528" s="40"/>
      <c r="C528" s="230" t="s">
        <v>1298</v>
      </c>
      <c r="D528" s="230" t="s">
        <v>207</v>
      </c>
      <c r="E528" s="231" t="s">
        <v>3864</v>
      </c>
      <c r="F528" s="232" t="s">
        <v>3865</v>
      </c>
      <c r="G528" s="233" t="s">
        <v>2376</v>
      </c>
      <c r="H528" s="234">
        <v>1</v>
      </c>
      <c r="I528" s="235"/>
      <c r="J528" s="236">
        <f>ROUND(I528*H528,2)</f>
        <v>0</v>
      </c>
      <c r="K528" s="232" t="s">
        <v>1</v>
      </c>
      <c r="L528" s="45"/>
      <c r="M528" s="237" t="s">
        <v>1</v>
      </c>
      <c r="N528" s="238" t="s">
        <v>38</v>
      </c>
      <c r="O528" s="92"/>
      <c r="P528" s="239">
        <f>O528*H528</f>
        <v>0</v>
      </c>
      <c r="Q528" s="239">
        <v>0</v>
      </c>
      <c r="R528" s="239">
        <f>Q528*H528</f>
        <v>0</v>
      </c>
      <c r="S528" s="239">
        <v>0</v>
      </c>
      <c r="T528" s="240">
        <f>S528*H528</f>
        <v>0</v>
      </c>
      <c r="U528" s="39"/>
      <c r="V528" s="39"/>
      <c r="W528" s="39"/>
      <c r="X528" s="39"/>
      <c r="Y528" s="39"/>
      <c r="Z528" s="39"/>
      <c r="AA528" s="39"/>
      <c r="AB528" s="39"/>
      <c r="AC528" s="39"/>
      <c r="AD528" s="39"/>
      <c r="AE528" s="39"/>
      <c r="AR528" s="241" t="s">
        <v>212</v>
      </c>
      <c r="AT528" s="241" t="s">
        <v>207</v>
      </c>
      <c r="AU528" s="241" t="s">
        <v>81</v>
      </c>
      <c r="AY528" s="18" t="s">
        <v>205</v>
      </c>
      <c r="BE528" s="242">
        <f>IF(N528="základní",J528,0)</f>
        <v>0</v>
      </c>
      <c r="BF528" s="242">
        <f>IF(N528="snížená",J528,0)</f>
        <v>0</v>
      </c>
      <c r="BG528" s="242">
        <f>IF(N528="zákl. přenesená",J528,0)</f>
        <v>0</v>
      </c>
      <c r="BH528" s="242">
        <f>IF(N528="sníž. přenesená",J528,0)</f>
        <v>0</v>
      </c>
      <c r="BI528" s="242">
        <f>IF(N528="nulová",J528,0)</f>
        <v>0</v>
      </c>
      <c r="BJ528" s="18" t="s">
        <v>79</v>
      </c>
      <c r="BK528" s="242">
        <f>ROUND(I528*H528,2)</f>
        <v>0</v>
      </c>
      <c r="BL528" s="18" t="s">
        <v>212</v>
      </c>
      <c r="BM528" s="241" t="s">
        <v>3473</v>
      </c>
    </row>
    <row r="529" s="2" customFormat="1">
      <c r="A529" s="39"/>
      <c r="B529" s="40"/>
      <c r="C529" s="41"/>
      <c r="D529" s="243" t="s">
        <v>214</v>
      </c>
      <c r="E529" s="41"/>
      <c r="F529" s="244" t="s">
        <v>3865</v>
      </c>
      <c r="G529" s="41"/>
      <c r="H529" s="41"/>
      <c r="I529" s="245"/>
      <c r="J529" s="41"/>
      <c r="K529" s="41"/>
      <c r="L529" s="45"/>
      <c r="M529" s="246"/>
      <c r="N529" s="247"/>
      <c r="O529" s="92"/>
      <c r="P529" s="92"/>
      <c r="Q529" s="92"/>
      <c r="R529" s="92"/>
      <c r="S529" s="92"/>
      <c r="T529" s="93"/>
      <c r="U529" s="39"/>
      <c r="V529" s="39"/>
      <c r="W529" s="39"/>
      <c r="X529" s="39"/>
      <c r="Y529" s="39"/>
      <c r="Z529" s="39"/>
      <c r="AA529" s="39"/>
      <c r="AB529" s="39"/>
      <c r="AC529" s="39"/>
      <c r="AD529" s="39"/>
      <c r="AE529" s="39"/>
      <c r="AT529" s="18" t="s">
        <v>214</v>
      </c>
      <c r="AU529" s="18" t="s">
        <v>81</v>
      </c>
    </row>
    <row r="530" s="2" customFormat="1" ht="78" customHeight="1">
      <c r="A530" s="39"/>
      <c r="B530" s="40"/>
      <c r="C530" s="230" t="s">
        <v>1314</v>
      </c>
      <c r="D530" s="230" t="s">
        <v>207</v>
      </c>
      <c r="E530" s="231" t="s">
        <v>4279</v>
      </c>
      <c r="F530" s="232" t="s">
        <v>3867</v>
      </c>
      <c r="G530" s="233" t="s">
        <v>279</v>
      </c>
      <c r="H530" s="234">
        <v>1</v>
      </c>
      <c r="I530" s="235"/>
      <c r="J530" s="236">
        <f>ROUND(I530*H530,2)</f>
        <v>0</v>
      </c>
      <c r="K530" s="232" t="s">
        <v>1</v>
      </c>
      <c r="L530" s="45"/>
      <c r="M530" s="237" t="s">
        <v>1</v>
      </c>
      <c r="N530" s="238" t="s">
        <v>38</v>
      </c>
      <c r="O530" s="92"/>
      <c r="P530" s="239">
        <f>O530*H530</f>
        <v>0</v>
      </c>
      <c r="Q530" s="239">
        <v>0</v>
      </c>
      <c r="R530" s="239">
        <f>Q530*H530</f>
        <v>0</v>
      </c>
      <c r="S530" s="239">
        <v>0</v>
      </c>
      <c r="T530" s="240">
        <f>S530*H530</f>
        <v>0</v>
      </c>
      <c r="U530" s="39"/>
      <c r="V530" s="39"/>
      <c r="W530" s="39"/>
      <c r="X530" s="39"/>
      <c r="Y530" s="39"/>
      <c r="Z530" s="39"/>
      <c r="AA530" s="39"/>
      <c r="AB530" s="39"/>
      <c r="AC530" s="39"/>
      <c r="AD530" s="39"/>
      <c r="AE530" s="39"/>
      <c r="AR530" s="241" t="s">
        <v>212</v>
      </c>
      <c r="AT530" s="241" t="s">
        <v>207</v>
      </c>
      <c r="AU530" s="241" t="s">
        <v>81</v>
      </c>
      <c r="AY530" s="18" t="s">
        <v>205</v>
      </c>
      <c r="BE530" s="242">
        <f>IF(N530="základní",J530,0)</f>
        <v>0</v>
      </c>
      <c r="BF530" s="242">
        <f>IF(N530="snížená",J530,0)</f>
        <v>0</v>
      </c>
      <c r="BG530" s="242">
        <f>IF(N530="zákl. přenesená",J530,0)</f>
        <v>0</v>
      </c>
      <c r="BH530" s="242">
        <f>IF(N530="sníž. přenesená",J530,0)</f>
        <v>0</v>
      </c>
      <c r="BI530" s="242">
        <f>IF(N530="nulová",J530,0)</f>
        <v>0</v>
      </c>
      <c r="BJ530" s="18" t="s">
        <v>79</v>
      </c>
      <c r="BK530" s="242">
        <f>ROUND(I530*H530,2)</f>
        <v>0</v>
      </c>
      <c r="BL530" s="18" t="s">
        <v>212</v>
      </c>
      <c r="BM530" s="241" t="s">
        <v>3474</v>
      </c>
    </row>
    <row r="531" s="2" customFormat="1">
      <c r="A531" s="39"/>
      <c r="B531" s="40"/>
      <c r="C531" s="41"/>
      <c r="D531" s="243" t="s">
        <v>214</v>
      </c>
      <c r="E531" s="41"/>
      <c r="F531" s="244" t="s">
        <v>3868</v>
      </c>
      <c r="G531" s="41"/>
      <c r="H531" s="41"/>
      <c r="I531" s="245"/>
      <c r="J531" s="41"/>
      <c r="K531" s="41"/>
      <c r="L531" s="45"/>
      <c r="M531" s="246"/>
      <c r="N531" s="247"/>
      <c r="O531" s="92"/>
      <c r="P531" s="92"/>
      <c r="Q531" s="92"/>
      <c r="R531" s="92"/>
      <c r="S531" s="92"/>
      <c r="T531" s="93"/>
      <c r="U531" s="39"/>
      <c r="V531" s="39"/>
      <c r="W531" s="39"/>
      <c r="X531" s="39"/>
      <c r="Y531" s="39"/>
      <c r="Z531" s="39"/>
      <c r="AA531" s="39"/>
      <c r="AB531" s="39"/>
      <c r="AC531" s="39"/>
      <c r="AD531" s="39"/>
      <c r="AE531" s="39"/>
      <c r="AT531" s="18" t="s">
        <v>214</v>
      </c>
      <c r="AU531" s="18" t="s">
        <v>81</v>
      </c>
    </row>
    <row r="532" s="2" customFormat="1" ht="33" customHeight="1">
      <c r="A532" s="39"/>
      <c r="B532" s="40"/>
      <c r="C532" s="230" t="s">
        <v>1321</v>
      </c>
      <c r="D532" s="230" t="s">
        <v>207</v>
      </c>
      <c r="E532" s="231" t="s">
        <v>3869</v>
      </c>
      <c r="F532" s="232" t="s">
        <v>3870</v>
      </c>
      <c r="G532" s="233" t="s">
        <v>279</v>
      </c>
      <c r="H532" s="234">
        <v>1</v>
      </c>
      <c r="I532" s="235"/>
      <c r="J532" s="236">
        <f>ROUND(I532*H532,2)</f>
        <v>0</v>
      </c>
      <c r="K532" s="232" t="s">
        <v>1</v>
      </c>
      <c r="L532" s="45"/>
      <c r="M532" s="237" t="s">
        <v>1</v>
      </c>
      <c r="N532" s="238" t="s">
        <v>38</v>
      </c>
      <c r="O532" s="92"/>
      <c r="P532" s="239">
        <f>O532*H532</f>
        <v>0</v>
      </c>
      <c r="Q532" s="239">
        <v>0</v>
      </c>
      <c r="R532" s="239">
        <f>Q532*H532</f>
        <v>0</v>
      </c>
      <c r="S532" s="239">
        <v>0</v>
      </c>
      <c r="T532" s="240">
        <f>S532*H532</f>
        <v>0</v>
      </c>
      <c r="U532" s="39"/>
      <c r="V532" s="39"/>
      <c r="W532" s="39"/>
      <c r="X532" s="39"/>
      <c r="Y532" s="39"/>
      <c r="Z532" s="39"/>
      <c r="AA532" s="39"/>
      <c r="AB532" s="39"/>
      <c r="AC532" s="39"/>
      <c r="AD532" s="39"/>
      <c r="AE532" s="39"/>
      <c r="AR532" s="241" t="s">
        <v>212</v>
      </c>
      <c r="AT532" s="241" t="s">
        <v>207</v>
      </c>
      <c r="AU532" s="241" t="s">
        <v>81</v>
      </c>
      <c r="AY532" s="18" t="s">
        <v>205</v>
      </c>
      <c r="BE532" s="242">
        <f>IF(N532="základní",J532,0)</f>
        <v>0</v>
      </c>
      <c r="BF532" s="242">
        <f>IF(N532="snížená",J532,0)</f>
        <v>0</v>
      </c>
      <c r="BG532" s="242">
        <f>IF(N532="zákl. přenesená",J532,0)</f>
        <v>0</v>
      </c>
      <c r="BH532" s="242">
        <f>IF(N532="sníž. přenesená",J532,0)</f>
        <v>0</v>
      </c>
      <c r="BI532" s="242">
        <f>IF(N532="nulová",J532,0)</f>
        <v>0</v>
      </c>
      <c r="BJ532" s="18" t="s">
        <v>79</v>
      </c>
      <c r="BK532" s="242">
        <f>ROUND(I532*H532,2)</f>
        <v>0</v>
      </c>
      <c r="BL532" s="18" t="s">
        <v>212</v>
      </c>
      <c r="BM532" s="241" t="s">
        <v>3475</v>
      </c>
    </row>
    <row r="533" s="2" customFormat="1">
      <c r="A533" s="39"/>
      <c r="B533" s="40"/>
      <c r="C533" s="41"/>
      <c r="D533" s="243" t="s">
        <v>214</v>
      </c>
      <c r="E533" s="41"/>
      <c r="F533" s="244" t="s">
        <v>3870</v>
      </c>
      <c r="G533" s="41"/>
      <c r="H533" s="41"/>
      <c r="I533" s="245"/>
      <c r="J533" s="41"/>
      <c r="K533" s="41"/>
      <c r="L533" s="45"/>
      <c r="M533" s="246"/>
      <c r="N533" s="247"/>
      <c r="O533" s="92"/>
      <c r="P533" s="92"/>
      <c r="Q533" s="92"/>
      <c r="R533" s="92"/>
      <c r="S533" s="92"/>
      <c r="T533" s="93"/>
      <c r="U533" s="39"/>
      <c r="V533" s="39"/>
      <c r="W533" s="39"/>
      <c r="X533" s="39"/>
      <c r="Y533" s="39"/>
      <c r="Z533" s="39"/>
      <c r="AA533" s="39"/>
      <c r="AB533" s="39"/>
      <c r="AC533" s="39"/>
      <c r="AD533" s="39"/>
      <c r="AE533" s="39"/>
      <c r="AT533" s="18" t="s">
        <v>214</v>
      </c>
      <c r="AU533" s="18" t="s">
        <v>81</v>
      </c>
    </row>
    <row r="534" s="2" customFormat="1" ht="24.15" customHeight="1">
      <c r="A534" s="39"/>
      <c r="B534" s="40"/>
      <c r="C534" s="230" t="s">
        <v>1328</v>
      </c>
      <c r="D534" s="230" t="s">
        <v>207</v>
      </c>
      <c r="E534" s="231" t="s">
        <v>3871</v>
      </c>
      <c r="F534" s="232" t="s">
        <v>3872</v>
      </c>
      <c r="G534" s="233" t="s">
        <v>279</v>
      </c>
      <c r="H534" s="234">
        <v>1</v>
      </c>
      <c r="I534" s="235"/>
      <c r="J534" s="236">
        <f>ROUND(I534*H534,2)</f>
        <v>0</v>
      </c>
      <c r="K534" s="232" t="s">
        <v>1</v>
      </c>
      <c r="L534" s="45"/>
      <c r="M534" s="237" t="s">
        <v>1</v>
      </c>
      <c r="N534" s="238" t="s">
        <v>38</v>
      </c>
      <c r="O534" s="92"/>
      <c r="P534" s="239">
        <f>O534*H534</f>
        <v>0</v>
      </c>
      <c r="Q534" s="239">
        <v>0</v>
      </c>
      <c r="R534" s="239">
        <f>Q534*H534</f>
        <v>0</v>
      </c>
      <c r="S534" s="239">
        <v>0</v>
      </c>
      <c r="T534" s="240">
        <f>S534*H534</f>
        <v>0</v>
      </c>
      <c r="U534" s="39"/>
      <c r="V534" s="39"/>
      <c r="W534" s="39"/>
      <c r="X534" s="39"/>
      <c r="Y534" s="39"/>
      <c r="Z534" s="39"/>
      <c r="AA534" s="39"/>
      <c r="AB534" s="39"/>
      <c r="AC534" s="39"/>
      <c r="AD534" s="39"/>
      <c r="AE534" s="39"/>
      <c r="AR534" s="241" t="s">
        <v>212</v>
      </c>
      <c r="AT534" s="241" t="s">
        <v>207</v>
      </c>
      <c r="AU534" s="241" t="s">
        <v>81</v>
      </c>
      <c r="AY534" s="18" t="s">
        <v>205</v>
      </c>
      <c r="BE534" s="242">
        <f>IF(N534="základní",J534,0)</f>
        <v>0</v>
      </c>
      <c r="BF534" s="242">
        <f>IF(N534="snížená",J534,0)</f>
        <v>0</v>
      </c>
      <c r="BG534" s="242">
        <f>IF(N534="zákl. přenesená",J534,0)</f>
        <v>0</v>
      </c>
      <c r="BH534" s="242">
        <f>IF(N534="sníž. přenesená",J534,0)</f>
        <v>0</v>
      </c>
      <c r="BI534" s="242">
        <f>IF(N534="nulová",J534,0)</f>
        <v>0</v>
      </c>
      <c r="BJ534" s="18" t="s">
        <v>79</v>
      </c>
      <c r="BK534" s="242">
        <f>ROUND(I534*H534,2)</f>
        <v>0</v>
      </c>
      <c r="BL534" s="18" t="s">
        <v>212</v>
      </c>
      <c r="BM534" s="241" t="s">
        <v>3478</v>
      </c>
    </row>
    <row r="535" s="2" customFormat="1">
      <c r="A535" s="39"/>
      <c r="B535" s="40"/>
      <c r="C535" s="41"/>
      <c r="D535" s="243" t="s">
        <v>214</v>
      </c>
      <c r="E535" s="41"/>
      <c r="F535" s="244" t="s">
        <v>3872</v>
      </c>
      <c r="G535" s="41"/>
      <c r="H535" s="41"/>
      <c r="I535" s="245"/>
      <c r="J535" s="41"/>
      <c r="K535" s="41"/>
      <c r="L535" s="45"/>
      <c r="M535" s="246"/>
      <c r="N535" s="247"/>
      <c r="O535" s="92"/>
      <c r="P535" s="92"/>
      <c r="Q535" s="92"/>
      <c r="R535" s="92"/>
      <c r="S535" s="92"/>
      <c r="T535" s="93"/>
      <c r="U535" s="39"/>
      <c r="V535" s="39"/>
      <c r="W535" s="39"/>
      <c r="X535" s="39"/>
      <c r="Y535" s="39"/>
      <c r="Z535" s="39"/>
      <c r="AA535" s="39"/>
      <c r="AB535" s="39"/>
      <c r="AC535" s="39"/>
      <c r="AD535" s="39"/>
      <c r="AE535" s="39"/>
      <c r="AT535" s="18" t="s">
        <v>214</v>
      </c>
      <c r="AU535" s="18" t="s">
        <v>81</v>
      </c>
    </row>
    <row r="536" s="2" customFormat="1" ht="66.75" customHeight="1">
      <c r="A536" s="39"/>
      <c r="B536" s="40"/>
      <c r="C536" s="230" t="s">
        <v>1335</v>
      </c>
      <c r="D536" s="230" t="s">
        <v>207</v>
      </c>
      <c r="E536" s="231" t="s">
        <v>3873</v>
      </c>
      <c r="F536" s="232" t="s">
        <v>3874</v>
      </c>
      <c r="G536" s="233" t="s">
        <v>279</v>
      </c>
      <c r="H536" s="234">
        <v>1</v>
      </c>
      <c r="I536" s="235"/>
      <c r="J536" s="236">
        <f>ROUND(I536*H536,2)</f>
        <v>0</v>
      </c>
      <c r="K536" s="232" t="s">
        <v>1</v>
      </c>
      <c r="L536" s="45"/>
      <c r="M536" s="237" t="s">
        <v>1</v>
      </c>
      <c r="N536" s="238" t="s">
        <v>38</v>
      </c>
      <c r="O536" s="92"/>
      <c r="P536" s="239">
        <f>O536*H536</f>
        <v>0</v>
      </c>
      <c r="Q536" s="239">
        <v>0</v>
      </c>
      <c r="R536" s="239">
        <f>Q536*H536</f>
        <v>0</v>
      </c>
      <c r="S536" s="239">
        <v>0</v>
      </c>
      <c r="T536" s="240">
        <f>S536*H536</f>
        <v>0</v>
      </c>
      <c r="U536" s="39"/>
      <c r="V536" s="39"/>
      <c r="W536" s="39"/>
      <c r="X536" s="39"/>
      <c r="Y536" s="39"/>
      <c r="Z536" s="39"/>
      <c r="AA536" s="39"/>
      <c r="AB536" s="39"/>
      <c r="AC536" s="39"/>
      <c r="AD536" s="39"/>
      <c r="AE536" s="39"/>
      <c r="AR536" s="241" t="s">
        <v>212</v>
      </c>
      <c r="AT536" s="241" t="s">
        <v>207</v>
      </c>
      <c r="AU536" s="241" t="s">
        <v>81</v>
      </c>
      <c r="AY536" s="18" t="s">
        <v>205</v>
      </c>
      <c r="BE536" s="242">
        <f>IF(N536="základní",J536,0)</f>
        <v>0</v>
      </c>
      <c r="BF536" s="242">
        <f>IF(N536="snížená",J536,0)</f>
        <v>0</v>
      </c>
      <c r="BG536" s="242">
        <f>IF(N536="zákl. přenesená",J536,0)</f>
        <v>0</v>
      </c>
      <c r="BH536" s="242">
        <f>IF(N536="sníž. přenesená",J536,0)</f>
        <v>0</v>
      </c>
      <c r="BI536" s="242">
        <f>IF(N536="nulová",J536,0)</f>
        <v>0</v>
      </c>
      <c r="BJ536" s="18" t="s">
        <v>79</v>
      </c>
      <c r="BK536" s="242">
        <f>ROUND(I536*H536,2)</f>
        <v>0</v>
      </c>
      <c r="BL536" s="18" t="s">
        <v>212</v>
      </c>
      <c r="BM536" s="241" t="s">
        <v>3482</v>
      </c>
    </row>
    <row r="537" s="2" customFormat="1">
      <c r="A537" s="39"/>
      <c r="B537" s="40"/>
      <c r="C537" s="41"/>
      <c r="D537" s="243" t="s">
        <v>214</v>
      </c>
      <c r="E537" s="41"/>
      <c r="F537" s="244" t="s">
        <v>3875</v>
      </c>
      <c r="G537" s="41"/>
      <c r="H537" s="41"/>
      <c r="I537" s="245"/>
      <c r="J537" s="41"/>
      <c r="K537" s="41"/>
      <c r="L537" s="45"/>
      <c r="M537" s="246"/>
      <c r="N537" s="247"/>
      <c r="O537" s="92"/>
      <c r="P537" s="92"/>
      <c r="Q537" s="92"/>
      <c r="R537" s="92"/>
      <c r="S537" s="92"/>
      <c r="T537" s="93"/>
      <c r="U537" s="39"/>
      <c r="V537" s="39"/>
      <c r="W537" s="39"/>
      <c r="X537" s="39"/>
      <c r="Y537" s="39"/>
      <c r="Z537" s="39"/>
      <c r="AA537" s="39"/>
      <c r="AB537" s="39"/>
      <c r="AC537" s="39"/>
      <c r="AD537" s="39"/>
      <c r="AE537" s="39"/>
      <c r="AT537" s="18" t="s">
        <v>214</v>
      </c>
      <c r="AU537" s="18" t="s">
        <v>81</v>
      </c>
    </row>
    <row r="538" s="12" customFormat="1" ht="22.8" customHeight="1">
      <c r="A538" s="12"/>
      <c r="B538" s="214"/>
      <c r="C538" s="215"/>
      <c r="D538" s="216" t="s">
        <v>72</v>
      </c>
      <c r="E538" s="228" t="s">
        <v>6291</v>
      </c>
      <c r="F538" s="228" t="s">
        <v>6292</v>
      </c>
      <c r="G538" s="215"/>
      <c r="H538" s="215"/>
      <c r="I538" s="218"/>
      <c r="J538" s="229">
        <f>BK538</f>
        <v>0</v>
      </c>
      <c r="K538" s="215"/>
      <c r="L538" s="220"/>
      <c r="M538" s="221"/>
      <c r="N538" s="222"/>
      <c r="O538" s="222"/>
      <c r="P538" s="223">
        <f>SUM(P539:P572)</f>
        <v>0</v>
      </c>
      <c r="Q538" s="222"/>
      <c r="R538" s="223">
        <f>SUM(R539:R572)</f>
        <v>0</v>
      </c>
      <c r="S538" s="222"/>
      <c r="T538" s="224">
        <f>SUM(T539:T572)</f>
        <v>0</v>
      </c>
      <c r="U538" s="12"/>
      <c r="V538" s="12"/>
      <c r="W538" s="12"/>
      <c r="X538" s="12"/>
      <c r="Y538" s="12"/>
      <c r="Z538" s="12"/>
      <c r="AA538" s="12"/>
      <c r="AB538" s="12"/>
      <c r="AC538" s="12"/>
      <c r="AD538" s="12"/>
      <c r="AE538" s="12"/>
      <c r="AR538" s="225" t="s">
        <v>79</v>
      </c>
      <c r="AT538" s="226" t="s">
        <v>72</v>
      </c>
      <c r="AU538" s="226" t="s">
        <v>79</v>
      </c>
      <c r="AY538" s="225" t="s">
        <v>205</v>
      </c>
      <c r="BK538" s="227">
        <f>SUM(BK539:BK572)</f>
        <v>0</v>
      </c>
    </row>
    <row r="539" s="2" customFormat="1" ht="33" customHeight="1">
      <c r="A539" s="39"/>
      <c r="B539" s="40"/>
      <c r="C539" s="230" t="s">
        <v>1341</v>
      </c>
      <c r="D539" s="230" t="s">
        <v>207</v>
      </c>
      <c r="E539" s="231" t="s">
        <v>6293</v>
      </c>
      <c r="F539" s="232" t="s">
        <v>6294</v>
      </c>
      <c r="G539" s="233" t="s">
        <v>279</v>
      </c>
      <c r="H539" s="234">
        <v>11</v>
      </c>
      <c r="I539" s="235"/>
      <c r="J539" s="236">
        <f>ROUND(I539*H539,2)</f>
        <v>0</v>
      </c>
      <c r="K539" s="232" t="s">
        <v>1</v>
      </c>
      <c r="L539" s="45"/>
      <c r="M539" s="237" t="s">
        <v>1</v>
      </c>
      <c r="N539" s="238" t="s">
        <v>38</v>
      </c>
      <c r="O539" s="92"/>
      <c r="P539" s="239">
        <f>O539*H539</f>
        <v>0</v>
      </c>
      <c r="Q539" s="239">
        <v>0</v>
      </c>
      <c r="R539" s="239">
        <f>Q539*H539</f>
        <v>0</v>
      </c>
      <c r="S539" s="239">
        <v>0</v>
      </c>
      <c r="T539" s="240">
        <f>S539*H539</f>
        <v>0</v>
      </c>
      <c r="U539" s="39"/>
      <c r="V539" s="39"/>
      <c r="W539" s="39"/>
      <c r="X539" s="39"/>
      <c r="Y539" s="39"/>
      <c r="Z539" s="39"/>
      <c r="AA539" s="39"/>
      <c r="AB539" s="39"/>
      <c r="AC539" s="39"/>
      <c r="AD539" s="39"/>
      <c r="AE539" s="39"/>
      <c r="AR539" s="241" t="s">
        <v>212</v>
      </c>
      <c r="AT539" s="241" t="s">
        <v>207</v>
      </c>
      <c r="AU539" s="241" t="s">
        <v>81</v>
      </c>
      <c r="AY539" s="18" t="s">
        <v>205</v>
      </c>
      <c r="BE539" s="242">
        <f>IF(N539="základní",J539,0)</f>
        <v>0</v>
      </c>
      <c r="BF539" s="242">
        <f>IF(N539="snížená",J539,0)</f>
        <v>0</v>
      </c>
      <c r="BG539" s="242">
        <f>IF(N539="zákl. přenesená",J539,0)</f>
        <v>0</v>
      </c>
      <c r="BH539" s="242">
        <f>IF(N539="sníž. přenesená",J539,0)</f>
        <v>0</v>
      </c>
      <c r="BI539" s="242">
        <f>IF(N539="nulová",J539,0)</f>
        <v>0</v>
      </c>
      <c r="BJ539" s="18" t="s">
        <v>79</v>
      </c>
      <c r="BK539" s="242">
        <f>ROUND(I539*H539,2)</f>
        <v>0</v>
      </c>
      <c r="BL539" s="18" t="s">
        <v>212</v>
      </c>
      <c r="BM539" s="241" t="s">
        <v>3485</v>
      </c>
    </row>
    <row r="540" s="2" customFormat="1">
      <c r="A540" s="39"/>
      <c r="B540" s="40"/>
      <c r="C540" s="41"/>
      <c r="D540" s="243" t="s">
        <v>214</v>
      </c>
      <c r="E540" s="41"/>
      <c r="F540" s="244" t="s">
        <v>6294</v>
      </c>
      <c r="G540" s="41"/>
      <c r="H540" s="41"/>
      <c r="I540" s="245"/>
      <c r="J540" s="41"/>
      <c r="K540" s="41"/>
      <c r="L540" s="45"/>
      <c r="M540" s="246"/>
      <c r="N540" s="247"/>
      <c r="O540" s="92"/>
      <c r="P540" s="92"/>
      <c r="Q540" s="92"/>
      <c r="R540" s="92"/>
      <c r="S540" s="92"/>
      <c r="T540" s="93"/>
      <c r="U540" s="39"/>
      <c r="V540" s="39"/>
      <c r="W540" s="39"/>
      <c r="X540" s="39"/>
      <c r="Y540" s="39"/>
      <c r="Z540" s="39"/>
      <c r="AA540" s="39"/>
      <c r="AB540" s="39"/>
      <c r="AC540" s="39"/>
      <c r="AD540" s="39"/>
      <c r="AE540" s="39"/>
      <c r="AT540" s="18" t="s">
        <v>214</v>
      </c>
      <c r="AU540" s="18" t="s">
        <v>81</v>
      </c>
    </row>
    <row r="541" s="2" customFormat="1" ht="76.35" customHeight="1">
      <c r="A541" s="39"/>
      <c r="B541" s="40"/>
      <c r="C541" s="230" t="s">
        <v>1348</v>
      </c>
      <c r="D541" s="230" t="s">
        <v>207</v>
      </c>
      <c r="E541" s="231" t="s">
        <v>6295</v>
      </c>
      <c r="F541" s="232" t="s">
        <v>6296</v>
      </c>
      <c r="G541" s="233" t="s">
        <v>279</v>
      </c>
      <c r="H541" s="234">
        <v>11</v>
      </c>
      <c r="I541" s="235"/>
      <c r="J541" s="236">
        <f>ROUND(I541*H541,2)</f>
        <v>0</v>
      </c>
      <c r="K541" s="232" t="s">
        <v>1</v>
      </c>
      <c r="L541" s="45"/>
      <c r="M541" s="237" t="s">
        <v>1</v>
      </c>
      <c r="N541" s="238" t="s">
        <v>38</v>
      </c>
      <c r="O541" s="92"/>
      <c r="P541" s="239">
        <f>O541*H541</f>
        <v>0</v>
      </c>
      <c r="Q541" s="239">
        <v>0</v>
      </c>
      <c r="R541" s="239">
        <f>Q541*H541</f>
        <v>0</v>
      </c>
      <c r="S541" s="239">
        <v>0</v>
      </c>
      <c r="T541" s="240">
        <f>S541*H541</f>
        <v>0</v>
      </c>
      <c r="U541" s="39"/>
      <c r="V541" s="39"/>
      <c r="W541" s="39"/>
      <c r="X541" s="39"/>
      <c r="Y541" s="39"/>
      <c r="Z541" s="39"/>
      <c r="AA541" s="39"/>
      <c r="AB541" s="39"/>
      <c r="AC541" s="39"/>
      <c r="AD541" s="39"/>
      <c r="AE541" s="39"/>
      <c r="AR541" s="241" t="s">
        <v>212</v>
      </c>
      <c r="AT541" s="241" t="s">
        <v>207</v>
      </c>
      <c r="AU541" s="241" t="s">
        <v>81</v>
      </c>
      <c r="AY541" s="18" t="s">
        <v>205</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212</v>
      </c>
      <c r="BM541" s="241" t="s">
        <v>3489</v>
      </c>
    </row>
    <row r="542" s="2" customFormat="1">
      <c r="A542" s="39"/>
      <c r="B542" s="40"/>
      <c r="C542" s="41"/>
      <c r="D542" s="243" t="s">
        <v>214</v>
      </c>
      <c r="E542" s="41"/>
      <c r="F542" s="244" t="s">
        <v>6297</v>
      </c>
      <c r="G542" s="41"/>
      <c r="H542" s="41"/>
      <c r="I542" s="245"/>
      <c r="J542" s="41"/>
      <c r="K542" s="41"/>
      <c r="L542" s="45"/>
      <c r="M542" s="246"/>
      <c r="N542" s="247"/>
      <c r="O542" s="92"/>
      <c r="P542" s="92"/>
      <c r="Q542" s="92"/>
      <c r="R542" s="92"/>
      <c r="S542" s="92"/>
      <c r="T542" s="93"/>
      <c r="U542" s="39"/>
      <c r="V542" s="39"/>
      <c r="W542" s="39"/>
      <c r="X542" s="39"/>
      <c r="Y542" s="39"/>
      <c r="Z542" s="39"/>
      <c r="AA542" s="39"/>
      <c r="AB542" s="39"/>
      <c r="AC542" s="39"/>
      <c r="AD542" s="39"/>
      <c r="AE542" s="39"/>
      <c r="AT542" s="18" t="s">
        <v>214</v>
      </c>
      <c r="AU542" s="18" t="s">
        <v>81</v>
      </c>
    </row>
    <row r="543" s="2" customFormat="1" ht="66.75" customHeight="1">
      <c r="A543" s="39"/>
      <c r="B543" s="40"/>
      <c r="C543" s="230" t="s">
        <v>1354</v>
      </c>
      <c r="D543" s="230" t="s">
        <v>207</v>
      </c>
      <c r="E543" s="231" t="s">
        <v>6298</v>
      </c>
      <c r="F543" s="232" t="s">
        <v>6299</v>
      </c>
      <c r="G543" s="233" t="s">
        <v>279</v>
      </c>
      <c r="H543" s="234">
        <v>11</v>
      </c>
      <c r="I543" s="235"/>
      <c r="J543" s="236">
        <f>ROUND(I543*H543,2)</f>
        <v>0</v>
      </c>
      <c r="K543" s="232" t="s">
        <v>1</v>
      </c>
      <c r="L543" s="45"/>
      <c r="M543" s="237" t="s">
        <v>1</v>
      </c>
      <c r="N543" s="238" t="s">
        <v>38</v>
      </c>
      <c r="O543" s="92"/>
      <c r="P543" s="239">
        <f>O543*H543</f>
        <v>0</v>
      </c>
      <c r="Q543" s="239">
        <v>0</v>
      </c>
      <c r="R543" s="239">
        <f>Q543*H543</f>
        <v>0</v>
      </c>
      <c r="S543" s="239">
        <v>0</v>
      </c>
      <c r="T543" s="240">
        <f>S543*H543</f>
        <v>0</v>
      </c>
      <c r="U543" s="39"/>
      <c r="V543" s="39"/>
      <c r="W543" s="39"/>
      <c r="X543" s="39"/>
      <c r="Y543" s="39"/>
      <c r="Z543" s="39"/>
      <c r="AA543" s="39"/>
      <c r="AB543" s="39"/>
      <c r="AC543" s="39"/>
      <c r="AD543" s="39"/>
      <c r="AE543" s="39"/>
      <c r="AR543" s="241" t="s">
        <v>212</v>
      </c>
      <c r="AT543" s="241" t="s">
        <v>207</v>
      </c>
      <c r="AU543" s="241" t="s">
        <v>81</v>
      </c>
      <c r="AY543" s="18" t="s">
        <v>205</v>
      </c>
      <c r="BE543" s="242">
        <f>IF(N543="základní",J543,0)</f>
        <v>0</v>
      </c>
      <c r="BF543" s="242">
        <f>IF(N543="snížená",J543,0)</f>
        <v>0</v>
      </c>
      <c r="BG543" s="242">
        <f>IF(N543="zákl. přenesená",J543,0)</f>
        <v>0</v>
      </c>
      <c r="BH543" s="242">
        <f>IF(N543="sníž. přenesená",J543,0)</f>
        <v>0</v>
      </c>
      <c r="BI543" s="242">
        <f>IF(N543="nulová",J543,0)</f>
        <v>0</v>
      </c>
      <c r="BJ543" s="18" t="s">
        <v>79</v>
      </c>
      <c r="BK543" s="242">
        <f>ROUND(I543*H543,2)</f>
        <v>0</v>
      </c>
      <c r="BL543" s="18" t="s">
        <v>212</v>
      </c>
      <c r="BM543" s="241" t="s">
        <v>3492</v>
      </c>
    </row>
    <row r="544" s="2" customFormat="1">
      <c r="A544" s="39"/>
      <c r="B544" s="40"/>
      <c r="C544" s="41"/>
      <c r="D544" s="243" t="s">
        <v>214</v>
      </c>
      <c r="E544" s="41"/>
      <c r="F544" s="244" t="s">
        <v>6300</v>
      </c>
      <c r="G544" s="41"/>
      <c r="H544" s="41"/>
      <c r="I544" s="245"/>
      <c r="J544" s="41"/>
      <c r="K544" s="41"/>
      <c r="L544" s="45"/>
      <c r="M544" s="246"/>
      <c r="N544" s="247"/>
      <c r="O544" s="92"/>
      <c r="P544" s="92"/>
      <c r="Q544" s="92"/>
      <c r="R544" s="92"/>
      <c r="S544" s="92"/>
      <c r="T544" s="93"/>
      <c r="U544" s="39"/>
      <c r="V544" s="39"/>
      <c r="W544" s="39"/>
      <c r="X544" s="39"/>
      <c r="Y544" s="39"/>
      <c r="Z544" s="39"/>
      <c r="AA544" s="39"/>
      <c r="AB544" s="39"/>
      <c r="AC544" s="39"/>
      <c r="AD544" s="39"/>
      <c r="AE544" s="39"/>
      <c r="AT544" s="18" t="s">
        <v>214</v>
      </c>
      <c r="AU544" s="18" t="s">
        <v>81</v>
      </c>
    </row>
    <row r="545" s="2" customFormat="1" ht="76.35" customHeight="1">
      <c r="A545" s="39"/>
      <c r="B545" s="40"/>
      <c r="C545" s="230" t="s">
        <v>1360</v>
      </c>
      <c r="D545" s="230" t="s">
        <v>207</v>
      </c>
      <c r="E545" s="231" t="s">
        <v>6301</v>
      </c>
      <c r="F545" s="232" t="s">
        <v>6302</v>
      </c>
      <c r="G545" s="233" t="s">
        <v>279</v>
      </c>
      <c r="H545" s="234">
        <v>11</v>
      </c>
      <c r="I545" s="235"/>
      <c r="J545" s="236">
        <f>ROUND(I545*H545,2)</f>
        <v>0</v>
      </c>
      <c r="K545" s="232" t="s">
        <v>1</v>
      </c>
      <c r="L545" s="45"/>
      <c r="M545" s="237" t="s">
        <v>1</v>
      </c>
      <c r="N545" s="238" t="s">
        <v>38</v>
      </c>
      <c r="O545" s="92"/>
      <c r="P545" s="239">
        <f>O545*H545</f>
        <v>0</v>
      </c>
      <c r="Q545" s="239">
        <v>0</v>
      </c>
      <c r="R545" s="239">
        <f>Q545*H545</f>
        <v>0</v>
      </c>
      <c r="S545" s="239">
        <v>0</v>
      </c>
      <c r="T545" s="240">
        <f>S545*H545</f>
        <v>0</v>
      </c>
      <c r="U545" s="39"/>
      <c r="V545" s="39"/>
      <c r="W545" s="39"/>
      <c r="X545" s="39"/>
      <c r="Y545" s="39"/>
      <c r="Z545" s="39"/>
      <c r="AA545" s="39"/>
      <c r="AB545" s="39"/>
      <c r="AC545" s="39"/>
      <c r="AD545" s="39"/>
      <c r="AE545" s="39"/>
      <c r="AR545" s="241" t="s">
        <v>212</v>
      </c>
      <c r="AT545" s="241" t="s">
        <v>207</v>
      </c>
      <c r="AU545" s="241" t="s">
        <v>81</v>
      </c>
      <c r="AY545" s="18" t="s">
        <v>205</v>
      </c>
      <c r="BE545" s="242">
        <f>IF(N545="základní",J545,0)</f>
        <v>0</v>
      </c>
      <c r="BF545" s="242">
        <f>IF(N545="snížená",J545,0)</f>
        <v>0</v>
      </c>
      <c r="BG545" s="242">
        <f>IF(N545="zákl. přenesená",J545,0)</f>
        <v>0</v>
      </c>
      <c r="BH545" s="242">
        <f>IF(N545="sníž. přenesená",J545,0)</f>
        <v>0</v>
      </c>
      <c r="BI545" s="242">
        <f>IF(N545="nulová",J545,0)</f>
        <v>0</v>
      </c>
      <c r="BJ545" s="18" t="s">
        <v>79</v>
      </c>
      <c r="BK545" s="242">
        <f>ROUND(I545*H545,2)</f>
        <v>0</v>
      </c>
      <c r="BL545" s="18" t="s">
        <v>212</v>
      </c>
      <c r="BM545" s="241" t="s">
        <v>3496</v>
      </c>
    </row>
    <row r="546" s="2" customFormat="1">
      <c r="A546" s="39"/>
      <c r="B546" s="40"/>
      <c r="C546" s="41"/>
      <c r="D546" s="243" t="s">
        <v>214</v>
      </c>
      <c r="E546" s="41"/>
      <c r="F546" s="244" t="s">
        <v>6303</v>
      </c>
      <c r="G546" s="41"/>
      <c r="H546" s="41"/>
      <c r="I546" s="245"/>
      <c r="J546" s="41"/>
      <c r="K546" s="41"/>
      <c r="L546" s="45"/>
      <c r="M546" s="246"/>
      <c r="N546" s="247"/>
      <c r="O546" s="92"/>
      <c r="P546" s="92"/>
      <c r="Q546" s="92"/>
      <c r="R546" s="92"/>
      <c r="S546" s="92"/>
      <c r="T546" s="93"/>
      <c r="U546" s="39"/>
      <c r="V546" s="39"/>
      <c r="W546" s="39"/>
      <c r="X546" s="39"/>
      <c r="Y546" s="39"/>
      <c r="Z546" s="39"/>
      <c r="AA546" s="39"/>
      <c r="AB546" s="39"/>
      <c r="AC546" s="39"/>
      <c r="AD546" s="39"/>
      <c r="AE546" s="39"/>
      <c r="AT546" s="18" t="s">
        <v>214</v>
      </c>
      <c r="AU546" s="18" t="s">
        <v>81</v>
      </c>
    </row>
    <row r="547" s="2" customFormat="1" ht="66.75" customHeight="1">
      <c r="A547" s="39"/>
      <c r="B547" s="40"/>
      <c r="C547" s="230" t="s">
        <v>1368</v>
      </c>
      <c r="D547" s="230" t="s">
        <v>207</v>
      </c>
      <c r="E547" s="231" t="s">
        <v>6304</v>
      </c>
      <c r="F547" s="232" t="s">
        <v>6305</v>
      </c>
      <c r="G547" s="233" t="s">
        <v>279</v>
      </c>
      <c r="H547" s="234">
        <v>11</v>
      </c>
      <c r="I547" s="235"/>
      <c r="J547" s="236">
        <f>ROUND(I547*H547,2)</f>
        <v>0</v>
      </c>
      <c r="K547" s="232" t="s">
        <v>1</v>
      </c>
      <c r="L547" s="45"/>
      <c r="M547" s="237" t="s">
        <v>1</v>
      </c>
      <c r="N547" s="238" t="s">
        <v>38</v>
      </c>
      <c r="O547" s="92"/>
      <c r="P547" s="239">
        <f>O547*H547</f>
        <v>0</v>
      </c>
      <c r="Q547" s="239">
        <v>0</v>
      </c>
      <c r="R547" s="239">
        <f>Q547*H547</f>
        <v>0</v>
      </c>
      <c r="S547" s="239">
        <v>0</v>
      </c>
      <c r="T547" s="240">
        <f>S547*H547</f>
        <v>0</v>
      </c>
      <c r="U547" s="39"/>
      <c r="V547" s="39"/>
      <c r="W547" s="39"/>
      <c r="X547" s="39"/>
      <c r="Y547" s="39"/>
      <c r="Z547" s="39"/>
      <c r="AA547" s="39"/>
      <c r="AB547" s="39"/>
      <c r="AC547" s="39"/>
      <c r="AD547" s="39"/>
      <c r="AE547" s="39"/>
      <c r="AR547" s="241" t="s">
        <v>212</v>
      </c>
      <c r="AT547" s="241" t="s">
        <v>207</v>
      </c>
      <c r="AU547" s="241" t="s">
        <v>81</v>
      </c>
      <c r="AY547" s="18" t="s">
        <v>205</v>
      </c>
      <c r="BE547" s="242">
        <f>IF(N547="základní",J547,0)</f>
        <v>0</v>
      </c>
      <c r="BF547" s="242">
        <f>IF(N547="snížená",J547,0)</f>
        <v>0</v>
      </c>
      <c r="BG547" s="242">
        <f>IF(N547="zákl. přenesená",J547,0)</f>
        <v>0</v>
      </c>
      <c r="BH547" s="242">
        <f>IF(N547="sníž. přenesená",J547,0)</f>
        <v>0</v>
      </c>
      <c r="BI547" s="242">
        <f>IF(N547="nulová",J547,0)</f>
        <v>0</v>
      </c>
      <c r="BJ547" s="18" t="s">
        <v>79</v>
      </c>
      <c r="BK547" s="242">
        <f>ROUND(I547*H547,2)</f>
        <v>0</v>
      </c>
      <c r="BL547" s="18" t="s">
        <v>212</v>
      </c>
      <c r="BM547" s="241" t="s">
        <v>3499</v>
      </c>
    </row>
    <row r="548" s="2" customFormat="1">
      <c r="A548" s="39"/>
      <c r="B548" s="40"/>
      <c r="C548" s="41"/>
      <c r="D548" s="243" t="s">
        <v>214</v>
      </c>
      <c r="E548" s="41"/>
      <c r="F548" s="244" t="s">
        <v>6306</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214</v>
      </c>
      <c r="AU548" s="18" t="s">
        <v>81</v>
      </c>
    </row>
    <row r="549" s="2" customFormat="1" ht="66.75" customHeight="1">
      <c r="A549" s="39"/>
      <c r="B549" s="40"/>
      <c r="C549" s="230" t="s">
        <v>1375</v>
      </c>
      <c r="D549" s="230" t="s">
        <v>207</v>
      </c>
      <c r="E549" s="231" t="s">
        <v>6307</v>
      </c>
      <c r="F549" s="232" t="s">
        <v>6308</v>
      </c>
      <c r="G549" s="233" t="s">
        <v>279</v>
      </c>
      <c r="H549" s="234">
        <v>11</v>
      </c>
      <c r="I549" s="235"/>
      <c r="J549" s="236">
        <f>ROUND(I549*H549,2)</f>
        <v>0</v>
      </c>
      <c r="K549" s="232" t="s">
        <v>1</v>
      </c>
      <c r="L549" s="45"/>
      <c r="M549" s="237" t="s">
        <v>1</v>
      </c>
      <c r="N549" s="238" t="s">
        <v>38</v>
      </c>
      <c r="O549" s="92"/>
      <c r="P549" s="239">
        <f>O549*H549</f>
        <v>0</v>
      </c>
      <c r="Q549" s="239">
        <v>0</v>
      </c>
      <c r="R549" s="239">
        <f>Q549*H549</f>
        <v>0</v>
      </c>
      <c r="S549" s="239">
        <v>0</v>
      </c>
      <c r="T549" s="240">
        <f>S549*H549</f>
        <v>0</v>
      </c>
      <c r="U549" s="39"/>
      <c r="V549" s="39"/>
      <c r="W549" s="39"/>
      <c r="X549" s="39"/>
      <c r="Y549" s="39"/>
      <c r="Z549" s="39"/>
      <c r="AA549" s="39"/>
      <c r="AB549" s="39"/>
      <c r="AC549" s="39"/>
      <c r="AD549" s="39"/>
      <c r="AE549" s="39"/>
      <c r="AR549" s="241" t="s">
        <v>212</v>
      </c>
      <c r="AT549" s="241" t="s">
        <v>207</v>
      </c>
      <c r="AU549" s="241" t="s">
        <v>81</v>
      </c>
      <c r="AY549" s="18" t="s">
        <v>205</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212</v>
      </c>
      <c r="BM549" s="241" t="s">
        <v>3503</v>
      </c>
    </row>
    <row r="550" s="2" customFormat="1">
      <c r="A550" s="39"/>
      <c r="B550" s="40"/>
      <c r="C550" s="41"/>
      <c r="D550" s="243" t="s">
        <v>214</v>
      </c>
      <c r="E550" s="41"/>
      <c r="F550" s="244" t="s">
        <v>6309</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214</v>
      </c>
      <c r="AU550" s="18" t="s">
        <v>81</v>
      </c>
    </row>
    <row r="551" s="2" customFormat="1" ht="78" customHeight="1">
      <c r="A551" s="39"/>
      <c r="B551" s="40"/>
      <c r="C551" s="230" t="s">
        <v>1382</v>
      </c>
      <c r="D551" s="230" t="s">
        <v>207</v>
      </c>
      <c r="E551" s="231" t="s">
        <v>4007</v>
      </c>
      <c r="F551" s="232" t="s">
        <v>3878</v>
      </c>
      <c r="G551" s="233" t="s">
        <v>279</v>
      </c>
      <c r="H551" s="234">
        <v>1</v>
      </c>
      <c r="I551" s="235"/>
      <c r="J551" s="236">
        <f>ROUND(I551*H551,2)</f>
        <v>0</v>
      </c>
      <c r="K551" s="232" t="s">
        <v>1</v>
      </c>
      <c r="L551" s="45"/>
      <c r="M551" s="237" t="s">
        <v>1</v>
      </c>
      <c r="N551" s="238" t="s">
        <v>38</v>
      </c>
      <c r="O551" s="92"/>
      <c r="P551" s="239">
        <f>O551*H551</f>
        <v>0</v>
      </c>
      <c r="Q551" s="239">
        <v>0</v>
      </c>
      <c r="R551" s="239">
        <f>Q551*H551</f>
        <v>0</v>
      </c>
      <c r="S551" s="239">
        <v>0</v>
      </c>
      <c r="T551" s="240">
        <f>S551*H551</f>
        <v>0</v>
      </c>
      <c r="U551" s="39"/>
      <c r="V551" s="39"/>
      <c r="W551" s="39"/>
      <c r="X551" s="39"/>
      <c r="Y551" s="39"/>
      <c r="Z551" s="39"/>
      <c r="AA551" s="39"/>
      <c r="AB551" s="39"/>
      <c r="AC551" s="39"/>
      <c r="AD551" s="39"/>
      <c r="AE551" s="39"/>
      <c r="AR551" s="241" t="s">
        <v>212</v>
      </c>
      <c r="AT551" s="241" t="s">
        <v>207</v>
      </c>
      <c r="AU551" s="241" t="s">
        <v>81</v>
      </c>
      <c r="AY551" s="18" t="s">
        <v>205</v>
      </c>
      <c r="BE551" s="242">
        <f>IF(N551="základní",J551,0)</f>
        <v>0</v>
      </c>
      <c r="BF551" s="242">
        <f>IF(N551="snížená",J551,0)</f>
        <v>0</v>
      </c>
      <c r="BG551" s="242">
        <f>IF(N551="zákl. přenesená",J551,0)</f>
        <v>0</v>
      </c>
      <c r="BH551" s="242">
        <f>IF(N551="sníž. přenesená",J551,0)</f>
        <v>0</v>
      </c>
      <c r="BI551" s="242">
        <f>IF(N551="nulová",J551,0)</f>
        <v>0</v>
      </c>
      <c r="BJ551" s="18" t="s">
        <v>79</v>
      </c>
      <c r="BK551" s="242">
        <f>ROUND(I551*H551,2)</f>
        <v>0</v>
      </c>
      <c r="BL551" s="18" t="s">
        <v>212</v>
      </c>
      <c r="BM551" s="241" t="s">
        <v>3505</v>
      </c>
    </row>
    <row r="552" s="2" customFormat="1">
      <c r="A552" s="39"/>
      <c r="B552" s="40"/>
      <c r="C552" s="41"/>
      <c r="D552" s="243" t="s">
        <v>214</v>
      </c>
      <c r="E552" s="41"/>
      <c r="F552" s="244" t="s">
        <v>3879</v>
      </c>
      <c r="G552" s="41"/>
      <c r="H552" s="41"/>
      <c r="I552" s="245"/>
      <c r="J552" s="41"/>
      <c r="K552" s="41"/>
      <c r="L552" s="45"/>
      <c r="M552" s="246"/>
      <c r="N552" s="247"/>
      <c r="O552" s="92"/>
      <c r="P552" s="92"/>
      <c r="Q552" s="92"/>
      <c r="R552" s="92"/>
      <c r="S552" s="92"/>
      <c r="T552" s="93"/>
      <c r="U552" s="39"/>
      <c r="V552" s="39"/>
      <c r="W552" s="39"/>
      <c r="X552" s="39"/>
      <c r="Y552" s="39"/>
      <c r="Z552" s="39"/>
      <c r="AA552" s="39"/>
      <c r="AB552" s="39"/>
      <c r="AC552" s="39"/>
      <c r="AD552" s="39"/>
      <c r="AE552" s="39"/>
      <c r="AT552" s="18" t="s">
        <v>214</v>
      </c>
      <c r="AU552" s="18" t="s">
        <v>81</v>
      </c>
    </row>
    <row r="553" s="2" customFormat="1" ht="66.75" customHeight="1">
      <c r="A553" s="39"/>
      <c r="B553" s="40"/>
      <c r="C553" s="230" t="s">
        <v>1389</v>
      </c>
      <c r="D553" s="230" t="s">
        <v>207</v>
      </c>
      <c r="E553" s="231" t="s">
        <v>4008</v>
      </c>
      <c r="F553" s="232" t="s">
        <v>4009</v>
      </c>
      <c r="G553" s="233" t="s">
        <v>279</v>
      </c>
      <c r="H553" s="234">
        <v>1</v>
      </c>
      <c r="I553" s="235"/>
      <c r="J553" s="236">
        <f>ROUND(I553*H553,2)</f>
        <v>0</v>
      </c>
      <c r="K553" s="232" t="s">
        <v>1</v>
      </c>
      <c r="L553" s="45"/>
      <c r="M553" s="237" t="s">
        <v>1</v>
      </c>
      <c r="N553" s="238" t="s">
        <v>38</v>
      </c>
      <c r="O553" s="92"/>
      <c r="P553" s="239">
        <f>O553*H553</f>
        <v>0</v>
      </c>
      <c r="Q553" s="239">
        <v>0</v>
      </c>
      <c r="R553" s="239">
        <f>Q553*H553</f>
        <v>0</v>
      </c>
      <c r="S553" s="239">
        <v>0</v>
      </c>
      <c r="T553" s="240">
        <f>S553*H553</f>
        <v>0</v>
      </c>
      <c r="U553" s="39"/>
      <c r="V553" s="39"/>
      <c r="W553" s="39"/>
      <c r="X553" s="39"/>
      <c r="Y553" s="39"/>
      <c r="Z553" s="39"/>
      <c r="AA553" s="39"/>
      <c r="AB553" s="39"/>
      <c r="AC553" s="39"/>
      <c r="AD553" s="39"/>
      <c r="AE553" s="39"/>
      <c r="AR553" s="241" t="s">
        <v>212</v>
      </c>
      <c r="AT553" s="241" t="s">
        <v>207</v>
      </c>
      <c r="AU553" s="241" t="s">
        <v>81</v>
      </c>
      <c r="AY553" s="18" t="s">
        <v>205</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212</v>
      </c>
      <c r="BM553" s="241" t="s">
        <v>3510</v>
      </c>
    </row>
    <row r="554" s="2" customFormat="1">
      <c r="A554" s="39"/>
      <c r="B554" s="40"/>
      <c r="C554" s="41"/>
      <c r="D554" s="243" t="s">
        <v>214</v>
      </c>
      <c r="E554" s="41"/>
      <c r="F554" s="244" t="s">
        <v>4010</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214</v>
      </c>
      <c r="AU554" s="18" t="s">
        <v>81</v>
      </c>
    </row>
    <row r="555" s="2" customFormat="1" ht="33" customHeight="1">
      <c r="A555" s="39"/>
      <c r="B555" s="40"/>
      <c r="C555" s="230" t="s">
        <v>1406</v>
      </c>
      <c r="D555" s="230" t="s">
        <v>207</v>
      </c>
      <c r="E555" s="231" t="s">
        <v>3883</v>
      </c>
      <c r="F555" s="232" t="s">
        <v>3884</v>
      </c>
      <c r="G555" s="233" t="s">
        <v>279</v>
      </c>
      <c r="H555" s="234">
        <v>1</v>
      </c>
      <c r="I555" s="235"/>
      <c r="J555" s="236">
        <f>ROUND(I555*H555,2)</f>
        <v>0</v>
      </c>
      <c r="K555" s="232" t="s">
        <v>1</v>
      </c>
      <c r="L555" s="45"/>
      <c r="M555" s="237" t="s">
        <v>1</v>
      </c>
      <c r="N555" s="238" t="s">
        <v>38</v>
      </c>
      <c r="O555" s="92"/>
      <c r="P555" s="239">
        <f>O555*H555</f>
        <v>0</v>
      </c>
      <c r="Q555" s="239">
        <v>0</v>
      </c>
      <c r="R555" s="239">
        <f>Q555*H555</f>
        <v>0</v>
      </c>
      <c r="S555" s="239">
        <v>0</v>
      </c>
      <c r="T555" s="240">
        <f>S555*H555</f>
        <v>0</v>
      </c>
      <c r="U555" s="39"/>
      <c r="V555" s="39"/>
      <c r="W555" s="39"/>
      <c r="X555" s="39"/>
      <c r="Y555" s="39"/>
      <c r="Z555" s="39"/>
      <c r="AA555" s="39"/>
      <c r="AB555" s="39"/>
      <c r="AC555" s="39"/>
      <c r="AD555" s="39"/>
      <c r="AE555" s="39"/>
      <c r="AR555" s="241" t="s">
        <v>212</v>
      </c>
      <c r="AT555" s="241" t="s">
        <v>207</v>
      </c>
      <c r="AU555" s="241" t="s">
        <v>81</v>
      </c>
      <c r="AY555" s="18" t="s">
        <v>205</v>
      </c>
      <c r="BE555" s="242">
        <f>IF(N555="základní",J555,0)</f>
        <v>0</v>
      </c>
      <c r="BF555" s="242">
        <f>IF(N555="snížená",J555,0)</f>
        <v>0</v>
      </c>
      <c r="BG555" s="242">
        <f>IF(N555="zákl. přenesená",J555,0)</f>
        <v>0</v>
      </c>
      <c r="BH555" s="242">
        <f>IF(N555="sníž. přenesená",J555,0)</f>
        <v>0</v>
      </c>
      <c r="BI555" s="242">
        <f>IF(N555="nulová",J555,0)</f>
        <v>0</v>
      </c>
      <c r="BJ555" s="18" t="s">
        <v>79</v>
      </c>
      <c r="BK555" s="242">
        <f>ROUND(I555*H555,2)</f>
        <v>0</v>
      </c>
      <c r="BL555" s="18" t="s">
        <v>212</v>
      </c>
      <c r="BM555" s="241" t="s">
        <v>3513</v>
      </c>
    </row>
    <row r="556" s="2" customFormat="1">
      <c r="A556" s="39"/>
      <c r="B556" s="40"/>
      <c r="C556" s="41"/>
      <c r="D556" s="243" t="s">
        <v>214</v>
      </c>
      <c r="E556" s="41"/>
      <c r="F556" s="244" t="s">
        <v>3884</v>
      </c>
      <c r="G556" s="41"/>
      <c r="H556" s="41"/>
      <c r="I556" s="245"/>
      <c r="J556" s="41"/>
      <c r="K556" s="41"/>
      <c r="L556" s="45"/>
      <c r="M556" s="246"/>
      <c r="N556" s="247"/>
      <c r="O556" s="92"/>
      <c r="P556" s="92"/>
      <c r="Q556" s="92"/>
      <c r="R556" s="92"/>
      <c r="S556" s="92"/>
      <c r="T556" s="93"/>
      <c r="U556" s="39"/>
      <c r="V556" s="39"/>
      <c r="W556" s="39"/>
      <c r="X556" s="39"/>
      <c r="Y556" s="39"/>
      <c r="Z556" s="39"/>
      <c r="AA556" s="39"/>
      <c r="AB556" s="39"/>
      <c r="AC556" s="39"/>
      <c r="AD556" s="39"/>
      <c r="AE556" s="39"/>
      <c r="AT556" s="18" t="s">
        <v>214</v>
      </c>
      <c r="AU556" s="18" t="s">
        <v>81</v>
      </c>
    </row>
    <row r="557" s="2" customFormat="1" ht="33" customHeight="1">
      <c r="A557" s="39"/>
      <c r="B557" s="40"/>
      <c r="C557" s="230" t="s">
        <v>1409</v>
      </c>
      <c r="D557" s="230" t="s">
        <v>207</v>
      </c>
      <c r="E557" s="231" t="s">
        <v>4072</v>
      </c>
      <c r="F557" s="232" t="s">
        <v>4073</v>
      </c>
      <c r="G557" s="233" t="s">
        <v>279</v>
      </c>
      <c r="H557" s="234">
        <v>1</v>
      </c>
      <c r="I557" s="235"/>
      <c r="J557" s="236">
        <f>ROUND(I557*H557,2)</f>
        <v>0</v>
      </c>
      <c r="K557" s="232" t="s">
        <v>1</v>
      </c>
      <c r="L557" s="45"/>
      <c r="M557" s="237" t="s">
        <v>1</v>
      </c>
      <c r="N557" s="238" t="s">
        <v>38</v>
      </c>
      <c r="O557" s="92"/>
      <c r="P557" s="239">
        <f>O557*H557</f>
        <v>0</v>
      </c>
      <c r="Q557" s="239">
        <v>0</v>
      </c>
      <c r="R557" s="239">
        <f>Q557*H557</f>
        <v>0</v>
      </c>
      <c r="S557" s="239">
        <v>0</v>
      </c>
      <c r="T557" s="240">
        <f>S557*H557</f>
        <v>0</v>
      </c>
      <c r="U557" s="39"/>
      <c r="V557" s="39"/>
      <c r="W557" s="39"/>
      <c r="X557" s="39"/>
      <c r="Y557" s="39"/>
      <c r="Z557" s="39"/>
      <c r="AA557" s="39"/>
      <c r="AB557" s="39"/>
      <c r="AC557" s="39"/>
      <c r="AD557" s="39"/>
      <c r="AE557" s="39"/>
      <c r="AR557" s="241" t="s">
        <v>212</v>
      </c>
      <c r="AT557" s="241" t="s">
        <v>207</v>
      </c>
      <c r="AU557" s="241" t="s">
        <v>81</v>
      </c>
      <c r="AY557" s="18" t="s">
        <v>205</v>
      </c>
      <c r="BE557" s="242">
        <f>IF(N557="základní",J557,0)</f>
        <v>0</v>
      </c>
      <c r="BF557" s="242">
        <f>IF(N557="snížená",J557,0)</f>
        <v>0</v>
      </c>
      <c r="BG557" s="242">
        <f>IF(N557="zákl. přenesená",J557,0)</f>
        <v>0</v>
      </c>
      <c r="BH557" s="242">
        <f>IF(N557="sníž. přenesená",J557,0)</f>
        <v>0</v>
      </c>
      <c r="BI557" s="242">
        <f>IF(N557="nulová",J557,0)</f>
        <v>0</v>
      </c>
      <c r="BJ557" s="18" t="s">
        <v>79</v>
      </c>
      <c r="BK557" s="242">
        <f>ROUND(I557*H557,2)</f>
        <v>0</v>
      </c>
      <c r="BL557" s="18" t="s">
        <v>212</v>
      </c>
      <c r="BM557" s="241" t="s">
        <v>3517</v>
      </c>
    </row>
    <row r="558" s="2" customFormat="1">
      <c r="A558" s="39"/>
      <c r="B558" s="40"/>
      <c r="C558" s="41"/>
      <c r="D558" s="243" t="s">
        <v>214</v>
      </c>
      <c r="E558" s="41"/>
      <c r="F558" s="244" t="s">
        <v>4073</v>
      </c>
      <c r="G558" s="41"/>
      <c r="H558" s="41"/>
      <c r="I558" s="245"/>
      <c r="J558" s="41"/>
      <c r="K558" s="41"/>
      <c r="L558" s="45"/>
      <c r="M558" s="246"/>
      <c r="N558" s="247"/>
      <c r="O558" s="92"/>
      <c r="P558" s="92"/>
      <c r="Q558" s="92"/>
      <c r="R558" s="92"/>
      <c r="S558" s="92"/>
      <c r="T558" s="93"/>
      <c r="U558" s="39"/>
      <c r="V558" s="39"/>
      <c r="W558" s="39"/>
      <c r="X558" s="39"/>
      <c r="Y558" s="39"/>
      <c r="Z558" s="39"/>
      <c r="AA558" s="39"/>
      <c r="AB558" s="39"/>
      <c r="AC558" s="39"/>
      <c r="AD558" s="39"/>
      <c r="AE558" s="39"/>
      <c r="AT558" s="18" t="s">
        <v>214</v>
      </c>
      <c r="AU558" s="18" t="s">
        <v>81</v>
      </c>
    </row>
    <row r="559" s="2" customFormat="1" ht="78" customHeight="1">
      <c r="A559" s="39"/>
      <c r="B559" s="40"/>
      <c r="C559" s="230" t="s">
        <v>1414</v>
      </c>
      <c r="D559" s="230" t="s">
        <v>207</v>
      </c>
      <c r="E559" s="231" t="s">
        <v>3885</v>
      </c>
      <c r="F559" s="232" t="s">
        <v>6310</v>
      </c>
      <c r="G559" s="233" t="s">
        <v>279</v>
      </c>
      <c r="H559" s="234">
        <v>4</v>
      </c>
      <c r="I559" s="235"/>
      <c r="J559" s="236">
        <f>ROUND(I559*H559,2)</f>
        <v>0</v>
      </c>
      <c r="K559" s="232" t="s">
        <v>1</v>
      </c>
      <c r="L559" s="45"/>
      <c r="M559" s="237" t="s">
        <v>1</v>
      </c>
      <c r="N559" s="238" t="s">
        <v>38</v>
      </c>
      <c r="O559" s="92"/>
      <c r="P559" s="239">
        <f>O559*H559</f>
        <v>0</v>
      </c>
      <c r="Q559" s="239">
        <v>0</v>
      </c>
      <c r="R559" s="239">
        <f>Q559*H559</f>
        <v>0</v>
      </c>
      <c r="S559" s="239">
        <v>0</v>
      </c>
      <c r="T559" s="240">
        <f>S559*H559</f>
        <v>0</v>
      </c>
      <c r="U559" s="39"/>
      <c r="V559" s="39"/>
      <c r="W559" s="39"/>
      <c r="X559" s="39"/>
      <c r="Y559" s="39"/>
      <c r="Z559" s="39"/>
      <c r="AA559" s="39"/>
      <c r="AB559" s="39"/>
      <c r="AC559" s="39"/>
      <c r="AD559" s="39"/>
      <c r="AE559" s="39"/>
      <c r="AR559" s="241" t="s">
        <v>212</v>
      </c>
      <c r="AT559" s="241" t="s">
        <v>207</v>
      </c>
      <c r="AU559" s="241" t="s">
        <v>81</v>
      </c>
      <c r="AY559" s="18" t="s">
        <v>205</v>
      </c>
      <c r="BE559" s="242">
        <f>IF(N559="základní",J559,0)</f>
        <v>0</v>
      </c>
      <c r="BF559" s="242">
        <f>IF(N559="snížená",J559,0)</f>
        <v>0</v>
      </c>
      <c r="BG559" s="242">
        <f>IF(N559="zákl. přenesená",J559,0)</f>
        <v>0</v>
      </c>
      <c r="BH559" s="242">
        <f>IF(N559="sníž. přenesená",J559,0)</f>
        <v>0</v>
      </c>
      <c r="BI559" s="242">
        <f>IF(N559="nulová",J559,0)</f>
        <v>0</v>
      </c>
      <c r="BJ559" s="18" t="s">
        <v>79</v>
      </c>
      <c r="BK559" s="242">
        <f>ROUND(I559*H559,2)</f>
        <v>0</v>
      </c>
      <c r="BL559" s="18" t="s">
        <v>212</v>
      </c>
      <c r="BM559" s="241" t="s">
        <v>3521</v>
      </c>
    </row>
    <row r="560" s="2" customFormat="1">
      <c r="A560" s="39"/>
      <c r="B560" s="40"/>
      <c r="C560" s="41"/>
      <c r="D560" s="243" t="s">
        <v>214</v>
      </c>
      <c r="E560" s="41"/>
      <c r="F560" s="244" t="s">
        <v>6311</v>
      </c>
      <c r="G560" s="41"/>
      <c r="H560" s="41"/>
      <c r="I560" s="245"/>
      <c r="J560" s="41"/>
      <c r="K560" s="41"/>
      <c r="L560" s="45"/>
      <c r="M560" s="246"/>
      <c r="N560" s="247"/>
      <c r="O560" s="92"/>
      <c r="P560" s="92"/>
      <c r="Q560" s="92"/>
      <c r="R560" s="92"/>
      <c r="S560" s="92"/>
      <c r="T560" s="93"/>
      <c r="U560" s="39"/>
      <c r="V560" s="39"/>
      <c r="W560" s="39"/>
      <c r="X560" s="39"/>
      <c r="Y560" s="39"/>
      <c r="Z560" s="39"/>
      <c r="AA560" s="39"/>
      <c r="AB560" s="39"/>
      <c r="AC560" s="39"/>
      <c r="AD560" s="39"/>
      <c r="AE560" s="39"/>
      <c r="AT560" s="18" t="s">
        <v>214</v>
      </c>
      <c r="AU560" s="18" t="s">
        <v>81</v>
      </c>
    </row>
    <row r="561" s="2" customFormat="1" ht="49.05" customHeight="1">
      <c r="A561" s="39"/>
      <c r="B561" s="40"/>
      <c r="C561" s="230" t="s">
        <v>1421</v>
      </c>
      <c r="D561" s="230" t="s">
        <v>207</v>
      </c>
      <c r="E561" s="231" t="s">
        <v>6312</v>
      </c>
      <c r="F561" s="232" t="s">
        <v>6313</v>
      </c>
      <c r="G561" s="233" t="s">
        <v>279</v>
      </c>
      <c r="H561" s="234">
        <v>4</v>
      </c>
      <c r="I561" s="235"/>
      <c r="J561" s="236">
        <f>ROUND(I561*H561,2)</f>
        <v>0</v>
      </c>
      <c r="K561" s="232" t="s">
        <v>1</v>
      </c>
      <c r="L561" s="45"/>
      <c r="M561" s="237" t="s">
        <v>1</v>
      </c>
      <c r="N561" s="238" t="s">
        <v>38</v>
      </c>
      <c r="O561" s="92"/>
      <c r="P561" s="239">
        <f>O561*H561</f>
        <v>0</v>
      </c>
      <c r="Q561" s="239">
        <v>0</v>
      </c>
      <c r="R561" s="239">
        <f>Q561*H561</f>
        <v>0</v>
      </c>
      <c r="S561" s="239">
        <v>0</v>
      </c>
      <c r="T561" s="240">
        <f>S561*H561</f>
        <v>0</v>
      </c>
      <c r="U561" s="39"/>
      <c r="V561" s="39"/>
      <c r="W561" s="39"/>
      <c r="X561" s="39"/>
      <c r="Y561" s="39"/>
      <c r="Z561" s="39"/>
      <c r="AA561" s="39"/>
      <c r="AB561" s="39"/>
      <c r="AC561" s="39"/>
      <c r="AD561" s="39"/>
      <c r="AE561" s="39"/>
      <c r="AR561" s="241" t="s">
        <v>212</v>
      </c>
      <c r="AT561" s="241" t="s">
        <v>207</v>
      </c>
      <c r="AU561" s="241" t="s">
        <v>81</v>
      </c>
      <c r="AY561" s="18" t="s">
        <v>205</v>
      </c>
      <c r="BE561" s="242">
        <f>IF(N561="základní",J561,0)</f>
        <v>0</v>
      </c>
      <c r="BF561" s="242">
        <f>IF(N561="snížená",J561,0)</f>
        <v>0</v>
      </c>
      <c r="BG561" s="242">
        <f>IF(N561="zákl. přenesená",J561,0)</f>
        <v>0</v>
      </c>
      <c r="BH561" s="242">
        <f>IF(N561="sníž. přenesená",J561,0)</f>
        <v>0</v>
      </c>
      <c r="BI561" s="242">
        <f>IF(N561="nulová",J561,0)</f>
        <v>0</v>
      </c>
      <c r="BJ561" s="18" t="s">
        <v>79</v>
      </c>
      <c r="BK561" s="242">
        <f>ROUND(I561*H561,2)</f>
        <v>0</v>
      </c>
      <c r="BL561" s="18" t="s">
        <v>212</v>
      </c>
      <c r="BM561" s="241" t="s">
        <v>3522</v>
      </c>
    </row>
    <row r="562" s="2" customFormat="1">
      <c r="A562" s="39"/>
      <c r="B562" s="40"/>
      <c r="C562" s="41"/>
      <c r="D562" s="243" t="s">
        <v>214</v>
      </c>
      <c r="E562" s="41"/>
      <c r="F562" s="244" t="s">
        <v>6313</v>
      </c>
      <c r="G562" s="41"/>
      <c r="H562" s="41"/>
      <c r="I562" s="245"/>
      <c r="J562" s="41"/>
      <c r="K562" s="41"/>
      <c r="L562" s="45"/>
      <c r="M562" s="246"/>
      <c r="N562" s="247"/>
      <c r="O562" s="92"/>
      <c r="P562" s="92"/>
      <c r="Q562" s="92"/>
      <c r="R562" s="92"/>
      <c r="S562" s="92"/>
      <c r="T562" s="93"/>
      <c r="U562" s="39"/>
      <c r="V562" s="39"/>
      <c r="W562" s="39"/>
      <c r="X562" s="39"/>
      <c r="Y562" s="39"/>
      <c r="Z562" s="39"/>
      <c r="AA562" s="39"/>
      <c r="AB562" s="39"/>
      <c r="AC562" s="39"/>
      <c r="AD562" s="39"/>
      <c r="AE562" s="39"/>
      <c r="AT562" s="18" t="s">
        <v>214</v>
      </c>
      <c r="AU562" s="18" t="s">
        <v>81</v>
      </c>
    </row>
    <row r="563" s="2" customFormat="1" ht="66.75" customHeight="1">
      <c r="A563" s="39"/>
      <c r="B563" s="40"/>
      <c r="C563" s="230" t="s">
        <v>1428</v>
      </c>
      <c r="D563" s="230" t="s">
        <v>207</v>
      </c>
      <c r="E563" s="231" t="s">
        <v>4011</v>
      </c>
      <c r="F563" s="232" t="s">
        <v>4012</v>
      </c>
      <c r="G563" s="233" t="s">
        <v>279</v>
      </c>
      <c r="H563" s="234">
        <v>1</v>
      </c>
      <c r="I563" s="235"/>
      <c r="J563" s="236">
        <f>ROUND(I563*H563,2)</f>
        <v>0</v>
      </c>
      <c r="K563" s="232" t="s">
        <v>1</v>
      </c>
      <c r="L563" s="45"/>
      <c r="M563" s="237" t="s">
        <v>1</v>
      </c>
      <c r="N563" s="238" t="s">
        <v>38</v>
      </c>
      <c r="O563" s="92"/>
      <c r="P563" s="239">
        <f>O563*H563</f>
        <v>0</v>
      </c>
      <c r="Q563" s="239">
        <v>0</v>
      </c>
      <c r="R563" s="239">
        <f>Q563*H563</f>
        <v>0</v>
      </c>
      <c r="S563" s="239">
        <v>0</v>
      </c>
      <c r="T563" s="240">
        <f>S563*H563</f>
        <v>0</v>
      </c>
      <c r="U563" s="39"/>
      <c r="V563" s="39"/>
      <c r="W563" s="39"/>
      <c r="X563" s="39"/>
      <c r="Y563" s="39"/>
      <c r="Z563" s="39"/>
      <c r="AA563" s="39"/>
      <c r="AB563" s="39"/>
      <c r="AC563" s="39"/>
      <c r="AD563" s="39"/>
      <c r="AE563" s="39"/>
      <c r="AR563" s="241" t="s">
        <v>212</v>
      </c>
      <c r="AT563" s="241" t="s">
        <v>207</v>
      </c>
      <c r="AU563" s="241" t="s">
        <v>81</v>
      </c>
      <c r="AY563" s="18" t="s">
        <v>205</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212</v>
      </c>
      <c r="BM563" s="241" t="s">
        <v>3527</v>
      </c>
    </row>
    <row r="564" s="2" customFormat="1">
      <c r="A564" s="39"/>
      <c r="B564" s="40"/>
      <c r="C564" s="41"/>
      <c r="D564" s="243" t="s">
        <v>214</v>
      </c>
      <c r="E564" s="41"/>
      <c r="F564" s="244" t="s">
        <v>4013</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214</v>
      </c>
      <c r="AU564" s="18" t="s">
        <v>81</v>
      </c>
    </row>
    <row r="565" s="2" customFormat="1" ht="76.35" customHeight="1">
      <c r="A565" s="39"/>
      <c r="B565" s="40"/>
      <c r="C565" s="230" t="s">
        <v>1435</v>
      </c>
      <c r="D565" s="230" t="s">
        <v>207</v>
      </c>
      <c r="E565" s="231" t="s">
        <v>6314</v>
      </c>
      <c r="F565" s="232" t="s">
        <v>3886</v>
      </c>
      <c r="G565" s="233" t="s">
        <v>279</v>
      </c>
      <c r="H565" s="234">
        <v>10</v>
      </c>
      <c r="I565" s="235"/>
      <c r="J565" s="236">
        <f>ROUND(I565*H565,2)</f>
        <v>0</v>
      </c>
      <c r="K565" s="232" t="s">
        <v>1</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212</v>
      </c>
      <c r="AT565" s="241" t="s">
        <v>207</v>
      </c>
      <c r="AU565" s="241" t="s">
        <v>81</v>
      </c>
      <c r="AY565" s="18" t="s">
        <v>205</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212</v>
      </c>
      <c r="BM565" s="241" t="s">
        <v>3530</v>
      </c>
    </row>
    <row r="566" s="2" customFormat="1">
      <c r="A566" s="39"/>
      <c r="B566" s="40"/>
      <c r="C566" s="41"/>
      <c r="D566" s="243" t="s">
        <v>214</v>
      </c>
      <c r="E566" s="41"/>
      <c r="F566" s="244" t="s">
        <v>6315</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214</v>
      </c>
      <c r="AU566" s="18" t="s">
        <v>81</v>
      </c>
    </row>
    <row r="567" s="2" customFormat="1" ht="44.25" customHeight="1">
      <c r="A567" s="39"/>
      <c r="B567" s="40"/>
      <c r="C567" s="230" t="s">
        <v>1442</v>
      </c>
      <c r="D567" s="230" t="s">
        <v>207</v>
      </c>
      <c r="E567" s="231" t="s">
        <v>3888</v>
      </c>
      <c r="F567" s="232" t="s">
        <v>3889</v>
      </c>
      <c r="G567" s="233" t="s">
        <v>279</v>
      </c>
      <c r="H567" s="234">
        <v>10</v>
      </c>
      <c r="I567" s="235"/>
      <c r="J567" s="236">
        <f>ROUND(I567*H567,2)</f>
        <v>0</v>
      </c>
      <c r="K567" s="232" t="s">
        <v>1</v>
      </c>
      <c r="L567" s="45"/>
      <c r="M567" s="237" t="s">
        <v>1</v>
      </c>
      <c r="N567" s="238" t="s">
        <v>38</v>
      </c>
      <c r="O567" s="92"/>
      <c r="P567" s="239">
        <f>O567*H567</f>
        <v>0</v>
      </c>
      <c r="Q567" s="239">
        <v>0</v>
      </c>
      <c r="R567" s="239">
        <f>Q567*H567</f>
        <v>0</v>
      </c>
      <c r="S567" s="239">
        <v>0</v>
      </c>
      <c r="T567" s="240">
        <f>S567*H567</f>
        <v>0</v>
      </c>
      <c r="U567" s="39"/>
      <c r="V567" s="39"/>
      <c r="W567" s="39"/>
      <c r="X567" s="39"/>
      <c r="Y567" s="39"/>
      <c r="Z567" s="39"/>
      <c r="AA567" s="39"/>
      <c r="AB567" s="39"/>
      <c r="AC567" s="39"/>
      <c r="AD567" s="39"/>
      <c r="AE567" s="39"/>
      <c r="AR567" s="241" t="s">
        <v>212</v>
      </c>
      <c r="AT567" s="241" t="s">
        <v>207</v>
      </c>
      <c r="AU567" s="241" t="s">
        <v>81</v>
      </c>
      <c r="AY567" s="18" t="s">
        <v>205</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212</v>
      </c>
      <c r="BM567" s="241" t="s">
        <v>3533</v>
      </c>
    </row>
    <row r="568" s="2" customFormat="1">
      <c r="A568" s="39"/>
      <c r="B568" s="40"/>
      <c r="C568" s="41"/>
      <c r="D568" s="243" t="s">
        <v>214</v>
      </c>
      <c r="E568" s="41"/>
      <c r="F568" s="244" t="s">
        <v>3889</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214</v>
      </c>
      <c r="AU568" s="18" t="s">
        <v>81</v>
      </c>
    </row>
    <row r="569" s="2" customFormat="1" ht="66.75" customHeight="1">
      <c r="A569" s="39"/>
      <c r="B569" s="40"/>
      <c r="C569" s="230" t="s">
        <v>1451</v>
      </c>
      <c r="D569" s="230" t="s">
        <v>207</v>
      </c>
      <c r="E569" s="231" t="s">
        <v>6316</v>
      </c>
      <c r="F569" s="232" t="s">
        <v>6317</v>
      </c>
      <c r="G569" s="233" t="s">
        <v>279</v>
      </c>
      <c r="H569" s="234">
        <v>1</v>
      </c>
      <c r="I569" s="235"/>
      <c r="J569" s="236">
        <f>ROUND(I569*H569,2)</f>
        <v>0</v>
      </c>
      <c r="K569" s="232" t="s">
        <v>1</v>
      </c>
      <c r="L569" s="45"/>
      <c r="M569" s="237" t="s">
        <v>1</v>
      </c>
      <c r="N569" s="238" t="s">
        <v>38</v>
      </c>
      <c r="O569" s="92"/>
      <c r="P569" s="239">
        <f>O569*H569</f>
        <v>0</v>
      </c>
      <c r="Q569" s="239">
        <v>0</v>
      </c>
      <c r="R569" s="239">
        <f>Q569*H569</f>
        <v>0</v>
      </c>
      <c r="S569" s="239">
        <v>0</v>
      </c>
      <c r="T569" s="240">
        <f>S569*H569</f>
        <v>0</v>
      </c>
      <c r="U569" s="39"/>
      <c r="V569" s="39"/>
      <c r="W569" s="39"/>
      <c r="X569" s="39"/>
      <c r="Y569" s="39"/>
      <c r="Z569" s="39"/>
      <c r="AA569" s="39"/>
      <c r="AB569" s="39"/>
      <c r="AC569" s="39"/>
      <c r="AD569" s="39"/>
      <c r="AE569" s="39"/>
      <c r="AR569" s="241" t="s">
        <v>212</v>
      </c>
      <c r="AT569" s="241" t="s">
        <v>207</v>
      </c>
      <c r="AU569" s="241" t="s">
        <v>81</v>
      </c>
      <c r="AY569" s="18" t="s">
        <v>205</v>
      </c>
      <c r="BE569" s="242">
        <f>IF(N569="základní",J569,0)</f>
        <v>0</v>
      </c>
      <c r="BF569" s="242">
        <f>IF(N569="snížená",J569,0)</f>
        <v>0</v>
      </c>
      <c r="BG569" s="242">
        <f>IF(N569="zákl. přenesená",J569,0)</f>
        <v>0</v>
      </c>
      <c r="BH569" s="242">
        <f>IF(N569="sníž. přenesená",J569,0)</f>
        <v>0</v>
      </c>
      <c r="BI569" s="242">
        <f>IF(N569="nulová",J569,0)</f>
        <v>0</v>
      </c>
      <c r="BJ569" s="18" t="s">
        <v>79</v>
      </c>
      <c r="BK569" s="242">
        <f>ROUND(I569*H569,2)</f>
        <v>0</v>
      </c>
      <c r="BL569" s="18" t="s">
        <v>212</v>
      </c>
      <c r="BM569" s="241" t="s">
        <v>3536</v>
      </c>
    </row>
    <row r="570" s="2" customFormat="1">
      <c r="A570" s="39"/>
      <c r="B570" s="40"/>
      <c r="C570" s="41"/>
      <c r="D570" s="243" t="s">
        <v>214</v>
      </c>
      <c r="E570" s="41"/>
      <c r="F570" s="244" t="s">
        <v>6318</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214</v>
      </c>
      <c r="AU570" s="18" t="s">
        <v>81</v>
      </c>
    </row>
    <row r="571" s="2" customFormat="1" ht="66.75" customHeight="1">
      <c r="A571" s="39"/>
      <c r="B571" s="40"/>
      <c r="C571" s="230" t="s">
        <v>1458</v>
      </c>
      <c r="D571" s="230" t="s">
        <v>207</v>
      </c>
      <c r="E571" s="231" t="s">
        <v>3989</v>
      </c>
      <c r="F571" s="232" t="s">
        <v>3990</v>
      </c>
      <c r="G571" s="233" t="s">
        <v>279</v>
      </c>
      <c r="H571" s="234">
        <v>1</v>
      </c>
      <c r="I571" s="235"/>
      <c r="J571" s="236">
        <f>ROUND(I571*H571,2)</f>
        <v>0</v>
      </c>
      <c r="K571" s="232" t="s">
        <v>1</v>
      </c>
      <c r="L571" s="45"/>
      <c r="M571" s="237" t="s">
        <v>1</v>
      </c>
      <c r="N571" s="238" t="s">
        <v>38</v>
      </c>
      <c r="O571" s="92"/>
      <c r="P571" s="239">
        <f>O571*H571</f>
        <v>0</v>
      </c>
      <c r="Q571" s="239">
        <v>0</v>
      </c>
      <c r="R571" s="239">
        <f>Q571*H571</f>
        <v>0</v>
      </c>
      <c r="S571" s="239">
        <v>0</v>
      </c>
      <c r="T571" s="240">
        <f>S571*H571</f>
        <v>0</v>
      </c>
      <c r="U571" s="39"/>
      <c r="V571" s="39"/>
      <c r="W571" s="39"/>
      <c r="X571" s="39"/>
      <c r="Y571" s="39"/>
      <c r="Z571" s="39"/>
      <c r="AA571" s="39"/>
      <c r="AB571" s="39"/>
      <c r="AC571" s="39"/>
      <c r="AD571" s="39"/>
      <c r="AE571" s="39"/>
      <c r="AR571" s="241" t="s">
        <v>212</v>
      </c>
      <c r="AT571" s="241" t="s">
        <v>207</v>
      </c>
      <c r="AU571" s="241" t="s">
        <v>81</v>
      </c>
      <c r="AY571" s="18" t="s">
        <v>205</v>
      </c>
      <c r="BE571" s="242">
        <f>IF(N571="základní",J571,0)</f>
        <v>0</v>
      </c>
      <c r="BF571" s="242">
        <f>IF(N571="snížená",J571,0)</f>
        <v>0</v>
      </c>
      <c r="BG571" s="242">
        <f>IF(N571="zákl. přenesená",J571,0)</f>
        <v>0</v>
      </c>
      <c r="BH571" s="242">
        <f>IF(N571="sníž. přenesená",J571,0)</f>
        <v>0</v>
      </c>
      <c r="BI571" s="242">
        <f>IF(N571="nulová",J571,0)</f>
        <v>0</v>
      </c>
      <c r="BJ571" s="18" t="s">
        <v>79</v>
      </c>
      <c r="BK571" s="242">
        <f>ROUND(I571*H571,2)</f>
        <v>0</v>
      </c>
      <c r="BL571" s="18" t="s">
        <v>212</v>
      </c>
      <c r="BM571" s="241" t="s">
        <v>3539</v>
      </c>
    </row>
    <row r="572" s="2" customFormat="1">
      <c r="A572" s="39"/>
      <c r="B572" s="40"/>
      <c r="C572" s="41"/>
      <c r="D572" s="243" t="s">
        <v>214</v>
      </c>
      <c r="E572" s="41"/>
      <c r="F572" s="244" t="s">
        <v>3991</v>
      </c>
      <c r="G572" s="41"/>
      <c r="H572" s="41"/>
      <c r="I572" s="245"/>
      <c r="J572" s="41"/>
      <c r="K572" s="41"/>
      <c r="L572" s="45"/>
      <c r="M572" s="246"/>
      <c r="N572" s="247"/>
      <c r="O572" s="92"/>
      <c r="P572" s="92"/>
      <c r="Q572" s="92"/>
      <c r="R572" s="92"/>
      <c r="S572" s="92"/>
      <c r="T572" s="93"/>
      <c r="U572" s="39"/>
      <c r="V572" s="39"/>
      <c r="W572" s="39"/>
      <c r="X572" s="39"/>
      <c r="Y572" s="39"/>
      <c r="Z572" s="39"/>
      <c r="AA572" s="39"/>
      <c r="AB572" s="39"/>
      <c r="AC572" s="39"/>
      <c r="AD572" s="39"/>
      <c r="AE572" s="39"/>
      <c r="AT572" s="18" t="s">
        <v>214</v>
      </c>
      <c r="AU572" s="18" t="s">
        <v>81</v>
      </c>
    </row>
    <row r="573" s="12" customFormat="1" ht="22.8" customHeight="1">
      <c r="A573" s="12"/>
      <c r="B573" s="214"/>
      <c r="C573" s="215"/>
      <c r="D573" s="216" t="s">
        <v>72</v>
      </c>
      <c r="E573" s="228" t="s">
        <v>6319</v>
      </c>
      <c r="F573" s="228" t="s">
        <v>6320</v>
      </c>
      <c r="G573" s="215"/>
      <c r="H573" s="215"/>
      <c r="I573" s="218"/>
      <c r="J573" s="229">
        <f>BK573</f>
        <v>0</v>
      </c>
      <c r="K573" s="215"/>
      <c r="L573" s="220"/>
      <c r="M573" s="221"/>
      <c r="N573" s="222"/>
      <c r="O573" s="222"/>
      <c r="P573" s="223">
        <f>SUM(P574:P619)</f>
        <v>0</v>
      </c>
      <c r="Q573" s="222"/>
      <c r="R573" s="223">
        <f>SUM(R574:R619)</f>
        <v>0</v>
      </c>
      <c r="S573" s="222"/>
      <c r="T573" s="224">
        <f>SUM(T574:T619)</f>
        <v>0</v>
      </c>
      <c r="U573" s="12"/>
      <c r="V573" s="12"/>
      <c r="W573" s="12"/>
      <c r="X573" s="12"/>
      <c r="Y573" s="12"/>
      <c r="Z573" s="12"/>
      <c r="AA573" s="12"/>
      <c r="AB573" s="12"/>
      <c r="AC573" s="12"/>
      <c r="AD573" s="12"/>
      <c r="AE573" s="12"/>
      <c r="AR573" s="225" t="s">
        <v>79</v>
      </c>
      <c r="AT573" s="226" t="s">
        <v>72</v>
      </c>
      <c r="AU573" s="226" t="s">
        <v>79</v>
      </c>
      <c r="AY573" s="225" t="s">
        <v>205</v>
      </c>
      <c r="BK573" s="227">
        <f>SUM(BK574:BK619)</f>
        <v>0</v>
      </c>
    </row>
    <row r="574" s="2" customFormat="1" ht="66.75" customHeight="1">
      <c r="A574" s="39"/>
      <c r="B574" s="40"/>
      <c r="C574" s="230" t="s">
        <v>1465</v>
      </c>
      <c r="D574" s="230" t="s">
        <v>207</v>
      </c>
      <c r="E574" s="231" t="s">
        <v>6321</v>
      </c>
      <c r="F574" s="232" t="s">
        <v>6322</v>
      </c>
      <c r="G574" s="233" t="s">
        <v>279</v>
      </c>
      <c r="H574" s="234">
        <v>10</v>
      </c>
      <c r="I574" s="235"/>
      <c r="J574" s="236">
        <f>ROUND(I574*H574,2)</f>
        <v>0</v>
      </c>
      <c r="K574" s="232" t="s">
        <v>1</v>
      </c>
      <c r="L574" s="45"/>
      <c r="M574" s="237" t="s">
        <v>1</v>
      </c>
      <c r="N574" s="238" t="s">
        <v>38</v>
      </c>
      <c r="O574" s="92"/>
      <c r="P574" s="239">
        <f>O574*H574</f>
        <v>0</v>
      </c>
      <c r="Q574" s="239">
        <v>0</v>
      </c>
      <c r="R574" s="239">
        <f>Q574*H574</f>
        <v>0</v>
      </c>
      <c r="S574" s="239">
        <v>0</v>
      </c>
      <c r="T574" s="240">
        <f>S574*H574</f>
        <v>0</v>
      </c>
      <c r="U574" s="39"/>
      <c r="V574" s="39"/>
      <c r="W574" s="39"/>
      <c r="X574" s="39"/>
      <c r="Y574" s="39"/>
      <c r="Z574" s="39"/>
      <c r="AA574" s="39"/>
      <c r="AB574" s="39"/>
      <c r="AC574" s="39"/>
      <c r="AD574" s="39"/>
      <c r="AE574" s="39"/>
      <c r="AR574" s="241" t="s">
        <v>212</v>
      </c>
      <c r="AT574" s="241" t="s">
        <v>207</v>
      </c>
      <c r="AU574" s="241" t="s">
        <v>81</v>
      </c>
      <c r="AY574" s="18" t="s">
        <v>205</v>
      </c>
      <c r="BE574" s="242">
        <f>IF(N574="základní",J574,0)</f>
        <v>0</v>
      </c>
      <c r="BF574" s="242">
        <f>IF(N574="snížená",J574,0)</f>
        <v>0</v>
      </c>
      <c r="BG574" s="242">
        <f>IF(N574="zákl. přenesená",J574,0)</f>
        <v>0</v>
      </c>
      <c r="BH574" s="242">
        <f>IF(N574="sníž. přenesená",J574,0)</f>
        <v>0</v>
      </c>
      <c r="BI574" s="242">
        <f>IF(N574="nulová",J574,0)</f>
        <v>0</v>
      </c>
      <c r="BJ574" s="18" t="s">
        <v>79</v>
      </c>
      <c r="BK574" s="242">
        <f>ROUND(I574*H574,2)</f>
        <v>0</v>
      </c>
      <c r="BL574" s="18" t="s">
        <v>212</v>
      </c>
      <c r="BM574" s="241" t="s">
        <v>3542</v>
      </c>
    </row>
    <row r="575" s="2" customFormat="1">
      <c r="A575" s="39"/>
      <c r="B575" s="40"/>
      <c r="C575" s="41"/>
      <c r="D575" s="243" t="s">
        <v>214</v>
      </c>
      <c r="E575" s="41"/>
      <c r="F575" s="244" t="s">
        <v>6322</v>
      </c>
      <c r="G575" s="41"/>
      <c r="H575" s="41"/>
      <c r="I575" s="245"/>
      <c r="J575" s="41"/>
      <c r="K575" s="41"/>
      <c r="L575" s="45"/>
      <c r="M575" s="246"/>
      <c r="N575" s="247"/>
      <c r="O575" s="92"/>
      <c r="P575" s="92"/>
      <c r="Q575" s="92"/>
      <c r="R575" s="92"/>
      <c r="S575" s="92"/>
      <c r="T575" s="93"/>
      <c r="U575" s="39"/>
      <c r="V575" s="39"/>
      <c r="W575" s="39"/>
      <c r="X575" s="39"/>
      <c r="Y575" s="39"/>
      <c r="Z575" s="39"/>
      <c r="AA575" s="39"/>
      <c r="AB575" s="39"/>
      <c r="AC575" s="39"/>
      <c r="AD575" s="39"/>
      <c r="AE575" s="39"/>
      <c r="AT575" s="18" t="s">
        <v>214</v>
      </c>
      <c r="AU575" s="18" t="s">
        <v>81</v>
      </c>
    </row>
    <row r="576" s="2" customFormat="1" ht="78" customHeight="1">
      <c r="A576" s="39"/>
      <c r="B576" s="40"/>
      <c r="C576" s="230" t="s">
        <v>1476</v>
      </c>
      <c r="D576" s="230" t="s">
        <v>207</v>
      </c>
      <c r="E576" s="231" t="s">
        <v>6323</v>
      </c>
      <c r="F576" s="232" t="s">
        <v>6324</v>
      </c>
      <c r="G576" s="233" t="s">
        <v>279</v>
      </c>
      <c r="H576" s="234">
        <v>10</v>
      </c>
      <c r="I576" s="235"/>
      <c r="J576" s="236">
        <f>ROUND(I576*H576,2)</f>
        <v>0</v>
      </c>
      <c r="K576" s="232" t="s">
        <v>1</v>
      </c>
      <c r="L576" s="45"/>
      <c r="M576" s="237" t="s">
        <v>1</v>
      </c>
      <c r="N576" s="238" t="s">
        <v>38</v>
      </c>
      <c r="O576" s="92"/>
      <c r="P576" s="239">
        <f>O576*H576</f>
        <v>0</v>
      </c>
      <c r="Q576" s="239">
        <v>0</v>
      </c>
      <c r="R576" s="239">
        <f>Q576*H576</f>
        <v>0</v>
      </c>
      <c r="S576" s="239">
        <v>0</v>
      </c>
      <c r="T576" s="240">
        <f>S576*H576</f>
        <v>0</v>
      </c>
      <c r="U576" s="39"/>
      <c r="V576" s="39"/>
      <c r="W576" s="39"/>
      <c r="X576" s="39"/>
      <c r="Y576" s="39"/>
      <c r="Z576" s="39"/>
      <c r="AA576" s="39"/>
      <c r="AB576" s="39"/>
      <c r="AC576" s="39"/>
      <c r="AD576" s="39"/>
      <c r="AE576" s="39"/>
      <c r="AR576" s="241" t="s">
        <v>212</v>
      </c>
      <c r="AT576" s="241" t="s">
        <v>207</v>
      </c>
      <c r="AU576" s="241" t="s">
        <v>81</v>
      </c>
      <c r="AY576" s="18" t="s">
        <v>205</v>
      </c>
      <c r="BE576" s="242">
        <f>IF(N576="základní",J576,0)</f>
        <v>0</v>
      </c>
      <c r="BF576" s="242">
        <f>IF(N576="snížená",J576,0)</f>
        <v>0</v>
      </c>
      <c r="BG576" s="242">
        <f>IF(N576="zákl. přenesená",J576,0)</f>
        <v>0</v>
      </c>
      <c r="BH576" s="242">
        <f>IF(N576="sníž. přenesená",J576,0)</f>
        <v>0</v>
      </c>
      <c r="BI576" s="242">
        <f>IF(N576="nulová",J576,0)</f>
        <v>0</v>
      </c>
      <c r="BJ576" s="18" t="s">
        <v>79</v>
      </c>
      <c r="BK576" s="242">
        <f>ROUND(I576*H576,2)</f>
        <v>0</v>
      </c>
      <c r="BL576" s="18" t="s">
        <v>212</v>
      </c>
      <c r="BM576" s="241" t="s">
        <v>3545</v>
      </c>
    </row>
    <row r="577" s="2" customFormat="1">
      <c r="A577" s="39"/>
      <c r="B577" s="40"/>
      <c r="C577" s="41"/>
      <c r="D577" s="243" t="s">
        <v>214</v>
      </c>
      <c r="E577" s="41"/>
      <c r="F577" s="244" t="s">
        <v>6325</v>
      </c>
      <c r="G577" s="41"/>
      <c r="H577" s="41"/>
      <c r="I577" s="245"/>
      <c r="J577" s="41"/>
      <c r="K577" s="41"/>
      <c r="L577" s="45"/>
      <c r="M577" s="246"/>
      <c r="N577" s="247"/>
      <c r="O577" s="92"/>
      <c r="P577" s="92"/>
      <c r="Q577" s="92"/>
      <c r="R577" s="92"/>
      <c r="S577" s="92"/>
      <c r="T577" s="93"/>
      <c r="U577" s="39"/>
      <c r="V577" s="39"/>
      <c r="W577" s="39"/>
      <c r="X577" s="39"/>
      <c r="Y577" s="39"/>
      <c r="Z577" s="39"/>
      <c r="AA577" s="39"/>
      <c r="AB577" s="39"/>
      <c r="AC577" s="39"/>
      <c r="AD577" s="39"/>
      <c r="AE577" s="39"/>
      <c r="AT577" s="18" t="s">
        <v>214</v>
      </c>
      <c r="AU577" s="18" t="s">
        <v>81</v>
      </c>
    </row>
    <row r="578" s="2" customFormat="1" ht="24.15" customHeight="1">
      <c r="A578" s="39"/>
      <c r="B578" s="40"/>
      <c r="C578" s="230" t="s">
        <v>1482</v>
      </c>
      <c r="D578" s="230" t="s">
        <v>207</v>
      </c>
      <c r="E578" s="231" t="s">
        <v>6326</v>
      </c>
      <c r="F578" s="232" t="s">
        <v>6327</v>
      </c>
      <c r="G578" s="233" t="s">
        <v>279</v>
      </c>
      <c r="H578" s="234">
        <v>10</v>
      </c>
      <c r="I578" s="235"/>
      <c r="J578" s="236">
        <f>ROUND(I578*H578,2)</f>
        <v>0</v>
      </c>
      <c r="K578" s="232" t="s">
        <v>1</v>
      </c>
      <c r="L578" s="45"/>
      <c r="M578" s="237" t="s">
        <v>1</v>
      </c>
      <c r="N578" s="238" t="s">
        <v>38</v>
      </c>
      <c r="O578" s="92"/>
      <c r="P578" s="239">
        <f>O578*H578</f>
        <v>0</v>
      </c>
      <c r="Q578" s="239">
        <v>0</v>
      </c>
      <c r="R578" s="239">
        <f>Q578*H578</f>
        <v>0</v>
      </c>
      <c r="S578" s="239">
        <v>0</v>
      </c>
      <c r="T578" s="240">
        <f>S578*H578</f>
        <v>0</v>
      </c>
      <c r="U578" s="39"/>
      <c r="V578" s="39"/>
      <c r="W578" s="39"/>
      <c r="X578" s="39"/>
      <c r="Y578" s="39"/>
      <c r="Z578" s="39"/>
      <c r="AA578" s="39"/>
      <c r="AB578" s="39"/>
      <c r="AC578" s="39"/>
      <c r="AD578" s="39"/>
      <c r="AE578" s="39"/>
      <c r="AR578" s="241" t="s">
        <v>212</v>
      </c>
      <c r="AT578" s="241" t="s">
        <v>207</v>
      </c>
      <c r="AU578" s="241" t="s">
        <v>81</v>
      </c>
      <c r="AY578" s="18" t="s">
        <v>205</v>
      </c>
      <c r="BE578" s="242">
        <f>IF(N578="základní",J578,0)</f>
        <v>0</v>
      </c>
      <c r="BF578" s="242">
        <f>IF(N578="snížená",J578,0)</f>
        <v>0</v>
      </c>
      <c r="BG578" s="242">
        <f>IF(N578="zákl. přenesená",J578,0)</f>
        <v>0</v>
      </c>
      <c r="BH578" s="242">
        <f>IF(N578="sníž. přenesená",J578,0)</f>
        <v>0</v>
      </c>
      <c r="BI578" s="242">
        <f>IF(N578="nulová",J578,0)</f>
        <v>0</v>
      </c>
      <c r="BJ578" s="18" t="s">
        <v>79</v>
      </c>
      <c r="BK578" s="242">
        <f>ROUND(I578*H578,2)</f>
        <v>0</v>
      </c>
      <c r="BL578" s="18" t="s">
        <v>212</v>
      </c>
      <c r="BM578" s="241" t="s">
        <v>3548</v>
      </c>
    </row>
    <row r="579" s="2" customFormat="1">
      <c r="A579" s="39"/>
      <c r="B579" s="40"/>
      <c r="C579" s="41"/>
      <c r="D579" s="243" t="s">
        <v>214</v>
      </c>
      <c r="E579" s="41"/>
      <c r="F579" s="244" t="s">
        <v>6327</v>
      </c>
      <c r="G579" s="41"/>
      <c r="H579" s="41"/>
      <c r="I579" s="245"/>
      <c r="J579" s="41"/>
      <c r="K579" s="41"/>
      <c r="L579" s="45"/>
      <c r="M579" s="246"/>
      <c r="N579" s="247"/>
      <c r="O579" s="92"/>
      <c r="P579" s="92"/>
      <c r="Q579" s="92"/>
      <c r="R579" s="92"/>
      <c r="S579" s="92"/>
      <c r="T579" s="93"/>
      <c r="U579" s="39"/>
      <c r="V579" s="39"/>
      <c r="W579" s="39"/>
      <c r="X579" s="39"/>
      <c r="Y579" s="39"/>
      <c r="Z579" s="39"/>
      <c r="AA579" s="39"/>
      <c r="AB579" s="39"/>
      <c r="AC579" s="39"/>
      <c r="AD579" s="39"/>
      <c r="AE579" s="39"/>
      <c r="AT579" s="18" t="s">
        <v>214</v>
      </c>
      <c r="AU579" s="18" t="s">
        <v>81</v>
      </c>
    </row>
    <row r="580" s="2" customFormat="1" ht="76.35" customHeight="1">
      <c r="A580" s="39"/>
      <c r="B580" s="40"/>
      <c r="C580" s="230" t="s">
        <v>1489</v>
      </c>
      <c r="D580" s="230" t="s">
        <v>207</v>
      </c>
      <c r="E580" s="231" t="s">
        <v>6328</v>
      </c>
      <c r="F580" s="232" t="s">
        <v>6329</v>
      </c>
      <c r="G580" s="233" t="s">
        <v>279</v>
      </c>
      <c r="H580" s="234">
        <v>10</v>
      </c>
      <c r="I580" s="235"/>
      <c r="J580" s="236">
        <f>ROUND(I580*H580,2)</f>
        <v>0</v>
      </c>
      <c r="K580" s="232" t="s">
        <v>1</v>
      </c>
      <c r="L580" s="45"/>
      <c r="M580" s="237" t="s">
        <v>1</v>
      </c>
      <c r="N580" s="238" t="s">
        <v>38</v>
      </c>
      <c r="O580" s="92"/>
      <c r="P580" s="239">
        <f>O580*H580</f>
        <v>0</v>
      </c>
      <c r="Q580" s="239">
        <v>0</v>
      </c>
      <c r="R580" s="239">
        <f>Q580*H580</f>
        <v>0</v>
      </c>
      <c r="S580" s="239">
        <v>0</v>
      </c>
      <c r="T580" s="240">
        <f>S580*H580</f>
        <v>0</v>
      </c>
      <c r="U580" s="39"/>
      <c r="V580" s="39"/>
      <c r="W580" s="39"/>
      <c r="X580" s="39"/>
      <c r="Y580" s="39"/>
      <c r="Z580" s="39"/>
      <c r="AA580" s="39"/>
      <c r="AB580" s="39"/>
      <c r="AC580" s="39"/>
      <c r="AD580" s="39"/>
      <c r="AE580" s="39"/>
      <c r="AR580" s="241" t="s">
        <v>212</v>
      </c>
      <c r="AT580" s="241" t="s">
        <v>207</v>
      </c>
      <c r="AU580" s="241" t="s">
        <v>81</v>
      </c>
      <c r="AY580" s="18" t="s">
        <v>205</v>
      </c>
      <c r="BE580" s="242">
        <f>IF(N580="základní",J580,0)</f>
        <v>0</v>
      </c>
      <c r="BF580" s="242">
        <f>IF(N580="snížená",J580,0)</f>
        <v>0</v>
      </c>
      <c r="BG580" s="242">
        <f>IF(N580="zákl. přenesená",J580,0)</f>
        <v>0</v>
      </c>
      <c r="BH580" s="242">
        <f>IF(N580="sníž. přenesená",J580,0)</f>
        <v>0</v>
      </c>
      <c r="BI580" s="242">
        <f>IF(N580="nulová",J580,0)</f>
        <v>0</v>
      </c>
      <c r="BJ580" s="18" t="s">
        <v>79</v>
      </c>
      <c r="BK580" s="242">
        <f>ROUND(I580*H580,2)</f>
        <v>0</v>
      </c>
      <c r="BL580" s="18" t="s">
        <v>212</v>
      </c>
      <c r="BM580" s="241" t="s">
        <v>3551</v>
      </c>
    </row>
    <row r="581" s="2" customFormat="1">
      <c r="A581" s="39"/>
      <c r="B581" s="40"/>
      <c r="C581" s="41"/>
      <c r="D581" s="243" t="s">
        <v>214</v>
      </c>
      <c r="E581" s="41"/>
      <c r="F581" s="244" t="s">
        <v>6330</v>
      </c>
      <c r="G581" s="41"/>
      <c r="H581" s="41"/>
      <c r="I581" s="245"/>
      <c r="J581" s="41"/>
      <c r="K581" s="41"/>
      <c r="L581" s="45"/>
      <c r="M581" s="246"/>
      <c r="N581" s="247"/>
      <c r="O581" s="92"/>
      <c r="P581" s="92"/>
      <c r="Q581" s="92"/>
      <c r="R581" s="92"/>
      <c r="S581" s="92"/>
      <c r="T581" s="93"/>
      <c r="U581" s="39"/>
      <c r="V581" s="39"/>
      <c r="W581" s="39"/>
      <c r="X581" s="39"/>
      <c r="Y581" s="39"/>
      <c r="Z581" s="39"/>
      <c r="AA581" s="39"/>
      <c r="AB581" s="39"/>
      <c r="AC581" s="39"/>
      <c r="AD581" s="39"/>
      <c r="AE581" s="39"/>
      <c r="AT581" s="18" t="s">
        <v>214</v>
      </c>
      <c r="AU581" s="18" t="s">
        <v>81</v>
      </c>
    </row>
    <row r="582" s="2" customFormat="1" ht="66.75" customHeight="1">
      <c r="A582" s="39"/>
      <c r="B582" s="40"/>
      <c r="C582" s="230" t="s">
        <v>1496</v>
      </c>
      <c r="D582" s="230" t="s">
        <v>207</v>
      </c>
      <c r="E582" s="231" t="s">
        <v>6331</v>
      </c>
      <c r="F582" s="232" t="s">
        <v>6332</v>
      </c>
      <c r="G582" s="233" t="s">
        <v>279</v>
      </c>
      <c r="H582" s="234">
        <v>10</v>
      </c>
      <c r="I582" s="235"/>
      <c r="J582" s="236">
        <f>ROUND(I582*H582,2)</f>
        <v>0</v>
      </c>
      <c r="K582" s="232" t="s">
        <v>1</v>
      </c>
      <c r="L582" s="45"/>
      <c r="M582" s="237" t="s">
        <v>1</v>
      </c>
      <c r="N582" s="238" t="s">
        <v>38</v>
      </c>
      <c r="O582" s="92"/>
      <c r="P582" s="239">
        <f>O582*H582</f>
        <v>0</v>
      </c>
      <c r="Q582" s="239">
        <v>0</v>
      </c>
      <c r="R582" s="239">
        <f>Q582*H582</f>
        <v>0</v>
      </c>
      <c r="S582" s="239">
        <v>0</v>
      </c>
      <c r="T582" s="240">
        <f>S582*H582</f>
        <v>0</v>
      </c>
      <c r="U582" s="39"/>
      <c r="V582" s="39"/>
      <c r="W582" s="39"/>
      <c r="X582" s="39"/>
      <c r="Y582" s="39"/>
      <c r="Z582" s="39"/>
      <c r="AA582" s="39"/>
      <c r="AB582" s="39"/>
      <c r="AC582" s="39"/>
      <c r="AD582" s="39"/>
      <c r="AE582" s="39"/>
      <c r="AR582" s="241" t="s">
        <v>212</v>
      </c>
      <c r="AT582" s="241" t="s">
        <v>207</v>
      </c>
      <c r="AU582" s="241" t="s">
        <v>81</v>
      </c>
      <c r="AY582" s="18" t="s">
        <v>205</v>
      </c>
      <c r="BE582" s="242">
        <f>IF(N582="základní",J582,0)</f>
        <v>0</v>
      </c>
      <c r="BF582" s="242">
        <f>IF(N582="snížená",J582,0)</f>
        <v>0</v>
      </c>
      <c r="BG582" s="242">
        <f>IF(N582="zákl. přenesená",J582,0)</f>
        <v>0</v>
      </c>
      <c r="BH582" s="242">
        <f>IF(N582="sníž. přenesená",J582,0)</f>
        <v>0</v>
      </c>
      <c r="BI582" s="242">
        <f>IF(N582="nulová",J582,0)</f>
        <v>0</v>
      </c>
      <c r="BJ582" s="18" t="s">
        <v>79</v>
      </c>
      <c r="BK582" s="242">
        <f>ROUND(I582*H582,2)</f>
        <v>0</v>
      </c>
      <c r="BL582" s="18" t="s">
        <v>212</v>
      </c>
      <c r="BM582" s="241" t="s">
        <v>3554</v>
      </c>
    </row>
    <row r="583" s="2" customFormat="1">
      <c r="A583" s="39"/>
      <c r="B583" s="40"/>
      <c r="C583" s="41"/>
      <c r="D583" s="243" t="s">
        <v>214</v>
      </c>
      <c r="E583" s="41"/>
      <c r="F583" s="244" t="s">
        <v>6333</v>
      </c>
      <c r="G583" s="41"/>
      <c r="H583" s="41"/>
      <c r="I583" s="245"/>
      <c r="J583" s="41"/>
      <c r="K583" s="41"/>
      <c r="L583" s="45"/>
      <c r="M583" s="246"/>
      <c r="N583" s="247"/>
      <c r="O583" s="92"/>
      <c r="P583" s="92"/>
      <c r="Q583" s="92"/>
      <c r="R583" s="92"/>
      <c r="S583" s="92"/>
      <c r="T583" s="93"/>
      <c r="U583" s="39"/>
      <c r="V583" s="39"/>
      <c r="W583" s="39"/>
      <c r="X583" s="39"/>
      <c r="Y583" s="39"/>
      <c r="Z583" s="39"/>
      <c r="AA583" s="39"/>
      <c r="AB583" s="39"/>
      <c r="AC583" s="39"/>
      <c r="AD583" s="39"/>
      <c r="AE583" s="39"/>
      <c r="AT583" s="18" t="s">
        <v>214</v>
      </c>
      <c r="AU583" s="18" t="s">
        <v>81</v>
      </c>
    </row>
    <row r="584" s="2" customFormat="1" ht="62.7" customHeight="1">
      <c r="A584" s="39"/>
      <c r="B584" s="40"/>
      <c r="C584" s="230" t="s">
        <v>1502</v>
      </c>
      <c r="D584" s="230" t="s">
        <v>207</v>
      </c>
      <c r="E584" s="231" t="s">
        <v>6334</v>
      </c>
      <c r="F584" s="232" t="s">
        <v>6335</v>
      </c>
      <c r="G584" s="233" t="s">
        <v>279</v>
      </c>
      <c r="H584" s="234">
        <v>10</v>
      </c>
      <c r="I584" s="235"/>
      <c r="J584" s="236">
        <f>ROUND(I584*H584,2)</f>
        <v>0</v>
      </c>
      <c r="K584" s="232" t="s">
        <v>1</v>
      </c>
      <c r="L584" s="45"/>
      <c r="M584" s="237" t="s">
        <v>1</v>
      </c>
      <c r="N584" s="238" t="s">
        <v>38</v>
      </c>
      <c r="O584" s="92"/>
      <c r="P584" s="239">
        <f>O584*H584</f>
        <v>0</v>
      </c>
      <c r="Q584" s="239">
        <v>0</v>
      </c>
      <c r="R584" s="239">
        <f>Q584*H584</f>
        <v>0</v>
      </c>
      <c r="S584" s="239">
        <v>0</v>
      </c>
      <c r="T584" s="240">
        <f>S584*H584</f>
        <v>0</v>
      </c>
      <c r="U584" s="39"/>
      <c r="V584" s="39"/>
      <c r="W584" s="39"/>
      <c r="X584" s="39"/>
      <c r="Y584" s="39"/>
      <c r="Z584" s="39"/>
      <c r="AA584" s="39"/>
      <c r="AB584" s="39"/>
      <c r="AC584" s="39"/>
      <c r="AD584" s="39"/>
      <c r="AE584" s="39"/>
      <c r="AR584" s="241" t="s">
        <v>212</v>
      </c>
      <c r="AT584" s="241" t="s">
        <v>207</v>
      </c>
      <c r="AU584" s="241" t="s">
        <v>81</v>
      </c>
      <c r="AY584" s="18" t="s">
        <v>205</v>
      </c>
      <c r="BE584" s="242">
        <f>IF(N584="základní",J584,0)</f>
        <v>0</v>
      </c>
      <c r="BF584" s="242">
        <f>IF(N584="snížená",J584,0)</f>
        <v>0</v>
      </c>
      <c r="BG584" s="242">
        <f>IF(N584="zákl. přenesená",J584,0)</f>
        <v>0</v>
      </c>
      <c r="BH584" s="242">
        <f>IF(N584="sníž. přenesená",J584,0)</f>
        <v>0</v>
      </c>
      <c r="BI584" s="242">
        <f>IF(N584="nulová",J584,0)</f>
        <v>0</v>
      </c>
      <c r="BJ584" s="18" t="s">
        <v>79</v>
      </c>
      <c r="BK584" s="242">
        <f>ROUND(I584*H584,2)</f>
        <v>0</v>
      </c>
      <c r="BL584" s="18" t="s">
        <v>212</v>
      </c>
      <c r="BM584" s="241" t="s">
        <v>3556</v>
      </c>
    </row>
    <row r="585" s="2" customFormat="1">
      <c r="A585" s="39"/>
      <c r="B585" s="40"/>
      <c r="C585" s="41"/>
      <c r="D585" s="243" t="s">
        <v>214</v>
      </c>
      <c r="E585" s="41"/>
      <c r="F585" s="244" t="s">
        <v>6335</v>
      </c>
      <c r="G585" s="41"/>
      <c r="H585" s="41"/>
      <c r="I585" s="245"/>
      <c r="J585" s="41"/>
      <c r="K585" s="41"/>
      <c r="L585" s="45"/>
      <c r="M585" s="246"/>
      <c r="N585" s="247"/>
      <c r="O585" s="92"/>
      <c r="P585" s="92"/>
      <c r="Q585" s="92"/>
      <c r="R585" s="92"/>
      <c r="S585" s="92"/>
      <c r="T585" s="93"/>
      <c r="U585" s="39"/>
      <c r="V585" s="39"/>
      <c r="W585" s="39"/>
      <c r="X585" s="39"/>
      <c r="Y585" s="39"/>
      <c r="Z585" s="39"/>
      <c r="AA585" s="39"/>
      <c r="AB585" s="39"/>
      <c r="AC585" s="39"/>
      <c r="AD585" s="39"/>
      <c r="AE585" s="39"/>
      <c r="AT585" s="18" t="s">
        <v>214</v>
      </c>
      <c r="AU585" s="18" t="s">
        <v>81</v>
      </c>
    </row>
    <row r="586" s="2" customFormat="1" ht="66.75" customHeight="1">
      <c r="A586" s="39"/>
      <c r="B586" s="40"/>
      <c r="C586" s="230" t="s">
        <v>1506</v>
      </c>
      <c r="D586" s="230" t="s">
        <v>207</v>
      </c>
      <c r="E586" s="231" t="s">
        <v>6336</v>
      </c>
      <c r="F586" s="232" t="s">
        <v>6337</v>
      </c>
      <c r="G586" s="233" t="s">
        <v>279</v>
      </c>
      <c r="H586" s="234">
        <v>10</v>
      </c>
      <c r="I586" s="235"/>
      <c r="J586" s="236">
        <f>ROUND(I586*H586,2)</f>
        <v>0</v>
      </c>
      <c r="K586" s="232" t="s">
        <v>1</v>
      </c>
      <c r="L586" s="45"/>
      <c r="M586" s="237" t="s">
        <v>1</v>
      </c>
      <c r="N586" s="238" t="s">
        <v>38</v>
      </c>
      <c r="O586" s="92"/>
      <c r="P586" s="239">
        <f>O586*H586</f>
        <v>0</v>
      </c>
      <c r="Q586" s="239">
        <v>0</v>
      </c>
      <c r="R586" s="239">
        <f>Q586*H586</f>
        <v>0</v>
      </c>
      <c r="S586" s="239">
        <v>0</v>
      </c>
      <c r="T586" s="240">
        <f>S586*H586</f>
        <v>0</v>
      </c>
      <c r="U586" s="39"/>
      <c r="V586" s="39"/>
      <c r="W586" s="39"/>
      <c r="X586" s="39"/>
      <c r="Y586" s="39"/>
      <c r="Z586" s="39"/>
      <c r="AA586" s="39"/>
      <c r="AB586" s="39"/>
      <c r="AC586" s="39"/>
      <c r="AD586" s="39"/>
      <c r="AE586" s="39"/>
      <c r="AR586" s="241" t="s">
        <v>212</v>
      </c>
      <c r="AT586" s="241" t="s">
        <v>207</v>
      </c>
      <c r="AU586" s="241" t="s">
        <v>81</v>
      </c>
      <c r="AY586" s="18" t="s">
        <v>205</v>
      </c>
      <c r="BE586" s="242">
        <f>IF(N586="základní",J586,0)</f>
        <v>0</v>
      </c>
      <c r="BF586" s="242">
        <f>IF(N586="snížená",J586,0)</f>
        <v>0</v>
      </c>
      <c r="BG586" s="242">
        <f>IF(N586="zákl. přenesená",J586,0)</f>
        <v>0</v>
      </c>
      <c r="BH586" s="242">
        <f>IF(N586="sníž. přenesená",J586,0)</f>
        <v>0</v>
      </c>
      <c r="BI586" s="242">
        <f>IF(N586="nulová",J586,0)</f>
        <v>0</v>
      </c>
      <c r="BJ586" s="18" t="s">
        <v>79</v>
      </c>
      <c r="BK586" s="242">
        <f>ROUND(I586*H586,2)</f>
        <v>0</v>
      </c>
      <c r="BL586" s="18" t="s">
        <v>212</v>
      </c>
      <c r="BM586" s="241" t="s">
        <v>3559</v>
      </c>
    </row>
    <row r="587" s="2" customFormat="1">
      <c r="A587" s="39"/>
      <c r="B587" s="40"/>
      <c r="C587" s="41"/>
      <c r="D587" s="243" t="s">
        <v>214</v>
      </c>
      <c r="E587" s="41"/>
      <c r="F587" s="244" t="s">
        <v>6338</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214</v>
      </c>
      <c r="AU587" s="18" t="s">
        <v>81</v>
      </c>
    </row>
    <row r="588" s="2" customFormat="1" ht="78" customHeight="1">
      <c r="A588" s="39"/>
      <c r="B588" s="40"/>
      <c r="C588" s="230" t="s">
        <v>1510</v>
      </c>
      <c r="D588" s="230" t="s">
        <v>207</v>
      </c>
      <c r="E588" s="231" t="s">
        <v>6339</v>
      </c>
      <c r="F588" s="232" t="s">
        <v>6340</v>
      </c>
      <c r="G588" s="233" t="s">
        <v>279</v>
      </c>
      <c r="H588" s="234">
        <v>10</v>
      </c>
      <c r="I588" s="235"/>
      <c r="J588" s="236">
        <f>ROUND(I588*H588,2)</f>
        <v>0</v>
      </c>
      <c r="K588" s="232" t="s">
        <v>1</v>
      </c>
      <c r="L588" s="45"/>
      <c r="M588" s="237" t="s">
        <v>1</v>
      </c>
      <c r="N588" s="238" t="s">
        <v>38</v>
      </c>
      <c r="O588" s="92"/>
      <c r="P588" s="239">
        <f>O588*H588</f>
        <v>0</v>
      </c>
      <c r="Q588" s="239">
        <v>0</v>
      </c>
      <c r="R588" s="239">
        <f>Q588*H588</f>
        <v>0</v>
      </c>
      <c r="S588" s="239">
        <v>0</v>
      </c>
      <c r="T588" s="240">
        <f>S588*H588</f>
        <v>0</v>
      </c>
      <c r="U588" s="39"/>
      <c r="V588" s="39"/>
      <c r="W588" s="39"/>
      <c r="X588" s="39"/>
      <c r="Y588" s="39"/>
      <c r="Z588" s="39"/>
      <c r="AA588" s="39"/>
      <c r="AB588" s="39"/>
      <c r="AC588" s="39"/>
      <c r="AD588" s="39"/>
      <c r="AE588" s="39"/>
      <c r="AR588" s="241" t="s">
        <v>212</v>
      </c>
      <c r="AT588" s="241" t="s">
        <v>207</v>
      </c>
      <c r="AU588" s="241" t="s">
        <v>81</v>
      </c>
      <c r="AY588" s="18" t="s">
        <v>205</v>
      </c>
      <c r="BE588" s="242">
        <f>IF(N588="základní",J588,0)</f>
        <v>0</v>
      </c>
      <c r="BF588" s="242">
        <f>IF(N588="snížená",J588,0)</f>
        <v>0</v>
      </c>
      <c r="BG588" s="242">
        <f>IF(N588="zákl. přenesená",J588,0)</f>
        <v>0</v>
      </c>
      <c r="BH588" s="242">
        <f>IF(N588="sníž. přenesená",J588,0)</f>
        <v>0</v>
      </c>
      <c r="BI588" s="242">
        <f>IF(N588="nulová",J588,0)</f>
        <v>0</v>
      </c>
      <c r="BJ588" s="18" t="s">
        <v>79</v>
      </c>
      <c r="BK588" s="242">
        <f>ROUND(I588*H588,2)</f>
        <v>0</v>
      </c>
      <c r="BL588" s="18" t="s">
        <v>212</v>
      </c>
      <c r="BM588" s="241" t="s">
        <v>3560</v>
      </c>
    </row>
    <row r="589" s="2" customFormat="1">
      <c r="A589" s="39"/>
      <c r="B589" s="40"/>
      <c r="C589" s="41"/>
      <c r="D589" s="243" t="s">
        <v>214</v>
      </c>
      <c r="E589" s="41"/>
      <c r="F589" s="244" t="s">
        <v>6341</v>
      </c>
      <c r="G589" s="41"/>
      <c r="H589" s="41"/>
      <c r="I589" s="245"/>
      <c r="J589" s="41"/>
      <c r="K589" s="41"/>
      <c r="L589" s="45"/>
      <c r="M589" s="246"/>
      <c r="N589" s="247"/>
      <c r="O589" s="92"/>
      <c r="P589" s="92"/>
      <c r="Q589" s="92"/>
      <c r="R589" s="92"/>
      <c r="S589" s="92"/>
      <c r="T589" s="93"/>
      <c r="U589" s="39"/>
      <c r="V589" s="39"/>
      <c r="W589" s="39"/>
      <c r="X589" s="39"/>
      <c r="Y589" s="39"/>
      <c r="Z589" s="39"/>
      <c r="AA589" s="39"/>
      <c r="AB589" s="39"/>
      <c r="AC589" s="39"/>
      <c r="AD589" s="39"/>
      <c r="AE589" s="39"/>
      <c r="AT589" s="18" t="s">
        <v>214</v>
      </c>
      <c r="AU589" s="18" t="s">
        <v>81</v>
      </c>
    </row>
    <row r="590" s="2" customFormat="1" ht="44.25" customHeight="1">
      <c r="A590" s="39"/>
      <c r="B590" s="40"/>
      <c r="C590" s="230" t="s">
        <v>1519</v>
      </c>
      <c r="D590" s="230" t="s">
        <v>207</v>
      </c>
      <c r="E590" s="231" t="s">
        <v>6342</v>
      </c>
      <c r="F590" s="232" t="s">
        <v>6343</v>
      </c>
      <c r="G590" s="233" t="s">
        <v>279</v>
      </c>
      <c r="H590" s="234">
        <v>10</v>
      </c>
      <c r="I590" s="235"/>
      <c r="J590" s="236">
        <f>ROUND(I590*H590,2)</f>
        <v>0</v>
      </c>
      <c r="K590" s="232" t="s">
        <v>1</v>
      </c>
      <c r="L590" s="45"/>
      <c r="M590" s="237" t="s">
        <v>1</v>
      </c>
      <c r="N590" s="238" t="s">
        <v>38</v>
      </c>
      <c r="O590" s="92"/>
      <c r="P590" s="239">
        <f>O590*H590</f>
        <v>0</v>
      </c>
      <c r="Q590" s="239">
        <v>0</v>
      </c>
      <c r="R590" s="239">
        <f>Q590*H590</f>
        <v>0</v>
      </c>
      <c r="S590" s="239">
        <v>0</v>
      </c>
      <c r="T590" s="240">
        <f>S590*H590</f>
        <v>0</v>
      </c>
      <c r="U590" s="39"/>
      <c r="V590" s="39"/>
      <c r="W590" s="39"/>
      <c r="X590" s="39"/>
      <c r="Y590" s="39"/>
      <c r="Z590" s="39"/>
      <c r="AA590" s="39"/>
      <c r="AB590" s="39"/>
      <c r="AC590" s="39"/>
      <c r="AD590" s="39"/>
      <c r="AE590" s="39"/>
      <c r="AR590" s="241" t="s">
        <v>212</v>
      </c>
      <c r="AT590" s="241" t="s">
        <v>207</v>
      </c>
      <c r="AU590" s="241" t="s">
        <v>81</v>
      </c>
      <c r="AY590" s="18" t="s">
        <v>205</v>
      </c>
      <c r="BE590" s="242">
        <f>IF(N590="základní",J590,0)</f>
        <v>0</v>
      </c>
      <c r="BF590" s="242">
        <f>IF(N590="snížená",J590,0)</f>
        <v>0</v>
      </c>
      <c r="BG590" s="242">
        <f>IF(N590="zákl. přenesená",J590,0)</f>
        <v>0</v>
      </c>
      <c r="BH590" s="242">
        <f>IF(N590="sníž. přenesená",J590,0)</f>
        <v>0</v>
      </c>
      <c r="BI590" s="242">
        <f>IF(N590="nulová",J590,0)</f>
        <v>0</v>
      </c>
      <c r="BJ590" s="18" t="s">
        <v>79</v>
      </c>
      <c r="BK590" s="242">
        <f>ROUND(I590*H590,2)</f>
        <v>0</v>
      </c>
      <c r="BL590" s="18" t="s">
        <v>212</v>
      </c>
      <c r="BM590" s="241" t="s">
        <v>3564</v>
      </c>
    </row>
    <row r="591" s="2" customFormat="1">
      <c r="A591" s="39"/>
      <c r="B591" s="40"/>
      <c r="C591" s="41"/>
      <c r="D591" s="243" t="s">
        <v>214</v>
      </c>
      <c r="E591" s="41"/>
      <c r="F591" s="244" t="s">
        <v>6343</v>
      </c>
      <c r="G591" s="41"/>
      <c r="H591" s="41"/>
      <c r="I591" s="245"/>
      <c r="J591" s="41"/>
      <c r="K591" s="41"/>
      <c r="L591" s="45"/>
      <c r="M591" s="246"/>
      <c r="N591" s="247"/>
      <c r="O591" s="92"/>
      <c r="P591" s="92"/>
      <c r="Q591" s="92"/>
      <c r="R591" s="92"/>
      <c r="S591" s="92"/>
      <c r="T591" s="93"/>
      <c r="U591" s="39"/>
      <c r="V591" s="39"/>
      <c r="W591" s="39"/>
      <c r="X591" s="39"/>
      <c r="Y591" s="39"/>
      <c r="Z591" s="39"/>
      <c r="AA591" s="39"/>
      <c r="AB591" s="39"/>
      <c r="AC591" s="39"/>
      <c r="AD591" s="39"/>
      <c r="AE591" s="39"/>
      <c r="AT591" s="18" t="s">
        <v>214</v>
      </c>
      <c r="AU591" s="18" t="s">
        <v>81</v>
      </c>
    </row>
    <row r="592" s="2" customFormat="1" ht="66.75" customHeight="1">
      <c r="A592" s="39"/>
      <c r="B592" s="40"/>
      <c r="C592" s="230" t="s">
        <v>1526</v>
      </c>
      <c r="D592" s="230" t="s">
        <v>207</v>
      </c>
      <c r="E592" s="231" t="s">
        <v>6344</v>
      </c>
      <c r="F592" s="232" t="s">
        <v>6345</v>
      </c>
      <c r="G592" s="233" t="s">
        <v>279</v>
      </c>
      <c r="H592" s="234">
        <v>10</v>
      </c>
      <c r="I592" s="235"/>
      <c r="J592" s="236">
        <f>ROUND(I592*H592,2)</f>
        <v>0</v>
      </c>
      <c r="K592" s="232" t="s">
        <v>1</v>
      </c>
      <c r="L592" s="45"/>
      <c r="M592" s="237" t="s">
        <v>1</v>
      </c>
      <c r="N592" s="238" t="s">
        <v>38</v>
      </c>
      <c r="O592" s="92"/>
      <c r="P592" s="239">
        <f>O592*H592</f>
        <v>0</v>
      </c>
      <c r="Q592" s="239">
        <v>0</v>
      </c>
      <c r="R592" s="239">
        <f>Q592*H592</f>
        <v>0</v>
      </c>
      <c r="S592" s="239">
        <v>0</v>
      </c>
      <c r="T592" s="240">
        <f>S592*H592</f>
        <v>0</v>
      </c>
      <c r="U592" s="39"/>
      <c r="V592" s="39"/>
      <c r="W592" s="39"/>
      <c r="X592" s="39"/>
      <c r="Y592" s="39"/>
      <c r="Z592" s="39"/>
      <c r="AA592" s="39"/>
      <c r="AB592" s="39"/>
      <c r="AC592" s="39"/>
      <c r="AD592" s="39"/>
      <c r="AE592" s="39"/>
      <c r="AR592" s="241" t="s">
        <v>212</v>
      </c>
      <c r="AT592" s="241" t="s">
        <v>207</v>
      </c>
      <c r="AU592" s="241" t="s">
        <v>81</v>
      </c>
      <c r="AY592" s="18" t="s">
        <v>205</v>
      </c>
      <c r="BE592" s="242">
        <f>IF(N592="základní",J592,0)</f>
        <v>0</v>
      </c>
      <c r="BF592" s="242">
        <f>IF(N592="snížená",J592,0)</f>
        <v>0</v>
      </c>
      <c r="BG592" s="242">
        <f>IF(N592="zákl. přenesená",J592,0)</f>
        <v>0</v>
      </c>
      <c r="BH592" s="242">
        <f>IF(N592="sníž. přenesená",J592,0)</f>
        <v>0</v>
      </c>
      <c r="BI592" s="242">
        <f>IF(N592="nulová",J592,0)</f>
        <v>0</v>
      </c>
      <c r="BJ592" s="18" t="s">
        <v>79</v>
      </c>
      <c r="BK592" s="242">
        <f>ROUND(I592*H592,2)</f>
        <v>0</v>
      </c>
      <c r="BL592" s="18" t="s">
        <v>212</v>
      </c>
      <c r="BM592" s="241" t="s">
        <v>3568</v>
      </c>
    </row>
    <row r="593" s="2" customFormat="1">
      <c r="A593" s="39"/>
      <c r="B593" s="40"/>
      <c r="C593" s="41"/>
      <c r="D593" s="243" t="s">
        <v>214</v>
      </c>
      <c r="E593" s="41"/>
      <c r="F593" s="244" t="s">
        <v>6346</v>
      </c>
      <c r="G593" s="41"/>
      <c r="H593" s="41"/>
      <c r="I593" s="245"/>
      <c r="J593" s="41"/>
      <c r="K593" s="41"/>
      <c r="L593" s="45"/>
      <c r="M593" s="246"/>
      <c r="N593" s="247"/>
      <c r="O593" s="92"/>
      <c r="P593" s="92"/>
      <c r="Q593" s="92"/>
      <c r="R593" s="92"/>
      <c r="S593" s="92"/>
      <c r="T593" s="93"/>
      <c r="U593" s="39"/>
      <c r="V593" s="39"/>
      <c r="W593" s="39"/>
      <c r="X593" s="39"/>
      <c r="Y593" s="39"/>
      <c r="Z593" s="39"/>
      <c r="AA593" s="39"/>
      <c r="AB593" s="39"/>
      <c r="AC593" s="39"/>
      <c r="AD593" s="39"/>
      <c r="AE593" s="39"/>
      <c r="AT593" s="18" t="s">
        <v>214</v>
      </c>
      <c r="AU593" s="18" t="s">
        <v>81</v>
      </c>
    </row>
    <row r="594" s="2" customFormat="1" ht="76.35" customHeight="1">
      <c r="A594" s="39"/>
      <c r="B594" s="40"/>
      <c r="C594" s="230" t="s">
        <v>1533</v>
      </c>
      <c r="D594" s="230" t="s">
        <v>207</v>
      </c>
      <c r="E594" s="231" t="s">
        <v>6347</v>
      </c>
      <c r="F594" s="232" t="s">
        <v>6348</v>
      </c>
      <c r="G594" s="233" t="s">
        <v>279</v>
      </c>
      <c r="H594" s="234">
        <v>10</v>
      </c>
      <c r="I594" s="235"/>
      <c r="J594" s="236">
        <f>ROUND(I594*H594,2)</f>
        <v>0</v>
      </c>
      <c r="K594" s="232" t="s">
        <v>1</v>
      </c>
      <c r="L594" s="45"/>
      <c r="M594" s="237" t="s">
        <v>1</v>
      </c>
      <c r="N594" s="238" t="s">
        <v>38</v>
      </c>
      <c r="O594" s="92"/>
      <c r="P594" s="239">
        <f>O594*H594</f>
        <v>0</v>
      </c>
      <c r="Q594" s="239">
        <v>0</v>
      </c>
      <c r="R594" s="239">
        <f>Q594*H594</f>
        <v>0</v>
      </c>
      <c r="S594" s="239">
        <v>0</v>
      </c>
      <c r="T594" s="240">
        <f>S594*H594</f>
        <v>0</v>
      </c>
      <c r="U594" s="39"/>
      <c r="V594" s="39"/>
      <c r="W594" s="39"/>
      <c r="X594" s="39"/>
      <c r="Y594" s="39"/>
      <c r="Z594" s="39"/>
      <c r="AA594" s="39"/>
      <c r="AB594" s="39"/>
      <c r="AC594" s="39"/>
      <c r="AD594" s="39"/>
      <c r="AE594" s="39"/>
      <c r="AR594" s="241" t="s">
        <v>212</v>
      </c>
      <c r="AT594" s="241" t="s">
        <v>207</v>
      </c>
      <c r="AU594" s="241" t="s">
        <v>81</v>
      </c>
      <c r="AY594" s="18" t="s">
        <v>205</v>
      </c>
      <c r="BE594" s="242">
        <f>IF(N594="základní",J594,0)</f>
        <v>0</v>
      </c>
      <c r="BF594" s="242">
        <f>IF(N594="snížená",J594,0)</f>
        <v>0</v>
      </c>
      <c r="BG594" s="242">
        <f>IF(N594="zákl. přenesená",J594,0)</f>
        <v>0</v>
      </c>
      <c r="BH594" s="242">
        <f>IF(N594="sníž. přenesená",J594,0)</f>
        <v>0</v>
      </c>
      <c r="BI594" s="242">
        <f>IF(N594="nulová",J594,0)</f>
        <v>0</v>
      </c>
      <c r="BJ594" s="18" t="s">
        <v>79</v>
      </c>
      <c r="BK594" s="242">
        <f>ROUND(I594*H594,2)</f>
        <v>0</v>
      </c>
      <c r="BL594" s="18" t="s">
        <v>212</v>
      </c>
      <c r="BM594" s="241" t="s">
        <v>3571</v>
      </c>
    </row>
    <row r="595" s="2" customFormat="1">
      <c r="A595" s="39"/>
      <c r="B595" s="40"/>
      <c r="C595" s="41"/>
      <c r="D595" s="243" t="s">
        <v>214</v>
      </c>
      <c r="E595" s="41"/>
      <c r="F595" s="244" t="s">
        <v>6349</v>
      </c>
      <c r="G595" s="41"/>
      <c r="H595" s="41"/>
      <c r="I595" s="245"/>
      <c r="J595" s="41"/>
      <c r="K595" s="41"/>
      <c r="L595" s="45"/>
      <c r="M595" s="246"/>
      <c r="N595" s="247"/>
      <c r="O595" s="92"/>
      <c r="P595" s="92"/>
      <c r="Q595" s="92"/>
      <c r="R595" s="92"/>
      <c r="S595" s="92"/>
      <c r="T595" s="93"/>
      <c r="U595" s="39"/>
      <c r="V595" s="39"/>
      <c r="W595" s="39"/>
      <c r="X595" s="39"/>
      <c r="Y595" s="39"/>
      <c r="Z595" s="39"/>
      <c r="AA595" s="39"/>
      <c r="AB595" s="39"/>
      <c r="AC595" s="39"/>
      <c r="AD595" s="39"/>
      <c r="AE595" s="39"/>
      <c r="AT595" s="18" t="s">
        <v>214</v>
      </c>
      <c r="AU595" s="18" t="s">
        <v>81</v>
      </c>
    </row>
    <row r="596" s="2" customFormat="1" ht="24.15" customHeight="1">
      <c r="A596" s="39"/>
      <c r="B596" s="40"/>
      <c r="C596" s="230" t="s">
        <v>1540</v>
      </c>
      <c r="D596" s="230" t="s">
        <v>207</v>
      </c>
      <c r="E596" s="231" t="s">
        <v>6350</v>
      </c>
      <c r="F596" s="232" t="s">
        <v>6351</v>
      </c>
      <c r="G596" s="233" t="s">
        <v>279</v>
      </c>
      <c r="H596" s="234">
        <v>1</v>
      </c>
      <c r="I596" s="235"/>
      <c r="J596" s="236">
        <f>ROUND(I596*H596,2)</f>
        <v>0</v>
      </c>
      <c r="K596" s="232" t="s">
        <v>1</v>
      </c>
      <c r="L596" s="45"/>
      <c r="M596" s="237" t="s">
        <v>1</v>
      </c>
      <c r="N596" s="238" t="s">
        <v>38</v>
      </c>
      <c r="O596" s="92"/>
      <c r="P596" s="239">
        <f>O596*H596</f>
        <v>0</v>
      </c>
      <c r="Q596" s="239">
        <v>0</v>
      </c>
      <c r="R596" s="239">
        <f>Q596*H596</f>
        <v>0</v>
      </c>
      <c r="S596" s="239">
        <v>0</v>
      </c>
      <c r="T596" s="240">
        <f>S596*H596</f>
        <v>0</v>
      </c>
      <c r="U596" s="39"/>
      <c r="V596" s="39"/>
      <c r="W596" s="39"/>
      <c r="X596" s="39"/>
      <c r="Y596" s="39"/>
      <c r="Z596" s="39"/>
      <c r="AA596" s="39"/>
      <c r="AB596" s="39"/>
      <c r="AC596" s="39"/>
      <c r="AD596" s="39"/>
      <c r="AE596" s="39"/>
      <c r="AR596" s="241" t="s">
        <v>212</v>
      </c>
      <c r="AT596" s="241" t="s">
        <v>207</v>
      </c>
      <c r="AU596" s="241" t="s">
        <v>81</v>
      </c>
      <c r="AY596" s="18" t="s">
        <v>205</v>
      </c>
      <c r="BE596" s="242">
        <f>IF(N596="základní",J596,0)</f>
        <v>0</v>
      </c>
      <c r="BF596" s="242">
        <f>IF(N596="snížená",J596,0)</f>
        <v>0</v>
      </c>
      <c r="BG596" s="242">
        <f>IF(N596="zákl. přenesená",J596,0)</f>
        <v>0</v>
      </c>
      <c r="BH596" s="242">
        <f>IF(N596="sníž. přenesená",J596,0)</f>
        <v>0</v>
      </c>
      <c r="BI596" s="242">
        <f>IF(N596="nulová",J596,0)</f>
        <v>0</v>
      </c>
      <c r="BJ596" s="18" t="s">
        <v>79</v>
      </c>
      <c r="BK596" s="242">
        <f>ROUND(I596*H596,2)</f>
        <v>0</v>
      </c>
      <c r="BL596" s="18" t="s">
        <v>212</v>
      </c>
      <c r="BM596" s="241" t="s">
        <v>3575</v>
      </c>
    </row>
    <row r="597" s="2" customFormat="1">
      <c r="A597" s="39"/>
      <c r="B597" s="40"/>
      <c r="C597" s="41"/>
      <c r="D597" s="243" t="s">
        <v>214</v>
      </c>
      <c r="E597" s="41"/>
      <c r="F597" s="244" t="s">
        <v>6351</v>
      </c>
      <c r="G597" s="41"/>
      <c r="H597" s="41"/>
      <c r="I597" s="245"/>
      <c r="J597" s="41"/>
      <c r="K597" s="41"/>
      <c r="L597" s="45"/>
      <c r="M597" s="246"/>
      <c r="N597" s="247"/>
      <c r="O597" s="92"/>
      <c r="P597" s="92"/>
      <c r="Q597" s="92"/>
      <c r="R597" s="92"/>
      <c r="S597" s="92"/>
      <c r="T597" s="93"/>
      <c r="U597" s="39"/>
      <c r="V597" s="39"/>
      <c r="W597" s="39"/>
      <c r="X597" s="39"/>
      <c r="Y597" s="39"/>
      <c r="Z597" s="39"/>
      <c r="AA597" s="39"/>
      <c r="AB597" s="39"/>
      <c r="AC597" s="39"/>
      <c r="AD597" s="39"/>
      <c r="AE597" s="39"/>
      <c r="AT597" s="18" t="s">
        <v>214</v>
      </c>
      <c r="AU597" s="18" t="s">
        <v>81</v>
      </c>
    </row>
    <row r="598" s="2" customFormat="1" ht="37.8" customHeight="1">
      <c r="A598" s="39"/>
      <c r="B598" s="40"/>
      <c r="C598" s="230" t="s">
        <v>1547</v>
      </c>
      <c r="D598" s="230" t="s">
        <v>207</v>
      </c>
      <c r="E598" s="231" t="s">
        <v>6352</v>
      </c>
      <c r="F598" s="232" t="s">
        <v>6353</v>
      </c>
      <c r="G598" s="233" t="s">
        <v>279</v>
      </c>
      <c r="H598" s="234">
        <v>1</v>
      </c>
      <c r="I598" s="235"/>
      <c r="J598" s="236">
        <f>ROUND(I598*H598,2)</f>
        <v>0</v>
      </c>
      <c r="K598" s="232" t="s">
        <v>1</v>
      </c>
      <c r="L598" s="45"/>
      <c r="M598" s="237" t="s">
        <v>1</v>
      </c>
      <c r="N598" s="238" t="s">
        <v>38</v>
      </c>
      <c r="O598" s="92"/>
      <c r="P598" s="239">
        <f>O598*H598</f>
        <v>0</v>
      </c>
      <c r="Q598" s="239">
        <v>0</v>
      </c>
      <c r="R598" s="239">
        <f>Q598*H598</f>
        <v>0</v>
      </c>
      <c r="S598" s="239">
        <v>0</v>
      </c>
      <c r="T598" s="240">
        <f>S598*H598</f>
        <v>0</v>
      </c>
      <c r="U598" s="39"/>
      <c r="V598" s="39"/>
      <c r="W598" s="39"/>
      <c r="X598" s="39"/>
      <c r="Y598" s="39"/>
      <c r="Z598" s="39"/>
      <c r="AA598" s="39"/>
      <c r="AB598" s="39"/>
      <c r="AC598" s="39"/>
      <c r="AD598" s="39"/>
      <c r="AE598" s="39"/>
      <c r="AR598" s="241" t="s">
        <v>212</v>
      </c>
      <c r="AT598" s="241" t="s">
        <v>207</v>
      </c>
      <c r="AU598" s="241" t="s">
        <v>81</v>
      </c>
      <c r="AY598" s="18" t="s">
        <v>205</v>
      </c>
      <c r="BE598" s="242">
        <f>IF(N598="základní",J598,0)</f>
        <v>0</v>
      </c>
      <c r="BF598" s="242">
        <f>IF(N598="snížená",J598,0)</f>
        <v>0</v>
      </c>
      <c r="BG598" s="242">
        <f>IF(N598="zákl. přenesená",J598,0)</f>
        <v>0</v>
      </c>
      <c r="BH598" s="242">
        <f>IF(N598="sníž. přenesená",J598,0)</f>
        <v>0</v>
      </c>
      <c r="BI598" s="242">
        <f>IF(N598="nulová",J598,0)</f>
        <v>0</v>
      </c>
      <c r="BJ598" s="18" t="s">
        <v>79</v>
      </c>
      <c r="BK598" s="242">
        <f>ROUND(I598*H598,2)</f>
        <v>0</v>
      </c>
      <c r="BL598" s="18" t="s">
        <v>212</v>
      </c>
      <c r="BM598" s="241" t="s">
        <v>3578</v>
      </c>
    </row>
    <row r="599" s="2" customFormat="1">
      <c r="A599" s="39"/>
      <c r="B599" s="40"/>
      <c r="C599" s="41"/>
      <c r="D599" s="243" t="s">
        <v>214</v>
      </c>
      <c r="E599" s="41"/>
      <c r="F599" s="244" t="s">
        <v>6353</v>
      </c>
      <c r="G599" s="41"/>
      <c r="H599" s="41"/>
      <c r="I599" s="245"/>
      <c r="J599" s="41"/>
      <c r="K599" s="41"/>
      <c r="L599" s="45"/>
      <c r="M599" s="246"/>
      <c r="N599" s="247"/>
      <c r="O599" s="92"/>
      <c r="P599" s="92"/>
      <c r="Q599" s="92"/>
      <c r="R599" s="92"/>
      <c r="S599" s="92"/>
      <c r="T599" s="93"/>
      <c r="U599" s="39"/>
      <c r="V599" s="39"/>
      <c r="W599" s="39"/>
      <c r="X599" s="39"/>
      <c r="Y599" s="39"/>
      <c r="Z599" s="39"/>
      <c r="AA599" s="39"/>
      <c r="AB599" s="39"/>
      <c r="AC599" s="39"/>
      <c r="AD599" s="39"/>
      <c r="AE599" s="39"/>
      <c r="AT599" s="18" t="s">
        <v>214</v>
      </c>
      <c r="AU599" s="18" t="s">
        <v>81</v>
      </c>
    </row>
    <row r="600" s="2" customFormat="1" ht="24.15" customHeight="1">
      <c r="A600" s="39"/>
      <c r="B600" s="40"/>
      <c r="C600" s="230" t="s">
        <v>3579</v>
      </c>
      <c r="D600" s="230" t="s">
        <v>207</v>
      </c>
      <c r="E600" s="231" t="s">
        <v>6354</v>
      </c>
      <c r="F600" s="232" t="s">
        <v>6355</v>
      </c>
      <c r="G600" s="233" t="s">
        <v>279</v>
      </c>
      <c r="H600" s="234">
        <v>1</v>
      </c>
      <c r="I600" s="235"/>
      <c r="J600" s="236">
        <f>ROUND(I600*H600,2)</f>
        <v>0</v>
      </c>
      <c r="K600" s="232" t="s">
        <v>1</v>
      </c>
      <c r="L600" s="45"/>
      <c r="M600" s="237" t="s">
        <v>1</v>
      </c>
      <c r="N600" s="238" t="s">
        <v>38</v>
      </c>
      <c r="O600" s="92"/>
      <c r="P600" s="239">
        <f>O600*H600</f>
        <v>0</v>
      </c>
      <c r="Q600" s="239">
        <v>0</v>
      </c>
      <c r="R600" s="239">
        <f>Q600*H600</f>
        <v>0</v>
      </c>
      <c r="S600" s="239">
        <v>0</v>
      </c>
      <c r="T600" s="240">
        <f>S600*H600</f>
        <v>0</v>
      </c>
      <c r="U600" s="39"/>
      <c r="V600" s="39"/>
      <c r="W600" s="39"/>
      <c r="X600" s="39"/>
      <c r="Y600" s="39"/>
      <c r="Z600" s="39"/>
      <c r="AA600" s="39"/>
      <c r="AB600" s="39"/>
      <c r="AC600" s="39"/>
      <c r="AD600" s="39"/>
      <c r="AE600" s="39"/>
      <c r="AR600" s="241" t="s">
        <v>212</v>
      </c>
      <c r="AT600" s="241" t="s">
        <v>207</v>
      </c>
      <c r="AU600" s="241" t="s">
        <v>81</v>
      </c>
      <c r="AY600" s="18" t="s">
        <v>205</v>
      </c>
      <c r="BE600" s="242">
        <f>IF(N600="základní",J600,0)</f>
        <v>0</v>
      </c>
      <c r="BF600" s="242">
        <f>IF(N600="snížená",J600,0)</f>
        <v>0</v>
      </c>
      <c r="BG600" s="242">
        <f>IF(N600="zákl. přenesená",J600,0)</f>
        <v>0</v>
      </c>
      <c r="BH600" s="242">
        <f>IF(N600="sníž. přenesená",J600,0)</f>
        <v>0</v>
      </c>
      <c r="BI600" s="242">
        <f>IF(N600="nulová",J600,0)</f>
        <v>0</v>
      </c>
      <c r="BJ600" s="18" t="s">
        <v>79</v>
      </c>
      <c r="BK600" s="242">
        <f>ROUND(I600*H600,2)</f>
        <v>0</v>
      </c>
      <c r="BL600" s="18" t="s">
        <v>212</v>
      </c>
      <c r="BM600" s="241" t="s">
        <v>3582</v>
      </c>
    </row>
    <row r="601" s="2" customFormat="1">
      <c r="A601" s="39"/>
      <c r="B601" s="40"/>
      <c r="C601" s="41"/>
      <c r="D601" s="243" t="s">
        <v>214</v>
      </c>
      <c r="E601" s="41"/>
      <c r="F601" s="244" t="s">
        <v>6355</v>
      </c>
      <c r="G601" s="41"/>
      <c r="H601" s="41"/>
      <c r="I601" s="245"/>
      <c r="J601" s="41"/>
      <c r="K601" s="41"/>
      <c r="L601" s="45"/>
      <c r="M601" s="246"/>
      <c r="N601" s="247"/>
      <c r="O601" s="92"/>
      <c r="P601" s="92"/>
      <c r="Q601" s="92"/>
      <c r="R601" s="92"/>
      <c r="S601" s="92"/>
      <c r="T601" s="93"/>
      <c r="U601" s="39"/>
      <c r="V601" s="39"/>
      <c r="W601" s="39"/>
      <c r="X601" s="39"/>
      <c r="Y601" s="39"/>
      <c r="Z601" s="39"/>
      <c r="AA601" s="39"/>
      <c r="AB601" s="39"/>
      <c r="AC601" s="39"/>
      <c r="AD601" s="39"/>
      <c r="AE601" s="39"/>
      <c r="AT601" s="18" t="s">
        <v>214</v>
      </c>
      <c r="AU601" s="18" t="s">
        <v>81</v>
      </c>
    </row>
    <row r="602" s="2" customFormat="1" ht="49.05" customHeight="1">
      <c r="A602" s="39"/>
      <c r="B602" s="40"/>
      <c r="C602" s="230" t="s">
        <v>3305</v>
      </c>
      <c r="D602" s="230" t="s">
        <v>207</v>
      </c>
      <c r="E602" s="231" t="s">
        <v>6356</v>
      </c>
      <c r="F602" s="232" t="s">
        <v>6357</v>
      </c>
      <c r="G602" s="233" t="s">
        <v>279</v>
      </c>
      <c r="H602" s="234">
        <v>1</v>
      </c>
      <c r="I602" s="235"/>
      <c r="J602" s="236">
        <f>ROUND(I602*H602,2)</f>
        <v>0</v>
      </c>
      <c r="K602" s="232" t="s">
        <v>1</v>
      </c>
      <c r="L602" s="45"/>
      <c r="M602" s="237" t="s">
        <v>1</v>
      </c>
      <c r="N602" s="238" t="s">
        <v>38</v>
      </c>
      <c r="O602" s="92"/>
      <c r="P602" s="239">
        <f>O602*H602</f>
        <v>0</v>
      </c>
      <c r="Q602" s="239">
        <v>0</v>
      </c>
      <c r="R602" s="239">
        <f>Q602*H602</f>
        <v>0</v>
      </c>
      <c r="S602" s="239">
        <v>0</v>
      </c>
      <c r="T602" s="240">
        <f>S602*H602</f>
        <v>0</v>
      </c>
      <c r="U602" s="39"/>
      <c r="V602" s="39"/>
      <c r="W602" s="39"/>
      <c r="X602" s="39"/>
      <c r="Y602" s="39"/>
      <c r="Z602" s="39"/>
      <c r="AA602" s="39"/>
      <c r="AB602" s="39"/>
      <c r="AC602" s="39"/>
      <c r="AD602" s="39"/>
      <c r="AE602" s="39"/>
      <c r="AR602" s="241" t="s">
        <v>212</v>
      </c>
      <c r="AT602" s="241" t="s">
        <v>207</v>
      </c>
      <c r="AU602" s="241" t="s">
        <v>81</v>
      </c>
      <c r="AY602" s="18" t="s">
        <v>205</v>
      </c>
      <c r="BE602" s="242">
        <f>IF(N602="základní",J602,0)</f>
        <v>0</v>
      </c>
      <c r="BF602" s="242">
        <f>IF(N602="snížená",J602,0)</f>
        <v>0</v>
      </c>
      <c r="BG602" s="242">
        <f>IF(N602="zákl. přenesená",J602,0)</f>
        <v>0</v>
      </c>
      <c r="BH602" s="242">
        <f>IF(N602="sníž. přenesená",J602,0)</f>
        <v>0</v>
      </c>
      <c r="BI602" s="242">
        <f>IF(N602="nulová",J602,0)</f>
        <v>0</v>
      </c>
      <c r="BJ602" s="18" t="s">
        <v>79</v>
      </c>
      <c r="BK602" s="242">
        <f>ROUND(I602*H602,2)</f>
        <v>0</v>
      </c>
      <c r="BL602" s="18" t="s">
        <v>212</v>
      </c>
      <c r="BM602" s="241" t="s">
        <v>3585</v>
      </c>
    </row>
    <row r="603" s="2" customFormat="1">
      <c r="A603" s="39"/>
      <c r="B603" s="40"/>
      <c r="C603" s="41"/>
      <c r="D603" s="243" t="s">
        <v>214</v>
      </c>
      <c r="E603" s="41"/>
      <c r="F603" s="244" t="s">
        <v>6357</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214</v>
      </c>
      <c r="AU603" s="18" t="s">
        <v>81</v>
      </c>
    </row>
    <row r="604" s="2" customFormat="1" ht="33" customHeight="1">
      <c r="A604" s="39"/>
      <c r="B604" s="40"/>
      <c r="C604" s="230" t="s">
        <v>3586</v>
      </c>
      <c r="D604" s="230" t="s">
        <v>207</v>
      </c>
      <c r="E604" s="231" t="s">
        <v>6358</v>
      </c>
      <c r="F604" s="232" t="s">
        <v>6359</v>
      </c>
      <c r="G604" s="233" t="s">
        <v>279</v>
      </c>
      <c r="H604" s="234">
        <v>1</v>
      </c>
      <c r="I604" s="235"/>
      <c r="J604" s="236">
        <f>ROUND(I604*H604,2)</f>
        <v>0</v>
      </c>
      <c r="K604" s="232" t="s">
        <v>1</v>
      </c>
      <c r="L604" s="45"/>
      <c r="M604" s="237" t="s">
        <v>1</v>
      </c>
      <c r="N604" s="238" t="s">
        <v>38</v>
      </c>
      <c r="O604" s="92"/>
      <c r="P604" s="239">
        <f>O604*H604</f>
        <v>0</v>
      </c>
      <c r="Q604" s="239">
        <v>0</v>
      </c>
      <c r="R604" s="239">
        <f>Q604*H604</f>
        <v>0</v>
      </c>
      <c r="S604" s="239">
        <v>0</v>
      </c>
      <c r="T604" s="240">
        <f>S604*H604</f>
        <v>0</v>
      </c>
      <c r="U604" s="39"/>
      <c r="V604" s="39"/>
      <c r="W604" s="39"/>
      <c r="X604" s="39"/>
      <c r="Y604" s="39"/>
      <c r="Z604" s="39"/>
      <c r="AA604" s="39"/>
      <c r="AB604" s="39"/>
      <c r="AC604" s="39"/>
      <c r="AD604" s="39"/>
      <c r="AE604" s="39"/>
      <c r="AR604" s="241" t="s">
        <v>212</v>
      </c>
      <c r="AT604" s="241" t="s">
        <v>207</v>
      </c>
      <c r="AU604" s="241" t="s">
        <v>81</v>
      </c>
      <c r="AY604" s="18" t="s">
        <v>205</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212</v>
      </c>
      <c r="BM604" s="241" t="s">
        <v>3589</v>
      </c>
    </row>
    <row r="605" s="2" customFormat="1">
      <c r="A605" s="39"/>
      <c r="B605" s="40"/>
      <c r="C605" s="41"/>
      <c r="D605" s="243" t="s">
        <v>214</v>
      </c>
      <c r="E605" s="41"/>
      <c r="F605" s="244" t="s">
        <v>6359</v>
      </c>
      <c r="G605" s="41"/>
      <c r="H605" s="41"/>
      <c r="I605" s="245"/>
      <c r="J605" s="41"/>
      <c r="K605" s="41"/>
      <c r="L605" s="45"/>
      <c r="M605" s="246"/>
      <c r="N605" s="247"/>
      <c r="O605" s="92"/>
      <c r="P605" s="92"/>
      <c r="Q605" s="92"/>
      <c r="R605" s="92"/>
      <c r="S605" s="92"/>
      <c r="T605" s="93"/>
      <c r="U605" s="39"/>
      <c r="V605" s="39"/>
      <c r="W605" s="39"/>
      <c r="X605" s="39"/>
      <c r="Y605" s="39"/>
      <c r="Z605" s="39"/>
      <c r="AA605" s="39"/>
      <c r="AB605" s="39"/>
      <c r="AC605" s="39"/>
      <c r="AD605" s="39"/>
      <c r="AE605" s="39"/>
      <c r="AT605" s="18" t="s">
        <v>214</v>
      </c>
      <c r="AU605" s="18" t="s">
        <v>81</v>
      </c>
    </row>
    <row r="606" s="2" customFormat="1" ht="37.8" customHeight="1">
      <c r="A606" s="39"/>
      <c r="B606" s="40"/>
      <c r="C606" s="230" t="s">
        <v>3309</v>
      </c>
      <c r="D606" s="230" t="s">
        <v>207</v>
      </c>
      <c r="E606" s="231" t="s">
        <v>6360</v>
      </c>
      <c r="F606" s="232" t="s">
        <v>6361</v>
      </c>
      <c r="G606" s="233" t="s">
        <v>2376</v>
      </c>
      <c r="H606" s="234">
        <v>1</v>
      </c>
      <c r="I606" s="235"/>
      <c r="J606" s="236">
        <f>ROUND(I606*H606,2)</f>
        <v>0</v>
      </c>
      <c r="K606" s="232" t="s">
        <v>1</v>
      </c>
      <c r="L606" s="45"/>
      <c r="M606" s="237" t="s">
        <v>1</v>
      </c>
      <c r="N606" s="238" t="s">
        <v>38</v>
      </c>
      <c r="O606" s="92"/>
      <c r="P606" s="239">
        <f>O606*H606</f>
        <v>0</v>
      </c>
      <c r="Q606" s="239">
        <v>0</v>
      </c>
      <c r="R606" s="239">
        <f>Q606*H606</f>
        <v>0</v>
      </c>
      <c r="S606" s="239">
        <v>0</v>
      </c>
      <c r="T606" s="240">
        <f>S606*H606</f>
        <v>0</v>
      </c>
      <c r="U606" s="39"/>
      <c r="V606" s="39"/>
      <c r="W606" s="39"/>
      <c r="X606" s="39"/>
      <c r="Y606" s="39"/>
      <c r="Z606" s="39"/>
      <c r="AA606" s="39"/>
      <c r="AB606" s="39"/>
      <c r="AC606" s="39"/>
      <c r="AD606" s="39"/>
      <c r="AE606" s="39"/>
      <c r="AR606" s="241" t="s">
        <v>212</v>
      </c>
      <c r="AT606" s="241" t="s">
        <v>207</v>
      </c>
      <c r="AU606" s="241" t="s">
        <v>81</v>
      </c>
      <c r="AY606" s="18" t="s">
        <v>205</v>
      </c>
      <c r="BE606" s="242">
        <f>IF(N606="základní",J606,0)</f>
        <v>0</v>
      </c>
      <c r="BF606" s="242">
        <f>IF(N606="snížená",J606,0)</f>
        <v>0</v>
      </c>
      <c r="BG606" s="242">
        <f>IF(N606="zákl. přenesená",J606,0)</f>
        <v>0</v>
      </c>
      <c r="BH606" s="242">
        <f>IF(N606="sníž. přenesená",J606,0)</f>
        <v>0</v>
      </c>
      <c r="BI606" s="242">
        <f>IF(N606="nulová",J606,0)</f>
        <v>0</v>
      </c>
      <c r="BJ606" s="18" t="s">
        <v>79</v>
      </c>
      <c r="BK606" s="242">
        <f>ROUND(I606*H606,2)</f>
        <v>0</v>
      </c>
      <c r="BL606" s="18" t="s">
        <v>212</v>
      </c>
      <c r="BM606" s="241" t="s">
        <v>3590</v>
      </c>
    </row>
    <row r="607" s="2" customFormat="1">
      <c r="A607" s="39"/>
      <c r="B607" s="40"/>
      <c r="C607" s="41"/>
      <c r="D607" s="243" t="s">
        <v>214</v>
      </c>
      <c r="E607" s="41"/>
      <c r="F607" s="244" t="s">
        <v>6361</v>
      </c>
      <c r="G607" s="41"/>
      <c r="H607" s="41"/>
      <c r="I607" s="245"/>
      <c r="J607" s="41"/>
      <c r="K607" s="41"/>
      <c r="L607" s="45"/>
      <c r="M607" s="246"/>
      <c r="N607" s="247"/>
      <c r="O607" s="92"/>
      <c r="P607" s="92"/>
      <c r="Q607" s="92"/>
      <c r="R607" s="92"/>
      <c r="S607" s="92"/>
      <c r="T607" s="93"/>
      <c r="U607" s="39"/>
      <c r="V607" s="39"/>
      <c r="W607" s="39"/>
      <c r="X607" s="39"/>
      <c r="Y607" s="39"/>
      <c r="Z607" s="39"/>
      <c r="AA607" s="39"/>
      <c r="AB607" s="39"/>
      <c r="AC607" s="39"/>
      <c r="AD607" s="39"/>
      <c r="AE607" s="39"/>
      <c r="AT607" s="18" t="s">
        <v>214</v>
      </c>
      <c r="AU607" s="18" t="s">
        <v>81</v>
      </c>
    </row>
    <row r="608" s="2" customFormat="1" ht="24.15" customHeight="1">
      <c r="A608" s="39"/>
      <c r="B608" s="40"/>
      <c r="C608" s="230" t="s">
        <v>3591</v>
      </c>
      <c r="D608" s="230" t="s">
        <v>207</v>
      </c>
      <c r="E608" s="231" t="s">
        <v>6362</v>
      </c>
      <c r="F608" s="232" t="s">
        <v>6363</v>
      </c>
      <c r="G608" s="233" t="s">
        <v>2376</v>
      </c>
      <c r="H608" s="234">
        <v>1</v>
      </c>
      <c r="I608" s="235"/>
      <c r="J608" s="236">
        <f>ROUND(I608*H608,2)</f>
        <v>0</v>
      </c>
      <c r="K608" s="232" t="s">
        <v>1</v>
      </c>
      <c r="L608" s="45"/>
      <c r="M608" s="237" t="s">
        <v>1</v>
      </c>
      <c r="N608" s="238" t="s">
        <v>38</v>
      </c>
      <c r="O608" s="92"/>
      <c r="P608" s="239">
        <f>O608*H608</f>
        <v>0</v>
      </c>
      <c r="Q608" s="239">
        <v>0</v>
      </c>
      <c r="R608" s="239">
        <f>Q608*H608</f>
        <v>0</v>
      </c>
      <c r="S608" s="239">
        <v>0</v>
      </c>
      <c r="T608" s="240">
        <f>S608*H608</f>
        <v>0</v>
      </c>
      <c r="U608" s="39"/>
      <c r="V608" s="39"/>
      <c r="W608" s="39"/>
      <c r="X608" s="39"/>
      <c r="Y608" s="39"/>
      <c r="Z608" s="39"/>
      <c r="AA608" s="39"/>
      <c r="AB608" s="39"/>
      <c r="AC608" s="39"/>
      <c r="AD608" s="39"/>
      <c r="AE608" s="39"/>
      <c r="AR608" s="241" t="s">
        <v>212</v>
      </c>
      <c r="AT608" s="241" t="s">
        <v>207</v>
      </c>
      <c r="AU608" s="241" t="s">
        <v>81</v>
      </c>
      <c r="AY608" s="18" t="s">
        <v>205</v>
      </c>
      <c r="BE608" s="242">
        <f>IF(N608="základní",J608,0)</f>
        <v>0</v>
      </c>
      <c r="BF608" s="242">
        <f>IF(N608="snížená",J608,0)</f>
        <v>0</v>
      </c>
      <c r="BG608" s="242">
        <f>IF(N608="zákl. přenesená",J608,0)</f>
        <v>0</v>
      </c>
      <c r="BH608" s="242">
        <f>IF(N608="sníž. přenesená",J608,0)</f>
        <v>0</v>
      </c>
      <c r="BI608" s="242">
        <f>IF(N608="nulová",J608,0)</f>
        <v>0</v>
      </c>
      <c r="BJ608" s="18" t="s">
        <v>79</v>
      </c>
      <c r="BK608" s="242">
        <f>ROUND(I608*H608,2)</f>
        <v>0</v>
      </c>
      <c r="BL608" s="18" t="s">
        <v>212</v>
      </c>
      <c r="BM608" s="241" t="s">
        <v>3592</v>
      </c>
    </row>
    <row r="609" s="2" customFormat="1">
      <c r="A609" s="39"/>
      <c r="B609" s="40"/>
      <c r="C609" s="41"/>
      <c r="D609" s="243" t="s">
        <v>214</v>
      </c>
      <c r="E609" s="41"/>
      <c r="F609" s="244" t="s">
        <v>6363</v>
      </c>
      <c r="G609" s="41"/>
      <c r="H609" s="41"/>
      <c r="I609" s="245"/>
      <c r="J609" s="41"/>
      <c r="K609" s="41"/>
      <c r="L609" s="45"/>
      <c r="M609" s="246"/>
      <c r="N609" s="247"/>
      <c r="O609" s="92"/>
      <c r="P609" s="92"/>
      <c r="Q609" s="92"/>
      <c r="R609" s="92"/>
      <c r="S609" s="92"/>
      <c r="T609" s="93"/>
      <c r="U609" s="39"/>
      <c r="V609" s="39"/>
      <c r="W609" s="39"/>
      <c r="X609" s="39"/>
      <c r="Y609" s="39"/>
      <c r="Z609" s="39"/>
      <c r="AA609" s="39"/>
      <c r="AB609" s="39"/>
      <c r="AC609" s="39"/>
      <c r="AD609" s="39"/>
      <c r="AE609" s="39"/>
      <c r="AT609" s="18" t="s">
        <v>214</v>
      </c>
      <c r="AU609" s="18" t="s">
        <v>81</v>
      </c>
    </row>
    <row r="610" s="2" customFormat="1" ht="24.15" customHeight="1">
      <c r="A610" s="39"/>
      <c r="B610" s="40"/>
      <c r="C610" s="230" t="s">
        <v>3312</v>
      </c>
      <c r="D610" s="230" t="s">
        <v>207</v>
      </c>
      <c r="E610" s="231" t="s">
        <v>6364</v>
      </c>
      <c r="F610" s="232" t="s">
        <v>6365</v>
      </c>
      <c r="G610" s="233" t="s">
        <v>2376</v>
      </c>
      <c r="H610" s="234">
        <v>1</v>
      </c>
      <c r="I610" s="235"/>
      <c r="J610" s="236">
        <f>ROUND(I610*H610,2)</f>
        <v>0</v>
      </c>
      <c r="K610" s="232" t="s">
        <v>1</v>
      </c>
      <c r="L610" s="45"/>
      <c r="M610" s="237" t="s">
        <v>1</v>
      </c>
      <c r="N610" s="238" t="s">
        <v>38</v>
      </c>
      <c r="O610" s="92"/>
      <c r="P610" s="239">
        <f>O610*H610</f>
        <v>0</v>
      </c>
      <c r="Q610" s="239">
        <v>0</v>
      </c>
      <c r="R610" s="239">
        <f>Q610*H610</f>
        <v>0</v>
      </c>
      <c r="S610" s="239">
        <v>0</v>
      </c>
      <c r="T610" s="240">
        <f>S610*H610</f>
        <v>0</v>
      </c>
      <c r="U610" s="39"/>
      <c r="V610" s="39"/>
      <c r="W610" s="39"/>
      <c r="X610" s="39"/>
      <c r="Y610" s="39"/>
      <c r="Z610" s="39"/>
      <c r="AA610" s="39"/>
      <c r="AB610" s="39"/>
      <c r="AC610" s="39"/>
      <c r="AD610" s="39"/>
      <c r="AE610" s="39"/>
      <c r="AR610" s="241" t="s">
        <v>212</v>
      </c>
      <c r="AT610" s="241" t="s">
        <v>207</v>
      </c>
      <c r="AU610" s="241" t="s">
        <v>81</v>
      </c>
      <c r="AY610" s="18" t="s">
        <v>205</v>
      </c>
      <c r="BE610" s="242">
        <f>IF(N610="základní",J610,0)</f>
        <v>0</v>
      </c>
      <c r="BF610" s="242">
        <f>IF(N610="snížená",J610,0)</f>
        <v>0</v>
      </c>
      <c r="BG610" s="242">
        <f>IF(N610="zákl. přenesená",J610,0)</f>
        <v>0</v>
      </c>
      <c r="BH610" s="242">
        <f>IF(N610="sníž. přenesená",J610,0)</f>
        <v>0</v>
      </c>
      <c r="BI610" s="242">
        <f>IF(N610="nulová",J610,0)</f>
        <v>0</v>
      </c>
      <c r="BJ610" s="18" t="s">
        <v>79</v>
      </c>
      <c r="BK610" s="242">
        <f>ROUND(I610*H610,2)</f>
        <v>0</v>
      </c>
      <c r="BL610" s="18" t="s">
        <v>212</v>
      </c>
      <c r="BM610" s="241" t="s">
        <v>3593</v>
      </c>
    </row>
    <row r="611" s="2" customFormat="1">
      <c r="A611" s="39"/>
      <c r="B611" s="40"/>
      <c r="C611" s="41"/>
      <c r="D611" s="243" t="s">
        <v>214</v>
      </c>
      <c r="E611" s="41"/>
      <c r="F611" s="244" t="s">
        <v>6365</v>
      </c>
      <c r="G611" s="41"/>
      <c r="H611" s="41"/>
      <c r="I611" s="245"/>
      <c r="J611" s="41"/>
      <c r="K611" s="41"/>
      <c r="L611" s="45"/>
      <c r="M611" s="246"/>
      <c r="N611" s="247"/>
      <c r="O611" s="92"/>
      <c r="P611" s="92"/>
      <c r="Q611" s="92"/>
      <c r="R611" s="92"/>
      <c r="S611" s="92"/>
      <c r="T611" s="93"/>
      <c r="U611" s="39"/>
      <c r="V611" s="39"/>
      <c r="W611" s="39"/>
      <c r="X611" s="39"/>
      <c r="Y611" s="39"/>
      <c r="Z611" s="39"/>
      <c r="AA611" s="39"/>
      <c r="AB611" s="39"/>
      <c r="AC611" s="39"/>
      <c r="AD611" s="39"/>
      <c r="AE611" s="39"/>
      <c r="AT611" s="18" t="s">
        <v>214</v>
      </c>
      <c r="AU611" s="18" t="s">
        <v>81</v>
      </c>
    </row>
    <row r="612" s="2" customFormat="1" ht="24.15" customHeight="1">
      <c r="A612" s="39"/>
      <c r="B612" s="40"/>
      <c r="C612" s="230" t="s">
        <v>3594</v>
      </c>
      <c r="D612" s="230" t="s">
        <v>207</v>
      </c>
      <c r="E612" s="231" t="s">
        <v>6366</v>
      </c>
      <c r="F612" s="232" t="s">
        <v>6367</v>
      </c>
      <c r="G612" s="233" t="s">
        <v>2376</v>
      </c>
      <c r="H612" s="234">
        <v>1</v>
      </c>
      <c r="I612" s="235"/>
      <c r="J612" s="236">
        <f>ROUND(I612*H612,2)</f>
        <v>0</v>
      </c>
      <c r="K612" s="232" t="s">
        <v>1</v>
      </c>
      <c r="L612" s="45"/>
      <c r="M612" s="237" t="s">
        <v>1</v>
      </c>
      <c r="N612" s="238" t="s">
        <v>38</v>
      </c>
      <c r="O612" s="92"/>
      <c r="P612" s="239">
        <f>O612*H612</f>
        <v>0</v>
      </c>
      <c r="Q612" s="239">
        <v>0</v>
      </c>
      <c r="R612" s="239">
        <f>Q612*H612</f>
        <v>0</v>
      </c>
      <c r="S612" s="239">
        <v>0</v>
      </c>
      <c r="T612" s="240">
        <f>S612*H612</f>
        <v>0</v>
      </c>
      <c r="U612" s="39"/>
      <c r="V612" s="39"/>
      <c r="W612" s="39"/>
      <c r="X612" s="39"/>
      <c r="Y612" s="39"/>
      <c r="Z612" s="39"/>
      <c r="AA612" s="39"/>
      <c r="AB612" s="39"/>
      <c r="AC612" s="39"/>
      <c r="AD612" s="39"/>
      <c r="AE612" s="39"/>
      <c r="AR612" s="241" t="s">
        <v>212</v>
      </c>
      <c r="AT612" s="241" t="s">
        <v>207</v>
      </c>
      <c r="AU612" s="241" t="s">
        <v>81</v>
      </c>
      <c r="AY612" s="18" t="s">
        <v>205</v>
      </c>
      <c r="BE612" s="242">
        <f>IF(N612="základní",J612,0)</f>
        <v>0</v>
      </c>
      <c r="BF612" s="242">
        <f>IF(N612="snížená",J612,0)</f>
        <v>0</v>
      </c>
      <c r="BG612" s="242">
        <f>IF(N612="zákl. přenesená",J612,0)</f>
        <v>0</v>
      </c>
      <c r="BH612" s="242">
        <f>IF(N612="sníž. přenesená",J612,0)</f>
        <v>0</v>
      </c>
      <c r="BI612" s="242">
        <f>IF(N612="nulová",J612,0)</f>
        <v>0</v>
      </c>
      <c r="BJ612" s="18" t="s">
        <v>79</v>
      </c>
      <c r="BK612" s="242">
        <f>ROUND(I612*H612,2)</f>
        <v>0</v>
      </c>
      <c r="BL612" s="18" t="s">
        <v>212</v>
      </c>
      <c r="BM612" s="241" t="s">
        <v>3595</v>
      </c>
    </row>
    <row r="613" s="2" customFormat="1">
      <c r="A613" s="39"/>
      <c r="B613" s="40"/>
      <c r="C613" s="41"/>
      <c r="D613" s="243" t="s">
        <v>214</v>
      </c>
      <c r="E613" s="41"/>
      <c r="F613" s="244" t="s">
        <v>6367</v>
      </c>
      <c r="G613" s="41"/>
      <c r="H613" s="41"/>
      <c r="I613" s="245"/>
      <c r="J613" s="41"/>
      <c r="K613" s="41"/>
      <c r="L613" s="45"/>
      <c r="M613" s="246"/>
      <c r="N613" s="247"/>
      <c r="O613" s="92"/>
      <c r="P613" s="92"/>
      <c r="Q613" s="92"/>
      <c r="R613" s="92"/>
      <c r="S613" s="92"/>
      <c r="T613" s="93"/>
      <c r="U613" s="39"/>
      <c r="V613" s="39"/>
      <c r="W613" s="39"/>
      <c r="X613" s="39"/>
      <c r="Y613" s="39"/>
      <c r="Z613" s="39"/>
      <c r="AA613" s="39"/>
      <c r="AB613" s="39"/>
      <c r="AC613" s="39"/>
      <c r="AD613" s="39"/>
      <c r="AE613" s="39"/>
      <c r="AT613" s="18" t="s">
        <v>214</v>
      </c>
      <c r="AU613" s="18" t="s">
        <v>81</v>
      </c>
    </row>
    <row r="614" s="2" customFormat="1" ht="37.8" customHeight="1">
      <c r="A614" s="39"/>
      <c r="B614" s="40"/>
      <c r="C614" s="230" t="s">
        <v>3317</v>
      </c>
      <c r="D614" s="230" t="s">
        <v>207</v>
      </c>
      <c r="E614" s="231" t="s">
        <v>6368</v>
      </c>
      <c r="F614" s="232" t="s">
        <v>6369</v>
      </c>
      <c r="G614" s="233" t="s">
        <v>2376</v>
      </c>
      <c r="H614" s="234">
        <v>1</v>
      </c>
      <c r="I614" s="235"/>
      <c r="J614" s="236">
        <f>ROUND(I614*H614,2)</f>
        <v>0</v>
      </c>
      <c r="K614" s="232" t="s">
        <v>1</v>
      </c>
      <c r="L614" s="45"/>
      <c r="M614" s="237" t="s">
        <v>1</v>
      </c>
      <c r="N614" s="238" t="s">
        <v>38</v>
      </c>
      <c r="O614" s="92"/>
      <c r="P614" s="239">
        <f>O614*H614</f>
        <v>0</v>
      </c>
      <c r="Q614" s="239">
        <v>0</v>
      </c>
      <c r="R614" s="239">
        <f>Q614*H614</f>
        <v>0</v>
      </c>
      <c r="S614" s="239">
        <v>0</v>
      </c>
      <c r="T614" s="240">
        <f>S614*H614</f>
        <v>0</v>
      </c>
      <c r="U614" s="39"/>
      <c r="V614" s="39"/>
      <c r="W614" s="39"/>
      <c r="X614" s="39"/>
      <c r="Y614" s="39"/>
      <c r="Z614" s="39"/>
      <c r="AA614" s="39"/>
      <c r="AB614" s="39"/>
      <c r="AC614" s="39"/>
      <c r="AD614" s="39"/>
      <c r="AE614" s="39"/>
      <c r="AR614" s="241" t="s">
        <v>212</v>
      </c>
      <c r="AT614" s="241" t="s">
        <v>207</v>
      </c>
      <c r="AU614" s="241" t="s">
        <v>81</v>
      </c>
      <c r="AY614" s="18" t="s">
        <v>205</v>
      </c>
      <c r="BE614" s="242">
        <f>IF(N614="základní",J614,0)</f>
        <v>0</v>
      </c>
      <c r="BF614" s="242">
        <f>IF(N614="snížená",J614,0)</f>
        <v>0</v>
      </c>
      <c r="BG614" s="242">
        <f>IF(N614="zákl. přenesená",J614,0)</f>
        <v>0</v>
      </c>
      <c r="BH614" s="242">
        <f>IF(N614="sníž. přenesená",J614,0)</f>
        <v>0</v>
      </c>
      <c r="BI614" s="242">
        <f>IF(N614="nulová",J614,0)</f>
        <v>0</v>
      </c>
      <c r="BJ614" s="18" t="s">
        <v>79</v>
      </c>
      <c r="BK614" s="242">
        <f>ROUND(I614*H614,2)</f>
        <v>0</v>
      </c>
      <c r="BL614" s="18" t="s">
        <v>212</v>
      </c>
      <c r="BM614" s="241" t="s">
        <v>3598</v>
      </c>
    </row>
    <row r="615" s="2" customFormat="1">
      <c r="A615" s="39"/>
      <c r="B615" s="40"/>
      <c r="C615" s="41"/>
      <c r="D615" s="243" t="s">
        <v>214</v>
      </c>
      <c r="E615" s="41"/>
      <c r="F615" s="244" t="s">
        <v>6369</v>
      </c>
      <c r="G615" s="41"/>
      <c r="H615" s="41"/>
      <c r="I615" s="245"/>
      <c r="J615" s="41"/>
      <c r="K615" s="41"/>
      <c r="L615" s="45"/>
      <c r="M615" s="246"/>
      <c r="N615" s="247"/>
      <c r="O615" s="92"/>
      <c r="P615" s="92"/>
      <c r="Q615" s="92"/>
      <c r="R615" s="92"/>
      <c r="S615" s="92"/>
      <c r="T615" s="93"/>
      <c r="U615" s="39"/>
      <c r="V615" s="39"/>
      <c r="W615" s="39"/>
      <c r="X615" s="39"/>
      <c r="Y615" s="39"/>
      <c r="Z615" s="39"/>
      <c r="AA615" s="39"/>
      <c r="AB615" s="39"/>
      <c r="AC615" s="39"/>
      <c r="AD615" s="39"/>
      <c r="AE615" s="39"/>
      <c r="AT615" s="18" t="s">
        <v>214</v>
      </c>
      <c r="AU615" s="18" t="s">
        <v>81</v>
      </c>
    </row>
    <row r="616" s="2" customFormat="1" ht="37.8" customHeight="1">
      <c r="A616" s="39"/>
      <c r="B616" s="40"/>
      <c r="C616" s="230" t="s">
        <v>3600</v>
      </c>
      <c r="D616" s="230" t="s">
        <v>207</v>
      </c>
      <c r="E616" s="231" t="s">
        <v>6370</v>
      </c>
      <c r="F616" s="232" t="s">
        <v>6371</v>
      </c>
      <c r="G616" s="233" t="s">
        <v>279</v>
      </c>
      <c r="H616" s="234">
        <v>10</v>
      </c>
      <c r="I616" s="235"/>
      <c r="J616" s="236">
        <f>ROUND(I616*H616,2)</f>
        <v>0</v>
      </c>
      <c r="K616" s="232" t="s">
        <v>1</v>
      </c>
      <c r="L616" s="45"/>
      <c r="M616" s="237" t="s">
        <v>1</v>
      </c>
      <c r="N616" s="238" t="s">
        <v>38</v>
      </c>
      <c r="O616" s="92"/>
      <c r="P616" s="239">
        <f>O616*H616</f>
        <v>0</v>
      </c>
      <c r="Q616" s="239">
        <v>0</v>
      </c>
      <c r="R616" s="239">
        <f>Q616*H616</f>
        <v>0</v>
      </c>
      <c r="S616" s="239">
        <v>0</v>
      </c>
      <c r="T616" s="240">
        <f>S616*H616</f>
        <v>0</v>
      </c>
      <c r="U616" s="39"/>
      <c r="V616" s="39"/>
      <c r="W616" s="39"/>
      <c r="X616" s="39"/>
      <c r="Y616" s="39"/>
      <c r="Z616" s="39"/>
      <c r="AA616" s="39"/>
      <c r="AB616" s="39"/>
      <c r="AC616" s="39"/>
      <c r="AD616" s="39"/>
      <c r="AE616" s="39"/>
      <c r="AR616" s="241" t="s">
        <v>212</v>
      </c>
      <c r="AT616" s="241" t="s">
        <v>207</v>
      </c>
      <c r="AU616" s="241" t="s">
        <v>81</v>
      </c>
      <c r="AY616" s="18" t="s">
        <v>205</v>
      </c>
      <c r="BE616" s="242">
        <f>IF(N616="základní",J616,0)</f>
        <v>0</v>
      </c>
      <c r="BF616" s="242">
        <f>IF(N616="snížená",J616,0)</f>
        <v>0</v>
      </c>
      <c r="BG616" s="242">
        <f>IF(N616="zákl. přenesená",J616,0)</f>
        <v>0</v>
      </c>
      <c r="BH616" s="242">
        <f>IF(N616="sníž. přenesená",J616,0)</f>
        <v>0</v>
      </c>
      <c r="BI616" s="242">
        <f>IF(N616="nulová",J616,0)</f>
        <v>0</v>
      </c>
      <c r="BJ616" s="18" t="s">
        <v>79</v>
      </c>
      <c r="BK616" s="242">
        <f>ROUND(I616*H616,2)</f>
        <v>0</v>
      </c>
      <c r="BL616" s="18" t="s">
        <v>212</v>
      </c>
      <c r="BM616" s="241" t="s">
        <v>3601</v>
      </c>
    </row>
    <row r="617" s="2" customFormat="1">
      <c r="A617" s="39"/>
      <c r="B617" s="40"/>
      <c r="C617" s="41"/>
      <c r="D617" s="243" t="s">
        <v>214</v>
      </c>
      <c r="E617" s="41"/>
      <c r="F617" s="244" t="s">
        <v>6371</v>
      </c>
      <c r="G617" s="41"/>
      <c r="H617" s="41"/>
      <c r="I617" s="245"/>
      <c r="J617" s="41"/>
      <c r="K617" s="41"/>
      <c r="L617" s="45"/>
      <c r="M617" s="246"/>
      <c r="N617" s="247"/>
      <c r="O617" s="92"/>
      <c r="P617" s="92"/>
      <c r="Q617" s="92"/>
      <c r="R617" s="92"/>
      <c r="S617" s="92"/>
      <c r="T617" s="93"/>
      <c r="U617" s="39"/>
      <c r="V617" s="39"/>
      <c r="W617" s="39"/>
      <c r="X617" s="39"/>
      <c r="Y617" s="39"/>
      <c r="Z617" s="39"/>
      <c r="AA617" s="39"/>
      <c r="AB617" s="39"/>
      <c r="AC617" s="39"/>
      <c r="AD617" s="39"/>
      <c r="AE617" s="39"/>
      <c r="AT617" s="18" t="s">
        <v>214</v>
      </c>
      <c r="AU617" s="18" t="s">
        <v>81</v>
      </c>
    </row>
    <row r="618" s="2" customFormat="1" ht="16.5" customHeight="1">
      <c r="A618" s="39"/>
      <c r="B618" s="40"/>
      <c r="C618" s="230" t="s">
        <v>3321</v>
      </c>
      <c r="D618" s="230" t="s">
        <v>207</v>
      </c>
      <c r="E618" s="231" t="s">
        <v>3508</v>
      </c>
      <c r="F618" s="232" t="s">
        <v>6372</v>
      </c>
      <c r="G618" s="233" t="s">
        <v>2376</v>
      </c>
      <c r="H618" s="234">
        <v>1</v>
      </c>
      <c r="I618" s="235"/>
      <c r="J618" s="236">
        <f>ROUND(I618*H618,2)</f>
        <v>0</v>
      </c>
      <c r="K618" s="232" t="s">
        <v>1</v>
      </c>
      <c r="L618" s="45"/>
      <c r="M618" s="237" t="s">
        <v>1</v>
      </c>
      <c r="N618" s="238" t="s">
        <v>38</v>
      </c>
      <c r="O618" s="92"/>
      <c r="P618" s="239">
        <f>O618*H618</f>
        <v>0</v>
      </c>
      <c r="Q618" s="239">
        <v>0</v>
      </c>
      <c r="R618" s="239">
        <f>Q618*H618</f>
        <v>0</v>
      </c>
      <c r="S618" s="239">
        <v>0</v>
      </c>
      <c r="T618" s="240">
        <f>S618*H618</f>
        <v>0</v>
      </c>
      <c r="U618" s="39"/>
      <c r="V618" s="39"/>
      <c r="W618" s="39"/>
      <c r="X618" s="39"/>
      <c r="Y618" s="39"/>
      <c r="Z618" s="39"/>
      <c r="AA618" s="39"/>
      <c r="AB618" s="39"/>
      <c r="AC618" s="39"/>
      <c r="AD618" s="39"/>
      <c r="AE618" s="39"/>
      <c r="AR618" s="241" t="s">
        <v>212</v>
      </c>
      <c r="AT618" s="241" t="s">
        <v>207</v>
      </c>
      <c r="AU618" s="241" t="s">
        <v>81</v>
      </c>
      <c r="AY618" s="18" t="s">
        <v>205</v>
      </c>
      <c r="BE618" s="242">
        <f>IF(N618="základní",J618,0)</f>
        <v>0</v>
      </c>
      <c r="BF618" s="242">
        <f>IF(N618="snížená",J618,0)</f>
        <v>0</v>
      </c>
      <c r="BG618" s="242">
        <f>IF(N618="zákl. přenesená",J618,0)</f>
        <v>0</v>
      </c>
      <c r="BH618" s="242">
        <f>IF(N618="sníž. přenesená",J618,0)</f>
        <v>0</v>
      </c>
      <c r="BI618" s="242">
        <f>IF(N618="nulová",J618,0)</f>
        <v>0</v>
      </c>
      <c r="BJ618" s="18" t="s">
        <v>79</v>
      </c>
      <c r="BK618" s="242">
        <f>ROUND(I618*H618,2)</f>
        <v>0</v>
      </c>
      <c r="BL618" s="18" t="s">
        <v>212</v>
      </c>
      <c r="BM618" s="241" t="s">
        <v>3602</v>
      </c>
    </row>
    <row r="619" s="2" customFormat="1">
      <c r="A619" s="39"/>
      <c r="B619" s="40"/>
      <c r="C619" s="41"/>
      <c r="D619" s="243" t="s">
        <v>214</v>
      </c>
      <c r="E619" s="41"/>
      <c r="F619" s="244" t="s">
        <v>6372</v>
      </c>
      <c r="G619" s="41"/>
      <c r="H619" s="41"/>
      <c r="I619" s="245"/>
      <c r="J619" s="41"/>
      <c r="K619" s="41"/>
      <c r="L619" s="45"/>
      <c r="M619" s="246"/>
      <c r="N619" s="247"/>
      <c r="O619" s="92"/>
      <c r="P619" s="92"/>
      <c r="Q619" s="92"/>
      <c r="R619" s="92"/>
      <c r="S619" s="92"/>
      <c r="T619" s="93"/>
      <c r="U619" s="39"/>
      <c r="V619" s="39"/>
      <c r="W619" s="39"/>
      <c r="X619" s="39"/>
      <c r="Y619" s="39"/>
      <c r="Z619" s="39"/>
      <c r="AA619" s="39"/>
      <c r="AB619" s="39"/>
      <c r="AC619" s="39"/>
      <c r="AD619" s="39"/>
      <c r="AE619" s="39"/>
      <c r="AT619" s="18" t="s">
        <v>214</v>
      </c>
      <c r="AU619" s="18" t="s">
        <v>81</v>
      </c>
    </row>
    <row r="620" s="12" customFormat="1" ht="22.8" customHeight="1">
      <c r="A620" s="12"/>
      <c r="B620" s="214"/>
      <c r="C620" s="215"/>
      <c r="D620" s="216" t="s">
        <v>72</v>
      </c>
      <c r="E620" s="228" t="s">
        <v>6373</v>
      </c>
      <c r="F620" s="228" t="s">
        <v>6374</v>
      </c>
      <c r="G620" s="215"/>
      <c r="H620" s="215"/>
      <c r="I620" s="218"/>
      <c r="J620" s="229">
        <f>BK620</f>
        <v>0</v>
      </c>
      <c r="K620" s="215"/>
      <c r="L620" s="220"/>
      <c r="M620" s="221"/>
      <c r="N620" s="222"/>
      <c r="O620" s="222"/>
      <c r="P620" s="223">
        <f>SUM(P621:P752)</f>
        <v>0</v>
      </c>
      <c r="Q620" s="222"/>
      <c r="R620" s="223">
        <f>SUM(R621:R752)</f>
        <v>0</v>
      </c>
      <c r="S620" s="222"/>
      <c r="T620" s="224">
        <f>SUM(T621:T752)</f>
        <v>0</v>
      </c>
      <c r="U620" s="12"/>
      <c r="V620" s="12"/>
      <c r="W620" s="12"/>
      <c r="X620" s="12"/>
      <c r="Y620" s="12"/>
      <c r="Z620" s="12"/>
      <c r="AA620" s="12"/>
      <c r="AB620" s="12"/>
      <c r="AC620" s="12"/>
      <c r="AD620" s="12"/>
      <c r="AE620" s="12"/>
      <c r="AR620" s="225" t="s">
        <v>79</v>
      </c>
      <c r="AT620" s="226" t="s">
        <v>72</v>
      </c>
      <c r="AU620" s="226" t="s">
        <v>79</v>
      </c>
      <c r="AY620" s="225" t="s">
        <v>205</v>
      </c>
      <c r="BK620" s="227">
        <f>SUM(BK621:BK752)</f>
        <v>0</v>
      </c>
    </row>
    <row r="621" s="2" customFormat="1" ht="55.5" customHeight="1">
      <c r="A621" s="39"/>
      <c r="B621" s="40"/>
      <c r="C621" s="230" t="s">
        <v>3603</v>
      </c>
      <c r="D621" s="230" t="s">
        <v>207</v>
      </c>
      <c r="E621" s="231" t="s">
        <v>6375</v>
      </c>
      <c r="F621" s="232" t="s">
        <v>6376</v>
      </c>
      <c r="G621" s="233" t="s">
        <v>279</v>
      </c>
      <c r="H621" s="234">
        <v>1</v>
      </c>
      <c r="I621" s="235"/>
      <c r="J621" s="236">
        <f>ROUND(I621*H621,2)</f>
        <v>0</v>
      </c>
      <c r="K621" s="232" t="s">
        <v>1</v>
      </c>
      <c r="L621" s="45"/>
      <c r="M621" s="237" t="s">
        <v>1</v>
      </c>
      <c r="N621" s="238" t="s">
        <v>38</v>
      </c>
      <c r="O621" s="92"/>
      <c r="P621" s="239">
        <f>O621*H621</f>
        <v>0</v>
      </c>
      <c r="Q621" s="239">
        <v>0</v>
      </c>
      <c r="R621" s="239">
        <f>Q621*H621</f>
        <v>0</v>
      </c>
      <c r="S621" s="239">
        <v>0</v>
      </c>
      <c r="T621" s="240">
        <f>S621*H621</f>
        <v>0</v>
      </c>
      <c r="U621" s="39"/>
      <c r="V621" s="39"/>
      <c r="W621" s="39"/>
      <c r="X621" s="39"/>
      <c r="Y621" s="39"/>
      <c r="Z621" s="39"/>
      <c r="AA621" s="39"/>
      <c r="AB621" s="39"/>
      <c r="AC621" s="39"/>
      <c r="AD621" s="39"/>
      <c r="AE621" s="39"/>
      <c r="AR621" s="241" t="s">
        <v>212</v>
      </c>
      <c r="AT621" s="241" t="s">
        <v>207</v>
      </c>
      <c r="AU621" s="241" t="s">
        <v>81</v>
      </c>
      <c r="AY621" s="18" t="s">
        <v>205</v>
      </c>
      <c r="BE621" s="242">
        <f>IF(N621="základní",J621,0)</f>
        <v>0</v>
      </c>
      <c r="BF621" s="242">
        <f>IF(N621="snížená",J621,0)</f>
        <v>0</v>
      </c>
      <c r="BG621" s="242">
        <f>IF(N621="zákl. přenesená",J621,0)</f>
        <v>0</v>
      </c>
      <c r="BH621" s="242">
        <f>IF(N621="sníž. přenesená",J621,0)</f>
        <v>0</v>
      </c>
      <c r="BI621" s="242">
        <f>IF(N621="nulová",J621,0)</f>
        <v>0</v>
      </c>
      <c r="BJ621" s="18" t="s">
        <v>79</v>
      </c>
      <c r="BK621" s="242">
        <f>ROUND(I621*H621,2)</f>
        <v>0</v>
      </c>
      <c r="BL621" s="18" t="s">
        <v>212</v>
      </c>
      <c r="BM621" s="241" t="s">
        <v>3606</v>
      </c>
    </row>
    <row r="622" s="2" customFormat="1">
      <c r="A622" s="39"/>
      <c r="B622" s="40"/>
      <c r="C622" s="41"/>
      <c r="D622" s="243" t="s">
        <v>214</v>
      </c>
      <c r="E622" s="41"/>
      <c r="F622" s="244" t="s">
        <v>6376</v>
      </c>
      <c r="G622" s="41"/>
      <c r="H622" s="41"/>
      <c r="I622" s="245"/>
      <c r="J622" s="41"/>
      <c r="K622" s="41"/>
      <c r="L622" s="45"/>
      <c r="M622" s="246"/>
      <c r="N622" s="247"/>
      <c r="O622" s="92"/>
      <c r="P622" s="92"/>
      <c r="Q622" s="92"/>
      <c r="R622" s="92"/>
      <c r="S622" s="92"/>
      <c r="T622" s="93"/>
      <c r="U622" s="39"/>
      <c r="V622" s="39"/>
      <c r="W622" s="39"/>
      <c r="X622" s="39"/>
      <c r="Y622" s="39"/>
      <c r="Z622" s="39"/>
      <c r="AA622" s="39"/>
      <c r="AB622" s="39"/>
      <c r="AC622" s="39"/>
      <c r="AD622" s="39"/>
      <c r="AE622" s="39"/>
      <c r="AT622" s="18" t="s">
        <v>214</v>
      </c>
      <c r="AU622" s="18" t="s">
        <v>81</v>
      </c>
    </row>
    <row r="623" s="2" customFormat="1" ht="33" customHeight="1">
      <c r="A623" s="39"/>
      <c r="B623" s="40"/>
      <c r="C623" s="230" t="s">
        <v>3325</v>
      </c>
      <c r="D623" s="230" t="s">
        <v>207</v>
      </c>
      <c r="E623" s="231" t="s">
        <v>6377</v>
      </c>
      <c r="F623" s="232" t="s">
        <v>6378</v>
      </c>
      <c r="G623" s="233" t="s">
        <v>279</v>
      </c>
      <c r="H623" s="234">
        <v>1</v>
      </c>
      <c r="I623" s="235"/>
      <c r="J623" s="236">
        <f>ROUND(I623*H623,2)</f>
        <v>0</v>
      </c>
      <c r="K623" s="232" t="s">
        <v>1</v>
      </c>
      <c r="L623" s="45"/>
      <c r="M623" s="237" t="s">
        <v>1</v>
      </c>
      <c r="N623" s="238" t="s">
        <v>38</v>
      </c>
      <c r="O623" s="92"/>
      <c r="P623" s="239">
        <f>O623*H623</f>
        <v>0</v>
      </c>
      <c r="Q623" s="239">
        <v>0</v>
      </c>
      <c r="R623" s="239">
        <f>Q623*H623</f>
        <v>0</v>
      </c>
      <c r="S623" s="239">
        <v>0</v>
      </c>
      <c r="T623" s="240">
        <f>S623*H623</f>
        <v>0</v>
      </c>
      <c r="U623" s="39"/>
      <c r="V623" s="39"/>
      <c r="W623" s="39"/>
      <c r="X623" s="39"/>
      <c r="Y623" s="39"/>
      <c r="Z623" s="39"/>
      <c r="AA623" s="39"/>
      <c r="AB623" s="39"/>
      <c r="AC623" s="39"/>
      <c r="AD623" s="39"/>
      <c r="AE623" s="39"/>
      <c r="AR623" s="241" t="s">
        <v>212</v>
      </c>
      <c r="AT623" s="241" t="s">
        <v>207</v>
      </c>
      <c r="AU623" s="241" t="s">
        <v>81</v>
      </c>
      <c r="AY623" s="18" t="s">
        <v>205</v>
      </c>
      <c r="BE623" s="242">
        <f>IF(N623="základní",J623,0)</f>
        <v>0</v>
      </c>
      <c r="BF623" s="242">
        <f>IF(N623="snížená",J623,0)</f>
        <v>0</v>
      </c>
      <c r="BG623" s="242">
        <f>IF(N623="zákl. přenesená",J623,0)</f>
        <v>0</v>
      </c>
      <c r="BH623" s="242">
        <f>IF(N623="sníž. přenesená",J623,0)</f>
        <v>0</v>
      </c>
      <c r="BI623" s="242">
        <f>IF(N623="nulová",J623,0)</f>
        <v>0</v>
      </c>
      <c r="BJ623" s="18" t="s">
        <v>79</v>
      </c>
      <c r="BK623" s="242">
        <f>ROUND(I623*H623,2)</f>
        <v>0</v>
      </c>
      <c r="BL623" s="18" t="s">
        <v>212</v>
      </c>
      <c r="BM623" s="241" t="s">
        <v>3607</v>
      </c>
    </row>
    <row r="624" s="2" customFormat="1">
      <c r="A624" s="39"/>
      <c r="B624" s="40"/>
      <c r="C624" s="41"/>
      <c r="D624" s="243" t="s">
        <v>214</v>
      </c>
      <c r="E624" s="41"/>
      <c r="F624" s="244" t="s">
        <v>6378</v>
      </c>
      <c r="G624" s="41"/>
      <c r="H624" s="41"/>
      <c r="I624" s="245"/>
      <c r="J624" s="41"/>
      <c r="K624" s="41"/>
      <c r="L624" s="45"/>
      <c r="M624" s="246"/>
      <c r="N624" s="247"/>
      <c r="O624" s="92"/>
      <c r="P624" s="92"/>
      <c r="Q624" s="92"/>
      <c r="R624" s="92"/>
      <c r="S624" s="92"/>
      <c r="T624" s="93"/>
      <c r="U624" s="39"/>
      <c r="V624" s="39"/>
      <c r="W624" s="39"/>
      <c r="X624" s="39"/>
      <c r="Y624" s="39"/>
      <c r="Z624" s="39"/>
      <c r="AA624" s="39"/>
      <c r="AB624" s="39"/>
      <c r="AC624" s="39"/>
      <c r="AD624" s="39"/>
      <c r="AE624" s="39"/>
      <c r="AT624" s="18" t="s">
        <v>214</v>
      </c>
      <c r="AU624" s="18" t="s">
        <v>81</v>
      </c>
    </row>
    <row r="625" s="2" customFormat="1" ht="24.15" customHeight="1">
      <c r="A625" s="39"/>
      <c r="B625" s="40"/>
      <c r="C625" s="230" t="s">
        <v>3608</v>
      </c>
      <c r="D625" s="230" t="s">
        <v>207</v>
      </c>
      <c r="E625" s="231" t="s">
        <v>6379</v>
      </c>
      <c r="F625" s="232" t="s">
        <v>6380</v>
      </c>
      <c r="G625" s="233" t="s">
        <v>279</v>
      </c>
      <c r="H625" s="234">
        <v>5</v>
      </c>
      <c r="I625" s="235"/>
      <c r="J625" s="236">
        <f>ROUND(I625*H625,2)</f>
        <v>0</v>
      </c>
      <c r="K625" s="232" t="s">
        <v>1</v>
      </c>
      <c r="L625" s="45"/>
      <c r="M625" s="237" t="s">
        <v>1</v>
      </c>
      <c r="N625" s="238" t="s">
        <v>38</v>
      </c>
      <c r="O625" s="92"/>
      <c r="P625" s="239">
        <f>O625*H625</f>
        <v>0</v>
      </c>
      <c r="Q625" s="239">
        <v>0</v>
      </c>
      <c r="R625" s="239">
        <f>Q625*H625</f>
        <v>0</v>
      </c>
      <c r="S625" s="239">
        <v>0</v>
      </c>
      <c r="T625" s="240">
        <f>S625*H625</f>
        <v>0</v>
      </c>
      <c r="U625" s="39"/>
      <c r="V625" s="39"/>
      <c r="W625" s="39"/>
      <c r="X625" s="39"/>
      <c r="Y625" s="39"/>
      <c r="Z625" s="39"/>
      <c r="AA625" s="39"/>
      <c r="AB625" s="39"/>
      <c r="AC625" s="39"/>
      <c r="AD625" s="39"/>
      <c r="AE625" s="39"/>
      <c r="AR625" s="241" t="s">
        <v>212</v>
      </c>
      <c r="AT625" s="241" t="s">
        <v>207</v>
      </c>
      <c r="AU625" s="241" t="s">
        <v>81</v>
      </c>
      <c r="AY625" s="18" t="s">
        <v>205</v>
      </c>
      <c r="BE625" s="242">
        <f>IF(N625="základní",J625,0)</f>
        <v>0</v>
      </c>
      <c r="BF625" s="242">
        <f>IF(N625="snížená",J625,0)</f>
        <v>0</v>
      </c>
      <c r="BG625" s="242">
        <f>IF(N625="zákl. přenesená",J625,0)</f>
        <v>0</v>
      </c>
      <c r="BH625" s="242">
        <f>IF(N625="sníž. přenesená",J625,0)</f>
        <v>0</v>
      </c>
      <c r="BI625" s="242">
        <f>IF(N625="nulová",J625,0)</f>
        <v>0</v>
      </c>
      <c r="BJ625" s="18" t="s">
        <v>79</v>
      </c>
      <c r="BK625" s="242">
        <f>ROUND(I625*H625,2)</f>
        <v>0</v>
      </c>
      <c r="BL625" s="18" t="s">
        <v>212</v>
      </c>
      <c r="BM625" s="241" t="s">
        <v>3611</v>
      </c>
    </row>
    <row r="626" s="2" customFormat="1">
      <c r="A626" s="39"/>
      <c r="B626" s="40"/>
      <c r="C626" s="41"/>
      <c r="D626" s="243" t="s">
        <v>214</v>
      </c>
      <c r="E626" s="41"/>
      <c r="F626" s="244" t="s">
        <v>6380</v>
      </c>
      <c r="G626" s="41"/>
      <c r="H626" s="41"/>
      <c r="I626" s="245"/>
      <c r="J626" s="41"/>
      <c r="K626" s="41"/>
      <c r="L626" s="45"/>
      <c r="M626" s="246"/>
      <c r="N626" s="247"/>
      <c r="O626" s="92"/>
      <c r="P626" s="92"/>
      <c r="Q626" s="92"/>
      <c r="R626" s="92"/>
      <c r="S626" s="92"/>
      <c r="T626" s="93"/>
      <c r="U626" s="39"/>
      <c r="V626" s="39"/>
      <c r="W626" s="39"/>
      <c r="X626" s="39"/>
      <c r="Y626" s="39"/>
      <c r="Z626" s="39"/>
      <c r="AA626" s="39"/>
      <c r="AB626" s="39"/>
      <c r="AC626" s="39"/>
      <c r="AD626" s="39"/>
      <c r="AE626" s="39"/>
      <c r="AT626" s="18" t="s">
        <v>214</v>
      </c>
      <c r="AU626" s="18" t="s">
        <v>81</v>
      </c>
    </row>
    <row r="627" s="2" customFormat="1" ht="24.15" customHeight="1">
      <c r="A627" s="39"/>
      <c r="B627" s="40"/>
      <c r="C627" s="230" t="s">
        <v>3329</v>
      </c>
      <c r="D627" s="230" t="s">
        <v>207</v>
      </c>
      <c r="E627" s="231" t="s">
        <v>6381</v>
      </c>
      <c r="F627" s="232" t="s">
        <v>6382</v>
      </c>
      <c r="G627" s="233" t="s">
        <v>279</v>
      </c>
      <c r="H627" s="234">
        <v>5</v>
      </c>
      <c r="I627" s="235"/>
      <c r="J627" s="236">
        <f>ROUND(I627*H627,2)</f>
        <v>0</v>
      </c>
      <c r="K627" s="232" t="s">
        <v>1</v>
      </c>
      <c r="L627" s="45"/>
      <c r="M627" s="237" t="s">
        <v>1</v>
      </c>
      <c r="N627" s="238" t="s">
        <v>38</v>
      </c>
      <c r="O627" s="92"/>
      <c r="P627" s="239">
        <f>O627*H627</f>
        <v>0</v>
      </c>
      <c r="Q627" s="239">
        <v>0</v>
      </c>
      <c r="R627" s="239">
        <f>Q627*H627</f>
        <v>0</v>
      </c>
      <c r="S627" s="239">
        <v>0</v>
      </c>
      <c r="T627" s="240">
        <f>S627*H627</f>
        <v>0</v>
      </c>
      <c r="U627" s="39"/>
      <c r="V627" s="39"/>
      <c r="W627" s="39"/>
      <c r="X627" s="39"/>
      <c r="Y627" s="39"/>
      <c r="Z627" s="39"/>
      <c r="AA627" s="39"/>
      <c r="AB627" s="39"/>
      <c r="AC627" s="39"/>
      <c r="AD627" s="39"/>
      <c r="AE627" s="39"/>
      <c r="AR627" s="241" t="s">
        <v>212</v>
      </c>
      <c r="AT627" s="241" t="s">
        <v>207</v>
      </c>
      <c r="AU627" s="241" t="s">
        <v>81</v>
      </c>
      <c r="AY627" s="18" t="s">
        <v>205</v>
      </c>
      <c r="BE627" s="242">
        <f>IF(N627="základní",J627,0)</f>
        <v>0</v>
      </c>
      <c r="BF627" s="242">
        <f>IF(N627="snížená",J627,0)</f>
        <v>0</v>
      </c>
      <c r="BG627" s="242">
        <f>IF(N627="zákl. přenesená",J627,0)</f>
        <v>0</v>
      </c>
      <c r="BH627" s="242">
        <f>IF(N627="sníž. přenesená",J627,0)</f>
        <v>0</v>
      </c>
      <c r="BI627" s="242">
        <f>IF(N627="nulová",J627,0)</f>
        <v>0</v>
      </c>
      <c r="BJ627" s="18" t="s">
        <v>79</v>
      </c>
      <c r="BK627" s="242">
        <f>ROUND(I627*H627,2)</f>
        <v>0</v>
      </c>
      <c r="BL627" s="18" t="s">
        <v>212</v>
      </c>
      <c r="BM627" s="241" t="s">
        <v>3613</v>
      </c>
    </row>
    <row r="628" s="2" customFormat="1">
      <c r="A628" s="39"/>
      <c r="B628" s="40"/>
      <c r="C628" s="41"/>
      <c r="D628" s="243" t="s">
        <v>214</v>
      </c>
      <c r="E628" s="41"/>
      <c r="F628" s="244" t="s">
        <v>6382</v>
      </c>
      <c r="G628" s="41"/>
      <c r="H628" s="41"/>
      <c r="I628" s="245"/>
      <c r="J628" s="41"/>
      <c r="K628" s="41"/>
      <c r="L628" s="45"/>
      <c r="M628" s="246"/>
      <c r="N628" s="247"/>
      <c r="O628" s="92"/>
      <c r="P628" s="92"/>
      <c r="Q628" s="92"/>
      <c r="R628" s="92"/>
      <c r="S628" s="92"/>
      <c r="T628" s="93"/>
      <c r="U628" s="39"/>
      <c r="V628" s="39"/>
      <c r="W628" s="39"/>
      <c r="X628" s="39"/>
      <c r="Y628" s="39"/>
      <c r="Z628" s="39"/>
      <c r="AA628" s="39"/>
      <c r="AB628" s="39"/>
      <c r="AC628" s="39"/>
      <c r="AD628" s="39"/>
      <c r="AE628" s="39"/>
      <c r="AT628" s="18" t="s">
        <v>214</v>
      </c>
      <c r="AU628" s="18" t="s">
        <v>81</v>
      </c>
    </row>
    <row r="629" s="2" customFormat="1" ht="24.15" customHeight="1">
      <c r="A629" s="39"/>
      <c r="B629" s="40"/>
      <c r="C629" s="230" t="s">
        <v>3389</v>
      </c>
      <c r="D629" s="230" t="s">
        <v>207</v>
      </c>
      <c r="E629" s="231" t="s">
        <v>6383</v>
      </c>
      <c r="F629" s="232" t="s">
        <v>6384</v>
      </c>
      <c r="G629" s="233" t="s">
        <v>279</v>
      </c>
      <c r="H629" s="234">
        <v>5</v>
      </c>
      <c r="I629" s="235"/>
      <c r="J629" s="236">
        <f>ROUND(I629*H629,2)</f>
        <v>0</v>
      </c>
      <c r="K629" s="232" t="s">
        <v>1</v>
      </c>
      <c r="L629" s="45"/>
      <c r="M629" s="237" t="s">
        <v>1</v>
      </c>
      <c r="N629" s="238" t="s">
        <v>38</v>
      </c>
      <c r="O629" s="92"/>
      <c r="P629" s="239">
        <f>O629*H629</f>
        <v>0</v>
      </c>
      <c r="Q629" s="239">
        <v>0</v>
      </c>
      <c r="R629" s="239">
        <f>Q629*H629</f>
        <v>0</v>
      </c>
      <c r="S629" s="239">
        <v>0</v>
      </c>
      <c r="T629" s="240">
        <f>S629*H629</f>
        <v>0</v>
      </c>
      <c r="U629" s="39"/>
      <c r="V629" s="39"/>
      <c r="W629" s="39"/>
      <c r="X629" s="39"/>
      <c r="Y629" s="39"/>
      <c r="Z629" s="39"/>
      <c r="AA629" s="39"/>
      <c r="AB629" s="39"/>
      <c r="AC629" s="39"/>
      <c r="AD629" s="39"/>
      <c r="AE629" s="39"/>
      <c r="AR629" s="241" t="s">
        <v>212</v>
      </c>
      <c r="AT629" s="241" t="s">
        <v>207</v>
      </c>
      <c r="AU629" s="241" t="s">
        <v>81</v>
      </c>
      <c r="AY629" s="18" t="s">
        <v>205</v>
      </c>
      <c r="BE629" s="242">
        <f>IF(N629="základní",J629,0)</f>
        <v>0</v>
      </c>
      <c r="BF629" s="242">
        <f>IF(N629="snížená",J629,0)</f>
        <v>0</v>
      </c>
      <c r="BG629" s="242">
        <f>IF(N629="zákl. přenesená",J629,0)</f>
        <v>0</v>
      </c>
      <c r="BH629" s="242">
        <f>IF(N629="sníž. přenesená",J629,0)</f>
        <v>0</v>
      </c>
      <c r="BI629" s="242">
        <f>IF(N629="nulová",J629,0)</f>
        <v>0</v>
      </c>
      <c r="BJ629" s="18" t="s">
        <v>79</v>
      </c>
      <c r="BK629" s="242">
        <f>ROUND(I629*H629,2)</f>
        <v>0</v>
      </c>
      <c r="BL629" s="18" t="s">
        <v>212</v>
      </c>
      <c r="BM629" s="241" t="s">
        <v>5567</v>
      </c>
    </row>
    <row r="630" s="2" customFormat="1">
      <c r="A630" s="39"/>
      <c r="B630" s="40"/>
      <c r="C630" s="41"/>
      <c r="D630" s="243" t="s">
        <v>214</v>
      </c>
      <c r="E630" s="41"/>
      <c r="F630" s="244" t="s">
        <v>6384</v>
      </c>
      <c r="G630" s="41"/>
      <c r="H630" s="41"/>
      <c r="I630" s="245"/>
      <c r="J630" s="41"/>
      <c r="K630" s="41"/>
      <c r="L630" s="45"/>
      <c r="M630" s="246"/>
      <c r="N630" s="247"/>
      <c r="O630" s="92"/>
      <c r="P630" s="92"/>
      <c r="Q630" s="92"/>
      <c r="R630" s="92"/>
      <c r="S630" s="92"/>
      <c r="T630" s="93"/>
      <c r="U630" s="39"/>
      <c r="V630" s="39"/>
      <c r="W630" s="39"/>
      <c r="X630" s="39"/>
      <c r="Y630" s="39"/>
      <c r="Z630" s="39"/>
      <c r="AA630" s="39"/>
      <c r="AB630" s="39"/>
      <c r="AC630" s="39"/>
      <c r="AD630" s="39"/>
      <c r="AE630" s="39"/>
      <c r="AT630" s="18" t="s">
        <v>214</v>
      </c>
      <c r="AU630" s="18" t="s">
        <v>81</v>
      </c>
    </row>
    <row r="631" s="2" customFormat="1" ht="44.25" customHeight="1">
      <c r="A631" s="39"/>
      <c r="B631" s="40"/>
      <c r="C631" s="230" t="s">
        <v>3333</v>
      </c>
      <c r="D631" s="230" t="s">
        <v>207</v>
      </c>
      <c r="E631" s="231" t="s">
        <v>6385</v>
      </c>
      <c r="F631" s="232" t="s">
        <v>6386</v>
      </c>
      <c r="G631" s="233" t="s">
        <v>279</v>
      </c>
      <c r="H631" s="234">
        <v>1</v>
      </c>
      <c r="I631" s="235"/>
      <c r="J631" s="236">
        <f>ROUND(I631*H631,2)</f>
        <v>0</v>
      </c>
      <c r="K631" s="232" t="s">
        <v>1</v>
      </c>
      <c r="L631" s="45"/>
      <c r="M631" s="237" t="s">
        <v>1</v>
      </c>
      <c r="N631" s="238" t="s">
        <v>38</v>
      </c>
      <c r="O631" s="92"/>
      <c r="P631" s="239">
        <f>O631*H631</f>
        <v>0</v>
      </c>
      <c r="Q631" s="239">
        <v>0</v>
      </c>
      <c r="R631" s="239">
        <f>Q631*H631</f>
        <v>0</v>
      </c>
      <c r="S631" s="239">
        <v>0</v>
      </c>
      <c r="T631" s="240">
        <f>S631*H631</f>
        <v>0</v>
      </c>
      <c r="U631" s="39"/>
      <c r="V631" s="39"/>
      <c r="W631" s="39"/>
      <c r="X631" s="39"/>
      <c r="Y631" s="39"/>
      <c r="Z631" s="39"/>
      <c r="AA631" s="39"/>
      <c r="AB631" s="39"/>
      <c r="AC631" s="39"/>
      <c r="AD631" s="39"/>
      <c r="AE631" s="39"/>
      <c r="AR631" s="241" t="s">
        <v>212</v>
      </c>
      <c r="AT631" s="241" t="s">
        <v>207</v>
      </c>
      <c r="AU631" s="241" t="s">
        <v>81</v>
      </c>
      <c r="AY631" s="18" t="s">
        <v>205</v>
      </c>
      <c r="BE631" s="242">
        <f>IF(N631="základní",J631,0)</f>
        <v>0</v>
      </c>
      <c r="BF631" s="242">
        <f>IF(N631="snížená",J631,0)</f>
        <v>0</v>
      </c>
      <c r="BG631" s="242">
        <f>IF(N631="zákl. přenesená",J631,0)</f>
        <v>0</v>
      </c>
      <c r="BH631" s="242">
        <f>IF(N631="sníž. přenesená",J631,0)</f>
        <v>0</v>
      </c>
      <c r="BI631" s="242">
        <f>IF(N631="nulová",J631,0)</f>
        <v>0</v>
      </c>
      <c r="BJ631" s="18" t="s">
        <v>79</v>
      </c>
      <c r="BK631" s="242">
        <f>ROUND(I631*H631,2)</f>
        <v>0</v>
      </c>
      <c r="BL631" s="18" t="s">
        <v>212</v>
      </c>
      <c r="BM631" s="241" t="s">
        <v>5568</v>
      </c>
    </row>
    <row r="632" s="2" customFormat="1">
      <c r="A632" s="39"/>
      <c r="B632" s="40"/>
      <c r="C632" s="41"/>
      <c r="D632" s="243" t="s">
        <v>214</v>
      </c>
      <c r="E632" s="41"/>
      <c r="F632" s="244" t="s">
        <v>6386</v>
      </c>
      <c r="G632" s="41"/>
      <c r="H632" s="41"/>
      <c r="I632" s="245"/>
      <c r="J632" s="41"/>
      <c r="K632" s="41"/>
      <c r="L632" s="45"/>
      <c r="M632" s="246"/>
      <c r="N632" s="247"/>
      <c r="O632" s="92"/>
      <c r="P632" s="92"/>
      <c r="Q632" s="92"/>
      <c r="R632" s="92"/>
      <c r="S632" s="92"/>
      <c r="T632" s="93"/>
      <c r="U632" s="39"/>
      <c r="V632" s="39"/>
      <c r="W632" s="39"/>
      <c r="X632" s="39"/>
      <c r="Y632" s="39"/>
      <c r="Z632" s="39"/>
      <c r="AA632" s="39"/>
      <c r="AB632" s="39"/>
      <c r="AC632" s="39"/>
      <c r="AD632" s="39"/>
      <c r="AE632" s="39"/>
      <c r="AT632" s="18" t="s">
        <v>214</v>
      </c>
      <c r="AU632" s="18" t="s">
        <v>81</v>
      </c>
    </row>
    <row r="633" s="2" customFormat="1" ht="24.15" customHeight="1">
      <c r="A633" s="39"/>
      <c r="B633" s="40"/>
      <c r="C633" s="230" t="s">
        <v>3424</v>
      </c>
      <c r="D633" s="230" t="s">
        <v>207</v>
      </c>
      <c r="E633" s="231" t="s">
        <v>6387</v>
      </c>
      <c r="F633" s="232" t="s">
        <v>6388</v>
      </c>
      <c r="G633" s="233" t="s">
        <v>279</v>
      </c>
      <c r="H633" s="234">
        <v>1</v>
      </c>
      <c r="I633" s="235"/>
      <c r="J633" s="236">
        <f>ROUND(I633*H633,2)</f>
        <v>0</v>
      </c>
      <c r="K633" s="232" t="s">
        <v>1</v>
      </c>
      <c r="L633" s="45"/>
      <c r="M633" s="237" t="s">
        <v>1</v>
      </c>
      <c r="N633" s="238" t="s">
        <v>38</v>
      </c>
      <c r="O633" s="92"/>
      <c r="P633" s="239">
        <f>O633*H633</f>
        <v>0</v>
      </c>
      <c r="Q633" s="239">
        <v>0</v>
      </c>
      <c r="R633" s="239">
        <f>Q633*H633</f>
        <v>0</v>
      </c>
      <c r="S633" s="239">
        <v>0</v>
      </c>
      <c r="T633" s="240">
        <f>S633*H633</f>
        <v>0</v>
      </c>
      <c r="U633" s="39"/>
      <c r="V633" s="39"/>
      <c r="W633" s="39"/>
      <c r="X633" s="39"/>
      <c r="Y633" s="39"/>
      <c r="Z633" s="39"/>
      <c r="AA633" s="39"/>
      <c r="AB633" s="39"/>
      <c r="AC633" s="39"/>
      <c r="AD633" s="39"/>
      <c r="AE633" s="39"/>
      <c r="AR633" s="241" t="s">
        <v>212</v>
      </c>
      <c r="AT633" s="241" t="s">
        <v>207</v>
      </c>
      <c r="AU633" s="241" t="s">
        <v>81</v>
      </c>
      <c r="AY633" s="18" t="s">
        <v>205</v>
      </c>
      <c r="BE633" s="242">
        <f>IF(N633="základní",J633,0)</f>
        <v>0</v>
      </c>
      <c r="BF633" s="242">
        <f>IF(N633="snížená",J633,0)</f>
        <v>0</v>
      </c>
      <c r="BG633" s="242">
        <f>IF(N633="zákl. přenesená",J633,0)</f>
        <v>0</v>
      </c>
      <c r="BH633" s="242">
        <f>IF(N633="sníž. přenesená",J633,0)</f>
        <v>0</v>
      </c>
      <c r="BI633" s="242">
        <f>IF(N633="nulová",J633,0)</f>
        <v>0</v>
      </c>
      <c r="BJ633" s="18" t="s">
        <v>79</v>
      </c>
      <c r="BK633" s="242">
        <f>ROUND(I633*H633,2)</f>
        <v>0</v>
      </c>
      <c r="BL633" s="18" t="s">
        <v>212</v>
      </c>
      <c r="BM633" s="241" t="s">
        <v>5569</v>
      </c>
    </row>
    <row r="634" s="2" customFormat="1">
      <c r="A634" s="39"/>
      <c r="B634" s="40"/>
      <c r="C634" s="41"/>
      <c r="D634" s="243" t="s">
        <v>214</v>
      </c>
      <c r="E634" s="41"/>
      <c r="F634" s="244" t="s">
        <v>6388</v>
      </c>
      <c r="G634" s="41"/>
      <c r="H634" s="41"/>
      <c r="I634" s="245"/>
      <c r="J634" s="41"/>
      <c r="K634" s="41"/>
      <c r="L634" s="45"/>
      <c r="M634" s="246"/>
      <c r="N634" s="247"/>
      <c r="O634" s="92"/>
      <c r="P634" s="92"/>
      <c r="Q634" s="92"/>
      <c r="R634" s="92"/>
      <c r="S634" s="92"/>
      <c r="T634" s="93"/>
      <c r="U634" s="39"/>
      <c r="V634" s="39"/>
      <c r="W634" s="39"/>
      <c r="X634" s="39"/>
      <c r="Y634" s="39"/>
      <c r="Z634" s="39"/>
      <c r="AA634" s="39"/>
      <c r="AB634" s="39"/>
      <c r="AC634" s="39"/>
      <c r="AD634" s="39"/>
      <c r="AE634" s="39"/>
      <c r="AT634" s="18" t="s">
        <v>214</v>
      </c>
      <c r="AU634" s="18" t="s">
        <v>81</v>
      </c>
    </row>
    <row r="635" s="2" customFormat="1" ht="16.5" customHeight="1">
      <c r="A635" s="39"/>
      <c r="B635" s="40"/>
      <c r="C635" s="230" t="s">
        <v>3336</v>
      </c>
      <c r="D635" s="230" t="s">
        <v>207</v>
      </c>
      <c r="E635" s="231" t="s">
        <v>6389</v>
      </c>
      <c r="F635" s="232" t="s">
        <v>6390</v>
      </c>
      <c r="G635" s="233" t="s">
        <v>279</v>
      </c>
      <c r="H635" s="234">
        <v>1</v>
      </c>
      <c r="I635" s="235"/>
      <c r="J635" s="236">
        <f>ROUND(I635*H635,2)</f>
        <v>0</v>
      </c>
      <c r="K635" s="232" t="s">
        <v>1</v>
      </c>
      <c r="L635" s="45"/>
      <c r="M635" s="237" t="s">
        <v>1</v>
      </c>
      <c r="N635" s="238" t="s">
        <v>38</v>
      </c>
      <c r="O635" s="92"/>
      <c r="P635" s="239">
        <f>O635*H635</f>
        <v>0</v>
      </c>
      <c r="Q635" s="239">
        <v>0</v>
      </c>
      <c r="R635" s="239">
        <f>Q635*H635</f>
        <v>0</v>
      </c>
      <c r="S635" s="239">
        <v>0</v>
      </c>
      <c r="T635" s="240">
        <f>S635*H635</f>
        <v>0</v>
      </c>
      <c r="U635" s="39"/>
      <c r="V635" s="39"/>
      <c r="W635" s="39"/>
      <c r="X635" s="39"/>
      <c r="Y635" s="39"/>
      <c r="Z635" s="39"/>
      <c r="AA635" s="39"/>
      <c r="AB635" s="39"/>
      <c r="AC635" s="39"/>
      <c r="AD635" s="39"/>
      <c r="AE635" s="39"/>
      <c r="AR635" s="241" t="s">
        <v>212</v>
      </c>
      <c r="AT635" s="241" t="s">
        <v>207</v>
      </c>
      <c r="AU635" s="241" t="s">
        <v>81</v>
      </c>
      <c r="AY635" s="18" t="s">
        <v>205</v>
      </c>
      <c r="BE635" s="242">
        <f>IF(N635="základní",J635,0)</f>
        <v>0</v>
      </c>
      <c r="BF635" s="242">
        <f>IF(N635="snížená",J635,0)</f>
        <v>0</v>
      </c>
      <c r="BG635" s="242">
        <f>IF(N635="zákl. přenesená",J635,0)</f>
        <v>0</v>
      </c>
      <c r="BH635" s="242">
        <f>IF(N635="sníž. přenesená",J635,0)</f>
        <v>0</v>
      </c>
      <c r="BI635" s="242">
        <f>IF(N635="nulová",J635,0)</f>
        <v>0</v>
      </c>
      <c r="BJ635" s="18" t="s">
        <v>79</v>
      </c>
      <c r="BK635" s="242">
        <f>ROUND(I635*H635,2)</f>
        <v>0</v>
      </c>
      <c r="BL635" s="18" t="s">
        <v>212</v>
      </c>
      <c r="BM635" s="241" t="s">
        <v>5571</v>
      </c>
    </row>
    <row r="636" s="2" customFormat="1">
      <c r="A636" s="39"/>
      <c r="B636" s="40"/>
      <c r="C636" s="41"/>
      <c r="D636" s="243" t="s">
        <v>214</v>
      </c>
      <c r="E636" s="41"/>
      <c r="F636" s="244" t="s">
        <v>6390</v>
      </c>
      <c r="G636" s="41"/>
      <c r="H636" s="41"/>
      <c r="I636" s="245"/>
      <c r="J636" s="41"/>
      <c r="K636" s="41"/>
      <c r="L636" s="45"/>
      <c r="M636" s="246"/>
      <c r="N636" s="247"/>
      <c r="O636" s="92"/>
      <c r="P636" s="92"/>
      <c r="Q636" s="92"/>
      <c r="R636" s="92"/>
      <c r="S636" s="92"/>
      <c r="T636" s="93"/>
      <c r="U636" s="39"/>
      <c r="V636" s="39"/>
      <c r="W636" s="39"/>
      <c r="X636" s="39"/>
      <c r="Y636" s="39"/>
      <c r="Z636" s="39"/>
      <c r="AA636" s="39"/>
      <c r="AB636" s="39"/>
      <c r="AC636" s="39"/>
      <c r="AD636" s="39"/>
      <c r="AE636" s="39"/>
      <c r="AT636" s="18" t="s">
        <v>214</v>
      </c>
      <c r="AU636" s="18" t="s">
        <v>81</v>
      </c>
    </row>
    <row r="637" s="2" customFormat="1" ht="16.5" customHeight="1">
      <c r="A637" s="39"/>
      <c r="B637" s="40"/>
      <c r="C637" s="230" t="s">
        <v>5570</v>
      </c>
      <c r="D637" s="230" t="s">
        <v>207</v>
      </c>
      <c r="E637" s="231" t="s">
        <v>6391</v>
      </c>
      <c r="F637" s="232" t="s">
        <v>6392</v>
      </c>
      <c r="G637" s="233" t="s">
        <v>279</v>
      </c>
      <c r="H637" s="234">
        <v>1</v>
      </c>
      <c r="I637" s="235"/>
      <c r="J637" s="236">
        <f>ROUND(I637*H637,2)</f>
        <v>0</v>
      </c>
      <c r="K637" s="232" t="s">
        <v>1</v>
      </c>
      <c r="L637" s="45"/>
      <c r="M637" s="237" t="s">
        <v>1</v>
      </c>
      <c r="N637" s="238" t="s">
        <v>38</v>
      </c>
      <c r="O637" s="92"/>
      <c r="P637" s="239">
        <f>O637*H637</f>
        <v>0</v>
      </c>
      <c r="Q637" s="239">
        <v>0</v>
      </c>
      <c r="R637" s="239">
        <f>Q637*H637</f>
        <v>0</v>
      </c>
      <c r="S637" s="239">
        <v>0</v>
      </c>
      <c r="T637" s="240">
        <f>S637*H637</f>
        <v>0</v>
      </c>
      <c r="U637" s="39"/>
      <c r="V637" s="39"/>
      <c r="W637" s="39"/>
      <c r="X637" s="39"/>
      <c r="Y637" s="39"/>
      <c r="Z637" s="39"/>
      <c r="AA637" s="39"/>
      <c r="AB637" s="39"/>
      <c r="AC637" s="39"/>
      <c r="AD637" s="39"/>
      <c r="AE637" s="39"/>
      <c r="AR637" s="241" t="s">
        <v>212</v>
      </c>
      <c r="AT637" s="241" t="s">
        <v>207</v>
      </c>
      <c r="AU637" s="241" t="s">
        <v>81</v>
      </c>
      <c r="AY637" s="18" t="s">
        <v>205</v>
      </c>
      <c r="BE637" s="242">
        <f>IF(N637="základní",J637,0)</f>
        <v>0</v>
      </c>
      <c r="BF637" s="242">
        <f>IF(N637="snížená",J637,0)</f>
        <v>0</v>
      </c>
      <c r="BG637" s="242">
        <f>IF(N637="zákl. přenesená",J637,0)</f>
        <v>0</v>
      </c>
      <c r="BH637" s="242">
        <f>IF(N637="sníž. přenesená",J637,0)</f>
        <v>0</v>
      </c>
      <c r="BI637" s="242">
        <f>IF(N637="nulová",J637,0)</f>
        <v>0</v>
      </c>
      <c r="BJ637" s="18" t="s">
        <v>79</v>
      </c>
      <c r="BK637" s="242">
        <f>ROUND(I637*H637,2)</f>
        <v>0</v>
      </c>
      <c r="BL637" s="18" t="s">
        <v>212</v>
      </c>
      <c r="BM637" s="241" t="s">
        <v>5572</v>
      </c>
    </row>
    <row r="638" s="2" customFormat="1">
      <c r="A638" s="39"/>
      <c r="B638" s="40"/>
      <c r="C638" s="41"/>
      <c r="D638" s="243" t="s">
        <v>214</v>
      </c>
      <c r="E638" s="41"/>
      <c r="F638" s="244" t="s">
        <v>6392</v>
      </c>
      <c r="G638" s="41"/>
      <c r="H638" s="41"/>
      <c r="I638" s="245"/>
      <c r="J638" s="41"/>
      <c r="K638" s="41"/>
      <c r="L638" s="45"/>
      <c r="M638" s="246"/>
      <c r="N638" s="247"/>
      <c r="O638" s="92"/>
      <c r="P638" s="92"/>
      <c r="Q638" s="92"/>
      <c r="R638" s="92"/>
      <c r="S638" s="92"/>
      <c r="T638" s="93"/>
      <c r="U638" s="39"/>
      <c r="V638" s="39"/>
      <c r="W638" s="39"/>
      <c r="X638" s="39"/>
      <c r="Y638" s="39"/>
      <c r="Z638" s="39"/>
      <c r="AA638" s="39"/>
      <c r="AB638" s="39"/>
      <c r="AC638" s="39"/>
      <c r="AD638" s="39"/>
      <c r="AE638" s="39"/>
      <c r="AT638" s="18" t="s">
        <v>214</v>
      </c>
      <c r="AU638" s="18" t="s">
        <v>81</v>
      </c>
    </row>
    <row r="639" s="2" customFormat="1" ht="16.5" customHeight="1">
      <c r="A639" s="39"/>
      <c r="B639" s="40"/>
      <c r="C639" s="230" t="s">
        <v>3340</v>
      </c>
      <c r="D639" s="230" t="s">
        <v>207</v>
      </c>
      <c r="E639" s="231" t="s">
        <v>6393</v>
      </c>
      <c r="F639" s="232" t="s">
        <v>6394</v>
      </c>
      <c r="G639" s="233" t="s">
        <v>279</v>
      </c>
      <c r="H639" s="234">
        <v>1</v>
      </c>
      <c r="I639" s="235"/>
      <c r="J639" s="236">
        <f>ROUND(I639*H639,2)</f>
        <v>0</v>
      </c>
      <c r="K639" s="232" t="s">
        <v>1</v>
      </c>
      <c r="L639" s="45"/>
      <c r="M639" s="237" t="s">
        <v>1</v>
      </c>
      <c r="N639" s="238" t="s">
        <v>38</v>
      </c>
      <c r="O639" s="92"/>
      <c r="P639" s="239">
        <f>O639*H639</f>
        <v>0</v>
      </c>
      <c r="Q639" s="239">
        <v>0</v>
      </c>
      <c r="R639" s="239">
        <f>Q639*H639</f>
        <v>0</v>
      </c>
      <c r="S639" s="239">
        <v>0</v>
      </c>
      <c r="T639" s="240">
        <f>S639*H639</f>
        <v>0</v>
      </c>
      <c r="U639" s="39"/>
      <c r="V639" s="39"/>
      <c r="W639" s="39"/>
      <c r="X639" s="39"/>
      <c r="Y639" s="39"/>
      <c r="Z639" s="39"/>
      <c r="AA639" s="39"/>
      <c r="AB639" s="39"/>
      <c r="AC639" s="39"/>
      <c r="AD639" s="39"/>
      <c r="AE639" s="39"/>
      <c r="AR639" s="241" t="s">
        <v>212</v>
      </c>
      <c r="AT639" s="241" t="s">
        <v>207</v>
      </c>
      <c r="AU639" s="241" t="s">
        <v>81</v>
      </c>
      <c r="AY639" s="18" t="s">
        <v>205</v>
      </c>
      <c r="BE639" s="242">
        <f>IF(N639="základní",J639,0)</f>
        <v>0</v>
      </c>
      <c r="BF639" s="242">
        <f>IF(N639="snížená",J639,0)</f>
        <v>0</v>
      </c>
      <c r="BG639" s="242">
        <f>IF(N639="zákl. přenesená",J639,0)</f>
        <v>0</v>
      </c>
      <c r="BH639" s="242">
        <f>IF(N639="sníž. přenesená",J639,0)</f>
        <v>0</v>
      </c>
      <c r="BI639" s="242">
        <f>IF(N639="nulová",J639,0)</f>
        <v>0</v>
      </c>
      <c r="BJ639" s="18" t="s">
        <v>79</v>
      </c>
      <c r="BK639" s="242">
        <f>ROUND(I639*H639,2)</f>
        <v>0</v>
      </c>
      <c r="BL639" s="18" t="s">
        <v>212</v>
      </c>
      <c r="BM639" s="241" t="s">
        <v>5574</v>
      </c>
    </row>
    <row r="640" s="2" customFormat="1">
      <c r="A640" s="39"/>
      <c r="B640" s="40"/>
      <c r="C640" s="41"/>
      <c r="D640" s="243" t="s">
        <v>214</v>
      </c>
      <c r="E640" s="41"/>
      <c r="F640" s="244" t="s">
        <v>6394</v>
      </c>
      <c r="G640" s="41"/>
      <c r="H640" s="41"/>
      <c r="I640" s="245"/>
      <c r="J640" s="41"/>
      <c r="K640" s="41"/>
      <c r="L640" s="45"/>
      <c r="M640" s="246"/>
      <c r="N640" s="247"/>
      <c r="O640" s="92"/>
      <c r="P640" s="92"/>
      <c r="Q640" s="92"/>
      <c r="R640" s="92"/>
      <c r="S640" s="92"/>
      <c r="T640" s="93"/>
      <c r="U640" s="39"/>
      <c r="V640" s="39"/>
      <c r="W640" s="39"/>
      <c r="X640" s="39"/>
      <c r="Y640" s="39"/>
      <c r="Z640" s="39"/>
      <c r="AA640" s="39"/>
      <c r="AB640" s="39"/>
      <c r="AC640" s="39"/>
      <c r="AD640" s="39"/>
      <c r="AE640" s="39"/>
      <c r="AT640" s="18" t="s">
        <v>214</v>
      </c>
      <c r="AU640" s="18" t="s">
        <v>81</v>
      </c>
    </row>
    <row r="641" s="2" customFormat="1" ht="33" customHeight="1">
      <c r="A641" s="39"/>
      <c r="B641" s="40"/>
      <c r="C641" s="230" t="s">
        <v>5573</v>
      </c>
      <c r="D641" s="230" t="s">
        <v>207</v>
      </c>
      <c r="E641" s="231" t="s">
        <v>6395</v>
      </c>
      <c r="F641" s="232" t="s">
        <v>6396</v>
      </c>
      <c r="G641" s="233" t="s">
        <v>279</v>
      </c>
      <c r="H641" s="234">
        <v>5</v>
      </c>
      <c r="I641" s="235"/>
      <c r="J641" s="236">
        <f>ROUND(I641*H641,2)</f>
        <v>0</v>
      </c>
      <c r="K641" s="232" t="s">
        <v>1</v>
      </c>
      <c r="L641" s="45"/>
      <c r="M641" s="237" t="s">
        <v>1</v>
      </c>
      <c r="N641" s="238" t="s">
        <v>38</v>
      </c>
      <c r="O641" s="92"/>
      <c r="P641" s="239">
        <f>O641*H641</f>
        <v>0</v>
      </c>
      <c r="Q641" s="239">
        <v>0</v>
      </c>
      <c r="R641" s="239">
        <f>Q641*H641</f>
        <v>0</v>
      </c>
      <c r="S641" s="239">
        <v>0</v>
      </c>
      <c r="T641" s="240">
        <f>S641*H641</f>
        <v>0</v>
      </c>
      <c r="U641" s="39"/>
      <c r="V641" s="39"/>
      <c r="W641" s="39"/>
      <c r="X641" s="39"/>
      <c r="Y641" s="39"/>
      <c r="Z641" s="39"/>
      <c r="AA641" s="39"/>
      <c r="AB641" s="39"/>
      <c r="AC641" s="39"/>
      <c r="AD641" s="39"/>
      <c r="AE641" s="39"/>
      <c r="AR641" s="241" t="s">
        <v>212</v>
      </c>
      <c r="AT641" s="241" t="s">
        <v>207</v>
      </c>
      <c r="AU641" s="241" t="s">
        <v>81</v>
      </c>
      <c r="AY641" s="18" t="s">
        <v>205</v>
      </c>
      <c r="BE641" s="242">
        <f>IF(N641="základní",J641,0)</f>
        <v>0</v>
      </c>
      <c r="BF641" s="242">
        <f>IF(N641="snížená",J641,0)</f>
        <v>0</v>
      </c>
      <c r="BG641" s="242">
        <f>IF(N641="zákl. přenesená",J641,0)</f>
        <v>0</v>
      </c>
      <c r="BH641" s="242">
        <f>IF(N641="sníž. přenesená",J641,0)</f>
        <v>0</v>
      </c>
      <c r="BI641" s="242">
        <f>IF(N641="nulová",J641,0)</f>
        <v>0</v>
      </c>
      <c r="BJ641" s="18" t="s">
        <v>79</v>
      </c>
      <c r="BK641" s="242">
        <f>ROUND(I641*H641,2)</f>
        <v>0</v>
      </c>
      <c r="BL641" s="18" t="s">
        <v>212</v>
      </c>
      <c r="BM641" s="241" t="s">
        <v>5575</v>
      </c>
    </row>
    <row r="642" s="2" customFormat="1">
      <c r="A642" s="39"/>
      <c r="B642" s="40"/>
      <c r="C642" s="41"/>
      <c r="D642" s="243" t="s">
        <v>214</v>
      </c>
      <c r="E642" s="41"/>
      <c r="F642" s="244" t="s">
        <v>6396</v>
      </c>
      <c r="G642" s="41"/>
      <c r="H642" s="41"/>
      <c r="I642" s="245"/>
      <c r="J642" s="41"/>
      <c r="K642" s="41"/>
      <c r="L642" s="45"/>
      <c r="M642" s="246"/>
      <c r="N642" s="247"/>
      <c r="O642" s="92"/>
      <c r="P642" s="92"/>
      <c r="Q642" s="92"/>
      <c r="R642" s="92"/>
      <c r="S642" s="92"/>
      <c r="T642" s="93"/>
      <c r="U642" s="39"/>
      <c r="V642" s="39"/>
      <c r="W642" s="39"/>
      <c r="X642" s="39"/>
      <c r="Y642" s="39"/>
      <c r="Z642" s="39"/>
      <c r="AA642" s="39"/>
      <c r="AB642" s="39"/>
      <c r="AC642" s="39"/>
      <c r="AD642" s="39"/>
      <c r="AE642" s="39"/>
      <c r="AT642" s="18" t="s">
        <v>214</v>
      </c>
      <c r="AU642" s="18" t="s">
        <v>81</v>
      </c>
    </row>
    <row r="643" s="2" customFormat="1" ht="21.75" customHeight="1">
      <c r="A643" s="39"/>
      <c r="B643" s="40"/>
      <c r="C643" s="230" t="s">
        <v>3343</v>
      </c>
      <c r="D643" s="230" t="s">
        <v>207</v>
      </c>
      <c r="E643" s="231" t="s">
        <v>6397</v>
      </c>
      <c r="F643" s="232" t="s">
        <v>6398</v>
      </c>
      <c r="G643" s="233" t="s">
        <v>279</v>
      </c>
      <c r="H643" s="234">
        <v>3</v>
      </c>
      <c r="I643" s="235"/>
      <c r="J643" s="236">
        <f>ROUND(I643*H643,2)</f>
        <v>0</v>
      </c>
      <c r="K643" s="232" t="s">
        <v>1</v>
      </c>
      <c r="L643" s="45"/>
      <c r="M643" s="237" t="s">
        <v>1</v>
      </c>
      <c r="N643" s="238" t="s">
        <v>38</v>
      </c>
      <c r="O643" s="92"/>
      <c r="P643" s="239">
        <f>O643*H643</f>
        <v>0</v>
      </c>
      <c r="Q643" s="239">
        <v>0</v>
      </c>
      <c r="R643" s="239">
        <f>Q643*H643</f>
        <v>0</v>
      </c>
      <c r="S643" s="239">
        <v>0</v>
      </c>
      <c r="T643" s="240">
        <f>S643*H643</f>
        <v>0</v>
      </c>
      <c r="U643" s="39"/>
      <c r="V643" s="39"/>
      <c r="W643" s="39"/>
      <c r="X643" s="39"/>
      <c r="Y643" s="39"/>
      <c r="Z643" s="39"/>
      <c r="AA643" s="39"/>
      <c r="AB643" s="39"/>
      <c r="AC643" s="39"/>
      <c r="AD643" s="39"/>
      <c r="AE643" s="39"/>
      <c r="AR643" s="241" t="s">
        <v>212</v>
      </c>
      <c r="AT643" s="241" t="s">
        <v>207</v>
      </c>
      <c r="AU643" s="241" t="s">
        <v>81</v>
      </c>
      <c r="AY643" s="18" t="s">
        <v>205</v>
      </c>
      <c r="BE643" s="242">
        <f>IF(N643="základní",J643,0)</f>
        <v>0</v>
      </c>
      <c r="BF643" s="242">
        <f>IF(N643="snížená",J643,0)</f>
        <v>0</v>
      </c>
      <c r="BG643" s="242">
        <f>IF(N643="zákl. přenesená",J643,0)</f>
        <v>0</v>
      </c>
      <c r="BH643" s="242">
        <f>IF(N643="sníž. přenesená",J643,0)</f>
        <v>0</v>
      </c>
      <c r="BI643" s="242">
        <f>IF(N643="nulová",J643,0)</f>
        <v>0</v>
      </c>
      <c r="BJ643" s="18" t="s">
        <v>79</v>
      </c>
      <c r="BK643" s="242">
        <f>ROUND(I643*H643,2)</f>
        <v>0</v>
      </c>
      <c r="BL643" s="18" t="s">
        <v>212</v>
      </c>
      <c r="BM643" s="241" t="s">
        <v>5577</v>
      </c>
    </row>
    <row r="644" s="2" customFormat="1">
      <c r="A644" s="39"/>
      <c r="B644" s="40"/>
      <c r="C644" s="41"/>
      <c r="D644" s="243" t="s">
        <v>214</v>
      </c>
      <c r="E644" s="41"/>
      <c r="F644" s="244" t="s">
        <v>6398</v>
      </c>
      <c r="G644" s="41"/>
      <c r="H644" s="41"/>
      <c r="I644" s="245"/>
      <c r="J644" s="41"/>
      <c r="K644" s="41"/>
      <c r="L644" s="45"/>
      <c r="M644" s="246"/>
      <c r="N644" s="247"/>
      <c r="O644" s="92"/>
      <c r="P644" s="92"/>
      <c r="Q644" s="92"/>
      <c r="R644" s="92"/>
      <c r="S644" s="92"/>
      <c r="T644" s="93"/>
      <c r="U644" s="39"/>
      <c r="V644" s="39"/>
      <c r="W644" s="39"/>
      <c r="X644" s="39"/>
      <c r="Y644" s="39"/>
      <c r="Z644" s="39"/>
      <c r="AA644" s="39"/>
      <c r="AB644" s="39"/>
      <c r="AC644" s="39"/>
      <c r="AD644" s="39"/>
      <c r="AE644" s="39"/>
      <c r="AT644" s="18" t="s">
        <v>214</v>
      </c>
      <c r="AU644" s="18" t="s">
        <v>81</v>
      </c>
    </row>
    <row r="645" s="2" customFormat="1" ht="33" customHeight="1">
      <c r="A645" s="39"/>
      <c r="B645" s="40"/>
      <c r="C645" s="230" t="s">
        <v>5576</v>
      </c>
      <c r="D645" s="230" t="s">
        <v>207</v>
      </c>
      <c r="E645" s="231" t="s">
        <v>6399</v>
      </c>
      <c r="F645" s="232" t="s">
        <v>6400</v>
      </c>
      <c r="G645" s="233" t="s">
        <v>279</v>
      </c>
      <c r="H645" s="234">
        <v>1</v>
      </c>
      <c r="I645" s="235"/>
      <c r="J645" s="236">
        <f>ROUND(I645*H645,2)</f>
        <v>0</v>
      </c>
      <c r="K645" s="232" t="s">
        <v>1</v>
      </c>
      <c r="L645" s="45"/>
      <c r="M645" s="237" t="s">
        <v>1</v>
      </c>
      <c r="N645" s="238" t="s">
        <v>38</v>
      </c>
      <c r="O645" s="92"/>
      <c r="P645" s="239">
        <f>O645*H645</f>
        <v>0</v>
      </c>
      <c r="Q645" s="239">
        <v>0</v>
      </c>
      <c r="R645" s="239">
        <f>Q645*H645</f>
        <v>0</v>
      </c>
      <c r="S645" s="239">
        <v>0</v>
      </c>
      <c r="T645" s="240">
        <f>S645*H645</f>
        <v>0</v>
      </c>
      <c r="U645" s="39"/>
      <c r="V645" s="39"/>
      <c r="W645" s="39"/>
      <c r="X645" s="39"/>
      <c r="Y645" s="39"/>
      <c r="Z645" s="39"/>
      <c r="AA645" s="39"/>
      <c r="AB645" s="39"/>
      <c r="AC645" s="39"/>
      <c r="AD645" s="39"/>
      <c r="AE645" s="39"/>
      <c r="AR645" s="241" t="s">
        <v>212</v>
      </c>
      <c r="AT645" s="241" t="s">
        <v>207</v>
      </c>
      <c r="AU645" s="241" t="s">
        <v>81</v>
      </c>
      <c r="AY645" s="18" t="s">
        <v>205</v>
      </c>
      <c r="BE645" s="242">
        <f>IF(N645="základní",J645,0)</f>
        <v>0</v>
      </c>
      <c r="BF645" s="242">
        <f>IF(N645="snížená",J645,0)</f>
        <v>0</v>
      </c>
      <c r="BG645" s="242">
        <f>IF(N645="zákl. přenesená",J645,0)</f>
        <v>0</v>
      </c>
      <c r="BH645" s="242">
        <f>IF(N645="sníž. přenesená",J645,0)</f>
        <v>0</v>
      </c>
      <c r="BI645" s="242">
        <f>IF(N645="nulová",J645,0)</f>
        <v>0</v>
      </c>
      <c r="BJ645" s="18" t="s">
        <v>79</v>
      </c>
      <c r="BK645" s="242">
        <f>ROUND(I645*H645,2)</f>
        <v>0</v>
      </c>
      <c r="BL645" s="18" t="s">
        <v>212</v>
      </c>
      <c r="BM645" s="241" t="s">
        <v>5578</v>
      </c>
    </row>
    <row r="646" s="2" customFormat="1">
      <c r="A646" s="39"/>
      <c r="B646" s="40"/>
      <c r="C646" s="41"/>
      <c r="D646" s="243" t="s">
        <v>214</v>
      </c>
      <c r="E646" s="41"/>
      <c r="F646" s="244" t="s">
        <v>6400</v>
      </c>
      <c r="G646" s="41"/>
      <c r="H646" s="41"/>
      <c r="I646" s="245"/>
      <c r="J646" s="41"/>
      <c r="K646" s="41"/>
      <c r="L646" s="45"/>
      <c r="M646" s="246"/>
      <c r="N646" s="247"/>
      <c r="O646" s="92"/>
      <c r="P646" s="92"/>
      <c r="Q646" s="92"/>
      <c r="R646" s="92"/>
      <c r="S646" s="92"/>
      <c r="T646" s="93"/>
      <c r="U646" s="39"/>
      <c r="V646" s="39"/>
      <c r="W646" s="39"/>
      <c r="X646" s="39"/>
      <c r="Y646" s="39"/>
      <c r="Z646" s="39"/>
      <c r="AA646" s="39"/>
      <c r="AB646" s="39"/>
      <c r="AC646" s="39"/>
      <c r="AD646" s="39"/>
      <c r="AE646" s="39"/>
      <c r="AT646" s="18" t="s">
        <v>214</v>
      </c>
      <c r="AU646" s="18" t="s">
        <v>81</v>
      </c>
    </row>
    <row r="647" s="2" customFormat="1" ht="24.15" customHeight="1">
      <c r="A647" s="39"/>
      <c r="B647" s="40"/>
      <c r="C647" s="230" t="s">
        <v>3347</v>
      </c>
      <c r="D647" s="230" t="s">
        <v>207</v>
      </c>
      <c r="E647" s="231" t="s">
        <v>6401</v>
      </c>
      <c r="F647" s="232" t="s">
        <v>6402</v>
      </c>
      <c r="G647" s="233" t="s">
        <v>279</v>
      </c>
      <c r="H647" s="234">
        <v>1</v>
      </c>
      <c r="I647" s="235"/>
      <c r="J647" s="236">
        <f>ROUND(I647*H647,2)</f>
        <v>0</v>
      </c>
      <c r="K647" s="232" t="s">
        <v>1</v>
      </c>
      <c r="L647" s="45"/>
      <c r="M647" s="237" t="s">
        <v>1</v>
      </c>
      <c r="N647" s="238" t="s">
        <v>38</v>
      </c>
      <c r="O647" s="92"/>
      <c r="P647" s="239">
        <f>O647*H647</f>
        <v>0</v>
      </c>
      <c r="Q647" s="239">
        <v>0</v>
      </c>
      <c r="R647" s="239">
        <f>Q647*H647</f>
        <v>0</v>
      </c>
      <c r="S647" s="239">
        <v>0</v>
      </c>
      <c r="T647" s="240">
        <f>S647*H647</f>
        <v>0</v>
      </c>
      <c r="U647" s="39"/>
      <c r="V647" s="39"/>
      <c r="W647" s="39"/>
      <c r="X647" s="39"/>
      <c r="Y647" s="39"/>
      <c r="Z647" s="39"/>
      <c r="AA647" s="39"/>
      <c r="AB647" s="39"/>
      <c r="AC647" s="39"/>
      <c r="AD647" s="39"/>
      <c r="AE647" s="39"/>
      <c r="AR647" s="241" t="s">
        <v>212</v>
      </c>
      <c r="AT647" s="241" t="s">
        <v>207</v>
      </c>
      <c r="AU647" s="241" t="s">
        <v>81</v>
      </c>
      <c r="AY647" s="18" t="s">
        <v>205</v>
      </c>
      <c r="BE647" s="242">
        <f>IF(N647="základní",J647,0)</f>
        <v>0</v>
      </c>
      <c r="BF647" s="242">
        <f>IF(N647="snížená",J647,0)</f>
        <v>0</v>
      </c>
      <c r="BG647" s="242">
        <f>IF(N647="zákl. přenesená",J647,0)</f>
        <v>0</v>
      </c>
      <c r="BH647" s="242">
        <f>IF(N647="sníž. přenesená",J647,0)</f>
        <v>0</v>
      </c>
      <c r="BI647" s="242">
        <f>IF(N647="nulová",J647,0)</f>
        <v>0</v>
      </c>
      <c r="BJ647" s="18" t="s">
        <v>79</v>
      </c>
      <c r="BK647" s="242">
        <f>ROUND(I647*H647,2)</f>
        <v>0</v>
      </c>
      <c r="BL647" s="18" t="s">
        <v>212</v>
      </c>
      <c r="BM647" s="241" t="s">
        <v>6140</v>
      </c>
    </row>
    <row r="648" s="2" customFormat="1">
      <c r="A648" s="39"/>
      <c r="B648" s="40"/>
      <c r="C648" s="41"/>
      <c r="D648" s="243" t="s">
        <v>214</v>
      </c>
      <c r="E648" s="41"/>
      <c r="F648" s="244" t="s">
        <v>6402</v>
      </c>
      <c r="G648" s="41"/>
      <c r="H648" s="41"/>
      <c r="I648" s="245"/>
      <c r="J648" s="41"/>
      <c r="K648" s="41"/>
      <c r="L648" s="45"/>
      <c r="M648" s="246"/>
      <c r="N648" s="247"/>
      <c r="O648" s="92"/>
      <c r="P648" s="92"/>
      <c r="Q648" s="92"/>
      <c r="R648" s="92"/>
      <c r="S648" s="92"/>
      <c r="T648" s="93"/>
      <c r="U648" s="39"/>
      <c r="V648" s="39"/>
      <c r="W648" s="39"/>
      <c r="X648" s="39"/>
      <c r="Y648" s="39"/>
      <c r="Z648" s="39"/>
      <c r="AA648" s="39"/>
      <c r="AB648" s="39"/>
      <c r="AC648" s="39"/>
      <c r="AD648" s="39"/>
      <c r="AE648" s="39"/>
      <c r="AT648" s="18" t="s">
        <v>214</v>
      </c>
      <c r="AU648" s="18" t="s">
        <v>81</v>
      </c>
    </row>
    <row r="649" s="2" customFormat="1" ht="24.15" customHeight="1">
      <c r="A649" s="39"/>
      <c r="B649" s="40"/>
      <c r="C649" s="230" t="s">
        <v>5552</v>
      </c>
      <c r="D649" s="230" t="s">
        <v>207</v>
      </c>
      <c r="E649" s="231" t="s">
        <v>6403</v>
      </c>
      <c r="F649" s="232" t="s">
        <v>6404</v>
      </c>
      <c r="G649" s="233" t="s">
        <v>279</v>
      </c>
      <c r="H649" s="234">
        <v>5</v>
      </c>
      <c r="I649" s="235"/>
      <c r="J649" s="236">
        <f>ROUND(I649*H649,2)</f>
        <v>0</v>
      </c>
      <c r="K649" s="232" t="s">
        <v>1</v>
      </c>
      <c r="L649" s="45"/>
      <c r="M649" s="237" t="s">
        <v>1</v>
      </c>
      <c r="N649" s="238" t="s">
        <v>38</v>
      </c>
      <c r="O649" s="92"/>
      <c r="P649" s="239">
        <f>O649*H649</f>
        <v>0</v>
      </c>
      <c r="Q649" s="239">
        <v>0</v>
      </c>
      <c r="R649" s="239">
        <f>Q649*H649</f>
        <v>0</v>
      </c>
      <c r="S649" s="239">
        <v>0</v>
      </c>
      <c r="T649" s="240">
        <f>S649*H649</f>
        <v>0</v>
      </c>
      <c r="U649" s="39"/>
      <c r="V649" s="39"/>
      <c r="W649" s="39"/>
      <c r="X649" s="39"/>
      <c r="Y649" s="39"/>
      <c r="Z649" s="39"/>
      <c r="AA649" s="39"/>
      <c r="AB649" s="39"/>
      <c r="AC649" s="39"/>
      <c r="AD649" s="39"/>
      <c r="AE649" s="39"/>
      <c r="AR649" s="241" t="s">
        <v>212</v>
      </c>
      <c r="AT649" s="241" t="s">
        <v>207</v>
      </c>
      <c r="AU649" s="241" t="s">
        <v>81</v>
      </c>
      <c r="AY649" s="18" t="s">
        <v>205</v>
      </c>
      <c r="BE649" s="242">
        <f>IF(N649="základní",J649,0)</f>
        <v>0</v>
      </c>
      <c r="BF649" s="242">
        <f>IF(N649="snížená",J649,0)</f>
        <v>0</v>
      </c>
      <c r="BG649" s="242">
        <f>IF(N649="zákl. přenesená",J649,0)</f>
        <v>0</v>
      </c>
      <c r="BH649" s="242">
        <f>IF(N649="sníž. přenesená",J649,0)</f>
        <v>0</v>
      </c>
      <c r="BI649" s="242">
        <f>IF(N649="nulová",J649,0)</f>
        <v>0</v>
      </c>
      <c r="BJ649" s="18" t="s">
        <v>79</v>
      </c>
      <c r="BK649" s="242">
        <f>ROUND(I649*H649,2)</f>
        <v>0</v>
      </c>
      <c r="BL649" s="18" t="s">
        <v>212</v>
      </c>
      <c r="BM649" s="241" t="s">
        <v>6143</v>
      </c>
    </row>
    <row r="650" s="2" customFormat="1">
      <c r="A650" s="39"/>
      <c r="B650" s="40"/>
      <c r="C650" s="41"/>
      <c r="D650" s="243" t="s">
        <v>214</v>
      </c>
      <c r="E650" s="41"/>
      <c r="F650" s="244" t="s">
        <v>6404</v>
      </c>
      <c r="G650" s="41"/>
      <c r="H650" s="41"/>
      <c r="I650" s="245"/>
      <c r="J650" s="41"/>
      <c r="K650" s="41"/>
      <c r="L650" s="45"/>
      <c r="M650" s="246"/>
      <c r="N650" s="247"/>
      <c r="O650" s="92"/>
      <c r="P650" s="92"/>
      <c r="Q650" s="92"/>
      <c r="R650" s="92"/>
      <c r="S650" s="92"/>
      <c r="T650" s="93"/>
      <c r="U650" s="39"/>
      <c r="V650" s="39"/>
      <c r="W650" s="39"/>
      <c r="X650" s="39"/>
      <c r="Y650" s="39"/>
      <c r="Z650" s="39"/>
      <c r="AA650" s="39"/>
      <c r="AB650" s="39"/>
      <c r="AC650" s="39"/>
      <c r="AD650" s="39"/>
      <c r="AE650" s="39"/>
      <c r="AT650" s="18" t="s">
        <v>214</v>
      </c>
      <c r="AU650" s="18" t="s">
        <v>81</v>
      </c>
    </row>
    <row r="651" s="2" customFormat="1" ht="24.15" customHeight="1">
      <c r="A651" s="39"/>
      <c r="B651" s="40"/>
      <c r="C651" s="230" t="s">
        <v>3350</v>
      </c>
      <c r="D651" s="230" t="s">
        <v>207</v>
      </c>
      <c r="E651" s="231" t="s">
        <v>6405</v>
      </c>
      <c r="F651" s="232" t="s">
        <v>6406</v>
      </c>
      <c r="G651" s="233" t="s">
        <v>279</v>
      </c>
      <c r="H651" s="234">
        <v>5</v>
      </c>
      <c r="I651" s="235"/>
      <c r="J651" s="236">
        <f>ROUND(I651*H651,2)</f>
        <v>0</v>
      </c>
      <c r="K651" s="232" t="s">
        <v>1</v>
      </c>
      <c r="L651" s="45"/>
      <c r="M651" s="237" t="s">
        <v>1</v>
      </c>
      <c r="N651" s="238" t="s">
        <v>38</v>
      </c>
      <c r="O651" s="92"/>
      <c r="P651" s="239">
        <f>O651*H651</f>
        <v>0</v>
      </c>
      <c r="Q651" s="239">
        <v>0</v>
      </c>
      <c r="R651" s="239">
        <f>Q651*H651</f>
        <v>0</v>
      </c>
      <c r="S651" s="239">
        <v>0</v>
      </c>
      <c r="T651" s="240">
        <f>S651*H651</f>
        <v>0</v>
      </c>
      <c r="U651" s="39"/>
      <c r="V651" s="39"/>
      <c r="W651" s="39"/>
      <c r="X651" s="39"/>
      <c r="Y651" s="39"/>
      <c r="Z651" s="39"/>
      <c r="AA651" s="39"/>
      <c r="AB651" s="39"/>
      <c r="AC651" s="39"/>
      <c r="AD651" s="39"/>
      <c r="AE651" s="39"/>
      <c r="AR651" s="241" t="s">
        <v>212</v>
      </c>
      <c r="AT651" s="241" t="s">
        <v>207</v>
      </c>
      <c r="AU651" s="241" t="s">
        <v>81</v>
      </c>
      <c r="AY651" s="18" t="s">
        <v>205</v>
      </c>
      <c r="BE651" s="242">
        <f>IF(N651="základní",J651,0)</f>
        <v>0</v>
      </c>
      <c r="BF651" s="242">
        <f>IF(N651="snížená",J651,0)</f>
        <v>0</v>
      </c>
      <c r="BG651" s="242">
        <f>IF(N651="zákl. přenesená",J651,0)</f>
        <v>0</v>
      </c>
      <c r="BH651" s="242">
        <f>IF(N651="sníž. přenesená",J651,0)</f>
        <v>0</v>
      </c>
      <c r="BI651" s="242">
        <f>IF(N651="nulová",J651,0)</f>
        <v>0</v>
      </c>
      <c r="BJ651" s="18" t="s">
        <v>79</v>
      </c>
      <c r="BK651" s="242">
        <f>ROUND(I651*H651,2)</f>
        <v>0</v>
      </c>
      <c r="BL651" s="18" t="s">
        <v>212</v>
      </c>
      <c r="BM651" s="241" t="s">
        <v>6145</v>
      </c>
    </row>
    <row r="652" s="2" customFormat="1">
      <c r="A652" s="39"/>
      <c r="B652" s="40"/>
      <c r="C652" s="41"/>
      <c r="D652" s="243" t="s">
        <v>214</v>
      </c>
      <c r="E652" s="41"/>
      <c r="F652" s="244" t="s">
        <v>6406</v>
      </c>
      <c r="G652" s="41"/>
      <c r="H652" s="41"/>
      <c r="I652" s="245"/>
      <c r="J652" s="41"/>
      <c r="K652" s="41"/>
      <c r="L652" s="45"/>
      <c r="M652" s="246"/>
      <c r="N652" s="247"/>
      <c r="O652" s="92"/>
      <c r="P652" s="92"/>
      <c r="Q652" s="92"/>
      <c r="R652" s="92"/>
      <c r="S652" s="92"/>
      <c r="T652" s="93"/>
      <c r="U652" s="39"/>
      <c r="V652" s="39"/>
      <c r="W652" s="39"/>
      <c r="X652" s="39"/>
      <c r="Y652" s="39"/>
      <c r="Z652" s="39"/>
      <c r="AA652" s="39"/>
      <c r="AB652" s="39"/>
      <c r="AC652" s="39"/>
      <c r="AD652" s="39"/>
      <c r="AE652" s="39"/>
      <c r="AT652" s="18" t="s">
        <v>214</v>
      </c>
      <c r="AU652" s="18" t="s">
        <v>81</v>
      </c>
    </row>
    <row r="653" s="2" customFormat="1" ht="24.15" customHeight="1">
      <c r="A653" s="39"/>
      <c r="B653" s="40"/>
      <c r="C653" s="230" t="s">
        <v>6146</v>
      </c>
      <c r="D653" s="230" t="s">
        <v>207</v>
      </c>
      <c r="E653" s="231" t="s">
        <v>6407</v>
      </c>
      <c r="F653" s="232" t="s">
        <v>6408</v>
      </c>
      <c r="G653" s="233" t="s">
        <v>279</v>
      </c>
      <c r="H653" s="234">
        <v>5</v>
      </c>
      <c r="I653" s="235"/>
      <c r="J653" s="236">
        <f>ROUND(I653*H653,2)</f>
        <v>0</v>
      </c>
      <c r="K653" s="232" t="s">
        <v>1</v>
      </c>
      <c r="L653" s="45"/>
      <c r="M653" s="237" t="s">
        <v>1</v>
      </c>
      <c r="N653" s="238" t="s">
        <v>38</v>
      </c>
      <c r="O653" s="92"/>
      <c r="P653" s="239">
        <f>O653*H653</f>
        <v>0</v>
      </c>
      <c r="Q653" s="239">
        <v>0</v>
      </c>
      <c r="R653" s="239">
        <f>Q653*H653</f>
        <v>0</v>
      </c>
      <c r="S653" s="239">
        <v>0</v>
      </c>
      <c r="T653" s="240">
        <f>S653*H653</f>
        <v>0</v>
      </c>
      <c r="U653" s="39"/>
      <c r="V653" s="39"/>
      <c r="W653" s="39"/>
      <c r="X653" s="39"/>
      <c r="Y653" s="39"/>
      <c r="Z653" s="39"/>
      <c r="AA653" s="39"/>
      <c r="AB653" s="39"/>
      <c r="AC653" s="39"/>
      <c r="AD653" s="39"/>
      <c r="AE653" s="39"/>
      <c r="AR653" s="241" t="s">
        <v>212</v>
      </c>
      <c r="AT653" s="241" t="s">
        <v>207</v>
      </c>
      <c r="AU653" s="241" t="s">
        <v>81</v>
      </c>
      <c r="AY653" s="18" t="s">
        <v>205</v>
      </c>
      <c r="BE653" s="242">
        <f>IF(N653="základní",J653,0)</f>
        <v>0</v>
      </c>
      <c r="BF653" s="242">
        <f>IF(N653="snížená",J653,0)</f>
        <v>0</v>
      </c>
      <c r="BG653" s="242">
        <f>IF(N653="zákl. přenesená",J653,0)</f>
        <v>0</v>
      </c>
      <c r="BH653" s="242">
        <f>IF(N653="sníž. přenesená",J653,0)</f>
        <v>0</v>
      </c>
      <c r="BI653" s="242">
        <f>IF(N653="nulová",J653,0)</f>
        <v>0</v>
      </c>
      <c r="BJ653" s="18" t="s">
        <v>79</v>
      </c>
      <c r="BK653" s="242">
        <f>ROUND(I653*H653,2)</f>
        <v>0</v>
      </c>
      <c r="BL653" s="18" t="s">
        <v>212</v>
      </c>
      <c r="BM653" s="241" t="s">
        <v>6149</v>
      </c>
    </row>
    <row r="654" s="2" customFormat="1">
      <c r="A654" s="39"/>
      <c r="B654" s="40"/>
      <c r="C654" s="41"/>
      <c r="D654" s="243" t="s">
        <v>214</v>
      </c>
      <c r="E654" s="41"/>
      <c r="F654" s="244" t="s">
        <v>6408</v>
      </c>
      <c r="G654" s="41"/>
      <c r="H654" s="41"/>
      <c r="I654" s="245"/>
      <c r="J654" s="41"/>
      <c r="K654" s="41"/>
      <c r="L654" s="45"/>
      <c r="M654" s="246"/>
      <c r="N654" s="247"/>
      <c r="O654" s="92"/>
      <c r="P654" s="92"/>
      <c r="Q654" s="92"/>
      <c r="R654" s="92"/>
      <c r="S654" s="92"/>
      <c r="T654" s="93"/>
      <c r="U654" s="39"/>
      <c r="V654" s="39"/>
      <c r="W654" s="39"/>
      <c r="X654" s="39"/>
      <c r="Y654" s="39"/>
      <c r="Z654" s="39"/>
      <c r="AA654" s="39"/>
      <c r="AB654" s="39"/>
      <c r="AC654" s="39"/>
      <c r="AD654" s="39"/>
      <c r="AE654" s="39"/>
      <c r="AT654" s="18" t="s">
        <v>214</v>
      </c>
      <c r="AU654" s="18" t="s">
        <v>81</v>
      </c>
    </row>
    <row r="655" s="2" customFormat="1" ht="24.15" customHeight="1">
      <c r="A655" s="39"/>
      <c r="B655" s="40"/>
      <c r="C655" s="230" t="s">
        <v>3353</v>
      </c>
      <c r="D655" s="230" t="s">
        <v>207</v>
      </c>
      <c r="E655" s="231" t="s">
        <v>6409</v>
      </c>
      <c r="F655" s="232" t="s">
        <v>6410</v>
      </c>
      <c r="G655" s="233" t="s">
        <v>279</v>
      </c>
      <c r="H655" s="234">
        <v>5</v>
      </c>
      <c r="I655" s="235"/>
      <c r="J655" s="236">
        <f>ROUND(I655*H655,2)</f>
        <v>0</v>
      </c>
      <c r="K655" s="232" t="s">
        <v>1</v>
      </c>
      <c r="L655" s="45"/>
      <c r="M655" s="237" t="s">
        <v>1</v>
      </c>
      <c r="N655" s="238" t="s">
        <v>38</v>
      </c>
      <c r="O655" s="92"/>
      <c r="P655" s="239">
        <f>O655*H655</f>
        <v>0</v>
      </c>
      <c r="Q655" s="239">
        <v>0</v>
      </c>
      <c r="R655" s="239">
        <f>Q655*H655</f>
        <v>0</v>
      </c>
      <c r="S655" s="239">
        <v>0</v>
      </c>
      <c r="T655" s="240">
        <f>S655*H655</f>
        <v>0</v>
      </c>
      <c r="U655" s="39"/>
      <c r="V655" s="39"/>
      <c r="W655" s="39"/>
      <c r="X655" s="39"/>
      <c r="Y655" s="39"/>
      <c r="Z655" s="39"/>
      <c r="AA655" s="39"/>
      <c r="AB655" s="39"/>
      <c r="AC655" s="39"/>
      <c r="AD655" s="39"/>
      <c r="AE655" s="39"/>
      <c r="AR655" s="241" t="s">
        <v>212</v>
      </c>
      <c r="AT655" s="241" t="s">
        <v>207</v>
      </c>
      <c r="AU655" s="241" t="s">
        <v>81</v>
      </c>
      <c r="AY655" s="18" t="s">
        <v>205</v>
      </c>
      <c r="BE655" s="242">
        <f>IF(N655="základní",J655,0)</f>
        <v>0</v>
      </c>
      <c r="BF655" s="242">
        <f>IF(N655="snížená",J655,0)</f>
        <v>0</v>
      </c>
      <c r="BG655" s="242">
        <f>IF(N655="zákl. přenesená",J655,0)</f>
        <v>0</v>
      </c>
      <c r="BH655" s="242">
        <f>IF(N655="sníž. přenesená",J655,0)</f>
        <v>0</v>
      </c>
      <c r="BI655" s="242">
        <f>IF(N655="nulová",J655,0)</f>
        <v>0</v>
      </c>
      <c r="BJ655" s="18" t="s">
        <v>79</v>
      </c>
      <c r="BK655" s="242">
        <f>ROUND(I655*H655,2)</f>
        <v>0</v>
      </c>
      <c r="BL655" s="18" t="s">
        <v>212</v>
      </c>
      <c r="BM655" s="241" t="s">
        <v>6152</v>
      </c>
    </row>
    <row r="656" s="2" customFormat="1">
      <c r="A656" s="39"/>
      <c r="B656" s="40"/>
      <c r="C656" s="41"/>
      <c r="D656" s="243" t="s">
        <v>214</v>
      </c>
      <c r="E656" s="41"/>
      <c r="F656" s="244" t="s">
        <v>6410</v>
      </c>
      <c r="G656" s="41"/>
      <c r="H656" s="41"/>
      <c r="I656" s="245"/>
      <c r="J656" s="41"/>
      <c r="K656" s="41"/>
      <c r="L656" s="45"/>
      <c r="M656" s="246"/>
      <c r="N656" s="247"/>
      <c r="O656" s="92"/>
      <c r="P656" s="92"/>
      <c r="Q656" s="92"/>
      <c r="R656" s="92"/>
      <c r="S656" s="92"/>
      <c r="T656" s="93"/>
      <c r="U656" s="39"/>
      <c r="V656" s="39"/>
      <c r="W656" s="39"/>
      <c r="X656" s="39"/>
      <c r="Y656" s="39"/>
      <c r="Z656" s="39"/>
      <c r="AA656" s="39"/>
      <c r="AB656" s="39"/>
      <c r="AC656" s="39"/>
      <c r="AD656" s="39"/>
      <c r="AE656" s="39"/>
      <c r="AT656" s="18" t="s">
        <v>214</v>
      </c>
      <c r="AU656" s="18" t="s">
        <v>81</v>
      </c>
    </row>
    <row r="657" s="2" customFormat="1" ht="33" customHeight="1">
      <c r="A657" s="39"/>
      <c r="B657" s="40"/>
      <c r="C657" s="230" t="s">
        <v>6155</v>
      </c>
      <c r="D657" s="230" t="s">
        <v>207</v>
      </c>
      <c r="E657" s="231" t="s">
        <v>6411</v>
      </c>
      <c r="F657" s="232" t="s">
        <v>6412</v>
      </c>
      <c r="G657" s="233" t="s">
        <v>279</v>
      </c>
      <c r="H657" s="234">
        <v>1</v>
      </c>
      <c r="I657" s="235"/>
      <c r="J657" s="236">
        <f>ROUND(I657*H657,2)</f>
        <v>0</v>
      </c>
      <c r="K657" s="232" t="s">
        <v>1</v>
      </c>
      <c r="L657" s="45"/>
      <c r="M657" s="237" t="s">
        <v>1</v>
      </c>
      <c r="N657" s="238" t="s">
        <v>38</v>
      </c>
      <c r="O657" s="92"/>
      <c r="P657" s="239">
        <f>O657*H657</f>
        <v>0</v>
      </c>
      <c r="Q657" s="239">
        <v>0</v>
      </c>
      <c r="R657" s="239">
        <f>Q657*H657</f>
        <v>0</v>
      </c>
      <c r="S657" s="239">
        <v>0</v>
      </c>
      <c r="T657" s="240">
        <f>S657*H657</f>
        <v>0</v>
      </c>
      <c r="U657" s="39"/>
      <c r="V657" s="39"/>
      <c r="W657" s="39"/>
      <c r="X657" s="39"/>
      <c r="Y657" s="39"/>
      <c r="Z657" s="39"/>
      <c r="AA657" s="39"/>
      <c r="AB657" s="39"/>
      <c r="AC657" s="39"/>
      <c r="AD657" s="39"/>
      <c r="AE657" s="39"/>
      <c r="AR657" s="241" t="s">
        <v>212</v>
      </c>
      <c r="AT657" s="241" t="s">
        <v>207</v>
      </c>
      <c r="AU657" s="241" t="s">
        <v>81</v>
      </c>
      <c r="AY657" s="18" t="s">
        <v>205</v>
      </c>
      <c r="BE657" s="242">
        <f>IF(N657="základní",J657,0)</f>
        <v>0</v>
      </c>
      <c r="BF657" s="242">
        <f>IF(N657="snížená",J657,0)</f>
        <v>0</v>
      </c>
      <c r="BG657" s="242">
        <f>IF(N657="zákl. přenesená",J657,0)</f>
        <v>0</v>
      </c>
      <c r="BH657" s="242">
        <f>IF(N657="sníž. přenesená",J657,0)</f>
        <v>0</v>
      </c>
      <c r="BI657" s="242">
        <f>IF(N657="nulová",J657,0)</f>
        <v>0</v>
      </c>
      <c r="BJ657" s="18" t="s">
        <v>79</v>
      </c>
      <c r="BK657" s="242">
        <f>ROUND(I657*H657,2)</f>
        <v>0</v>
      </c>
      <c r="BL657" s="18" t="s">
        <v>212</v>
      </c>
      <c r="BM657" s="241" t="s">
        <v>6158</v>
      </c>
    </row>
    <row r="658" s="2" customFormat="1">
      <c r="A658" s="39"/>
      <c r="B658" s="40"/>
      <c r="C658" s="41"/>
      <c r="D658" s="243" t="s">
        <v>214</v>
      </c>
      <c r="E658" s="41"/>
      <c r="F658" s="244" t="s">
        <v>6412</v>
      </c>
      <c r="G658" s="41"/>
      <c r="H658" s="41"/>
      <c r="I658" s="245"/>
      <c r="J658" s="41"/>
      <c r="K658" s="41"/>
      <c r="L658" s="45"/>
      <c r="M658" s="246"/>
      <c r="N658" s="247"/>
      <c r="O658" s="92"/>
      <c r="P658" s="92"/>
      <c r="Q658" s="92"/>
      <c r="R658" s="92"/>
      <c r="S658" s="92"/>
      <c r="T658" s="93"/>
      <c r="U658" s="39"/>
      <c r="V658" s="39"/>
      <c r="W658" s="39"/>
      <c r="X658" s="39"/>
      <c r="Y658" s="39"/>
      <c r="Z658" s="39"/>
      <c r="AA658" s="39"/>
      <c r="AB658" s="39"/>
      <c r="AC658" s="39"/>
      <c r="AD658" s="39"/>
      <c r="AE658" s="39"/>
      <c r="AT658" s="18" t="s">
        <v>214</v>
      </c>
      <c r="AU658" s="18" t="s">
        <v>81</v>
      </c>
    </row>
    <row r="659" s="2" customFormat="1" ht="37.8" customHeight="1">
      <c r="A659" s="39"/>
      <c r="B659" s="40"/>
      <c r="C659" s="230" t="s">
        <v>3356</v>
      </c>
      <c r="D659" s="230" t="s">
        <v>207</v>
      </c>
      <c r="E659" s="231" t="s">
        <v>6413</v>
      </c>
      <c r="F659" s="232" t="s">
        <v>6414</v>
      </c>
      <c r="G659" s="233" t="s">
        <v>279</v>
      </c>
      <c r="H659" s="234">
        <v>1</v>
      </c>
      <c r="I659" s="235"/>
      <c r="J659" s="236">
        <f>ROUND(I659*H659,2)</f>
        <v>0</v>
      </c>
      <c r="K659" s="232" t="s">
        <v>1</v>
      </c>
      <c r="L659" s="45"/>
      <c r="M659" s="237" t="s">
        <v>1</v>
      </c>
      <c r="N659" s="238" t="s">
        <v>38</v>
      </c>
      <c r="O659" s="92"/>
      <c r="P659" s="239">
        <f>O659*H659</f>
        <v>0</v>
      </c>
      <c r="Q659" s="239">
        <v>0</v>
      </c>
      <c r="R659" s="239">
        <f>Q659*H659</f>
        <v>0</v>
      </c>
      <c r="S659" s="239">
        <v>0</v>
      </c>
      <c r="T659" s="240">
        <f>S659*H659</f>
        <v>0</v>
      </c>
      <c r="U659" s="39"/>
      <c r="V659" s="39"/>
      <c r="W659" s="39"/>
      <c r="X659" s="39"/>
      <c r="Y659" s="39"/>
      <c r="Z659" s="39"/>
      <c r="AA659" s="39"/>
      <c r="AB659" s="39"/>
      <c r="AC659" s="39"/>
      <c r="AD659" s="39"/>
      <c r="AE659" s="39"/>
      <c r="AR659" s="241" t="s">
        <v>212</v>
      </c>
      <c r="AT659" s="241" t="s">
        <v>207</v>
      </c>
      <c r="AU659" s="241" t="s">
        <v>81</v>
      </c>
      <c r="AY659" s="18" t="s">
        <v>205</v>
      </c>
      <c r="BE659" s="242">
        <f>IF(N659="základní",J659,0)</f>
        <v>0</v>
      </c>
      <c r="BF659" s="242">
        <f>IF(N659="snížená",J659,0)</f>
        <v>0</v>
      </c>
      <c r="BG659" s="242">
        <f>IF(N659="zákl. přenesená",J659,0)</f>
        <v>0</v>
      </c>
      <c r="BH659" s="242">
        <f>IF(N659="sníž. přenesená",J659,0)</f>
        <v>0</v>
      </c>
      <c r="BI659" s="242">
        <f>IF(N659="nulová",J659,0)</f>
        <v>0</v>
      </c>
      <c r="BJ659" s="18" t="s">
        <v>79</v>
      </c>
      <c r="BK659" s="242">
        <f>ROUND(I659*H659,2)</f>
        <v>0</v>
      </c>
      <c r="BL659" s="18" t="s">
        <v>212</v>
      </c>
      <c r="BM659" s="241" t="s">
        <v>6415</v>
      </c>
    </row>
    <row r="660" s="2" customFormat="1">
      <c r="A660" s="39"/>
      <c r="B660" s="40"/>
      <c r="C660" s="41"/>
      <c r="D660" s="243" t="s">
        <v>214</v>
      </c>
      <c r="E660" s="41"/>
      <c r="F660" s="244" t="s">
        <v>6414</v>
      </c>
      <c r="G660" s="41"/>
      <c r="H660" s="41"/>
      <c r="I660" s="245"/>
      <c r="J660" s="41"/>
      <c r="K660" s="41"/>
      <c r="L660" s="45"/>
      <c r="M660" s="246"/>
      <c r="N660" s="247"/>
      <c r="O660" s="92"/>
      <c r="P660" s="92"/>
      <c r="Q660" s="92"/>
      <c r="R660" s="92"/>
      <c r="S660" s="92"/>
      <c r="T660" s="93"/>
      <c r="U660" s="39"/>
      <c r="V660" s="39"/>
      <c r="W660" s="39"/>
      <c r="X660" s="39"/>
      <c r="Y660" s="39"/>
      <c r="Z660" s="39"/>
      <c r="AA660" s="39"/>
      <c r="AB660" s="39"/>
      <c r="AC660" s="39"/>
      <c r="AD660" s="39"/>
      <c r="AE660" s="39"/>
      <c r="AT660" s="18" t="s">
        <v>214</v>
      </c>
      <c r="AU660" s="18" t="s">
        <v>81</v>
      </c>
    </row>
    <row r="661" s="2" customFormat="1" ht="24.15" customHeight="1">
      <c r="A661" s="39"/>
      <c r="B661" s="40"/>
      <c r="C661" s="230" t="s">
        <v>6416</v>
      </c>
      <c r="D661" s="230" t="s">
        <v>207</v>
      </c>
      <c r="E661" s="231" t="s">
        <v>6417</v>
      </c>
      <c r="F661" s="232" t="s">
        <v>6418</v>
      </c>
      <c r="G661" s="233" t="s">
        <v>279</v>
      </c>
      <c r="H661" s="234">
        <v>5</v>
      </c>
      <c r="I661" s="235"/>
      <c r="J661" s="236">
        <f>ROUND(I661*H661,2)</f>
        <v>0</v>
      </c>
      <c r="K661" s="232" t="s">
        <v>1</v>
      </c>
      <c r="L661" s="45"/>
      <c r="M661" s="237" t="s">
        <v>1</v>
      </c>
      <c r="N661" s="238" t="s">
        <v>38</v>
      </c>
      <c r="O661" s="92"/>
      <c r="P661" s="239">
        <f>O661*H661</f>
        <v>0</v>
      </c>
      <c r="Q661" s="239">
        <v>0</v>
      </c>
      <c r="R661" s="239">
        <f>Q661*H661</f>
        <v>0</v>
      </c>
      <c r="S661" s="239">
        <v>0</v>
      </c>
      <c r="T661" s="240">
        <f>S661*H661</f>
        <v>0</v>
      </c>
      <c r="U661" s="39"/>
      <c r="V661" s="39"/>
      <c r="W661" s="39"/>
      <c r="X661" s="39"/>
      <c r="Y661" s="39"/>
      <c r="Z661" s="39"/>
      <c r="AA661" s="39"/>
      <c r="AB661" s="39"/>
      <c r="AC661" s="39"/>
      <c r="AD661" s="39"/>
      <c r="AE661" s="39"/>
      <c r="AR661" s="241" t="s">
        <v>212</v>
      </c>
      <c r="AT661" s="241" t="s">
        <v>207</v>
      </c>
      <c r="AU661" s="241" t="s">
        <v>81</v>
      </c>
      <c r="AY661" s="18" t="s">
        <v>205</v>
      </c>
      <c r="BE661" s="242">
        <f>IF(N661="základní",J661,0)</f>
        <v>0</v>
      </c>
      <c r="BF661" s="242">
        <f>IF(N661="snížená",J661,0)</f>
        <v>0</v>
      </c>
      <c r="BG661" s="242">
        <f>IF(N661="zákl. přenesená",J661,0)</f>
        <v>0</v>
      </c>
      <c r="BH661" s="242">
        <f>IF(N661="sníž. přenesená",J661,0)</f>
        <v>0</v>
      </c>
      <c r="BI661" s="242">
        <f>IF(N661="nulová",J661,0)</f>
        <v>0</v>
      </c>
      <c r="BJ661" s="18" t="s">
        <v>79</v>
      </c>
      <c r="BK661" s="242">
        <f>ROUND(I661*H661,2)</f>
        <v>0</v>
      </c>
      <c r="BL661" s="18" t="s">
        <v>212</v>
      </c>
      <c r="BM661" s="241" t="s">
        <v>6419</v>
      </c>
    </row>
    <row r="662" s="2" customFormat="1">
      <c r="A662" s="39"/>
      <c r="B662" s="40"/>
      <c r="C662" s="41"/>
      <c r="D662" s="243" t="s">
        <v>214</v>
      </c>
      <c r="E662" s="41"/>
      <c r="F662" s="244" t="s">
        <v>6418</v>
      </c>
      <c r="G662" s="41"/>
      <c r="H662" s="41"/>
      <c r="I662" s="245"/>
      <c r="J662" s="41"/>
      <c r="K662" s="41"/>
      <c r="L662" s="45"/>
      <c r="M662" s="246"/>
      <c r="N662" s="247"/>
      <c r="O662" s="92"/>
      <c r="P662" s="92"/>
      <c r="Q662" s="92"/>
      <c r="R662" s="92"/>
      <c r="S662" s="92"/>
      <c r="T662" s="93"/>
      <c r="U662" s="39"/>
      <c r="V662" s="39"/>
      <c r="W662" s="39"/>
      <c r="X662" s="39"/>
      <c r="Y662" s="39"/>
      <c r="Z662" s="39"/>
      <c r="AA662" s="39"/>
      <c r="AB662" s="39"/>
      <c r="AC662" s="39"/>
      <c r="AD662" s="39"/>
      <c r="AE662" s="39"/>
      <c r="AT662" s="18" t="s">
        <v>214</v>
      </c>
      <c r="AU662" s="18" t="s">
        <v>81</v>
      </c>
    </row>
    <row r="663" s="2" customFormat="1" ht="24.15" customHeight="1">
      <c r="A663" s="39"/>
      <c r="B663" s="40"/>
      <c r="C663" s="230" t="s">
        <v>3360</v>
      </c>
      <c r="D663" s="230" t="s">
        <v>207</v>
      </c>
      <c r="E663" s="231" t="s">
        <v>6420</v>
      </c>
      <c r="F663" s="232" t="s">
        <v>6421</v>
      </c>
      <c r="G663" s="233" t="s">
        <v>279</v>
      </c>
      <c r="H663" s="234">
        <v>3</v>
      </c>
      <c r="I663" s="235"/>
      <c r="J663" s="236">
        <f>ROUND(I663*H663,2)</f>
        <v>0</v>
      </c>
      <c r="K663" s="232" t="s">
        <v>1</v>
      </c>
      <c r="L663" s="45"/>
      <c r="M663" s="237" t="s">
        <v>1</v>
      </c>
      <c r="N663" s="238" t="s">
        <v>38</v>
      </c>
      <c r="O663" s="92"/>
      <c r="P663" s="239">
        <f>O663*H663</f>
        <v>0</v>
      </c>
      <c r="Q663" s="239">
        <v>0</v>
      </c>
      <c r="R663" s="239">
        <f>Q663*H663</f>
        <v>0</v>
      </c>
      <c r="S663" s="239">
        <v>0</v>
      </c>
      <c r="T663" s="240">
        <f>S663*H663</f>
        <v>0</v>
      </c>
      <c r="U663" s="39"/>
      <c r="V663" s="39"/>
      <c r="W663" s="39"/>
      <c r="X663" s="39"/>
      <c r="Y663" s="39"/>
      <c r="Z663" s="39"/>
      <c r="AA663" s="39"/>
      <c r="AB663" s="39"/>
      <c r="AC663" s="39"/>
      <c r="AD663" s="39"/>
      <c r="AE663" s="39"/>
      <c r="AR663" s="241" t="s">
        <v>212</v>
      </c>
      <c r="AT663" s="241" t="s">
        <v>207</v>
      </c>
      <c r="AU663" s="241" t="s">
        <v>81</v>
      </c>
      <c r="AY663" s="18" t="s">
        <v>205</v>
      </c>
      <c r="BE663" s="242">
        <f>IF(N663="základní",J663,0)</f>
        <v>0</v>
      </c>
      <c r="BF663" s="242">
        <f>IF(N663="snížená",J663,0)</f>
        <v>0</v>
      </c>
      <c r="BG663" s="242">
        <f>IF(N663="zákl. přenesená",J663,0)</f>
        <v>0</v>
      </c>
      <c r="BH663" s="242">
        <f>IF(N663="sníž. přenesená",J663,0)</f>
        <v>0</v>
      </c>
      <c r="BI663" s="242">
        <f>IF(N663="nulová",J663,0)</f>
        <v>0</v>
      </c>
      <c r="BJ663" s="18" t="s">
        <v>79</v>
      </c>
      <c r="BK663" s="242">
        <f>ROUND(I663*H663,2)</f>
        <v>0</v>
      </c>
      <c r="BL663" s="18" t="s">
        <v>212</v>
      </c>
      <c r="BM663" s="241" t="s">
        <v>6422</v>
      </c>
    </row>
    <row r="664" s="2" customFormat="1">
      <c r="A664" s="39"/>
      <c r="B664" s="40"/>
      <c r="C664" s="41"/>
      <c r="D664" s="243" t="s">
        <v>214</v>
      </c>
      <c r="E664" s="41"/>
      <c r="F664" s="244" t="s">
        <v>6421</v>
      </c>
      <c r="G664" s="41"/>
      <c r="H664" s="41"/>
      <c r="I664" s="245"/>
      <c r="J664" s="41"/>
      <c r="K664" s="41"/>
      <c r="L664" s="45"/>
      <c r="M664" s="246"/>
      <c r="N664" s="247"/>
      <c r="O664" s="92"/>
      <c r="P664" s="92"/>
      <c r="Q664" s="92"/>
      <c r="R664" s="92"/>
      <c r="S664" s="92"/>
      <c r="T664" s="93"/>
      <c r="U664" s="39"/>
      <c r="V664" s="39"/>
      <c r="W664" s="39"/>
      <c r="X664" s="39"/>
      <c r="Y664" s="39"/>
      <c r="Z664" s="39"/>
      <c r="AA664" s="39"/>
      <c r="AB664" s="39"/>
      <c r="AC664" s="39"/>
      <c r="AD664" s="39"/>
      <c r="AE664" s="39"/>
      <c r="AT664" s="18" t="s">
        <v>214</v>
      </c>
      <c r="AU664" s="18" t="s">
        <v>81</v>
      </c>
    </row>
    <row r="665" s="2" customFormat="1" ht="24.15" customHeight="1">
      <c r="A665" s="39"/>
      <c r="B665" s="40"/>
      <c r="C665" s="230" t="s">
        <v>6423</v>
      </c>
      <c r="D665" s="230" t="s">
        <v>207</v>
      </c>
      <c r="E665" s="231" t="s">
        <v>6424</v>
      </c>
      <c r="F665" s="232" t="s">
        <v>6425</v>
      </c>
      <c r="G665" s="233" t="s">
        <v>279</v>
      </c>
      <c r="H665" s="234">
        <v>2</v>
      </c>
      <c r="I665" s="235"/>
      <c r="J665" s="236">
        <f>ROUND(I665*H665,2)</f>
        <v>0</v>
      </c>
      <c r="K665" s="232" t="s">
        <v>1</v>
      </c>
      <c r="L665" s="45"/>
      <c r="M665" s="237" t="s">
        <v>1</v>
      </c>
      <c r="N665" s="238" t="s">
        <v>38</v>
      </c>
      <c r="O665" s="92"/>
      <c r="P665" s="239">
        <f>O665*H665</f>
        <v>0</v>
      </c>
      <c r="Q665" s="239">
        <v>0</v>
      </c>
      <c r="R665" s="239">
        <f>Q665*H665</f>
        <v>0</v>
      </c>
      <c r="S665" s="239">
        <v>0</v>
      </c>
      <c r="T665" s="240">
        <f>S665*H665</f>
        <v>0</v>
      </c>
      <c r="U665" s="39"/>
      <c r="V665" s="39"/>
      <c r="W665" s="39"/>
      <c r="X665" s="39"/>
      <c r="Y665" s="39"/>
      <c r="Z665" s="39"/>
      <c r="AA665" s="39"/>
      <c r="AB665" s="39"/>
      <c r="AC665" s="39"/>
      <c r="AD665" s="39"/>
      <c r="AE665" s="39"/>
      <c r="AR665" s="241" t="s">
        <v>212</v>
      </c>
      <c r="AT665" s="241" t="s">
        <v>207</v>
      </c>
      <c r="AU665" s="241" t="s">
        <v>81</v>
      </c>
      <c r="AY665" s="18" t="s">
        <v>205</v>
      </c>
      <c r="BE665" s="242">
        <f>IF(N665="základní",J665,0)</f>
        <v>0</v>
      </c>
      <c r="BF665" s="242">
        <f>IF(N665="snížená",J665,0)</f>
        <v>0</v>
      </c>
      <c r="BG665" s="242">
        <f>IF(N665="zákl. přenesená",J665,0)</f>
        <v>0</v>
      </c>
      <c r="BH665" s="242">
        <f>IF(N665="sníž. přenesená",J665,0)</f>
        <v>0</v>
      </c>
      <c r="BI665" s="242">
        <f>IF(N665="nulová",J665,0)</f>
        <v>0</v>
      </c>
      <c r="BJ665" s="18" t="s">
        <v>79</v>
      </c>
      <c r="BK665" s="242">
        <f>ROUND(I665*H665,2)</f>
        <v>0</v>
      </c>
      <c r="BL665" s="18" t="s">
        <v>212</v>
      </c>
      <c r="BM665" s="241" t="s">
        <v>6426</v>
      </c>
    </row>
    <row r="666" s="2" customFormat="1">
      <c r="A666" s="39"/>
      <c r="B666" s="40"/>
      <c r="C666" s="41"/>
      <c r="D666" s="243" t="s">
        <v>214</v>
      </c>
      <c r="E666" s="41"/>
      <c r="F666" s="244" t="s">
        <v>6425</v>
      </c>
      <c r="G666" s="41"/>
      <c r="H666" s="41"/>
      <c r="I666" s="245"/>
      <c r="J666" s="41"/>
      <c r="K666" s="41"/>
      <c r="L666" s="45"/>
      <c r="M666" s="246"/>
      <c r="N666" s="247"/>
      <c r="O666" s="92"/>
      <c r="P666" s="92"/>
      <c r="Q666" s="92"/>
      <c r="R666" s="92"/>
      <c r="S666" s="92"/>
      <c r="T666" s="93"/>
      <c r="U666" s="39"/>
      <c r="V666" s="39"/>
      <c r="W666" s="39"/>
      <c r="X666" s="39"/>
      <c r="Y666" s="39"/>
      <c r="Z666" s="39"/>
      <c r="AA666" s="39"/>
      <c r="AB666" s="39"/>
      <c r="AC666" s="39"/>
      <c r="AD666" s="39"/>
      <c r="AE666" s="39"/>
      <c r="AT666" s="18" t="s">
        <v>214</v>
      </c>
      <c r="AU666" s="18" t="s">
        <v>81</v>
      </c>
    </row>
    <row r="667" s="2" customFormat="1" ht="24.15" customHeight="1">
      <c r="A667" s="39"/>
      <c r="B667" s="40"/>
      <c r="C667" s="230" t="s">
        <v>3361</v>
      </c>
      <c r="D667" s="230" t="s">
        <v>207</v>
      </c>
      <c r="E667" s="231" t="s">
        <v>6427</v>
      </c>
      <c r="F667" s="232" t="s">
        <v>6428</v>
      </c>
      <c r="G667" s="233" t="s">
        <v>279</v>
      </c>
      <c r="H667" s="234">
        <v>2</v>
      </c>
      <c r="I667" s="235"/>
      <c r="J667" s="236">
        <f>ROUND(I667*H667,2)</f>
        <v>0</v>
      </c>
      <c r="K667" s="232" t="s">
        <v>1</v>
      </c>
      <c r="L667" s="45"/>
      <c r="M667" s="237" t="s">
        <v>1</v>
      </c>
      <c r="N667" s="238" t="s">
        <v>38</v>
      </c>
      <c r="O667" s="92"/>
      <c r="P667" s="239">
        <f>O667*H667</f>
        <v>0</v>
      </c>
      <c r="Q667" s="239">
        <v>0</v>
      </c>
      <c r="R667" s="239">
        <f>Q667*H667</f>
        <v>0</v>
      </c>
      <c r="S667" s="239">
        <v>0</v>
      </c>
      <c r="T667" s="240">
        <f>S667*H667</f>
        <v>0</v>
      </c>
      <c r="U667" s="39"/>
      <c r="V667" s="39"/>
      <c r="W667" s="39"/>
      <c r="X667" s="39"/>
      <c r="Y667" s="39"/>
      <c r="Z667" s="39"/>
      <c r="AA667" s="39"/>
      <c r="AB667" s="39"/>
      <c r="AC667" s="39"/>
      <c r="AD667" s="39"/>
      <c r="AE667" s="39"/>
      <c r="AR667" s="241" t="s">
        <v>212</v>
      </c>
      <c r="AT667" s="241" t="s">
        <v>207</v>
      </c>
      <c r="AU667" s="241" t="s">
        <v>81</v>
      </c>
      <c r="AY667" s="18" t="s">
        <v>205</v>
      </c>
      <c r="BE667" s="242">
        <f>IF(N667="základní",J667,0)</f>
        <v>0</v>
      </c>
      <c r="BF667" s="242">
        <f>IF(N667="snížená",J667,0)</f>
        <v>0</v>
      </c>
      <c r="BG667" s="242">
        <f>IF(N667="zákl. přenesená",J667,0)</f>
        <v>0</v>
      </c>
      <c r="BH667" s="242">
        <f>IF(N667="sníž. přenesená",J667,0)</f>
        <v>0</v>
      </c>
      <c r="BI667" s="242">
        <f>IF(N667="nulová",J667,0)</f>
        <v>0</v>
      </c>
      <c r="BJ667" s="18" t="s">
        <v>79</v>
      </c>
      <c r="BK667" s="242">
        <f>ROUND(I667*H667,2)</f>
        <v>0</v>
      </c>
      <c r="BL667" s="18" t="s">
        <v>212</v>
      </c>
      <c r="BM667" s="241" t="s">
        <v>6429</v>
      </c>
    </row>
    <row r="668" s="2" customFormat="1">
      <c r="A668" s="39"/>
      <c r="B668" s="40"/>
      <c r="C668" s="41"/>
      <c r="D668" s="243" t="s">
        <v>214</v>
      </c>
      <c r="E668" s="41"/>
      <c r="F668" s="244" t="s">
        <v>6428</v>
      </c>
      <c r="G668" s="41"/>
      <c r="H668" s="41"/>
      <c r="I668" s="245"/>
      <c r="J668" s="41"/>
      <c r="K668" s="41"/>
      <c r="L668" s="45"/>
      <c r="M668" s="246"/>
      <c r="N668" s="247"/>
      <c r="O668" s="92"/>
      <c r="P668" s="92"/>
      <c r="Q668" s="92"/>
      <c r="R668" s="92"/>
      <c r="S668" s="92"/>
      <c r="T668" s="93"/>
      <c r="U668" s="39"/>
      <c r="V668" s="39"/>
      <c r="W668" s="39"/>
      <c r="X668" s="39"/>
      <c r="Y668" s="39"/>
      <c r="Z668" s="39"/>
      <c r="AA668" s="39"/>
      <c r="AB668" s="39"/>
      <c r="AC668" s="39"/>
      <c r="AD668" s="39"/>
      <c r="AE668" s="39"/>
      <c r="AT668" s="18" t="s">
        <v>214</v>
      </c>
      <c r="AU668" s="18" t="s">
        <v>81</v>
      </c>
    </row>
    <row r="669" s="2" customFormat="1" ht="21.75" customHeight="1">
      <c r="A669" s="39"/>
      <c r="B669" s="40"/>
      <c r="C669" s="230" t="s">
        <v>6430</v>
      </c>
      <c r="D669" s="230" t="s">
        <v>207</v>
      </c>
      <c r="E669" s="231" t="s">
        <v>6431</v>
      </c>
      <c r="F669" s="232" t="s">
        <v>6432</v>
      </c>
      <c r="G669" s="233" t="s">
        <v>279</v>
      </c>
      <c r="H669" s="234">
        <v>3</v>
      </c>
      <c r="I669" s="235"/>
      <c r="J669" s="236">
        <f>ROUND(I669*H669,2)</f>
        <v>0</v>
      </c>
      <c r="K669" s="232" t="s">
        <v>1</v>
      </c>
      <c r="L669" s="45"/>
      <c r="M669" s="237" t="s">
        <v>1</v>
      </c>
      <c r="N669" s="238" t="s">
        <v>38</v>
      </c>
      <c r="O669" s="92"/>
      <c r="P669" s="239">
        <f>O669*H669</f>
        <v>0</v>
      </c>
      <c r="Q669" s="239">
        <v>0</v>
      </c>
      <c r="R669" s="239">
        <f>Q669*H669</f>
        <v>0</v>
      </c>
      <c r="S669" s="239">
        <v>0</v>
      </c>
      <c r="T669" s="240">
        <f>S669*H669</f>
        <v>0</v>
      </c>
      <c r="U669" s="39"/>
      <c r="V669" s="39"/>
      <c r="W669" s="39"/>
      <c r="X669" s="39"/>
      <c r="Y669" s="39"/>
      <c r="Z669" s="39"/>
      <c r="AA669" s="39"/>
      <c r="AB669" s="39"/>
      <c r="AC669" s="39"/>
      <c r="AD669" s="39"/>
      <c r="AE669" s="39"/>
      <c r="AR669" s="241" t="s">
        <v>212</v>
      </c>
      <c r="AT669" s="241" t="s">
        <v>207</v>
      </c>
      <c r="AU669" s="241" t="s">
        <v>81</v>
      </c>
      <c r="AY669" s="18" t="s">
        <v>205</v>
      </c>
      <c r="BE669" s="242">
        <f>IF(N669="základní",J669,0)</f>
        <v>0</v>
      </c>
      <c r="BF669" s="242">
        <f>IF(N669="snížená",J669,0)</f>
        <v>0</v>
      </c>
      <c r="BG669" s="242">
        <f>IF(N669="zákl. přenesená",J669,0)</f>
        <v>0</v>
      </c>
      <c r="BH669" s="242">
        <f>IF(N669="sníž. přenesená",J669,0)</f>
        <v>0</v>
      </c>
      <c r="BI669" s="242">
        <f>IF(N669="nulová",J669,0)</f>
        <v>0</v>
      </c>
      <c r="BJ669" s="18" t="s">
        <v>79</v>
      </c>
      <c r="BK669" s="242">
        <f>ROUND(I669*H669,2)</f>
        <v>0</v>
      </c>
      <c r="BL669" s="18" t="s">
        <v>212</v>
      </c>
      <c r="BM669" s="241" t="s">
        <v>6433</v>
      </c>
    </row>
    <row r="670" s="2" customFormat="1">
      <c r="A670" s="39"/>
      <c r="B670" s="40"/>
      <c r="C670" s="41"/>
      <c r="D670" s="243" t="s">
        <v>214</v>
      </c>
      <c r="E670" s="41"/>
      <c r="F670" s="244" t="s">
        <v>6432</v>
      </c>
      <c r="G670" s="41"/>
      <c r="H670" s="41"/>
      <c r="I670" s="245"/>
      <c r="J670" s="41"/>
      <c r="K670" s="41"/>
      <c r="L670" s="45"/>
      <c r="M670" s="246"/>
      <c r="N670" s="247"/>
      <c r="O670" s="92"/>
      <c r="P670" s="92"/>
      <c r="Q670" s="92"/>
      <c r="R670" s="92"/>
      <c r="S670" s="92"/>
      <c r="T670" s="93"/>
      <c r="U670" s="39"/>
      <c r="V670" s="39"/>
      <c r="W670" s="39"/>
      <c r="X670" s="39"/>
      <c r="Y670" s="39"/>
      <c r="Z670" s="39"/>
      <c r="AA670" s="39"/>
      <c r="AB670" s="39"/>
      <c r="AC670" s="39"/>
      <c r="AD670" s="39"/>
      <c r="AE670" s="39"/>
      <c r="AT670" s="18" t="s">
        <v>214</v>
      </c>
      <c r="AU670" s="18" t="s">
        <v>81</v>
      </c>
    </row>
    <row r="671" s="2" customFormat="1" ht="16.5" customHeight="1">
      <c r="A671" s="39"/>
      <c r="B671" s="40"/>
      <c r="C671" s="230" t="s">
        <v>3364</v>
      </c>
      <c r="D671" s="230" t="s">
        <v>207</v>
      </c>
      <c r="E671" s="231" t="s">
        <v>6434</v>
      </c>
      <c r="F671" s="232" t="s">
        <v>6435</v>
      </c>
      <c r="G671" s="233" t="s">
        <v>279</v>
      </c>
      <c r="H671" s="234">
        <v>5</v>
      </c>
      <c r="I671" s="235"/>
      <c r="J671" s="236">
        <f>ROUND(I671*H671,2)</f>
        <v>0</v>
      </c>
      <c r="K671" s="232" t="s">
        <v>1</v>
      </c>
      <c r="L671" s="45"/>
      <c r="M671" s="237" t="s">
        <v>1</v>
      </c>
      <c r="N671" s="238" t="s">
        <v>38</v>
      </c>
      <c r="O671" s="92"/>
      <c r="P671" s="239">
        <f>O671*H671</f>
        <v>0</v>
      </c>
      <c r="Q671" s="239">
        <v>0</v>
      </c>
      <c r="R671" s="239">
        <f>Q671*H671</f>
        <v>0</v>
      </c>
      <c r="S671" s="239">
        <v>0</v>
      </c>
      <c r="T671" s="240">
        <f>S671*H671</f>
        <v>0</v>
      </c>
      <c r="U671" s="39"/>
      <c r="V671" s="39"/>
      <c r="W671" s="39"/>
      <c r="X671" s="39"/>
      <c r="Y671" s="39"/>
      <c r="Z671" s="39"/>
      <c r="AA671" s="39"/>
      <c r="AB671" s="39"/>
      <c r="AC671" s="39"/>
      <c r="AD671" s="39"/>
      <c r="AE671" s="39"/>
      <c r="AR671" s="241" t="s">
        <v>212</v>
      </c>
      <c r="AT671" s="241" t="s">
        <v>207</v>
      </c>
      <c r="AU671" s="241" t="s">
        <v>81</v>
      </c>
      <c r="AY671" s="18" t="s">
        <v>205</v>
      </c>
      <c r="BE671" s="242">
        <f>IF(N671="základní",J671,0)</f>
        <v>0</v>
      </c>
      <c r="BF671" s="242">
        <f>IF(N671="snížená",J671,0)</f>
        <v>0</v>
      </c>
      <c r="BG671" s="242">
        <f>IF(N671="zákl. přenesená",J671,0)</f>
        <v>0</v>
      </c>
      <c r="BH671" s="242">
        <f>IF(N671="sníž. přenesená",J671,0)</f>
        <v>0</v>
      </c>
      <c r="BI671" s="242">
        <f>IF(N671="nulová",J671,0)</f>
        <v>0</v>
      </c>
      <c r="BJ671" s="18" t="s">
        <v>79</v>
      </c>
      <c r="BK671" s="242">
        <f>ROUND(I671*H671,2)</f>
        <v>0</v>
      </c>
      <c r="BL671" s="18" t="s">
        <v>212</v>
      </c>
      <c r="BM671" s="241" t="s">
        <v>6436</v>
      </c>
    </row>
    <row r="672" s="2" customFormat="1">
      <c r="A672" s="39"/>
      <c r="B672" s="40"/>
      <c r="C672" s="41"/>
      <c r="D672" s="243" t="s">
        <v>214</v>
      </c>
      <c r="E672" s="41"/>
      <c r="F672" s="244" t="s">
        <v>6435</v>
      </c>
      <c r="G672" s="41"/>
      <c r="H672" s="41"/>
      <c r="I672" s="245"/>
      <c r="J672" s="41"/>
      <c r="K672" s="41"/>
      <c r="L672" s="45"/>
      <c r="M672" s="246"/>
      <c r="N672" s="247"/>
      <c r="O672" s="92"/>
      <c r="P672" s="92"/>
      <c r="Q672" s="92"/>
      <c r="R672" s="92"/>
      <c r="S672" s="92"/>
      <c r="T672" s="93"/>
      <c r="U672" s="39"/>
      <c r="V672" s="39"/>
      <c r="W672" s="39"/>
      <c r="X672" s="39"/>
      <c r="Y672" s="39"/>
      <c r="Z672" s="39"/>
      <c r="AA672" s="39"/>
      <c r="AB672" s="39"/>
      <c r="AC672" s="39"/>
      <c r="AD672" s="39"/>
      <c r="AE672" s="39"/>
      <c r="AT672" s="18" t="s">
        <v>214</v>
      </c>
      <c r="AU672" s="18" t="s">
        <v>81</v>
      </c>
    </row>
    <row r="673" s="2" customFormat="1" ht="16.5" customHeight="1">
      <c r="A673" s="39"/>
      <c r="B673" s="40"/>
      <c r="C673" s="230" t="s">
        <v>6437</v>
      </c>
      <c r="D673" s="230" t="s">
        <v>207</v>
      </c>
      <c r="E673" s="231" t="s">
        <v>6438</v>
      </c>
      <c r="F673" s="232" t="s">
        <v>6439</v>
      </c>
      <c r="G673" s="233" t="s">
        <v>279</v>
      </c>
      <c r="H673" s="234">
        <v>5</v>
      </c>
      <c r="I673" s="235"/>
      <c r="J673" s="236">
        <f>ROUND(I673*H673,2)</f>
        <v>0</v>
      </c>
      <c r="K673" s="232" t="s">
        <v>1</v>
      </c>
      <c r="L673" s="45"/>
      <c r="M673" s="237" t="s">
        <v>1</v>
      </c>
      <c r="N673" s="238" t="s">
        <v>38</v>
      </c>
      <c r="O673" s="92"/>
      <c r="P673" s="239">
        <f>O673*H673</f>
        <v>0</v>
      </c>
      <c r="Q673" s="239">
        <v>0</v>
      </c>
      <c r="R673" s="239">
        <f>Q673*H673</f>
        <v>0</v>
      </c>
      <c r="S673" s="239">
        <v>0</v>
      </c>
      <c r="T673" s="240">
        <f>S673*H673</f>
        <v>0</v>
      </c>
      <c r="U673" s="39"/>
      <c r="V673" s="39"/>
      <c r="W673" s="39"/>
      <c r="X673" s="39"/>
      <c r="Y673" s="39"/>
      <c r="Z673" s="39"/>
      <c r="AA673" s="39"/>
      <c r="AB673" s="39"/>
      <c r="AC673" s="39"/>
      <c r="AD673" s="39"/>
      <c r="AE673" s="39"/>
      <c r="AR673" s="241" t="s">
        <v>212</v>
      </c>
      <c r="AT673" s="241" t="s">
        <v>207</v>
      </c>
      <c r="AU673" s="241" t="s">
        <v>81</v>
      </c>
      <c r="AY673" s="18" t="s">
        <v>205</v>
      </c>
      <c r="BE673" s="242">
        <f>IF(N673="základní",J673,0)</f>
        <v>0</v>
      </c>
      <c r="BF673" s="242">
        <f>IF(N673="snížená",J673,0)</f>
        <v>0</v>
      </c>
      <c r="BG673" s="242">
        <f>IF(N673="zákl. přenesená",J673,0)</f>
        <v>0</v>
      </c>
      <c r="BH673" s="242">
        <f>IF(N673="sníž. přenesená",J673,0)</f>
        <v>0</v>
      </c>
      <c r="BI673" s="242">
        <f>IF(N673="nulová",J673,0)</f>
        <v>0</v>
      </c>
      <c r="BJ673" s="18" t="s">
        <v>79</v>
      </c>
      <c r="BK673" s="242">
        <f>ROUND(I673*H673,2)</f>
        <v>0</v>
      </c>
      <c r="BL673" s="18" t="s">
        <v>212</v>
      </c>
      <c r="BM673" s="241" t="s">
        <v>6440</v>
      </c>
    </row>
    <row r="674" s="2" customFormat="1">
      <c r="A674" s="39"/>
      <c r="B674" s="40"/>
      <c r="C674" s="41"/>
      <c r="D674" s="243" t="s">
        <v>214</v>
      </c>
      <c r="E674" s="41"/>
      <c r="F674" s="244" t="s">
        <v>6439</v>
      </c>
      <c r="G674" s="41"/>
      <c r="H674" s="41"/>
      <c r="I674" s="245"/>
      <c r="J674" s="41"/>
      <c r="K674" s="41"/>
      <c r="L674" s="45"/>
      <c r="M674" s="246"/>
      <c r="N674" s="247"/>
      <c r="O674" s="92"/>
      <c r="P674" s="92"/>
      <c r="Q674" s="92"/>
      <c r="R674" s="92"/>
      <c r="S674" s="92"/>
      <c r="T674" s="93"/>
      <c r="U674" s="39"/>
      <c r="V674" s="39"/>
      <c r="W674" s="39"/>
      <c r="X674" s="39"/>
      <c r="Y674" s="39"/>
      <c r="Z674" s="39"/>
      <c r="AA674" s="39"/>
      <c r="AB674" s="39"/>
      <c r="AC674" s="39"/>
      <c r="AD674" s="39"/>
      <c r="AE674" s="39"/>
      <c r="AT674" s="18" t="s">
        <v>214</v>
      </c>
      <c r="AU674" s="18" t="s">
        <v>81</v>
      </c>
    </row>
    <row r="675" s="2" customFormat="1" ht="16.5" customHeight="1">
      <c r="A675" s="39"/>
      <c r="B675" s="40"/>
      <c r="C675" s="230" t="s">
        <v>3367</v>
      </c>
      <c r="D675" s="230" t="s">
        <v>207</v>
      </c>
      <c r="E675" s="231" t="s">
        <v>6441</v>
      </c>
      <c r="F675" s="232" t="s">
        <v>6442</v>
      </c>
      <c r="G675" s="233" t="s">
        <v>279</v>
      </c>
      <c r="H675" s="234">
        <v>5</v>
      </c>
      <c r="I675" s="235"/>
      <c r="J675" s="236">
        <f>ROUND(I675*H675,2)</f>
        <v>0</v>
      </c>
      <c r="K675" s="232" t="s">
        <v>1</v>
      </c>
      <c r="L675" s="45"/>
      <c r="M675" s="237" t="s">
        <v>1</v>
      </c>
      <c r="N675" s="238" t="s">
        <v>38</v>
      </c>
      <c r="O675" s="92"/>
      <c r="P675" s="239">
        <f>O675*H675</f>
        <v>0</v>
      </c>
      <c r="Q675" s="239">
        <v>0</v>
      </c>
      <c r="R675" s="239">
        <f>Q675*H675</f>
        <v>0</v>
      </c>
      <c r="S675" s="239">
        <v>0</v>
      </c>
      <c r="T675" s="240">
        <f>S675*H675</f>
        <v>0</v>
      </c>
      <c r="U675" s="39"/>
      <c r="V675" s="39"/>
      <c r="W675" s="39"/>
      <c r="X675" s="39"/>
      <c r="Y675" s="39"/>
      <c r="Z675" s="39"/>
      <c r="AA675" s="39"/>
      <c r="AB675" s="39"/>
      <c r="AC675" s="39"/>
      <c r="AD675" s="39"/>
      <c r="AE675" s="39"/>
      <c r="AR675" s="241" t="s">
        <v>212</v>
      </c>
      <c r="AT675" s="241" t="s">
        <v>207</v>
      </c>
      <c r="AU675" s="241" t="s">
        <v>81</v>
      </c>
      <c r="AY675" s="18" t="s">
        <v>205</v>
      </c>
      <c r="BE675" s="242">
        <f>IF(N675="základní",J675,0)</f>
        <v>0</v>
      </c>
      <c r="BF675" s="242">
        <f>IF(N675="snížená",J675,0)</f>
        <v>0</v>
      </c>
      <c r="BG675" s="242">
        <f>IF(N675="zákl. přenesená",J675,0)</f>
        <v>0</v>
      </c>
      <c r="BH675" s="242">
        <f>IF(N675="sníž. přenesená",J675,0)</f>
        <v>0</v>
      </c>
      <c r="BI675" s="242">
        <f>IF(N675="nulová",J675,0)</f>
        <v>0</v>
      </c>
      <c r="BJ675" s="18" t="s">
        <v>79</v>
      </c>
      <c r="BK675" s="242">
        <f>ROUND(I675*H675,2)</f>
        <v>0</v>
      </c>
      <c r="BL675" s="18" t="s">
        <v>212</v>
      </c>
      <c r="BM675" s="241" t="s">
        <v>6443</v>
      </c>
    </row>
    <row r="676" s="2" customFormat="1">
      <c r="A676" s="39"/>
      <c r="B676" s="40"/>
      <c r="C676" s="41"/>
      <c r="D676" s="243" t="s">
        <v>214</v>
      </c>
      <c r="E676" s="41"/>
      <c r="F676" s="244" t="s">
        <v>6442</v>
      </c>
      <c r="G676" s="41"/>
      <c r="H676" s="41"/>
      <c r="I676" s="245"/>
      <c r="J676" s="41"/>
      <c r="K676" s="41"/>
      <c r="L676" s="45"/>
      <c r="M676" s="246"/>
      <c r="N676" s="247"/>
      <c r="O676" s="92"/>
      <c r="P676" s="92"/>
      <c r="Q676" s="92"/>
      <c r="R676" s="92"/>
      <c r="S676" s="92"/>
      <c r="T676" s="93"/>
      <c r="U676" s="39"/>
      <c r="V676" s="39"/>
      <c r="W676" s="39"/>
      <c r="X676" s="39"/>
      <c r="Y676" s="39"/>
      <c r="Z676" s="39"/>
      <c r="AA676" s="39"/>
      <c r="AB676" s="39"/>
      <c r="AC676" s="39"/>
      <c r="AD676" s="39"/>
      <c r="AE676" s="39"/>
      <c r="AT676" s="18" t="s">
        <v>214</v>
      </c>
      <c r="AU676" s="18" t="s">
        <v>81</v>
      </c>
    </row>
    <row r="677" s="2" customFormat="1" ht="24.15" customHeight="1">
      <c r="A677" s="39"/>
      <c r="B677" s="40"/>
      <c r="C677" s="230" t="s">
        <v>6444</v>
      </c>
      <c r="D677" s="230" t="s">
        <v>207</v>
      </c>
      <c r="E677" s="231" t="s">
        <v>6445</v>
      </c>
      <c r="F677" s="232" t="s">
        <v>6446</v>
      </c>
      <c r="G677" s="233" t="s">
        <v>279</v>
      </c>
      <c r="H677" s="234">
        <v>2</v>
      </c>
      <c r="I677" s="235"/>
      <c r="J677" s="236">
        <f>ROUND(I677*H677,2)</f>
        <v>0</v>
      </c>
      <c r="K677" s="232" t="s">
        <v>1</v>
      </c>
      <c r="L677" s="45"/>
      <c r="M677" s="237" t="s">
        <v>1</v>
      </c>
      <c r="N677" s="238" t="s">
        <v>38</v>
      </c>
      <c r="O677" s="92"/>
      <c r="P677" s="239">
        <f>O677*H677</f>
        <v>0</v>
      </c>
      <c r="Q677" s="239">
        <v>0</v>
      </c>
      <c r="R677" s="239">
        <f>Q677*H677</f>
        <v>0</v>
      </c>
      <c r="S677" s="239">
        <v>0</v>
      </c>
      <c r="T677" s="240">
        <f>S677*H677</f>
        <v>0</v>
      </c>
      <c r="U677" s="39"/>
      <c r="V677" s="39"/>
      <c r="W677" s="39"/>
      <c r="X677" s="39"/>
      <c r="Y677" s="39"/>
      <c r="Z677" s="39"/>
      <c r="AA677" s="39"/>
      <c r="AB677" s="39"/>
      <c r="AC677" s="39"/>
      <c r="AD677" s="39"/>
      <c r="AE677" s="39"/>
      <c r="AR677" s="241" t="s">
        <v>212</v>
      </c>
      <c r="AT677" s="241" t="s">
        <v>207</v>
      </c>
      <c r="AU677" s="241" t="s">
        <v>81</v>
      </c>
      <c r="AY677" s="18" t="s">
        <v>205</v>
      </c>
      <c r="BE677" s="242">
        <f>IF(N677="základní",J677,0)</f>
        <v>0</v>
      </c>
      <c r="BF677" s="242">
        <f>IF(N677="snížená",J677,0)</f>
        <v>0</v>
      </c>
      <c r="BG677" s="242">
        <f>IF(N677="zákl. přenesená",J677,0)</f>
        <v>0</v>
      </c>
      <c r="BH677" s="242">
        <f>IF(N677="sníž. přenesená",J677,0)</f>
        <v>0</v>
      </c>
      <c r="BI677" s="242">
        <f>IF(N677="nulová",J677,0)</f>
        <v>0</v>
      </c>
      <c r="BJ677" s="18" t="s">
        <v>79</v>
      </c>
      <c r="BK677" s="242">
        <f>ROUND(I677*H677,2)</f>
        <v>0</v>
      </c>
      <c r="BL677" s="18" t="s">
        <v>212</v>
      </c>
      <c r="BM677" s="241" t="s">
        <v>6447</v>
      </c>
    </row>
    <row r="678" s="2" customFormat="1">
      <c r="A678" s="39"/>
      <c r="B678" s="40"/>
      <c r="C678" s="41"/>
      <c r="D678" s="243" t="s">
        <v>214</v>
      </c>
      <c r="E678" s="41"/>
      <c r="F678" s="244" t="s">
        <v>6446</v>
      </c>
      <c r="G678" s="41"/>
      <c r="H678" s="41"/>
      <c r="I678" s="245"/>
      <c r="J678" s="41"/>
      <c r="K678" s="41"/>
      <c r="L678" s="45"/>
      <c r="M678" s="246"/>
      <c r="N678" s="247"/>
      <c r="O678" s="92"/>
      <c r="P678" s="92"/>
      <c r="Q678" s="92"/>
      <c r="R678" s="92"/>
      <c r="S678" s="92"/>
      <c r="T678" s="93"/>
      <c r="U678" s="39"/>
      <c r="V678" s="39"/>
      <c r="W678" s="39"/>
      <c r="X678" s="39"/>
      <c r="Y678" s="39"/>
      <c r="Z678" s="39"/>
      <c r="AA678" s="39"/>
      <c r="AB678" s="39"/>
      <c r="AC678" s="39"/>
      <c r="AD678" s="39"/>
      <c r="AE678" s="39"/>
      <c r="AT678" s="18" t="s">
        <v>214</v>
      </c>
      <c r="AU678" s="18" t="s">
        <v>81</v>
      </c>
    </row>
    <row r="679" s="2" customFormat="1" ht="24.15" customHeight="1">
      <c r="A679" s="39"/>
      <c r="B679" s="40"/>
      <c r="C679" s="230" t="s">
        <v>3370</v>
      </c>
      <c r="D679" s="230" t="s">
        <v>207</v>
      </c>
      <c r="E679" s="231" t="s">
        <v>6448</v>
      </c>
      <c r="F679" s="232" t="s">
        <v>6449</v>
      </c>
      <c r="G679" s="233" t="s">
        <v>279</v>
      </c>
      <c r="H679" s="234">
        <v>5</v>
      </c>
      <c r="I679" s="235"/>
      <c r="J679" s="236">
        <f>ROUND(I679*H679,2)</f>
        <v>0</v>
      </c>
      <c r="K679" s="232" t="s">
        <v>1</v>
      </c>
      <c r="L679" s="45"/>
      <c r="M679" s="237" t="s">
        <v>1</v>
      </c>
      <c r="N679" s="238" t="s">
        <v>38</v>
      </c>
      <c r="O679" s="92"/>
      <c r="P679" s="239">
        <f>O679*H679</f>
        <v>0</v>
      </c>
      <c r="Q679" s="239">
        <v>0</v>
      </c>
      <c r="R679" s="239">
        <f>Q679*H679</f>
        <v>0</v>
      </c>
      <c r="S679" s="239">
        <v>0</v>
      </c>
      <c r="T679" s="240">
        <f>S679*H679</f>
        <v>0</v>
      </c>
      <c r="U679" s="39"/>
      <c r="V679" s="39"/>
      <c r="W679" s="39"/>
      <c r="X679" s="39"/>
      <c r="Y679" s="39"/>
      <c r="Z679" s="39"/>
      <c r="AA679" s="39"/>
      <c r="AB679" s="39"/>
      <c r="AC679" s="39"/>
      <c r="AD679" s="39"/>
      <c r="AE679" s="39"/>
      <c r="AR679" s="241" t="s">
        <v>212</v>
      </c>
      <c r="AT679" s="241" t="s">
        <v>207</v>
      </c>
      <c r="AU679" s="241" t="s">
        <v>81</v>
      </c>
      <c r="AY679" s="18" t="s">
        <v>205</v>
      </c>
      <c r="BE679" s="242">
        <f>IF(N679="základní",J679,0)</f>
        <v>0</v>
      </c>
      <c r="BF679" s="242">
        <f>IF(N679="snížená",J679,0)</f>
        <v>0</v>
      </c>
      <c r="BG679" s="242">
        <f>IF(N679="zákl. přenesená",J679,0)</f>
        <v>0</v>
      </c>
      <c r="BH679" s="242">
        <f>IF(N679="sníž. přenesená",J679,0)</f>
        <v>0</v>
      </c>
      <c r="BI679" s="242">
        <f>IF(N679="nulová",J679,0)</f>
        <v>0</v>
      </c>
      <c r="BJ679" s="18" t="s">
        <v>79</v>
      </c>
      <c r="BK679" s="242">
        <f>ROUND(I679*H679,2)</f>
        <v>0</v>
      </c>
      <c r="BL679" s="18" t="s">
        <v>212</v>
      </c>
      <c r="BM679" s="241" t="s">
        <v>6450</v>
      </c>
    </row>
    <row r="680" s="2" customFormat="1">
      <c r="A680" s="39"/>
      <c r="B680" s="40"/>
      <c r="C680" s="41"/>
      <c r="D680" s="243" t="s">
        <v>214</v>
      </c>
      <c r="E680" s="41"/>
      <c r="F680" s="244" t="s">
        <v>6449</v>
      </c>
      <c r="G680" s="41"/>
      <c r="H680" s="41"/>
      <c r="I680" s="245"/>
      <c r="J680" s="41"/>
      <c r="K680" s="41"/>
      <c r="L680" s="45"/>
      <c r="M680" s="246"/>
      <c r="N680" s="247"/>
      <c r="O680" s="92"/>
      <c r="P680" s="92"/>
      <c r="Q680" s="92"/>
      <c r="R680" s="92"/>
      <c r="S680" s="92"/>
      <c r="T680" s="93"/>
      <c r="U680" s="39"/>
      <c r="V680" s="39"/>
      <c r="W680" s="39"/>
      <c r="X680" s="39"/>
      <c r="Y680" s="39"/>
      <c r="Z680" s="39"/>
      <c r="AA680" s="39"/>
      <c r="AB680" s="39"/>
      <c r="AC680" s="39"/>
      <c r="AD680" s="39"/>
      <c r="AE680" s="39"/>
      <c r="AT680" s="18" t="s">
        <v>214</v>
      </c>
      <c r="AU680" s="18" t="s">
        <v>81</v>
      </c>
    </row>
    <row r="681" s="2" customFormat="1" ht="24.15" customHeight="1">
      <c r="A681" s="39"/>
      <c r="B681" s="40"/>
      <c r="C681" s="230" t="s">
        <v>6451</v>
      </c>
      <c r="D681" s="230" t="s">
        <v>207</v>
      </c>
      <c r="E681" s="231" t="s">
        <v>6452</v>
      </c>
      <c r="F681" s="232" t="s">
        <v>6453</v>
      </c>
      <c r="G681" s="233" t="s">
        <v>279</v>
      </c>
      <c r="H681" s="234">
        <v>1</v>
      </c>
      <c r="I681" s="235"/>
      <c r="J681" s="236">
        <f>ROUND(I681*H681,2)</f>
        <v>0</v>
      </c>
      <c r="K681" s="232" t="s">
        <v>1</v>
      </c>
      <c r="L681" s="45"/>
      <c r="M681" s="237" t="s">
        <v>1</v>
      </c>
      <c r="N681" s="238" t="s">
        <v>38</v>
      </c>
      <c r="O681" s="92"/>
      <c r="P681" s="239">
        <f>O681*H681</f>
        <v>0</v>
      </c>
      <c r="Q681" s="239">
        <v>0</v>
      </c>
      <c r="R681" s="239">
        <f>Q681*H681</f>
        <v>0</v>
      </c>
      <c r="S681" s="239">
        <v>0</v>
      </c>
      <c r="T681" s="240">
        <f>S681*H681</f>
        <v>0</v>
      </c>
      <c r="U681" s="39"/>
      <c r="V681" s="39"/>
      <c r="W681" s="39"/>
      <c r="X681" s="39"/>
      <c r="Y681" s="39"/>
      <c r="Z681" s="39"/>
      <c r="AA681" s="39"/>
      <c r="AB681" s="39"/>
      <c r="AC681" s="39"/>
      <c r="AD681" s="39"/>
      <c r="AE681" s="39"/>
      <c r="AR681" s="241" t="s">
        <v>212</v>
      </c>
      <c r="AT681" s="241" t="s">
        <v>207</v>
      </c>
      <c r="AU681" s="241" t="s">
        <v>81</v>
      </c>
      <c r="AY681" s="18" t="s">
        <v>205</v>
      </c>
      <c r="BE681" s="242">
        <f>IF(N681="základní",J681,0)</f>
        <v>0</v>
      </c>
      <c r="BF681" s="242">
        <f>IF(N681="snížená",J681,0)</f>
        <v>0</v>
      </c>
      <c r="BG681" s="242">
        <f>IF(N681="zákl. přenesená",J681,0)</f>
        <v>0</v>
      </c>
      <c r="BH681" s="242">
        <f>IF(N681="sníž. přenesená",J681,0)</f>
        <v>0</v>
      </c>
      <c r="BI681" s="242">
        <f>IF(N681="nulová",J681,0)</f>
        <v>0</v>
      </c>
      <c r="BJ681" s="18" t="s">
        <v>79</v>
      </c>
      <c r="BK681" s="242">
        <f>ROUND(I681*H681,2)</f>
        <v>0</v>
      </c>
      <c r="BL681" s="18" t="s">
        <v>212</v>
      </c>
      <c r="BM681" s="241" t="s">
        <v>6454</v>
      </c>
    </row>
    <row r="682" s="2" customFormat="1">
      <c r="A682" s="39"/>
      <c r="B682" s="40"/>
      <c r="C682" s="41"/>
      <c r="D682" s="243" t="s">
        <v>214</v>
      </c>
      <c r="E682" s="41"/>
      <c r="F682" s="244" t="s">
        <v>6453</v>
      </c>
      <c r="G682" s="41"/>
      <c r="H682" s="41"/>
      <c r="I682" s="245"/>
      <c r="J682" s="41"/>
      <c r="K682" s="41"/>
      <c r="L682" s="45"/>
      <c r="M682" s="246"/>
      <c r="N682" s="247"/>
      <c r="O682" s="92"/>
      <c r="P682" s="92"/>
      <c r="Q682" s="92"/>
      <c r="R682" s="92"/>
      <c r="S682" s="92"/>
      <c r="T682" s="93"/>
      <c r="U682" s="39"/>
      <c r="V682" s="39"/>
      <c r="W682" s="39"/>
      <c r="X682" s="39"/>
      <c r="Y682" s="39"/>
      <c r="Z682" s="39"/>
      <c r="AA682" s="39"/>
      <c r="AB682" s="39"/>
      <c r="AC682" s="39"/>
      <c r="AD682" s="39"/>
      <c r="AE682" s="39"/>
      <c r="AT682" s="18" t="s">
        <v>214</v>
      </c>
      <c r="AU682" s="18" t="s">
        <v>81</v>
      </c>
    </row>
    <row r="683" s="2" customFormat="1" ht="24.15" customHeight="1">
      <c r="A683" s="39"/>
      <c r="B683" s="40"/>
      <c r="C683" s="230" t="s">
        <v>3371</v>
      </c>
      <c r="D683" s="230" t="s">
        <v>207</v>
      </c>
      <c r="E683" s="231" t="s">
        <v>6455</v>
      </c>
      <c r="F683" s="232" t="s">
        <v>6456</v>
      </c>
      <c r="G683" s="233" t="s">
        <v>279</v>
      </c>
      <c r="H683" s="234">
        <v>1</v>
      </c>
      <c r="I683" s="235"/>
      <c r="J683" s="236">
        <f>ROUND(I683*H683,2)</f>
        <v>0</v>
      </c>
      <c r="K683" s="232" t="s">
        <v>1</v>
      </c>
      <c r="L683" s="45"/>
      <c r="M683" s="237" t="s">
        <v>1</v>
      </c>
      <c r="N683" s="238" t="s">
        <v>38</v>
      </c>
      <c r="O683" s="92"/>
      <c r="P683" s="239">
        <f>O683*H683</f>
        <v>0</v>
      </c>
      <c r="Q683" s="239">
        <v>0</v>
      </c>
      <c r="R683" s="239">
        <f>Q683*H683</f>
        <v>0</v>
      </c>
      <c r="S683" s="239">
        <v>0</v>
      </c>
      <c r="T683" s="240">
        <f>S683*H683</f>
        <v>0</v>
      </c>
      <c r="U683" s="39"/>
      <c r="V683" s="39"/>
      <c r="W683" s="39"/>
      <c r="X683" s="39"/>
      <c r="Y683" s="39"/>
      <c r="Z683" s="39"/>
      <c r="AA683" s="39"/>
      <c r="AB683" s="39"/>
      <c r="AC683" s="39"/>
      <c r="AD683" s="39"/>
      <c r="AE683" s="39"/>
      <c r="AR683" s="241" t="s">
        <v>212</v>
      </c>
      <c r="AT683" s="241" t="s">
        <v>207</v>
      </c>
      <c r="AU683" s="241" t="s">
        <v>81</v>
      </c>
      <c r="AY683" s="18" t="s">
        <v>205</v>
      </c>
      <c r="BE683" s="242">
        <f>IF(N683="základní",J683,0)</f>
        <v>0</v>
      </c>
      <c r="BF683" s="242">
        <f>IF(N683="snížená",J683,0)</f>
        <v>0</v>
      </c>
      <c r="BG683" s="242">
        <f>IF(N683="zákl. přenesená",J683,0)</f>
        <v>0</v>
      </c>
      <c r="BH683" s="242">
        <f>IF(N683="sníž. přenesená",J683,0)</f>
        <v>0</v>
      </c>
      <c r="BI683" s="242">
        <f>IF(N683="nulová",J683,0)</f>
        <v>0</v>
      </c>
      <c r="BJ683" s="18" t="s">
        <v>79</v>
      </c>
      <c r="BK683" s="242">
        <f>ROUND(I683*H683,2)</f>
        <v>0</v>
      </c>
      <c r="BL683" s="18" t="s">
        <v>212</v>
      </c>
      <c r="BM683" s="241" t="s">
        <v>6457</v>
      </c>
    </row>
    <row r="684" s="2" customFormat="1">
      <c r="A684" s="39"/>
      <c r="B684" s="40"/>
      <c r="C684" s="41"/>
      <c r="D684" s="243" t="s">
        <v>214</v>
      </c>
      <c r="E684" s="41"/>
      <c r="F684" s="244" t="s">
        <v>6456</v>
      </c>
      <c r="G684" s="41"/>
      <c r="H684" s="41"/>
      <c r="I684" s="245"/>
      <c r="J684" s="41"/>
      <c r="K684" s="41"/>
      <c r="L684" s="45"/>
      <c r="M684" s="246"/>
      <c r="N684" s="247"/>
      <c r="O684" s="92"/>
      <c r="P684" s="92"/>
      <c r="Q684" s="92"/>
      <c r="R684" s="92"/>
      <c r="S684" s="92"/>
      <c r="T684" s="93"/>
      <c r="U684" s="39"/>
      <c r="V684" s="39"/>
      <c r="W684" s="39"/>
      <c r="X684" s="39"/>
      <c r="Y684" s="39"/>
      <c r="Z684" s="39"/>
      <c r="AA684" s="39"/>
      <c r="AB684" s="39"/>
      <c r="AC684" s="39"/>
      <c r="AD684" s="39"/>
      <c r="AE684" s="39"/>
      <c r="AT684" s="18" t="s">
        <v>214</v>
      </c>
      <c r="AU684" s="18" t="s">
        <v>81</v>
      </c>
    </row>
    <row r="685" s="2" customFormat="1" ht="44.25" customHeight="1">
      <c r="A685" s="39"/>
      <c r="B685" s="40"/>
      <c r="C685" s="230" t="s">
        <v>6458</v>
      </c>
      <c r="D685" s="230" t="s">
        <v>207</v>
      </c>
      <c r="E685" s="231" t="s">
        <v>6459</v>
      </c>
      <c r="F685" s="232" t="s">
        <v>6460</v>
      </c>
      <c r="G685" s="233" t="s">
        <v>279</v>
      </c>
      <c r="H685" s="234">
        <v>1</v>
      </c>
      <c r="I685" s="235"/>
      <c r="J685" s="236">
        <f>ROUND(I685*H685,2)</f>
        <v>0</v>
      </c>
      <c r="K685" s="232" t="s">
        <v>1</v>
      </c>
      <c r="L685" s="45"/>
      <c r="M685" s="237" t="s">
        <v>1</v>
      </c>
      <c r="N685" s="238" t="s">
        <v>38</v>
      </c>
      <c r="O685" s="92"/>
      <c r="P685" s="239">
        <f>O685*H685</f>
        <v>0</v>
      </c>
      <c r="Q685" s="239">
        <v>0</v>
      </c>
      <c r="R685" s="239">
        <f>Q685*H685</f>
        <v>0</v>
      </c>
      <c r="S685" s="239">
        <v>0</v>
      </c>
      <c r="T685" s="240">
        <f>S685*H685</f>
        <v>0</v>
      </c>
      <c r="U685" s="39"/>
      <c r="V685" s="39"/>
      <c r="W685" s="39"/>
      <c r="X685" s="39"/>
      <c r="Y685" s="39"/>
      <c r="Z685" s="39"/>
      <c r="AA685" s="39"/>
      <c r="AB685" s="39"/>
      <c r="AC685" s="39"/>
      <c r="AD685" s="39"/>
      <c r="AE685" s="39"/>
      <c r="AR685" s="241" t="s">
        <v>212</v>
      </c>
      <c r="AT685" s="241" t="s">
        <v>207</v>
      </c>
      <c r="AU685" s="241" t="s">
        <v>81</v>
      </c>
      <c r="AY685" s="18" t="s">
        <v>205</v>
      </c>
      <c r="BE685" s="242">
        <f>IF(N685="základní",J685,0)</f>
        <v>0</v>
      </c>
      <c r="BF685" s="242">
        <f>IF(N685="snížená",J685,0)</f>
        <v>0</v>
      </c>
      <c r="BG685" s="242">
        <f>IF(N685="zákl. přenesená",J685,0)</f>
        <v>0</v>
      </c>
      <c r="BH685" s="242">
        <f>IF(N685="sníž. přenesená",J685,0)</f>
        <v>0</v>
      </c>
      <c r="BI685" s="242">
        <f>IF(N685="nulová",J685,0)</f>
        <v>0</v>
      </c>
      <c r="BJ685" s="18" t="s">
        <v>79</v>
      </c>
      <c r="BK685" s="242">
        <f>ROUND(I685*H685,2)</f>
        <v>0</v>
      </c>
      <c r="BL685" s="18" t="s">
        <v>212</v>
      </c>
      <c r="BM685" s="241" t="s">
        <v>6461</v>
      </c>
    </row>
    <row r="686" s="2" customFormat="1">
      <c r="A686" s="39"/>
      <c r="B686" s="40"/>
      <c r="C686" s="41"/>
      <c r="D686" s="243" t="s">
        <v>214</v>
      </c>
      <c r="E686" s="41"/>
      <c r="F686" s="244" t="s">
        <v>6460</v>
      </c>
      <c r="G686" s="41"/>
      <c r="H686" s="41"/>
      <c r="I686" s="245"/>
      <c r="J686" s="41"/>
      <c r="K686" s="41"/>
      <c r="L686" s="45"/>
      <c r="M686" s="246"/>
      <c r="N686" s="247"/>
      <c r="O686" s="92"/>
      <c r="P686" s="92"/>
      <c r="Q686" s="92"/>
      <c r="R686" s="92"/>
      <c r="S686" s="92"/>
      <c r="T686" s="93"/>
      <c r="U686" s="39"/>
      <c r="V686" s="39"/>
      <c r="W686" s="39"/>
      <c r="X686" s="39"/>
      <c r="Y686" s="39"/>
      <c r="Z686" s="39"/>
      <c r="AA686" s="39"/>
      <c r="AB686" s="39"/>
      <c r="AC686" s="39"/>
      <c r="AD686" s="39"/>
      <c r="AE686" s="39"/>
      <c r="AT686" s="18" t="s">
        <v>214</v>
      </c>
      <c r="AU686" s="18" t="s">
        <v>81</v>
      </c>
    </row>
    <row r="687" s="2" customFormat="1" ht="24.15" customHeight="1">
      <c r="A687" s="39"/>
      <c r="B687" s="40"/>
      <c r="C687" s="230" t="s">
        <v>3372</v>
      </c>
      <c r="D687" s="230" t="s">
        <v>207</v>
      </c>
      <c r="E687" s="231" t="s">
        <v>6462</v>
      </c>
      <c r="F687" s="232" t="s">
        <v>6463</v>
      </c>
      <c r="G687" s="233" t="s">
        <v>279</v>
      </c>
      <c r="H687" s="234">
        <v>1</v>
      </c>
      <c r="I687" s="235"/>
      <c r="J687" s="236">
        <f>ROUND(I687*H687,2)</f>
        <v>0</v>
      </c>
      <c r="K687" s="232" t="s">
        <v>1</v>
      </c>
      <c r="L687" s="45"/>
      <c r="M687" s="237" t="s">
        <v>1</v>
      </c>
      <c r="N687" s="238" t="s">
        <v>38</v>
      </c>
      <c r="O687" s="92"/>
      <c r="P687" s="239">
        <f>O687*H687</f>
        <v>0</v>
      </c>
      <c r="Q687" s="239">
        <v>0</v>
      </c>
      <c r="R687" s="239">
        <f>Q687*H687</f>
        <v>0</v>
      </c>
      <c r="S687" s="239">
        <v>0</v>
      </c>
      <c r="T687" s="240">
        <f>S687*H687</f>
        <v>0</v>
      </c>
      <c r="U687" s="39"/>
      <c r="V687" s="39"/>
      <c r="W687" s="39"/>
      <c r="X687" s="39"/>
      <c r="Y687" s="39"/>
      <c r="Z687" s="39"/>
      <c r="AA687" s="39"/>
      <c r="AB687" s="39"/>
      <c r="AC687" s="39"/>
      <c r="AD687" s="39"/>
      <c r="AE687" s="39"/>
      <c r="AR687" s="241" t="s">
        <v>212</v>
      </c>
      <c r="AT687" s="241" t="s">
        <v>207</v>
      </c>
      <c r="AU687" s="241" t="s">
        <v>81</v>
      </c>
      <c r="AY687" s="18" t="s">
        <v>205</v>
      </c>
      <c r="BE687" s="242">
        <f>IF(N687="základní",J687,0)</f>
        <v>0</v>
      </c>
      <c r="BF687" s="242">
        <f>IF(N687="snížená",J687,0)</f>
        <v>0</v>
      </c>
      <c r="BG687" s="242">
        <f>IF(N687="zákl. přenesená",J687,0)</f>
        <v>0</v>
      </c>
      <c r="BH687" s="242">
        <f>IF(N687="sníž. přenesená",J687,0)</f>
        <v>0</v>
      </c>
      <c r="BI687" s="242">
        <f>IF(N687="nulová",J687,0)</f>
        <v>0</v>
      </c>
      <c r="BJ687" s="18" t="s">
        <v>79</v>
      </c>
      <c r="BK687" s="242">
        <f>ROUND(I687*H687,2)</f>
        <v>0</v>
      </c>
      <c r="BL687" s="18" t="s">
        <v>212</v>
      </c>
      <c r="BM687" s="241" t="s">
        <v>6464</v>
      </c>
    </row>
    <row r="688" s="2" customFormat="1">
      <c r="A688" s="39"/>
      <c r="B688" s="40"/>
      <c r="C688" s="41"/>
      <c r="D688" s="243" t="s">
        <v>214</v>
      </c>
      <c r="E688" s="41"/>
      <c r="F688" s="244" t="s">
        <v>6463</v>
      </c>
      <c r="G688" s="41"/>
      <c r="H688" s="41"/>
      <c r="I688" s="245"/>
      <c r="J688" s="41"/>
      <c r="K688" s="41"/>
      <c r="L688" s="45"/>
      <c r="M688" s="246"/>
      <c r="N688" s="247"/>
      <c r="O688" s="92"/>
      <c r="P688" s="92"/>
      <c r="Q688" s="92"/>
      <c r="R688" s="92"/>
      <c r="S688" s="92"/>
      <c r="T688" s="93"/>
      <c r="U688" s="39"/>
      <c r="V688" s="39"/>
      <c r="W688" s="39"/>
      <c r="X688" s="39"/>
      <c r="Y688" s="39"/>
      <c r="Z688" s="39"/>
      <c r="AA688" s="39"/>
      <c r="AB688" s="39"/>
      <c r="AC688" s="39"/>
      <c r="AD688" s="39"/>
      <c r="AE688" s="39"/>
      <c r="AT688" s="18" t="s">
        <v>214</v>
      </c>
      <c r="AU688" s="18" t="s">
        <v>81</v>
      </c>
    </row>
    <row r="689" s="2" customFormat="1" ht="24.15" customHeight="1">
      <c r="A689" s="39"/>
      <c r="B689" s="40"/>
      <c r="C689" s="230" t="s">
        <v>6465</v>
      </c>
      <c r="D689" s="230" t="s">
        <v>207</v>
      </c>
      <c r="E689" s="231" t="s">
        <v>6466</v>
      </c>
      <c r="F689" s="232" t="s">
        <v>6467</v>
      </c>
      <c r="G689" s="233" t="s">
        <v>279</v>
      </c>
      <c r="H689" s="234">
        <v>1</v>
      </c>
      <c r="I689" s="235"/>
      <c r="J689" s="236">
        <f>ROUND(I689*H689,2)</f>
        <v>0</v>
      </c>
      <c r="K689" s="232" t="s">
        <v>1</v>
      </c>
      <c r="L689" s="45"/>
      <c r="M689" s="237" t="s">
        <v>1</v>
      </c>
      <c r="N689" s="238" t="s">
        <v>38</v>
      </c>
      <c r="O689" s="92"/>
      <c r="P689" s="239">
        <f>O689*H689</f>
        <v>0</v>
      </c>
      <c r="Q689" s="239">
        <v>0</v>
      </c>
      <c r="R689" s="239">
        <f>Q689*H689</f>
        <v>0</v>
      </c>
      <c r="S689" s="239">
        <v>0</v>
      </c>
      <c r="T689" s="240">
        <f>S689*H689</f>
        <v>0</v>
      </c>
      <c r="U689" s="39"/>
      <c r="V689" s="39"/>
      <c r="W689" s="39"/>
      <c r="X689" s="39"/>
      <c r="Y689" s="39"/>
      <c r="Z689" s="39"/>
      <c r="AA689" s="39"/>
      <c r="AB689" s="39"/>
      <c r="AC689" s="39"/>
      <c r="AD689" s="39"/>
      <c r="AE689" s="39"/>
      <c r="AR689" s="241" t="s">
        <v>212</v>
      </c>
      <c r="AT689" s="241" t="s">
        <v>207</v>
      </c>
      <c r="AU689" s="241" t="s">
        <v>81</v>
      </c>
      <c r="AY689" s="18" t="s">
        <v>205</v>
      </c>
      <c r="BE689" s="242">
        <f>IF(N689="základní",J689,0)</f>
        <v>0</v>
      </c>
      <c r="BF689" s="242">
        <f>IF(N689="snížená",J689,0)</f>
        <v>0</v>
      </c>
      <c r="BG689" s="242">
        <f>IF(N689="zákl. přenesená",J689,0)</f>
        <v>0</v>
      </c>
      <c r="BH689" s="242">
        <f>IF(N689="sníž. přenesená",J689,0)</f>
        <v>0</v>
      </c>
      <c r="BI689" s="242">
        <f>IF(N689="nulová",J689,0)</f>
        <v>0</v>
      </c>
      <c r="BJ689" s="18" t="s">
        <v>79</v>
      </c>
      <c r="BK689" s="242">
        <f>ROUND(I689*H689,2)</f>
        <v>0</v>
      </c>
      <c r="BL689" s="18" t="s">
        <v>212</v>
      </c>
      <c r="BM689" s="241" t="s">
        <v>6468</v>
      </c>
    </row>
    <row r="690" s="2" customFormat="1">
      <c r="A690" s="39"/>
      <c r="B690" s="40"/>
      <c r="C690" s="41"/>
      <c r="D690" s="243" t="s">
        <v>214</v>
      </c>
      <c r="E690" s="41"/>
      <c r="F690" s="244" t="s">
        <v>6467</v>
      </c>
      <c r="G690" s="41"/>
      <c r="H690" s="41"/>
      <c r="I690" s="245"/>
      <c r="J690" s="41"/>
      <c r="K690" s="41"/>
      <c r="L690" s="45"/>
      <c r="M690" s="246"/>
      <c r="N690" s="247"/>
      <c r="O690" s="92"/>
      <c r="P690" s="92"/>
      <c r="Q690" s="92"/>
      <c r="R690" s="92"/>
      <c r="S690" s="92"/>
      <c r="T690" s="93"/>
      <c r="U690" s="39"/>
      <c r="V690" s="39"/>
      <c r="W690" s="39"/>
      <c r="X690" s="39"/>
      <c r="Y690" s="39"/>
      <c r="Z690" s="39"/>
      <c r="AA690" s="39"/>
      <c r="AB690" s="39"/>
      <c r="AC690" s="39"/>
      <c r="AD690" s="39"/>
      <c r="AE690" s="39"/>
      <c r="AT690" s="18" t="s">
        <v>214</v>
      </c>
      <c r="AU690" s="18" t="s">
        <v>81</v>
      </c>
    </row>
    <row r="691" s="2" customFormat="1" ht="21.75" customHeight="1">
      <c r="A691" s="39"/>
      <c r="B691" s="40"/>
      <c r="C691" s="230" t="s">
        <v>3374</v>
      </c>
      <c r="D691" s="230" t="s">
        <v>207</v>
      </c>
      <c r="E691" s="231" t="s">
        <v>6469</v>
      </c>
      <c r="F691" s="232" t="s">
        <v>6470</v>
      </c>
      <c r="G691" s="233" t="s">
        <v>279</v>
      </c>
      <c r="H691" s="234">
        <v>1</v>
      </c>
      <c r="I691" s="235"/>
      <c r="J691" s="236">
        <f>ROUND(I691*H691,2)</f>
        <v>0</v>
      </c>
      <c r="K691" s="232" t="s">
        <v>1</v>
      </c>
      <c r="L691" s="45"/>
      <c r="M691" s="237" t="s">
        <v>1</v>
      </c>
      <c r="N691" s="238" t="s">
        <v>38</v>
      </c>
      <c r="O691" s="92"/>
      <c r="P691" s="239">
        <f>O691*H691</f>
        <v>0</v>
      </c>
      <c r="Q691" s="239">
        <v>0</v>
      </c>
      <c r="R691" s="239">
        <f>Q691*H691</f>
        <v>0</v>
      </c>
      <c r="S691" s="239">
        <v>0</v>
      </c>
      <c r="T691" s="240">
        <f>S691*H691</f>
        <v>0</v>
      </c>
      <c r="U691" s="39"/>
      <c r="V691" s="39"/>
      <c r="W691" s="39"/>
      <c r="X691" s="39"/>
      <c r="Y691" s="39"/>
      <c r="Z691" s="39"/>
      <c r="AA691" s="39"/>
      <c r="AB691" s="39"/>
      <c r="AC691" s="39"/>
      <c r="AD691" s="39"/>
      <c r="AE691" s="39"/>
      <c r="AR691" s="241" t="s">
        <v>212</v>
      </c>
      <c r="AT691" s="241" t="s">
        <v>207</v>
      </c>
      <c r="AU691" s="241" t="s">
        <v>81</v>
      </c>
      <c r="AY691" s="18" t="s">
        <v>205</v>
      </c>
      <c r="BE691" s="242">
        <f>IF(N691="základní",J691,0)</f>
        <v>0</v>
      </c>
      <c r="BF691" s="242">
        <f>IF(N691="snížená",J691,0)</f>
        <v>0</v>
      </c>
      <c r="BG691" s="242">
        <f>IF(N691="zákl. přenesená",J691,0)</f>
        <v>0</v>
      </c>
      <c r="BH691" s="242">
        <f>IF(N691="sníž. přenesená",J691,0)</f>
        <v>0</v>
      </c>
      <c r="BI691" s="242">
        <f>IF(N691="nulová",J691,0)</f>
        <v>0</v>
      </c>
      <c r="BJ691" s="18" t="s">
        <v>79</v>
      </c>
      <c r="BK691" s="242">
        <f>ROUND(I691*H691,2)</f>
        <v>0</v>
      </c>
      <c r="BL691" s="18" t="s">
        <v>212</v>
      </c>
      <c r="BM691" s="241" t="s">
        <v>6471</v>
      </c>
    </row>
    <row r="692" s="2" customFormat="1">
      <c r="A692" s="39"/>
      <c r="B692" s="40"/>
      <c r="C692" s="41"/>
      <c r="D692" s="243" t="s">
        <v>214</v>
      </c>
      <c r="E692" s="41"/>
      <c r="F692" s="244" t="s">
        <v>6470</v>
      </c>
      <c r="G692" s="41"/>
      <c r="H692" s="41"/>
      <c r="I692" s="245"/>
      <c r="J692" s="41"/>
      <c r="K692" s="41"/>
      <c r="L692" s="45"/>
      <c r="M692" s="246"/>
      <c r="N692" s="247"/>
      <c r="O692" s="92"/>
      <c r="P692" s="92"/>
      <c r="Q692" s="92"/>
      <c r="R692" s="92"/>
      <c r="S692" s="92"/>
      <c r="T692" s="93"/>
      <c r="U692" s="39"/>
      <c r="V692" s="39"/>
      <c r="W692" s="39"/>
      <c r="X692" s="39"/>
      <c r="Y692" s="39"/>
      <c r="Z692" s="39"/>
      <c r="AA692" s="39"/>
      <c r="AB692" s="39"/>
      <c r="AC692" s="39"/>
      <c r="AD692" s="39"/>
      <c r="AE692" s="39"/>
      <c r="AT692" s="18" t="s">
        <v>214</v>
      </c>
      <c r="AU692" s="18" t="s">
        <v>81</v>
      </c>
    </row>
    <row r="693" s="2" customFormat="1" ht="24.15" customHeight="1">
      <c r="A693" s="39"/>
      <c r="B693" s="40"/>
      <c r="C693" s="230" t="s">
        <v>6472</v>
      </c>
      <c r="D693" s="230" t="s">
        <v>207</v>
      </c>
      <c r="E693" s="231" t="s">
        <v>6473</v>
      </c>
      <c r="F693" s="232" t="s">
        <v>6474</v>
      </c>
      <c r="G693" s="233" t="s">
        <v>279</v>
      </c>
      <c r="H693" s="234">
        <v>1</v>
      </c>
      <c r="I693" s="235"/>
      <c r="J693" s="236">
        <f>ROUND(I693*H693,2)</f>
        <v>0</v>
      </c>
      <c r="K693" s="232" t="s">
        <v>1</v>
      </c>
      <c r="L693" s="45"/>
      <c r="M693" s="237" t="s">
        <v>1</v>
      </c>
      <c r="N693" s="238" t="s">
        <v>38</v>
      </c>
      <c r="O693" s="92"/>
      <c r="P693" s="239">
        <f>O693*H693</f>
        <v>0</v>
      </c>
      <c r="Q693" s="239">
        <v>0</v>
      </c>
      <c r="R693" s="239">
        <f>Q693*H693</f>
        <v>0</v>
      </c>
      <c r="S693" s="239">
        <v>0</v>
      </c>
      <c r="T693" s="240">
        <f>S693*H693</f>
        <v>0</v>
      </c>
      <c r="U693" s="39"/>
      <c r="V693" s="39"/>
      <c r="W693" s="39"/>
      <c r="X693" s="39"/>
      <c r="Y693" s="39"/>
      <c r="Z693" s="39"/>
      <c r="AA693" s="39"/>
      <c r="AB693" s="39"/>
      <c r="AC693" s="39"/>
      <c r="AD693" s="39"/>
      <c r="AE693" s="39"/>
      <c r="AR693" s="241" t="s">
        <v>212</v>
      </c>
      <c r="AT693" s="241" t="s">
        <v>207</v>
      </c>
      <c r="AU693" s="241" t="s">
        <v>81</v>
      </c>
      <c r="AY693" s="18" t="s">
        <v>205</v>
      </c>
      <c r="BE693" s="242">
        <f>IF(N693="základní",J693,0)</f>
        <v>0</v>
      </c>
      <c r="BF693" s="242">
        <f>IF(N693="snížená",J693,0)</f>
        <v>0</v>
      </c>
      <c r="BG693" s="242">
        <f>IF(N693="zákl. přenesená",J693,0)</f>
        <v>0</v>
      </c>
      <c r="BH693" s="242">
        <f>IF(N693="sníž. přenesená",J693,0)</f>
        <v>0</v>
      </c>
      <c r="BI693" s="242">
        <f>IF(N693="nulová",J693,0)</f>
        <v>0</v>
      </c>
      <c r="BJ693" s="18" t="s">
        <v>79</v>
      </c>
      <c r="BK693" s="242">
        <f>ROUND(I693*H693,2)</f>
        <v>0</v>
      </c>
      <c r="BL693" s="18" t="s">
        <v>212</v>
      </c>
      <c r="BM693" s="241" t="s">
        <v>6475</v>
      </c>
    </row>
    <row r="694" s="2" customFormat="1">
      <c r="A694" s="39"/>
      <c r="B694" s="40"/>
      <c r="C694" s="41"/>
      <c r="D694" s="243" t="s">
        <v>214</v>
      </c>
      <c r="E694" s="41"/>
      <c r="F694" s="244" t="s">
        <v>6474</v>
      </c>
      <c r="G694" s="41"/>
      <c r="H694" s="41"/>
      <c r="I694" s="245"/>
      <c r="J694" s="41"/>
      <c r="K694" s="41"/>
      <c r="L694" s="45"/>
      <c r="M694" s="246"/>
      <c r="N694" s="247"/>
      <c r="O694" s="92"/>
      <c r="P694" s="92"/>
      <c r="Q694" s="92"/>
      <c r="R694" s="92"/>
      <c r="S694" s="92"/>
      <c r="T694" s="93"/>
      <c r="U694" s="39"/>
      <c r="V694" s="39"/>
      <c r="W694" s="39"/>
      <c r="X694" s="39"/>
      <c r="Y694" s="39"/>
      <c r="Z694" s="39"/>
      <c r="AA694" s="39"/>
      <c r="AB694" s="39"/>
      <c r="AC694" s="39"/>
      <c r="AD694" s="39"/>
      <c r="AE694" s="39"/>
      <c r="AT694" s="18" t="s">
        <v>214</v>
      </c>
      <c r="AU694" s="18" t="s">
        <v>81</v>
      </c>
    </row>
    <row r="695" s="2" customFormat="1" ht="21.75" customHeight="1">
      <c r="A695" s="39"/>
      <c r="B695" s="40"/>
      <c r="C695" s="230" t="s">
        <v>3376</v>
      </c>
      <c r="D695" s="230" t="s">
        <v>207</v>
      </c>
      <c r="E695" s="231" t="s">
        <v>6476</v>
      </c>
      <c r="F695" s="232" t="s">
        <v>6477</v>
      </c>
      <c r="G695" s="233" t="s">
        <v>279</v>
      </c>
      <c r="H695" s="234">
        <v>1</v>
      </c>
      <c r="I695" s="235"/>
      <c r="J695" s="236">
        <f>ROUND(I695*H695,2)</f>
        <v>0</v>
      </c>
      <c r="K695" s="232" t="s">
        <v>1</v>
      </c>
      <c r="L695" s="45"/>
      <c r="M695" s="237" t="s">
        <v>1</v>
      </c>
      <c r="N695" s="238" t="s">
        <v>38</v>
      </c>
      <c r="O695" s="92"/>
      <c r="P695" s="239">
        <f>O695*H695</f>
        <v>0</v>
      </c>
      <c r="Q695" s="239">
        <v>0</v>
      </c>
      <c r="R695" s="239">
        <f>Q695*H695</f>
        <v>0</v>
      </c>
      <c r="S695" s="239">
        <v>0</v>
      </c>
      <c r="T695" s="240">
        <f>S695*H695</f>
        <v>0</v>
      </c>
      <c r="U695" s="39"/>
      <c r="V695" s="39"/>
      <c r="W695" s="39"/>
      <c r="X695" s="39"/>
      <c r="Y695" s="39"/>
      <c r="Z695" s="39"/>
      <c r="AA695" s="39"/>
      <c r="AB695" s="39"/>
      <c r="AC695" s="39"/>
      <c r="AD695" s="39"/>
      <c r="AE695" s="39"/>
      <c r="AR695" s="241" t="s">
        <v>212</v>
      </c>
      <c r="AT695" s="241" t="s">
        <v>207</v>
      </c>
      <c r="AU695" s="241" t="s">
        <v>81</v>
      </c>
      <c r="AY695" s="18" t="s">
        <v>205</v>
      </c>
      <c r="BE695" s="242">
        <f>IF(N695="základní",J695,0)</f>
        <v>0</v>
      </c>
      <c r="BF695" s="242">
        <f>IF(N695="snížená",J695,0)</f>
        <v>0</v>
      </c>
      <c r="BG695" s="242">
        <f>IF(N695="zákl. přenesená",J695,0)</f>
        <v>0</v>
      </c>
      <c r="BH695" s="242">
        <f>IF(N695="sníž. přenesená",J695,0)</f>
        <v>0</v>
      </c>
      <c r="BI695" s="242">
        <f>IF(N695="nulová",J695,0)</f>
        <v>0</v>
      </c>
      <c r="BJ695" s="18" t="s">
        <v>79</v>
      </c>
      <c r="BK695" s="242">
        <f>ROUND(I695*H695,2)</f>
        <v>0</v>
      </c>
      <c r="BL695" s="18" t="s">
        <v>212</v>
      </c>
      <c r="BM695" s="241" t="s">
        <v>2410</v>
      </c>
    </row>
    <row r="696" s="2" customFormat="1">
      <c r="A696" s="39"/>
      <c r="B696" s="40"/>
      <c r="C696" s="41"/>
      <c r="D696" s="243" t="s">
        <v>214</v>
      </c>
      <c r="E696" s="41"/>
      <c r="F696" s="244" t="s">
        <v>6477</v>
      </c>
      <c r="G696" s="41"/>
      <c r="H696" s="41"/>
      <c r="I696" s="245"/>
      <c r="J696" s="41"/>
      <c r="K696" s="41"/>
      <c r="L696" s="45"/>
      <c r="M696" s="246"/>
      <c r="N696" s="247"/>
      <c r="O696" s="92"/>
      <c r="P696" s="92"/>
      <c r="Q696" s="92"/>
      <c r="R696" s="92"/>
      <c r="S696" s="92"/>
      <c r="T696" s="93"/>
      <c r="U696" s="39"/>
      <c r="V696" s="39"/>
      <c r="W696" s="39"/>
      <c r="X696" s="39"/>
      <c r="Y696" s="39"/>
      <c r="Z696" s="39"/>
      <c r="AA696" s="39"/>
      <c r="AB696" s="39"/>
      <c r="AC696" s="39"/>
      <c r="AD696" s="39"/>
      <c r="AE696" s="39"/>
      <c r="AT696" s="18" t="s">
        <v>214</v>
      </c>
      <c r="AU696" s="18" t="s">
        <v>81</v>
      </c>
    </row>
    <row r="697" s="2" customFormat="1" ht="24.15" customHeight="1">
      <c r="A697" s="39"/>
      <c r="B697" s="40"/>
      <c r="C697" s="230" t="s">
        <v>6478</v>
      </c>
      <c r="D697" s="230" t="s">
        <v>207</v>
      </c>
      <c r="E697" s="231" t="s">
        <v>6479</v>
      </c>
      <c r="F697" s="232" t="s">
        <v>6480</v>
      </c>
      <c r="G697" s="233" t="s">
        <v>279</v>
      </c>
      <c r="H697" s="234">
        <v>10</v>
      </c>
      <c r="I697" s="235"/>
      <c r="J697" s="236">
        <f>ROUND(I697*H697,2)</f>
        <v>0</v>
      </c>
      <c r="K697" s="232" t="s">
        <v>1</v>
      </c>
      <c r="L697" s="45"/>
      <c r="M697" s="237" t="s">
        <v>1</v>
      </c>
      <c r="N697" s="238" t="s">
        <v>38</v>
      </c>
      <c r="O697" s="92"/>
      <c r="P697" s="239">
        <f>O697*H697</f>
        <v>0</v>
      </c>
      <c r="Q697" s="239">
        <v>0</v>
      </c>
      <c r="R697" s="239">
        <f>Q697*H697</f>
        <v>0</v>
      </c>
      <c r="S697" s="239">
        <v>0</v>
      </c>
      <c r="T697" s="240">
        <f>S697*H697</f>
        <v>0</v>
      </c>
      <c r="U697" s="39"/>
      <c r="V697" s="39"/>
      <c r="W697" s="39"/>
      <c r="X697" s="39"/>
      <c r="Y697" s="39"/>
      <c r="Z697" s="39"/>
      <c r="AA697" s="39"/>
      <c r="AB697" s="39"/>
      <c r="AC697" s="39"/>
      <c r="AD697" s="39"/>
      <c r="AE697" s="39"/>
      <c r="AR697" s="241" t="s">
        <v>212</v>
      </c>
      <c r="AT697" s="241" t="s">
        <v>207</v>
      </c>
      <c r="AU697" s="241" t="s">
        <v>81</v>
      </c>
      <c r="AY697" s="18" t="s">
        <v>205</v>
      </c>
      <c r="BE697" s="242">
        <f>IF(N697="základní",J697,0)</f>
        <v>0</v>
      </c>
      <c r="BF697" s="242">
        <f>IF(N697="snížená",J697,0)</f>
        <v>0</v>
      </c>
      <c r="BG697" s="242">
        <f>IF(N697="zákl. přenesená",J697,0)</f>
        <v>0</v>
      </c>
      <c r="BH697" s="242">
        <f>IF(N697="sníž. přenesená",J697,0)</f>
        <v>0</v>
      </c>
      <c r="BI697" s="242">
        <f>IF(N697="nulová",J697,0)</f>
        <v>0</v>
      </c>
      <c r="BJ697" s="18" t="s">
        <v>79</v>
      </c>
      <c r="BK697" s="242">
        <f>ROUND(I697*H697,2)</f>
        <v>0</v>
      </c>
      <c r="BL697" s="18" t="s">
        <v>212</v>
      </c>
      <c r="BM697" s="241" t="s">
        <v>6481</v>
      </c>
    </row>
    <row r="698" s="2" customFormat="1">
      <c r="A698" s="39"/>
      <c r="B698" s="40"/>
      <c r="C698" s="41"/>
      <c r="D698" s="243" t="s">
        <v>214</v>
      </c>
      <c r="E698" s="41"/>
      <c r="F698" s="244" t="s">
        <v>6480</v>
      </c>
      <c r="G698" s="41"/>
      <c r="H698" s="41"/>
      <c r="I698" s="245"/>
      <c r="J698" s="41"/>
      <c r="K698" s="41"/>
      <c r="L698" s="45"/>
      <c r="M698" s="246"/>
      <c r="N698" s="247"/>
      <c r="O698" s="92"/>
      <c r="P698" s="92"/>
      <c r="Q698" s="92"/>
      <c r="R698" s="92"/>
      <c r="S698" s="92"/>
      <c r="T698" s="93"/>
      <c r="U698" s="39"/>
      <c r="V698" s="39"/>
      <c r="W698" s="39"/>
      <c r="X698" s="39"/>
      <c r="Y698" s="39"/>
      <c r="Z698" s="39"/>
      <c r="AA698" s="39"/>
      <c r="AB698" s="39"/>
      <c r="AC698" s="39"/>
      <c r="AD698" s="39"/>
      <c r="AE698" s="39"/>
      <c r="AT698" s="18" t="s">
        <v>214</v>
      </c>
      <c r="AU698" s="18" t="s">
        <v>81</v>
      </c>
    </row>
    <row r="699" s="2" customFormat="1" ht="37.8" customHeight="1">
      <c r="A699" s="39"/>
      <c r="B699" s="40"/>
      <c r="C699" s="230" t="s">
        <v>3379</v>
      </c>
      <c r="D699" s="230" t="s">
        <v>207</v>
      </c>
      <c r="E699" s="231" t="s">
        <v>6482</v>
      </c>
      <c r="F699" s="232" t="s">
        <v>6483</v>
      </c>
      <c r="G699" s="233" t="s">
        <v>279</v>
      </c>
      <c r="H699" s="234">
        <v>15</v>
      </c>
      <c r="I699" s="235"/>
      <c r="J699" s="236">
        <f>ROUND(I699*H699,2)</f>
        <v>0</v>
      </c>
      <c r="K699" s="232" t="s">
        <v>1</v>
      </c>
      <c r="L699" s="45"/>
      <c r="M699" s="237" t="s">
        <v>1</v>
      </c>
      <c r="N699" s="238" t="s">
        <v>38</v>
      </c>
      <c r="O699" s="92"/>
      <c r="P699" s="239">
        <f>O699*H699</f>
        <v>0</v>
      </c>
      <c r="Q699" s="239">
        <v>0</v>
      </c>
      <c r="R699" s="239">
        <f>Q699*H699</f>
        <v>0</v>
      </c>
      <c r="S699" s="239">
        <v>0</v>
      </c>
      <c r="T699" s="240">
        <f>S699*H699</f>
        <v>0</v>
      </c>
      <c r="U699" s="39"/>
      <c r="V699" s="39"/>
      <c r="W699" s="39"/>
      <c r="X699" s="39"/>
      <c r="Y699" s="39"/>
      <c r="Z699" s="39"/>
      <c r="AA699" s="39"/>
      <c r="AB699" s="39"/>
      <c r="AC699" s="39"/>
      <c r="AD699" s="39"/>
      <c r="AE699" s="39"/>
      <c r="AR699" s="241" t="s">
        <v>212</v>
      </c>
      <c r="AT699" s="241" t="s">
        <v>207</v>
      </c>
      <c r="AU699" s="241" t="s">
        <v>81</v>
      </c>
      <c r="AY699" s="18" t="s">
        <v>205</v>
      </c>
      <c r="BE699" s="242">
        <f>IF(N699="základní",J699,0)</f>
        <v>0</v>
      </c>
      <c r="BF699" s="242">
        <f>IF(N699="snížená",J699,0)</f>
        <v>0</v>
      </c>
      <c r="BG699" s="242">
        <f>IF(N699="zákl. přenesená",J699,0)</f>
        <v>0</v>
      </c>
      <c r="BH699" s="242">
        <f>IF(N699="sníž. přenesená",J699,0)</f>
        <v>0</v>
      </c>
      <c r="BI699" s="242">
        <f>IF(N699="nulová",J699,0)</f>
        <v>0</v>
      </c>
      <c r="BJ699" s="18" t="s">
        <v>79</v>
      </c>
      <c r="BK699" s="242">
        <f>ROUND(I699*H699,2)</f>
        <v>0</v>
      </c>
      <c r="BL699" s="18" t="s">
        <v>212</v>
      </c>
      <c r="BM699" s="241" t="s">
        <v>6484</v>
      </c>
    </row>
    <row r="700" s="2" customFormat="1">
      <c r="A700" s="39"/>
      <c r="B700" s="40"/>
      <c r="C700" s="41"/>
      <c r="D700" s="243" t="s">
        <v>214</v>
      </c>
      <c r="E700" s="41"/>
      <c r="F700" s="244" t="s">
        <v>6483</v>
      </c>
      <c r="G700" s="41"/>
      <c r="H700" s="41"/>
      <c r="I700" s="245"/>
      <c r="J700" s="41"/>
      <c r="K700" s="41"/>
      <c r="L700" s="45"/>
      <c r="M700" s="246"/>
      <c r="N700" s="247"/>
      <c r="O700" s="92"/>
      <c r="P700" s="92"/>
      <c r="Q700" s="92"/>
      <c r="R700" s="92"/>
      <c r="S700" s="92"/>
      <c r="T700" s="93"/>
      <c r="U700" s="39"/>
      <c r="V700" s="39"/>
      <c r="W700" s="39"/>
      <c r="X700" s="39"/>
      <c r="Y700" s="39"/>
      <c r="Z700" s="39"/>
      <c r="AA700" s="39"/>
      <c r="AB700" s="39"/>
      <c r="AC700" s="39"/>
      <c r="AD700" s="39"/>
      <c r="AE700" s="39"/>
      <c r="AT700" s="18" t="s">
        <v>214</v>
      </c>
      <c r="AU700" s="18" t="s">
        <v>81</v>
      </c>
    </row>
    <row r="701" s="2" customFormat="1" ht="24.15" customHeight="1">
      <c r="A701" s="39"/>
      <c r="B701" s="40"/>
      <c r="C701" s="230" t="s">
        <v>6485</v>
      </c>
      <c r="D701" s="230" t="s">
        <v>207</v>
      </c>
      <c r="E701" s="231" t="s">
        <v>6486</v>
      </c>
      <c r="F701" s="232" t="s">
        <v>6487</v>
      </c>
      <c r="G701" s="233" t="s">
        <v>279</v>
      </c>
      <c r="H701" s="234">
        <v>20</v>
      </c>
      <c r="I701" s="235"/>
      <c r="J701" s="236">
        <f>ROUND(I701*H701,2)</f>
        <v>0</v>
      </c>
      <c r="K701" s="232" t="s">
        <v>1</v>
      </c>
      <c r="L701" s="45"/>
      <c r="M701" s="237" t="s">
        <v>1</v>
      </c>
      <c r="N701" s="238" t="s">
        <v>38</v>
      </c>
      <c r="O701" s="92"/>
      <c r="P701" s="239">
        <f>O701*H701</f>
        <v>0</v>
      </c>
      <c r="Q701" s="239">
        <v>0</v>
      </c>
      <c r="R701" s="239">
        <f>Q701*H701</f>
        <v>0</v>
      </c>
      <c r="S701" s="239">
        <v>0</v>
      </c>
      <c r="T701" s="240">
        <f>S701*H701</f>
        <v>0</v>
      </c>
      <c r="U701" s="39"/>
      <c r="V701" s="39"/>
      <c r="W701" s="39"/>
      <c r="X701" s="39"/>
      <c r="Y701" s="39"/>
      <c r="Z701" s="39"/>
      <c r="AA701" s="39"/>
      <c r="AB701" s="39"/>
      <c r="AC701" s="39"/>
      <c r="AD701" s="39"/>
      <c r="AE701" s="39"/>
      <c r="AR701" s="241" t="s">
        <v>212</v>
      </c>
      <c r="AT701" s="241" t="s">
        <v>207</v>
      </c>
      <c r="AU701" s="241" t="s">
        <v>81</v>
      </c>
      <c r="AY701" s="18" t="s">
        <v>205</v>
      </c>
      <c r="BE701" s="242">
        <f>IF(N701="základní",J701,0)</f>
        <v>0</v>
      </c>
      <c r="BF701" s="242">
        <f>IF(N701="snížená",J701,0)</f>
        <v>0</v>
      </c>
      <c r="BG701" s="242">
        <f>IF(N701="zákl. přenesená",J701,0)</f>
        <v>0</v>
      </c>
      <c r="BH701" s="242">
        <f>IF(N701="sníž. přenesená",J701,0)</f>
        <v>0</v>
      </c>
      <c r="BI701" s="242">
        <f>IF(N701="nulová",J701,0)</f>
        <v>0</v>
      </c>
      <c r="BJ701" s="18" t="s">
        <v>79</v>
      </c>
      <c r="BK701" s="242">
        <f>ROUND(I701*H701,2)</f>
        <v>0</v>
      </c>
      <c r="BL701" s="18" t="s">
        <v>212</v>
      </c>
      <c r="BM701" s="241" t="s">
        <v>6488</v>
      </c>
    </row>
    <row r="702" s="2" customFormat="1">
      <c r="A702" s="39"/>
      <c r="B702" s="40"/>
      <c r="C702" s="41"/>
      <c r="D702" s="243" t="s">
        <v>214</v>
      </c>
      <c r="E702" s="41"/>
      <c r="F702" s="244" t="s">
        <v>6487</v>
      </c>
      <c r="G702" s="41"/>
      <c r="H702" s="41"/>
      <c r="I702" s="245"/>
      <c r="J702" s="41"/>
      <c r="K702" s="41"/>
      <c r="L702" s="45"/>
      <c r="M702" s="246"/>
      <c r="N702" s="247"/>
      <c r="O702" s="92"/>
      <c r="P702" s="92"/>
      <c r="Q702" s="92"/>
      <c r="R702" s="92"/>
      <c r="S702" s="92"/>
      <c r="T702" s="93"/>
      <c r="U702" s="39"/>
      <c r="V702" s="39"/>
      <c r="W702" s="39"/>
      <c r="X702" s="39"/>
      <c r="Y702" s="39"/>
      <c r="Z702" s="39"/>
      <c r="AA702" s="39"/>
      <c r="AB702" s="39"/>
      <c r="AC702" s="39"/>
      <c r="AD702" s="39"/>
      <c r="AE702" s="39"/>
      <c r="AT702" s="18" t="s">
        <v>214</v>
      </c>
      <c r="AU702" s="18" t="s">
        <v>81</v>
      </c>
    </row>
    <row r="703" s="2" customFormat="1" ht="24.15" customHeight="1">
      <c r="A703" s="39"/>
      <c r="B703" s="40"/>
      <c r="C703" s="230" t="s">
        <v>3381</v>
      </c>
      <c r="D703" s="230" t="s">
        <v>207</v>
      </c>
      <c r="E703" s="231" t="s">
        <v>6489</v>
      </c>
      <c r="F703" s="232" t="s">
        <v>6490</v>
      </c>
      <c r="G703" s="233" t="s">
        <v>279</v>
      </c>
      <c r="H703" s="234">
        <v>15</v>
      </c>
      <c r="I703" s="235"/>
      <c r="J703" s="236">
        <f>ROUND(I703*H703,2)</f>
        <v>0</v>
      </c>
      <c r="K703" s="232" t="s">
        <v>1</v>
      </c>
      <c r="L703" s="45"/>
      <c r="M703" s="237" t="s">
        <v>1</v>
      </c>
      <c r="N703" s="238" t="s">
        <v>38</v>
      </c>
      <c r="O703" s="92"/>
      <c r="P703" s="239">
        <f>O703*H703</f>
        <v>0</v>
      </c>
      <c r="Q703" s="239">
        <v>0</v>
      </c>
      <c r="R703" s="239">
        <f>Q703*H703</f>
        <v>0</v>
      </c>
      <c r="S703" s="239">
        <v>0</v>
      </c>
      <c r="T703" s="240">
        <f>S703*H703</f>
        <v>0</v>
      </c>
      <c r="U703" s="39"/>
      <c r="V703" s="39"/>
      <c r="W703" s="39"/>
      <c r="X703" s="39"/>
      <c r="Y703" s="39"/>
      <c r="Z703" s="39"/>
      <c r="AA703" s="39"/>
      <c r="AB703" s="39"/>
      <c r="AC703" s="39"/>
      <c r="AD703" s="39"/>
      <c r="AE703" s="39"/>
      <c r="AR703" s="241" t="s">
        <v>212</v>
      </c>
      <c r="AT703" s="241" t="s">
        <v>207</v>
      </c>
      <c r="AU703" s="241" t="s">
        <v>81</v>
      </c>
      <c r="AY703" s="18" t="s">
        <v>205</v>
      </c>
      <c r="BE703" s="242">
        <f>IF(N703="základní",J703,0)</f>
        <v>0</v>
      </c>
      <c r="BF703" s="242">
        <f>IF(N703="snížená",J703,0)</f>
        <v>0</v>
      </c>
      <c r="BG703" s="242">
        <f>IF(N703="zákl. přenesená",J703,0)</f>
        <v>0</v>
      </c>
      <c r="BH703" s="242">
        <f>IF(N703="sníž. přenesená",J703,0)</f>
        <v>0</v>
      </c>
      <c r="BI703" s="242">
        <f>IF(N703="nulová",J703,0)</f>
        <v>0</v>
      </c>
      <c r="BJ703" s="18" t="s">
        <v>79</v>
      </c>
      <c r="BK703" s="242">
        <f>ROUND(I703*H703,2)</f>
        <v>0</v>
      </c>
      <c r="BL703" s="18" t="s">
        <v>212</v>
      </c>
      <c r="BM703" s="241" t="s">
        <v>6491</v>
      </c>
    </row>
    <row r="704" s="2" customFormat="1">
      <c r="A704" s="39"/>
      <c r="B704" s="40"/>
      <c r="C704" s="41"/>
      <c r="D704" s="243" t="s">
        <v>214</v>
      </c>
      <c r="E704" s="41"/>
      <c r="F704" s="244" t="s">
        <v>6490</v>
      </c>
      <c r="G704" s="41"/>
      <c r="H704" s="41"/>
      <c r="I704" s="245"/>
      <c r="J704" s="41"/>
      <c r="K704" s="41"/>
      <c r="L704" s="45"/>
      <c r="M704" s="246"/>
      <c r="N704" s="247"/>
      <c r="O704" s="92"/>
      <c r="P704" s="92"/>
      <c r="Q704" s="92"/>
      <c r="R704" s="92"/>
      <c r="S704" s="92"/>
      <c r="T704" s="93"/>
      <c r="U704" s="39"/>
      <c r="V704" s="39"/>
      <c r="W704" s="39"/>
      <c r="X704" s="39"/>
      <c r="Y704" s="39"/>
      <c r="Z704" s="39"/>
      <c r="AA704" s="39"/>
      <c r="AB704" s="39"/>
      <c r="AC704" s="39"/>
      <c r="AD704" s="39"/>
      <c r="AE704" s="39"/>
      <c r="AT704" s="18" t="s">
        <v>214</v>
      </c>
      <c r="AU704" s="18" t="s">
        <v>81</v>
      </c>
    </row>
    <row r="705" s="2" customFormat="1" ht="24.15" customHeight="1">
      <c r="A705" s="39"/>
      <c r="B705" s="40"/>
      <c r="C705" s="230" t="s">
        <v>6492</v>
      </c>
      <c r="D705" s="230" t="s">
        <v>207</v>
      </c>
      <c r="E705" s="231" t="s">
        <v>6493</v>
      </c>
      <c r="F705" s="232" t="s">
        <v>6494</v>
      </c>
      <c r="G705" s="233" t="s">
        <v>279</v>
      </c>
      <c r="H705" s="234">
        <v>1</v>
      </c>
      <c r="I705" s="235"/>
      <c r="J705" s="236">
        <f>ROUND(I705*H705,2)</f>
        <v>0</v>
      </c>
      <c r="K705" s="232" t="s">
        <v>1</v>
      </c>
      <c r="L705" s="45"/>
      <c r="M705" s="237" t="s">
        <v>1</v>
      </c>
      <c r="N705" s="238" t="s">
        <v>38</v>
      </c>
      <c r="O705" s="92"/>
      <c r="P705" s="239">
        <f>O705*H705</f>
        <v>0</v>
      </c>
      <c r="Q705" s="239">
        <v>0</v>
      </c>
      <c r="R705" s="239">
        <f>Q705*H705</f>
        <v>0</v>
      </c>
      <c r="S705" s="239">
        <v>0</v>
      </c>
      <c r="T705" s="240">
        <f>S705*H705</f>
        <v>0</v>
      </c>
      <c r="U705" s="39"/>
      <c r="V705" s="39"/>
      <c r="W705" s="39"/>
      <c r="X705" s="39"/>
      <c r="Y705" s="39"/>
      <c r="Z705" s="39"/>
      <c r="AA705" s="39"/>
      <c r="AB705" s="39"/>
      <c r="AC705" s="39"/>
      <c r="AD705" s="39"/>
      <c r="AE705" s="39"/>
      <c r="AR705" s="241" t="s">
        <v>212</v>
      </c>
      <c r="AT705" s="241" t="s">
        <v>207</v>
      </c>
      <c r="AU705" s="241" t="s">
        <v>81</v>
      </c>
      <c r="AY705" s="18" t="s">
        <v>205</v>
      </c>
      <c r="BE705" s="242">
        <f>IF(N705="základní",J705,0)</f>
        <v>0</v>
      </c>
      <c r="BF705" s="242">
        <f>IF(N705="snížená",J705,0)</f>
        <v>0</v>
      </c>
      <c r="BG705" s="242">
        <f>IF(N705="zákl. přenesená",J705,0)</f>
        <v>0</v>
      </c>
      <c r="BH705" s="242">
        <f>IF(N705="sníž. přenesená",J705,0)</f>
        <v>0</v>
      </c>
      <c r="BI705" s="242">
        <f>IF(N705="nulová",J705,0)</f>
        <v>0</v>
      </c>
      <c r="BJ705" s="18" t="s">
        <v>79</v>
      </c>
      <c r="BK705" s="242">
        <f>ROUND(I705*H705,2)</f>
        <v>0</v>
      </c>
      <c r="BL705" s="18" t="s">
        <v>212</v>
      </c>
      <c r="BM705" s="241" t="s">
        <v>6495</v>
      </c>
    </row>
    <row r="706" s="2" customFormat="1">
      <c r="A706" s="39"/>
      <c r="B706" s="40"/>
      <c r="C706" s="41"/>
      <c r="D706" s="243" t="s">
        <v>214</v>
      </c>
      <c r="E706" s="41"/>
      <c r="F706" s="244" t="s">
        <v>6494</v>
      </c>
      <c r="G706" s="41"/>
      <c r="H706" s="41"/>
      <c r="I706" s="245"/>
      <c r="J706" s="41"/>
      <c r="K706" s="41"/>
      <c r="L706" s="45"/>
      <c r="M706" s="246"/>
      <c r="N706" s="247"/>
      <c r="O706" s="92"/>
      <c r="P706" s="92"/>
      <c r="Q706" s="92"/>
      <c r="R706" s="92"/>
      <c r="S706" s="92"/>
      <c r="T706" s="93"/>
      <c r="U706" s="39"/>
      <c r="V706" s="39"/>
      <c r="W706" s="39"/>
      <c r="X706" s="39"/>
      <c r="Y706" s="39"/>
      <c r="Z706" s="39"/>
      <c r="AA706" s="39"/>
      <c r="AB706" s="39"/>
      <c r="AC706" s="39"/>
      <c r="AD706" s="39"/>
      <c r="AE706" s="39"/>
      <c r="AT706" s="18" t="s">
        <v>214</v>
      </c>
      <c r="AU706" s="18" t="s">
        <v>81</v>
      </c>
    </row>
    <row r="707" s="2" customFormat="1" ht="24.15" customHeight="1">
      <c r="A707" s="39"/>
      <c r="B707" s="40"/>
      <c r="C707" s="230" t="s">
        <v>3383</v>
      </c>
      <c r="D707" s="230" t="s">
        <v>207</v>
      </c>
      <c r="E707" s="231" t="s">
        <v>6496</v>
      </c>
      <c r="F707" s="232" t="s">
        <v>6497</v>
      </c>
      <c r="G707" s="233" t="s">
        <v>279</v>
      </c>
      <c r="H707" s="234">
        <v>4</v>
      </c>
      <c r="I707" s="235"/>
      <c r="J707" s="236">
        <f>ROUND(I707*H707,2)</f>
        <v>0</v>
      </c>
      <c r="K707" s="232" t="s">
        <v>1</v>
      </c>
      <c r="L707" s="45"/>
      <c r="M707" s="237" t="s">
        <v>1</v>
      </c>
      <c r="N707" s="238" t="s">
        <v>38</v>
      </c>
      <c r="O707" s="92"/>
      <c r="P707" s="239">
        <f>O707*H707</f>
        <v>0</v>
      </c>
      <c r="Q707" s="239">
        <v>0</v>
      </c>
      <c r="R707" s="239">
        <f>Q707*H707</f>
        <v>0</v>
      </c>
      <c r="S707" s="239">
        <v>0</v>
      </c>
      <c r="T707" s="240">
        <f>S707*H707</f>
        <v>0</v>
      </c>
      <c r="U707" s="39"/>
      <c r="V707" s="39"/>
      <c r="W707" s="39"/>
      <c r="X707" s="39"/>
      <c r="Y707" s="39"/>
      <c r="Z707" s="39"/>
      <c r="AA707" s="39"/>
      <c r="AB707" s="39"/>
      <c r="AC707" s="39"/>
      <c r="AD707" s="39"/>
      <c r="AE707" s="39"/>
      <c r="AR707" s="241" t="s">
        <v>212</v>
      </c>
      <c r="AT707" s="241" t="s">
        <v>207</v>
      </c>
      <c r="AU707" s="241" t="s">
        <v>81</v>
      </c>
      <c r="AY707" s="18" t="s">
        <v>205</v>
      </c>
      <c r="BE707" s="242">
        <f>IF(N707="základní",J707,0)</f>
        <v>0</v>
      </c>
      <c r="BF707" s="242">
        <f>IF(N707="snížená",J707,0)</f>
        <v>0</v>
      </c>
      <c r="BG707" s="242">
        <f>IF(N707="zákl. přenesená",J707,0)</f>
        <v>0</v>
      </c>
      <c r="BH707" s="242">
        <f>IF(N707="sníž. přenesená",J707,0)</f>
        <v>0</v>
      </c>
      <c r="BI707" s="242">
        <f>IF(N707="nulová",J707,0)</f>
        <v>0</v>
      </c>
      <c r="BJ707" s="18" t="s">
        <v>79</v>
      </c>
      <c r="BK707" s="242">
        <f>ROUND(I707*H707,2)</f>
        <v>0</v>
      </c>
      <c r="BL707" s="18" t="s">
        <v>212</v>
      </c>
      <c r="BM707" s="241" t="s">
        <v>6498</v>
      </c>
    </row>
    <row r="708" s="2" customFormat="1">
      <c r="A708" s="39"/>
      <c r="B708" s="40"/>
      <c r="C708" s="41"/>
      <c r="D708" s="243" t="s">
        <v>214</v>
      </c>
      <c r="E708" s="41"/>
      <c r="F708" s="244" t="s">
        <v>6497</v>
      </c>
      <c r="G708" s="41"/>
      <c r="H708" s="41"/>
      <c r="I708" s="245"/>
      <c r="J708" s="41"/>
      <c r="K708" s="41"/>
      <c r="L708" s="45"/>
      <c r="M708" s="246"/>
      <c r="N708" s="247"/>
      <c r="O708" s="92"/>
      <c r="P708" s="92"/>
      <c r="Q708" s="92"/>
      <c r="R708" s="92"/>
      <c r="S708" s="92"/>
      <c r="T708" s="93"/>
      <c r="U708" s="39"/>
      <c r="V708" s="39"/>
      <c r="W708" s="39"/>
      <c r="X708" s="39"/>
      <c r="Y708" s="39"/>
      <c r="Z708" s="39"/>
      <c r="AA708" s="39"/>
      <c r="AB708" s="39"/>
      <c r="AC708" s="39"/>
      <c r="AD708" s="39"/>
      <c r="AE708" s="39"/>
      <c r="AT708" s="18" t="s">
        <v>214</v>
      </c>
      <c r="AU708" s="18" t="s">
        <v>81</v>
      </c>
    </row>
    <row r="709" s="2" customFormat="1" ht="24.15" customHeight="1">
      <c r="A709" s="39"/>
      <c r="B709" s="40"/>
      <c r="C709" s="230" t="s">
        <v>6499</v>
      </c>
      <c r="D709" s="230" t="s">
        <v>207</v>
      </c>
      <c r="E709" s="231" t="s">
        <v>6500</v>
      </c>
      <c r="F709" s="232" t="s">
        <v>6501</v>
      </c>
      <c r="G709" s="233" t="s">
        <v>279</v>
      </c>
      <c r="H709" s="234">
        <v>1</v>
      </c>
      <c r="I709" s="235"/>
      <c r="J709" s="236">
        <f>ROUND(I709*H709,2)</f>
        <v>0</v>
      </c>
      <c r="K709" s="232" t="s">
        <v>1</v>
      </c>
      <c r="L709" s="45"/>
      <c r="M709" s="237" t="s">
        <v>1</v>
      </c>
      <c r="N709" s="238" t="s">
        <v>38</v>
      </c>
      <c r="O709" s="92"/>
      <c r="P709" s="239">
        <f>O709*H709</f>
        <v>0</v>
      </c>
      <c r="Q709" s="239">
        <v>0</v>
      </c>
      <c r="R709" s="239">
        <f>Q709*H709</f>
        <v>0</v>
      </c>
      <c r="S709" s="239">
        <v>0</v>
      </c>
      <c r="T709" s="240">
        <f>S709*H709</f>
        <v>0</v>
      </c>
      <c r="U709" s="39"/>
      <c r="V709" s="39"/>
      <c r="W709" s="39"/>
      <c r="X709" s="39"/>
      <c r="Y709" s="39"/>
      <c r="Z709" s="39"/>
      <c r="AA709" s="39"/>
      <c r="AB709" s="39"/>
      <c r="AC709" s="39"/>
      <c r="AD709" s="39"/>
      <c r="AE709" s="39"/>
      <c r="AR709" s="241" t="s">
        <v>212</v>
      </c>
      <c r="AT709" s="241" t="s">
        <v>207</v>
      </c>
      <c r="AU709" s="241" t="s">
        <v>81</v>
      </c>
      <c r="AY709" s="18" t="s">
        <v>205</v>
      </c>
      <c r="BE709" s="242">
        <f>IF(N709="základní",J709,0)</f>
        <v>0</v>
      </c>
      <c r="BF709" s="242">
        <f>IF(N709="snížená",J709,0)</f>
        <v>0</v>
      </c>
      <c r="BG709" s="242">
        <f>IF(N709="zákl. přenesená",J709,0)</f>
        <v>0</v>
      </c>
      <c r="BH709" s="242">
        <f>IF(N709="sníž. přenesená",J709,0)</f>
        <v>0</v>
      </c>
      <c r="BI709" s="242">
        <f>IF(N709="nulová",J709,0)</f>
        <v>0</v>
      </c>
      <c r="BJ709" s="18" t="s">
        <v>79</v>
      </c>
      <c r="BK709" s="242">
        <f>ROUND(I709*H709,2)</f>
        <v>0</v>
      </c>
      <c r="BL709" s="18" t="s">
        <v>212</v>
      </c>
      <c r="BM709" s="241" t="s">
        <v>6502</v>
      </c>
    </row>
    <row r="710" s="2" customFormat="1">
      <c r="A710" s="39"/>
      <c r="B710" s="40"/>
      <c r="C710" s="41"/>
      <c r="D710" s="243" t="s">
        <v>214</v>
      </c>
      <c r="E710" s="41"/>
      <c r="F710" s="244" t="s">
        <v>6501</v>
      </c>
      <c r="G710" s="41"/>
      <c r="H710" s="41"/>
      <c r="I710" s="245"/>
      <c r="J710" s="41"/>
      <c r="K710" s="41"/>
      <c r="L710" s="45"/>
      <c r="M710" s="246"/>
      <c r="N710" s="247"/>
      <c r="O710" s="92"/>
      <c r="P710" s="92"/>
      <c r="Q710" s="92"/>
      <c r="R710" s="92"/>
      <c r="S710" s="92"/>
      <c r="T710" s="93"/>
      <c r="U710" s="39"/>
      <c r="V710" s="39"/>
      <c r="W710" s="39"/>
      <c r="X710" s="39"/>
      <c r="Y710" s="39"/>
      <c r="Z710" s="39"/>
      <c r="AA710" s="39"/>
      <c r="AB710" s="39"/>
      <c r="AC710" s="39"/>
      <c r="AD710" s="39"/>
      <c r="AE710" s="39"/>
      <c r="AT710" s="18" t="s">
        <v>214</v>
      </c>
      <c r="AU710" s="18" t="s">
        <v>81</v>
      </c>
    </row>
    <row r="711" s="2" customFormat="1" ht="16.5" customHeight="1">
      <c r="A711" s="39"/>
      <c r="B711" s="40"/>
      <c r="C711" s="230" t="s">
        <v>3386</v>
      </c>
      <c r="D711" s="230" t="s">
        <v>207</v>
      </c>
      <c r="E711" s="231" t="s">
        <v>6503</v>
      </c>
      <c r="F711" s="232" t="s">
        <v>6504</v>
      </c>
      <c r="G711" s="233" t="s">
        <v>279</v>
      </c>
      <c r="H711" s="234">
        <v>1</v>
      </c>
      <c r="I711" s="235"/>
      <c r="J711" s="236">
        <f>ROUND(I711*H711,2)</f>
        <v>0</v>
      </c>
      <c r="K711" s="232" t="s">
        <v>1</v>
      </c>
      <c r="L711" s="45"/>
      <c r="M711" s="237" t="s">
        <v>1</v>
      </c>
      <c r="N711" s="238" t="s">
        <v>38</v>
      </c>
      <c r="O711" s="92"/>
      <c r="P711" s="239">
        <f>O711*H711</f>
        <v>0</v>
      </c>
      <c r="Q711" s="239">
        <v>0</v>
      </c>
      <c r="R711" s="239">
        <f>Q711*H711</f>
        <v>0</v>
      </c>
      <c r="S711" s="239">
        <v>0</v>
      </c>
      <c r="T711" s="240">
        <f>S711*H711</f>
        <v>0</v>
      </c>
      <c r="U711" s="39"/>
      <c r="V711" s="39"/>
      <c r="W711" s="39"/>
      <c r="X711" s="39"/>
      <c r="Y711" s="39"/>
      <c r="Z711" s="39"/>
      <c r="AA711" s="39"/>
      <c r="AB711" s="39"/>
      <c r="AC711" s="39"/>
      <c r="AD711" s="39"/>
      <c r="AE711" s="39"/>
      <c r="AR711" s="241" t="s">
        <v>212</v>
      </c>
      <c r="AT711" s="241" t="s">
        <v>207</v>
      </c>
      <c r="AU711" s="241" t="s">
        <v>81</v>
      </c>
      <c r="AY711" s="18" t="s">
        <v>205</v>
      </c>
      <c r="BE711" s="242">
        <f>IF(N711="základní",J711,0)</f>
        <v>0</v>
      </c>
      <c r="BF711" s="242">
        <f>IF(N711="snížená",J711,0)</f>
        <v>0</v>
      </c>
      <c r="BG711" s="242">
        <f>IF(N711="zákl. přenesená",J711,0)</f>
        <v>0</v>
      </c>
      <c r="BH711" s="242">
        <f>IF(N711="sníž. přenesená",J711,0)</f>
        <v>0</v>
      </c>
      <c r="BI711" s="242">
        <f>IF(N711="nulová",J711,0)</f>
        <v>0</v>
      </c>
      <c r="BJ711" s="18" t="s">
        <v>79</v>
      </c>
      <c r="BK711" s="242">
        <f>ROUND(I711*H711,2)</f>
        <v>0</v>
      </c>
      <c r="BL711" s="18" t="s">
        <v>212</v>
      </c>
      <c r="BM711" s="241" t="s">
        <v>6505</v>
      </c>
    </row>
    <row r="712" s="2" customFormat="1">
      <c r="A712" s="39"/>
      <c r="B712" s="40"/>
      <c r="C712" s="41"/>
      <c r="D712" s="243" t="s">
        <v>214</v>
      </c>
      <c r="E712" s="41"/>
      <c r="F712" s="244" t="s">
        <v>6504</v>
      </c>
      <c r="G712" s="41"/>
      <c r="H712" s="41"/>
      <c r="I712" s="245"/>
      <c r="J712" s="41"/>
      <c r="K712" s="41"/>
      <c r="L712" s="45"/>
      <c r="M712" s="246"/>
      <c r="N712" s="247"/>
      <c r="O712" s="92"/>
      <c r="P712" s="92"/>
      <c r="Q712" s="92"/>
      <c r="R712" s="92"/>
      <c r="S712" s="92"/>
      <c r="T712" s="93"/>
      <c r="U712" s="39"/>
      <c r="V712" s="39"/>
      <c r="W712" s="39"/>
      <c r="X712" s="39"/>
      <c r="Y712" s="39"/>
      <c r="Z712" s="39"/>
      <c r="AA712" s="39"/>
      <c r="AB712" s="39"/>
      <c r="AC712" s="39"/>
      <c r="AD712" s="39"/>
      <c r="AE712" s="39"/>
      <c r="AT712" s="18" t="s">
        <v>214</v>
      </c>
      <c r="AU712" s="18" t="s">
        <v>81</v>
      </c>
    </row>
    <row r="713" s="2" customFormat="1" ht="24.15" customHeight="1">
      <c r="A713" s="39"/>
      <c r="B713" s="40"/>
      <c r="C713" s="230" t="s">
        <v>6506</v>
      </c>
      <c r="D713" s="230" t="s">
        <v>207</v>
      </c>
      <c r="E713" s="231" t="s">
        <v>6507</v>
      </c>
      <c r="F713" s="232" t="s">
        <v>6508</v>
      </c>
      <c r="G713" s="233" t="s">
        <v>279</v>
      </c>
      <c r="H713" s="234">
        <v>1</v>
      </c>
      <c r="I713" s="235"/>
      <c r="J713" s="236">
        <f>ROUND(I713*H713,2)</f>
        <v>0</v>
      </c>
      <c r="K713" s="232" t="s">
        <v>1</v>
      </c>
      <c r="L713" s="45"/>
      <c r="M713" s="237" t="s">
        <v>1</v>
      </c>
      <c r="N713" s="238" t="s">
        <v>38</v>
      </c>
      <c r="O713" s="92"/>
      <c r="P713" s="239">
        <f>O713*H713</f>
        <v>0</v>
      </c>
      <c r="Q713" s="239">
        <v>0</v>
      </c>
      <c r="R713" s="239">
        <f>Q713*H713</f>
        <v>0</v>
      </c>
      <c r="S713" s="239">
        <v>0</v>
      </c>
      <c r="T713" s="240">
        <f>S713*H713</f>
        <v>0</v>
      </c>
      <c r="U713" s="39"/>
      <c r="V713" s="39"/>
      <c r="W713" s="39"/>
      <c r="X713" s="39"/>
      <c r="Y713" s="39"/>
      <c r="Z713" s="39"/>
      <c r="AA713" s="39"/>
      <c r="AB713" s="39"/>
      <c r="AC713" s="39"/>
      <c r="AD713" s="39"/>
      <c r="AE713" s="39"/>
      <c r="AR713" s="241" t="s">
        <v>212</v>
      </c>
      <c r="AT713" s="241" t="s">
        <v>207</v>
      </c>
      <c r="AU713" s="241" t="s">
        <v>81</v>
      </c>
      <c r="AY713" s="18" t="s">
        <v>205</v>
      </c>
      <c r="BE713" s="242">
        <f>IF(N713="základní",J713,0)</f>
        <v>0</v>
      </c>
      <c r="BF713" s="242">
        <f>IF(N713="snížená",J713,0)</f>
        <v>0</v>
      </c>
      <c r="BG713" s="242">
        <f>IF(N713="zákl. přenesená",J713,0)</f>
        <v>0</v>
      </c>
      <c r="BH713" s="242">
        <f>IF(N713="sníž. přenesená",J713,0)</f>
        <v>0</v>
      </c>
      <c r="BI713" s="242">
        <f>IF(N713="nulová",J713,0)</f>
        <v>0</v>
      </c>
      <c r="BJ713" s="18" t="s">
        <v>79</v>
      </c>
      <c r="BK713" s="242">
        <f>ROUND(I713*H713,2)</f>
        <v>0</v>
      </c>
      <c r="BL713" s="18" t="s">
        <v>212</v>
      </c>
      <c r="BM713" s="241" t="s">
        <v>6509</v>
      </c>
    </row>
    <row r="714" s="2" customFormat="1">
      <c r="A714" s="39"/>
      <c r="B714" s="40"/>
      <c r="C714" s="41"/>
      <c r="D714" s="243" t="s">
        <v>214</v>
      </c>
      <c r="E714" s="41"/>
      <c r="F714" s="244" t="s">
        <v>6508</v>
      </c>
      <c r="G714" s="41"/>
      <c r="H714" s="41"/>
      <c r="I714" s="245"/>
      <c r="J714" s="41"/>
      <c r="K714" s="41"/>
      <c r="L714" s="45"/>
      <c r="M714" s="246"/>
      <c r="N714" s="247"/>
      <c r="O714" s="92"/>
      <c r="P714" s="92"/>
      <c r="Q714" s="92"/>
      <c r="R714" s="92"/>
      <c r="S714" s="92"/>
      <c r="T714" s="93"/>
      <c r="U714" s="39"/>
      <c r="V714" s="39"/>
      <c r="W714" s="39"/>
      <c r="X714" s="39"/>
      <c r="Y714" s="39"/>
      <c r="Z714" s="39"/>
      <c r="AA714" s="39"/>
      <c r="AB714" s="39"/>
      <c r="AC714" s="39"/>
      <c r="AD714" s="39"/>
      <c r="AE714" s="39"/>
      <c r="AT714" s="18" t="s">
        <v>214</v>
      </c>
      <c r="AU714" s="18" t="s">
        <v>81</v>
      </c>
    </row>
    <row r="715" s="2" customFormat="1" ht="24.15" customHeight="1">
      <c r="A715" s="39"/>
      <c r="B715" s="40"/>
      <c r="C715" s="230" t="s">
        <v>3387</v>
      </c>
      <c r="D715" s="230" t="s">
        <v>207</v>
      </c>
      <c r="E715" s="231" t="s">
        <v>6510</v>
      </c>
      <c r="F715" s="232" t="s">
        <v>6511</v>
      </c>
      <c r="G715" s="233" t="s">
        <v>279</v>
      </c>
      <c r="H715" s="234">
        <v>1</v>
      </c>
      <c r="I715" s="235"/>
      <c r="J715" s="236">
        <f>ROUND(I715*H715,2)</f>
        <v>0</v>
      </c>
      <c r="K715" s="232" t="s">
        <v>1</v>
      </c>
      <c r="L715" s="45"/>
      <c r="M715" s="237" t="s">
        <v>1</v>
      </c>
      <c r="N715" s="238" t="s">
        <v>38</v>
      </c>
      <c r="O715" s="92"/>
      <c r="P715" s="239">
        <f>O715*H715</f>
        <v>0</v>
      </c>
      <c r="Q715" s="239">
        <v>0</v>
      </c>
      <c r="R715" s="239">
        <f>Q715*H715</f>
        <v>0</v>
      </c>
      <c r="S715" s="239">
        <v>0</v>
      </c>
      <c r="T715" s="240">
        <f>S715*H715</f>
        <v>0</v>
      </c>
      <c r="U715" s="39"/>
      <c r="V715" s="39"/>
      <c r="W715" s="39"/>
      <c r="X715" s="39"/>
      <c r="Y715" s="39"/>
      <c r="Z715" s="39"/>
      <c r="AA715" s="39"/>
      <c r="AB715" s="39"/>
      <c r="AC715" s="39"/>
      <c r="AD715" s="39"/>
      <c r="AE715" s="39"/>
      <c r="AR715" s="241" t="s">
        <v>212</v>
      </c>
      <c r="AT715" s="241" t="s">
        <v>207</v>
      </c>
      <c r="AU715" s="241" t="s">
        <v>81</v>
      </c>
      <c r="AY715" s="18" t="s">
        <v>205</v>
      </c>
      <c r="BE715" s="242">
        <f>IF(N715="základní",J715,0)</f>
        <v>0</v>
      </c>
      <c r="BF715" s="242">
        <f>IF(N715="snížená",J715,0)</f>
        <v>0</v>
      </c>
      <c r="BG715" s="242">
        <f>IF(N715="zákl. přenesená",J715,0)</f>
        <v>0</v>
      </c>
      <c r="BH715" s="242">
        <f>IF(N715="sníž. přenesená",J715,0)</f>
        <v>0</v>
      </c>
      <c r="BI715" s="242">
        <f>IF(N715="nulová",J715,0)</f>
        <v>0</v>
      </c>
      <c r="BJ715" s="18" t="s">
        <v>79</v>
      </c>
      <c r="BK715" s="242">
        <f>ROUND(I715*H715,2)</f>
        <v>0</v>
      </c>
      <c r="BL715" s="18" t="s">
        <v>212</v>
      </c>
      <c r="BM715" s="241" t="s">
        <v>6512</v>
      </c>
    </row>
    <row r="716" s="2" customFormat="1">
      <c r="A716" s="39"/>
      <c r="B716" s="40"/>
      <c r="C716" s="41"/>
      <c r="D716" s="243" t="s">
        <v>214</v>
      </c>
      <c r="E716" s="41"/>
      <c r="F716" s="244" t="s">
        <v>6511</v>
      </c>
      <c r="G716" s="41"/>
      <c r="H716" s="41"/>
      <c r="I716" s="245"/>
      <c r="J716" s="41"/>
      <c r="K716" s="41"/>
      <c r="L716" s="45"/>
      <c r="M716" s="246"/>
      <c r="N716" s="247"/>
      <c r="O716" s="92"/>
      <c r="P716" s="92"/>
      <c r="Q716" s="92"/>
      <c r="R716" s="92"/>
      <c r="S716" s="92"/>
      <c r="T716" s="93"/>
      <c r="U716" s="39"/>
      <c r="V716" s="39"/>
      <c r="W716" s="39"/>
      <c r="X716" s="39"/>
      <c r="Y716" s="39"/>
      <c r="Z716" s="39"/>
      <c r="AA716" s="39"/>
      <c r="AB716" s="39"/>
      <c r="AC716" s="39"/>
      <c r="AD716" s="39"/>
      <c r="AE716" s="39"/>
      <c r="AT716" s="18" t="s">
        <v>214</v>
      </c>
      <c r="AU716" s="18" t="s">
        <v>81</v>
      </c>
    </row>
    <row r="717" s="2" customFormat="1" ht="16.5" customHeight="1">
      <c r="A717" s="39"/>
      <c r="B717" s="40"/>
      <c r="C717" s="230" t="s">
        <v>6513</v>
      </c>
      <c r="D717" s="230" t="s">
        <v>207</v>
      </c>
      <c r="E717" s="231" t="s">
        <v>6514</v>
      </c>
      <c r="F717" s="232" t="s">
        <v>6515</v>
      </c>
      <c r="G717" s="233" t="s">
        <v>279</v>
      </c>
      <c r="H717" s="234">
        <v>1</v>
      </c>
      <c r="I717" s="235"/>
      <c r="J717" s="236">
        <f>ROUND(I717*H717,2)</f>
        <v>0</v>
      </c>
      <c r="K717" s="232" t="s">
        <v>1</v>
      </c>
      <c r="L717" s="45"/>
      <c r="M717" s="237" t="s">
        <v>1</v>
      </c>
      <c r="N717" s="238" t="s">
        <v>38</v>
      </c>
      <c r="O717" s="92"/>
      <c r="P717" s="239">
        <f>O717*H717</f>
        <v>0</v>
      </c>
      <c r="Q717" s="239">
        <v>0</v>
      </c>
      <c r="R717" s="239">
        <f>Q717*H717</f>
        <v>0</v>
      </c>
      <c r="S717" s="239">
        <v>0</v>
      </c>
      <c r="T717" s="240">
        <f>S717*H717</f>
        <v>0</v>
      </c>
      <c r="U717" s="39"/>
      <c r="V717" s="39"/>
      <c r="W717" s="39"/>
      <c r="X717" s="39"/>
      <c r="Y717" s="39"/>
      <c r="Z717" s="39"/>
      <c r="AA717" s="39"/>
      <c r="AB717" s="39"/>
      <c r="AC717" s="39"/>
      <c r="AD717" s="39"/>
      <c r="AE717" s="39"/>
      <c r="AR717" s="241" t="s">
        <v>212</v>
      </c>
      <c r="AT717" s="241" t="s">
        <v>207</v>
      </c>
      <c r="AU717" s="241" t="s">
        <v>81</v>
      </c>
      <c r="AY717" s="18" t="s">
        <v>205</v>
      </c>
      <c r="BE717" s="242">
        <f>IF(N717="základní",J717,0)</f>
        <v>0</v>
      </c>
      <c r="BF717" s="242">
        <f>IF(N717="snížená",J717,0)</f>
        <v>0</v>
      </c>
      <c r="BG717" s="242">
        <f>IF(N717="zákl. přenesená",J717,0)</f>
        <v>0</v>
      </c>
      <c r="BH717" s="242">
        <f>IF(N717="sníž. přenesená",J717,0)</f>
        <v>0</v>
      </c>
      <c r="BI717" s="242">
        <f>IF(N717="nulová",J717,0)</f>
        <v>0</v>
      </c>
      <c r="BJ717" s="18" t="s">
        <v>79</v>
      </c>
      <c r="BK717" s="242">
        <f>ROUND(I717*H717,2)</f>
        <v>0</v>
      </c>
      <c r="BL717" s="18" t="s">
        <v>212</v>
      </c>
      <c r="BM717" s="241" t="s">
        <v>6516</v>
      </c>
    </row>
    <row r="718" s="2" customFormat="1">
      <c r="A718" s="39"/>
      <c r="B718" s="40"/>
      <c r="C718" s="41"/>
      <c r="D718" s="243" t="s">
        <v>214</v>
      </c>
      <c r="E718" s="41"/>
      <c r="F718" s="244" t="s">
        <v>6515</v>
      </c>
      <c r="G718" s="41"/>
      <c r="H718" s="41"/>
      <c r="I718" s="245"/>
      <c r="J718" s="41"/>
      <c r="K718" s="41"/>
      <c r="L718" s="45"/>
      <c r="M718" s="246"/>
      <c r="N718" s="247"/>
      <c r="O718" s="92"/>
      <c r="P718" s="92"/>
      <c r="Q718" s="92"/>
      <c r="R718" s="92"/>
      <c r="S718" s="92"/>
      <c r="T718" s="93"/>
      <c r="U718" s="39"/>
      <c r="V718" s="39"/>
      <c r="W718" s="39"/>
      <c r="X718" s="39"/>
      <c r="Y718" s="39"/>
      <c r="Z718" s="39"/>
      <c r="AA718" s="39"/>
      <c r="AB718" s="39"/>
      <c r="AC718" s="39"/>
      <c r="AD718" s="39"/>
      <c r="AE718" s="39"/>
      <c r="AT718" s="18" t="s">
        <v>214</v>
      </c>
      <c r="AU718" s="18" t="s">
        <v>81</v>
      </c>
    </row>
    <row r="719" s="2" customFormat="1" ht="16.5" customHeight="1">
      <c r="A719" s="39"/>
      <c r="B719" s="40"/>
      <c r="C719" s="230" t="s">
        <v>3388</v>
      </c>
      <c r="D719" s="230" t="s">
        <v>207</v>
      </c>
      <c r="E719" s="231" t="s">
        <v>6517</v>
      </c>
      <c r="F719" s="232" t="s">
        <v>6518</v>
      </c>
      <c r="G719" s="233" t="s">
        <v>279</v>
      </c>
      <c r="H719" s="234">
        <v>15</v>
      </c>
      <c r="I719" s="235"/>
      <c r="J719" s="236">
        <f>ROUND(I719*H719,2)</f>
        <v>0</v>
      </c>
      <c r="K719" s="232" t="s">
        <v>1</v>
      </c>
      <c r="L719" s="45"/>
      <c r="M719" s="237" t="s">
        <v>1</v>
      </c>
      <c r="N719" s="238" t="s">
        <v>38</v>
      </c>
      <c r="O719" s="92"/>
      <c r="P719" s="239">
        <f>O719*H719</f>
        <v>0</v>
      </c>
      <c r="Q719" s="239">
        <v>0</v>
      </c>
      <c r="R719" s="239">
        <f>Q719*H719</f>
        <v>0</v>
      </c>
      <c r="S719" s="239">
        <v>0</v>
      </c>
      <c r="T719" s="240">
        <f>S719*H719</f>
        <v>0</v>
      </c>
      <c r="U719" s="39"/>
      <c r="V719" s="39"/>
      <c r="W719" s="39"/>
      <c r="X719" s="39"/>
      <c r="Y719" s="39"/>
      <c r="Z719" s="39"/>
      <c r="AA719" s="39"/>
      <c r="AB719" s="39"/>
      <c r="AC719" s="39"/>
      <c r="AD719" s="39"/>
      <c r="AE719" s="39"/>
      <c r="AR719" s="241" t="s">
        <v>212</v>
      </c>
      <c r="AT719" s="241" t="s">
        <v>207</v>
      </c>
      <c r="AU719" s="241" t="s">
        <v>81</v>
      </c>
      <c r="AY719" s="18" t="s">
        <v>205</v>
      </c>
      <c r="BE719" s="242">
        <f>IF(N719="základní",J719,0)</f>
        <v>0</v>
      </c>
      <c r="BF719" s="242">
        <f>IF(N719="snížená",J719,0)</f>
        <v>0</v>
      </c>
      <c r="BG719" s="242">
        <f>IF(N719="zákl. přenesená",J719,0)</f>
        <v>0</v>
      </c>
      <c r="BH719" s="242">
        <f>IF(N719="sníž. přenesená",J719,0)</f>
        <v>0</v>
      </c>
      <c r="BI719" s="242">
        <f>IF(N719="nulová",J719,0)</f>
        <v>0</v>
      </c>
      <c r="BJ719" s="18" t="s">
        <v>79</v>
      </c>
      <c r="BK719" s="242">
        <f>ROUND(I719*H719,2)</f>
        <v>0</v>
      </c>
      <c r="BL719" s="18" t="s">
        <v>212</v>
      </c>
      <c r="BM719" s="241" t="s">
        <v>6519</v>
      </c>
    </row>
    <row r="720" s="2" customFormat="1">
      <c r="A720" s="39"/>
      <c r="B720" s="40"/>
      <c r="C720" s="41"/>
      <c r="D720" s="243" t="s">
        <v>214</v>
      </c>
      <c r="E720" s="41"/>
      <c r="F720" s="244" t="s">
        <v>6518</v>
      </c>
      <c r="G720" s="41"/>
      <c r="H720" s="41"/>
      <c r="I720" s="245"/>
      <c r="J720" s="41"/>
      <c r="K720" s="41"/>
      <c r="L720" s="45"/>
      <c r="M720" s="246"/>
      <c r="N720" s="247"/>
      <c r="O720" s="92"/>
      <c r="P720" s="92"/>
      <c r="Q720" s="92"/>
      <c r="R720" s="92"/>
      <c r="S720" s="92"/>
      <c r="T720" s="93"/>
      <c r="U720" s="39"/>
      <c r="V720" s="39"/>
      <c r="W720" s="39"/>
      <c r="X720" s="39"/>
      <c r="Y720" s="39"/>
      <c r="Z720" s="39"/>
      <c r="AA720" s="39"/>
      <c r="AB720" s="39"/>
      <c r="AC720" s="39"/>
      <c r="AD720" s="39"/>
      <c r="AE720" s="39"/>
      <c r="AT720" s="18" t="s">
        <v>214</v>
      </c>
      <c r="AU720" s="18" t="s">
        <v>81</v>
      </c>
    </row>
    <row r="721" s="2" customFormat="1" ht="37.8" customHeight="1">
      <c r="A721" s="39"/>
      <c r="B721" s="40"/>
      <c r="C721" s="230" t="s">
        <v>6520</v>
      </c>
      <c r="D721" s="230" t="s">
        <v>207</v>
      </c>
      <c r="E721" s="231" t="s">
        <v>6521</v>
      </c>
      <c r="F721" s="232" t="s">
        <v>6522</v>
      </c>
      <c r="G721" s="233" t="s">
        <v>279</v>
      </c>
      <c r="H721" s="234">
        <v>1</v>
      </c>
      <c r="I721" s="235"/>
      <c r="J721" s="236">
        <f>ROUND(I721*H721,2)</f>
        <v>0</v>
      </c>
      <c r="K721" s="232" t="s">
        <v>1</v>
      </c>
      <c r="L721" s="45"/>
      <c r="M721" s="237" t="s">
        <v>1</v>
      </c>
      <c r="N721" s="238" t="s">
        <v>38</v>
      </c>
      <c r="O721" s="92"/>
      <c r="P721" s="239">
        <f>O721*H721</f>
        <v>0</v>
      </c>
      <c r="Q721" s="239">
        <v>0</v>
      </c>
      <c r="R721" s="239">
        <f>Q721*H721</f>
        <v>0</v>
      </c>
      <c r="S721" s="239">
        <v>0</v>
      </c>
      <c r="T721" s="240">
        <f>S721*H721</f>
        <v>0</v>
      </c>
      <c r="U721" s="39"/>
      <c r="V721" s="39"/>
      <c r="W721" s="39"/>
      <c r="X721" s="39"/>
      <c r="Y721" s="39"/>
      <c r="Z721" s="39"/>
      <c r="AA721" s="39"/>
      <c r="AB721" s="39"/>
      <c r="AC721" s="39"/>
      <c r="AD721" s="39"/>
      <c r="AE721" s="39"/>
      <c r="AR721" s="241" t="s">
        <v>212</v>
      </c>
      <c r="AT721" s="241" t="s">
        <v>207</v>
      </c>
      <c r="AU721" s="241" t="s">
        <v>81</v>
      </c>
      <c r="AY721" s="18" t="s">
        <v>205</v>
      </c>
      <c r="BE721" s="242">
        <f>IF(N721="základní",J721,0)</f>
        <v>0</v>
      </c>
      <c r="BF721" s="242">
        <f>IF(N721="snížená",J721,0)</f>
        <v>0</v>
      </c>
      <c r="BG721" s="242">
        <f>IF(N721="zákl. přenesená",J721,0)</f>
        <v>0</v>
      </c>
      <c r="BH721" s="242">
        <f>IF(N721="sníž. přenesená",J721,0)</f>
        <v>0</v>
      </c>
      <c r="BI721" s="242">
        <f>IF(N721="nulová",J721,0)</f>
        <v>0</v>
      </c>
      <c r="BJ721" s="18" t="s">
        <v>79</v>
      </c>
      <c r="BK721" s="242">
        <f>ROUND(I721*H721,2)</f>
        <v>0</v>
      </c>
      <c r="BL721" s="18" t="s">
        <v>212</v>
      </c>
      <c r="BM721" s="241" t="s">
        <v>6523</v>
      </c>
    </row>
    <row r="722" s="2" customFormat="1">
      <c r="A722" s="39"/>
      <c r="B722" s="40"/>
      <c r="C722" s="41"/>
      <c r="D722" s="243" t="s">
        <v>214</v>
      </c>
      <c r="E722" s="41"/>
      <c r="F722" s="244" t="s">
        <v>6522</v>
      </c>
      <c r="G722" s="41"/>
      <c r="H722" s="41"/>
      <c r="I722" s="245"/>
      <c r="J722" s="41"/>
      <c r="K722" s="41"/>
      <c r="L722" s="45"/>
      <c r="M722" s="246"/>
      <c r="N722" s="247"/>
      <c r="O722" s="92"/>
      <c r="P722" s="92"/>
      <c r="Q722" s="92"/>
      <c r="R722" s="92"/>
      <c r="S722" s="92"/>
      <c r="T722" s="93"/>
      <c r="U722" s="39"/>
      <c r="V722" s="39"/>
      <c r="W722" s="39"/>
      <c r="X722" s="39"/>
      <c r="Y722" s="39"/>
      <c r="Z722" s="39"/>
      <c r="AA722" s="39"/>
      <c r="AB722" s="39"/>
      <c r="AC722" s="39"/>
      <c r="AD722" s="39"/>
      <c r="AE722" s="39"/>
      <c r="AT722" s="18" t="s">
        <v>214</v>
      </c>
      <c r="AU722" s="18" t="s">
        <v>81</v>
      </c>
    </row>
    <row r="723" s="2" customFormat="1" ht="49.05" customHeight="1">
      <c r="A723" s="39"/>
      <c r="B723" s="40"/>
      <c r="C723" s="230" t="s">
        <v>3393</v>
      </c>
      <c r="D723" s="230" t="s">
        <v>207</v>
      </c>
      <c r="E723" s="231" t="s">
        <v>6524</v>
      </c>
      <c r="F723" s="232" t="s">
        <v>6525</v>
      </c>
      <c r="G723" s="233" t="s">
        <v>279</v>
      </c>
      <c r="H723" s="234">
        <v>1</v>
      </c>
      <c r="I723" s="235"/>
      <c r="J723" s="236">
        <f>ROUND(I723*H723,2)</f>
        <v>0</v>
      </c>
      <c r="K723" s="232" t="s">
        <v>1</v>
      </c>
      <c r="L723" s="45"/>
      <c r="M723" s="237" t="s">
        <v>1</v>
      </c>
      <c r="N723" s="238" t="s">
        <v>38</v>
      </c>
      <c r="O723" s="92"/>
      <c r="P723" s="239">
        <f>O723*H723</f>
        <v>0</v>
      </c>
      <c r="Q723" s="239">
        <v>0</v>
      </c>
      <c r="R723" s="239">
        <f>Q723*H723</f>
        <v>0</v>
      </c>
      <c r="S723" s="239">
        <v>0</v>
      </c>
      <c r="T723" s="240">
        <f>S723*H723</f>
        <v>0</v>
      </c>
      <c r="U723" s="39"/>
      <c r="V723" s="39"/>
      <c r="W723" s="39"/>
      <c r="X723" s="39"/>
      <c r="Y723" s="39"/>
      <c r="Z723" s="39"/>
      <c r="AA723" s="39"/>
      <c r="AB723" s="39"/>
      <c r="AC723" s="39"/>
      <c r="AD723" s="39"/>
      <c r="AE723" s="39"/>
      <c r="AR723" s="241" t="s">
        <v>212</v>
      </c>
      <c r="AT723" s="241" t="s">
        <v>207</v>
      </c>
      <c r="AU723" s="241" t="s">
        <v>81</v>
      </c>
      <c r="AY723" s="18" t="s">
        <v>205</v>
      </c>
      <c r="BE723" s="242">
        <f>IF(N723="základní",J723,0)</f>
        <v>0</v>
      </c>
      <c r="BF723" s="242">
        <f>IF(N723="snížená",J723,0)</f>
        <v>0</v>
      </c>
      <c r="BG723" s="242">
        <f>IF(N723="zákl. přenesená",J723,0)</f>
        <v>0</v>
      </c>
      <c r="BH723" s="242">
        <f>IF(N723="sníž. přenesená",J723,0)</f>
        <v>0</v>
      </c>
      <c r="BI723" s="242">
        <f>IF(N723="nulová",J723,0)</f>
        <v>0</v>
      </c>
      <c r="BJ723" s="18" t="s">
        <v>79</v>
      </c>
      <c r="BK723" s="242">
        <f>ROUND(I723*H723,2)</f>
        <v>0</v>
      </c>
      <c r="BL723" s="18" t="s">
        <v>212</v>
      </c>
      <c r="BM723" s="241" t="s">
        <v>6526</v>
      </c>
    </row>
    <row r="724" s="2" customFormat="1">
      <c r="A724" s="39"/>
      <c r="B724" s="40"/>
      <c r="C724" s="41"/>
      <c r="D724" s="243" t="s">
        <v>214</v>
      </c>
      <c r="E724" s="41"/>
      <c r="F724" s="244" t="s">
        <v>6525</v>
      </c>
      <c r="G724" s="41"/>
      <c r="H724" s="41"/>
      <c r="I724" s="245"/>
      <c r="J724" s="41"/>
      <c r="K724" s="41"/>
      <c r="L724" s="45"/>
      <c r="M724" s="246"/>
      <c r="N724" s="247"/>
      <c r="O724" s="92"/>
      <c r="P724" s="92"/>
      <c r="Q724" s="92"/>
      <c r="R724" s="92"/>
      <c r="S724" s="92"/>
      <c r="T724" s="93"/>
      <c r="U724" s="39"/>
      <c r="V724" s="39"/>
      <c r="W724" s="39"/>
      <c r="X724" s="39"/>
      <c r="Y724" s="39"/>
      <c r="Z724" s="39"/>
      <c r="AA724" s="39"/>
      <c r="AB724" s="39"/>
      <c r="AC724" s="39"/>
      <c r="AD724" s="39"/>
      <c r="AE724" s="39"/>
      <c r="AT724" s="18" t="s">
        <v>214</v>
      </c>
      <c r="AU724" s="18" t="s">
        <v>81</v>
      </c>
    </row>
    <row r="725" s="2" customFormat="1" ht="24.15" customHeight="1">
      <c r="A725" s="39"/>
      <c r="B725" s="40"/>
      <c r="C725" s="230" t="s">
        <v>6527</v>
      </c>
      <c r="D725" s="230" t="s">
        <v>207</v>
      </c>
      <c r="E725" s="231" t="s">
        <v>6528</v>
      </c>
      <c r="F725" s="232" t="s">
        <v>6529</v>
      </c>
      <c r="G725" s="233" t="s">
        <v>279</v>
      </c>
      <c r="H725" s="234">
        <v>5</v>
      </c>
      <c r="I725" s="235"/>
      <c r="J725" s="236">
        <f>ROUND(I725*H725,2)</f>
        <v>0</v>
      </c>
      <c r="K725" s="232" t="s">
        <v>1</v>
      </c>
      <c r="L725" s="45"/>
      <c r="M725" s="237" t="s">
        <v>1</v>
      </c>
      <c r="N725" s="238" t="s">
        <v>38</v>
      </c>
      <c r="O725" s="92"/>
      <c r="P725" s="239">
        <f>O725*H725</f>
        <v>0</v>
      </c>
      <c r="Q725" s="239">
        <v>0</v>
      </c>
      <c r="R725" s="239">
        <f>Q725*H725</f>
        <v>0</v>
      </c>
      <c r="S725" s="239">
        <v>0</v>
      </c>
      <c r="T725" s="240">
        <f>S725*H725</f>
        <v>0</v>
      </c>
      <c r="U725" s="39"/>
      <c r="V725" s="39"/>
      <c r="W725" s="39"/>
      <c r="X725" s="39"/>
      <c r="Y725" s="39"/>
      <c r="Z725" s="39"/>
      <c r="AA725" s="39"/>
      <c r="AB725" s="39"/>
      <c r="AC725" s="39"/>
      <c r="AD725" s="39"/>
      <c r="AE725" s="39"/>
      <c r="AR725" s="241" t="s">
        <v>212</v>
      </c>
      <c r="AT725" s="241" t="s">
        <v>207</v>
      </c>
      <c r="AU725" s="241" t="s">
        <v>81</v>
      </c>
      <c r="AY725" s="18" t="s">
        <v>205</v>
      </c>
      <c r="BE725" s="242">
        <f>IF(N725="základní",J725,0)</f>
        <v>0</v>
      </c>
      <c r="BF725" s="242">
        <f>IF(N725="snížená",J725,0)</f>
        <v>0</v>
      </c>
      <c r="BG725" s="242">
        <f>IF(N725="zákl. přenesená",J725,0)</f>
        <v>0</v>
      </c>
      <c r="BH725" s="242">
        <f>IF(N725="sníž. přenesená",J725,0)</f>
        <v>0</v>
      </c>
      <c r="BI725" s="242">
        <f>IF(N725="nulová",J725,0)</f>
        <v>0</v>
      </c>
      <c r="BJ725" s="18" t="s">
        <v>79</v>
      </c>
      <c r="BK725" s="242">
        <f>ROUND(I725*H725,2)</f>
        <v>0</v>
      </c>
      <c r="BL725" s="18" t="s">
        <v>212</v>
      </c>
      <c r="BM725" s="241" t="s">
        <v>6530</v>
      </c>
    </row>
    <row r="726" s="2" customFormat="1">
      <c r="A726" s="39"/>
      <c r="B726" s="40"/>
      <c r="C726" s="41"/>
      <c r="D726" s="243" t="s">
        <v>214</v>
      </c>
      <c r="E726" s="41"/>
      <c r="F726" s="244" t="s">
        <v>6529</v>
      </c>
      <c r="G726" s="41"/>
      <c r="H726" s="41"/>
      <c r="I726" s="245"/>
      <c r="J726" s="41"/>
      <c r="K726" s="41"/>
      <c r="L726" s="45"/>
      <c r="M726" s="246"/>
      <c r="N726" s="247"/>
      <c r="O726" s="92"/>
      <c r="P726" s="92"/>
      <c r="Q726" s="92"/>
      <c r="R726" s="92"/>
      <c r="S726" s="92"/>
      <c r="T726" s="93"/>
      <c r="U726" s="39"/>
      <c r="V726" s="39"/>
      <c r="W726" s="39"/>
      <c r="X726" s="39"/>
      <c r="Y726" s="39"/>
      <c r="Z726" s="39"/>
      <c r="AA726" s="39"/>
      <c r="AB726" s="39"/>
      <c r="AC726" s="39"/>
      <c r="AD726" s="39"/>
      <c r="AE726" s="39"/>
      <c r="AT726" s="18" t="s">
        <v>214</v>
      </c>
      <c r="AU726" s="18" t="s">
        <v>81</v>
      </c>
    </row>
    <row r="727" s="2" customFormat="1" ht="21.75" customHeight="1">
      <c r="A727" s="39"/>
      <c r="B727" s="40"/>
      <c r="C727" s="230" t="s">
        <v>3394</v>
      </c>
      <c r="D727" s="230" t="s">
        <v>207</v>
      </c>
      <c r="E727" s="231" t="s">
        <v>6531</v>
      </c>
      <c r="F727" s="232" t="s">
        <v>6532</v>
      </c>
      <c r="G727" s="233" t="s">
        <v>279</v>
      </c>
      <c r="H727" s="234">
        <v>5</v>
      </c>
      <c r="I727" s="235"/>
      <c r="J727" s="236">
        <f>ROUND(I727*H727,2)</f>
        <v>0</v>
      </c>
      <c r="K727" s="232" t="s">
        <v>1</v>
      </c>
      <c r="L727" s="45"/>
      <c r="M727" s="237" t="s">
        <v>1</v>
      </c>
      <c r="N727" s="238" t="s">
        <v>38</v>
      </c>
      <c r="O727" s="92"/>
      <c r="P727" s="239">
        <f>O727*H727</f>
        <v>0</v>
      </c>
      <c r="Q727" s="239">
        <v>0</v>
      </c>
      <c r="R727" s="239">
        <f>Q727*H727</f>
        <v>0</v>
      </c>
      <c r="S727" s="239">
        <v>0</v>
      </c>
      <c r="T727" s="240">
        <f>S727*H727</f>
        <v>0</v>
      </c>
      <c r="U727" s="39"/>
      <c r="V727" s="39"/>
      <c r="W727" s="39"/>
      <c r="X727" s="39"/>
      <c r="Y727" s="39"/>
      <c r="Z727" s="39"/>
      <c r="AA727" s="39"/>
      <c r="AB727" s="39"/>
      <c r="AC727" s="39"/>
      <c r="AD727" s="39"/>
      <c r="AE727" s="39"/>
      <c r="AR727" s="241" t="s">
        <v>212</v>
      </c>
      <c r="AT727" s="241" t="s">
        <v>207</v>
      </c>
      <c r="AU727" s="241" t="s">
        <v>81</v>
      </c>
      <c r="AY727" s="18" t="s">
        <v>205</v>
      </c>
      <c r="BE727" s="242">
        <f>IF(N727="základní",J727,0)</f>
        <v>0</v>
      </c>
      <c r="BF727" s="242">
        <f>IF(N727="snížená",J727,0)</f>
        <v>0</v>
      </c>
      <c r="BG727" s="242">
        <f>IF(N727="zákl. přenesená",J727,0)</f>
        <v>0</v>
      </c>
      <c r="BH727" s="242">
        <f>IF(N727="sníž. přenesená",J727,0)</f>
        <v>0</v>
      </c>
      <c r="BI727" s="242">
        <f>IF(N727="nulová",J727,0)</f>
        <v>0</v>
      </c>
      <c r="BJ727" s="18" t="s">
        <v>79</v>
      </c>
      <c r="BK727" s="242">
        <f>ROUND(I727*H727,2)</f>
        <v>0</v>
      </c>
      <c r="BL727" s="18" t="s">
        <v>212</v>
      </c>
      <c r="BM727" s="241" t="s">
        <v>6533</v>
      </c>
    </row>
    <row r="728" s="2" customFormat="1">
      <c r="A728" s="39"/>
      <c r="B728" s="40"/>
      <c r="C728" s="41"/>
      <c r="D728" s="243" t="s">
        <v>214</v>
      </c>
      <c r="E728" s="41"/>
      <c r="F728" s="244" t="s">
        <v>6532</v>
      </c>
      <c r="G728" s="41"/>
      <c r="H728" s="41"/>
      <c r="I728" s="245"/>
      <c r="J728" s="41"/>
      <c r="K728" s="41"/>
      <c r="L728" s="45"/>
      <c r="M728" s="246"/>
      <c r="N728" s="247"/>
      <c r="O728" s="92"/>
      <c r="P728" s="92"/>
      <c r="Q728" s="92"/>
      <c r="R728" s="92"/>
      <c r="S728" s="92"/>
      <c r="T728" s="93"/>
      <c r="U728" s="39"/>
      <c r="V728" s="39"/>
      <c r="W728" s="39"/>
      <c r="X728" s="39"/>
      <c r="Y728" s="39"/>
      <c r="Z728" s="39"/>
      <c r="AA728" s="39"/>
      <c r="AB728" s="39"/>
      <c r="AC728" s="39"/>
      <c r="AD728" s="39"/>
      <c r="AE728" s="39"/>
      <c r="AT728" s="18" t="s">
        <v>214</v>
      </c>
      <c r="AU728" s="18" t="s">
        <v>81</v>
      </c>
    </row>
    <row r="729" s="2" customFormat="1" ht="24.15" customHeight="1">
      <c r="A729" s="39"/>
      <c r="B729" s="40"/>
      <c r="C729" s="230" t="s">
        <v>6534</v>
      </c>
      <c r="D729" s="230" t="s">
        <v>207</v>
      </c>
      <c r="E729" s="231" t="s">
        <v>6535</v>
      </c>
      <c r="F729" s="232" t="s">
        <v>6536</v>
      </c>
      <c r="G729" s="233" t="s">
        <v>279</v>
      </c>
      <c r="H729" s="234">
        <v>1</v>
      </c>
      <c r="I729" s="235"/>
      <c r="J729" s="236">
        <f>ROUND(I729*H729,2)</f>
        <v>0</v>
      </c>
      <c r="K729" s="232" t="s">
        <v>1</v>
      </c>
      <c r="L729" s="45"/>
      <c r="M729" s="237" t="s">
        <v>1</v>
      </c>
      <c r="N729" s="238" t="s">
        <v>38</v>
      </c>
      <c r="O729" s="92"/>
      <c r="P729" s="239">
        <f>O729*H729</f>
        <v>0</v>
      </c>
      <c r="Q729" s="239">
        <v>0</v>
      </c>
      <c r="R729" s="239">
        <f>Q729*H729</f>
        <v>0</v>
      </c>
      <c r="S729" s="239">
        <v>0</v>
      </c>
      <c r="T729" s="240">
        <f>S729*H729</f>
        <v>0</v>
      </c>
      <c r="U729" s="39"/>
      <c r="V729" s="39"/>
      <c r="W729" s="39"/>
      <c r="X729" s="39"/>
      <c r="Y729" s="39"/>
      <c r="Z729" s="39"/>
      <c r="AA729" s="39"/>
      <c r="AB729" s="39"/>
      <c r="AC729" s="39"/>
      <c r="AD729" s="39"/>
      <c r="AE729" s="39"/>
      <c r="AR729" s="241" t="s">
        <v>212</v>
      </c>
      <c r="AT729" s="241" t="s">
        <v>207</v>
      </c>
      <c r="AU729" s="241" t="s">
        <v>81</v>
      </c>
      <c r="AY729" s="18" t="s">
        <v>205</v>
      </c>
      <c r="BE729" s="242">
        <f>IF(N729="základní",J729,0)</f>
        <v>0</v>
      </c>
      <c r="BF729" s="242">
        <f>IF(N729="snížená",J729,0)</f>
        <v>0</v>
      </c>
      <c r="BG729" s="242">
        <f>IF(N729="zákl. přenesená",J729,0)</f>
        <v>0</v>
      </c>
      <c r="BH729" s="242">
        <f>IF(N729="sníž. přenesená",J729,0)</f>
        <v>0</v>
      </c>
      <c r="BI729" s="242">
        <f>IF(N729="nulová",J729,0)</f>
        <v>0</v>
      </c>
      <c r="BJ729" s="18" t="s">
        <v>79</v>
      </c>
      <c r="BK729" s="242">
        <f>ROUND(I729*H729,2)</f>
        <v>0</v>
      </c>
      <c r="BL729" s="18" t="s">
        <v>212</v>
      </c>
      <c r="BM729" s="241" t="s">
        <v>6537</v>
      </c>
    </row>
    <row r="730" s="2" customFormat="1">
      <c r="A730" s="39"/>
      <c r="B730" s="40"/>
      <c r="C730" s="41"/>
      <c r="D730" s="243" t="s">
        <v>214</v>
      </c>
      <c r="E730" s="41"/>
      <c r="F730" s="244" t="s">
        <v>6536</v>
      </c>
      <c r="G730" s="41"/>
      <c r="H730" s="41"/>
      <c r="I730" s="245"/>
      <c r="J730" s="41"/>
      <c r="K730" s="41"/>
      <c r="L730" s="45"/>
      <c r="M730" s="246"/>
      <c r="N730" s="247"/>
      <c r="O730" s="92"/>
      <c r="P730" s="92"/>
      <c r="Q730" s="92"/>
      <c r="R730" s="92"/>
      <c r="S730" s="92"/>
      <c r="T730" s="93"/>
      <c r="U730" s="39"/>
      <c r="V730" s="39"/>
      <c r="W730" s="39"/>
      <c r="X730" s="39"/>
      <c r="Y730" s="39"/>
      <c r="Z730" s="39"/>
      <c r="AA730" s="39"/>
      <c r="AB730" s="39"/>
      <c r="AC730" s="39"/>
      <c r="AD730" s="39"/>
      <c r="AE730" s="39"/>
      <c r="AT730" s="18" t="s">
        <v>214</v>
      </c>
      <c r="AU730" s="18" t="s">
        <v>81</v>
      </c>
    </row>
    <row r="731" s="2" customFormat="1" ht="24.15" customHeight="1">
      <c r="A731" s="39"/>
      <c r="B731" s="40"/>
      <c r="C731" s="230" t="s">
        <v>3400</v>
      </c>
      <c r="D731" s="230" t="s">
        <v>207</v>
      </c>
      <c r="E731" s="231" t="s">
        <v>6538</v>
      </c>
      <c r="F731" s="232" t="s">
        <v>6539</v>
      </c>
      <c r="G731" s="233" t="s">
        <v>279</v>
      </c>
      <c r="H731" s="234">
        <v>1</v>
      </c>
      <c r="I731" s="235"/>
      <c r="J731" s="236">
        <f>ROUND(I731*H731,2)</f>
        <v>0</v>
      </c>
      <c r="K731" s="232" t="s">
        <v>1</v>
      </c>
      <c r="L731" s="45"/>
      <c r="M731" s="237" t="s">
        <v>1</v>
      </c>
      <c r="N731" s="238" t="s">
        <v>38</v>
      </c>
      <c r="O731" s="92"/>
      <c r="P731" s="239">
        <f>O731*H731</f>
        <v>0</v>
      </c>
      <c r="Q731" s="239">
        <v>0</v>
      </c>
      <c r="R731" s="239">
        <f>Q731*H731</f>
        <v>0</v>
      </c>
      <c r="S731" s="239">
        <v>0</v>
      </c>
      <c r="T731" s="240">
        <f>S731*H731</f>
        <v>0</v>
      </c>
      <c r="U731" s="39"/>
      <c r="V731" s="39"/>
      <c r="W731" s="39"/>
      <c r="X731" s="39"/>
      <c r="Y731" s="39"/>
      <c r="Z731" s="39"/>
      <c r="AA731" s="39"/>
      <c r="AB731" s="39"/>
      <c r="AC731" s="39"/>
      <c r="AD731" s="39"/>
      <c r="AE731" s="39"/>
      <c r="AR731" s="241" t="s">
        <v>212</v>
      </c>
      <c r="AT731" s="241" t="s">
        <v>207</v>
      </c>
      <c r="AU731" s="241" t="s">
        <v>81</v>
      </c>
      <c r="AY731" s="18" t="s">
        <v>205</v>
      </c>
      <c r="BE731" s="242">
        <f>IF(N731="základní",J731,0)</f>
        <v>0</v>
      </c>
      <c r="BF731" s="242">
        <f>IF(N731="snížená",J731,0)</f>
        <v>0</v>
      </c>
      <c r="BG731" s="242">
        <f>IF(N731="zákl. přenesená",J731,0)</f>
        <v>0</v>
      </c>
      <c r="BH731" s="242">
        <f>IF(N731="sníž. přenesená",J731,0)</f>
        <v>0</v>
      </c>
      <c r="BI731" s="242">
        <f>IF(N731="nulová",J731,0)</f>
        <v>0</v>
      </c>
      <c r="BJ731" s="18" t="s">
        <v>79</v>
      </c>
      <c r="BK731" s="242">
        <f>ROUND(I731*H731,2)</f>
        <v>0</v>
      </c>
      <c r="BL731" s="18" t="s">
        <v>212</v>
      </c>
      <c r="BM731" s="241" t="s">
        <v>6540</v>
      </c>
    </row>
    <row r="732" s="2" customFormat="1">
      <c r="A732" s="39"/>
      <c r="B732" s="40"/>
      <c r="C732" s="41"/>
      <c r="D732" s="243" t="s">
        <v>214</v>
      </c>
      <c r="E732" s="41"/>
      <c r="F732" s="244" t="s">
        <v>6539</v>
      </c>
      <c r="G732" s="41"/>
      <c r="H732" s="41"/>
      <c r="I732" s="245"/>
      <c r="J732" s="41"/>
      <c r="K732" s="41"/>
      <c r="L732" s="45"/>
      <c r="M732" s="246"/>
      <c r="N732" s="247"/>
      <c r="O732" s="92"/>
      <c r="P732" s="92"/>
      <c r="Q732" s="92"/>
      <c r="R732" s="92"/>
      <c r="S732" s="92"/>
      <c r="T732" s="93"/>
      <c r="U732" s="39"/>
      <c r="V732" s="39"/>
      <c r="W732" s="39"/>
      <c r="X732" s="39"/>
      <c r="Y732" s="39"/>
      <c r="Z732" s="39"/>
      <c r="AA732" s="39"/>
      <c r="AB732" s="39"/>
      <c r="AC732" s="39"/>
      <c r="AD732" s="39"/>
      <c r="AE732" s="39"/>
      <c r="AT732" s="18" t="s">
        <v>214</v>
      </c>
      <c r="AU732" s="18" t="s">
        <v>81</v>
      </c>
    </row>
    <row r="733" s="2" customFormat="1" ht="21.75" customHeight="1">
      <c r="A733" s="39"/>
      <c r="B733" s="40"/>
      <c r="C733" s="230" t="s">
        <v>6541</v>
      </c>
      <c r="D733" s="230" t="s">
        <v>207</v>
      </c>
      <c r="E733" s="231" t="s">
        <v>6542</v>
      </c>
      <c r="F733" s="232" t="s">
        <v>6543</v>
      </c>
      <c r="G733" s="233" t="s">
        <v>279</v>
      </c>
      <c r="H733" s="234">
        <v>15</v>
      </c>
      <c r="I733" s="235"/>
      <c r="J733" s="236">
        <f>ROUND(I733*H733,2)</f>
        <v>0</v>
      </c>
      <c r="K733" s="232" t="s">
        <v>1</v>
      </c>
      <c r="L733" s="45"/>
      <c r="M733" s="237" t="s">
        <v>1</v>
      </c>
      <c r="N733" s="238" t="s">
        <v>38</v>
      </c>
      <c r="O733" s="92"/>
      <c r="P733" s="239">
        <f>O733*H733</f>
        <v>0</v>
      </c>
      <c r="Q733" s="239">
        <v>0</v>
      </c>
      <c r="R733" s="239">
        <f>Q733*H733</f>
        <v>0</v>
      </c>
      <c r="S733" s="239">
        <v>0</v>
      </c>
      <c r="T733" s="240">
        <f>S733*H733</f>
        <v>0</v>
      </c>
      <c r="U733" s="39"/>
      <c r="V733" s="39"/>
      <c r="W733" s="39"/>
      <c r="X733" s="39"/>
      <c r="Y733" s="39"/>
      <c r="Z733" s="39"/>
      <c r="AA733" s="39"/>
      <c r="AB733" s="39"/>
      <c r="AC733" s="39"/>
      <c r="AD733" s="39"/>
      <c r="AE733" s="39"/>
      <c r="AR733" s="241" t="s">
        <v>212</v>
      </c>
      <c r="AT733" s="241" t="s">
        <v>207</v>
      </c>
      <c r="AU733" s="241" t="s">
        <v>81</v>
      </c>
      <c r="AY733" s="18" t="s">
        <v>205</v>
      </c>
      <c r="BE733" s="242">
        <f>IF(N733="základní",J733,0)</f>
        <v>0</v>
      </c>
      <c r="BF733" s="242">
        <f>IF(N733="snížená",J733,0)</f>
        <v>0</v>
      </c>
      <c r="BG733" s="242">
        <f>IF(N733="zákl. přenesená",J733,0)</f>
        <v>0</v>
      </c>
      <c r="BH733" s="242">
        <f>IF(N733="sníž. přenesená",J733,0)</f>
        <v>0</v>
      </c>
      <c r="BI733" s="242">
        <f>IF(N733="nulová",J733,0)</f>
        <v>0</v>
      </c>
      <c r="BJ733" s="18" t="s">
        <v>79</v>
      </c>
      <c r="BK733" s="242">
        <f>ROUND(I733*H733,2)</f>
        <v>0</v>
      </c>
      <c r="BL733" s="18" t="s">
        <v>212</v>
      </c>
      <c r="BM733" s="241" t="s">
        <v>6544</v>
      </c>
    </row>
    <row r="734" s="2" customFormat="1">
      <c r="A734" s="39"/>
      <c r="B734" s="40"/>
      <c r="C734" s="41"/>
      <c r="D734" s="243" t="s">
        <v>214</v>
      </c>
      <c r="E734" s="41"/>
      <c r="F734" s="244" t="s">
        <v>6543</v>
      </c>
      <c r="G734" s="41"/>
      <c r="H734" s="41"/>
      <c r="I734" s="245"/>
      <c r="J734" s="41"/>
      <c r="K734" s="41"/>
      <c r="L734" s="45"/>
      <c r="M734" s="246"/>
      <c r="N734" s="247"/>
      <c r="O734" s="92"/>
      <c r="P734" s="92"/>
      <c r="Q734" s="92"/>
      <c r="R734" s="92"/>
      <c r="S734" s="92"/>
      <c r="T734" s="93"/>
      <c r="U734" s="39"/>
      <c r="V734" s="39"/>
      <c r="W734" s="39"/>
      <c r="X734" s="39"/>
      <c r="Y734" s="39"/>
      <c r="Z734" s="39"/>
      <c r="AA734" s="39"/>
      <c r="AB734" s="39"/>
      <c r="AC734" s="39"/>
      <c r="AD734" s="39"/>
      <c r="AE734" s="39"/>
      <c r="AT734" s="18" t="s">
        <v>214</v>
      </c>
      <c r="AU734" s="18" t="s">
        <v>81</v>
      </c>
    </row>
    <row r="735" s="2" customFormat="1" ht="24.15" customHeight="1">
      <c r="A735" s="39"/>
      <c r="B735" s="40"/>
      <c r="C735" s="230" t="s">
        <v>3403</v>
      </c>
      <c r="D735" s="230" t="s">
        <v>207</v>
      </c>
      <c r="E735" s="231" t="s">
        <v>6545</v>
      </c>
      <c r="F735" s="232" t="s">
        <v>6546</v>
      </c>
      <c r="G735" s="233" t="s">
        <v>279</v>
      </c>
      <c r="H735" s="234">
        <v>1</v>
      </c>
      <c r="I735" s="235"/>
      <c r="J735" s="236">
        <f>ROUND(I735*H735,2)</f>
        <v>0</v>
      </c>
      <c r="K735" s="232" t="s">
        <v>1</v>
      </c>
      <c r="L735" s="45"/>
      <c r="M735" s="237" t="s">
        <v>1</v>
      </c>
      <c r="N735" s="238" t="s">
        <v>38</v>
      </c>
      <c r="O735" s="92"/>
      <c r="P735" s="239">
        <f>O735*H735</f>
        <v>0</v>
      </c>
      <c r="Q735" s="239">
        <v>0</v>
      </c>
      <c r="R735" s="239">
        <f>Q735*H735</f>
        <v>0</v>
      </c>
      <c r="S735" s="239">
        <v>0</v>
      </c>
      <c r="T735" s="240">
        <f>S735*H735</f>
        <v>0</v>
      </c>
      <c r="U735" s="39"/>
      <c r="V735" s="39"/>
      <c r="W735" s="39"/>
      <c r="X735" s="39"/>
      <c r="Y735" s="39"/>
      <c r="Z735" s="39"/>
      <c r="AA735" s="39"/>
      <c r="AB735" s="39"/>
      <c r="AC735" s="39"/>
      <c r="AD735" s="39"/>
      <c r="AE735" s="39"/>
      <c r="AR735" s="241" t="s">
        <v>212</v>
      </c>
      <c r="AT735" s="241" t="s">
        <v>207</v>
      </c>
      <c r="AU735" s="241" t="s">
        <v>81</v>
      </c>
      <c r="AY735" s="18" t="s">
        <v>205</v>
      </c>
      <c r="BE735" s="242">
        <f>IF(N735="základní",J735,0)</f>
        <v>0</v>
      </c>
      <c r="BF735" s="242">
        <f>IF(N735="snížená",J735,0)</f>
        <v>0</v>
      </c>
      <c r="BG735" s="242">
        <f>IF(N735="zákl. přenesená",J735,0)</f>
        <v>0</v>
      </c>
      <c r="BH735" s="242">
        <f>IF(N735="sníž. přenesená",J735,0)</f>
        <v>0</v>
      </c>
      <c r="BI735" s="242">
        <f>IF(N735="nulová",J735,0)</f>
        <v>0</v>
      </c>
      <c r="BJ735" s="18" t="s">
        <v>79</v>
      </c>
      <c r="BK735" s="242">
        <f>ROUND(I735*H735,2)</f>
        <v>0</v>
      </c>
      <c r="BL735" s="18" t="s">
        <v>212</v>
      </c>
      <c r="BM735" s="241" t="s">
        <v>6547</v>
      </c>
    </row>
    <row r="736" s="2" customFormat="1">
      <c r="A736" s="39"/>
      <c r="B736" s="40"/>
      <c r="C736" s="41"/>
      <c r="D736" s="243" t="s">
        <v>214</v>
      </c>
      <c r="E736" s="41"/>
      <c r="F736" s="244" t="s">
        <v>6546</v>
      </c>
      <c r="G736" s="41"/>
      <c r="H736" s="41"/>
      <c r="I736" s="245"/>
      <c r="J736" s="41"/>
      <c r="K736" s="41"/>
      <c r="L736" s="45"/>
      <c r="M736" s="246"/>
      <c r="N736" s="247"/>
      <c r="O736" s="92"/>
      <c r="P736" s="92"/>
      <c r="Q736" s="92"/>
      <c r="R736" s="92"/>
      <c r="S736" s="92"/>
      <c r="T736" s="93"/>
      <c r="U736" s="39"/>
      <c r="V736" s="39"/>
      <c r="W736" s="39"/>
      <c r="X736" s="39"/>
      <c r="Y736" s="39"/>
      <c r="Z736" s="39"/>
      <c r="AA736" s="39"/>
      <c r="AB736" s="39"/>
      <c r="AC736" s="39"/>
      <c r="AD736" s="39"/>
      <c r="AE736" s="39"/>
      <c r="AT736" s="18" t="s">
        <v>214</v>
      </c>
      <c r="AU736" s="18" t="s">
        <v>81</v>
      </c>
    </row>
    <row r="737" s="2" customFormat="1" ht="24.15" customHeight="1">
      <c r="A737" s="39"/>
      <c r="B737" s="40"/>
      <c r="C737" s="230" t="s">
        <v>6548</v>
      </c>
      <c r="D737" s="230" t="s">
        <v>207</v>
      </c>
      <c r="E737" s="231" t="s">
        <v>6549</v>
      </c>
      <c r="F737" s="232" t="s">
        <v>6550</v>
      </c>
      <c r="G737" s="233" t="s">
        <v>279</v>
      </c>
      <c r="H737" s="234">
        <v>1</v>
      </c>
      <c r="I737" s="235"/>
      <c r="J737" s="236">
        <f>ROUND(I737*H737,2)</f>
        <v>0</v>
      </c>
      <c r="K737" s="232" t="s">
        <v>1</v>
      </c>
      <c r="L737" s="45"/>
      <c r="M737" s="237" t="s">
        <v>1</v>
      </c>
      <c r="N737" s="238" t="s">
        <v>38</v>
      </c>
      <c r="O737" s="92"/>
      <c r="P737" s="239">
        <f>O737*H737</f>
        <v>0</v>
      </c>
      <c r="Q737" s="239">
        <v>0</v>
      </c>
      <c r="R737" s="239">
        <f>Q737*H737</f>
        <v>0</v>
      </c>
      <c r="S737" s="239">
        <v>0</v>
      </c>
      <c r="T737" s="240">
        <f>S737*H737</f>
        <v>0</v>
      </c>
      <c r="U737" s="39"/>
      <c r="V737" s="39"/>
      <c r="W737" s="39"/>
      <c r="X737" s="39"/>
      <c r="Y737" s="39"/>
      <c r="Z737" s="39"/>
      <c r="AA737" s="39"/>
      <c r="AB737" s="39"/>
      <c r="AC737" s="39"/>
      <c r="AD737" s="39"/>
      <c r="AE737" s="39"/>
      <c r="AR737" s="241" t="s">
        <v>212</v>
      </c>
      <c r="AT737" s="241" t="s">
        <v>207</v>
      </c>
      <c r="AU737" s="241" t="s">
        <v>81</v>
      </c>
      <c r="AY737" s="18" t="s">
        <v>205</v>
      </c>
      <c r="BE737" s="242">
        <f>IF(N737="základní",J737,0)</f>
        <v>0</v>
      </c>
      <c r="BF737" s="242">
        <f>IF(N737="snížená",J737,0)</f>
        <v>0</v>
      </c>
      <c r="BG737" s="242">
        <f>IF(N737="zákl. přenesená",J737,0)</f>
        <v>0</v>
      </c>
      <c r="BH737" s="242">
        <f>IF(N737="sníž. přenesená",J737,0)</f>
        <v>0</v>
      </c>
      <c r="BI737" s="242">
        <f>IF(N737="nulová",J737,0)</f>
        <v>0</v>
      </c>
      <c r="BJ737" s="18" t="s">
        <v>79</v>
      </c>
      <c r="BK737" s="242">
        <f>ROUND(I737*H737,2)</f>
        <v>0</v>
      </c>
      <c r="BL737" s="18" t="s">
        <v>212</v>
      </c>
      <c r="BM737" s="241" t="s">
        <v>6551</v>
      </c>
    </row>
    <row r="738" s="2" customFormat="1">
      <c r="A738" s="39"/>
      <c r="B738" s="40"/>
      <c r="C738" s="41"/>
      <c r="D738" s="243" t="s">
        <v>214</v>
      </c>
      <c r="E738" s="41"/>
      <c r="F738" s="244" t="s">
        <v>6550</v>
      </c>
      <c r="G738" s="41"/>
      <c r="H738" s="41"/>
      <c r="I738" s="245"/>
      <c r="J738" s="41"/>
      <c r="K738" s="41"/>
      <c r="L738" s="45"/>
      <c r="M738" s="246"/>
      <c r="N738" s="247"/>
      <c r="O738" s="92"/>
      <c r="P738" s="92"/>
      <c r="Q738" s="92"/>
      <c r="R738" s="92"/>
      <c r="S738" s="92"/>
      <c r="T738" s="93"/>
      <c r="U738" s="39"/>
      <c r="V738" s="39"/>
      <c r="W738" s="39"/>
      <c r="X738" s="39"/>
      <c r="Y738" s="39"/>
      <c r="Z738" s="39"/>
      <c r="AA738" s="39"/>
      <c r="AB738" s="39"/>
      <c r="AC738" s="39"/>
      <c r="AD738" s="39"/>
      <c r="AE738" s="39"/>
      <c r="AT738" s="18" t="s">
        <v>214</v>
      </c>
      <c r="AU738" s="18" t="s">
        <v>81</v>
      </c>
    </row>
    <row r="739" s="2" customFormat="1" ht="24.15" customHeight="1">
      <c r="A739" s="39"/>
      <c r="B739" s="40"/>
      <c r="C739" s="230" t="s">
        <v>3404</v>
      </c>
      <c r="D739" s="230" t="s">
        <v>207</v>
      </c>
      <c r="E739" s="231" t="s">
        <v>6552</v>
      </c>
      <c r="F739" s="232" t="s">
        <v>6553</v>
      </c>
      <c r="G739" s="233" t="s">
        <v>279</v>
      </c>
      <c r="H739" s="234">
        <v>1</v>
      </c>
      <c r="I739" s="235"/>
      <c r="J739" s="236">
        <f>ROUND(I739*H739,2)</f>
        <v>0</v>
      </c>
      <c r="K739" s="232" t="s">
        <v>1</v>
      </c>
      <c r="L739" s="45"/>
      <c r="M739" s="237" t="s">
        <v>1</v>
      </c>
      <c r="N739" s="238" t="s">
        <v>38</v>
      </c>
      <c r="O739" s="92"/>
      <c r="P739" s="239">
        <f>O739*H739</f>
        <v>0</v>
      </c>
      <c r="Q739" s="239">
        <v>0</v>
      </c>
      <c r="R739" s="239">
        <f>Q739*H739</f>
        <v>0</v>
      </c>
      <c r="S739" s="239">
        <v>0</v>
      </c>
      <c r="T739" s="240">
        <f>S739*H739</f>
        <v>0</v>
      </c>
      <c r="U739" s="39"/>
      <c r="V739" s="39"/>
      <c r="W739" s="39"/>
      <c r="X739" s="39"/>
      <c r="Y739" s="39"/>
      <c r="Z739" s="39"/>
      <c r="AA739" s="39"/>
      <c r="AB739" s="39"/>
      <c r="AC739" s="39"/>
      <c r="AD739" s="39"/>
      <c r="AE739" s="39"/>
      <c r="AR739" s="241" t="s">
        <v>212</v>
      </c>
      <c r="AT739" s="241" t="s">
        <v>207</v>
      </c>
      <c r="AU739" s="241" t="s">
        <v>81</v>
      </c>
      <c r="AY739" s="18" t="s">
        <v>205</v>
      </c>
      <c r="BE739" s="242">
        <f>IF(N739="základní",J739,0)</f>
        <v>0</v>
      </c>
      <c r="BF739" s="242">
        <f>IF(N739="snížená",J739,0)</f>
        <v>0</v>
      </c>
      <c r="BG739" s="242">
        <f>IF(N739="zákl. přenesená",J739,0)</f>
        <v>0</v>
      </c>
      <c r="BH739" s="242">
        <f>IF(N739="sníž. přenesená",J739,0)</f>
        <v>0</v>
      </c>
      <c r="BI739" s="242">
        <f>IF(N739="nulová",J739,0)</f>
        <v>0</v>
      </c>
      <c r="BJ739" s="18" t="s">
        <v>79</v>
      </c>
      <c r="BK739" s="242">
        <f>ROUND(I739*H739,2)</f>
        <v>0</v>
      </c>
      <c r="BL739" s="18" t="s">
        <v>212</v>
      </c>
      <c r="BM739" s="241" t="s">
        <v>6554</v>
      </c>
    </row>
    <row r="740" s="2" customFormat="1">
      <c r="A740" s="39"/>
      <c r="B740" s="40"/>
      <c r="C740" s="41"/>
      <c r="D740" s="243" t="s">
        <v>214</v>
      </c>
      <c r="E740" s="41"/>
      <c r="F740" s="244" t="s">
        <v>6553</v>
      </c>
      <c r="G740" s="41"/>
      <c r="H740" s="41"/>
      <c r="I740" s="245"/>
      <c r="J740" s="41"/>
      <c r="K740" s="41"/>
      <c r="L740" s="45"/>
      <c r="M740" s="246"/>
      <c r="N740" s="247"/>
      <c r="O740" s="92"/>
      <c r="P740" s="92"/>
      <c r="Q740" s="92"/>
      <c r="R740" s="92"/>
      <c r="S740" s="92"/>
      <c r="T740" s="93"/>
      <c r="U740" s="39"/>
      <c r="V740" s="39"/>
      <c r="W740" s="39"/>
      <c r="X740" s="39"/>
      <c r="Y740" s="39"/>
      <c r="Z740" s="39"/>
      <c r="AA740" s="39"/>
      <c r="AB740" s="39"/>
      <c r="AC740" s="39"/>
      <c r="AD740" s="39"/>
      <c r="AE740" s="39"/>
      <c r="AT740" s="18" t="s">
        <v>214</v>
      </c>
      <c r="AU740" s="18" t="s">
        <v>81</v>
      </c>
    </row>
    <row r="741" s="2" customFormat="1" ht="24.15" customHeight="1">
      <c r="A741" s="39"/>
      <c r="B741" s="40"/>
      <c r="C741" s="230" t="s">
        <v>6555</v>
      </c>
      <c r="D741" s="230" t="s">
        <v>207</v>
      </c>
      <c r="E741" s="231" t="s">
        <v>6556</v>
      </c>
      <c r="F741" s="232" t="s">
        <v>6557</v>
      </c>
      <c r="G741" s="233" t="s">
        <v>279</v>
      </c>
      <c r="H741" s="234">
        <v>1</v>
      </c>
      <c r="I741" s="235"/>
      <c r="J741" s="236">
        <f>ROUND(I741*H741,2)</f>
        <v>0</v>
      </c>
      <c r="K741" s="232" t="s">
        <v>1</v>
      </c>
      <c r="L741" s="45"/>
      <c r="M741" s="237" t="s">
        <v>1</v>
      </c>
      <c r="N741" s="238" t="s">
        <v>38</v>
      </c>
      <c r="O741" s="92"/>
      <c r="P741" s="239">
        <f>O741*H741</f>
        <v>0</v>
      </c>
      <c r="Q741" s="239">
        <v>0</v>
      </c>
      <c r="R741" s="239">
        <f>Q741*H741</f>
        <v>0</v>
      </c>
      <c r="S741" s="239">
        <v>0</v>
      </c>
      <c r="T741" s="240">
        <f>S741*H741</f>
        <v>0</v>
      </c>
      <c r="U741" s="39"/>
      <c r="V741" s="39"/>
      <c r="W741" s="39"/>
      <c r="X741" s="39"/>
      <c r="Y741" s="39"/>
      <c r="Z741" s="39"/>
      <c r="AA741" s="39"/>
      <c r="AB741" s="39"/>
      <c r="AC741" s="39"/>
      <c r="AD741" s="39"/>
      <c r="AE741" s="39"/>
      <c r="AR741" s="241" t="s">
        <v>212</v>
      </c>
      <c r="AT741" s="241" t="s">
        <v>207</v>
      </c>
      <c r="AU741" s="241" t="s">
        <v>81</v>
      </c>
      <c r="AY741" s="18" t="s">
        <v>205</v>
      </c>
      <c r="BE741" s="242">
        <f>IF(N741="základní",J741,0)</f>
        <v>0</v>
      </c>
      <c r="BF741" s="242">
        <f>IF(N741="snížená",J741,0)</f>
        <v>0</v>
      </c>
      <c r="BG741" s="242">
        <f>IF(N741="zákl. přenesená",J741,0)</f>
        <v>0</v>
      </c>
      <c r="BH741" s="242">
        <f>IF(N741="sníž. přenesená",J741,0)</f>
        <v>0</v>
      </c>
      <c r="BI741" s="242">
        <f>IF(N741="nulová",J741,0)</f>
        <v>0</v>
      </c>
      <c r="BJ741" s="18" t="s">
        <v>79</v>
      </c>
      <c r="BK741" s="242">
        <f>ROUND(I741*H741,2)</f>
        <v>0</v>
      </c>
      <c r="BL741" s="18" t="s">
        <v>212</v>
      </c>
      <c r="BM741" s="241" t="s">
        <v>6558</v>
      </c>
    </row>
    <row r="742" s="2" customFormat="1">
      <c r="A742" s="39"/>
      <c r="B742" s="40"/>
      <c r="C742" s="41"/>
      <c r="D742" s="243" t="s">
        <v>214</v>
      </c>
      <c r="E742" s="41"/>
      <c r="F742" s="244" t="s">
        <v>6557</v>
      </c>
      <c r="G742" s="41"/>
      <c r="H742" s="41"/>
      <c r="I742" s="245"/>
      <c r="J742" s="41"/>
      <c r="K742" s="41"/>
      <c r="L742" s="45"/>
      <c r="M742" s="246"/>
      <c r="N742" s="247"/>
      <c r="O742" s="92"/>
      <c r="P742" s="92"/>
      <c r="Q742" s="92"/>
      <c r="R742" s="92"/>
      <c r="S742" s="92"/>
      <c r="T742" s="93"/>
      <c r="U742" s="39"/>
      <c r="V742" s="39"/>
      <c r="W742" s="39"/>
      <c r="X742" s="39"/>
      <c r="Y742" s="39"/>
      <c r="Z742" s="39"/>
      <c r="AA742" s="39"/>
      <c r="AB742" s="39"/>
      <c r="AC742" s="39"/>
      <c r="AD742" s="39"/>
      <c r="AE742" s="39"/>
      <c r="AT742" s="18" t="s">
        <v>214</v>
      </c>
      <c r="AU742" s="18" t="s">
        <v>81</v>
      </c>
    </row>
    <row r="743" s="2" customFormat="1" ht="37.8" customHeight="1">
      <c r="A743" s="39"/>
      <c r="B743" s="40"/>
      <c r="C743" s="230" t="s">
        <v>3405</v>
      </c>
      <c r="D743" s="230" t="s">
        <v>207</v>
      </c>
      <c r="E743" s="231" t="s">
        <v>6559</v>
      </c>
      <c r="F743" s="232" t="s">
        <v>6560</v>
      </c>
      <c r="G743" s="233" t="s">
        <v>279</v>
      </c>
      <c r="H743" s="234">
        <v>1</v>
      </c>
      <c r="I743" s="235"/>
      <c r="J743" s="236">
        <f>ROUND(I743*H743,2)</f>
        <v>0</v>
      </c>
      <c r="K743" s="232" t="s">
        <v>1</v>
      </c>
      <c r="L743" s="45"/>
      <c r="M743" s="237" t="s">
        <v>1</v>
      </c>
      <c r="N743" s="238" t="s">
        <v>38</v>
      </c>
      <c r="O743" s="92"/>
      <c r="P743" s="239">
        <f>O743*H743</f>
        <v>0</v>
      </c>
      <c r="Q743" s="239">
        <v>0</v>
      </c>
      <c r="R743" s="239">
        <f>Q743*H743</f>
        <v>0</v>
      </c>
      <c r="S743" s="239">
        <v>0</v>
      </c>
      <c r="T743" s="240">
        <f>S743*H743</f>
        <v>0</v>
      </c>
      <c r="U743" s="39"/>
      <c r="V743" s="39"/>
      <c r="W743" s="39"/>
      <c r="X743" s="39"/>
      <c r="Y743" s="39"/>
      <c r="Z743" s="39"/>
      <c r="AA743" s="39"/>
      <c r="AB743" s="39"/>
      <c r="AC743" s="39"/>
      <c r="AD743" s="39"/>
      <c r="AE743" s="39"/>
      <c r="AR743" s="241" t="s">
        <v>212</v>
      </c>
      <c r="AT743" s="241" t="s">
        <v>207</v>
      </c>
      <c r="AU743" s="241" t="s">
        <v>81</v>
      </c>
      <c r="AY743" s="18" t="s">
        <v>205</v>
      </c>
      <c r="BE743" s="242">
        <f>IF(N743="základní",J743,0)</f>
        <v>0</v>
      </c>
      <c r="BF743" s="242">
        <f>IF(N743="snížená",J743,0)</f>
        <v>0</v>
      </c>
      <c r="BG743" s="242">
        <f>IF(N743="zákl. přenesená",J743,0)</f>
        <v>0</v>
      </c>
      <c r="BH743" s="242">
        <f>IF(N743="sníž. přenesená",J743,0)</f>
        <v>0</v>
      </c>
      <c r="BI743" s="242">
        <f>IF(N743="nulová",J743,0)</f>
        <v>0</v>
      </c>
      <c r="BJ743" s="18" t="s">
        <v>79</v>
      </c>
      <c r="BK743" s="242">
        <f>ROUND(I743*H743,2)</f>
        <v>0</v>
      </c>
      <c r="BL743" s="18" t="s">
        <v>212</v>
      </c>
      <c r="BM743" s="241" t="s">
        <v>6561</v>
      </c>
    </row>
    <row r="744" s="2" customFormat="1">
      <c r="A744" s="39"/>
      <c r="B744" s="40"/>
      <c r="C744" s="41"/>
      <c r="D744" s="243" t="s">
        <v>214</v>
      </c>
      <c r="E744" s="41"/>
      <c r="F744" s="244" t="s">
        <v>6560</v>
      </c>
      <c r="G744" s="41"/>
      <c r="H744" s="41"/>
      <c r="I744" s="245"/>
      <c r="J744" s="41"/>
      <c r="K744" s="41"/>
      <c r="L744" s="45"/>
      <c r="M744" s="246"/>
      <c r="N744" s="247"/>
      <c r="O744" s="92"/>
      <c r="P744" s="92"/>
      <c r="Q744" s="92"/>
      <c r="R744" s="92"/>
      <c r="S744" s="92"/>
      <c r="T744" s="93"/>
      <c r="U744" s="39"/>
      <c r="V744" s="39"/>
      <c r="W744" s="39"/>
      <c r="X744" s="39"/>
      <c r="Y744" s="39"/>
      <c r="Z744" s="39"/>
      <c r="AA744" s="39"/>
      <c r="AB744" s="39"/>
      <c r="AC744" s="39"/>
      <c r="AD744" s="39"/>
      <c r="AE744" s="39"/>
      <c r="AT744" s="18" t="s">
        <v>214</v>
      </c>
      <c r="AU744" s="18" t="s">
        <v>81</v>
      </c>
    </row>
    <row r="745" s="2" customFormat="1" ht="33" customHeight="1">
      <c r="A745" s="39"/>
      <c r="B745" s="40"/>
      <c r="C745" s="230" t="s">
        <v>6562</v>
      </c>
      <c r="D745" s="230" t="s">
        <v>207</v>
      </c>
      <c r="E745" s="231" t="s">
        <v>6563</v>
      </c>
      <c r="F745" s="232" t="s">
        <v>6564</v>
      </c>
      <c r="G745" s="233" t="s">
        <v>279</v>
      </c>
      <c r="H745" s="234">
        <v>1</v>
      </c>
      <c r="I745" s="235"/>
      <c r="J745" s="236">
        <f>ROUND(I745*H745,2)</f>
        <v>0</v>
      </c>
      <c r="K745" s="232" t="s">
        <v>1</v>
      </c>
      <c r="L745" s="45"/>
      <c r="M745" s="237" t="s">
        <v>1</v>
      </c>
      <c r="N745" s="238" t="s">
        <v>38</v>
      </c>
      <c r="O745" s="92"/>
      <c r="P745" s="239">
        <f>O745*H745</f>
        <v>0</v>
      </c>
      <c r="Q745" s="239">
        <v>0</v>
      </c>
      <c r="R745" s="239">
        <f>Q745*H745</f>
        <v>0</v>
      </c>
      <c r="S745" s="239">
        <v>0</v>
      </c>
      <c r="T745" s="240">
        <f>S745*H745</f>
        <v>0</v>
      </c>
      <c r="U745" s="39"/>
      <c r="V745" s="39"/>
      <c r="W745" s="39"/>
      <c r="X745" s="39"/>
      <c r="Y745" s="39"/>
      <c r="Z745" s="39"/>
      <c r="AA745" s="39"/>
      <c r="AB745" s="39"/>
      <c r="AC745" s="39"/>
      <c r="AD745" s="39"/>
      <c r="AE745" s="39"/>
      <c r="AR745" s="241" t="s">
        <v>212</v>
      </c>
      <c r="AT745" s="241" t="s">
        <v>207</v>
      </c>
      <c r="AU745" s="241" t="s">
        <v>81</v>
      </c>
      <c r="AY745" s="18" t="s">
        <v>205</v>
      </c>
      <c r="BE745" s="242">
        <f>IF(N745="základní",J745,0)</f>
        <v>0</v>
      </c>
      <c r="BF745" s="242">
        <f>IF(N745="snížená",J745,0)</f>
        <v>0</v>
      </c>
      <c r="BG745" s="242">
        <f>IF(N745="zákl. přenesená",J745,0)</f>
        <v>0</v>
      </c>
      <c r="BH745" s="242">
        <f>IF(N745="sníž. přenesená",J745,0)</f>
        <v>0</v>
      </c>
      <c r="BI745" s="242">
        <f>IF(N745="nulová",J745,0)</f>
        <v>0</v>
      </c>
      <c r="BJ745" s="18" t="s">
        <v>79</v>
      </c>
      <c r="BK745" s="242">
        <f>ROUND(I745*H745,2)</f>
        <v>0</v>
      </c>
      <c r="BL745" s="18" t="s">
        <v>212</v>
      </c>
      <c r="BM745" s="241" t="s">
        <v>6565</v>
      </c>
    </row>
    <row r="746" s="2" customFormat="1">
      <c r="A746" s="39"/>
      <c r="B746" s="40"/>
      <c r="C746" s="41"/>
      <c r="D746" s="243" t="s">
        <v>214</v>
      </c>
      <c r="E746" s="41"/>
      <c r="F746" s="244" t="s">
        <v>6564</v>
      </c>
      <c r="G746" s="41"/>
      <c r="H746" s="41"/>
      <c r="I746" s="245"/>
      <c r="J746" s="41"/>
      <c r="K746" s="41"/>
      <c r="L746" s="45"/>
      <c r="M746" s="246"/>
      <c r="N746" s="247"/>
      <c r="O746" s="92"/>
      <c r="P746" s="92"/>
      <c r="Q746" s="92"/>
      <c r="R746" s="92"/>
      <c r="S746" s="92"/>
      <c r="T746" s="93"/>
      <c r="U746" s="39"/>
      <c r="V746" s="39"/>
      <c r="W746" s="39"/>
      <c r="X746" s="39"/>
      <c r="Y746" s="39"/>
      <c r="Z746" s="39"/>
      <c r="AA746" s="39"/>
      <c r="AB746" s="39"/>
      <c r="AC746" s="39"/>
      <c r="AD746" s="39"/>
      <c r="AE746" s="39"/>
      <c r="AT746" s="18" t="s">
        <v>214</v>
      </c>
      <c r="AU746" s="18" t="s">
        <v>81</v>
      </c>
    </row>
    <row r="747" s="2" customFormat="1" ht="33" customHeight="1">
      <c r="A747" s="39"/>
      <c r="B747" s="40"/>
      <c r="C747" s="230" t="s">
        <v>3406</v>
      </c>
      <c r="D747" s="230" t="s">
        <v>207</v>
      </c>
      <c r="E747" s="231" t="s">
        <v>6566</v>
      </c>
      <c r="F747" s="232" t="s">
        <v>6567</v>
      </c>
      <c r="G747" s="233" t="s">
        <v>279</v>
      </c>
      <c r="H747" s="234">
        <v>1</v>
      </c>
      <c r="I747" s="235"/>
      <c r="J747" s="236">
        <f>ROUND(I747*H747,2)</f>
        <v>0</v>
      </c>
      <c r="K747" s="232" t="s">
        <v>1</v>
      </c>
      <c r="L747" s="45"/>
      <c r="M747" s="237" t="s">
        <v>1</v>
      </c>
      <c r="N747" s="238" t="s">
        <v>38</v>
      </c>
      <c r="O747" s="92"/>
      <c r="P747" s="239">
        <f>O747*H747</f>
        <v>0</v>
      </c>
      <c r="Q747" s="239">
        <v>0</v>
      </c>
      <c r="R747" s="239">
        <f>Q747*H747</f>
        <v>0</v>
      </c>
      <c r="S747" s="239">
        <v>0</v>
      </c>
      <c r="T747" s="240">
        <f>S747*H747</f>
        <v>0</v>
      </c>
      <c r="U747" s="39"/>
      <c r="V747" s="39"/>
      <c r="W747" s="39"/>
      <c r="X747" s="39"/>
      <c r="Y747" s="39"/>
      <c r="Z747" s="39"/>
      <c r="AA747" s="39"/>
      <c r="AB747" s="39"/>
      <c r="AC747" s="39"/>
      <c r="AD747" s="39"/>
      <c r="AE747" s="39"/>
      <c r="AR747" s="241" t="s">
        <v>212</v>
      </c>
      <c r="AT747" s="241" t="s">
        <v>207</v>
      </c>
      <c r="AU747" s="241" t="s">
        <v>81</v>
      </c>
      <c r="AY747" s="18" t="s">
        <v>205</v>
      </c>
      <c r="BE747" s="242">
        <f>IF(N747="základní",J747,0)</f>
        <v>0</v>
      </c>
      <c r="BF747" s="242">
        <f>IF(N747="snížená",J747,0)</f>
        <v>0</v>
      </c>
      <c r="BG747" s="242">
        <f>IF(N747="zákl. přenesená",J747,0)</f>
        <v>0</v>
      </c>
      <c r="BH747" s="242">
        <f>IF(N747="sníž. přenesená",J747,0)</f>
        <v>0</v>
      </c>
      <c r="BI747" s="242">
        <f>IF(N747="nulová",J747,0)</f>
        <v>0</v>
      </c>
      <c r="BJ747" s="18" t="s">
        <v>79</v>
      </c>
      <c r="BK747" s="242">
        <f>ROUND(I747*H747,2)</f>
        <v>0</v>
      </c>
      <c r="BL747" s="18" t="s">
        <v>212</v>
      </c>
      <c r="BM747" s="241" t="s">
        <v>6568</v>
      </c>
    </row>
    <row r="748" s="2" customFormat="1">
      <c r="A748" s="39"/>
      <c r="B748" s="40"/>
      <c r="C748" s="41"/>
      <c r="D748" s="243" t="s">
        <v>214</v>
      </c>
      <c r="E748" s="41"/>
      <c r="F748" s="244" t="s">
        <v>6567</v>
      </c>
      <c r="G748" s="41"/>
      <c r="H748" s="41"/>
      <c r="I748" s="245"/>
      <c r="J748" s="41"/>
      <c r="K748" s="41"/>
      <c r="L748" s="45"/>
      <c r="M748" s="246"/>
      <c r="N748" s="247"/>
      <c r="O748" s="92"/>
      <c r="P748" s="92"/>
      <c r="Q748" s="92"/>
      <c r="R748" s="92"/>
      <c r="S748" s="92"/>
      <c r="T748" s="93"/>
      <c r="U748" s="39"/>
      <c r="V748" s="39"/>
      <c r="W748" s="39"/>
      <c r="X748" s="39"/>
      <c r="Y748" s="39"/>
      <c r="Z748" s="39"/>
      <c r="AA748" s="39"/>
      <c r="AB748" s="39"/>
      <c r="AC748" s="39"/>
      <c r="AD748" s="39"/>
      <c r="AE748" s="39"/>
      <c r="AT748" s="18" t="s">
        <v>214</v>
      </c>
      <c r="AU748" s="18" t="s">
        <v>81</v>
      </c>
    </row>
    <row r="749" s="2" customFormat="1" ht="33" customHeight="1">
      <c r="A749" s="39"/>
      <c r="B749" s="40"/>
      <c r="C749" s="230" t="s">
        <v>6569</v>
      </c>
      <c r="D749" s="230" t="s">
        <v>207</v>
      </c>
      <c r="E749" s="231" t="s">
        <v>6570</v>
      </c>
      <c r="F749" s="232" t="s">
        <v>6571</v>
      </c>
      <c r="G749" s="233" t="s">
        <v>279</v>
      </c>
      <c r="H749" s="234">
        <v>3</v>
      </c>
      <c r="I749" s="235"/>
      <c r="J749" s="236">
        <f>ROUND(I749*H749,2)</f>
        <v>0</v>
      </c>
      <c r="K749" s="232" t="s">
        <v>1</v>
      </c>
      <c r="L749" s="45"/>
      <c r="M749" s="237" t="s">
        <v>1</v>
      </c>
      <c r="N749" s="238" t="s">
        <v>38</v>
      </c>
      <c r="O749" s="92"/>
      <c r="P749" s="239">
        <f>O749*H749</f>
        <v>0</v>
      </c>
      <c r="Q749" s="239">
        <v>0</v>
      </c>
      <c r="R749" s="239">
        <f>Q749*H749</f>
        <v>0</v>
      </c>
      <c r="S749" s="239">
        <v>0</v>
      </c>
      <c r="T749" s="240">
        <f>S749*H749</f>
        <v>0</v>
      </c>
      <c r="U749" s="39"/>
      <c r="V749" s="39"/>
      <c r="W749" s="39"/>
      <c r="X749" s="39"/>
      <c r="Y749" s="39"/>
      <c r="Z749" s="39"/>
      <c r="AA749" s="39"/>
      <c r="AB749" s="39"/>
      <c r="AC749" s="39"/>
      <c r="AD749" s="39"/>
      <c r="AE749" s="39"/>
      <c r="AR749" s="241" t="s">
        <v>212</v>
      </c>
      <c r="AT749" s="241" t="s">
        <v>207</v>
      </c>
      <c r="AU749" s="241" t="s">
        <v>81</v>
      </c>
      <c r="AY749" s="18" t="s">
        <v>205</v>
      </c>
      <c r="BE749" s="242">
        <f>IF(N749="základní",J749,0)</f>
        <v>0</v>
      </c>
      <c r="BF749" s="242">
        <f>IF(N749="snížená",J749,0)</f>
        <v>0</v>
      </c>
      <c r="BG749" s="242">
        <f>IF(N749="zákl. přenesená",J749,0)</f>
        <v>0</v>
      </c>
      <c r="BH749" s="242">
        <f>IF(N749="sníž. přenesená",J749,0)</f>
        <v>0</v>
      </c>
      <c r="BI749" s="242">
        <f>IF(N749="nulová",J749,0)</f>
        <v>0</v>
      </c>
      <c r="BJ749" s="18" t="s">
        <v>79</v>
      </c>
      <c r="BK749" s="242">
        <f>ROUND(I749*H749,2)</f>
        <v>0</v>
      </c>
      <c r="BL749" s="18" t="s">
        <v>212</v>
      </c>
      <c r="BM749" s="241" t="s">
        <v>6572</v>
      </c>
    </row>
    <row r="750" s="2" customFormat="1">
      <c r="A750" s="39"/>
      <c r="B750" s="40"/>
      <c r="C750" s="41"/>
      <c r="D750" s="243" t="s">
        <v>214</v>
      </c>
      <c r="E750" s="41"/>
      <c r="F750" s="244" t="s">
        <v>6571</v>
      </c>
      <c r="G750" s="41"/>
      <c r="H750" s="41"/>
      <c r="I750" s="245"/>
      <c r="J750" s="41"/>
      <c r="K750" s="41"/>
      <c r="L750" s="45"/>
      <c r="M750" s="246"/>
      <c r="N750" s="247"/>
      <c r="O750" s="92"/>
      <c r="P750" s="92"/>
      <c r="Q750" s="92"/>
      <c r="R750" s="92"/>
      <c r="S750" s="92"/>
      <c r="T750" s="93"/>
      <c r="U750" s="39"/>
      <c r="V750" s="39"/>
      <c r="W750" s="39"/>
      <c r="X750" s="39"/>
      <c r="Y750" s="39"/>
      <c r="Z750" s="39"/>
      <c r="AA750" s="39"/>
      <c r="AB750" s="39"/>
      <c r="AC750" s="39"/>
      <c r="AD750" s="39"/>
      <c r="AE750" s="39"/>
      <c r="AT750" s="18" t="s">
        <v>214</v>
      </c>
      <c r="AU750" s="18" t="s">
        <v>81</v>
      </c>
    </row>
    <row r="751" s="2" customFormat="1" ht="33" customHeight="1">
      <c r="A751" s="39"/>
      <c r="B751" s="40"/>
      <c r="C751" s="230" t="s">
        <v>3409</v>
      </c>
      <c r="D751" s="230" t="s">
        <v>207</v>
      </c>
      <c r="E751" s="231" t="s">
        <v>6573</v>
      </c>
      <c r="F751" s="232" t="s">
        <v>6574</v>
      </c>
      <c r="G751" s="233" t="s">
        <v>279</v>
      </c>
      <c r="H751" s="234">
        <v>2</v>
      </c>
      <c r="I751" s="235"/>
      <c r="J751" s="236">
        <f>ROUND(I751*H751,2)</f>
        <v>0</v>
      </c>
      <c r="K751" s="232" t="s">
        <v>1</v>
      </c>
      <c r="L751" s="45"/>
      <c r="M751" s="237" t="s">
        <v>1</v>
      </c>
      <c r="N751" s="238" t="s">
        <v>38</v>
      </c>
      <c r="O751" s="92"/>
      <c r="P751" s="239">
        <f>O751*H751</f>
        <v>0</v>
      </c>
      <c r="Q751" s="239">
        <v>0</v>
      </c>
      <c r="R751" s="239">
        <f>Q751*H751</f>
        <v>0</v>
      </c>
      <c r="S751" s="239">
        <v>0</v>
      </c>
      <c r="T751" s="240">
        <f>S751*H751</f>
        <v>0</v>
      </c>
      <c r="U751" s="39"/>
      <c r="V751" s="39"/>
      <c r="W751" s="39"/>
      <c r="X751" s="39"/>
      <c r="Y751" s="39"/>
      <c r="Z751" s="39"/>
      <c r="AA751" s="39"/>
      <c r="AB751" s="39"/>
      <c r="AC751" s="39"/>
      <c r="AD751" s="39"/>
      <c r="AE751" s="39"/>
      <c r="AR751" s="241" t="s">
        <v>212</v>
      </c>
      <c r="AT751" s="241" t="s">
        <v>207</v>
      </c>
      <c r="AU751" s="241" t="s">
        <v>81</v>
      </c>
      <c r="AY751" s="18" t="s">
        <v>205</v>
      </c>
      <c r="BE751" s="242">
        <f>IF(N751="základní",J751,0)</f>
        <v>0</v>
      </c>
      <c r="BF751" s="242">
        <f>IF(N751="snížená",J751,0)</f>
        <v>0</v>
      </c>
      <c r="BG751" s="242">
        <f>IF(N751="zákl. přenesená",J751,0)</f>
        <v>0</v>
      </c>
      <c r="BH751" s="242">
        <f>IF(N751="sníž. přenesená",J751,0)</f>
        <v>0</v>
      </c>
      <c r="BI751" s="242">
        <f>IF(N751="nulová",J751,0)</f>
        <v>0</v>
      </c>
      <c r="BJ751" s="18" t="s">
        <v>79</v>
      </c>
      <c r="BK751" s="242">
        <f>ROUND(I751*H751,2)</f>
        <v>0</v>
      </c>
      <c r="BL751" s="18" t="s">
        <v>212</v>
      </c>
      <c r="BM751" s="241" t="s">
        <v>6575</v>
      </c>
    </row>
    <row r="752" s="2" customFormat="1">
      <c r="A752" s="39"/>
      <c r="B752" s="40"/>
      <c r="C752" s="41"/>
      <c r="D752" s="243" t="s">
        <v>214</v>
      </c>
      <c r="E752" s="41"/>
      <c r="F752" s="244" t="s">
        <v>6574</v>
      </c>
      <c r="G752" s="41"/>
      <c r="H752" s="41"/>
      <c r="I752" s="245"/>
      <c r="J752" s="41"/>
      <c r="K752" s="41"/>
      <c r="L752" s="45"/>
      <c r="M752" s="246"/>
      <c r="N752" s="247"/>
      <c r="O752" s="92"/>
      <c r="P752" s="92"/>
      <c r="Q752" s="92"/>
      <c r="R752" s="92"/>
      <c r="S752" s="92"/>
      <c r="T752" s="93"/>
      <c r="U752" s="39"/>
      <c r="V752" s="39"/>
      <c r="W752" s="39"/>
      <c r="X752" s="39"/>
      <c r="Y752" s="39"/>
      <c r="Z752" s="39"/>
      <c r="AA752" s="39"/>
      <c r="AB752" s="39"/>
      <c r="AC752" s="39"/>
      <c r="AD752" s="39"/>
      <c r="AE752" s="39"/>
      <c r="AT752" s="18" t="s">
        <v>214</v>
      </c>
      <c r="AU752" s="18" t="s">
        <v>81</v>
      </c>
    </row>
    <row r="753" s="12" customFormat="1" ht="22.8" customHeight="1">
      <c r="A753" s="12"/>
      <c r="B753" s="214"/>
      <c r="C753" s="215"/>
      <c r="D753" s="216" t="s">
        <v>72</v>
      </c>
      <c r="E753" s="228" t="s">
        <v>3771</v>
      </c>
      <c r="F753" s="228" t="s">
        <v>3946</v>
      </c>
      <c r="G753" s="215"/>
      <c r="H753" s="215"/>
      <c r="I753" s="218"/>
      <c r="J753" s="229">
        <f>BK753</f>
        <v>0</v>
      </c>
      <c r="K753" s="215"/>
      <c r="L753" s="220"/>
      <c r="M753" s="221"/>
      <c r="N753" s="222"/>
      <c r="O753" s="222"/>
      <c r="P753" s="223">
        <f>SUM(P754:P817)</f>
        <v>0</v>
      </c>
      <c r="Q753" s="222"/>
      <c r="R753" s="223">
        <f>SUM(R754:R817)</f>
        <v>0</v>
      </c>
      <c r="S753" s="222"/>
      <c r="T753" s="224">
        <f>SUM(T754:T817)</f>
        <v>0</v>
      </c>
      <c r="U753" s="12"/>
      <c r="V753" s="12"/>
      <c r="W753" s="12"/>
      <c r="X753" s="12"/>
      <c r="Y753" s="12"/>
      <c r="Z753" s="12"/>
      <c r="AA753" s="12"/>
      <c r="AB753" s="12"/>
      <c r="AC753" s="12"/>
      <c r="AD753" s="12"/>
      <c r="AE753" s="12"/>
      <c r="AR753" s="225" t="s">
        <v>79</v>
      </c>
      <c r="AT753" s="226" t="s">
        <v>72</v>
      </c>
      <c r="AU753" s="226" t="s">
        <v>79</v>
      </c>
      <c r="AY753" s="225" t="s">
        <v>205</v>
      </c>
      <c r="BK753" s="227">
        <f>SUM(BK754:BK817)</f>
        <v>0</v>
      </c>
    </row>
    <row r="754" s="2" customFormat="1" ht="76.35" customHeight="1">
      <c r="A754" s="39"/>
      <c r="B754" s="40"/>
      <c r="C754" s="230" t="s">
        <v>6576</v>
      </c>
      <c r="D754" s="230" t="s">
        <v>207</v>
      </c>
      <c r="E754" s="231" t="s">
        <v>6577</v>
      </c>
      <c r="F754" s="232" t="s">
        <v>6578</v>
      </c>
      <c r="G754" s="233" t="s">
        <v>279</v>
      </c>
      <c r="H754" s="234">
        <v>1</v>
      </c>
      <c r="I754" s="235"/>
      <c r="J754" s="236">
        <f>ROUND(I754*H754,2)</f>
        <v>0</v>
      </c>
      <c r="K754" s="232" t="s">
        <v>1</v>
      </c>
      <c r="L754" s="45"/>
      <c r="M754" s="237" t="s">
        <v>1</v>
      </c>
      <c r="N754" s="238" t="s">
        <v>38</v>
      </c>
      <c r="O754" s="92"/>
      <c r="P754" s="239">
        <f>O754*H754</f>
        <v>0</v>
      </c>
      <c r="Q754" s="239">
        <v>0</v>
      </c>
      <c r="R754" s="239">
        <f>Q754*H754</f>
        <v>0</v>
      </c>
      <c r="S754" s="239">
        <v>0</v>
      </c>
      <c r="T754" s="240">
        <f>S754*H754</f>
        <v>0</v>
      </c>
      <c r="U754" s="39"/>
      <c r="V754" s="39"/>
      <c r="W754" s="39"/>
      <c r="X754" s="39"/>
      <c r="Y754" s="39"/>
      <c r="Z754" s="39"/>
      <c r="AA754" s="39"/>
      <c r="AB754" s="39"/>
      <c r="AC754" s="39"/>
      <c r="AD754" s="39"/>
      <c r="AE754" s="39"/>
      <c r="AR754" s="241" t="s">
        <v>212</v>
      </c>
      <c r="AT754" s="241" t="s">
        <v>207</v>
      </c>
      <c r="AU754" s="241" t="s">
        <v>81</v>
      </c>
      <c r="AY754" s="18" t="s">
        <v>205</v>
      </c>
      <c r="BE754" s="242">
        <f>IF(N754="základní",J754,0)</f>
        <v>0</v>
      </c>
      <c r="BF754" s="242">
        <f>IF(N754="snížená",J754,0)</f>
        <v>0</v>
      </c>
      <c r="BG754" s="242">
        <f>IF(N754="zákl. přenesená",J754,0)</f>
        <v>0</v>
      </c>
      <c r="BH754" s="242">
        <f>IF(N754="sníž. přenesená",J754,0)</f>
        <v>0</v>
      </c>
      <c r="BI754" s="242">
        <f>IF(N754="nulová",J754,0)</f>
        <v>0</v>
      </c>
      <c r="BJ754" s="18" t="s">
        <v>79</v>
      </c>
      <c r="BK754" s="242">
        <f>ROUND(I754*H754,2)</f>
        <v>0</v>
      </c>
      <c r="BL754" s="18" t="s">
        <v>212</v>
      </c>
      <c r="BM754" s="241" t="s">
        <v>6579</v>
      </c>
    </row>
    <row r="755" s="2" customFormat="1">
      <c r="A755" s="39"/>
      <c r="B755" s="40"/>
      <c r="C755" s="41"/>
      <c r="D755" s="243" t="s">
        <v>214</v>
      </c>
      <c r="E755" s="41"/>
      <c r="F755" s="244" t="s">
        <v>6580</v>
      </c>
      <c r="G755" s="41"/>
      <c r="H755" s="41"/>
      <c r="I755" s="245"/>
      <c r="J755" s="41"/>
      <c r="K755" s="41"/>
      <c r="L755" s="45"/>
      <c r="M755" s="246"/>
      <c r="N755" s="247"/>
      <c r="O755" s="92"/>
      <c r="P755" s="92"/>
      <c r="Q755" s="92"/>
      <c r="R755" s="92"/>
      <c r="S755" s="92"/>
      <c r="T755" s="93"/>
      <c r="U755" s="39"/>
      <c r="V755" s="39"/>
      <c r="W755" s="39"/>
      <c r="X755" s="39"/>
      <c r="Y755" s="39"/>
      <c r="Z755" s="39"/>
      <c r="AA755" s="39"/>
      <c r="AB755" s="39"/>
      <c r="AC755" s="39"/>
      <c r="AD755" s="39"/>
      <c r="AE755" s="39"/>
      <c r="AT755" s="18" t="s">
        <v>214</v>
      </c>
      <c r="AU755" s="18" t="s">
        <v>81</v>
      </c>
    </row>
    <row r="756" s="2" customFormat="1" ht="76.35" customHeight="1">
      <c r="A756" s="39"/>
      <c r="B756" s="40"/>
      <c r="C756" s="230" t="s">
        <v>3410</v>
      </c>
      <c r="D756" s="230" t="s">
        <v>207</v>
      </c>
      <c r="E756" s="231" t="s">
        <v>6581</v>
      </c>
      <c r="F756" s="232" t="s">
        <v>6582</v>
      </c>
      <c r="G756" s="233" t="s">
        <v>279</v>
      </c>
      <c r="H756" s="234">
        <v>1</v>
      </c>
      <c r="I756" s="235"/>
      <c r="J756" s="236">
        <f>ROUND(I756*H756,2)</f>
        <v>0</v>
      </c>
      <c r="K756" s="232" t="s">
        <v>1</v>
      </c>
      <c r="L756" s="45"/>
      <c r="M756" s="237" t="s">
        <v>1</v>
      </c>
      <c r="N756" s="238" t="s">
        <v>38</v>
      </c>
      <c r="O756" s="92"/>
      <c r="P756" s="239">
        <f>O756*H756</f>
        <v>0</v>
      </c>
      <c r="Q756" s="239">
        <v>0</v>
      </c>
      <c r="R756" s="239">
        <f>Q756*H756</f>
        <v>0</v>
      </c>
      <c r="S756" s="239">
        <v>0</v>
      </c>
      <c r="T756" s="240">
        <f>S756*H756</f>
        <v>0</v>
      </c>
      <c r="U756" s="39"/>
      <c r="V756" s="39"/>
      <c r="W756" s="39"/>
      <c r="X756" s="39"/>
      <c r="Y756" s="39"/>
      <c r="Z756" s="39"/>
      <c r="AA756" s="39"/>
      <c r="AB756" s="39"/>
      <c r="AC756" s="39"/>
      <c r="AD756" s="39"/>
      <c r="AE756" s="39"/>
      <c r="AR756" s="241" t="s">
        <v>212</v>
      </c>
      <c r="AT756" s="241" t="s">
        <v>207</v>
      </c>
      <c r="AU756" s="241" t="s">
        <v>81</v>
      </c>
      <c r="AY756" s="18" t="s">
        <v>205</v>
      </c>
      <c r="BE756" s="242">
        <f>IF(N756="základní",J756,0)</f>
        <v>0</v>
      </c>
      <c r="BF756" s="242">
        <f>IF(N756="snížená",J756,0)</f>
        <v>0</v>
      </c>
      <c r="BG756" s="242">
        <f>IF(N756="zákl. přenesená",J756,0)</f>
        <v>0</v>
      </c>
      <c r="BH756" s="242">
        <f>IF(N756="sníž. přenesená",J756,0)</f>
        <v>0</v>
      </c>
      <c r="BI756" s="242">
        <f>IF(N756="nulová",J756,0)</f>
        <v>0</v>
      </c>
      <c r="BJ756" s="18" t="s">
        <v>79</v>
      </c>
      <c r="BK756" s="242">
        <f>ROUND(I756*H756,2)</f>
        <v>0</v>
      </c>
      <c r="BL756" s="18" t="s">
        <v>212</v>
      </c>
      <c r="BM756" s="241" t="s">
        <v>6583</v>
      </c>
    </row>
    <row r="757" s="2" customFormat="1">
      <c r="A757" s="39"/>
      <c r="B757" s="40"/>
      <c r="C757" s="41"/>
      <c r="D757" s="243" t="s">
        <v>214</v>
      </c>
      <c r="E757" s="41"/>
      <c r="F757" s="244" t="s">
        <v>6584</v>
      </c>
      <c r="G757" s="41"/>
      <c r="H757" s="41"/>
      <c r="I757" s="245"/>
      <c r="J757" s="41"/>
      <c r="K757" s="41"/>
      <c r="L757" s="45"/>
      <c r="M757" s="246"/>
      <c r="N757" s="247"/>
      <c r="O757" s="92"/>
      <c r="P757" s="92"/>
      <c r="Q757" s="92"/>
      <c r="R757" s="92"/>
      <c r="S757" s="92"/>
      <c r="T757" s="93"/>
      <c r="U757" s="39"/>
      <c r="V757" s="39"/>
      <c r="W757" s="39"/>
      <c r="X757" s="39"/>
      <c r="Y757" s="39"/>
      <c r="Z757" s="39"/>
      <c r="AA757" s="39"/>
      <c r="AB757" s="39"/>
      <c r="AC757" s="39"/>
      <c r="AD757" s="39"/>
      <c r="AE757" s="39"/>
      <c r="AT757" s="18" t="s">
        <v>214</v>
      </c>
      <c r="AU757" s="18" t="s">
        <v>81</v>
      </c>
    </row>
    <row r="758" s="2" customFormat="1" ht="76.35" customHeight="1">
      <c r="A758" s="39"/>
      <c r="B758" s="40"/>
      <c r="C758" s="230" t="s">
        <v>6585</v>
      </c>
      <c r="D758" s="230" t="s">
        <v>207</v>
      </c>
      <c r="E758" s="231" t="s">
        <v>6586</v>
      </c>
      <c r="F758" s="232" t="s">
        <v>6587</v>
      </c>
      <c r="G758" s="233" t="s">
        <v>279</v>
      </c>
      <c r="H758" s="234">
        <v>2</v>
      </c>
      <c r="I758" s="235"/>
      <c r="J758" s="236">
        <f>ROUND(I758*H758,2)</f>
        <v>0</v>
      </c>
      <c r="K758" s="232" t="s">
        <v>1</v>
      </c>
      <c r="L758" s="45"/>
      <c r="M758" s="237" t="s">
        <v>1</v>
      </c>
      <c r="N758" s="238" t="s">
        <v>38</v>
      </c>
      <c r="O758" s="92"/>
      <c r="P758" s="239">
        <f>O758*H758</f>
        <v>0</v>
      </c>
      <c r="Q758" s="239">
        <v>0</v>
      </c>
      <c r="R758" s="239">
        <f>Q758*H758</f>
        <v>0</v>
      </c>
      <c r="S758" s="239">
        <v>0</v>
      </c>
      <c r="T758" s="240">
        <f>S758*H758</f>
        <v>0</v>
      </c>
      <c r="U758" s="39"/>
      <c r="V758" s="39"/>
      <c r="W758" s="39"/>
      <c r="X758" s="39"/>
      <c r="Y758" s="39"/>
      <c r="Z758" s="39"/>
      <c r="AA758" s="39"/>
      <c r="AB758" s="39"/>
      <c r="AC758" s="39"/>
      <c r="AD758" s="39"/>
      <c r="AE758" s="39"/>
      <c r="AR758" s="241" t="s">
        <v>212</v>
      </c>
      <c r="AT758" s="241" t="s">
        <v>207</v>
      </c>
      <c r="AU758" s="241" t="s">
        <v>81</v>
      </c>
      <c r="AY758" s="18" t="s">
        <v>205</v>
      </c>
      <c r="BE758" s="242">
        <f>IF(N758="základní",J758,0)</f>
        <v>0</v>
      </c>
      <c r="BF758" s="242">
        <f>IF(N758="snížená",J758,0)</f>
        <v>0</v>
      </c>
      <c r="BG758" s="242">
        <f>IF(N758="zákl. přenesená",J758,0)</f>
        <v>0</v>
      </c>
      <c r="BH758" s="242">
        <f>IF(N758="sníž. přenesená",J758,0)</f>
        <v>0</v>
      </c>
      <c r="BI758" s="242">
        <f>IF(N758="nulová",J758,0)</f>
        <v>0</v>
      </c>
      <c r="BJ758" s="18" t="s">
        <v>79</v>
      </c>
      <c r="BK758" s="242">
        <f>ROUND(I758*H758,2)</f>
        <v>0</v>
      </c>
      <c r="BL758" s="18" t="s">
        <v>212</v>
      </c>
      <c r="BM758" s="241" t="s">
        <v>6588</v>
      </c>
    </row>
    <row r="759" s="2" customFormat="1">
      <c r="A759" s="39"/>
      <c r="B759" s="40"/>
      <c r="C759" s="41"/>
      <c r="D759" s="243" t="s">
        <v>214</v>
      </c>
      <c r="E759" s="41"/>
      <c r="F759" s="244" t="s">
        <v>6589</v>
      </c>
      <c r="G759" s="41"/>
      <c r="H759" s="41"/>
      <c r="I759" s="245"/>
      <c r="J759" s="41"/>
      <c r="K759" s="41"/>
      <c r="L759" s="45"/>
      <c r="M759" s="246"/>
      <c r="N759" s="247"/>
      <c r="O759" s="92"/>
      <c r="P759" s="92"/>
      <c r="Q759" s="92"/>
      <c r="R759" s="92"/>
      <c r="S759" s="92"/>
      <c r="T759" s="93"/>
      <c r="U759" s="39"/>
      <c r="V759" s="39"/>
      <c r="W759" s="39"/>
      <c r="X759" s="39"/>
      <c r="Y759" s="39"/>
      <c r="Z759" s="39"/>
      <c r="AA759" s="39"/>
      <c r="AB759" s="39"/>
      <c r="AC759" s="39"/>
      <c r="AD759" s="39"/>
      <c r="AE759" s="39"/>
      <c r="AT759" s="18" t="s">
        <v>214</v>
      </c>
      <c r="AU759" s="18" t="s">
        <v>81</v>
      </c>
    </row>
    <row r="760" s="2" customFormat="1" ht="76.35" customHeight="1">
      <c r="A760" s="39"/>
      <c r="B760" s="40"/>
      <c r="C760" s="230" t="s">
        <v>3413</v>
      </c>
      <c r="D760" s="230" t="s">
        <v>207</v>
      </c>
      <c r="E760" s="231" t="s">
        <v>6590</v>
      </c>
      <c r="F760" s="232" t="s">
        <v>6591</v>
      </c>
      <c r="G760" s="233" t="s">
        <v>279</v>
      </c>
      <c r="H760" s="234">
        <v>1</v>
      </c>
      <c r="I760" s="235"/>
      <c r="J760" s="236">
        <f>ROUND(I760*H760,2)</f>
        <v>0</v>
      </c>
      <c r="K760" s="232" t="s">
        <v>1</v>
      </c>
      <c r="L760" s="45"/>
      <c r="M760" s="237" t="s">
        <v>1</v>
      </c>
      <c r="N760" s="238" t="s">
        <v>38</v>
      </c>
      <c r="O760" s="92"/>
      <c r="P760" s="239">
        <f>O760*H760</f>
        <v>0</v>
      </c>
      <c r="Q760" s="239">
        <v>0</v>
      </c>
      <c r="R760" s="239">
        <f>Q760*H760</f>
        <v>0</v>
      </c>
      <c r="S760" s="239">
        <v>0</v>
      </c>
      <c r="T760" s="240">
        <f>S760*H760</f>
        <v>0</v>
      </c>
      <c r="U760" s="39"/>
      <c r="V760" s="39"/>
      <c r="W760" s="39"/>
      <c r="X760" s="39"/>
      <c r="Y760" s="39"/>
      <c r="Z760" s="39"/>
      <c r="AA760" s="39"/>
      <c r="AB760" s="39"/>
      <c r="AC760" s="39"/>
      <c r="AD760" s="39"/>
      <c r="AE760" s="39"/>
      <c r="AR760" s="241" t="s">
        <v>212</v>
      </c>
      <c r="AT760" s="241" t="s">
        <v>207</v>
      </c>
      <c r="AU760" s="241" t="s">
        <v>81</v>
      </c>
      <c r="AY760" s="18" t="s">
        <v>205</v>
      </c>
      <c r="BE760" s="242">
        <f>IF(N760="základní",J760,0)</f>
        <v>0</v>
      </c>
      <c r="BF760" s="242">
        <f>IF(N760="snížená",J760,0)</f>
        <v>0</v>
      </c>
      <c r="BG760" s="242">
        <f>IF(N760="zákl. přenesená",J760,0)</f>
        <v>0</v>
      </c>
      <c r="BH760" s="242">
        <f>IF(N760="sníž. přenesená",J760,0)</f>
        <v>0</v>
      </c>
      <c r="BI760" s="242">
        <f>IF(N760="nulová",J760,0)</f>
        <v>0</v>
      </c>
      <c r="BJ760" s="18" t="s">
        <v>79</v>
      </c>
      <c r="BK760" s="242">
        <f>ROUND(I760*H760,2)</f>
        <v>0</v>
      </c>
      <c r="BL760" s="18" t="s">
        <v>212</v>
      </c>
      <c r="BM760" s="241" t="s">
        <v>6592</v>
      </c>
    </row>
    <row r="761" s="2" customFormat="1">
      <c r="A761" s="39"/>
      <c r="B761" s="40"/>
      <c r="C761" s="41"/>
      <c r="D761" s="243" t="s">
        <v>214</v>
      </c>
      <c r="E761" s="41"/>
      <c r="F761" s="244" t="s">
        <v>6593</v>
      </c>
      <c r="G761" s="41"/>
      <c r="H761" s="41"/>
      <c r="I761" s="245"/>
      <c r="J761" s="41"/>
      <c r="K761" s="41"/>
      <c r="L761" s="45"/>
      <c r="M761" s="246"/>
      <c r="N761" s="247"/>
      <c r="O761" s="92"/>
      <c r="P761" s="92"/>
      <c r="Q761" s="92"/>
      <c r="R761" s="92"/>
      <c r="S761" s="92"/>
      <c r="T761" s="93"/>
      <c r="U761" s="39"/>
      <c r="V761" s="39"/>
      <c r="W761" s="39"/>
      <c r="X761" s="39"/>
      <c r="Y761" s="39"/>
      <c r="Z761" s="39"/>
      <c r="AA761" s="39"/>
      <c r="AB761" s="39"/>
      <c r="AC761" s="39"/>
      <c r="AD761" s="39"/>
      <c r="AE761" s="39"/>
      <c r="AT761" s="18" t="s">
        <v>214</v>
      </c>
      <c r="AU761" s="18" t="s">
        <v>81</v>
      </c>
    </row>
    <row r="762" s="2" customFormat="1" ht="76.35" customHeight="1">
      <c r="A762" s="39"/>
      <c r="B762" s="40"/>
      <c r="C762" s="230" t="s">
        <v>6594</v>
      </c>
      <c r="D762" s="230" t="s">
        <v>207</v>
      </c>
      <c r="E762" s="231" t="s">
        <v>6595</v>
      </c>
      <c r="F762" s="232" t="s">
        <v>6596</v>
      </c>
      <c r="G762" s="233" t="s">
        <v>279</v>
      </c>
      <c r="H762" s="234">
        <v>1</v>
      </c>
      <c r="I762" s="235"/>
      <c r="J762" s="236">
        <f>ROUND(I762*H762,2)</f>
        <v>0</v>
      </c>
      <c r="K762" s="232" t="s">
        <v>1</v>
      </c>
      <c r="L762" s="45"/>
      <c r="M762" s="237" t="s">
        <v>1</v>
      </c>
      <c r="N762" s="238" t="s">
        <v>38</v>
      </c>
      <c r="O762" s="92"/>
      <c r="P762" s="239">
        <f>O762*H762</f>
        <v>0</v>
      </c>
      <c r="Q762" s="239">
        <v>0</v>
      </c>
      <c r="R762" s="239">
        <f>Q762*H762</f>
        <v>0</v>
      </c>
      <c r="S762" s="239">
        <v>0</v>
      </c>
      <c r="T762" s="240">
        <f>S762*H762</f>
        <v>0</v>
      </c>
      <c r="U762" s="39"/>
      <c r="V762" s="39"/>
      <c r="W762" s="39"/>
      <c r="X762" s="39"/>
      <c r="Y762" s="39"/>
      <c r="Z762" s="39"/>
      <c r="AA762" s="39"/>
      <c r="AB762" s="39"/>
      <c r="AC762" s="39"/>
      <c r="AD762" s="39"/>
      <c r="AE762" s="39"/>
      <c r="AR762" s="241" t="s">
        <v>212</v>
      </c>
      <c r="AT762" s="241" t="s">
        <v>207</v>
      </c>
      <c r="AU762" s="241" t="s">
        <v>81</v>
      </c>
      <c r="AY762" s="18" t="s">
        <v>205</v>
      </c>
      <c r="BE762" s="242">
        <f>IF(N762="základní",J762,0)</f>
        <v>0</v>
      </c>
      <c r="BF762" s="242">
        <f>IF(N762="snížená",J762,0)</f>
        <v>0</v>
      </c>
      <c r="BG762" s="242">
        <f>IF(N762="zákl. přenesená",J762,0)</f>
        <v>0</v>
      </c>
      <c r="BH762" s="242">
        <f>IF(N762="sníž. přenesená",J762,0)</f>
        <v>0</v>
      </c>
      <c r="BI762" s="242">
        <f>IF(N762="nulová",J762,0)</f>
        <v>0</v>
      </c>
      <c r="BJ762" s="18" t="s">
        <v>79</v>
      </c>
      <c r="BK762" s="242">
        <f>ROUND(I762*H762,2)</f>
        <v>0</v>
      </c>
      <c r="BL762" s="18" t="s">
        <v>212</v>
      </c>
      <c r="BM762" s="241" t="s">
        <v>6597</v>
      </c>
    </row>
    <row r="763" s="2" customFormat="1">
      <c r="A763" s="39"/>
      <c r="B763" s="40"/>
      <c r="C763" s="41"/>
      <c r="D763" s="243" t="s">
        <v>214</v>
      </c>
      <c r="E763" s="41"/>
      <c r="F763" s="244" t="s">
        <v>6598</v>
      </c>
      <c r="G763" s="41"/>
      <c r="H763" s="41"/>
      <c r="I763" s="245"/>
      <c r="J763" s="41"/>
      <c r="K763" s="41"/>
      <c r="L763" s="45"/>
      <c r="M763" s="246"/>
      <c r="N763" s="247"/>
      <c r="O763" s="92"/>
      <c r="P763" s="92"/>
      <c r="Q763" s="92"/>
      <c r="R763" s="92"/>
      <c r="S763" s="92"/>
      <c r="T763" s="93"/>
      <c r="U763" s="39"/>
      <c r="V763" s="39"/>
      <c r="W763" s="39"/>
      <c r="X763" s="39"/>
      <c r="Y763" s="39"/>
      <c r="Z763" s="39"/>
      <c r="AA763" s="39"/>
      <c r="AB763" s="39"/>
      <c r="AC763" s="39"/>
      <c r="AD763" s="39"/>
      <c r="AE763" s="39"/>
      <c r="AT763" s="18" t="s">
        <v>214</v>
      </c>
      <c r="AU763" s="18" t="s">
        <v>81</v>
      </c>
    </row>
    <row r="764" s="2" customFormat="1" ht="44.25" customHeight="1">
      <c r="A764" s="39"/>
      <c r="B764" s="40"/>
      <c r="C764" s="230" t="s">
        <v>3417</v>
      </c>
      <c r="D764" s="230" t="s">
        <v>207</v>
      </c>
      <c r="E764" s="231" t="s">
        <v>6599</v>
      </c>
      <c r="F764" s="232" t="s">
        <v>6600</v>
      </c>
      <c r="G764" s="233" t="s">
        <v>379</v>
      </c>
      <c r="H764" s="234">
        <v>3.1699999999999999</v>
      </c>
      <c r="I764" s="235"/>
      <c r="J764" s="236">
        <f>ROUND(I764*H764,2)</f>
        <v>0</v>
      </c>
      <c r="K764" s="232" t="s">
        <v>1</v>
      </c>
      <c r="L764" s="45"/>
      <c r="M764" s="237" t="s">
        <v>1</v>
      </c>
      <c r="N764" s="238" t="s">
        <v>38</v>
      </c>
      <c r="O764" s="92"/>
      <c r="P764" s="239">
        <f>O764*H764</f>
        <v>0</v>
      </c>
      <c r="Q764" s="239">
        <v>0</v>
      </c>
      <c r="R764" s="239">
        <f>Q764*H764</f>
        <v>0</v>
      </c>
      <c r="S764" s="239">
        <v>0</v>
      </c>
      <c r="T764" s="240">
        <f>S764*H764</f>
        <v>0</v>
      </c>
      <c r="U764" s="39"/>
      <c r="V764" s="39"/>
      <c r="W764" s="39"/>
      <c r="X764" s="39"/>
      <c r="Y764" s="39"/>
      <c r="Z764" s="39"/>
      <c r="AA764" s="39"/>
      <c r="AB764" s="39"/>
      <c r="AC764" s="39"/>
      <c r="AD764" s="39"/>
      <c r="AE764" s="39"/>
      <c r="AR764" s="241" t="s">
        <v>212</v>
      </c>
      <c r="AT764" s="241" t="s">
        <v>207</v>
      </c>
      <c r="AU764" s="241" t="s">
        <v>81</v>
      </c>
      <c r="AY764" s="18" t="s">
        <v>205</v>
      </c>
      <c r="BE764" s="242">
        <f>IF(N764="základní",J764,0)</f>
        <v>0</v>
      </c>
      <c r="BF764" s="242">
        <f>IF(N764="snížená",J764,0)</f>
        <v>0</v>
      </c>
      <c r="BG764" s="242">
        <f>IF(N764="zákl. přenesená",J764,0)</f>
        <v>0</v>
      </c>
      <c r="BH764" s="242">
        <f>IF(N764="sníž. přenesená",J764,0)</f>
        <v>0</v>
      </c>
      <c r="BI764" s="242">
        <f>IF(N764="nulová",J764,0)</f>
        <v>0</v>
      </c>
      <c r="BJ764" s="18" t="s">
        <v>79</v>
      </c>
      <c r="BK764" s="242">
        <f>ROUND(I764*H764,2)</f>
        <v>0</v>
      </c>
      <c r="BL764" s="18" t="s">
        <v>212</v>
      </c>
      <c r="BM764" s="241" t="s">
        <v>6601</v>
      </c>
    </row>
    <row r="765" s="2" customFormat="1">
      <c r="A765" s="39"/>
      <c r="B765" s="40"/>
      <c r="C765" s="41"/>
      <c r="D765" s="243" t="s">
        <v>214</v>
      </c>
      <c r="E765" s="41"/>
      <c r="F765" s="244" t="s">
        <v>6600</v>
      </c>
      <c r="G765" s="41"/>
      <c r="H765" s="41"/>
      <c r="I765" s="245"/>
      <c r="J765" s="41"/>
      <c r="K765" s="41"/>
      <c r="L765" s="45"/>
      <c r="M765" s="246"/>
      <c r="N765" s="247"/>
      <c r="O765" s="92"/>
      <c r="P765" s="92"/>
      <c r="Q765" s="92"/>
      <c r="R765" s="92"/>
      <c r="S765" s="92"/>
      <c r="T765" s="93"/>
      <c r="U765" s="39"/>
      <c r="V765" s="39"/>
      <c r="W765" s="39"/>
      <c r="X765" s="39"/>
      <c r="Y765" s="39"/>
      <c r="Z765" s="39"/>
      <c r="AA765" s="39"/>
      <c r="AB765" s="39"/>
      <c r="AC765" s="39"/>
      <c r="AD765" s="39"/>
      <c r="AE765" s="39"/>
      <c r="AT765" s="18" t="s">
        <v>214</v>
      </c>
      <c r="AU765" s="18" t="s">
        <v>81</v>
      </c>
    </row>
    <row r="766" s="2" customFormat="1" ht="24.15" customHeight="1">
      <c r="A766" s="39"/>
      <c r="B766" s="40"/>
      <c r="C766" s="230" t="s">
        <v>6602</v>
      </c>
      <c r="D766" s="230" t="s">
        <v>207</v>
      </c>
      <c r="E766" s="231" t="s">
        <v>6603</v>
      </c>
      <c r="F766" s="232" t="s">
        <v>6604</v>
      </c>
      <c r="G766" s="233" t="s">
        <v>279</v>
      </c>
      <c r="H766" s="234">
        <v>6</v>
      </c>
      <c r="I766" s="235"/>
      <c r="J766" s="236">
        <f>ROUND(I766*H766,2)</f>
        <v>0</v>
      </c>
      <c r="K766" s="232" t="s">
        <v>1</v>
      </c>
      <c r="L766" s="45"/>
      <c r="M766" s="237" t="s">
        <v>1</v>
      </c>
      <c r="N766" s="238" t="s">
        <v>38</v>
      </c>
      <c r="O766" s="92"/>
      <c r="P766" s="239">
        <f>O766*H766</f>
        <v>0</v>
      </c>
      <c r="Q766" s="239">
        <v>0</v>
      </c>
      <c r="R766" s="239">
        <f>Q766*H766</f>
        <v>0</v>
      </c>
      <c r="S766" s="239">
        <v>0</v>
      </c>
      <c r="T766" s="240">
        <f>S766*H766</f>
        <v>0</v>
      </c>
      <c r="U766" s="39"/>
      <c r="V766" s="39"/>
      <c r="W766" s="39"/>
      <c r="X766" s="39"/>
      <c r="Y766" s="39"/>
      <c r="Z766" s="39"/>
      <c r="AA766" s="39"/>
      <c r="AB766" s="39"/>
      <c r="AC766" s="39"/>
      <c r="AD766" s="39"/>
      <c r="AE766" s="39"/>
      <c r="AR766" s="241" t="s">
        <v>212</v>
      </c>
      <c r="AT766" s="241" t="s">
        <v>207</v>
      </c>
      <c r="AU766" s="241" t="s">
        <v>81</v>
      </c>
      <c r="AY766" s="18" t="s">
        <v>205</v>
      </c>
      <c r="BE766" s="242">
        <f>IF(N766="základní",J766,0)</f>
        <v>0</v>
      </c>
      <c r="BF766" s="242">
        <f>IF(N766="snížená",J766,0)</f>
        <v>0</v>
      </c>
      <c r="BG766" s="242">
        <f>IF(N766="zákl. přenesená",J766,0)</f>
        <v>0</v>
      </c>
      <c r="BH766" s="242">
        <f>IF(N766="sníž. přenesená",J766,0)</f>
        <v>0</v>
      </c>
      <c r="BI766" s="242">
        <f>IF(N766="nulová",J766,0)</f>
        <v>0</v>
      </c>
      <c r="BJ766" s="18" t="s">
        <v>79</v>
      </c>
      <c r="BK766" s="242">
        <f>ROUND(I766*H766,2)</f>
        <v>0</v>
      </c>
      <c r="BL766" s="18" t="s">
        <v>212</v>
      </c>
      <c r="BM766" s="241" t="s">
        <v>6605</v>
      </c>
    </row>
    <row r="767" s="2" customFormat="1">
      <c r="A767" s="39"/>
      <c r="B767" s="40"/>
      <c r="C767" s="41"/>
      <c r="D767" s="243" t="s">
        <v>214</v>
      </c>
      <c r="E767" s="41"/>
      <c r="F767" s="244" t="s">
        <v>6604</v>
      </c>
      <c r="G767" s="41"/>
      <c r="H767" s="41"/>
      <c r="I767" s="245"/>
      <c r="J767" s="41"/>
      <c r="K767" s="41"/>
      <c r="L767" s="45"/>
      <c r="M767" s="246"/>
      <c r="N767" s="247"/>
      <c r="O767" s="92"/>
      <c r="P767" s="92"/>
      <c r="Q767" s="92"/>
      <c r="R767" s="92"/>
      <c r="S767" s="92"/>
      <c r="T767" s="93"/>
      <c r="U767" s="39"/>
      <c r="V767" s="39"/>
      <c r="W767" s="39"/>
      <c r="X767" s="39"/>
      <c r="Y767" s="39"/>
      <c r="Z767" s="39"/>
      <c r="AA767" s="39"/>
      <c r="AB767" s="39"/>
      <c r="AC767" s="39"/>
      <c r="AD767" s="39"/>
      <c r="AE767" s="39"/>
      <c r="AT767" s="18" t="s">
        <v>214</v>
      </c>
      <c r="AU767" s="18" t="s">
        <v>81</v>
      </c>
    </row>
    <row r="768" s="2" customFormat="1" ht="24.15" customHeight="1">
      <c r="A768" s="39"/>
      <c r="B768" s="40"/>
      <c r="C768" s="230" t="s">
        <v>3420</v>
      </c>
      <c r="D768" s="230" t="s">
        <v>207</v>
      </c>
      <c r="E768" s="231" t="s">
        <v>6606</v>
      </c>
      <c r="F768" s="232" t="s">
        <v>6607</v>
      </c>
      <c r="G768" s="233" t="s">
        <v>279</v>
      </c>
      <c r="H768" s="234">
        <v>1</v>
      </c>
      <c r="I768" s="235"/>
      <c r="J768" s="236">
        <f>ROUND(I768*H768,2)</f>
        <v>0</v>
      </c>
      <c r="K768" s="232" t="s">
        <v>1</v>
      </c>
      <c r="L768" s="45"/>
      <c r="M768" s="237" t="s">
        <v>1</v>
      </c>
      <c r="N768" s="238" t="s">
        <v>38</v>
      </c>
      <c r="O768" s="92"/>
      <c r="P768" s="239">
        <f>O768*H768</f>
        <v>0</v>
      </c>
      <c r="Q768" s="239">
        <v>0</v>
      </c>
      <c r="R768" s="239">
        <f>Q768*H768</f>
        <v>0</v>
      </c>
      <c r="S768" s="239">
        <v>0</v>
      </c>
      <c r="T768" s="240">
        <f>S768*H768</f>
        <v>0</v>
      </c>
      <c r="U768" s="39"/>
      <c r="V768" s="39"/>
      <c r="W768" s="39"/>
      <c r="X768" s="39"/>
      <c r="Y768" s="39"/>
      <c r="Z768" s="39"/>
      <c r="AA768" s="39"/>
      <c r="AB768" s="39"/>
      <c r="AC768" s="39"/>
      <c r="AD768" s="39"/>
      <c r="AE768" s="39"/>
      <c r="AR768" s="241" t="s">
        <v>212</v>
      </c>
      <c r="AT768" s="241" t="s">
        <v>207</v>
      </c>
      <c r="AU768" s="241" t="s">
        <v>81</v>
      </c>
      <c r="AY768" s="18" t="s">
        <v>205</v>
      </c>
      <c r="BE768" s="242">
        <f>IF(N768="základní",J768,0)</f>
        <v>0</v>
      </c>
      <c r="BF768" s="242">
        <f>IF(N768="snížená",J768,0)</f>
        <v>0</v>
      </c>
      <c r="BG768" s="242">
        <f>IF(N768="zákl. přenesená",J768,0)</f>
        <v>0</v>
      </c>
      <c r="BH768" s="242">
        <f>IF(N768="sníž. přenesená",J768,0)</f>
        <v>0</v>
      </c>
      <c r="BI768" s="242">
        <f>IF(N768="nulová",J768,0)</f>
        <v>0</v>
      </c>
      <c r="BJ768" s="18" t="s">
        <v>79</v>
      </c>
      <c r="BK768" s="242">
        <f>ROUND(I768*H768,2)</f>
        <v>0</v>
      </c>
      <c r="BL768" s="18" t="s">
        <v>212</v>
      </c>
      <c r="BM768" s="241" t="s">
        <v>6608</v>
      </c>
    </row>
    <row r="769" s="2" customFormat="1">
      <c r="A769" s="39"/>
      <c r="B769" s="40"/>
      <c r="C769" s="41"/>
      <c r="D769" s="243" t="s">
        <v>214</v>
      </c>
      <c r="E769" s="41"/>
      <c r="F769" s="244" t="s">
        <v>6607</v>
      </c>
      <c r="G769" s="41"/>
      <c r="H769" s="41"/>
      <c r="I769" s="245"/>
      <c r="J769" s="41"/>
      <c r="K769" s="41"/>
      <c r="L769" s="45"/>
      <c r="M769" s="246"/>
      <c r="N769" s="247"/>
      <c r="O769" s="92"/>
      <c r="P769" s="92"/>
      <c r="Q769" s="92"/>
      <c r="R769" s="92"/>
      <c r="S769" s="92"/>
      <c r="T769" s="93"/>
      <c r="U769" s="39"/>
      <c r="V769" s="39"/>
      <c r="W769" s="39"/>
      <c r="X769" s="39"/>
      <c r="Y769" s="39"/>
      <c r="Z769" s="39"/>
      <c r="AA769" s="39"/>
      <c r="AB769" s="39"/>
      <c r="AC769" s="39"/>
      <c r="AD769" s="39"/>
      <c r="AE769" s="39"/>
      <c r="AT769" s="18" t="s">
        <v>214</v>
      </c>
      <c r="AU769" s="18" t="s">
        <v>81</v>
      </c>
    </row>
    <row r="770" s="2" customFormat="1" ht="24.15" customHeight="1">
      <c r="A770" s="39"/>
      <c r="B770" s="40"/>
      <c r="C770" s="230" t="s">
        <v>6609</v>
      </c>
      <c r="D770" s="230" t="s">
        <v>207</v>
      </c>
      <c r="E770" s="231" t="s">
        <v>6610</v>
      </c>
      <c r="F770" s="232" t="s">
        <v>6611</v>
      </c>
      <c r="G770" s="233" t="s">
        <v>279</v>
      </c>
      <c r="H770" s="234">
        <v>5</v>
      </c>
      <c r="I770" s="235"/>
      <c r="J770" s="236">
        <f>ROUND(I770*H770,2)</f>
        <v>0</v>
      </c>
      <c r="K770" s="232" t="s">
        <v>1</v>
      </c>
      <c r="L770" s="45"/>
      <c r="M770" s="237" t="s">
        <v>1</v>
      </c>
      <c r="N770" s="238" t="s">
        <v>38</v>
      </c>
      <c r="O770" s="92"/>
      <c r="P770" s="239">
        <f>O770*H770</f>
        <v>0</v>
      </c>
      <c r="Q770" s="239">
        <v>0</v>
      </c>
      <c r="R770" s="239">
        <f>Q770*H770</f>
        <v>0</v>
      </c>
      <c r="S770" s="239">
        <v>0</v>
      </c>
      <c r="T770" s="240">
        <f>S770*H770</f>
        <v>0</v>
      </c>
      <c r="U770" s="39"/>
      <c r="V770" s="39"/>
      <c r="W770" s="39"/>
      <c r="X770" s="39"/>
      <c r="Y770" s="39"/>
      <c r="Z770" s="39"/>
      <c r="AA770" s="39"/>
      <c r="AB770" s="39"/>
      <c r="AC770" s="39"/>
      <c r="AD770" s="39"/>
      <c r="AE770" s="39"/>
      <c r="AR770" s="241" t="s">
        <v>212</v>
      </c>
      <c r="AT770" s="241" t="s">
        <v>207</v>
      </c>
      <c r="AU770" s="241" t="s">
        <v>81</v>
      </c>
      <c r="AY770" s="18" t="s">
        <v>205</v>
      </c>
      <c r="BE770" s="242">
        <f>IF(N770="základní",J770,0)</f>
        <v>0</v>
      </c>
      <c r="BF770" s="242">
        <f>IF(N770="snížená",J770,0)</f>
        <v>0</v>
      </c>
      <c r="BG770" s="242">
        <f>IF(N770="zákl. přenesená",J770,0)</f>
        <v>0</v>
      </c>
      <c r="BH770" s="242">
        <f>IF(N770="sníž. přenesená",J770,0)</f>
        <v>0</v>
      </c>
      <c r="BI770" s="242">
        <f>IF(N770="nulová",J770,0)</f>
        <v>0</v>
      </c>
      <c r="BJ770" s="18" t="s">
        <v>79</v>
      </c>
      <c r="BK770" s="242">
        <f>ROUND(I770*H770,2)</f>
        <v>0</v>
      </c>
      <c r="BL770" s="18" t="s">
        <v>212</v>
      </c>
      <c r="BM770" s="241" t="s">
        <v>6612</v>
      </c>
    </row>
    <row r="771" s="2" customFormat="1">
      <c r="A771" s="39"/>
      <c r="B771" s="40"/>
      <c r="C771" s="41"/>
      <c r="D771" s="243" t="s">
        <v>214</v>
      </c>
      <c r="E771" s="41"/>
      <c r="F771" s="244" t="s">
        <v>6611</v>
      </c>
      <c r="G771" s="41"/>
      <c r="H771" s="41"/>
      <c r="I771" s="245"/>
      <c r="J771" s="41"/>
      <c r="K771" s="41"/>
      <c r="L771" s="45"/>
      <c r="M771" s="246"/>
      <c r="N771" s="247"/>
      <c r="O771" s="92"/>
      <c r="P771" s="92"/>
      <c r="Q771" s="92"/>
      <c r="R771" s="92"/>
      <c r="S771" s="92"/>
      <c r="T771" s="93"/>
      <c r="U771" s="39"/>
      <c r="V771" s="39"/>
      <c r="W771" s="39"/>
      <c r="X771" s="39"/>
      <c r="Y771" s="39"/>
      <c r="Z771" s="39"/>
      <c r="AA771" s="39"/>
      <c r="AB771" s="39"/>
      <c r="AC771" s="39"/>
      <c r="AD771" s="39"/>
      <c r="AE771" s="39"/>
      <c r="AT771" s="18" t="s">
        <v>214</v>
      </c>
      <c r="AU771" s="18" t="s">
        <v>81</v>
      </c>
    </row>
    <row r="772" s="2" customFormat="1" ht="66.75" customHeight="1">
      <c r="A772" s="39"/>
      <c r="B772" s="40"/>
      <c r="C772" s="230" t="s">
        <v>3423</v>
      </c>
      <c r="D772" s="230" t="s">
        <v>207</v>
      </c>
      <c r="E772" s="231" t="s">
        <v>6613</v>
      </c>
      <c r="F772" s="232" t="s">
        <v>6614</v>
      </c>
      <c r="G772" s="233" t="s">
        <v>279</v>
      </c>
      <c r="H772" s="234">
        <v>1</v>
      </c>
      <c r="I772" s="235"/>
      <c r="J772" s="236">
        <f>ROUND(I772*H772,2)</f>
        <v>0</v>
      </c>
      <c r="K772" s="232" t="s">
        <v>1</v>
      </c>
      <c r="L772" s="45"/>
      <c r="M772" s="237" t="s">
        <v>1</v>
      </c>
      <c r="N772" s="238" t="s">
        <v>38</v>
      </c>
      <c r="O772" s="92"/>
      <c r="P772" s="239">
        <f>O772*H772</f>
        <v>0</v>
      </c>
      <c r="Q772" s="239">
        <v>0</v>
      </c>
      <c r="R772" s="239">
        <f>Q772*H772</f>
        <v>0</v>
      </c>
      <c r="S772" s="239">
        <v>0</v>
      </c>
      <c r="T772" s="240">
        <f>S772*H772</f>
        <v>0</v>
      </c>
      <c r="U772" s="39"/>
      <c r="V772" s="39"/>
      <c r="W772" s="39"/>
      <c r="X772" s="39"/>
      <c r="Y772" s="39"/>
      <c r="Z772" s="39"/>
      <c r="AA772" s="39"/>
      <c r="AB772" s="39"/>
      <c r="AC772" s="39"/>
      <c r="AD772" s="39"/>
      <c r="AE772" s="39"/>
      <c r="AR772" s="241" t="s">
        <v>212</v>
      </c>
      <c r="AT772" s="241" t="s">
        <v>207</v>
      </c>
      <c r="AU772" s="241" t="s">
        <v>81</v>
      </c>
      <c r="AY772" s="18" t="s">
        <v>205</v>
      </c>
      <c r="BE772" s="242">
        <f>IF(N772="základní",J772,0)</f>
        <v>0</v>
      </c>
      <c r="BF772" s="242">
        <f>IF(N772="snížená",J772,0)</f>
        <v>0</v>
      </c>
      <c r="BG772" s="242">
        <f>IF(N772="zákl. přenesená",J772,0)</f>
        <v>0</v>
      </c>
      <c r="BH772" s="242">
        <f>IF(N772="sníž. přenesená",J772,0)</f>
        <v>0</v>
      </c>
      <c r="BI772" s="242">
        <f>IF(N772="nulová",J772,0)</f>
        <v>0</v>
      </c>
      <c r="BJ772" s="18" t="s">
        <v>79</v>
      </c>
      <c r="BK772" s="242">
        <f>ROUND(I772*H772,2)</f>
        <v>0</v>
      </c>
      <c r="BL772" s="18" t="s">
        <v>212</v>
      </c>
      <c r="BM772" s="241" t="s">
        <v>6615</v>
      </c>
    </row>
    <row r="773" s="2" customFormat="1">
      <c r="A773" s="39"/>
      <c r="B773" s="40"/>
      <c r="C773" s="41"/>
      <c r="D773" s="243" t="s">
        <v>214</v>
      </c>
      <c r="E773" s="41"/>
      <c r="F773" s="244" t="s">
        <v>6614</v>
      </c>
      <c r="G773" s="41"/>
      <c r="H773" s="41"/>
      <c r="I773" s="245"/>
      <c r="J773" s="41"/>
      <c r="K773" s="41"/>
      <c r="L773" s="45"/>
      <c r="M773" s="246"/>
      <c r="N773" s="247"/>
      <c r="O773" s="92"/>
      <c r="P773" s="92"/>
      <c r="Q773" s="92"/>
      <c r="R773" s="92"/>
      <c r="S773" s="92"/>
      <c r="T773" s="93"/>
      <c r="U773" s="39"/>
      <c r="V773" s="39"/>
      <c r="W773" s="39"/>
      <c r="X773" s="39"/>
      <c r="Y773" s="39"/>
      <c r="Z773" s="39"/>
      <c r="AA773" s="39"/>
      <c r="AB773" s="39"/>
      <c r="AC773" s="39"/>
      <c r="AD773" s="39"/>
      <c r="AE773" s="39"/>
      <c r="AT773" s="18" t="s">
        <v>214</v>
      </c>
      <c r="AU773" s="18" t="s">
        <v>81</v>
      </c>
    </row>
    <row r="774" s="2" customFormat="1" ht="76.35" customHeight="1">
      <c r="A774" s="39"/>
      <c r="B774" s="40"/>
      <c r="C774" s="230" t="s">
        <v>6616</v>
      </c>
      <c r="D774" s="230" t="s">
        <v>207</v>
      </c>
      <c r="E774" s="231" t="s">
        <v>6617</v>
      </c>
      <c r="F774" s="232" t="s">
        <v>6618</v>
      </c>
      <c r="G774" s="233" t="s">
        <v>279</v>
      </c>
      <c r="H774" s="234">
        <v>1</v>
      </c>
      <c r="I774" s="235"/>
      <c r="J774" s="236">
        <f>ROUND(I774*H774,2)</f>
        <v>0</v>
      </c>
      <c r="K774" s="232" t="s">
        <v>1</v>
      </c>
      <c r="L774" s="45"/>
      <c r="M774" s="237" t="s">
        <v>1</v>
      </c>
      <c r="N774" s="238" t="s">
        <v>38</v>
      </c>
      <c r="O774" s="92"/>
      <c r="P774" s="239">
        <f>O774*H774</f>
        <v>0</v>
      </c>
      <c r="Q774" s="239">
        <v>0</v>
      </c>
      <c r="R774" s="239">
        <f>Q774*H774</f>
        <v>0</v>
      </c>
      <c r="S774" s="239">
        <v>0</v>
      </c>
      <c r="T774" s="240">
        <f>S774*H774</f>
        <v>0</v>
      </c>
      <c r="U774" s="39"/>
      <c r="V774" s="39"/>
      <c r="W774" s="39"/>
      <c r="X774" s="39"/>
      <c r="Y774" s="39"/>
      <c r="Z774" s="39"/>
      <c r="AA774" s="39"/>
      <c r="AB774" s="39"/>
      <c r="AC774" s="39"/>
      <c r="AD774" s="39"/>
      <c r="AE774" s="39"/>
      <c r="AR774" s="241" t="s">
        <v>212</v>
      </c>
      <c r="AT774" s="241" t="s">
        <v>207</v>
      </c>
      <c r="AU774" s="241" t="s">
        <v>81</v>
      </c>
      <c r="AY774" s="18" t="s">
        <v>205</v>
      </c>
      <c r="BE774" s="242">
        <f>IF(N774="základní",J774,0)</f>
        <v>0</v>
      </c>
      <c r="BF774" s="242">
        <f>IF(N774="snížená",J774,0)</f>
        <v>0</v>
      </c>
      <c r="BG774" s="242">
        <f>IF(N774="zákl. přenesená",J774,0)</f>
        <v>0</v>
      </c>
      <c r="BH774" s="242">
        <f>IF(N774="sníž. přenesená",J774,0)</f>
        <v>0</v>
      </c>
      <c r="BI774" s="242">
        <f>IF(N774="nulová",J774,0)</f>
        <v>0</v>
      </c>
      <c r="BJ774" s="18" t="s">
        <v>79</v>
      </c>
      <c r="BK774" s="242">
        <f>ROUND(I774*H774,2)</f>
        <v>0</v>
      </c>
      <c r="BL774" s="18" t="s">
        <v>212</v>
      </c>
      <c r="BM774" s="241" t="s">
        <v>6619</v>
      </c>
    </row>
    <row r="775" s="2" customFormat="1">
      <c r="A775" s="39"/>
      <c r="B775" s="40"/>
      <c r="C775" s="41"/>
      <c r="D775" s="243" t="s">
        <v>214</v>
      </c>
      <c r="E775" s="41"/>
      <c r="F775" s="244" t="s">
        <v>6620</v>
      </c>
      <c r="G775" s="41"/>
      <c r="H775" s="41"/>
      <c r="I775" s="245"/>
      <c r="J775" s="41"/>
      <c r="K775" s="41"/>
      <c r="L775" s="45"/>
      <c r="M775" s="246"/>
      <c r="N775" s="247"/>
      <c r="O775" s="92"/>
      <c r="P775" s="92"/>
      <c r="Q775" s="92"/>
      <c r="R775" s="92"/>
      <c r="S775" s="92"/>
      <c r="T775" s="93"/>
      <c r="U775" s="39"/>
      <c r="V775" s="39"/>
      <c r="W775" s="39"/>
      <c r="X775" s="39"/>
      <c r="Y775" s="39"/>
      <c r="Z775" s="39"/>
      <c r="AA775" s="39"/>
      <c r="AB775" s="39"/>
      <c r="AC775" s="39"/>
      <c r="AD775" s="39"/>
      <c r="AE775" s="39"/>
      <c r="AT775" s="18" t="s">
        <v>214</v>
      </c>
      <c r="AU775" s="18" t="s">
        <v>81</v>
      </c>
    </row>
    <row r="776" s="2" customFormat="1" ht="33" customHeight="1">
      <c r="A776" s="39"/>
      <c r="B776" s="40"/>
      <c r="C776" s="230" t="s">
        <v>3430</v>
      </c>
      <c r="D776" s="230" t="s">
        <v>207</v>
      </c>
      <c r="E776" s="231" t="s">
        <v>3987</v>
      </c>
      <c r="F776" s="232" t="s">
        <v>3988</v>
      </c>
      <c r="G776" s="233" t="s">
        <v>279</v>
      </c>
      <c r="H776" s="234">
        <v>2</v>
      </c>
      <c r="I776" s="235"/>
      <c r="J776" s="236">
        <f>ROUND(I776*H776,2)</f>
        <v>0</v>
      </c>
      <c r="K776" s="232" t="s">
        <v>1</v>
      </c>
      <c r="L776" s="45"/>
      <c r="M776" s="237" t="s">
        <v>1</v>
      </c>
      <c r="N776" s="238" t="s">
        <v>38</v>
      </c>
      <c r="O776" s="92"/>
      <c r="P776" s="239">
        <f>O776*H776</f>
        <v>0</v>
      </c>
      <c r="Q776" s="239">
        <v>0</v>
      </c>
      <c r="R776" s="239">
        <f>Q776*H776</f>
        <v>0</v>
      </c>
      <c r="S776" s="239">
        <v>0</v>
      </c>
      <c r="T776" s="240">
        <f>S776*H776</f>
        <v>0</v>
      </c>
      <c r="U776" s="39"/>
      <c r="V776" s="39"/>
      <c r="W776" s="39"/>
      <c r="X776" s="39"/>
      <c r="Y776" s="39"/>
      <c r="Z776" s="39"/>
      <c r="AA776" s="39"/>
      <c r="AB776" s="39"/>
      <c r="AC776" s="39"/>
      <c r="AD776" s="39"/>
      <c r="AE776" s="39"/>
      <c r="AR776" s="241" t="s">
        <v>212</v>
      </c>
      <c r="AT776" s="241" t="s">
        <v>207</v>
      </c>
      <c r="AU776" s="241" t="s">
        <v>81</v>
      </c>
      <c r="AY776" s="18" t="s">
        <v>205</v>
      </c>
      <c r="BE776" s="242">
        <f>IF(N776="základní",J776,0)</f>
        <v>0</v>
      </c>
      <c r="BF776" s="242">
        <f>IF(N776="snížená",J776,0)</f>
        <v>0</v>
      </c>
      <c r="BG776" s="242">
        <f>IF(N776="zákl. přenesená",J776,0)</f>
        <v>0</v>
      </c>
      <c r="BH776" s="242">
        <f>IF(N776="sníž. přenesená",J776,0)</f>
        <v>0</v>
      </c>
      <c r="BI776" s="242">
        <f>IF(N776="nulová",J776,0)</f>
        <v>0</v>
      </c>
      <c r="BJ776" s="18" t="s">
        <v>79</v>
      </c>
      <c r="BK776" s="242">
        <f>ROUND(I776*H776,2)</f>
        <v>0</v>
      </c>
      <c r="BL776" s="18" t="s">
        <v>212</v>
      </c>
      <c r="BM776" s="241" t="s">
        <v>6621</v>
      </c>
    </row>
    <row r="777" s="2" customFormat="1">
      <c r="A777" s="39"/>
      <c r="B777" s="40"/>
      <c r="C777" s="41"/>
      <c r="D777" s="243" t="s">
        <v>214</v>
      </c>
      <c r="E777" s="41"/>
      <c r="F777" s="244" t="s">
        <v>3988</v>
      </c>
      <c r="G777" s="41"/>
      <c r="H777" s="41"/>
      <c r="I777" s="245"/>
      <c r="J777" s="41"/>
      <c r="K777" s="41"/>
      <c r="L777" s="45"/>
      <c r="M777" s="246"/>
      <c r="N777" s="247"/>
      <c r="O777" s="92"/>
      <c r="P777" s="92"/>
      <c r="Q777" s="92"/>
      <c r="R777" s="92"/>
      <c r="S777" s="92"/>
      <c r="T777" s="93"/>
      <c r="U777" s="39"/>
      <c r="V777" s="39"/>
      <c r="W777" s="39"/>
      <c r="X777" s="39"/>
      <c r="Y777" s="39"/>
      <c r="Z777" s="39"/>
      <c r="AA777" s="39"/>
      <c r="AB777" s="39"/>
      <c r="AC777" s="39"/>
      <c r="AD777" s="39"/>
      <c r="AE777" s="39"/>
      <c r="AT777" s="18" t="s">
        <v>214</v>
      </c>
      <c r="AU777" s="18" t="s">
        <v>81</v>
      </c>
    </row>
    <row r="778" s="2" customFormat="1" ht="66.75" customHeight="1">
      <c r="A778" s="39"/>
      <c r="B778" s="40"/>
      <c r="C778" s="230" t="s">
        <v>6622</v>
      </c>
      <c r="D778" s="230" t="s">
        <v>207</v>
      </c>
      <c r="E778" s="231" t="s">
        <v>3995</v>
      </c>
      <c r="F778" s="232" t="s">
        <v>6623</v>
      </c>
      <c r="G778" s="233" t="s">
        <v>279</v>
      </c>
      <c r="H778" s="234">
        <v>10</v>
      </c>
      <c r="I778" s="235"/>
      <c r="J778" s="236">
        <f>ROUND(I778*H778,2)</f>
        <v>0</v>
      </c>
      <c r="K778" s="232" t="s">
        <v>1</v>
      </c>
      <c r="L778" s="45"/>
      <c r="M778" s="237" t="s">
        <v>1</v>
      </c>
      <c r="N778" s="238" t="s">
        <v>38</v>
      </c>
      <c r="O778" s="92"/>
      <c r="P778" s="239">
        <f>O778*H778</f>
        <v>0</v>
      </c>
      <c r="Q778" s="239">
        <v>0</v>
      </c>
      <c r="R778" s="239">
        <f>Q778*H778</f>
        <v>0</v>
      </c>
      <c r="S778" s="239">
        <v>0</v>
      </c>
      <c r="T778" s="240">
        <f>S778*H778</f>
        <v>0</v>
      </c>
      <c r="U778" s="39"/>
      <c r="V778" s="39"/>
      <c r="W778" s="39"/>
      <c r="X778" s="39"/>
      <c r="Y778" s="39"/>
      <c r="Z778" s="39"/>
      <c r="AA778" s="39"/>
      <c r="AB778" s="39"/>
      <c r="AC778" s="39"/>
      <c r="AD778" s="39"/>
      <c r="AE778" s="39"/>
      <c r="AR778" s="241" t="s">
        <v>212</v>
      </c>
      <c r="AT778" s="241" t="s">
        <v>207</v>
      </c>
      <c r="AU778" s="241" t="s">
        <v>81</v>
      </c>
      <c r="AY778" s="18" t="s">
        <v>205</v>
      </c>
      <c r="BE778" s="242">
        <f>IF(N778="základní",J778,0)</f>
        <v>0</v>
      </c>
      <c r="BF778" s="242">
        <f>IF(N778="snížená",J778,0)</f>
        <v>0</v>
      </c>
      <c r="BG778" s="242">
        <f>IF(N778="zákl. přenesená",J778,0)</f>
        <v>0</v>
      </c>
      <c r="BH778" s="242">
        <f>IF(N778="sníž. přenesená",J778,0)</f>
        <v>0</v>
      </c>
      <c r="BI778" s="242">
        <f>IF(N778="nulová",J778,0)</f>
        <v>0</v>
      </c>
      <c r="BJ778" s="18" t="s">
        <v>79</v>
      </c>
      <c r="BK778" s="242">
        <f>ROUND(I778*H778,2)</f>
        <v>0</v>
      </c>
      <c r="BL778" s="18" t="s">
        <v>212</v>
      </c>
      <c r="BM778" s="241" t="s">
        <v>6624</v>
      </c>
    </row>
    <row r="779" s="2" customFormat="1">
      <c r="A779" s="39"/>
      <c r="B779" s="40"/>
      <c r="C779" s="41"/>
      <c r="D779" s="243" t="s">
        <v>214</v>
      </c>
      <c r="E779" s="41"/>
      <c r="F779" s="244" t="s">
        <v>6625</v>
      </c>
      <c r="G779" s="41"/>
      <c r="H779" s="41"/>
      <c r="I779" s="245"/>
      <c r="J779" s="41"/>
      <c r="K779" s="41"/>
      <c r="L779" s="45"/>
      <c r="M779" s="246"/>
      <c r="N779" s="247"/>
      <c r="O779" s="92"/>
      <c r="P779" s="92"/>
      <c r="Q779" s="92"/>
      <c r="R779" s="92"/>
      <c r="S779" s="92"/>
      <c r="T779" s="93"/>
      <c r="U779" s="39"/>
      <c r="V779" s="39"/>
      <c r="W779" s="39"/>
      <c r="X779" s="39"/>
      <c r="Y779" s="39"/>
      <c r="Z779" s="39"/>
      <c r="AA779" s="39"/>
      <c r="AB779" s="39"/>
      <c r="AC779" s="39"/>
      <c r="AD779" s="39"/>
      <c r="AE779" s="39"/>
      <c r="AT779" s="18" t="s">
        <v>214</v>
      </c>
      <c r="AU779" s="18" t="s">
        <v>81</v>
      </c>
    </row>
    <row r="780" s="2" customFormat="1" ht="44.25" customHeight="1">
      <c r="A780" s="39"/>
      <c r="B780" s="40"/>
      <c r="C780" s="230" t="s">
        <v>3431</v>
      </c>
      <c r="D780" s="230" t="s">
        <v>207</v>
      </c>
      <c r="E780" s="231" t="s">
        <v>6626</v>
      </c>
      <c r="F780" s="232" t="s">
        <v>6627</v>
      </c>
      <c r="G780" s="233" t="s">
        <v>279</v>
      </c>
      <c r="H780" s="234">
        <v>4</v>
      </c>
      <c r="I780" s="235"/>
      <c r="J780" s="236">
        <f>ROUND(I780*H780,2)</f>
        <v>0</v>
      </c>
      <c r="K780" s="232" t="s">
        <v>1</v>
      </c>
      <c r="L780" s="45"/>
      <c r="M780" s="237" t="s">
        <v>1</v>
      </c>
      <c r="N780" s="238" t="s">
        <v>38</v>
      </c>
      <c r="O780" s="92"/>
      <c r="P780" s="239">
        <f>O780*H780</f>
        <v>0</v>
      </c>
      <c r="Q780" s="239">
        <v>0</v>
      </c>
      <c r="R780" s="239">
        <f>Q780*H780</f>
        <v>0</v>
      </c>
      <c r="S780" s="239">
        <v>0</v>
      </c>
      <c r="T780" s="240">
        <f>S780*H780</f>
        <v>0</v>
      </c>
      <c r="U780" s="39"/>
      <c r="V780" s="39"/>
      <c r="W780" s="39"/>
      <c r="X780" s="39"/>
      <c r="Y780" s="39"/>
      <c r="Z780" s="39"/>
      <c r="AA780" s="39"/>
      <c r="AB780" s="39"/>
      <c r="AC780" s="39"/>
      <c r="AD780" s="39"/>
      <c r="AE780" s="39"/>
      <c r="AR780" s="241" t="s">
        <v>212</v>
      </c>
      <c r="AT780" s="241" t="s">
        <v>207</v>
      </c>
      <c r="AU780" s="241" t="s">
        <v>81</v>
      </c>
      <c r="AY780" s="18" t="s">
        <v>205</v>
      </c>
      <c r="BE780" s="242">
        <f>IF(N780="základní",J780,0)</f>
        <v>0</v>
      </c>
      <c r="BF780" s="242">
        <f>IF(N780="snížená",J780,0)</f>
        <v>0</v>
      </c>
      <c r="BG780" s="242">
        <f>IF(N780="zákl. přenesená",J780,0)</f>
        <v>0</v>
      </c>
      <c r="BH780" s="242">
        <f>IF(N780="sníž. přenesená",J780,0)</f>
        <v>0</v>
      </c>
      <c r="BI780" s="242">
        <f>IF(N780="nulová",J780,0)</f>
        <v>0</v>
      </c>
      <c r="BJ780" s="18" t="s">
        <v>79</v>
      </c>
      <c r="BK780" s="242">
        <f>ROUND(I780*H780,2)</f>
        <v>0</v>
      </c>
      <c r="BL780" s="18" t="s">
        <v>212</v>
      </c>
      <c r="BM780" s="241" t="s">
        <v>6628</v>
      </c>
    </row>
    <row r="781" s="2" customFormat="1">
      <c r="A781" s="39"/>
      <c r="B781" s="40"/>
      <c r="C781" s="41"/>
      <c r="D781" s="243" t="s">
        <v>214</v>
      </c>
      <c r="E781" s="41"/>
      <c r="F781" s="244" t="s">
        <v>6627</v>
      </c>
      <c r="G781" s="41"/>
      <c r="H781" s="41"/>
      <c r="I781" s="245"/>
      <c r="J781" s="41"/>
      <c r="K781" s="41"/>
      <c r="L781" s="45"/>
      <c r="M781" s="246"/>
      <c r="N781" s="247"/>
      <c r="O781" s="92"/>
      <c r="P781" s="92"/>
      <c r="Q781" s="92"/>
      <c r="R781" s="92"/>
      <c r="S781" s="92"/>
      <c r="T781" s="93"/>
      <c r="U781" s="39"/>
      <c r="V781" s="39"/>
      <c r="W781" s="39"/>
      <c r="X781" s="39"/>
      <c r="Y781" s="39"/>
      <c r="Z781" s="39"/>
      <c r="AA781" s="39"/>
      <c r="AB781" s="39"/>
      <c r="AC781" s="39"/>
      <c r="AD781" s="39"/>
      <c r="AE781" s="39"/>
      <c r="AT781" s="18" t="s">
        <v>214</v>
      </c>
      <c r="AU781" s="18" t="s">
        <v>81</v>
      </c>
    </row>
    <row r="782" s="2" customFormat="1" ht="44.25" customHeight="1">
      <c r="A782" s="39"/>
      <c r="B782" s="40"/>
      <c r="C782" s="230" t="s">
        <v>6629</v>
      </c>
      <c r="D782" s="230" t="s">
        <v>207</v>
      </c>
      <c r="E782" s="231" t="s">
        <v>6630</v>
      </c>
      <c r="F782" s="232" t="s">
        <v>6631</v>
      </c>
      <c r="G782" s="233" t="s">
        <v>279</v>
      </c>
      <c r="H782" s="234">
        <v>1</v>
      </c>
      <c r="I782" s="235"/>
      <c r="J782" s="236">
        <f>ROUND(I782*H782,2)</f>
        <v>0</v>
      </c>
      <c r="K782" s="232" t="s">
        <v>1</v>
      </c>
      <c r="L782" s="45"/>
      <c r="M782" s="237" t="s">
        <v>1</v>
      </c>
      <c r="N782" s="238" t="s">
        <v>38</v>
      </c>
      <c r="O782" s="92"/>
      <c r="P782" s="239">
        <f>O782*H782</f>
        <v>0</v>
      </c>
      <c r="Q782" s="239">
        <v>0</v>
      </c>
      <c r="R782" s="239">
        <f>Q782*H782</f>
        <v>0</v>
      </c>
      <c r="S782" s="239">
        <v>0</v>
      </c>
      <c r="T782" s="240">
        <f>S782*H782</f>
        <v>0</v>
      </c>
      <c r="U782" s="39"/>
      <c r="V782" s="39"/>
      <c r="W782" s="39"/>
      <c r="X782" s="39"/>
      <c r="Y782" s="39"/>
      <c r="Z782" s="39"/>
      <c r="AA782" s="39"/>
      <c r="AB782" s="39"/>
      <c r="AC782" s="39"/>
      <c r="AD782" s="39"/>
      <c r="AE782" s="39"/>
      <c r="AR782" s="241" t="s">
        <v>212</v>
      </c>
      <c r="AT782" s="241" t="s">
        <v>207</v>
      </c>
      <c r="AU782" s="241" t="s">
        <v>81</v>
      </c>
      <c r="AY782" s="18" t="s">
        <v>205</v>
      </c>
      <c r="BE782" s="242">
        <f>IF(N782="základní",J782,0)</f>
        <v>0</v>
      </c>
      <c r="BF782" s="242">
        <f>IF(N782="snížená",J782,0)</f>
        <v>0</v>
      </c>
      <c r="BG782" s="242">
        <f>IF(N782="zákl. přenesená",J782,0)</f>
        <v>0</v>
      </c>
      <c r="BH782" s="242">
        <f>IF(N782="sníž. přenesená",J782,0)</f>
        <v>0</v>
      </c>
      <c r="BI782" s="242">
        <f>IF(N782="nulová",J782,0)</f>
        <v>0</v>
      </c>
      <c r="BJ782" s="18" t="s">
        <v>79</v>
      </c>
      <c r="BK782" s="242">
        <f>ROUND(I782*H782,2)</f>
        <v>0</v>
      </c>
      <c r="BL782" s="18" t="s">
        <v>212</v>
      </c>
      <c r="BM782" s="241" t="s">
        <v>6632</v>
      </c>
    </row>
    <row r="783" s="2" customFormat="1">
      <c r="A783" s="39"/>
      <c r="B783" s="40"/>
      <c r="C783" s="41"/>
      <c r="D783" s="243" t="s">
        <v>214</v>
      </c>
      <c r="E783" s="41"/>
      <c r="F783" s="244" t="s">
        <v>6631</v>
      </c>
      <c r="G783" s="41"/>
      <c r="H783" s="41"/>
      <c r="I783" s="245"/>
      <c r="J783" s="41"/>
      <c r="K783" s="41"/>
      <c r="L783" s="45"/>
      <c r="M783" s="246"/>
      <c r="N783" s="247"/>
      <c r="O783" s="92"/>
      <c r="P783" s="92"/>
      <c r="Q783" s="92"/>
      <c r="R783" s="92"/>
      <c r="S783" s="92"/>
      <c r="T783" s="93"/>
      <c r="U783" s="39"/>
      <c r="V783" s="39"/>
      <c r="W783" s="39"/>
      <c r="X783" s="39"/>
      <c r="Y783" s="39"/>
      <c r="Z783" s="39"/>
      <c r="AA783" s="39"/>
      <c r="AB783" s="39"/>
      <c r="AC783" s="39"/>
      <c r="AD783" s="39"/>
      <c r="AE783" s="39"/>
      <c r="AT783" s="18" t="s">
        <v>214</v>
      </c>
      <c r="AU783" s="18" t="s">
        <v>81</v>
      </c>
    </row>
    <row r="784" s="2" customFormat="1" ht="24.15" customHeight="1">
      <c r="A784" s="39"/>
      <c r="B784" s="40"/>
      <c r="C784" s="230" t="s">
        <v>3432</v>
      </c>
      <c r="D784" s="230" t="s">
        <v>207</v>
      </c>
      <c r="E784" s="231" t="s">
        <v>6633</v>
      </c>
      <c r="F784" s="232" t="s">
        <v>6634</v>
      </c>
      <c r="G784" s="233" t="s">
        <v>279</v>
      </c>
      <c r="H784" s="234">
        <v>1</v>
      </c>
      <c r="I784" s="235"/>
      <c r="J784" s="236">
        <f>ROUND(I784*H784,2)</f>
        <v>0</v>
      </c>
      <c r="K784" s="232" t="s">
        <v>1</v>
      </c>
      <c r="L784" s="45"/>
      <c r="M784" s="237" t="s">
        <v>1</v>
      </c>
      <c r="N784" s="238" t="s">
        <v>38</v>
      </c>
      <c r="O784" s="92"/>
      <c r="P784" s="239">
        <f>O784*H784</f>
        <v>0</v>
      </c>
      <c r="Q784" s="239">
        <v>0</v>
      </c>
      <c r="R784" s="239">
        <f>Q784*H784</f>
        <v>0</v>
      </c>
      <c r="S784" s="239">
        <v>0</v>
      </c>
      <c r="T784" s="240">
        <f>S784*H784</f>
        <v>0</v>
      </c>
      <c r="U784" s="39"/>
      <c r="V784" s="39"/>
      <c r="W784" s="39"/>
      <c r="X784" s="39"/>
      <c r="Y784" s="39"/>
      <c r="Z784" s="39"/>
      <c r="AA784" s="39"/>
      <c r="AB784" s="39"/>
      <c r="AC784" s="39"/>
      <c r="AD784" s="39"/>
      <c r="AE784" s="39"/>
      <c r="AR784" s="241" t="s">
        <v>212</v>
      </c>
      <c r="AT784" s="241" t="s">
        <v>207</v>
      </c>
      <c r="AU784" s="241" t="s">
        <v>81</v>
      </c>
      <c r="AY784" s="18" t="s">
        <v>205</v>
      </c>
      <c r="BE784" s="242">
        <f>IF(N784="základní",J784,0)</f>
        <v>0</v>
      </c>
      <c r="BF784" s="242">
        <f>IF(N784="snížená",J784,0)</f>
        <v>0</v>
      </c>
      <c r="BG784" s="242">
        <f>IF(N784="zákl. přenesená",J784,0)</f>
        <v>0</v>
      </c>
      <c r="BH784" s="242">
        <f>IF(N784="sníž. přenesená",J784,0)</f>
        <v>0</v>
      </c>
      <c r="BI784" s="242">
        <f>IF(N784="nulová",J784,0)</f>
        <v>0</v>
      </c>
      <c r="BJ784" s="18" t="s">
        <v>79</v>
      </c>
      <c r="BK784" s="242">
        <f>ROUND(I784*H784,2)</f>
        <v>0</v>
      </c>
      <c r="BL784" s="18" t="s">
        <v>212</v>
      </c>
      <c r="BM784" s="241" t="s">
        <v>6635</v>
      </c>
    </row>
    <row r="785" s="2" customFormat="1">
      <c r="A785" s="39"/>
      <c r="B785" s="40"/>
      <c r="C785" s="41"/>
      <c r="D785" s="243" t="s">
        <v>214</v>
      </c>
      <c r="E785" s="41"/>
      <c r="F785" s="244" t="s">
        <v>6634</v>
      </c>
      <c r="G785" s="41"/>
      <c r="H785" s="41"/>
      <c r="I785" s="245"/>
      <c r="J785" s="41"/>
      <c r="K785" s="41"/>
      <c r="L785" s="45"/>
      <c r="M785" s="246"/>
      <c r="N785" s="247"/>
      <c r="O785" s="92"/>
      <c r="P785" s="92"/>
      <c r="Q785" s="92"/>
      <c r="R785" s="92"/>
      <c r="S785" s="92"/>
      <c r="T785" s="93"/>
      <c r="U785" s="39"/>
      <c r="V785" s="39"/>
      <c r="W785" s="39"/>
      <c r="X785" s="39"/>
      <c r="Y785" s="39"/>
      <c r="Z785" s="39"/>
      <c r="AA785" s="39"/>
      <c r="AB785" s="39"/>
      <c r="AC785" s="39"/>
      <c r="AD785" s="39"/>
      <c r="AE785" s="39"/>
      <c r="AT785" s="18" t="s">
        <v>214</v>
      </c>
      <c r="AU785" s="18" t="s">
        <v>81</v>
      </c>
    </row>
    <row r="786" s="2" customFormat="1" ht="66.75" customHeight="1">
      <c r="A786" s="39"/>
      <c r="B786" s="40"/>
      <c r="C786" s="230" t="s">
        <v>6636</v>
      </c>
      <c r="D786" s="230" t="s">
        <v>207</v>
      </c>
      <c r="E786" s="231" t="s">
        <v>6195</v>
      </c>
      <c r="F786" s="232" t="s">
        <v>6196</v>
      </c>
      <c r="G786" s="233" t="s">
        <v>279</v>
      </c>
      <c r="H786" s="234">
        <v>2</v>
      </c>
      <c r="I786" s="235"/>
      <c r="J786" s="236">
        <f>ROUND(I786*H786,2)</f>
        <v>0</v>
      </c>
      <c r="K786" s="232" t="s">
        <v>1</v>
      </c>
      <c r="L786" s="45"/>
      <c r="M786" s="237" t="s">
        <v>1</v>
      </c>
      <c r="N786" s="238" t="s">
        <v>38</v>
      </c>
      <c r="O786" s="92"/>
      <c r="P786" s="239">
        <f>O786*H786</f>
        <v>0</v>
      </c>
      <c r="Q786" s="239">
        <v>0</v>
      </c>
      <c r="R786" s="239">
        <f>Q786*H786</f>
        <v>0</v>
      </c>
      <c r="S786" s="239">
        <v>0</v>
      </c>
      <c r="T786" s="240">
        <f>S786*H786</f>
        <v>0</v>
      </c>
      <c r="U786" s="39"/>
      <c r="V786" s="39"/>
      <c r="W786" s="39"/>
      <c r="X786" s="39"/>
      <c r="Y786" s="39"/>
      <c r="Z786" s="39"/>
      <c r="AA786" s="39"/>
      <c r="AB786" s="39"/>
      <c r="AC786" s="39"/>
      <c r="AD786" s="39"/>
      <c r="AE786" s="39"/>
      <c r="AR786" s="241" t="s">
        <v>212</v>
      </c>
      <c r="AT786" s="241" t="s">
        <v>207</v>
      </c>
      <c r="AU786" s="241" t="s">
        <v>81</v>
      </c>
      <c r="AY786" s="18" t="s">
        <v>205</v>
      </c>
      <c r="BE786" s="242">
        <f>IF(N786="základní",J786,0)</f>
        <v>0</v>
      </c>
      <c r="BF786" s="242">
        <f>IF(N786="snížená",J786,0)</f>
        <v>0</v>
      </c>
      <c r="BG786" s="242">
        <f>IF(N786="zákl. přenesená",J786,0)</f>
        <v>0</v>
      </c>
      <c r="BH786" s="242">
        <f>IF(N786="sníž. přenesená",J786,0)</f>
        <v>0</v>
      </c>
      <c r="BI786" s="242">
        <f>IF(N786="nulová",J786,0)</f>
        <v>0</v>
      </c>
      <c r="BJ786" s="18" t="s">
        <v>79</v>
      </c>
      <c r="BK786" s="242">
        <f>ROUND(I786*H786,2)</f>
        <v>0</v>
      </c>
      <c r="BL786" s="18" t="s">
        <v>212</v>
      </c>
      <c r="BM786" s="241" t="s">
        <v>6637</v>
      </c>
    </row>
    <row r="787" s="2" customFormat="1">
      <c r="A787" s="39"/>
      <c r="B787" s="40"/>
      <c r="C787" s="41"/>
      <c r="D787" s="243" t="s">
        <v>214</v>
      </c>
      <c r="E787" s="41"/>
      <c r="F787" s="244" t="s">
        <v>6197</v>
      </c>
      <c r="G787" s="41"/>
      <c r="H787" s="41"/>
      <c r="I787" s="245"/>
      <c r="J787" s="41"/>
      <c r="K787" s="41"/>
      <c r="L787" s="45"/>
      <c r="M787" s="246"/>
      <c r="N787" s="247"/>
      <c r="O787" s="92"/>
      <c r="P787" s="92"/>
      <c r="Q787" s="92"/>
      <c r="R787" s="92"/>
      <c r="S787" s="92"/>
      <c r="T787" s="93"/>
      <c r="U787" s="39"/>
      <c r="V787" s="39"/>
      <c r="W787" s="39"/>
      <c r="X787" s="39"/>
      <c r="Y787" s="39"/>
      <c r="Z787" s="39"/>
      <c r="AA787" s="39"/>
      <c r="AB787" s="39"/>
      <c r="AC787" s="39"/>
      <c r="AD787" s="39"/>
      <c r="AE787" s="39"/>
      <c r="AT787" s="18" t="s">
        <v>214</v>
      </c>
      <c r="AU787" s="18" t="s">
        <v>81</v>
      </c>
    </row>
    <row r="788" s="2" customFormat="1" ht="66.75" customHeight="1">
      <c r="A788" s="39"/>
      <c r="B788" s="40"/>
      <c r="C788" s="230" t="s">
        <v>3433</v>
      </c>
      <c r="D788" s="230" t="s">
        <v>207</v>
      </c>
      <c r="E788" s="231" t="s">
        <v>6198</v>
      </c>
      <c r="F788" s="232" t="s">
        <v>6199</v>
      </c>
      <c r="G788" s="233" t="s">
        <v>279</v>
      </c>
      <c r="H788" s="234">
        <v>1</v>
      </c>
      <c r="I788" s="235"/>
      <c r="J788" s="236">
        <f>ROUND(I788*H788,2)</f>
        <v>0</v>
      </c>
      <c r="K788" s="232" t="s">
        <v>1</v>
      </c>
      <c r="L788" s="45"/>
      <c r="M788" s="237" t="s">
        <v>1</v>
      </c>
      <c r="N788" s="238" t="s">
        <v>38</v>
      </c>
      <c r="O788" s="92"/>
      <c r="P788" s="239">
        <f>O788*H788</f>
        <v>0</v>
      </c>
      <c r="Q788" s="239">
        <v>0</v>
      </c>
      <c r="R788" s="239">
        <f>Q788*H788</f>
        <v>0</v>
      </c>
      <c r="S788" s="239">
        <v>0</v>
      </c>
      <c r="T788" s="240">
        <f>S788*H788</f>
        <v>0</v>
      </c>
      <c r="U788" s="39"/>
      <c r="V788" s="39"/>
      <c r="W788" s="39"/>
      <c r="X788" s="39"/>
      <c r="Y788" s="39"/>
      <c r="Z788" s="39"/>
      <c r="AA788" s="39"/>
      <c r="AB788" s="39"/>
      <c r="AC788" s="39"/>
      <c r="AD788" s="39"/>
      <c r="AE788" s="39"/>
      <c r="AR788" s="241" t="s">
        <v>212</v>
      </c>
      <c r="AT788" s="241" t="s">
        <v>207</v>
      </c>
      <c r="AU788" s="241" t="s">
        <v>81</v>
      </c>
      <c r="AY788" s="18" t="s">
        <v>205</v>
      </c>
      <c r="BE788" s="242">
        <f>IF(N788="základní",J788,0)</f>
        <v>0</v>
      </c>
      <c r="BF788" s="242">
        <f>IF(N788="snížená",J788,0)</f>
        <v>0</v>
      </c>
      <c r="BG788" s="242">
        <f>IF(N788="zákl. přenesená",J788,0)</f>
        <v>0</v>
      </c>
      <c r="BH788" s="242">
        <f>IF(N788="sníž. přenesená",J788,0)</f>
        <v>0</v>
      </c>
      <c r="BI788" s="242">
        <f>IF(N788="nulová",J788,0)</f>
        <v>0</v>
      </c>
      <c r="BJ788" s="18" t="s">
        <v>79</v>
      </c>
      <c r="BK788" s="242">
        <f>ROUND(I788*H788,2)</f>
        <v>0</v>
      </c>
      <c r="BL788" s="18" t="s">
        <v>212</v>
      </c>
      <c r="BM788" s="241" t="s">
        <v>6638</v>
      </c>
    </row>
    <row r="789" s="2" customFormat="1">
      <c r="A789" s="39"/>
      <c r="B789" s="40"/>
      <c r="C789" s="41"/>
      <c r="D789" s="243" t="s">
        <v>214</v>
      </c>
      <c r="E789" s="41"/>
      <c r="F789" s="244" t="s">
        <v>6200</v>
      </c>
      <c r="G789" s="41"/>
      <c r="H789" s="41"/>
      <c r="I789" s="245"/>
      <c r="J789" s="41"/>
      <c r="K789" s="41"/>
      <c r="L789" s="45"/>
      <c r="M789" s="246"/>
      <c r="N789" s="247"/>
      <c r="O789" s="92"/>
      <c r="P789" s="92"/>
      <c r="Q789" s="92"/>
      <c r="R789" s="92"/>
      <c r="S789" s="92"/>
      <c r="T789" s="93"/>
      <c r="U789" s="39"/>
      <c r="V789" s="39"/>
      <c r="W789" s="39"/>
      <c r="X789" s="39"/>
      <c r="Y789" s="39"/>
      <c r="Z789" s="39"/>
      <c r="AA789" s="39"/>
      <c r="AB789" s="39"/>
      <c r="AC789" s="39"/>
      <c r="AD789" s="39"/>
      <c r="AE789" s="39"/>
      <c r="AT789" s="18" t="s">
        <v>214</v>
      </c>
      <c r="AU789" s="18" t="s">
        <v>81</v>
      </c>
    </row>
    <row r="790" s="2" customFormat="1" ht="76.35" customHeight="1">
      <c r="A790" s="39"/>
      <c r="B790" s="40"/>
      <c r="C790" s="230" t="s">
        <v>6639</v>
      </c>
      <c r="D790" s="230" t="s">
        <v>207</v>
      </c>
      <c r="E790" s="231" t="s">
        <v>6640</v>
      </c>
      <c r="F790" s="232" t="s">
        <v>6641</v>
      </c>
      <c r="G790" s="233" t="s">
        <v>279</v>
      </c>
      <c r="H790" s="234">
        <v>3</v>
      </c>
      <c r="I790" s="235"/>
      <c r="J790" s="236">
        <f>ROUND(I790*H790,2)</f>
        <v>0</v>
      </c>
      <c r="K790" s="232" t="s">
        <v>1</v>
      </c>
      <c r="L790" s="45"/>
      <c r="M790" s="237" t="s">
        <v>1</v>
      </c>
      <c r="N790" s="238" t="s">
        <v>38</v>
      </c>
      <c r="O790" s="92"/>
      <c r="P790" s="239">
        <f>O790*H790</f>
        <v>0</v>
      </c>
      <c r="Q790" s="239">
        <v>0</v>
      </c>
      <c r="R790" s="239">
        <f>Q790*H790</f>
        <v>0</v>
      </c>
      <c r="S790" s="239">
        <v>0</v>
      </c>
      <c r="T790" s="240">
        <f>S790*H790</f>
        <v>0</v>
      </c>
      <c r="U790" s="39"/>
      <c r="V790" s="39"/>
      <c r="W790" s="39"/>
      <c r="X790" s="39"/>
      <c r="Y790" s="39"/>
      <c r="Z790" s="39"/>
      <c r="AA790" s="39"/>
      <c r="AB790" s="39"/>
      <c r="AC790" s="39"/>
      <c r="AD790" s="39"/>
      <c r="AE790" s="39"/>
      <c r="AR790" s="241" t="s">
        <v>212</v>
      </c>
      <c r="AT790" s="241" t="s">
        <v>207</v>
      </c>
      <c r="AU790" s="241" t="s">
        <v>81</v>
      </c>
      <c r="AY790" s="18" t="s">
        <v>205</v>
      </c>
      <c r="BE790" s="242">
        <f>IF(N790="základní",J790,0)</f>
        <v>0</v>
      </c>
      <c r="BF790" s="242">
        <f>IF(N790="snížená",J790,0)</f>
        <v>0</v>
      </c>
      <c r="BG790" s="242">
        <f>IF(N790="zákl. přenesená",J790,0)</f>
        <v>0</v>
      </c>
      <c r="BH790" s="242">
        <f>IF(N790="sníž. přenesená",J790,0)</f>
        <v>0</v>
      </c>
      <c r="BI790" s="242">
        <f>IF(N790="nulová",J790,0)</f>
        <v>0</v>
      </c>
      <c r="BJ790" s="18" t="s">
        <v>79</v>
      </c>
      <c r="BK790" s="242">
        <f>ROUND(I790*H790,2)</f>
        <v>0</v>
      </c>
      <c r="BL790" s="18" t="s">
        <v>212</v>
      </c>
      <c r="BM790" s="241" t="s">
        <v>6642</v>
      </c>
    </row>
    <row r="791" s="2" customFormat="1">
      <c r="A791" s="39"/>
      <c r="B791" s="40"/>
      <c r="C791" s="41"/>
      <c r="D791" s="243" t="s">
        <v>214</v>
      </c>
      <c r="E791" s="41"/>
      <c r="F791" s="244" t="s">
        <v>6643</v>
      </c>
      <c r="G791" s="41"/>
      <c r="H791" s="41"/>
      <c r="I791" s="245"/>
      <c r="J791" s="41"/>
      <c r="K791" s="41"/>
      <c r="L791" s="45"/>
      <c r="M791" s="246"/>
      <c r="N791" s="247"/>
      <c r="O791" s="92"/>
      <c r="P791" s="92"/>
      <c r="Q791" s="92"/>
      <c r="R791" s="92"/>
      <c r="S791" s="92"/>
      <c r="T791" s="93"/>
      <c r="U791" s="39"/>
      <c r="V791" s="39"/>
      <c r="W791" s="39"/>
      <c r="X791" s="39"/>
      <c r="Y791" s="39"/>
      <c r="Z791" s="39"/>
      <c r="AA791" s="39"/>
      <c r="AB791" s="39"/>
      <c r="AC791" s="39"/>
      <c r="AD791" s="39"/>
      <c r="AE791" s="39"/>
      <c r="AT791" s="18" t="s">
        <v>214</v>
      </c>
      <c r="AU791" s="18" t="s">
        <v>81</v>
      </c>
    </row>
    <row r="792" s="2" customFormat="1" ht="66.75" customHeight="1">
      <c r="A792" s="39"/>
      <c r="B792" s="40"/>
      <c r="C792" s="230" t="s">
        <v>3434</v>
      </c>
      <c r="D792" s="230" t="s">
        <v>207</v>
      </c>
      <c r="E792" s="231" t="s">
        <v>3961</v>
      </c>
      <c r="F792" s="232" t="s">
        <v>6644</v>
      </c>
      <c r="G792" s="233" t="s">
        <v>279</v>
      </c>
      <c r="H792" s="234">
        <v>6</v>
      </c>
      <c r="I792" s="235"/>
      <c r="J792" s="236">
        <f>ROUND(I792*H792,2)</f>
        <v>0</v>
      </c>
      <c r="K792" s="232" t="s">
        <v>1</v>
      </c>
      <c r="L792" s="45"/>
      <c r="M792" s="237" t="s">
        <v>1</v>
      </c>
      <c r="N792" s="238" t="s">
        <v>38</v>
      </c>
      <c r="O792" s="92"/>
      <c r="P792" s="239">
        <f>O792*H792</f>
        <v>0</v>
      </c>
      <c r="Q792" s="239">
        <v>0</v>
      </c>
      <c r="R792" s="239">
        <f>Q792*H792</f>
        <v>0</v>
      </c>
      <c r="S792" s="239">
        <v>0</v>
      </c>
      <c r="T792" s="240">
        <f>S792*H792</f>
        <v>0</v>
      </c>
      <c r="U792" s="39"/>
      <c r="V792" s="39"/>
      <c r="W792" s="39"/>
      <c r="X792" s="39"/>
      <c r="Y792" s="39"/>
      <c r="Z792" s="39"/>
      <c r="AA792" s="39"/>
      <c r="AB792" s="39"/>
      <c r="AC792" s="39"/>
      <c r="AD792" s="39"/>
      <c r="AE792" s="39"/>
      <c r="AR792" s="241" t="s">
        <v>212</v>
      </c>
      <c r="AT792" s="241" t="s">
        <v>207</v>
      </c>
      <c r="AU792" s="241" t="s">
        <v>81</v>
      </c>
      <c r="AY792" s="18" t="s">
        <v>205</v>
      </c>
      <c r="BE792" s="242">
        <f>IF(N792="základní",J792,0)</f>
        <v>0</v>
      </c>
      <c r="BF792" s="242">
        <f>IF(N792="snížená",J792,0)</f>
        <v>0</v>
      </c>
      <c r="BG792" s="242">
        <f>IF(N792="zákl. přenesená",J792,0)</f>
        <v>0</v>
      </c>
      <c r="BH792" s="242">
        <f>IF(N792="sníž. přenesená",J792,0)</f>
        <v>0</v>
      </c>
      <c r="BI792" s="242">
        <f>IF(N792="nulová",J792,0)</f>
        <v>0</v>
      </c>
      <c r="BJ792" s="18" t="s">
        <v>79</v>
      </c>
      <c r="BK792" s="242">
        <f>ROUND(I792*H792,2)</f>
        <v>0</v>
      </c>
      <c r="BL792" s="18" t="s">
        <v>212</v>
      </c>
      <c r="BM792" s="241" t="s">
        <v>6645</v>
      </c>
    </row>
    <row r="793" s="2" customFormat="1">
      <c r="A793" s="39"/>
      <c r="B793" s="40"/>
      <c r="C793" s="41"/>
      <c r="D793" s="243" t="s">
        <v>214</v>
      </c>
      <c r="E793" s="41"/>
      <c r="F793" s="244" t="s">
        <v>6646</v>
      </c>
      <c r="G793" s="41"/>
      <c r="H793" s="41"/>
      <c r="I793" s="245"/>
      <c r="J793" s="41"/>
      <c r="K793" s="41"/>
      <c r="L793" s="45"/>
      <c r="M793" s="246"/>
      <c r="N793" s="247"/>
      <c r="O793" s="92"/>
      <c r="P793" s="92"/>
      <c r="Q793" s="92"/>
      <c r="R793" s="92"/>
      <c r="S793" s="92"/>
      <c r="T793" s="93"/>
      <c r="U793" s="39"/>
      <c r="V793" s="39"/>
      <c r="W793" s="39"/>
      <c r="X793" s="39"/>
      <c r="Y793" s="39"/>
      <c r="Z793" s="39"/>
      <c r="AA793" s="39"/>
      <c r="AB793" s="39"/>
      <c r="AC793" s="39"/>
      <c r="AD793" s="39"/>
      <c r="AE793" s="39"/>
      <c r="AT793" s="18" t="s">
        <v>214</v>
      </c>
      <c r="AU793" s="18" t="s">
        <v>81</v>
      </c>
    </row>
    <row r="794" s="2" customFormat="1" ht="55.5" customHeight="1">
      <c r="A794" s="39"/>
      <c r="B794" s="40"/>
      <c r="C794" s="230" t="s">
        <v>6647</v>
      </c>
      <c r="D794" s="230" t="s">
        <v>207</v>
      </c>
      <c r="E794" s="231" t="s">
        <v>6648</v>
      </c>
      <c r="F794" s="232" t="s">
        <v>6649</v>
      </c>
      <c r="G794" s="233" t="s">
        <v>279</v>
      </c>
      <c r="H794" s="234">
        <v>1</v>
      </c>
      <c r="I794" s="235"/>
      <c r="J794" s="236">
        <f>ROUND(I794*H794,2)</f>
        <v>0</v>
      </c>
      <c r="K794" s="232" t="s">
        <v>1</v>
      </c>
      <c r="L794" s="45"/>
      <c r="M794" s="237" t="s">
        <v>1</v>
      </c>
      <c r="N794" s="238" t="s">
        <v>38</v>
      </c>
      <c r="O794" s="92"/>
      <c r="P794" s="239">
        <f>O794*H794</f>
        <v>0</v>
      </c>
      <c r="Q794" s="239">
        <v>0</v>
      </c>
      <c r="R794" s="239">
        <f>Q794*H794</f>
        <v>0</v>
      </c>
      <c r="S794" s="239">
        <v>0</v>
      </c>
      <c r="T794" s="240">
        <f>S794*H794</f>
        <v>0</v>
      </c>
      <c r="U794" s="39"/>
      <c r="V794" s="39"/>
      <c r="W794" s="39"/>
      <c r="X794" s="39"/>
      <c r="Y794" s="39"/>
      <c r="Z794" s="39"/>
      <c r="AA794" s="39"/>
      <c r="AB794" s="39"/>
      <c r="AC794" s="39"/>
      <c r="AD794" s="39"/>
      <c r="AE794" s="39"/>
      <c r="AR794" s="241" t="s">
        <v>212</v>
      </c>
      <c r="AT794" s="241" t="s">
        <v>207</v>
      </c>
      <c r="AU794" s="241" t="s">
        <v>81</v>
      </c>
      <c r="AY794" s="18" t="s">
        <v>205</v>
      </c>
      <c r="BE794" s="242">
        <f>IF(N794="základní",J794,0)</f>
        <v>0</v>
      </c>
      <c r="BF794" s="242">
        <f>IF(N794="snížená",J794,0)</f>
        <v>0</v>
      </c>
      <c r="BG794" s="242">
        <f>IF(N794="zákl. přenesená",J794,0)</f>
        <v>0</v>
      </c>
      <c r="BH794" s="242">
        <f>IF(N794="sníž. přenesená",J794,0)</f>
        <v>0</v>
      </c>
      <c r="BI794" s="242">
        <f>IF(N794="nulová",J794,0)</f>
        <v>0</v>
      </c>
      <c r="BJ794" s="18" t="s">
        <v>79</v>
      </c>
      <c r="BK794" s="242">
        <f>ROUND(I794*H794,2)</f>
        <v>0</v>
      </c>
      <c r="BL794" s="18" t="s">
        <v>212</v>
      </c>
      <c r="BM794" s="241" t="s">
        <v>6650</v>
      </c>
    </row>
    <row r="795" s="2" customFormat="1">
      <c r="A795" s="39"/>
      <c r="B795" s="40"/>
      <c r="C795" s="41"/>
      <c r="D795" s="243" t="s">
        <v>214</v>
      </c>
      <c r="E795" s="41"/>
      <c r="F795" s="244" t="s">
        <v>6649</v>
      </c>
      <c r="G795" s="41"/>
      <c r="H795" s="41"/>
      <c r="I795" s="245"/>
      <c r="J795" s="41"/>
      <c r="K795" s="41"/>
      <c r="L795" s="45"/>
      <c r="M795" s="246"/>
      <c r="N795" s="247"/>
      <c r="O795" s="92"/>
      <c r="P795" s="92"/>
      <c r="Q795" s="92"/>
      <c r="R795" s="92"/>
      <c r="S795" s="92"/>
      <c r="T795" s="93"/>
      <c r="U795" s="39"/>
      <c r="V795" s="39"/>
      <c r="W795" s="39"/>
      <c r="X795" s="39"/>
      <c r="Y795" s="39"/>
      <c r="Z795" s="39"/>
      <c r="AA795" s="39"/>
      <c r="AB795" s="39"/>
      <c r="AC795" s="39"/>
      <c r="AD795" s="39"/>
      <c r="AE795" s="39"/>
      <c r="AT795" s="18" t="s">
        <v>214</v>
      </c>
      <c r="AU795" s="18" t="s">
        <v>81</v>
      </c>
    </row>
    <row r="796" s="2" customFormat="1" ht="62.7" customHeight="1">
      <c r="A796" s="39"/>
      <c r="B796" s="40"/>
      <c r="C796" s="230" t="s">
        <v>3435</v>
      </c>
      <c r="D796" s="230" t="s">
        <v>207</v>
      </c>
      <c r="E796" s="231" t="s">
        <v>3973</v>
      </c>
      <c r="F796" s="232" t="s">
        <v>3974</v>
      </c>
      <c r="G796" s="233" t="s">
        <v>279</v>
      </c>
      <c r="H796" s="234">
        <v>1</v>
      </c>
      <c r="I796" s="235"/>
      <c r="J796" s="236">
        <f>ROUND(I796*H796,2)</f>
        <v>0</v>
      </c>
      <c r="K796" s="232" t="s">
        <v>1</v>
      </c>
      <c r="L796" s="45"/>
      <c r="M796" s="237" t="s">
        <v>1</v>
      </c>
      <c r="N796" s="238" t="s">
        <v>38</v>
      </c>
      <c r="O796" s="92"/>
      <c r="P796" s="239">
        <f>O796*H796</f>
        <v>0</v>
      </c>
      <c r="Q796" s="239">
        <v>0</v>
      </c>
      <c r="R796" s="239">
        <f>Q796*H796</f>
        <v>0</v>
      </c>
      <c r="S796" s="239">
        <v>0</v>
      </c>
      <c r="T796" s="240">
        <f>S796*H796</f>
        <v>0</v>
      </c>
      <c r="U796" s="39"/>
      <c r="V796" s="39"/>
      <c r="W796" s="39"/>
      <c r="X796" s="39"/>
      <c r="Y796" s="39"/>
      <c r="Z796" s="39"/>
      <c r="AA796" s="39"/>
      <c r="AB796" s="39"/>
      <c r="AC796" s="39"/>
      <c r="AD796" s="39"/>
      <c r="AE796" s="39"/>
      <c r="AR796" s="241" t="s">
        <v>212</v>
      </c>
      <c r="AT796" s="241" t="s">
        <v>207</v>
      </c>
      <c r="AU796" s="241" t="s">
        <v>81</v>
      </c>
      <c r="AY796" s="18" t="s">
        <v>205</v>
      </c>
      <c r="BE796" s="242">
        <f>IF(N796="základní",J796,0)</f>
        <v>0</v>
      </c>
      <c r="BF796" s="242">
        <f>IF(N796="snížená",J796,0)</f>
        <v>0</v>
      </c>
      <c r="BG796" s="242">
        <f>IF(N796="zákl. přenesená",J796,0)</f>
        <v>0</v>
      </c>
      <c r="BH796" s="242">
        <f>IF(N796="sníž. přenesená",J796,0)</f>
        <v>0</v>
      </c>
      <c r="BI796" s="242">
        <f>IF(N796="nulová",J796,0)</f>
        <v>0</v>
      </c>
      <c r="BJ796" s="18" t="s">
        <v>79</v>
      </c>
      <c r="BK796" s="242">
        <f>ROUND(I796*H796,2)</f>
        <v>0</v>
      </c>
      <c r="BL796" s="18" t="s">
        <v>212</v>
      </c>
      <c r="BM796" s="241" t="s">
        <v>6651</v>
      </c>
    </row>
    <row r="797" s="2" customFormat="1">
      <c r="A797" s="39"/>
      <c r="B797" s="40"/>
      <c r="C797" s="41"/>
      <c r="D797" s="243" t="s">
        <v>214</v>
      </c>
      <c r="E797" s="41"/>
      <c r="F797" s="244" t="s">
        <v>3974</v>
      </c>
      <c r="G797" s="41"/>
      <c r="H797" s="41"/>
      <c r="I797" s="245"/>
      <c r="J797" s="41"/>
      <c r="K797" s="41"/>
      <c r="L797" s="45"/>
      <c r="M797" s="246"/>
      <c r="N797" s="247"/>
      <c r="O797" s="92"/>
      <c r="P797" s="92"/>
      <c r="Q797" s="92"/>
      <c r="R797" s="92"/>
      <c r="S797" s="92"/>
      <c r="T797" s="93"/>
      <c r="U797" s="39"/>
      <c r="V797" s="39"/>
      <c r="W797" s="39"/>
      <c r="X797" s="39"/>
      <c r="Y797" s="39"/>
      <c r="Z797" s="39"/>
      <c r="AA797" s="39"/>
      <c r="AB797" s="39"/>
      <c r="AC797" s="39"/>
      <c r="AD797" s="39"/>
      <c r="AE797" s="39"/>
      <c r="AT797" s="18" t="s">
        <v>214</v>
      </c>
      <c r="AU797" s="18" t="s">
        <v>81</v>
      </c>
    </row>
    <row r="798" s="2" customFormat="1" ht="76.35" customHeight="1">
      <c r="A798" s="39"/>
      <c r="B798" s="40"/>
      <c r="C798" s="230" t="s">
        <v>6652</v>
      </c>
      <c r="D798" s="230" t="s">
        <v>207</v>
      </c>
      <c r="E798" s="231" t="s">
        <v>4039</v>
      </c>
      <c r="F798" s="232" t="s">
        <v>3976</v>
      </c>
      <c r="G798" s="233" t="s">
        <v>279</v>
      </c>
      <c r="H798" s="234">
        <v>30</v>
      </c>
      <c r="I798" s="235"/>
      <c r="J798" s="236">
        <f>ROUND(I798*H798,2)</f>
        <v>0</v>
      </c>
      <c r="K798" s="232" t="s">
        <v>1</v>
      </c>
      <c r="L798" s="45"/>
      <c r="M798" s="237" t="s">
        <v>1</v>
      </c>
      <c r="N798" s="238" t="s">
        <v>38</v>
      </c>
      <c r="O798" s="92"/>
      <c r="P798" s="239">
        <f>O798*H798</f>
        <v>0</v>
      </c>
      <c r="Q798" s="239">
        <v>0</v>
      </c>
      <c r="R798" s="239">
        <f>Q798*H798</f>
        <v>0</v>
      </c>
      <c r="S798" s="239">
        <v>0</v>
      </c>
      <c r="T798" s="240">
        <f>S798*H798</f>
        <v>0</v>
      </c>
      <c r="U798" s="39"/>
      <c r="V798" s="39"/>
      <c r="W798" s="39"/>
      <c r="X798" s="39"/>
      <c r="Y798" s="39"/>
      <c r="Z798" s="39"/>
      <c r="AA798" s="39"/>
      <c r="AB798" s="39"/>
      <c r="AC798" s="39"/>
      <c r="AD798" s="39"/>
      <c r="AE798" s="39"/>
      <c r="AR798" s="241" t="s">
        <v>212</v>
      </c>
      <c r="AT798" s="241" t="s">
        <v>207</v>
      </c>
      <c r="AU798" s="241" t="s">
        <v>81</v>
      </c>
      <c r="AY798" s="18" t="s">
        <v>205</v>
      </c>
      <c r="BE798" s="242">
        <f>IF(N798="základní",J798,0)</f>
        <v>0</v>
      </c>
      <c r="BF798" s="242">
        <f>IF(N798="snížená",J798,0)</f>
        <v>0</v>
      </c>
      <c r="BG798" s="242">
        <f>IF(N798="zákl. přenesená",J798,0)</f>
        <v>0</v>
      </c>
      <c r="BH798" s="242">
        <f>IF(N798="sníž. přenesená",J798,0)</f>
        <v>0</v>
      </c>
      <c r="BI798" s="242">
        <f>IF(N798="nulová",J798,0)</f>
        <v>0</v>
      </c>
      <c r="BJ798" s="18" t="s">
        <v>79</v>
      </c>
      <c r="BK798" s="242">
        <f>ROUND(I798*H798,2)</f>
        <v>0</v>
      </c>
      <c r="BL798" s="18" t="s">
        <v>212</v>
      </c>
      <c r="BM798" s="241" t="s">
        <v>6653</v>
      </c>
    </row>
    <row r="799" s="2" customFormat="1">
      <c r="A799" s="39"/>
      <c r="B799" s="40"/>
      <c r="C799" s="41"/>
      <c r="D799" s="243" t="s">
        <v>214</v>
      </c>
      <c r="E799" s="41"/>
      <c r="F799" s="244" t="s">
        <v>3977</v>
      </c>
      <c r="G799" s="41"/>
      <c r="H799" s="41"/>
      <c r="I799" s="245"/>
      <c r="J799" s="41"/>
      <c r="K799" s="41"/>
      <c r="L799" s="45"/>
      <c r="M799" s="246"/>
      <c r="N799" s="247"/>
      <c r="O799" s="92"/>
      <c r="P799" s="92"/>
      <c r="Q799" s="92"/>
      <c r="R799" s="92"/>
      <c r="S799" s="92"/>
      <c r="T799" s="93"/>
      <c r="U799" s="39"/>
      <c r="V799" s="39"/>
      <c r="W799" s="39"/>
      <c r="X799" s="39"/>
      <c r="Y799" s="39"/>
      <c r="Z799" s="39"/>
      <c r="AA799" s="39"/>
      <c r="AB799" s="39"/>
      <c r="AC799" s="39"/>
      <c r="AD799" s="39"/>
      <c r="AE799" s="39"/>
      <c r="AT799" s="18" t="s">
        <v>214</v>
      </c>
      <c r="AU799" s="18" t="s">
        <v>81</v>
      </c>
    </row>
    <row r="800" s="2" customFormat="1" ht="55.5" customHeight="1">
      <c r="A800" s="39"/>
      <c r="B800" s="40"/>
      <c r="C800" s="230" t="s">
        <v>3438</v>
      </c>
      <c r="D800" s="230" t="s">
        <v>207</v>
      </c>
      <c r="E800" s="231" t="s">
        <v>4041</v>
      </c>
      <c r="F800" s="232" t="s">
        <v>4042</v>
      </c>
      <c r="G800" s="233" t="s">
        <v>279</v>
      </c>
      <c r="H800" s="234">
        <v>4</v>
      </c>
      <c r="I800" s="235"/>
      <c r="J800" s="236">
        <f>ROUND(I800*H800,2)</f>
        <v>0</v>
      </c>
      <c r="K800" s="232" t="s">
        <v>1</v>
      </c>
      <c r="L800" s="45"/>
      <c r="M800" s="237" t="s">
        <v>1</v>
      </c>
      <c r="N800" s="238" t="s">
        <v>38</v>
      </c>
      <c r="O800" s="92"/>
      <c r="P800" s="239">
        <f>O800*H800</f>
        <v>0</v>
      </c>
      <c r="Q800" s="239">
        <v>0</v>
      </c>
      <c r="R800" s="239">
        <f>Q800*H800</f>
        <v>0</v>
      </c>
      <c r="S800" s="239">
        <v>0</v>
      </c>
      <c r="T800" s="240">
        <f>S800*H800</f>
        <v>0</v>
      </c>
      <c r="U800" s="39"/>
      <c r="V800" s="39"/>
      <c r="W800" s="39"/>
      <c r="X800" s="39"/>
      <c r="Y800" s="39"/>
      <c r="Z800" s="39"/>
      <c r="AA800" s="39"/>
      <c r="AB800" s="39"/>
      <c r="AC800" s="39"/>
      <c r="AD800" s="39"/>
      <c r="AE800" s="39"/>
      <c r="AR800" s="241" t="s">
        <v>212</v>
      </c>
      <c r="AT800" s="241" t="s">
        <v>207</v>
      </c>
      <c r="AU800" s="241" t="s">
        <v>81</v>
      </c>
      <c r="AY800" s="18" t="s">
        <v>205</v>
      </c>
      <c r="BE800" s="242">
        <f>IF(N800="základní",J800,0)</f>
        <v>0</v>
      </c>
      <c r="BF800" s="242">
        <f>IF(N800="snížená",J800,0)</f>
        <v>0</v>
      </c>
      <c r="BG800" s="242">
        <f>IF(N800="zákl. přenesená",J800,0)</f>
        <v>0</v>
      </c>
      <c r="BH800" s="242">
        <f>IF(N800="sníž. přenesená",J800,0)</f>
        <v>0</v>
      </c>
      <c r="BI800" s="242">
        <f>IF(N800="nulová",J800,0)</f>
        <v>0</v>
      </c>
      <c r="BJ800" s="18" t="s">
        <v>79</v>
      </c>
      <c r="BK800" s="242">
        <f>ROUND(I800*H800,2)</f>
        <v>0</v>
      </c>
      <c r="BL800" s="18" t="s">
        <v>212</v>
      </c>
      <c r="BM800" s="241" t="s">
        <v>6654</v>
      </c>
    </row>
    <row r="801" s="2" customFormat="1">
      <c r="A801" s="39"/>
      <c r="B801" s="40"/>
      <c r="C801" s="41"/>
      <c r="D801" s="243" t="s">
        <v>214</v>
      </c>
      <c r="E801" s="41"/>
      <c r="F801" s="244" t="s">
        <v>4042</v>
      </c>
      <c r="G801" s="41"/>
      <c r="H801" s="41"/>
      <c r="I801" s="245"/>
      <c r="J801" s="41"/>
      <c r="K801" s="41"/>
      <c r="L801" s="45"/>
      <c r="M801" s="246"/>
      <c r="N801" s="247"/>
      <c r="O801" s="92"/>
      <c r="P801" s="92"/>
      <c r="Q801" s="92"/>
      <c r="R801" s="92"/>
      <c r="S801" s="92"/>
      <c r="T801" s="93"/>
      <c r="U801" s="39"/>
      <c r="V801" s="39"/>
      <c r="W801" s="39"/>
      <c r="X801" s="39"/>
      <c r="Y801" s="39"/>
      <c r="Z801" s="39"/>
      <c r="AA801" s="39"/>
      <c r="AB801" s="39"/>
      <c r="AC801" s="39"/>
      <c r="AD801" s="39"/>
      <c r="AE801" s="39"/>
      <c r="AT801" s="18" t="s">
        <v>214</v>
      </c>
      <c r="AU801" s="18" t="s">
        <v>81</v>
      </c>
    </row>
    <row r="802" s="2" customFormat="1" ht="76.35" customHeight="1">
      <c r="A802" s="39"/>
      <c r="B802" s="40"/>
      <c r="C802" s="230" t="s">
        <v>6655</v>
      </c>
      <c r="D802" s="230" t="s">
        <v>207</v>
      </c>
      <c r="E802" s="231" t="s">
        <v>4043</v>
      </c>
      <c r="F802" s="232" t="s">
        <v>4044</v>
      </c>
      <c r="G802" s="233" t="s">
        <v>279</v>
      </c>
      <c r="H802" s="234">
        <v>4</v>
      </c>
      <c r="I802" s="235"/>
      <c r="J802" s="236">
        <f>ROUND(I802*H802,2)</f>
        <v>0</v>
      </c>
      <c r="K802" s="232" t="s">
        <v>1</v>
      </c>
      <c r="L802" s="45"/>
      <c r="M802" s="237" t="s">
        <v>1</v>
      </c>
      <c r="N802" s="238" t="s">
        <v>38</v>
      </c>
      <c r="O802" s="92"/>
      <c r="P802" s="239">
        <f>O802*H802</f>
        <v>0</v>
      </c>
      <c r="Q802" s="239">
        <v>0</v>
      </c>
      <c r="R802" s="239">
        <f>Q802*H802</f>
        <v>0</v>
      </c>
      <c r="S802" s="239">
        <v>0</v>
      </c>
      <c r="T802" s="240">
        <f>S802*H802</f>
        <v>0</v>
      </c>
      <c r="U802" s="39"/>
      <c r="V802" s="39"/>
      <c r="W802" s="39"/>
      <c r="X802" s="39"/>
      <c r="Y802" s="39"/>
      <c r="Z802" s="39"/>
      <c r="AA802" s="39"/>
      <c r="AB802" s="39"/>
      <c r="AC802" s="39"/>
      <c r="AD802" s="39"/>
      <c r="AE802" s="39"/>
      <c r="AR802" s="241" t="s">
        <v>212</v>
      </c>
      <c r="AT802" s="241" t="s">
        <v>207</v>
      </c>
      <c r="AU802" s="241" t="s">
        <v>81</v>
      </c>
      <c r="AY802" s="18" t="s">
        <v>205</v>
      </c>
      <c r="BE802" s="242">
        <f>IF(N802="základní",J802,0)</f>
        <v>0</v>
      </c>
      <c r="BF802" s="242">
        <f>IF(N802="snížená",J802,0)</f>
        <v>0</v>
      </c>
      <c r="BG802" s="242">
        <f>IF(N802="zákl. přenesená",J802,0)</f>
        <v>0</v>
      </c>
      <c r="BH802" s="242">
        <f>IF(N802="sníž. přenesená",J802,0)</f>
        <v>0</v>
      </c>
      <c r="BI802" s="242">
        <f>IF(N802="nulová",J802,0)</f>
        <v>0</v>
      </c>
      <c r="BJ802" s="18" t="s">
        <v>79</v>
      </c>
      <c r="BK802" s="242">
        <f>ROUND(I802*H802,2)</f>
        <v>0</v>
      </c>
      <c r="BL802" s="18" t="s">
        <v>212</v>
      </c>
      <c r="BM802" s="241" t="s">
        <v>6656</v>
      </c>
    </row>
    <row r="803" s="2" customFormat="1">
      <c r="A803" s="39"/>
      <c r="B803" s="40"/>
      <c r="C803" s="41"/>
      <c r="D803" s="243" t="s">
        <v>214</v>
      </c>
      <c r="E803" s="41"/>
      <c r="F803" s="244" t="s">
        <v>4045</v>
      </c>
      <c r="G803" s="41"/>
      <c r="H803" s="41"/>
      <c r="I803" s="245"/>
      <c r="J803" s="41"/>
      <c r="K803" s="41"/>
      <c r="L803" s="45"/>
      <c r="M803" s="246"/>
      <c r="N803" s="247"/>
      <c r="O803" s="92"/>
      <c r="P803" s="92"/>
      <c r="Q803" s="92"/>
      <c r="R803" s="92"/>
      <c r="S803" s="92"/>
      <c r="T803" s="93"/>
      <c r="U803" s="39"/>
      <c r="V803" s="39"/>
      <c r="W803" s="39"/>
      <c r="X803" s="39"/>
      <c r="Y803" s="39"/>
      <c r="Z803" s="39"/>
      <c r="AA803" s="39"/>
      <c r="AB803" s="39"/>
      <c r="AC803" s="39"/>
      <c r="AD803" s="39"/>
      <c r="AE803" s="39"/>
      <c r="AT803" s="18" t="s">
        <v>214</v>
      </c>
      <c r="AU803" s="18" t="s">
        <v>81</v>
      </c>
    </row>
    <row r="804" s="2" customFormat="1" ht="49.05" customHeight="1">
      <c r="A804" s="39"/>
      <c r="B804" s="40"/>
      <c r="C804" s="230" t="s">
        <v>3441</v>
      </c>
      <c r="D804" s="230" t="s">
        <v>207</v>
      </c>
      <c r="E804" s="231" t="s">
        <v>4037</v>
      </c>
      <c r="F804" s="232" t="s">
        <v>4047</v>
      </c>
      <c r="G804" s="233" t="s">
        <v>279</v>
      </c>
      <c r="H804" s="234">
        <v>4</v>
      </c>
      <c r="I804" s="235"/>
      <c r="J804" s="236">
        <f>ROUND(I804*H804,2)</f>
        <v>0</v>
      </c>
      <c r="K804" s="232" t="s">
        <v>1</v>
      </c>
      <c r="L804" s="45"/>
      <c r="M804" s="237" t="s">
        <v>1</v>
      </c>
      <c r="N804" s="238" t="s">
        <v>38</v>
      </c>
      <c r="O804" s="92"/>
      <c r="P804" s="239">
        <f>O804*H804</f>
        <v>0</v>
      </c>
      <c r="Q804" s="239">
        <v>0</v>
      </c>
      <c r="R804" s="239">
        <f>Q804*H804</f>
        <v>0</v>
      </c>
      <c r="S804" s="239">
        <v>0</v>
      </c>
      <c r="T804" s="240">
        <f>S804*H804</f>
        <v>0</v>
      </c>
      <c r="U804" s="39"/>
      <c r="V804" s="39"/>
      <c r="W804" s="39"/>
      <c r="X804" s="39"/>
      <c r="Y804" s="39"/>
      <c r="Z804" s="39"/>
      <c r="AA804" s="39"/>
      <c r="AB804" s="39"/>
      <c r="AC804" s="39"/>
      <c r="AD804" s="39"/>
      <c r="AE804" s="39"/>
      <c r="AR804" s="241" t="s">
        <v>212</v>
      </c>
      <c r="AT804" s="241" t="s">
        <v>207</v>
      </c>
      <c r="AU804" s="241" t="s">
        <v>81</v>
      </c>
      <c r="AY804" s="18" t="s">
        <v>205</v>
      </c>
      <c r="BE804" s="242">
        <f>IF(N804="základní",J804,0)</f>
        <v>0</v>
      </c>
      <c r="BF804" s="242">
        <f>IF(N804="snížená",J804,0)</f>
        <v>0</v>
      </c>
      <c r="BG804" s="242">
        <f>IF(N804="zákl. přenesená",J804,0)</f>
        <v>0</v>
      </c>
      <c r="BH804" s="242">
        <f>IF(N804="sníž. přenesená",J804,0)</f>
        <v>0</v>
      </c>
      <c r="BI804" s="242">
        <f>IF(N804="nulová",J804,0)</f>
        <v>0</v>
      </c>
      <c r="BJ804" s="18" t="s">
        <v>79</v>
      </c>
      <c r="BK804" s="242">
        <f>ROUND(I804*H804,2)</f>
        <v>0</v>
      </c>
      <c r="BL804" s="18" t="s">
        <v>212</v>
      </c>
      <c r="BM804" s="241" t="s">
        <v>6657</v>
      </c>
    </row>
    <row r="805" s="2" customFormat="1">
      <c r="A805" s="39"/>
      <c r="B805" s="40"/>
      <c r="C805" s="41"/>
      <c r="D805" s="243" t="s">
        <v>214</v>
      </c>
      <c r="E805" s="41"/>
      <c r="F805" s="244" t="s">
        <v>4047</v>
      </c>
      <c r="G805" s="41"/>
      <c r="H805" s="41"/>
      <c r="I805" s="245"/>
      <c r="J805" s="41"/>
      <c r="K805" s="41"/>
      <c r="L805" s="45"/>
      <c r="M805" s="246"/>
      <c r="N805" s="247"/>
      <c r="O805" s="92"/>
      <c r="P805" s="92"/>
      <c r="Q805" s="92"/>
      <c r="R805" s="92"/>
      <c r="S805" s="92"/>
      <c r="T805" s="93"/>
      <c r="U805" s="39"/>
      <c r="V805" s="39"/>
      <c r="W805" s="39"/>
      <c r="X805" s="39"/>
      <c r="Y805" s="39"/>
      <c r="Z805" s="39"/>
      <c r="AA805" s="39"/>
      <c r="AB805" s="39"/>
      <c r="AC805" s="39"/>
      <c r="AD805" s="39"/>
      <c r="AE805" s="39"/>
      <c r="AT805" s="18" t="s">
        <v>214</v>
      </c>
      <c r="AU805" s="18" t="s">
        <v>81</v>
      </c>
    </row>
    <row r="806" s="2" customFormat="1" ht="78" customHeight="1">
      <c r="A806" s="39"/>
      <c r="B806" s="40"/>
      <c r="C806" s="230" t="s">
        <v>6658</v>
      </c>
      <c r="D806" s="230" t="s">
        <v>207</v>
      </c>
      <c r="E806" s="231" t="s">
        <v>6659</v>
      </c>
      <c r="F806" s="232" t="s">
        <v>6660</v>
      </c>
      <c r="G806" s="233" t="s">
        <v>279</v>
      </c>
      <c r="H806" s="234">
        <v>1</v>
      </c>
      <c r="I806" s="235"/>
      <c r="J806" s="236">
        <f>ROUND(I806*H806,2)</f>
        <v>0</v>
      </c>
      <c r="K806" s="232" t="s">
        <v>1</v>
      </c>
      <c r="L806" s="45"/>
      <c r="M806" s="237" t="s">
        <v>1</v>
      </c>
      <c r="N806" s="238" t="s">
        <v>38</v>
      </c>
      <c r="O806" s="92"/>
      <c r="P806" s="239">
        <f>O806*H806</f>
        <v>0</v>
      </c>
      <c r="Q806" s="239">
        <v>0</v>
      </c>
      <c r="R806" s="239">
        <f>Q806*H806</f>
        <v>0</v>
      </c>
      <c r="S806" s="239">
        <v>0</v>
      </c>
      <c r="T806" s="240">
        <f>S806*H806</f>
        <v>0</v>
      </c>
      <c r="U806" s="39"/>
      <c r="V806" s="39"/>
      <c r="W806" s="39"/>
      <c r="X806" s="39"/>
      <c r="Y806" s="39"/>
      <c r="Z806" s="39"/>
      <c r="AA806" s="39"/>
      <c r="AB806" s="39"/>
      <c r="AC806" s="39"/>
      <c r="AD806" s="39"/>
      <c r="AE806" s="39"/>
      <c r="AR806" s="241" t="s">
        <v>212</v>
      </c>
      <c r="AT806" s="241" t="s">
        <v>207</v>
      </c>
      <c r="AU806" s="241" t="s">
        <v>81</v>
      </c>
      <c r="AY806" s="18" t="s">
        <v>205</v>
      </c>
      <c r="BE806" s="242">
        <f>IF(N806="základní",J806,0)</f>
        <v>0</v>
      </c>
      <c r="BF806" s="242">
        <f>IF(N806="snížená",J806,0)</f>
        <v>0</v>
      </c>
      <c r="BG806" s="242">
        <f>IF(N806="zákl. přenesená",J806,0)</f>
        <v>0</v>
      </c>
      <c r="BH806" s="242">
        <f>IF(N806="sníž. přenesená",J806,0)</f>
        <v>0</v>
      </c>
      <c r="BI806" s="242">
        <f>IF(N806="nulová",J806,0)</f>
        <v>0</v>
      </c>
      <c r="BJ806" s="18" t="s">
        <v>79</v>
      </c>
      <c r="BK806" s="242">
        <f>ROUND(I806*H806,2)</f>
        <v>0</v>
      </c>
      <c r="BL806" s="18" t="s">
        <v>212</v>
      </c>
      <c r="BM806" s="241" t="s">
        <v>6661</v>
      </c>
    </row>
    <row r="807" s="2" customFormat="1">
      <c r="A807" s="39"/>
      <c r="B807" s="40"/>
      <c r="C807" s="41"/>
      <c r="D807" s="243" t="s">
        <v>214</v>
      </c>
      <c r="E807" s="41"/>
      <c r="F807" s="244" t="s">
        <v>6662</v>
      </c>
      <c r="G807" s="41"/>
      <c r="H807" s="41"/>
      <c r="I807" s="245"/>
      <c r="J807" s="41"/>
      <c r="K807" s="41"/>
      <c r="L807" s="45"/>
      <c r="M807" s="246"/>
      <c r="N807" s="247"/>
      <c r="O807" s="92"/>
      <c r="P807" s="92"/>
      <c r="Q807" s="92"/>
      <c r="R807" s="92"/>
      <c r="S807" s="92"/>
      <c r="T807" s="93"/>
      <c r="U807" s="39"/>
      <c r="V807" s="39"/>
      <c r="W807" s="39"/>
      <c r="X807" s="39"/>
      <c r="Y807" s="39"/>
      <c r="Z807" s="39"/>
      <c r="AA807" s="39"/>
      <c r="AB807" s="39"/>
      <c r="AC807" s="39"/>
      <c r="AD807" s="39"/>
      <c r="AE807" s="39"/>
      <c r="AT807" s="18" t="s">
        <v>214</v>
      </c>
      <c r="AU807" s="18" t="s">
        <v>81</v>
      </c>
    </row>
    <row r="808" s="2" customFormat="1" ht="66.75" customHeight="1">
      <c r="A808" s="39"/>
      <c r="B808" s="40"/>
      <c r="C808" s="230" t="s">
        <v>3442</v>
      </c>
      <c r="D808" s="230" t="s">
        <v>207</v>
      </c>
      <c r="E808" s="231" t="s">
        <v>4051</v>
      </c>
      <c r="F808" s="232" t="s">
        <v>4052</v>
      </c>
      <c r="G808" s="233" t="s">
        <v>279</v>
      </c>
      <c r="H808" s="234">
        <v>1</v>
      </c>
      <c r="I808" s="235"/>
      <c r="J808" s="236">
        <f>ROUND(I808*H808,2)</f>
        <v>0</v>
      </c>
      <c r="K808" s="232" t="s">
        <v>1</v>
      </c>
      <c r="L808" s="45"/>
      <c r="M808" s="237" t="s">
        <v>1</v>
      </c>
      <c r="N808" s="238" t="s">
        <v>38</v>
      </c>
      <c r="O808" s="92"/>
      <c r="P808" s="239">
        <f>O808*H808</f>
        <v>0</v>
      </c>
      <c r="Q808" s="239">
        <v>0</v>
      </c>
      <c r="R808" s="239">
        <f>Q808*H808</f>
        <v>0</v>
      </c>
      <c r="S808" s="239">
        <v>0</v>
      </c>
      <c r="T808" s="240">
        <f>S808*H808</f>
        <v>0</v>
      </c>
      <c r="U808" s="39"/>
      <c r="V808" s="39"/>
      <c r="W808" s="39"/>
      <c r="X808" s="39"/>
      <c r="Y808" s="39"/>
      <c r="Z808" s="39"/>
      <c r="AA808" s="39"/>
      <c r="AB808" s="39"/>
      <c r="AC808" s="39"/>
      <c r="AD808" s="39"/>
      <c r="AE808" s="39"/>
      <c r="AR808" s="241" t="s">
        <v>212</v>
      </c>
      <c r="AT808" s="241" t="s">
        <v>207</v>
      </c>
      <c r="AU808" s="241" t="s">
        <v>81</v>
      </c>
      <c r="AY808" s="18" t="s">
        <v>205</v>
      </c>
      <c r="BE808" s="242">
        <f>IF(N808="základní",J808,0)</f>
        <v>0</v>
      </c>
      <c r="BF808" s="242">
        <f>IF(N808="snížená",J808,0)</f>
        <v>0</v>
      </c>
      <c r="BG808" s="242">
        <f>IF(N808="zákl. přenesená",J808,0)</f>
        <v>0</v>
      </c>
      <c r="BH808" s="242">
        <f>IF(N808="sníž. přenesená",J808,0)</f>
        <v>0</v>
      </c>
      <c r="BI808" s="242">
        <f>IF(N808="nulová",J808,0)</f>
        <v>0</v>
      </c>
      <c r="BJ808" s="18" t="s">
        <v>79</v>
      </c>
      <c r="BK808" s="242">
        <f>ROUND(I808*H808,2)</f>
        <v>0</v>
      </c>
      <c r="BL808" s="18" t="s">
        <v>212</v>
      </c>
      <c r="BM808" s="241" t="s">
        <v>6663</v>
      </c>
    </row>
    <row r="809" s="2" customFormat="1">
      <c r="A809" s="39"/>
      <c r="B809" s="40"/>
      <c r="C809" s="41"/>
      <c r="D809" s="243" t="s">
        <v>214</v>
      </c>
      <c r="E809" s="41"/>
      <c r="F809" s="244" t="s">
        <v>4053</v>
      </c>
      <c r="G809" s="41"/>
      <c r="H809" s="41"/>
      <c r="I809" s="245"/>
      <c r="J809" s="41"/>
      <c r="K809" s="41"/>
      <c r="L809" s="45"/>
      <c r="M809" s="246"/>
      <c r="N809" s="247"/>
      <c r="O809" s="92"/>
      <c r="P809" s="92"/>
      <c r="Q809" s="92"/>
      <c r="R809" s="92"/>
      <c r="S809" s="92"/>
      <c r="T809" s="93"/>
      <c r="U809" s="39"/>
      <c r="V809" s="39"/>
      <c r="W809" s="39"/>
      <c r="X809" s="39"/>
      <c r="Y809" s="39"/>
      <c r="Z809" s="39"/>
      <c r="AA809" s="39"/>
      <c r="AB809" s="39"/>
      <c r="AC809" s="39"/>
      <c r="AD809" s="39"/>
      <c r="AE809" s="39"/>
      <c r="AT809" s="18" t="s">
        <v>214</v>
      </c>
      <c r="AU809" s="18" t="s">
        <v>81</v>
      </c>
    </row>
    <row r="810" s="2" customFormat="1" ht="66.75" customHeight="1">
      <c r="A810" s="39"/>
      <c r="B810" s="40"/>
      <c r="C810" s="230" t="s">
        <v>6664</v>
      </c>
      <c r="D810" s="230" t="s">
        <v>207</v>
      </c>
      <c r="E810" s="231" t="s">
        <v>4048</v>
      </c>
      <c r="F810" s="232" t="s">
        <v>4260</v>
      </c>
      <c r="G810" s="233" t="s">
        <v>279</v>
      </c>
      <c r="H810" s="234">
        <v>1</v>
      </c>
      <c r="I810" s="235"/>
      <c r="J810" s="236">
        <f>ROUND(I810*H810,2)</f>
        <v>0</v>
      </c>
      <c r="K810" s="232" t="s">
        <v>1</v>
      </c>
      <c r="L810" s="45"/>
      <c r="M810" s="237" t="s">
        <v>1</v>
      </c>
      <c r="N810" s="238" t="s">
        <v>38</v>
      </c>
      <c r="O810" s="92"/>
      <c r="P810" s="239">
        <f>O810*H810</f>
        <v>0</v>
      </c>
      <c r="Q810" s="239">
        <v>0</v>
      </c>
      <c r="R810" s="239">
        <f>Q810*H810</f>
        <v>0</v>
      </c>
      <c r="S810" s="239">
        <v>0</v>
      </c>
      <c r="T810" s="240">
        <f>S810*H810</f>
        <v>0</v>
      </c>
      <c r="U810" s="39"/>
      <c r="V810" s="39"/>
      <c r="W810" s="39"/>
      <c r="X810" s="39"/>
      <c r="Y810" s="39"/>
      <c r="Z810" s="39"/>
      <c r="AA810" s="39"/>
      <c r="AB810" s="39"/>
      <c r="AC810" s="39"/>
      <c r="AD810" s="39"/>
      <c r="AE810" s="39"/>
      <c r="AR810" s="241" t="s">
        <v>212</v>
      </c>
      <c r="AT810" s="241" t="s">
        <v>207</v>
      </c>
      <c r="AU810" s="241" t="s">
        <v>81</v>
      </c>
      <c r="AY810" s="18" t="s">
        <v>205</v>
      </c>
      <c r="BE810" s="242">
        <f>IF(N810="základní",J810,0)</f>
        <v>0</v>
      </c>
      <c r="BF810" s="242">
        <f>IF(N810="snížená",J810,0)</f>
        <v>0</v>
      </c>
      <c r="BG810" s="242">
        <f>IF(N810="zákl. přenesená",J810,0)</f>
        <v>0</v>
      </c>
      <c r="BH810" s="242">
        <f>IF(N810="sníž. přenesená",J810,0)</f>
        <v>0</v>
      </c>
      <c r="BI810" s="242">
        <f>IF(N810="nulová",J810,0)</f>
        <v>0</v>
      </c>
      <c r="BJ810" s="18" t="s">
        <v>79</v>
      </c>
      <c r="BK810" s="242">
        <f>ROUND(I810*H810,2)</f>
        <v>0</v>
      </c>
      <c r="BL810" s="18" t="s">
        <v>212</v>
      </c>
      <c r="BM810" s="241" t="s">
        <v>6665</v>
      </c>
    </row>
    <row r="811" s="2" customFormat="1">
      <c r="A811" s="39"/>
      <c r="B811" s="40"/>
      <c r="C811" s="41"/>
      <c r="D811" s="243" t="s">
        <v>214</v>
      </c>
      <c r="E811" s="41"/>
      <c r="F811" s="244" t="s">
        <v>4261</v>
      </c>
      <c r="G811" s="41"/>
      <c r="H811" s="41"/>
      <c r="I811" s="245"/>
      <c r="J811" s="41"/>
      <c r="K811" s="41"/>
      <c r="L811" s="45"/>
      <c r="M811" s="246"/>
      <c r="N811" s="247"/>
      <c r="O811" s="92"/>
      <c r="P811" s="92"/>
      <c r="Q811" s="92"/>
      <c r="R811" s="92"/>
      <c r="S811" s="92"/>
      <c r="T811" s="93"/>
      <c r="U811" s="39"/>
      <c r="V811" s="39"/>
      <c r="W811" s="39"/>
      <c r="X811" s="39"/>
      <c r="Y811" s="39"/>
      <c r="Z811" s="39"/>
      <c r="AA811" s="39"/>
      <c r="AB811" s="39"/>
      <c r="AC811" s="39"/>
      <c r="AD811" s="39"/>
      <c r="AE811" s="39"/>
      <c r="AT811" s="18" t="s">
        <v>214</v>
      </c>
      <c r="AU811" s="18" t="s">
        <v>81</v>
      </c>
    </row>
    <row r="812" s="2" customFormat="1" ht="66.75" customHeight="1">
      <c r="A812" s="39"/>
      <c r="B812" s="40"/>
      <c r="C812" s="230" t="s">
        <v>3445</v>
      </c>
      <c r="D812" s="230" t="s">
        <v>207</v>
      </c>
      <c r="E812" s="231" t="s">
        <v>3968</v>
      </c>
      <c r="F812" s="232" t="s">
        <v>3969</v>
      </c>
      <c r="G812" s="233" t="s">
        <v>279</v>
      </c>
      <c r="H812" s="234">
        <v>1</v>
      </c>
      <c r="I812" s="235"/>
      <c r="J812" s="236">
        <f>ROUND(I812*H812,2)</f>
        <v>0</v>
      </c>
      <c r="K812" s="232" t="s">
        <v>1</v>
      </c>
      <c r="L812" s="45"/>
      <c r="M812" s="237" t="s">
        <v>1</v>
      </c>
      <c r="N812" s="238" t="s">
        <v>38</v>
      </c>
      <c r="O812" s="92"/>
      <c r="P812" s="239">
        <f>O812*H812</f>
        <v>0</v>
      </c>
      <c r="Q812" s="239">
        <v>0</v>
      </c>
      <c r="R812" s="239">
        <f>Q812*H812</f>
        <v>0</v>
      </c>
      <c r="S812" s="239">
        <v>0</v>
      </c>
      <c r="T812" s="240">
        <f>S812*H812</f>
        <v>0</v>
      </c>
      <c r="U812" s="39"/>
      <c r="V812" s="39"/>
      <c r="W812" s="39"/>
      <c r="X812" s="39"/>
      <c r="Y812" s="39"/>
      <c r="Z812" s="39"/>
      <c r="AA812" s="39"/>
      <c r="AB812" s="39"/>
      <c r="AC812" s="39"/>
      <c r="AD812" s="39"/>
      <c r="AE812" s="39"/>
      <c r="AR812" s="241" t="s">
        <v>212</v>
      </c>
      <c r="AT812" s="241" t="s">
        <v>207</v>
      </c>
      <c r="AU812" s="241" t="s">
        <v>81</v>
      </c>
      <c r="AY812" s="18" t="s">
        <v>205</v>
      </c>
      <c r="BE812" s="242">
        <f>IF(N812="základní",J812,0)</f>
        <v>0</v>
      </c>
      <c r="BF812" s="242">
        <f>IF(N812="snížená",J812,0)</f>
        <v>0</v>
      </c>
      <c r="BG812" s="242">
        <f>IF(N812="zákl. přenesená",J812,0)</f>
        <v>0</v>
      </c>
      <c r="BH812" s="242">
        <f>IF(N812="sníž. přenesená",J812,0)</f>
        <v>0</v>
      </c>
      <c r="BI812" s="242">
        <f>IF(N812="nulová",J812,0)</f>
        <v>0</v>
      </c>
      <c r="BJ812" s="18" t="s">
        <v>79</v>
      </c>
      <c r="BK812" s="242">
        <f>ROUND(I812*H812,2)</f>
        <v>0</v>
      </c>
      <c r="BL812" s="18" t="s">
        <v>212</v>
      </c>
      <c r="BM812" s="241" t="s">
        <v>6666</v>
      </c>
    </row>
    <row r="813" s="2" customFormat="1">
      <c r="A813" s="39"/>
      <c r="B813" s="40"/>
      <c r="C813" s="41"/>
      <c r="D813" s="243" t="s">
        <v>214</v>
      </c>
      <c r="E813" s="41"/>
      <c r="F813" s="244" t="s">
        <v>3970</v>
      </c>
      <c r="G813" s="41"/>
      <c r="H813" s="41"/>
      <c r="I813" s="245"/>
      <c r="J813" s="41"/>
      <c r="K813" s="41"/>
      <c r="L813" s="45"/>
      <c r="M813" s="246"/>
      <c r="N813" s="247"/>
      <c r="O813" s="92"/>
      <c r="P813" s="92"/>
      <c r="Q813" s="92"/>
      <c r="R813" s="92"/>
      <c r="S813" s="92"/>
      <c r="T813" s="93"/>
      <c r="U813" s="39"/>
      <c r="V813" s="39"/>
      <c r="W813" s="39"/>
      <c r="X813" s="39"/>
      <c r="Y813" s="39"/>
      <c r="Z813" s="39"/>
      <c r="AA813" s="39"/>
      <c r="AB813" s="39"/>
      <c r="AC813" s="39"/>
      <c r="AD813" s="39"/>
      <c r="AE813" s="39"/>
      <c r="AT813" s="18" t="s">
        <v>214</v>
      </c>
      <c r="AU813" s="18" t="s">
        <v>81</v>
      </c>
    </row>
    <row r="814" s="2" customFormat="1" ht="49.05" customHeight="1">
      <c r="A814" s="39"/>
      <c r="B814" s="40"/>
      <c r="C814" s="230" t="s">
        <v>6667</v>
      </c>
      <c r="D814" s="230" t="s">
        <v>207</v>
      </c>
      <c r="E814" s="231" t="s">
        <v>3971</v>
      </c>
      <c r="F814" s="232" t="s">
        <v>3972</v>
      </c>
      <c r="G814" s="233" t="s">
        <v>279</v>
      </c>
      <c r="H814" s="234">
        <v>2</v>
      </c>
      <c r="I814" s="235"/>
      <c r="J814" s="236">
        <f>ROUND(I814*H814,2)</f>
        <v>0</v>
      </c>
      <c r="K814" s="232" t="s">
        <v>1</v>
      </c>
      <c r="L814" s="45"/>
      <c r="M814" s="237" t="s">
        <v>1</v>
      </c>
      <c r="N814" s="238" t="s">
        <v>38</v>
      </c>
      <c r="O814" s="92"/>
      <c r="P814" s="239">
        <f>O814*H814</f>
        <v>0</v>
      </c>
      <c r="Q814" s="239">
        <v>0</v>
      </c>
      <c r="R814" s="239">
        <f>Q814*H814</f>
        <v>0</v>
      </c>
      <c r="S814" s="239">
        <v>0</v>
      </c>
      <c r="T814" s="240">
        <f>S814*H814</f>
        <v>0</v>
      </c>
      <c r="U814" s="39"/>
      <c r="V814" s="39"/>
      <c r="W814" s="39"/>
      <c r="X814" s="39"/>
      <c r="Y814" s="39"/>
      <c r="Z814" s="39"/>
      <c r="AA814" s="39"/>
      <c r="AB814" s="39"/>
      <c r="AC814" s="39"/>
      <c r="AD814" s="39"/>
      <c r="AE814" s="39"/>
      <c r="AR814" s="241" t="s">
        <v>212</v>
      </c>
      <c r="AT814" s="241" t="s">
        <v>207</v>
      </c>
      <c r="AU814" s="241" t="s">
        <v>81</v>
      </c>
      <c r="AY814" s="18" t="s">
        <v>205</v>
      </c>
      <c r="BE814" s="242">
        <f>IF(N814="základní",J814,0)</f>
        <v>0</v>
      </c>
      <c r="BF814" s="242">
        <f>IF(N814="snížená",J814,0)</f>
        <v>0</v>
      </c>
      <c r="BG814" s="242">
        <f>IF(N814="zákl. přenesená",J814,0)</f>
        <v>0</v>
      </c>
      <c r="BH814" s="242">
        <f>IF(N814="sníž. přenesená",J814,0)</f>
        <v>0</v>
      </c>
      <c r="BI814" s="242">
        <f>IF(N814="nulová",J814,0)</f>
        <v>0</v>
      </c>
      <c r="BJ814" s="18" t="s">
        <v>79</v>
      </c>
      <c r="BK814" s="242">
        <f>ROUND(I814*H814,2)</f>
        <v>0</v>
      </c>
      <c r="BL814" s="18" t="s">
        <v>212</v>
      </c>
      <c r="BM814" s="241" t="s">
        <v>6668</v>
      </c>
    </row>
    <row r="815" s="2" customFormat="1">
      <c r="A815" s="39"/>
      <c r="B815" s="40"/>
      <c r="C815" s="41"/>
      <c r="D815" s="243" t="s">
        <v>214</v>
      </c>
      <c r="E815" s="41"/>
      <c r="F815" s="244" t="s">
        <v>3972</v>
      </c>
      <c r="G815" s="41"/>
      <c r="H815" s="41"/>
      <c r="I815" s="245"/>
      <c r="J815" s="41"/>
      <c r="K815" s="41"/>
      <c r="L815" s="45"/>
      <c r="M815" s="246"/>
      <c r="N815" s="247"/>
      <c r="O815" s="92"/>
      <c r="P815" s="92"/>
      <c r="Q815" s="92"/>
      <c r="R815" s="92"/>
      <c r="S815" s="92"/>
      <c r="T815" s="93"/>
      <c r="U815" s="39"/>
      <c r="V815" s="39"/>
      <c r="W815" s="39"/>
      <c r="X815" s="39"/>
      <c r="Y815" s="39"/>
      <c r="Z815" s="39"/>
      <c r="AA815" s="39"/>
      <c r="AB815" s="39"/>
      <c r="AC815" s="39"/>
      <c r="AD815" s="39"/>
      <c r="AE815" s="39"/>
      <c r="AT815" s="18" t="s">
        <v>214</v>
      </c>
      <c r="AU815" s="18" t="s">
        <v>81</v>
      </c>
    </row>
    <row r="816" s="2" customFormat="1" ht="66.75" customHeight="1">
      <c r="A816" s="39"/>
      <c r="B816" s="40"/>
      <c r="C816" s="230" t="s">
        <v>3446</v>
      </c>
      <c r="D816" s="230" t="s">
        <v>207</v>
      </c>
      <c r="E816" s="231" t="s">
        <v>6669</v>
      </c>
      <c r="F816" s="232" t="s">
        <v>6670</v>
      </c>
      <c r="G816" s="233" t="s">
        <v>279</v>
      </c>
      <c r="H816" s="234">
        <v>1</v>
      </c>
      <c r="I816" s="235"/>
      <c r="J816" s="236">
        <f>ROUND(I816*H816,2)</f>
        <v>0</v>
      </c>
      <c r="K816" s="232" t="s">
        <v>1</v>
      </c>
      <c r="L816" s="45"/>
      <c r="M816" s="237" t="s">
        <v>1</v>
      </c>
      <c r="N816" s="238" t="s">
        <v>38</v>
      </c>
      <c r="O816" s="92"/>
      <c r="P816" s="239">
        <f>O816*H816</f>
        <v>0</v>
      </c>
      <c r="Q816" s="239">
        <v>0</v>
      </c>
      <c r="R816" s="239">
        <f>Q816*H816</f>
        <v>0</v>
      </c>
      <c r="S816" s="239">
        <v>0</v>
      </c>
      <c r="T816" s="240">
        <f>S816*H816</f>
        <v>0</v>
      </c>
      <c r="U816" s="39"/>
      <c r="V816" s="39"/>
      <c r="W816" s="39"/>
      <c r="X816" s="39"/>
      <c r="Y816" s="39"/>
      <c r="Z816" s="39"/>
      <c r="AA816" s="39"/>
      <c r="AB816" s="39"/>
      <c r="AC816" s="39"/>
      <c r="AD816" s="39"/>
      <c r="AE816" s="39"/>
      <c r="AR816" s="241" t="s">
        <v>212</v>
      </c>
      <c r="AT816" s="241" t="s">
        <v>207</v>
      </c>
      <c r="AU816" s="241" t="s">
        <v>81</v>
      </c>
      <c r="AY816" s="18" t="s">
        <v>205</v>
      </c>
      <c r="BE816" s="242">
        <f>IF(N816="základní",J816,0)</f>
        <v>0</v>
      </c>
      <c r="BF816" s="242">
        <f>IF(N816="snížená",J816,0)</f>
        <v>0</v>
      </c>
      <c r="BG816" s="242">
        <f>IF(N816="zákl. přenesená",J816,0)</f>
        <v>0</v>
      </c>
      <c r="BH816" s="242">
        <f>IF(N816="sníž. přenesená",J816,0)</f>
        <v>0</v>
      </c>
      <c r="BI816" s="242">
        <f>IF(N816="nulová",J816,0)</f>
        <v>0</v>
      </c>
      <c r="BJ816" s="18" t="s">
        <v>79</v>
      </c>
      <c r="BK816" s="242">
        <f>ROUND(I816*H816,2)</f>
        <v>0</v>
      </c>
      <c r="BL816" s="18" t="s">
        <v>212</v>
      </c>
      <c r="BM816" s="241" t="s">
        <v>6671</v>
      </c>
    </row>
    <row r="817" s="2" customFormat="1">
      <c r="A817" s="39"/>
      <c r="B817" s="40"/>
      <c r="C817" s="41"/>
      <c r="D817" s="243" t="s">
        <v>214</v>
      </c>
      <c r="E817" s="41"/>
      <c r="F817" s="244" t="s">
        <v>6672</v>
      </c>
      <c r="G817" s="41"/>
      <c r="H817" s="41"/>
      <c r="I817" s="245"/>
      <c r="J817" s="41"/>
      <c r="K817" s="41"/>
      <c r="L817" s="45"/>
      <c r="M817" s="246"/>
      <c r="N817" s="247"/>
      <c r="O817" s="92"/>
      <c r="P817" s="92"/>
      <c r="Q817" s="92"/>
      <c r="R817" s="92"/>
      <c r="S817" s="92"/>
      <c r="T817" s="93"/>
      <c r="U817" s="39"/>
      <c r="V817" s="39"/>
      <c r="W817" s="39"/>
      <c r="X817" s="39"/>
      <c r="Y817" s="39"/>
      <c r="Z817" s="39"/>
      <c r="AA817" s="39"/>
      <c r="AB817" s="39"/>
      <c r="AC817" s="39"/>
      <c r="AD817" s="39"/>
      <c r="AE817" s="39"/>
      <c r="AT817" s="18" t="s">
        <v>214</v>
      </c>
      <c r="AU817" s="18" t="s">
        <v>81</v>
      </c>
    </row>
    <row r="818" s="12" customFormat="1" ht="22.8" customHeight="1">
      <c r="A818" s="12"/>
      <c r="B818" s="214"/>
      <c r="C818" s="215"/>
      <c r="D818" s="216" t="s">
        <v>72</v>
      </c>
      <c r="E818" s="228" t="s">
        <v>3779</v>
      </c>
      <c r="F818" s="228" t="s">
        <v>4264</v>
      </c>
      <c r="G818" s="215"/>
      <c r="H818" s="215"/>
      <c r="I818" s="218"/>
      <c r="J818" s="229">
        <f>BK818</f>
        <v>0</v>
      </c>
      <c r="K818" s="215"/>
      <c r="L818" s="220"/>
      <c r="M818" s="221"/>
      <c r="N818" s="222"/>
      <c r="O818" s="222"/>
      <c r="P818" s="223">
        <f>SUM(P819:P838)</f>
        <v>0</v>
      </c>
      <c r="Q818" s="222"/>
      <c r="R818" s="223">
        <f>SUM(R819:R838)</f>
        <v>0</v>
      </c>
      <c r="S818" s="222"/>
      <c r="T818" s="224">
        <f>SUM(T819:T838)</f>
        <v>0</v>
      </c>
      <c r="U818" s="12"/>
      <c r="V818" s="12"/>
      <c r="W818" s="12"/>
      <c r="X818" s="12"/>
      <c r="Y818" s="12"/>
      <c r="Z818" s="12"/>
      <c r="AA818" s="12"/>
      <c r="AB818" s="12"/>
      <c r="AC818" s="12"/>
      <c r="AD818" s="12"/>
      <c r="AE818" s="12"/>
      <c r="AR818" s="225" t="s">
        <v>79</v>
      </c>
      <c r="AT818" s="226" t="s">
        <v>72</v>
      </c>
      <c r="AU818" s="226" t="s">
        <v>79</v>
      </c>
      <c r="AY818" s="225" t="s">
        <v>205</v>
      </c>
      <c r="BK818" s="227">
        <f>SUM(BK819:BK838)</f>
        <v>0</v>
      </c>
    </row>
    <row r="819" s="2" customFormat="1" ht="78" customHeight="1">
      <c r="A819" s="39"/>
      <c r="B819" s="40"/>
      <c r="C819" s="230" t="s">
        <v>6673</v>
      </c>
      <c r="D819" s="230" t="s">
        <v>207</v>
      </c>
      <c r="E819" s="231" t="s">
        <v>4265</v>
      </c>
      <c r="F819" s="232" t="s">
        <v>4266</v>
      </c>
      <c r="G819" s="233" t="s">
        <v>279</v>
      </c>
      <c r="H819" s="234">
        <v>1</v>
      </c>
      <c r="I819" s="235"/>
      <c r="J819" s="236">
        <f>ROUND(I819*H819,2)</f>
        <v>0</v>
      </c>
      <c r="K819" s="232" t="s">
        <v>1</v>
      </c>
      <c r="L819" s="45"/>
      <c r="M819" s="237" t="s">
        <v>1</v>
      </c>
      <c r="N819" s="238" t="s">
        <v>38</v>
      </c>
      <c r="O819" s="92"/>
      <c r="P819" s="239">
        <f>O819*H819</f>
        <v>0</v>
      </c>
      <c r="Q819" s="239">
        <v>0</v>
      </c>
      <c r="R819" s="239">
        <f>Q819*H819</f>
        <v>0</v>
      </c>
      <c r="S819" s="239">
        <v>0</v>
      </c>
      <c r="T819" s="240">
        <f>S819*H819</f>
        <v>0</v>
      </c>
      <c r="U819" s="39"/>
      <c r="V819" s="39"/>
      <c r="W819" s="39"/>
      <c r="X819" s="39"/>
      <c r="Y819" s="39"/>
      <c r="Z819" s="39"/>
      <c r="AA819" s="39"/>
      <c r="AB819" s="39"/>
      <c r="AC819" s="39"/>
      <c r="AD819" s="39"/>
      <c r="AE819" s="39"/>
      <c r="AR819" s="241" t="s">
        <v>212</v>
      </c>
      <c r="AT819" s="241" t="s">
        <v>207</v>
      </c>
      <c r="AU819" s="241" t="s">
        <v>81</v>
      </c>
      <c r="AY819" s="18" t="s">
        <v>205</v>
      </c>
      <c r="BE819" s="242">
        <f>IF(N819="základní",J819,0)</f>
        <v>0</v>
      </c>
      <c r="BF819" s="242">
        <f>IF(N819="snížená",J819,0)</f>
        <v>0</v>
      </c>
      <c r="BG819" s="242">
        <f>IF(N819="zákl. přenesená",J819,0)</f>
        <v>0</v>
      </c>
      <c r="BH819" s="242">
        <f>IF(N819="sníž. přenesená",J819,0)</f>
        <v>0</v>
      </c>
      <c r="BI819" s="242">
        <f>IF(N819="nulová",J819,0)</f>
        <v>0</v>
      </c>
      <c r="BJ819" s="18" t="s">
        <v>79</v>
      </c>
      <c r="BK819" s="242">
        <f>ROUND(I819*H819,2)</f>
        <v>0</v>
      </c>
      <c r="BL819" s="18" t="s">
        <v>212</v>
      </c>
      <c r="BM819" s="241" t="s">
        <v>6674</v>
      </c>
    </row>
    <row r="820" s="2" customFormat="1">
      <c r="A820" s="39"/>
      <c r="B820" s="40"/>
      <c r="C820" s="41"/>
      <c r="D820" s="243" t="s">
        <v>214</v>
      </c>
      <c r="E820" s="41"/>
      <c r="F820" s="244" t="s">
        <v>4267</v>
      </c>
      <c r="G820" s="41"/>
      <c r="H820" s="41"/>
      <c r="I820" s="245"/>
      <c r="J820" s="41"/>
      <c r="K820" s="41"/>
      <c r="L820" s="45"/>
      <c r="M820" s="246"/>
      <c r="N820" s="247"/>
      <c r="O820" s="92"/>
      <c r="P820" s="92"/>
      <c r="Q820" s="92"/>
      <c r="R820" s="92"/>
      <c r="S820" s="92"/>
      <c r="T820" s="93"/>
      <c r="U820" s="39"/>
      <c r="V820" s="39"/>
      <c r="W820" s="39"/>
      <c r="X820" s="39"/>
      <c r="Y820" s="39"/>
      <c r="Z820" s="39"/>
      <c r="AA820" s="39"/>
      <c r="AB820" s="39"/>
      <c r="AC820" s="39"/>
      <c r="AD820" s="39"/>
      <c r="AE820" s="39"/>
      <c r="AT820" s="18" t="s">
        <v>214</v>
      </c>
      <c r="AU820" s="18" t="s">
        <v>81</v>
      </c>
    </row>
    <row r="821" s="2" customFormat="1" ht="76.35" customHeight="1">
      <c r="A821" s="39"/>
      <c r="B821" s="40"/>
      <c r="C821" s="230" t="s">
        <v>3447</v>
      </c>
      <c r="D821" s="230" t="s">
        <v>207</v>
      </c>
      <c r="E821" s="231" t="s">
        <v>4268</v>
      </c>
      <c r="F821" s="232" t="s">
        <v>4269</v>
      </c>
      <c r="G821" s="233" t="s">
        <v>279</v>
      </c>
      <c r="H821" s="234">
        <v>1</v>
      </c>
      <c r="I821" s="235"/>
      <c r="J821" s="236">
        <f>ROUND(I821*H821,2)</f>
        <v>0</v>
      </c>
      <c r="K821" s="232" t="s">
        <v>1</v>
      </c>
      <c r="L821" s="45"/>
      <c r="M821" s="237" t="s">
        <v>1</v>
      </c>
      <c r="N821" s="238" t="s">
        <v>38</v>
      </c>
      <c r="O821" s="92"/>
      <c r="P821" s="239">
        <f>O821*H821</f>
        <v>0</v>
      </c>
      <c r="Q821" s="239">
        <v>0</v>
      </c>
      <c r="R821" s="239">
        <f>Q821*H821</f>
        <v>0</v>
      </c>
      <c r="S821" s="239">
        <v>0</v>
      </c>
      <c r="T821" s="240">
        <f>S821*H821</f>
        <v>0</v>
      </c>
      <c r="U821" s="39"/>
      <c r="V821" s="39"/>
      <c r="W821" s="39"/>
      <c r="X821" s="39"/>
      <c r="Y821" s="39"/>
      <c r="Z821" s="39"/>
      <c r="AA821" s="39"/>
      <c r="AB821" s="39"/>
      <c r="AC821" s="39"/>
      <c r="AD821" s="39"/>
      <c r="AE821" s="39"/>
      <c r="AR821" s="241" t="s">
        <v>212</v>
      </c>
      <c r="AT821" s="241" t="s">
        <v>207</v>
      </c>
      <c r="AU821" s="241" t="s">
        <v>81</v>
      </c>
      <c r="AY821" s="18" t="s">
        <v>205</v>
      </c>
      <c r="BE821" s="242">
        <f>IF(N821="základní",J821,0)</f>
        <v>0</v>
      </c>
      <c r="BF821" s="242">
        <f>IF(N821="snížená",J821,0)</f>
        <v>0</v>
      </c>
      <c r="BG821" s="242">
        <f>IF(N821="zákl. přenesená",J821,0)</f>
        <v>0</v>
      </c>
      <c r="BH821" s="242">
        <f>IF(N821="sníž. přenesená",J821,0)</f>
        <v>0</v>
      </c>
      <c r="BI821" s="242">
        <f>IF(N821="nulová",J821,0)</f>
        <v>0</v>
      </c>
      <c r="BJ821" s="18" t="s">
        <v>79</v>
      </c>
      <c r="BK821" s="242">
        <f>ROUND(I821*H821,2)</f>
        <v>0</v>
      </c>
      <c r="BL821" s="18" t="s">
        <v>212</v>
      </c>
      <c r="BM821" s="241" t="s">
        <v>6675</v>
      </c>
    </row>
    <row r="822" s="2" customFormat="1">
      <c r="A822" s="39"/>
      <c r="B822" s="40"/>
      <c r="C822" s="41"/>
      <c r="D822" s="243" t="s">
        <v>214</v>
      </c>
      <c r="E822" s="41"/>
      <c r="F822" s="244" t="s">
        <v>4270</v>
      </c>
      <c r="G822" s="41"/>
      <c r="H822" s="41"/>
      <c r="I822" s="245"/>
      <c r="J822" s="41"/>
      <c r="K822" s="41"/>
      <c r="L822" s="45"/>
      <c r="M822" s="246"/>
      <c r="N822" s="247"/>
      <c r="O822" s="92"/>
      <c r="P822" s="92"/>
      <c r="Q822" s="92"/>
      <c r="R822" s="92"/>
      <c r="S822" s="92"/>
      <c r="T822" s="93"/>
      <c r="U822" s="39"/>
      <c r="V822" s="39"/>
      <c r="W822" s="39"/>
      <c r="X822" s="39"/>
      <c r="Y822" s="39"/>
      <c r="Z822" s="39"/>
      <c r="AA822" s="39"/>
      <c r="AB822" s="39"/>
      <c r="AC822" s="39"/>
      <c r="AD822" s="39"/>
      <c r="AE822" s="39"/>
      <c r="AT822" s="18" t="s">
        <v>214</v>
      </c>
      <c r="AU822" s="18" t="s">
        <v>81</v>
      </c>
    </row>
    <row r="823" s="2" customFormat="1" ht="76.35" customHeight="1">
      <c r="A823" s="39"/>
      <c r="B823" s="40"/>
      <c r="C823" s="230" t="s">
        <v>6676</v>
      </c>
      <c r="D823" s="230" t="s">
        <v>207</v>
      </c>
      <c r="E823" s="231" t="s">
        <v>4271</v>
      </c>
      <c r="F823" s="232" t="s">
        <v>4272</v>
      </c>
      <c r="G823" s="233" t="s">
        <v>279</v>
      </c>
      <c r="H823" s="234">
        <v>1</v>
      </c>
      <c r="I823" s="235"/>
      <c r="J823" s="236">
        <f>ROUND(I823*H823,2)</f>
        <v>0</v>
      </c>
      <c r="K823" s="232" t="s">
        <v>1</v>
      </c>
      <c r="L823" s="45"/>
      <c r="M823" s="237" t="s">
        <v>1</v>
      </c>
      <c r="N823" s="238" t="s">
        <v>38</v>
      </c>
      <c r="O823" s="92"/>
      <c r="P823" s="239">
        <f>O823*H823</f>
        <v>0</v>
      </c>
      <c r="Q823" s="239">
        <v>0</v>
      </c>
      <c r="R823" s="239">
        <f>Q823*H823</f>
        <v>0</v>
      </c>
      <c r="S823" s="239">
        <v>0</v>
      </c>
      <c r="T823" s="240">
        <f>S823*H823</f>
        <v>0</v>
      </c>
      <c r="U823" s="39"/>
      <c r="V823" s="39"/>
      <c r="W823" s="39"/>
      <c r="X823" s="39"/>
      <c r="Y823" s="39"/>
      <c r="Z823" s="39"/>
      <c r="AA823" s="39"/>
      <c r="AB823" s="39"/>
      <c r="AC823" s="39"/>
      <c r="AD823" s="39"/>
      <c r="AE823" s="39"/>
      <c r="AR823" s="241" t="s">
        <v>212</v>
      </c>
      <c r="AT823" s="241" t="s">
        <v>207</v>
      </c>
      <c r="AU823" s="241" t="s">
        <v>81</v>
      </c>
      <c r="AY823" s="18" t="s">
        <v>205</v>
      </c>
      <c r="BE823" s="242">
        <f>IF(N823="základní",J823,0)</f>
        <v>0</v>
      </c>
      <c r="BF823" s="242">
        <f>IF(N823="snížená",J823,0)</f>
        <v>0</v>
      </c>
      <c r="BG823" s="242">
        <f>IF(N823="zákl. přenesená",J823,0)</f>
        <v>0</v>
      </c>
      <c r="BH823" s="242">
        <f>IF(N823="sníž. přenesená",J823,0)</f>
        <v>0</v>
      </c>
      <c r="BI823" s="242">
        <f>IF(N823="nulová",J823,0)</f>
        <v>0</v>
      </c>
      <c r="BJ823" s="18" t="s">
        <v>79</v>
      </c>
      <c r="BK823" s="242">
        <f>ROUND(I823*H823,2)</f>
        <v>0</v>
      </c>
      <c r="BL823" s="18" t="s">
        <v>212</v>
      </c>
      <c r="BM823" s="241" t="s">
        <v>6677</v>
      </c>
    </row>
    <row r="824" s="2" customFormat="1">
      <c r="A824" s="39"/>
      <c r="B824" s="40"/>
      <c r="C824" s="41"/>
      <c r="D824" s="243" t="s">
        <v>214</v>
      </c>
      <c r="E824" s="41"/>
      <c r="F824" s="244" t="s">
        <v>4273</v>
      </c>
      <c r="G824" s="41"/>
      <c r="H824" s="41"/>
      <c r="I824" s="245"/>
      <c r="J824" s="41"/>
      <c r="K824" s="41"/>
      <c r="L824" s="45"/>
      <c r="M824" s="246"/>
      <c r="N824" s="247"/>
      <c r="O824" s="92"/>
      <c r="P824" s="92"/>
      <c r="Q824" s="92"/>
      <c r="R824" s="92"/>
      <c r="S824" s="92"/>
      <c r="T824" s="93"/>
      <c r="U824" s="39"/>
      <c r="V824" s="39"/>
      <c r="W824" s="39"/>
      <c r="X824" s="39"/>
      <c r="Y824" s="39"/>
      <c r="Z824" s="39"/>
      <c r="AA824" s="39"/>
      <c r="AB824" s="39"/>
      <c r="AC824" s="39"/>
      <c r="AD824" s="39"/>
      <c r="AE824" s="39"/>
      <c r="AT824" s="18" t="s">
        <v>214</v>
      </c>
      <c r="AU824" s="18" t="s">
        <v>81</v>
      </c>
    </row>
    <row r="825" s="2" customFormat="1" ht="66.75" customHeight="1">
      <c r="A825" s="39"/>
      <c r="B825" s="40"/>
      <c r="C825" s="230" t="s">
        <v>3448</v>
      </c>
      <c r="D825" s="230" t="s">
        <v>207</v>
      </c>
      <c r="E825" s="231" t="s">
        <v>4274</v>
      </c>
      <c r="F825" s="232" t="s">
        <v>4275</v>
      </c>
      <c r="G825" s="233" t="s">
        <v>279</v>
      </c>
      <c r="H825" s="234">
        <v>1</v>
      </c>
      <c r="I825" s="235"/>
      <c r="J825" s="236">
        <f>ROUND(I825*H825,2)</f>
        <v>0</v>
      </c>
      <c r="K825" s="232" t="s">
        <v>1</v>
      </c>
      <c r="L825" s="45"/>
      <c r="M825" s="237" t="s">
        <v>1</v>
      </c>
      <c r="N825" s="238" t="s">
        <v>38</v>
      </c>
      <c r="O825" s="92"/>
      <c r="P825" s="239">
        <f>O825*H825</f>
        <v>0</v>
      </c>
      <c r="Q825" s="239">
        <v>0</v>
      </c>
      <c r="R825" s="239">
        <f>Q825*H825</f>
        <v>0</v>
      </c>
      <c r="S825" s="239">
        <v>0</v>
      </c>
      <c r="T825" s="240">
        <f>S825*H825</f>
        <v>0</v>
      </c>
      <c r="U825" s="39"/>
      <c r="V825" s="39"/>
      <c r="W825" s="39"/>
      <c r="X825" s="39"/>
      <c r="Y825" s="39"/>
      <c r="Z825" s="39"/>
      <c r="AA825" s="39"/>
      <c r="AB825" s="39"/>
      <c r="AC825" s="39"/>
      <c r="AD825" s="39"/>
      <c r="AE825" s="39"/>
      <c r="AR825" s="241" t="s">
        <v>212</v>
      </c>
      <c r="AT825" s="241" t="s">
        <v>207</v>
      </c>
      <c r="AU825" s="241" t="s">
        <v>81</v>
      </c>
      <c r="AY825" s="18" t="s">
        <v>205</v>
      </c>
      <c r="BE825" s="242">
        <f>IF(N825="základní",J825,0)</f>
        <v>0</v>
      </c>
      <c r="BF825" s="242">
        <f>IF(N825="snížená",J825,0)</f>
        <v>0</v>
      </c>
      <c r="BG825" s="242">
        <f>IF(N825="zákl. přenesená",J825,0)</f>
        <v>0</v>
      </c>
      <c r="BH825" s="242">
        <f>IF(N825="sníž. přenesená",J825,0)</f>
        <v>0</v>
      </c>
      <c r="BI825" s="242">
        <f>IF(N825="nulová",J825,0)</f>
        <v>0</v>
      </c>
      <c r="BJ825" s="18" t="s">
        <v>79</v>
      </c>
      <c r="BK825" s="242">
        <f>ROUND(I825*H825,2)</f>
        <v>0</v>
      </c>
      <c r="BL825" s="18" t="s">
        <v>212</v>
      </c>
      <c r="BM825" s="241" t="s">
        <v>6678</v>
      </c>
    </row>
    <row r="826" s="2" customFormat="1">
      <c r="A826" s="39"/>
      <c r="B826" s="40"/>
      <c r="C826" s="41"/>
      <c r="D826" s="243" t="s">
        <v>214</v>
      </c>
      <c r="E826" s="41"/>
      <c r="F826" s="244" t="s">
        <v>4276</v>
      </c>
      <c r="G826" s="41"/>
      <c r="H826" s="41"/>
      <c r="I826" s="245"/>
      <c r="J826" s="41"/>
      <c r="K826" s="41"/>
      <c r="L826" s="45"/>
      <c r="M826" s="246"/>
      <c r="N826" s="247"/>
      <c r="O826" s="92"/>
      <c r="P826" s="92"/>
      <c r="Q826" s="92"/>
      <c r="R826" s="92"/>
      <c r="S826" s="92"/>
      <c r="T826" s="93"/>
      <c r="U826" s="39"/>
      <c r="V826" s="39"/>
      <c r="W826" s="39"/>
      <c r="X826" s="39"/>
      <c r="Y826" s="39"/>
      <c r="Z826" s="39"/>
      <c r="AA826" s="39"/>
      <c r="AB826" s="39"/>
      <c r="AC826" s="39"/>
      <c r="AD826" s="39"/>
      <c r="AE826" s="39"/>
      <c r="AT826" s="18" t="s">
        <v>214</v>
      </c>
      <c r="AU826" s="18" t="s">
        <v>81</v>
      </c>
    </row>
    <row r="827" s="2" customFormat="1" ht="62.7" customHeight="1">
      <c r="A827" s="39"/>
      <c r="B827" s="40"/>
      <c r="C827" s="230" t="s">
        <v>6679</v>
      </c>
      <c r="D827" s="230" t="s">
        <v>207</v>
      </c>
      <c r="E827" s="231" t="s">
        <v>4070</v>
      </c>
      <c r="F827" s="232" t="s">
        <v>4278</v>
      </c>
      <c r="G827" s="233" t="s">
        <v>279</v>
      </c>
      <c r="H827" s="234">
        <v>1</v>
      </c>
      <c r="I827" s="235"/>
      <c r="J827" s="236">
        <f>ROUND(I827*H827,2)</f>
        <v>0</v>
      </c>
      <c r="K827" s="232" t="s">
        <v>1</v>
      </c>
      <c r="L827" s="45"/>
      <c r="M827" s="237" t="s">
        <v>1</v>
      </c>
      <c r="N827" s="238" t="s">
        <v>38</v>
      </c>
      <c r="O827" s="92"/>
      <c r="P827" s="239">
        <f>O827*H827</f>
        <v>0</v>
      </c>
      <c r="Q827" s="239">
        <v>0</v>
      </c>
      <c r="R827" s="239">
        <f>Q827*H827</f>
        <v>0</v>
      </c>
      <c r="S827" s="239">
        <v>0</v>
      </c>
      <c r="T827" s="240">
        <f>S827*H827</f>
        <v>0</v>
      </c>
      <c r="U827" s="39"/>
      <c r="V827" s="39"/>
      <c r="W827" s="39"/>
      <c r="X827" s="39"/>
      <c r="Y827" s="39"/>
      <c r="Z827" s="39"/>
      <c r="AA827" s="39"/>
      <c r="AB827" s="39"/>
      <c r="AC827" s="39"/>
      <c r="AD827" s="39"/>
      <c r="AE827" s="39"/>
      <c r="AR827" s="241" t="s">
        <v>212</v>
      </c>
      <c r="AT827" s="241" t="s">
        <v>207</v>
      </c>
      <c r="AU827" s="241" t="s">
        <v>81</v>
      </c>
      <c r="AY827" s="18" t="s">
        <v>205</v>
      </c>
      <c r="BE827" s="242">
        <f>IF(N827="základní",J827,0)</f>
        <v>0</v>
      </c>
      <c r="BF827" s="242">
        <f>IF(N827="snížená",J827,0)</f>
        <v>0</v>
      </c>
      <c r="BG827" s="242">
        <f>IF(N827="zákl. přenesená",J827,0)</f>
        <v>0</v>
      </c>
      <c r="BH827" s="242">
        <f>IF(N827="sníž. přenesená",J827,0)</f>
        <v>0</v>
      </c>
      <c r="BI827" s="242">
        <f>IF(N827="nulová",J827,0)</f>
        <v>0</v>
      </c>
      <c r="BJ827" s="18" t="s">
        <v>79</v>
      </c>
      <c r="BK827" s="242">
        <f>ROUND(I827*H827,2)</f>
        <v>0</v>
      </c>
      <c r="BL827" s="18" t="s">
        <v>212</v>
      </c>
      <c r="BM827" s="241" t="s">
        <v>6680</v>
      </c>
    </row>
    <row r="828" s="2" customFormat="1">
      <c r="A828" s="39"/>
      <c r="B828" s="40"/>
      <c r="C828" s="41"/>
      <c r="D828" s="243" t="s">
        <v>214</v>
      </c>
      <c r="E828" s="41"/>
      <c r="F828" s="244" t="s">
        <v>4278</v>
      </c>
      <c r="G828" s="41"/>
      <c r="H828" s="41"/>
      <c r="I828" s="245"/>
      <c r="J828" s="41"/>
      <c r="K828" s="41"/>
      <c r="L828" s="45"/>
      <c r="M828" s="246"/>
      <c r="N828" s="247"/>
      <c r="O828" s="92"/>
      <c r="P828" s="92"/>
      <c r="Q828" s="92"/>
      <c r="R828" s="92"/>
      <c r="S828" s="92"/>
      <c r="T828" s="93"/>
      <c r="U828" s="39"/>
      <c r="V828" s="39"/>
      <c r="W828" s="39"/>
      <c r="X828" s="39"/>
      <c r="Y828" s="39"/>
      <c r="Z828" s="39"/>
      <c r="AA828" s="39"/>
      <c r="AB828" s="39"/>
      <c r="AC828" s="39"/>
      <c r="AD828" s="39"/>
      <c r="AE828" s="39"/>
      <c r="AT828" s="18" t="s">
        <v>214</v>
      </c>
      <c r="AU828" s="18" t="s">
        <v>81</v>
      </c>
    </row>
    <row r="829" s="2" customFormat="1" ht="78" customHeight="1">
      <c r="A829" s="39"/>
      <c r="B829" s="40"/>
      <c r="C829" s="230" t="s">
        <v>3449</v>
      </c>
      <c r="D829" s="230" t="s">
        <v>207</v>
      </c>
      <c r="E829" s="231" t="s">
        <v>4174</v>
      </c>
      <c r="F829" s="232" t="s">
        <v>4280</v>
      </c>
      <c r="G829" s="233" t="s">
        <v>279</v>
      </c>
      <c r="H829" s="234">
        <v>1</v>
      </c>
      <c r="I829" s="235"/>
      <c r="J829" s="236">
        <f>ROUND(I829*H829,2)</f>
        <v>0</v>
      </c>
      <c r="K829" s="232" t="s">
        <v>1</v>
      </c>
      <c r="L829" s="45"/>
      <c r="M829" s="237" t="s">
        <v>1</v>
      </c>
      <c r="N829" s="238" t="s">
        <v>38</v>
      </c>
      <c r="O829" s="92"/>
      <c r="P829" s="239">
        <f>O829*H829</f>
        <v>0</v>
      </c>
      <c r="Q829" s="239">
        <v>0</v>
      </c>
      <c r="R829" s="239">
        <f>Q829*H829</f>
        <v>0</v>
      </c>
      <c r="S829" s="239">
        <v>0</v>
      </c>
      <c r="T829" s="240">
        <f>S829*H829</f>
        <v>0</v>
      </c>
      <c r="U829" s="39"/>
      <c r="V829" s="39"/>
      <c r="W829" s="39"/>
      <c r="X829" s="39"/>
      <c r="Y829" s="39"/>
      <c r="Z829" s="39"/>
      <c r="AA829" s="39"/>
      <c r="AB829" s="39"/>
      <c r="AC829" s="39"/>
      <c r="AD829" s="39"/>
      <c r="AE829" s="39"/>
      <c r="AR829" s="241" t="s">
        <v>212</v>
      </c>
      <c r="AT829" s="241" t="s">
        <v>207</v>
      </c>
      <c r="AU829" s="241" t="s">
        <v>81</v>
      </c>
      <c r="AY829" s="18" t="s">
        <v>205</v>
      </c>
      <c r="BE829" s="242">
        <f>IF(N829="základní",J829,0)</f>
        <v>0</v>
      </c>
      <c r="BF829" s="242">
        <f>IF(N829="snížená",J829,0)</f>
        <v>0</v>
      </c>
      <c r="BG829" s="242">
        <f>IF(N829="zákl. přenesená",J829,0)</f>
        <v>0</v>
      </c>
      <c r="BH829" s="242">
        <f>IF(N829="sníž. přenesená",J829,0)</f>
        <v>0</v>
      </c>
      <c r="BI829" s="242">
        <f>IF(N829="nulová",J829,0)</f>
        <v>0</v>
      </c>
      <c r="BJ829" s="18" t="s">
        <v>79</v>
      </c>
      <c r="BK829" s="242">
        <f>ROUND(I829*H829,2)</f>
        <v>0</v>
      </c>
      <c r="BL829" s="18" t="s">
        <v>212</v>
      </c>
      <c r="BM829" s="241" t="s">
        <v>6681</v>
      </c>
    </row>
    <row r="830" s="2" customFormat="1">
      <c r="A830" s="39"/>
      <c r="B830" s="40"/>
      <c r="C830" s="41"/>
      <c r="D830" s="243" t="s">
        <v>214</v>
      </c>
      <c r="E830" s="41"/>
      <c r="F830" s="244" t="s">
        <v>4281</v>
      </c>
      <c r="G830" s="41"/>
      <c r="H830" s="41"/>
      <c r="I830" s="245"/>
      <c r="J830" s="41"/>
      <c r="K830" s="41"/>
      <c r="L830" s="45"/>
      <c r="M830" s="246"/>
      <c r="N830" s="247"/>
      <c r="O830" s="92"/>
      <c r="P830" s="92"/>
      <c r="Q830" s="92"/>
      <c r="R830" s="92"/>
      <c r="S830" s="92"/>
      <c r="T830" s="93"/>
      <c r="U830" s="39"/>
      <c r="V830" s="39"/>
      <c r="W830" s="39"/>
      <c r="X830" s="39"/>
      <c r="Y830" s="39"/>
      <c r="Z830" s="39"/>
      <c r="AA830" s="39"/>
      <c r="AB830" s="39"/>
      <c r="AC830" s="39"/>
      <c r="AD830" s="39"/>
      <c r="AE830" s="39"/>
      <c r="AT830" s="18" t="s">
        <v>214</v>
      </c>
      <c r="AU830" s="18" t="s">
        <v>81</v>
      </c>
    </row>
    <row r="831" s="2" customFormat="1" ht="33" customHeight="1">
      <c r="A831" s="39"/>
      <c r="B831" s="40"/>
      <c r="C831" s="230" t="s">
        <v>6682</v>
      </c>
      <c r="D831" s="230" t="s">
        <v>207</v>
      </c>
      <c r="E831" s="231" t="s">
        <v>3869</v>
      </c>
      <c r="F831" s="232" t="s">
        <v>3870</v>
      </c>
      <c r="G831" s="233" t="s">
        <v>279</v>
      </c>
      <c r="H831" s="234">
        <v>1</v>
      </c>
      <c r="I831" s="235"/>
      <c r="J831" s="236">
        <f>ROUND(I831*H831,2)</f>
        <v>0</v>
      </c>
      <c r="K831" s="232" t="s">
        <v>1</v>
      </c>
      <c r="L831" s="45"/>
      <c r="M831" s="237" t="s">
        <v>1</v>
      </c>
      <c r="N831" s="238" t="s">
        <v>38</v>
      </c>
      <c r="O831" s="92"/>
      <c r="P831" s="239">
        <f>O831*H831</f>
        <v>0</v>
      </c>
      <c r="Q831" s="239">
        <v>0</v>
      </c>
      <c r="R831" s="239">
        <f>Q831*H831</f>
        <v>0</v>
      </c>
      <c r="S831" s="239">
        <v>0</v>
      </c>
      <c r="T831" s="240">
        <f>S831*H831</f>
        <v>0</v>
      </c>
      <c r="U831" s="39"/>
      <c r="V831" s="39"/>
      <c r="W831" s="39"/>
      <c r="X831" s="39"/>
      <c r="Y831" s="39"/>
      <c r="Z831" s="39"/>
      <c r="AA831" s="39"/>
      <c r="AB831" s="39"/>
      <c r="AC831" s="39"/>
      <c r="AD831" s="39"/>
      <c r="AE831" s="39"/>
      <c r="AR831" s="241" t="s">
        <v>212</v>
      </c>
      <c r="AT831" s="241" t="s">
        <v>207</v>
      </c>
      <c r="AU831" s="241" t="s">
        <v>81</v>
      </c>
      <c r="AY831" s="18" t="s">
        <v>205</v>
      </c>
      <c r="BE831" s="242">
        <f>IF(N831="základní",J831,0)</f>
        <v>0</v>
      </c>
      <c r="BF831" s="242">
        <f>IF(N831="snížená",J831,0)</f>
        <v>0</v>
      </c>
      <c r="BG831" s="242">
        <f>IF(N831="zákl. přenesená",J831,0)</f>
        <v>0</v>
      </c>
      <c r="BH831" s="242">
        <f>IF(N831="sníž. přenesená",J831,0)</f>
        <v>0</v>
      </c>
      <c r="BI831" s="242">
        <f>IF(N831="nulová",J831,0)</f>
        <v>0</v>
      </c>
      <c r="BJ831" s="18" t="s">
        <v>79</v>
      </c>
      <c r="BK831" s="242">
        <f>ROUND(I831*H831,2)</f>
        <v>0</v>
      </c>
      <c r="BL831" s="18" t="s">
        <v>212</v>
      </c>
      <c r="BM831" s="241" t="s">
        <v>6683</v>
      </c>
    </row>
    <row r="832" s="2" customFormat="1">
      <c r="A832" s="39"/>
      <c r="B832" s="40"/>
      <c r="C832" s="41"/>
      <c r="D832" s="243" t="s">
        <v>214</v>
      </c>
      <c r="E832" s="41"/>
      <c r="F832" s="244" t="s">
        <v>3870</v>
      </c>
      <c r="G832" s="41"/>
      <c r="H832" s="41"/>
      <c r="I832" s="245"/>
      <c r="J832" s="41"/>
      <c r="K832" s="41"/>
      <c r="L832" s="45"/>
      <c r="M832" s="246"/>
      <c r="N832" s="247"/>
      <c r="O832" s="92"/>
      <c r="P832" s="92"/>
      <c r="Q832" s="92"/>
      <c r="R832" s="92"/>
      <c r="S832" s="92"/>
      <c r="T832" s="93"/>
      <c r="U832" s="39"/>
      <c r="V832" s="39"/>
      <c r="W832" s="39"/>
      <c r="X832" s="39"/>
      <c r="Y832" s="39"/>
      <c r="Z832" s="39"/>
      <c r="AA832" s="39"/>
      <c r="AB832" s="39"/>
      <c r="AC832" s="39"/>
      <c r="AD832" s="39"/>
      <c r="AE832" s="39"/>
      <c r="AT832" s="18" t="s">
        <v>214</v>
      </c>
      <c r="AU832" s="18" t="s">
        <v>81</v>
      </c>
    </row>
    <row r="833" s="2" customFormat="1" ht="66.75" customHeight="1">
      <c r="A833" s="39"/>
      <c r="B833" s="40"/>
      <c r="C833" s="230" t="s">
        <v>3450</v>
      </c>
      <c r="D833" s="230" t="s">
        <v>207</v>
      </c>
      <c r="E833" s="231" t="s">
        <v>4282</v>
      </c>
      <c r="F833" s="232" t="s">
        <v>4283</v>
      </c>
      <c r="G833" s="233" t="s">
        <v>279</v>
      </c>
      <c r="H833" s="234">
        <v>1</v>
      </c>
      <c r="I833" s="235"/>
      <c r="J833" s="236">
        <f>ROUND(I833*H833,2)</f>
        <v>0</v>
      </c>
      <c r="K833" s="232" t="s">
        <v>1</v>
      </c>
      <c r="L833" s="45"/>
      <c r="M833" s="237" t="s">
        <v>1</v>
      </c>
      <c r="N833" s="238" t="s">
        <v>38</v>
      </c>
      <c r="O833" s="92"/>
      <c r="P833" s="239">
        <f>O833*H833</f>
        <v>0</v>
      </c>
      <c r="Q833" s="239">
        <v>0</v>
      </c>
      <c r="R833" s="239">
        <f>Q833*H833</f>
        <v>0</v>
      </c>
      <c r="S833" s="239">
        <v>0</v>
      </c>
      <c r="T833" s="240">
        <f>S833*H833</f>
        <v>0</v>
      </c>
      <c r="U833" s="39"/>
      <c r="V833" s="39"/>
      <c r="W833" s="39"/>
      <c r="X833" s="39"/>
      <c r="Y833" s="39"/>
      <c r="Z833" s="39"/>
      <c r="AA833" s="39"/>
      <c r="AB833" s="39"/>
      <c r="AC833" s="39"/>
      <c r="AD833" s="39"/>
      <c r="AE833" s="39"/>
      <c r="AR833" s="241" t="s">
        <v>212</v>
      </c>
      <c r="AT833" s="241" t="s">
        <v>207</v>
      </c>
      <c r="AU833" s="241" t="s">
        <v>81</v>
      </c>
      <c r="AY833" s="18" t="s">
        <v>205</v>
      </c>
      <c r="BE833" s="242">
        <f>IF(N833="základní",J833,0)</f>
        <v>0</v>
      </c>
      <c r="BF833" s="242">
        <f>IF(N833="snížená",J833,0)</f>
        <v>0</v>
      </c>
      <c r="BG833" s="242">
        <f>IF(N833="zákl. přenesená",J833,0)</f>
        <v>0</v>
      </c>
      <c r="BH833" s="242">
        <f>IF(N833="sníž. přenesená",J833,0)</f>
        <v>0</v>
      </c>
      <c r="BI833" s="242">
        <f>IF(N833="nulová",J833,0)</f>
        <v>0</v>
      </c>
      <c r="BJ833" s="18" t="s">
        <v>79</v>
      </c>
      <c r="BK833" s="242">
        <f>ROUND(I833*H833,2)</f>
        <v>0</v>
      </c>
      <c r="BL833" s="18" t="s">
        <v>212</v>
      </c>
      <c r="BM833" s="241" t="s">
        <v>6684</v>
      </c>
    </row>
    <row r="834" s="2" customFormat="1">
      <c r="A834" s="39"/>
      <c r="B834" s="40"/>
      <c r="C834" s="41"/>
      <c r="D834" s="243" t="s">
        <v>214</v>
      </c>
      <c r="E834" s="41"/>
      <c r="F834" s="244" t="s">
        <v>4284</v>
      </c>
      <c r="G834" s="41"/>
      <c r="H834" s="41"/>
      <c r="I834" s="245"/>
      <c r="J834" s="41"/>
      <c r="K834" s="41"/>
      <c r="L834" s="45"/>
      <c r="M834" s="246"/>
      <c r="N834" s="247"/>
      <c r="O834" s="92"/>
      <c r="P834" s="92"/>
      <c r="Q834" s="92"/>
      <c r="R834" s="92"/>
      <c r="S834" s="92"/>
      <c r="T834" s="93"/>
      <c r="U834" s="39"/>
      <c r="V834" s="39"/>
      <c r="W834" s="39"/>
      <c r="X834" s="39"/>
      <c r="Y834" s="39"/>
      <c r="Z834" s="39"/>
      <c r="AA834" s="39"/>
      <c r="AB834" s="39"/>
      <c r="AC834" s="39"/>
      <c r="AD834" s="39"/>
      <c r="AE834" s="39"/>
      <c r="AT834" s="18" t="s">
        <v>214</v>
      </c>
      <c r="AU834" s="18" t="s">
        <v>81</v>
      </c>
    </row>
    <row r="835" s="2" customFormat="1" ht="66.75" customHeight="1">
      <c r="A835" s="39"/>
      <c r="B835" s="40"/>
      <c r="C835" s="230" t="s">
        <v>6685</v>
      </c>
      <c r="D835" s="230" t="s">
        <v>207</v>
      </c>
      <c r="E835" s="231" t="s">
        <v>4285</v>
      </c>
      <c r="F835" s="232" t="s">
        <v>4286</v>
      </c>
      <c r="G835" s="233" t="s">
        <v>279</v>
      </c>
      <c r="H835" s="234">
        <v>1</v>
      </c>
      <c r="I835" s="235"/>
      <c r="J835" s="236">
        <f>ROUND(I835*H835,2)</f>
        <v>0</v>
      </c>
      <c r="K835" s="232" t="s">
        <v>1</v>
      </c>
      <c r="L835" s="45"/>
      <c r="M835" s="237" t="s">
        <v>1</v>
      </c>
      <c r="N835" s="238" t="s">
        <v>38</v>
      </c>
      <c r="O835" s="92"/>
      <c r="P835" s="239">
        <f>O835*H835</f>
        <v>0</v>
      </c>
      <c r="Q835" s="239">
        <v>0</v>
      </c>
      <c r="R835" s="239">
        <f>Q835*H835</f>
        <v>0</v>
      </c>
      <c r="S835" s="239">
        <v>0</v>
      </c>
      <c r="T835" s="240">
        <f>S835*H835</f>
        <v>0</v>
      </c>
      <c r="U835" s="39"/>
      <c r="V835" s="39"/>
      <c r="W835" s="39"/>
      <c r="X835" s="39"/>
      <c r="Y835" s="39"/>
      <c r="Z835" s="39"/>
      <c r="AA835" s="39"/>
      <c r="AB835" s="39"/>
      <c r="AC835" s="39"/>
      <c r="AD835" s="39"/>
      <c r="AE835" s="39"/>
      <c r="AR835" s="241" t="s">
        <v>212</v>
      </c>
      <c r="AT835" s="241" t="s">
        <v>207</v>
      </c>
      <c r="AU835" s="241" t="s">
        <v>81</v>
      </c>
      <c r="AY835" s="18" t="s">
        <v>205</v>
      </c>
      <c r="BE835" s="242">
        <f>IF(N835="základní",J835,0)</f>
        <v>0</v>
      </c>
      <c r="BF835" s="242">
        <f>IF(N835="snížená",J835,0)</f>
        <v>0</v>
      </c>
      <c r="BG835" s="242">
        <f>IF(N835="zákl. přenesená",J835,0)</f>
        <v>0</v>
      </c>
      <c r="BH835" s="242">
        <f>IF(N835="sníž. přenesená",J835,0)</f>
        <v>0</v>
      </c>
      <c r="BI835" s="242">
        <f>IF(N835="nulová",J835,0)</f>
        <v>0</v>
      </c>
      <c r="BJ835" s="18" t="s">
        <v>79</v>
      </c>
      <c r="BK835" s="242">
        <f>ROUND(I835*H835,2)</f>
        <v>0</v>
      </c>
      <c r="BL835" s="18" t="s">
        <v>212</v>
      </c>
      <c r="BM835" s="241" t="s">
        <v>6686</v>
      </c>
    </row>
    <row r="836" s="2" customFormat="1">
      <c r="A836" s="39"/>
      <c r="B836" s="40"/>
      <c r="C836" s="41"/>
      <c r="D836" s="243" t="s">
        <v>214</v>
      </c>
      <c r="E836" s="41"/>
      <c r="F836" s="244" t="s">
        <v>4287</v>
      </c>
      <c r="G836" s="41"/>
      <c r="H836" s="41"/>
      <c r="I836" s="245"/>
      <c r="J836" s="41"/>
      <c r="K836" s="41"/>
      <c r="L836" s="45"/>
      <c r="M836" s="246"/>
      <c r="N836" s="247"/>
      <c r="O836" s="92"/>
      <c r="P836" s="92"/>
      <c r="Q836" s="92"/>
      <c r="R836" s="92"/>
      <c r="S836" s="92"/>
      <c r="T836" s="93"/>
      <c r="U836" s="39"/>
      <c r="V836" s="39"/>
      <c r="W836" s="39"/>
      <c r="X836" s="39"/>
      <c r="Y836" s="39"/>
      <c r="Z836" s="39"/>
      <c r="AA836" s="39"/>
      <c r="AB836" s="39"/>
      <c r="AC836" s="39"/>
      <c r="AD836" s="39"/>
      <c r="AE836" s="39"/>
      <c r="AT836" s="18" t="s">
        <v>214</v>
      </c>
      <c r="AU836" s="18" t="s">
        <v>81</v>
      </c>
    </row>
    <row r="837" s="2" customFormat="1" ht="66.75" customHeight="1">
      <c r="A837" s="39"/>
      <c r="B837" s="40"/>
      <c r="C837" s="230" t="s">
        <v>3451</v>
      </c>
      <c r="D837" s="230" t="s">
        <v>207</v>
      </c>
      <c r="E837" s="231" t="s">
        <v>4288</v>
      </c>
      <c r="F837" s="232" t="s">
        <v>4289</v>
      </c>
      <c r="G837" s="233" t="s">
        <v>279</v>
      </c>
      <c r="H837" s="234">
        <v>1</v>
      </c>
      <c r="I837" s="235"/>
      <c r="J837" s="236">
        <f>ROUND(I837*H837,2)</f>
        <v>0</v>
      </c>
      <c r="K837" s="232" t="s">
        <v>1</v>
      </c>
      <c r="L837" s="45"/>
      <c r="M837" s="237" t="s">
        <v>1</v>
      </c>
      <c r="N837" s="238" t="s">
        <v>38</v>
      </c>
      <c r="O837" s="92"/>
      <c r="P837" s="239">
        <f>O837*H837</f>
        <v>0</v>
      </c>
      <c r="Q837" s="239">
        <v>0</v>
      </c>
      <c r="R837" s="239">
        <f>Q837*H837</f>
        <v>0</v>
      </c>
      <c r="S837" s="239">
        <v>0</v>
      </c>
      <c r="T837" s="240">
        <f>S837*H837</f>
        <v>0</v>
      </c>
      <c r="U837" s="39"/>
      <c r="V837" s="39"/>
      <c r="W837" s="39"/>
      <c r="X837" s="39"/>
      <c r="Y837" s="39"/>
      <c r="Z837" s="39"/>
      <c r="AA837" s="39"/>
      <c r="AB837" s="39"/>
      <c r="AC837" s="39"/>
      <c r="AD837" s="39"/>
      <c r="AE837" s="39"/>
      <c r="AR837" s="241" t="s">
        <v>212</v>
      </c>
      <c r="AT837" s="241" t="s">
        <v>207</v>
      </c>
      <c r="AU837" s="241" t="s">
        <v>81</v>
      </c>
      <c r="AY837" s="18" t="s">
        <v>205</v>
      </c>
      <c r="BE837" s="242">
        <f>IF(N837="základní",J837,0)</f>
        <v>0</v>
      </c>
      <c r="BF837" s="242">
        <f>IF(N837="snížená",J837,0)</f>
        <v>0</v>
      </c>
      <c r="BG837" s="242">
        <f>IF(N837="zákl. přenesená",J837,0)</f>
        <v>0</v>
      </c>
      <c r="BH837" s="242">
        <f>IF(N837="sníž. přenesená",J837,0)</f>
        <v>0</v>
      </c>
      <c r="BI837" s="242">
        <f>IF(N837="nulová",J837,0)</f>
        <v>0</v>
      </c>
      <c r="BJ837" s="18" t="s">
        <v>79</v>
      </c>
      <c r="BK837" s="242">
        <f>ROUND(I837*H837,2)</f>
        <v>0</v>
      </c>
      <c r="BL837" s="18" t="s">
        <v>212</v>
      </c>
      <c r="BM837" s="241" t="s">
        <v>6687</v>
      </c>
    </row>
    <row r="838" s="2" customFormat="1">
      <c r="A838" s="39"/>
      <c r="B838" s="40"/>
      <c r="C838" s="41"/>
      <c r="D838" s="243" t="s">
        <v>214</v>
      </c>
      <c r="E838" s="41"/>
      <c r="F838" s="244" t="s">
        <v>4290</v>
      </c>
      <c r="G838" s="41"/>
      <c r="H838" s="41"/>
      <c r="I838" s="245"/>
      <c r="J838" s="41"/>
      <c r="K838" s="41"/>
      <c r="L838" s="45"/>
      <c r="M838" s="246"/>
      <c r="N838" s="247"/>
      <c r="O838" s="92"/>
      <c r="P838" s="92"/>
      <c r="Q838" s="92"/>
      <c r="R838" s="92"/>
      <c r="S838" s="92"/>
      <c r="T838" s="93"/>
      <c r="U838" s="39"/>
      <c r="V838" s="39"/>
      <c r="W838" s="39"/>
      <c r="X838" s="39"/>
      <c r="Y838" s="39"/>
      <c r="Z838" s="39"/>
      <c r="AA838" s="39"/>
      <c r="AB838" s="39"/>
      <c r="AC838" s="39"/>
      <c r="AD838" s="39"/>
      <c r="AE838" s="39"/>
      <c r="AT838" s="18" t="s">
        <v>214</v>
      </c>
      <c r="AU838" s="18" t="s">
        <v>81</v>
      </c>
    </row>
    <row r="839" s="12" customFormat="1" ht="25.92" customHeight="1">
      <c r="A839" s="12"/>
      <c r="B839" s="214"/>
      <c r="C839" s="215"/>
      <c r="D839" s="216" t="s">
        <v>72</v>
      </c>
      <c r="E839" s="217" t="s">
        <v>6688</v>
      </c>
      <c r="F839" s="217" t="s">
        <v>6689</v>
      </c>
      <c r="G839" s="215"/>
      <c r="H839" s="215"/>
      <c r="I839" s="218"/>
      <c r="J839" s="219">
        <f>BK839</f>
        <v>0</v>
      </c>
      <c r="K839" s="215"/>
      <c r="L839" s="220"/>
      <c r="M839" s="221"/>
      <c r="N839" s="222"/>
      <c r="O839" s="222"/>
      <c r="P839" s="223">
        <f>P840+P855+P862+P881</f>
        <v>0</v>
      </c>
      <c r="Q839" s="222"/>
      <c r="R839" s="223">
        <f>R840+R855+R862+R881</f>
        <v>0</v>
      </c>
      <c r="S839" s="222"/>
      <c r="T839" s="224">
        <f>T840+T855+T862+T881</f>
        <v>0</v>
      </c>
      <c r="U839" s="12"/>
      <c r="V839" s="12"/>
      <c r="W839" s="12"/>
      <c r="X839" s="12"/>
      <c r="Y839" s="12"/>
      <c r="Z839" s="12"/>
      <c r="AA839" s="12"/>
      <c r="AB839" s="12"/>
      <c r="AC839" s="12"/>
      <c r="AD839" s="12"/>
      <c r="AE839" s="12"/>
      <c r="AR839" s="225" t="s">
        <v>79</v>
      </c>
      <c r="AT839" s="226" t="s">
        <v>72</v>
      </c>
      <c r="AU839" s="226" t="s">
        <v>73</v>
      </c>
      <c r="AY839" s="225" t="s">
        <v>205</v>
      </c>
      <c r="BK839" s="227">
        <f>BK840+BK855+BK862+BK881</f>
        <v>0</v>
      </c>
    </row>
    <row r="840" s="12" customFormat="1" ht="22.8" customHeight="1">
      <c r="A840" s="12"/>
      <c r="B840" s="214"/>
      <c r="C840" s="215"/>
      <c r="D840" s="216" t="s">
        <v>72</v>
      </c>
      <c r="E840" s="228" t="s">
        <v>4263</v>
      </c>
      <c r="F840" s="228" t="s">
        <v>6288</v>
      </c>
      <c r="G840" s="215"/>
      <c r="H840" s="215"/>
      <c r="I840" s="218"/>
      <c r="J840" s="229">
        <f>BK840</f>
        <v>0</v>
      </c>
      <c r="K840" s="215"/>
      <c r="L840" s="220"/>
      <c r="M840" s="221"/>
      <c r="N840" s="222"/>
      <c r="O840" s="222"/>
      <c r="P840" s="223">
        <f>SUM(P841:P854)</f>
        <v>0</v>
      </c>
      <c r="Q840" s="222"/>
      <c r="R840" s="223">
        <f>SUM(R841:R854)</f>
        <v>0</v>
      </c>
      <c r="S840" s="222"/>
      <c r="T840" s="224">
        <f>SUM(T841:T854)</f>
        <v>0</v>
      </c>
      <c r="U840" s="12"/>
      <c r="V840" s="12"/>
      <c r="W840" s="12"/>
      <c r="X840" s="12"/>
      <c r="Y840" s="12"/>
      <c r="Z840" s="12"/>
      <c r="AA840" s="12"/>
      <c r="AB840" s="12"/>
      <c r="AC840" s="12"/>
      <c r="AD840" s="12"/>
      <c r="AE840" s="12"/>
      <c r="AR840" s="225" t="s">
        <v>79</v>
      </c>
      <c r="AT840" s="226" t="s">
        <v>72</v>
      </c>
      <c r="AU840" s="226" t="s">
        <v>79</v>
      </c>
      <c r="AY840" s="225" t="s">
        <v>205</v>
      </c>
      <c r="BK840" s="227">
        <f>SUM(BK841:BK854)</f>
        <v>0</v>
      </c>
    </row>
    <row r="841" s="2" customFormat="1" ht="66.75" customHeight="1">
      <c r="A841" s="39"/>
      <c r="B841" s="40"/>
      <c r="C841" s="230" t="s">
        <v>6690</v>
      </c>
      <c r="D841" s="230" t="s">
        <v>207</v>
      </c>
      <c r="E841" s="231" t="s">
        <v>4055</v>
      </c>
      <c r="F841" s="232" t="s">
        <v>6289</v>
      </c>
      <c r="G841" s="233" t="s">
        <v>279</v>
      </c>
      <c r="H841" s="234">
        <v>1</v>
      </c>
      <c r="I841" s="235"/>
      <c r="J841" s="236">
        <f>ROUND(I841*H841,2)</f>
        <v>0</v>
      </c>
      <c r="K841" s="232" t="s">
        <v>1</v>
      </c>
      <c r="L841" s="45"/>
      <c r="M841" s="237" t="s">
        <v>1</v>
      </c>
      <c r="N841" s="238" t="s">
        <v>38</v>
      </c>
      <c r="O841" s="92"/>
      <c r="P841" s="239">
        <f>O841*H841</f>
        <v>0</v>
      </c>
      <c r="Q841" s="239">
        <v>0</v>
      </c>
      <c r="R841" s="239">
        <f>Q841*H841</f>
        <v>0</v>
      </c>
      <c r="S841" s="239">
        <v>0</v>
      </c>
      <c r="T841" s="240">
        <f>S841*H841</f>
        <v>0</v>
      </c>
      <c r="U841" s="39"/>
      <c r="V841" s="39"/>
      <c r="W841" s="39"/>
      <c r="X841" s="39"/>
      <c r="Y841" s="39"/>
      <c r="Z841" s="39"/>
      <c r="AA841" s="39"/>
      <c r="AB841" s="39"/>
      <c r="AC841" s="39"/>
      <c r="AD841" s="39"/>
      <c r="AE841" s="39"/>
      <c r="AR841" s="241" t="s">
        <v>212</v>
      </c>
      <c r="AT841" s="241" t="s">
        <v>207</v>
      </c>
      <c r="AU841" s="241" t="s">
        <v>81</v>
      </c>
      <c r="AY841" s="18" t="s">
        <v>205</v>
      </c>
      <c r="BE841" s="242">
        <f>IF(N841="základní",J841,0)</f>
        <v>0</v>
      </c>
      <c r="BF841" s="242">
        <f>IF(N841="snížená",J841,0)</f>
        <v>0</v>
      </c>
      <c r="BG841" s="242">
        <f>IF(N841="zákl. přenesená",J841,0)</f>
        <v>0</v>
      </c>
      <c r="BH841" s="242">
        <f>IF(N841="sníž. přenesená",J841,0)</f>
        <v>0</v>
      </c>
      <c r="BI841" s="242">
        <f>IF(N841="nulová",J841,0)</f>
        <v>0</v>
      </c>
      <c r="BJ841" s="18" t="s">
        <v>79</v>
      </c>
      <c r="BK841" s="242">
        <f>ROUND(I841*H841,2)</f>
        <v>0</v>
      </c>
      <c r="BL841" s="18" t="s">
        <v>212</v>
      </c>
      <c r="BM841" s="241" t="s">
        <v>6691</v>
      </c>
    </row>
    <row r="842" s="2" customFormat="1">
      <c r="A842" s="39"/>
      <c r="B842" s="40"/>
      <c r="C842" s="41"/>
      <c r="D842" s="243" t="s">
        <v>214</v>
      </c>
      <c r="E842" s="41"/>
      <c r="F842" s="244" t="s">
        <v>6290</v>
      </c>
      <c r="G842" s="41"/>
      <c r="H842" s="41"/>
      <c r="I842" s="245"/>
      <c r="J842" s="41"/>
      <c r="K842" s="41"/>
      <c r="L842" s="45"/>
      <c r="M842" s="246"/>
      <c r="N842" s="247"/>
      <c r="O842" s="92"/>
      <c r="P842" s="92"/>
      <c r="Q842" s="92"/>
      <c r="R842" s="92"/>
      <c r="S842" s="92"/>
      <c r="T842" s="93"/>
      <c r="U842" s="39"/>
      <c r="V842" s="39"/>
      <c r="W842" s="39"/>
      <c r="X842" s="39"/>
      <c r="Y842" s="39"/>
      <c r="Z842" s="39"/>
      <c r="AA842" s="39"/>
      <c r="AB842" s="39"/>
      <c r="AC842" s="39"/>
      <c r="AD842" s="39"/>
      <c r="AE842" s="39"/>
      <c r="AT842" s="18" t="s">
        <v>214</v>
      </c>
      <c r="AU842" s="18" t="s">
        <v>81</v>
      </c>
    </row>
    <row r="843" s="2" customFormat="1" ht="66.75" customHeight="1">
      <c r="A843" s="39"/>
      <c r="B843" s="40"/>
      <c r="C843" s="230" t="s">
        <v>3452</v>
      </c>
      <c r="D843" s="230" t="s">
        <v>207</v>
      </c>
      <c r="E843" s="231" t="s">
        <v>3861</v>
      </c>
      <c r="F843" s="232" t="s">
        <v>3862</v>
      </c>
      <c r="G843" s="233" t="s">
        <v>279</v>
      </c>
      <c r="H843" s="234">
        <v>1</v>
      </c>
      <c r="I843" s="235"/>
      <c r="J843" s="236">
        <f>ROUND(I843*H843,2)</f>
        <v>0</v>
      </c>
      <c r="K843" s="232" t="s">
        <v>1</v>
      </c>
      <c r="L843" s="45"/>
      <c r="M843" s="237" t="s">
        <v>1</v>
      </c>
      <c r="N843" s="238" t="s">
        <v>38</v>
      </c>
      <c r="O843" s="92"/>
      <c r="P843" s="239">
        <f>O843*H843</f>
        <v>0</v>
      </c>
      <c r="Q843" s="239">
        <v>0</v>
      </c>
      <c r="R843" s="239">
        <f>Q843*H843</f>
        <v>0</v>
      </c>
      <c r="S843" s="239">
        <v>0</v>
      </c>
      <c r="T843" s="240">
        <f>S843*H843</f>
        <v>0</v>
      </c>
      <c r="U843" s="39"/>
      <c r="V843" s="39"/>
      <c r="W843" s="39"/>
      <c r="X843" s="39"/>
      <c r="Y843" s="39"/>
      <c r="Z843" s="39"/>
      <c r="AA843" s="39"/>
      <c r="AB843" s="39"/>
      <c r="AC843" s="39"/>
      <c r="AD843" s="39"/>
      <c r="AE843" s="39"/>
      <c r="AR843" s="241" t="s">
        <v>212</v>
      </c>
      <c r="AT843" s="241" t="s">
        <v>207</v>
      </c>
      <c r="AU843" s="241" t="s">
        <v>81</v>
      </c>
      <c r="AY843" s="18" t="s">
        <v>205</v>
      </c>
      <c r="BE843" s="242">
        <f>IF(N843="základní",J843,0)</f>
        <v>0</v>
      </c>
      <c r="BF843" s="242">
        <f>IF(N843="snížená",J843,0)</f>
        <v>0</v>
      </c>
      <c r="BG843" s="242">
        <f>IF(N843="zákl. přenesená",J843,0)</f>
        <v>0</v>
      </c>
      <c r="BH843" s="242">
        <f>IF(N843="sníž. přenesená",J843,0)</f>
        <v>0</v>
      </c>
      <c r="BI843" s="242">
        <f>IF(N843="nulová",J843,0)</f>
        <v>0</v>
      </c>
      <c r="BJ843" s="18" t="s">
        <v>79</v>
      </c>
      <c r="BK843" s="242">
        <f>ROUND(I843*H843,2)</f>
        <v>0</v>
      </c>
      <c r="BL843" s="18" t="s">
        <v>212</v>
      </c>
      <c r="BM843" s="241" t="s">
        <v>6692</v>
      </c>
    </row>
    <row r="844" s="2" customFormat="1">
      <c r="A844" s="39"/>
      <c r="B844" s="40"/>
      <c r="C844" s="41"/>
      <c r="D844" s="243" t="s">
        <v>214</v>
      </c>
      <c r="E844" s="41"/>
      <c r="F844" s="244" t="s">
        <v>3863</v>
      </c>
      <c r="G844" s="41"/>
      <c r="H844" s="41"/>
      <c r="I844" s="245"/>
      <c r="J844" s="41"/>
      <c r="K844" s="41"/>
      <c r="L844" s="45"/>
      <c r="M844" s="246"/>
      <c r="N844" s="247"/>
      <c r="O844" s="92"/>
      <c r="P844" s="92"/>
      <c r="Q844" s="92"/>
      <c r="R844" s="92"/>
      <c r="S844" s="92"/>
      <c r="T844" s="93"/>
      <c r="U844" s="39"/>
      <c r="V844" s="39"/>
      <c r="W844" s="39"/>
      <c r="X844" s="39"/>
      <c r="Y844" s="39"/>
      <c r="Z844" s="39"/>
      <c r="AA844" s="39"/>
      <c r="AB844" s="39"/>
      <c r="AC844" s="39"/>
      <c r="AD844" s="39"/>
      <c r="AE844" s="39"/>
      <c r="AT844" s="18" t="s">
        <v>214</v>
      </c>
      <c r="AU844" s="18" t="s">
        <v>81</v>
      </c>
    </row>
    <row r="845" s="2" customFormat="1" ht="24.15" customHeight="1">
      <c r="A845" s="39"/>
      <c r="B845" s="40"/>
      <c r="C845" s="230" t="s">
        <v>6693</v>
      </c>
      <c r="D845" s="230" t="s">
        <v>207</v>
      </c>
      <c r="E845" s="231" t="s">
        <v>3864</v>
      </c>
      <c r="F845" s="232" t="s">
        <v>3865</v>
      </c>
      <c r="G845" s="233" t="s">
        <v>2376</v>
      </c>
      <c r="H845" s="234">
        <v>1</v>
      </c>
      <c r="I845" s="235"/>
      <c r="J845" s="236">
        <f>ROUND(I845*H845,2)</f>
        <v>0</v>
      </c>
      <c r="K845" s="232" t="s">
        <v>1</v>
      </c>
      <c r="L845" s="45"/>
      <c r="M845" s="237" t="s">
        <v>1</v>
      </c>
      <c r="N845" s="238" t="s">
        <v>38</v>
      </c>
      <c r="O845" s="92"/>
      <c r="P845" s="239">
        <f>O845*H845</f>
        <v>0</v>
      </c>
      <c r="Q845" s="239">
        <v>0</v>
      </c>
      <c r="R845" s="239">
        <f>Q845*H845</f>
        <v>0</v>
      </c>
      <c r="S845" s="239">
        <v>0</v>
      </c>
      <c r="T845" s="240">
        <f>S845*H845</f>
        <v>0</v>
      </c>
      <c r="U845" s="39"/>
      <c r="V845" s="39"/>
      <c r="W845" s="39"/>
      <c r="X845" s="39"/>
      <c r="Y845" s="39"/>
      <c r="Z845" s="39"/>
      <c r="AA845" s="39"/>
      <c r="AB845" s="39"/>
      <c r="AC845" s="39"/>
      <c r="AD845" s="39"/>
      <c r="AE845" s="39"/>
      <c r="AR845" s="241" t="s">
        <v>212</v>
      </c>
      <c r="AT845" s="241" t="s">
        <v>207</v>
      </c>
      <c r="AU845" s="241" t="s">
        <v>81</v>
      </c>
      <c r="AY845" s="18" t="s">
        <v>205</v>
      </c>
      <c r="BE845" s="242">
        <f>IF(N845="základní",J845,0)</f>
        <v>0</v>
      </c>
      <c r="BF845" s="242">
        <f>IF(N845="snížená",J845,0)</f>
        <v>0</v>
      </c>
      <c r="BG845" s="242">
        <f>IF(N845="zákl. přenesená",J845,0)</f>
        <v>0</v>
      </c>
      <c r="BH845" s="242">
        <f>IF(N845="sníž. přenesená",J845,0)</f>
        <v>0</v>
      </c>
      <c r="BI845" s="242">
        <f>IF(N845="nulová",J845,0)</f>
        <v>0</v>
      </c>
      <c r="BJ845" s="18" t="s">
        <v>79</v>
      </c>
      <c r="BK845" s="242">
        <f>ROUND(I845*H845,2)</f>
        <v>0</v>
      </c>
      <c r="BL845" s="18" t="s">
        <v>212</v>
      </c>
      <c r="BM845" s="241" t="s">
        <v>6694</v>
      </c>
    </row>
    <row r="846" s="2" customFormat="1">
      <c r="A846" s="39"/>
      <c r="B846" s="40"/>
      <c r="C846" s="41"/>
      <c r="D846" s="243" t="s">
        <v>214</v>
      </c>
      <c r="E846" s="41"/>
      <c r="F846" s="244" t="s">
        <v>3865</v>
      </c>
      <c r="G846" s="41"/>
      <c r="H846" s="41"/>
      <c r="I846" s="245"/>
      <c r="J846" s="41"/>
      <c r="K846" s="41"/>
      <c r="L846" s="45"/>
      <c r="M846" s="246"/>
      <c r="N846" s="247"/>
      <c r="O846" s="92"/>
      <c r="P846" s="92"/>
      <c r="Q846" s="92"/>
      <c r="R846" s="92"/>
      <c r="S846" s="92"/>
      <c r="T846" s="93"/>
      <c r="U846" s="39"/>
      <c r="V846" s="39"/>
      <c r="W846" s="39"/>
      <c r="X846" s="39"/>
      <c r="Y846" s="39"/>
      <c r="Z846" s="39"/>
      <c r="AA846" s="39"/>
      <c r="AB846" s="39"/>
      <c r="AC846" s="39"/>
      <c r="AD846" s="39"/>
      <c r="AE846" s="39"/>
      <c r="AT846" s="18" t="s">
        <v>214</v>
      </c>
      <c r="AU846" s="18" t="s">
        <v>81</v>
      </c>
    </row>
    <row r="847" s="2" customFormat="1" ht="78" customHeight="1">
      <c r="A847" s="39"/>
      <c r="B847" s="40"/>
      <c r="C847" s="230" t="s">
        <v>3455</v>
      </c>
      <c r="D847" s="230" t="s">
        <v>207</v>
      </c>
      <c r="E847" s="231" t="s">
        <v>4279</v>
      </c>
      <c r="F847" s="232" t="s">
        <v>3867</v>
      </c>
      <c r="G847" s="233" t="s">
        <v>279</v>
      </c>
      <c r="H847" s="234">
        <v>1</v>
      </c>
      <c r="I847" s="235"/>
      <c r="J847" s="236">
        <f>ROUND(I847*H847,2)</f>
        <v>0</v>
      </c>
      <c r="K847" s="232" t="s">
        <v>1</v>
      </c>
      <c r="L847" s="45"/>
      <c r="M847" s="237" t="s">
        <v>1</v>
      </c>
      <c r="N847" s="238" t="s">
        <v>38</v>
      </c>
      <c r="O847" s="92"/>
      <c r="P847" s="239">
        <f>O847*H847</f>
        <v>0</v>
      </c>
      <c r="Q847" s="239">
        <v>0</v>
      </c>
      <c r="R847" s="239">
        <f>Q847*H847</f>
        <v>0</v>
      </c>
      <c r="S847" s="239">
        <v>0</v>
      </c>
      <c r="T847" s="240">
        <f>S847*H847</f>
        <v>0</v>
      </c>
      <c r="U847" s="39"/>
      <c r="V847" s="39"/>
      <c r="W847" s="39"/>
      <c r="X847" s="39"/>
      <c r="Y847" s="39"/>
      <c r="Z847" s="39"/>
      <c r="AA847" s="39"/>
      <c r="AB847" s="39"/>
      <c r="AC847" s="39"/>
      <c r="AD847" s="39"/>
      <c r="AE847" s="39"/>
      <c r="AR847" s="241" t="s">
        <v>212</v>
      </c>
      <c r="AT847" s="241" t="s">
        <v>207</v>
      </c>
      <c r="AU847" s="241" t="s">
        <v>81</v>
      </c>
      <c r="AY847" s="18" t="s">
        <v>205</v>
      </c>
      <c r="BE847" s="242">
        <f>IF(N847="základní",J847,0)</f>
        <v>0</v>
      </c>
      <c r="BF847" s="242">
        <f>IF(N847="snížená",J847,0)</f>
        <v>0</v>
      </c>
      <c r="BG847" s="242">
        <f>IF(N847="zákl. přenesená",J847,0)</f>
        <v>0</v>
      </c>
      <c r="BH847" s="242">
        <f>IF(N847="sníž. přenesená",J847,0)</f>
        <v>0</v>
      </c>
      <c r="BI847" s="242">
        <f>IF(N847="nulová",J847,0)</f>
        <v>0</v>
      </c>
      <c r="BJ847" s="18" t="s">
        <v>79</v>
      </c>
      <c r="BK847" s="242">
        <f>ROUND(I847*H847,2)</f>
        <v>0</v>
      </c>
      <c r="BL847" s="18" t="s">
        <v>212</v>
      </c>
      <c r="BM847" s="241" t="s">
        <v>6695</v>
      </c>
    </row>
    <row r="848" s="2" customFormat="1">
      <c r="A848" s="39"/>
      <c r="B848" s="40"/>
      <c r="C848" s="41"/>
      <c r="D848" s="243" t="s">
        <v>214</v>
      </c>
      <c r="E848" s="41"/>
      <c r="F848" s="244" t="s">
        <v>3868</v>
      </c>
      <c r="G848" s="41"/>
      <c r="H848" s="41"/>
      <c r="I848" s="245"/>
      <c r="J848" s="41"/>
      <c r="K848" s="41"/>
      <c r="L848" s="45"/>
      <c r="M848" s="246"/>
      <c r="N848" s="247"/>
      <c r="O848" s="92"/>
      <c r="P848" s="92"/>
      <c r="Q848" s="92"/>
      <c r="R848" s="92"/>
      <c r="S848" s="92"/>
      <c r="T848" s="93"/>
      <c r="U848" s="39"/>
      <c r="V848" s="39"/>
      <c r="W848" s="39"/>
      <c r="X848" s="39"/>
      <c r="Y848" s="39"/>
      <c r="Z848" s="39"/>
      <c r="AA848" s="39"/>
      <c r="AB848" s="39"/>
      <c r="AC848" s="39"/>
      <c r="AD848" s="39"/>
      <c r="AE848" s="39"/>
      <c r="AT848" s="18" t="s">
        <v>214</v>
      </c>
      <c r="AU848" s="18" t="s">
        <v>81</v>
      </c>
    </row>
    <row r="849" s="2" customFormat="1" ht="33" customHeight="1">
      <c r="A849" s="39"/>
      <c r="B849" s="40"/>
      <c r="C849" s="230" t="s">
        <v>6696</v>
      </c>
      <c r="D849" s="230" t="s">
        <v>207</v>
      </c>
      <c r="E849" s="231" t="s">
        <v>3869</v>
      </c>
      <c r="F849" s="232" t="s">
        <v>3870</v>
      </c>
      <c r="G849" s="233" t="s">
        <v>279</v>
      </c>
      <c r="H849" s="234">
        <v>1</v>
      </c>
      <c r="I849" s="235"/>
      <c r="J849" s="236">
        <f>ROUND(I849*H849,2)</f>
        <v>0</v>
      </c>
      <c r="K849" s="232" t="s">
        <v>1</v>
      </c>
      <c r="L849" s="45"/>
      <c r="M849" s="237" t="s">
        <v>1</v>
      </c>
      <c r="N849" s="238" t="s">
        <v>38</v>
      </c>
      <c r="O849" s="92"/>
      <c r="P849" s="239">
        <f>O849*H849</f>
        <v>0</v>
      </c>
      <c r="Q849" s="239">
        <v>0</v>
      </c>
      <c r="R849" s="239">
        <f>Q849*H849</f>
        <v>0</v>
      </c>
      <c r="S849" s="239">
        <v>0</v>
      </c>
      <c r="T849" s="240">
        <f>S849*H849</f>
        <v>0</v>
      </c>
      <c r="U849" s="39"/>
      <c r="V849" s="39"/>
      <c r="W849" s="39"/>
      <c r="X849" s="39"/>
      <c r="Y849" s="39"/>
      <c r="Z849" s="39"/>
      <c r="AA849" s="39"/>
      <c r="AB849" s="39"/>
      <c r="AC849" s="39"/>
      <c r="AD849" s="39"/>
      <c r="AE849" s="39"/>
      <c r="AR849" s="241" t="s">
        <v>212</v>
      </c>
      <c r="AT849" s="241" t="s">
        <v>207</v>
      </c>
      <c r="AU849" s="241" t="s">
        <v>81</v>
      </c>
      <c r="AY849" s="18" t="s">
        <v>205</v>
      </c>
      <c r="BE849" s="242">
        <f>IF(N849="základní",J849,0)</f>
        <v>0</v>
      </c>
      <c r="BF849" s="242">
        <f>IF(N849="snížená",J849,0)</f>
        <v>0</v>
      </c>
      <c r="BG849" s="242">
        <f>IF(N849="zákl. přenesená",J849,0)</f>
        <v>0</v>
      </c>
      <c r="BH849" s="242">
        <f>IF(N849="sníž. přenesená",J849,0)</f>
        <v>0</v>
      </c>
      <c r="BI849" s="242">
        <f>IF(N849="nulová",J849,0)</f>
        <v>0</v>
      </c>
      <c r="BJ849" s="18" t="s">
        <v>79</v>
      </c>
      <c r="BK849" s="242">
        <f>ROUND(I849*H849,2)</f>
        <v>0</v>
      </c>
      <c r="BL849" s="18" t="s">
        <v>212</v>
      </c>
      <c r="BM849" s="241" t="s">
        <v>6697</v>
      </c>
    </row>
    <row r="850" s="2" customFormat="1">
      <c r="A850" s="39"/>
      <c r="B850" s="40"/>
      <c r="C850" s="41"/>
      <c r="D850" s="243" t="s">
        <v>214</v>
      </c>
      <c r="E850" s="41"/>
      <c r="F850" s="244" t="s">
        <v>3870</v>
      </c>
      <c r="G850" s="41"/>
      <c r="H850" s="41"/>
      <c r="I850" s="245"/>
      <c r="J850" s="41"/>
      <c r="K850" s="41"/>
      <c r="L850" s="45"/>
      <c r="M850" s="246"/>
      <c r="N850" s="247"/>
      <c r="O850" s="92"/>
      <c r="P850" s="92"/>
      <c r="Q850" s="92"/>
      <c r="R850" s="92"/>
      <c r="S850" s="92"/>
      <c r="T850" s="93"/>
      <c r="U850" s="39"/>
      <c r="V850" s="39"/>
      <c r="W850" s="39"/>
      <c r="X850" s="39"/>
      <c r="Y850" s="39"/>
      <c r="Z850" s="39"/>
      <c r="AA850" s="39"/>
      <c r="AB850" s="39"/>
      <c r="AC850" s="39"/>
      <c r="AD850" s="39"/>
      <c r="AE850" s="39"/>
      <c r="AT850" s="18" t="s">
        <v>214</v>
      </c>
      <c r="AU850" s="18" t="s">
        <v>81</v>
      </c>
    </row>
    <row r="851" s="2" customFormat="1" ht="24.15" customHeight="1">
      <c r="A851" s="39"/>
      <c r="B851" s="40"/>
      <c r="C851" s="230" t="s">
        <v>3458</v>
      </c>
      <c r="D851" s="230" t="s">
        <v>207</v>
      </c>
      <c r="E851" s="231" t="s">
        <v>3871</v>
      </c>
      <c r="F851" s="232" t="s">
        <v>3872</v>
      </c>
      <c r="G851" s="233" t="s">
        <v>279</v>
      </c>
      <c r="H851" s="234">
        <v>1</v>
      </c>
      <c r="I851" s="235"/>
      <c r="J851" s="236">
        <f>ROUND(I851*H851,2)</f>
        <v>0</v>
      </c>
      <c r="K851" s="232" t="s">
        <v>1</v>
      </c>
      <c r="L851" s="45"/>
      <c r="M851" s="237" t="s">
        <v>1</v>
      </c>
      <c r="N851" s="238" t="s">
        <v>38</v>
      </c>
      <c r="O851" s="92"/>
      <c r="P851" s="239">
        <f>O851*H851</f>
        <v>0</v>
      </c>
      <c r="Q851" s="239">
        <v>0</v>
      </c>
      <c r="R851" s="239">
        <f>Q851*H851</f>
        <v>0</v>
      </c>
      <c r="S851" s="239">
        <v>0</v>
      </c>
      <c r="T851" s="240">
        <f>S851*H851</f>
        <v>0</v>
      </c>
      <c r="U851" s="39"/>
      <c r="V851" s="39"/>
      <c r="W851" s="39"/>
      <c r="X851" s="39"/>
      <c r="Y851" s="39"/>
      <c r="Z851" s="39"/>
      <c r="AA851" s="39"/>
      <c r="AB851" s="39"/>
      <c r="AC851" s="39"/>
      <c r="AD851" s="39"/>
      <c r="AE851" s="39"/>
      <c r="AR851" s="241" t="s">
        <v>212</v>
      </c>
      <c r="AT851" s="241" t="s">
        <v>207</v>
      </c>
      <c r="AU851" s="241" t="s">
        <v>81</v>
      </c>
      <c r="AY851" s="18" t="s">
        <v>205</v>
      </c>
      <c r="BE851" s="242">
        <f>IF(N851="základní",J851,0)</f>
        <v>0</v>
      </c>
      <c r="BF851" s="242">
        <f>IF(N851="snížená",J851,0)</f>
        <v>0</v>
      </c>
      <c r="BG851" s="242">
        <f>IF(N851="zákl. přenesená",J851,0)</f>
        <v>0</v>
      </c>
      <c r="BH851" s="242">
        <f>IF(N851="sníž. přenesená",J851,0)</f>
        <v>0</v>
      </c>
      <c r="BI851" s="242">
        <f>IF(N851="nulová",J851,0)</f>
        <v>0</v>
      </c>
      <c r="BJ851" s="18" t="s">
        <v>79</v>
      </c>
      <c r="BK851" s="242">
        <f>ROUND(I851*H851,2)</f>
        <v>0</v>
      </c>
      <c r="BL851" s="18" t="s">
        <v>212</v>
      </c>
      <c r="BM851" s="241" t="s">
        <v>6698</v>
      </c>
    </row>
    <row r="852" s="2" customFormat="1">
      <c r="A852" s="39"/>
      <c r="B852" s="40"/>
      <c r="C852" s="41"/>
      <c r="D852" s="243" t="s">
        <v>214</v>
      </c>
      <c r="E852" s="41"/>
      <c r="F852" s="244" t="s">
        <v>3872</v>
      </c>
      <c r="G852" s="41"/>
      <c r="H852" s="41"/>
      <c r="I852" s="245"/>
      <c r="J852" s="41"/>
      <c r="K852" s="41"/>
      <c r="L852" s="45"/>
      <c r="M852" s="246"/>
      <c r="N852" s="247"/>
      <c r="O852" s="92"/>
      <c r="P852" s="92"/>
      <c r="Q852" s="92"/>
      <c r="R852" s="92"/>
      <c r="S852" s="92"/>
      <c r="T852" s="93"/>
      <c r="U852" s="39"/>
      <c r="V852" s="39"/>
      <c r="W852" s="39"/>
      <c r="X852" s="39"/>
      <c r="Y852" s="39"/>
      <c r="Z852" s="39"/>
      <c r="AA852" s="39"/>
      <c r="AB852" s="39"/>
      <c r="AC852" s="39"/>
      <c r="AD852" s="39"/>
      <c r="AE852" s="39"/>
      <c r="AT852" s="18" t="s">
        <v>214</v>
      </c>
      <c r="AU852" s="18" t="s">
        <v>81</v>
      </c>
    </row>
    <row r="853" s="2" customFormat="1" ht="66.75" customHeight="1">
      <c r="A853" s="39"/>
      <c r="B853" s="40"/>
      <c r="C853" s="230" t="s">
        <v>6699</v>
      </c>
      <c r="D853" s="230" t="s">
        <v>207</v>
      </c>
      <c r="E853" s="231" t="s">
        <v>3873</v>
      </c>
      <c r="F853" s="232" t="s">
        <v>3874</v>
      </c>
      <c r="G853" s="233" t="s">
        <v>279</v>
      </c>
      <c r="H853" s="234">
        <v>1</v>
      </c>
      <c r="I853" s="235"/>
      <c r="J853" s="236">
        <f>ROUND(I853*H853,2)</f>
        <v>0</v>
      </c>
      <c r="K853" s="232" t="s">
        <v>1</v>
      </c>
      <c r="L853" s="45"/>
      <c r="M853" s="237" t="s">
        <v>1</v>
      </c>
      <c r="N853" s="238" t="s">
        <v>38</v>
      </c>
      <c r="O853" s="92"/>
      <c r="P853" s="239">
        <f>O853*H853</f>
        <v>0</v>
      </c>
      <c r="Q853" s="239">
        <v>0</v>
      </c>
      <c r="R853" s="239">
        <f>Q853*H853</f>
        <v>0</v>
      </c>
      <c r="S853" s="239">
        <v>0</v>
      </c>
      <c r="T853" s="240">
        <f>S853*H853</f>
        <v>0</v>
      </c>
      <c r="U853" s="39"/>
      <c r="V853" s="39"/>
      <c r="W853" s="39"/>
      <c r="X853" s="39"/>
      <c r="Y853" s="39"/>
      <c r="Z853" s="39"/>
      <c r="AA853" s="39"/>
      <c r="AB853" s="39"/>
      <c r="AC853" s="39"/>
      <c r="AD853" s="39"/>
      <c r="AE853" s="39"/>
      <c r="AR853" s="241" t="s">
        <v>212</v>
      </c>
      <c r="AT853" s="241" t="s">
        <v>207</v>
      </c>
      <c r="AU853" s="241" t="s">
        <v>81</v>
      </c>
      <c r="AY853" s="18" t="s">
        <v>205</v>
      </c>
      <c r="BE853" s="242">
        <f>IF(N853="základní",J853,0)</f>
        <v>0</v>
      </c>
      <c r="BF853" s="242">
        <f>IF(N853="snížená",J853,0)</f>
        <v>0</v>
      </c>
      <c r="BG853" s="242">
        <f>IF(N853="zákl. přenesená",J853,0)</f>
        <v>0</v>
      </c>
      <c r="BH853" s="242">
        <f>IF(N853="sníž. přenesená",J853,0)</f>
        <v>0</v>
      </c>
      <c r="BI853" s="242">
        <f>IF(N853="nulová",J853,0)</f>
        <v>0</v>
      </c>
      <c r="BJ853" s="18" t="s">
        <v>79</v>
      </c>
      <c r="BK853" s="242">
        <f>ROUND(I853*H853,2)</f>
        <v>0</v>
      </c>
      <c r="BL853" s="18" t="s">
        <v>212</v>
      </c>
      <c r="BM853" s="241" t="s">
        <v>6700</v>
      </c>
    </row>
    <row r="854" s="2" customFormat="1">
      <c r="A854" s="39"/>
      <c r="B854" s="40"/>
      <c r="C854" s="41"/>
      <c r="D854" s="243" t="s">
        <v>214</v>
      </c>
      <c r="E854" s="41"/>
      <c r="F854" s="244" t="s">
        <v>3875</v>
      </c>
      <c r="G854" s="41"/>
      <c r="H854" s="41"/>
      <c r="I854" s="245"/>
      <c r="J854" s="41"/>
      <c r="K854" s="41"/>
      <c r="L854" s="45"/>
      <c r="M854" s="246"/>
      <c r="N854" s="247"/>
      <c r="O854" s="92"/>
      <c r="P854" s="92"/>
      <c r="Q854" s="92"/>
      <c r="R854" s="92"/>
      <c r="S854" s="92"/>
      <c r="T854" s="93"/>
      <c r="U854" s="39"/>
      <c r="V854" s="39"/>
      <c r="W854" s="39"/>
      <c r="X854" s="39"/>
      <c r="Y854" s="39"/>
      <c r="Z854" s="39"/>
      <c r="AA854" s="39"/>
      <c r="AB854" s="39"/>
      <c r="AC854" s="39"/>
      <c r="AD854" s="39"/>
      <c r="AE854" s="39"/>
      <c r="AT854" s="18" t="s">
        <v>214</v>
      </c>
      <c r="AU854" s="18" t="s">
        <v>81</v>
      </c>
    </row>
    <row r="855" s="12" customFormat="1" ht="22.8" customHeight="1">
      <c r="A855" s="12"/>
      <c r="B855" s="214"/>
      <c r="C855" s="215"/>
      <c r="D855" s="216" t="s">
        <v>72</v>
      </c>
      <c r="E855" s="228" t="s">
        <v>3757</v>
      </c>
      <c r="F855" s="228" t="s">
        <v>3876</v>
      </c>
      <c r="G855" s="215"/>
      <c r="H855" s="215"/>
      <c r="I855" s="218"/>
      <c r="J855" s="229">
        <f>BK855</f>
        <v>0</v>
      </c>
      <c r="K855" s="215"/>
      <c r="L855" s="220"/>
      <c r="M855" s="221"/>
      <c r="N855" s="222"/>
      <c r="O855" s="222"/>
      <c r="P855" s="223">
        <f>SUM(P856:P861)</f>
        <v>0</v>
      </c>
      <c r="Q855" s="222"/>
      <c r="R855" s="223">
        <f>SUM(R856:R861)</f>
        <v>0</v>
      </c>
      <c r="S855" s="222"/>
      <c r="T855" s="224">
        <f>SUM(T856:T861)</f>
        <v>0</v>
      </c>
      <c r="U855" s="12"/>
      <c r="V855" s="12"/>
      <c r="W855" s="12"/>
      <c r="X855" s="12"/>
      <c r="Y855" s="12"/>
      <c r="Z855" s="12"/>
      <c r="AA855" s="12"/>
      <c r="AB855" s="12"/>
      <c r="AC855" s="12"/>
      <c r="AD855" s="12"/>
      <c r="AE855" s="12"/>
      <c r="AR855" s="225" t="s">
        <v>79</v>
      </c>
      <c r="AT855" s="226" t="s">
        <v>72</v>
      </c>
      <c r="AU855" s="226" t="s">
        <v>79</v>
      </c>
      <c r="AY855" s="225" t="s">
        <v>205</v>
      </c>
      <c r="BK855" s="227">
        <f>SUM(BK856:BK861)</f>
        <v>0</v>
      </c>
    </row>
    <row r="856" s="2" customFormat="1" ht="78" customHeight="1">
      <c r="A856" s="39"/>
      <c r="B856" s="40"/>
      <c r="C856" s="230" t="s">
        <v>3461</v>
      </c>
      <c r="D856" s="230" t="s">
        <v>207</v>
      </c>
      <c r="E856" s="231" t="s">
        <v>4007</v>
      </c>
      <c r="F856" s="232" t="s">
        <v>3878</v>
      </c>
      <c r="G856" s="233" t="s">
        <v>279</v>
      </c>
      <c r="H856" s="234">
        <v>3</v>
      </c>
      <c r="I856" s="235"/>
      <c r="J856" s="236">
        <f>ROUND(I856*H856,2)</f>
        <v>0</v>
      </c>
      <c r="K856" s="232" t="s">
        <v>1</v>
      </c>
      <c r="L856" s="45"/>
      <c r="M856" s="237" t="s">
        <v>1</v>
      </c>
      <c r="N856" s="238" t="s">
        <v>38</v>
      </c>
      <c r="O856" s="92"/>
      <c r="P856" s="239">
        <f>O856*H856</f>
        <v>0</v>
      </c>
      <c r="Q856" s="239">
        <v>0</v>
      </c>
      <c r="R856" s="239">
        <f>Q856*H856</f>
        <v>0</v>
      </c>
      <c r="S856" s="239">
        <v>0</v>
      </c>
      <c r="T856" s="240">
        <f>S856*H856</f>
        <v>0</v>
      </c>
      <c r="U856" s="39"/>
      <c r="V856" s="39"/>
      <c r="W856" s="39"/>
      <c r="X856" s="39"/>
      <c r="Y856" s="39"/>
      <c r="Z856" s="39"/>
      <c r="AA856" s="39"/>
      <c r="AB856" s="39"/>
      <c r="AC856" s="39"/>
      <c r="AD856" s="39"/>
      <c r="AE856" s="39"/>
      <c r="AR856" s="241" t="s">
        <v>212</v>
      </c>
      <c r="AT856" s="241" t="s">
        <v>207</v>
      </c>
      <c r="AU856" s="241" t="s">
        <v>81</v>
      </c>
      <c r="AY856" s="18" t="s">
        <v>205</v>
      </c>
      <c r="BE856" s="242">
        <f>IF(N856="základní",J856,0)</f>
        <v>0</v>
      </c>
      <c r="BF856" s="242">
        <f>IF(N856="snížená",J856,0)</f>
        <v>0</v>
      </c>
      <c r="BG856" s="242">
        <f>IF(N856="zákl. přenesená",J856,0)</f>
        <v>0</v>
      </c>
      <c r="BH856" s="242">
        <f>IF(N856="sníž. přenesená",J856,0)</f>
        <v>0</v>
      </c>
      <c r="BI856" s="242">
        <f>IF(N856="nulová",J856,0)</f>
        <v>0</v>
      </c>
      <c r="BJ856" s="18" t="s">
        <v>79</v>
      </c>
      <c r="BK856" s="242">
        <f>ROUND(I856*H856,2)</f>
        <v>0</v>
      </c>
      <c r="BL856" s="18" t="s">
        <v>212</v>
      </c>
      <c r="BM856" s="241" t="s">
        <v>6701</v>
      </c>
    </row>
    <row r="857" s="2" customFormat="1">
      <c r="A857" s="39"/>
      <c r="B857" s="40"/>
      <c r="C857" s="41"/>
      <c r="D857" s="243" t="s">
        <v>214</v>
      </c>
      <c r="E857" s="41"/>
      <c r="F857" s="244" t="s">
        <v>3879</v>
      </c>
      <c r="G857" s="41"/>
      <c r="H857" s="41"/>
      <c r="I857" s="245"/>
      <c r="J857" s="41"/>
      <c r="K857" s="41"/>
      <c r="L857" s="45"/>
      <c r="M857" s="246"/>
      <c r="N857" s="247"/>
      <c r="O857" s="92"/>
      <c r="P857" s="92"/>
      <c r="Q857" s="92"/>
      <c r="R857" s="92"/>
      <c r="S857" s="92"/>
      <c r="T857" s="93"/>
      <c r="U857" s="39"/>
      <c r="V857" s="39"/>
      <c r="W857" s="39"/>
      <c r="X857" s="39"/>
      <c r="Y857" s="39"/>
      <c r="Z857" s="39"/>
      <c r="AA857" s="39"/>
      <c r="AB857" s="39"/>
      <c r="AC857" s="39"/>
      <c r="AD857" s="39"/>
      <c r="AE857" s="39"/>
      <c r="AT857" s="18" t="s">
        <v>214</v>
      </c>
      <c r="AU857" s="18" t="s">
        <v>81</v>
      </c>
    </row>
    <row r="858" s="2" customFormat="1" ht="66.75" customHeight="1">
      <c r="A858" s="39"/>
      <c r="B858" s="40"/>
      <c r="C858" s="230" t="s">
        <v>6702</v>
      </c>
      <c r="D858" s="230" t="s">
        <v>207</v>
      </c>
      <c r="E858" s="231" t="s">
        <v>4008</v>
      </c>
      <c r="F858" s="232" t="s">
        <v>4009</v>
      </c>
      <c r="G858" s="233" t="s">
        <v>279</v>
      </c>
      <c r="H858" s="234">
        <v>3</v>
      </c>
      <c r="I858" s="235"/>
      <c r="J858" s="236">
        <f>ROUND(I858*H858,2)</f>
        <v>0</v>
      </c>
      <c r="K858" s="232" t="s">
        <v>1</v>
      </c>
      <c r="L858" s="45"/>
      <c r="M858" s="237" t="s">
        <v>1</v>
      </c>
      <c r="N858" s="238" t="s">
        <v>38</v>
      </c>
      <c r="O858" s="92"/>
      <c r="P858" s="239">
        <f>O858*H858</f>
        <v>0</v>
      </c>
      <c r="Q858" s="239">
        <v>0</v>
      </c>
      <c r="R858" s="239">
        <f>Q858*H858</f>
        <v>0</v>
      </c>
      <c r="S858" s="239">
        <v>0</v>
      </c>
      <c r="T858" s="240">
        <f>S858*H858</f>
        <v>0</v>
      </c>
      <c r="U858" s="39"/>
      <c r="V858" s="39"/>
      <c r="W858" s="39"/>
      <c r="X858" s="39"/>
      <c r="Y858" s="39"/>
      <c r="Z858" s="39"/>
      <c r="AA858" s="39"/>
      <c r="AB858" s="39"/>
      <c r="AC858" s="39"/>
      <c r="AD858" s="39"/>
      <c r="AE858" s="39"/>
      <c r="AR858" s="241" t="s">
        <v>212</v>
      </c>
      <c r="AT858" s="241" t="s">
        <v>207</v>
      </c>
      <c r="AU858" s="241" t="s">
        <v>81</v>
      </c>
      <c r="AY858" s="18" t="s">
        <v>205</v>
      </c>
      <c r="BE858" s="242">
        <f>IF(N858="základní",J858,0)</f>
        <v>0</v>
      </c>
      <c r="BF858" s="242">
        <f>IF(N858="snížená",J858,0)</f>
        <v>0</v>
      </c>
      <c r="BG858" s="242">
        <f>IF(N858="zákl. přenesená",J858,0)</f>
        <v>0</v>
      </c>
      <c r="BH858" s="242">
        <f>IF(N858="sníž. přenesená",J858,0)</f>
        <v>0</v>
      </c>
      <c r="BI858" s="242">
        <f>IF(N858="nulová",J858,0)</f>
        <v>0</v>
      </c>
      <c r="BJ858" s="18" t="s">
        <v>79</v>
      </c>
      <c r="BK858" s="242">
        <f>ROUND(I858*H858,2)</f>
        <v>0</v>
      </c>
      <c r="BL858" s="18" t="s">
        <v>212</v>
      </c>
      <c r="BM858" s="241" t="s">
        <v>6703</v>
      </c>
    </row>
    <row r="859" s="2" customFormat="1">
      <c r="A859" s="39"/>
      <c r="B859" s="40"/>
      <c r="C859" s="41"/>
      <c r="D859" s="243" t="s">
        <v>214</v>
      </c>
      <c r="E859" s="41"/>
      <c r="F859" s="244" t="s">
        <v>4010</v>
      </c>
      <c r="G859" s="41"/>
      <c r="H859" s="41"/>
      <c r="I859" s="245"/>
      <c r="J859" s="41"/>
      <c r="K859" s="41"/>
      <c r="L859" s="45"/>
      <c r="M859" s="246"/>
      <c r="N859" s="247"/>
      <c r="O859" s="92"/>
      <c r="P859" s="92"/>
      <c r="Q859" s="92"/>
      <c r="R859" s="92"/>
      <c r="S859" s="92"/>
      <c r="T859" s="93"/>
      <c r="U859" s="39"/>
      <c r="V859" s="39"/>
      <c r="W859" s="39"/>
      <c r="X859" s="39"/>
      <c r="Y859" s="39"/>
      <c r="Z859" s="39"/>
      <c r="AA859" s="39"/>
      <c r="AB859" s="39"/>
      <c r="AC859" s="39"/>
      <c r="AD859" s="39"/>
      <c r="AE859" s="39"/>
      <c r="AT859" s="18" t="s">
        <v>214</v>
      </c>
      <c r="AU859" s="18" t="s">
        <v>81</v>
      </c>
    </row>
    <row r="860" s="2" customFormat="1" ht="33" customHeight="1">
      <c r="A860" s="39"/>
      <c r="B860" s="40"/>
      <c r="C860" s="230" t="s">
        <v>3464</v>
      </c>
      <c r="D860" s="230" t="s">
        <v>207</v>
      </c>
      <c r="E860" s="231" t="s">
        <v>3883</v>
      </c>
      <c r="F860" s="232" t="s">
        <v>3884</v>
      </c>
      <c r="G860" s="233" t="s">
        <v>279</v>
      </c>
      <c r="H860" s="234">
        <v>3</v>
      </c>
      <c r="I860" s="235"/>
      <c r="J860" s="236">
        <f>ROUND(I860*H860,2)</f>
        <v>0</v>
      </c>
      <c r="K860" s="232" t="s">
        <v>1</v>
      </c>
      <c r="L860" s="45"/>
      <c r="M860" s="237" t="s">
        <v>1</v>
      </c>
      <c r="N860" s="238" t="s">
        <v>38</v>
      </c>
      <c r="O860" s="92"/>
      <c r="P860" s="239">
        <f>O860*H860</f>
        <v>0</v>
      </c>
      <c r="Q860" s="239">
        <v>0</v>
      </c>
      <c r="R860" s="239">
        <f>Q860*H860</f>
        <v>0</v>
      </c>
      <c r="S860" s="239">
        <v>0</v>
      </c>
      <c r="T860" s="240">
        <f>S860*H860</f>
        <v>0</v>
      </c>
      <c r="U860" s="39"/>
      <c r="V860" s="39"/>
      <c r="W860" s="39"/>
      <c r="X860" s="39"/>
      <c r="Y860" s="39"/>
      <c r="Z860" s="39"/>
      <c r="AA860" s="39"/>
      <c r="AB860" s="39"/>
      <c r="AC860" s="39"/>
      <c r="AD860" s="39"/>
      <c r="AE860" s="39"/>
      <c r="AR860" s="241" t="s">
        <v>212</v>
      </c>
      <c r="AT860" s="241" t="s">
        <v>207</v>
      </c>
      <c r="AU860" s="241" t="s">
        <v>81</v>
      </c>
      <c r="AY860" s="18" t="s">
        <v>205</v>
      </c>
      <c r="BE860" s="242">
        <f>IF(N860="základní",J860,0)</f>
        <v>0</v>
      </c>
      <c r="BF860" s="242">
        <f>IF(N860="snížená",J860,0)</f>
        <v>0</v>
      </c>
      <c r="BG860" s="242">
        <f>IF(N860="zákl. přenesená",J860,0)</f>
        <v>0</v>
      </c>
      <c r="BH860" s="242">
        <f>IF(N860="sníž. přenesená",J860,0)</f>
        <v>0</v>
      </c>
      <c r="BI860" s="242">
        <f>IF(N860="nulová",J860,0)</f>
        <v>0</v>
      </c>
      <c r="BJ860" s="18" t="s">
        <v>79</v>
      </c>
      <c r="BK860" s="242">
        <f>ROUND(I860*H860,2)</f>
        <v>0</v>
      </c>
      <c r="BL860" s="18" t="s">
        <v>212</v>
      </c>
      <c r="BM860" s="241" t="s">
        <v>6704</v>
      </c>
    </row>
    <row r="861" s="2" customFormat="1">
      <c r="A861" s="39"/>
      <c r="B861" s="40"/>
      <c r="C861" s="41"/>
      <c r="D861" s="243" t="s">
        <v>214</v>
      </c>
      <c r="E861" s="41"/>
      <c r="F861" s="244" t="s">
        <v>3884</v>
      </c>
      <c r="G861" s="41"/>
      <c r="H861" s="41"/>
      <c r="I861" s="245"/>
      <c r="J861" s="41"/>
      <c r="K861" s="41"/>
      <c r="L861" s="45"/>
      <c r="M861" s="246"/>
      <c r="N861" s="247"/>
      <c r="O861" s="92"/>
      <c r="P861" s="92"/>
      <c r="Q861" s="92"/>
      <c r="R861" s="92"/>
      <c r="S861" s="92"/>
      <c r="T861" s="93"/>
      <c r="U861" s="39"/>
      <c r="V861" s="39"/>
      <c r="W861" s="39"/>
      <c r="X861" s="39"/>
      <c r="Y861" s="39"/>
      <c r="Z861" s="39"/>
      <c r="AA861" s="39"/>
      <c r="AB861" s="39"/>
      <c r="AC861" s="39"/>
      <c r="AD861" s="39"/>
      <c r="AE861" s="39"/>
      <c r="AT861" s="18" t="s">
        <v>214</v>
      </c>
      <c r="AU861" s="18" t="s">
        <v>81</v>
      </c>
    </row>
    <row r="862" s="12" customFormat="1" ht="22.8" customHeight="1">
      <c r="A862" s="12"/>
      <c r="B862" s="214"/>
      <c r="C862" s="215"/>
      <c r="D862" s="216" t="s">
        <v>72</v>
      </c>
      <c r="E862" s="228" t="s">
        <v>6705</v>
      </c>
      <c r="F862" s="228" t="s">
        <v>6706</v>
      </c>
      <c r="G862" s="215"/>
      <c r="H862" s="215"/>
      <c r="I862" s="218"/>
      <c r="J862" s="229">
        <f>BK862</f>
        <v>0</v>
      </c>
      <c r="K862" s="215"/>
      <c r="L862" s="220"/>
      <c r="M862" s="221"/>
      <c r="N862" s="222"/>
      <c r="O862" s="222"/>
      <c r="P862" s="223">
        <f>SUM(P863:P880)</f>
        <v>0</v>
      </c>
      <c r="Q862" s="222"/>
      <c r="R862" s="223">
        <f>SUM(R863:R880)</f>
        <v>0</v>
      </c>
      <c r="S862" s="222"/>
      <c r="T862" s="224">
        <f>SUM(T863:T880)</f>
        <v>0</v>
      </c>
      <c r="U862" s="12"/>
      <c r="V862" s="12"/>
      <c r="W862" s="12"/>
      <c r="X862" s="12"/>
      <c r="Y862" s="12"/>
      <c r="Z862" s="12"/>
      <c r="AA862" s="12"/>
      <c r="AB862" s="12"/>
      <c r="AC862" s="12"/>
      <c r="AD862" s="12"/>
      <c r="AE862" s="12"/>
      <c r="AR862" s="225" t="s">
        <v>79</v>
      </c>
      <c r="AT862" s="226" t="s">
        <v>72</v>
      </c>
      <c r="AU862" s="226" t="s">
        <v>79</v>
      </c>
      <c r="AY862" s="225" t="s">
        <v>205</v>
      </c>
      <c r="BK862" s="227">
        <f>SUM(BK863:BK880)</f>
        <v>0</v>
      </c>
    </row>
    <row r="863" s="2" customFormat="1" ht="16.5" customHeight="1">
      <c r="A863" s="39"/>
      <c r="B863" s="40"/>
      <c r="C863" s="230" t="s">
        <v>6707</v>
      </c>
      <c r="D863" s="230" t="s">
        <v>207</v>
      </c>
      <c r="E863" s="231" t="s">
        <v>3511</v>
      </c>
      <c r="F863" s="232" t="s">
        <v>6708</v>
      </c>
      <c r="G863" s="233" t="s">
        <v>279</v>
      </c>
      <c r="H863" s="234">
        <v>10</v>
      </c>
      <c r="I863" s="235"/>
      <c r="J863" s="236">
        <f>ROUND(I863*H863,2)</f>
        <v>0</v>
      </c>
      <c r="K863" s="232" t="s">
        <v>1</v>
      </c>
      <c r="L863" s="45"/>
      <c r="M863" s="237" t="s">
        <v>1</v>
      </c>
      <c r="N863" s="238" t="s">
        <v>38</v>
      </c>
      <c r="O863" s="92"/>
      <c r="P863" s="239">
        <f>O863*H863</f>
        <v>0</v>
      </c>
      <c r="Q863" s="239">
        <v>0</v>
      </c>
      <c r="R863" s="239">
        <f>Q863*H863</f>
        <v>0</v>
      </c>
      <c r="S863" s="239">
        <v>0</v>
      </c>
      <c r="T863" s="240">
        <f>S863*H863</f>
        <v>0</v>
      </c>
      <c r="U863" s="39"/>
      <c r="V863" s="39"/>
      <c r="W863" s="39"/>
      <c r="X863" s="39"/>
      <c r="Y863" s="39"/>
      <c r="Z863" s="39"/>
      <c r="AA863" s="39"/>
      <c r="AB863" s="39"/>
      <c r="AC863" s="39"/>
      <c r="AD863" s="39"/>
      <c r="AE863" s="39"/>
      <c r="AR863" s="241" t="s">
        <v>212</v>
      </c>
      <c r="AT863" s="241" t="s">
        <v>207</v>
      </c>
      <c r="AU863" s="241" t="s">
        <v>81</v>
      </c>
      <c r="AY863" s="18" t="s">
        <v>205</v>
      </c>
      <c r="BE863" s="242">
        <f>IF(N863="základní",J863,0)</f>
        <v>0</v>
      </c>
      <c r="BF863" s="242">
        <f>IF(N863="snížená",J863,0)</f>
        <v>0</v>
      </c>
      <c r="BG863" s="242">
        <f>IF(N863="zákl. přenesená",J863,0)</f>
        <v>0</v>
      </c>
      <c r="BH863" s="242">
        <f>IF(N863="sníž. přenesená",J863,0)</f>
        <v>0</v>
      </c>
      <c r="BI863" s="242">
        <f>IF(N863="nulová",J863,0)</f>
        <v>0</v>
      </c>
      <c r="BJ863" s="18" t="s">
        <v>79</v>
      </c>
      <c r="BK863" s="242">
        <f>ROUND(I863*H863,2)</f>
        <v>0</v>
      </c>
      <c r="BL863" s="18" t="s">
        <v>212</v>
      </c>
      <c r="BM863" s="241" t="s">
        <v>6709</v>
      </c>
    </row>
    <row r="864" s="2" customFormat="1">
      <c r="A864" s="39"/>
      <c r="B864" s="40"/>
      <c r="C864" s="41"/>
      <c r="D864" s="243" t="s">
        <v>214</v>
      </c>
      <c r="E864" s="41"/>
      <c r="F864" s="244" t="s">
        <v>6708</v>
      </c>
      <c r="G864" s="41"/>
      <c r="H864" s="41"/>
      <c r="I864" s="245"/>
      <c r="J864" s="41"/>
      <c r="K864" s="41"/>
      <c r="L864" s="45"/>
      <c r="M864" s="246"/>
      <c r="N864" s="247"/>
      <c r="O864" s="92"/>
      <c r="P864" s="92"/>
      <c r="Q864" s="92"/>
      <c r="R864" s="92"/>
      <c r="S864" s="92"/>
      <c r="T864" s="93"/>
      <c r="U864" s="39"/>
      <c r="V864" s="39"/>
      <c r="W864" s="39"/>
      <c r="X864" s="39"/>
      <c r="Y864" s="39"/>
      <c r="Z864" s="39"/>
      <c r="AA864" s="39"/>
      <c r="AB864" s="39"/>
      <c r="AC864" s="39"/>
      <c r="AD864" s="39"/>
      <c r="AE864" s="39"/>
      <c r="AT864" s="18" t="s">
        <v>214</v>
      </c>
      <c r="AU864" s="18" t="s">
        <v>81</v>
      </c>
    </row>
    <row r="865" s="2" customFormat="1" ht="16.5" customHeight="1">
      <c r="A865" s="39"/>
      <c r="B865" s="40"/>
      <c r="C865" s="230" t="s">
        <v>3467</v>
      </c>
      <c r="D865" s="230" t="s">
        <v>207</v>
      </c>
      <c r="E865" s="231" t="s">
        <v>3737</v>
      </c>
      <c r="F865" s="232" t="s">
        <v>6710</v>
      </c>
      <c r="G865" s="233" t="s">
        <v>279</v>
      </c>
      <c r="H865" s="234">
        <v>500</v>
      </c>
      <c r="I865" s="235"/>
      <c r="J865" s="236">
        <f>ROUND(I865*H865,2)</f>
        <v>0</v>
      </c>
      <c r="K865" s="232" t="s">
        <v>1</v>
      </c>
      <c r="L865" s="45"/>
      <c r="M865" s="237" t="s">
        <v>1</v>
      </c>
      <c r="N865" s="238" t="s">
        <v>38</v>
      </c>
      <c r="O865" s="92"/>
      <c r="P865" s="239">
        <f>O865*H865</f>
        <v>0</v>
      </c>
      <c r="Q865" s="239">
        <v>0</v>
      </c>
      <c r="R865" s="239">
        <f>Q865*H865</f>
        <v>0</v>
      </c>
      <c r="S865" s="239">
        <v>0</v>
      </c>
      <c r="T865" s="240">
        <f>S865*H865</f>
        <v>0</v>
      </c>
      <c r="U865" s="39"/>
      <c r="V865" s="39"/>
      <c r="W865" s="39"/>
      <c r="X865" s="39"/>
      <c r="Y865" s="39"/>
      <c r="Z865" s="39"/>
      <c r="AA865" s="39"/>
      <c r="AB865" s="39"/>
      <c r="AC865" s="39"/>
      <c r="AD865" s="39"/>
      <c r="AE865" s="39"/>
      <c r="AR865" s="241" t="s">
        <v>212</v>
      </c>
      <c r="AT865" s="241" t="s">
        <v>207</v>
      </c>
      <c r="AU865" s="241" t="s">
        <v>81</v>
      </c>
      <c r="AY865" s="18" t="s">
        <v>205</v>
      </c>
      <c r="BE865" s="242">
        <f>IF(N865="základní",J865,0)</f>
        <v>0</v>
      </c>
      <c r="BF865" s="242">
        <f>IF(N865="snížená",J865,0)</f>
        <v>0</v>
      </c>
      <c r="BG865" s="242">
        <f>IF(N865="zákl. přenesená",J865,0)</f>
        <v>0</v>
      </c>
      <c r="BH865" s="242">
        <f>IF(N865="sníž. přenesená",J865,0)</f>
        <v>0</v>
      </c>
      <c r="BI865" s="242">
        <f>IF(N865="nulová",J865,0)</f>
        <v>0</v>
      </c>
      <c r="BJ865" s="18" t="s">
        <v>79</v>
      </c>
      <c r="BK865" s="242">
        <f>ROUND(I865*H865,2)</f>
        <v>0</v>
      </c>
      <c r="BL865" s="18" t="s">
        <v>212</v>
      </c>
      <c r="BM865" s="241" t="s">
        <v>6711</v>
      </c>
    </row>
    <row r="866" s="2" customFormat="1">
      <c r="A866" s="39"/>
      <c r="B866" s="40"/>
      <c r="C866" s="41"/>
      <c r="D866" s="243" t="s">
        <v>214</v>
      </c>
      <c r="E866" s="41"/>
      <c r="F866" s="244" t="s">
        <v>6710</v>
      </c>
      <c r="G866" s="41"/>
      <c r="H866" s="41"/>
      <c r="I866" s="245"/>
      <c r="J866" s="41"/>
      <c r="K866" s="41"/>
      <c r="L866" s="45"/>
      <c r="M866" s="246"/>
      <c r="N866" s="247"/>
      <c r="O866" s="92"/>
      <c r="P866" s="92"/>
      <c r="Q866" s="92"/>
      <c r="R866" s="92"/>
      <c r="S866" s="92"/>
      <c r="T866" s="93"/>
      <c r="U866" s="39"/>
      <c r="V866" s="39"/>
      <c r="W866" s="39"/>
      <c r="X866" s="39"/>
      <c r="Y866" s="39"/>
      <c r="Z866" s="39"/>
      <c r="AA866" s="39"/>
      <c r="AB866" s="39"/>
      <c r="AC866" s="39"/>
      <c r="AD866" s="39"/>
      <c r="AE866" s="39"/>
      <c r="AT866" s="18" t="s">
        <v>214</v>
      </c>
      <c r="AU866" s="18" t="s">
        <v>81</v>
      </c>
    </row>
    <row r="867" s="2" customFormat="1" ht="16.5" customHeight="1">
      <c r="A867" s="39"/>
      <c r="B867" s="40"/>
      <c r="C867" s="230" t="s">
        <v>6712</v>
      </c>
      <c r="D867" s="230" t="s">
        <v>207</v>
      </c>
      <c r="E867" s="231" t="s">
        <v>2597</v>
      </c>
      <c r="F867" s="232" t="s">
        <v>6713</v>
      </c>
      <c r="G867" s="233" t="s">
        <v>279</v>
      </c>
      <c r="H867" s="234">
        <v>10</v>
      </c>
      <c r="I867" s="235"/>
      <c r="J867" s="236">
        <f>ROUND(I867*H867,2)</f>
        <v>0</v>
      </c>
      <c r="K867" s="232" t="s">
        <v>1</v>
      </c>
      <c r="L867" s="45"/>
      <c r="M867" s="237" t="s">
        <v>1</v>
      </c>
      <c r="N867" s="238" t="s">
        <v>38</v>
      </c>
      <c r="O867" s="92"/>
      <c r="P867" s="239">
        <f>O867*H867</f>
        <v>0</v>
      </c>
      <c r="Q867" s="239">
        <v>0</v>
      </c>
      <c r="R867" s="239">
        <f>Q867*H867</f>
        <v>0</v>
      </c>
      <c r="S867" s="239">
        <v>0</v>
      </c>
      <c r="T867" s="240">
        <f>S867*H867</f>
        <v>0</v>
      </c>
      <c r="U867" s="39"/>
      <c r="V867" s="39"/>
      <c r="W867" s="39"/>
      <c r="X867" s="39"/>
      <c r="Y867" s="39"/>
      <c r="Z867" s="39"/>
      <c r="AA867" s="39"/>
      <c r="AB867" s="39"/>
      <c r="AC867" s="39"/>
      <c r="AD867" s="39"/>
      <c r="AE867" s="39"/>
      <c r="AR867" s="241" t="s">
        <v>212</v>
      </c>
      <c r="AT867" s="241" t="s">
        <v>207</v>
      </c>
      <c r="AU867" s="241" t="s">
        <v>81</v>
      </c>
      <c r="AY867" s="18" t="s">
        <v>205</v>
      </c>
      <c r="BE867" s="242">
        <f>IF(N867="základní",J867,0)</f>
        <v>0</v>
      </c>
      <c r="BF867" s="242">
        <f>IF(N867="snížená",J867,0)</f>
        <v>0</v>
      </c>
      <c r="BG867" s="242">
        <f>IF(N867="zákl. přenesená",J867,0)</f>
        <v>0</v>
      </c>
      <c r="BH867" s="242">
        <f>IF(N867="sníž. přenesená",J867,0)</f>
        <v>0</v>
      </c>
      <c r="BI867" s="242">
        <f>IF(N867="nulová",J867,0)</f>
        <v>0</v>
      </c>
      <c r="BJ867" s="18" t="s">
        <v>79</v>
      </c>
      <c r="BK867" s="242">
        <f>ROUND(I867*H867,2)</f>
        <v>0</v>
      </c>
      <c r="BL867" s="18" t="s">
        <v>212</v>
      </c>
      <c r="BM867" s="241" t="s">
        <v>6714</v>
      </c>
    </row>
    <row r="868" s="2" customFormat="1">
      <c r="A868" s="39"/>
      <c r="B868" s="40"/>
      <c r="C868" s="41"/>
      <c r="D868" s="243" t="s">
        <v>214</v>
      </c>
      <c r="E868" s="41"/>
      <c r="F868" s="244" t="s">
        <v>6713</v>
      </c>
      <c r="G868" s="41"/>
      <c r="H868" s="41"/>
      <c r="I868" s="245"/>
      <c r="J868" s="41"/>
      <c r="K868" s="41"/>
      <c r="L868" s="45"/>
      <c r="M868" s="246"/>
      <c r="N868" s="247"/>
      <c r="O868" s="92"/>
      <c r="P868" s="92"/>
      <c r="Q868" s="92"/>
      <c r="R868" s="92"/>
      <c r="S868" s="92"/>
      <c r="T868" s="93"/>
      <c r="U868" s="39"/>
      <c r="V868" s="39"/>
      <c r="W868" s="39"/>
      <c r="X868" s="39"/>
      <c r="Y868" s="39"/>
      <c r="Z868" s="39"/>
      <c r="AA868" s="39"/>
      <c r="AB868" s="39"/>
      <c r="AC868" s="39"/>
      <c r="AD868" s="39"/>
      <c r="AE868" s="39"/>
      <c r="AT868" s="18" t="s">
        <v>214</v>
      </c>
      <c r="AU868" s="18" t="s">
        <v>81</v>
      </c>
    </row>
    <row r="869" s="2" customFormat="1" ht="16.5" customHeight="1">
      <c r="A869" s="39"/>
      <c r="B869" s="40"/>
      <c r="C869" s="230" t="s">
        <v>3468</v>
      </c>
      <c r="D869" s="230" t="s">
        <v>207</v>
      </c>
      <c r="E869" s="231" t="s">
        <v>3739</v>
      </c>
      <c r="F869" s="232" t="s">
        <v>6715</v>
      </c>
      <c r="G869" s="233" t="s">
        <v>279</v>
      </c>
      <c r="H869" s="234">
        <v>5</v>
      </c>
      <c r="I869" s="235"/>
      <c r="J869" s="236">
        <f>ROUND(I869*H869,2)</f>
        <v>0</v>
      </c>
      <c r="K869" s="232" t="s">
        <v>1</v>
      </c>
      <c r="L869" s="45"/>
      <c r="M869" s="237" t="s">
        <v>1</v>
      </c>
      <c r="N869" s="238" t="s">
        <v>38</v>
      </c>
      <c r="O869" s="92"/>
      <c r="P869" s="239">
        <f>O869*H869</f>
        <v>0</v>
      </c>
      <c r="Q869" s="239">
        <v>0</v>
      </c>
      <c r="R869" s="239">
        <f>Q869*H869</f>
        <v>0</v>
      </c>
      <c r="S869" s="239">
        <v>0</v>
      </c>
      <c r="T869" s="240">
        <f>S869*H869</f>
        <v>0</v>
      </c>
      <c r="U869" s="39"/>
      <c r="V869" s="39"/>
      <c r="W869" s="39"/>
      <c r="X869" s="39"/>
      <c r="Y869" s="39"/>
      <c r="Z869" s="39"/>
      <c r="AA869" s="39"/>
      <c r="AB869" s="39"/>
      <c r="AC869" s="39"/>
      <c r="AD869" s="39"/>
      <c r="AE869" s="39"/>
      <c r="AR869" s="241" t="s">
        <v>212</v>
      </c>
      <c r="AT869" s="241" t="s">
        <v>207</v>
      </c>
      <c r="AU869" s="241" t="s">
        <v>81</v>
      </c>
      <c r="AY869" s="18" t="s">
        <v>205</v>
      </c>
      <c r="BE869" s="242">
        <f>IF(N869="základní",J869,0)</f>
        <v>0</v>
      </c>
      <c r="BF869" s="242">
        <f>IF(N869="snížená",J869,0)</f>
        <v>0</v>
      </c>
      <c r="BG869" s="242">
        <f>IF(N869="zákl. přenesená",J869,0)</f>
        <v>0</v>
      </c>
      <c r="BH869" s="242">
        <f>IF(N869="sníž. přenesená",J869,0)</f>
        <v>0</v>
      </c>
      <c r="BI869" s="242">
        <f>IF(N869="nulová",J869,0)</f>
        <v>0</v>
      </c>
      <c r="BJ869" s="18" t="s">
        <v>79</v>
      </c>
      <c r="BK869" s="242">
        <f>ROUND(I869*H869,2)</f>
        <v>0</v>
      </c>
      <c r="BL869" s="18" t="s">
        <v>212</v>
      </c>
      <c r="BM869" s="241" t="s">
        <v>6716</v>
      </c>
    </row>
    <row r="870" s="2" customFormat="1">
      <c r="A870" s="39"/>
      <c r="B870" s="40"/>
      <c r="C870" s="41"/>
      <c r="D870" s="243" t="s">
        <v>214</v>
      </c>
      <c r="E870" s="41"/>
      <c r="F870" s="244" t="s">
        <v>6715</v>
      </c>
      <c r="G870" s="41"/>
      <c r="H870" s="41"/>
      <c r="I870" s="245"/>
      <c r="J870" s="41"/>
      <c r="K870" s="41"/>
      <c r="L870" s="45"/>
      <c r="M870" s="246"/>
      <c r="N870" s="247"/>
      <c r="O870" s="92"/>
      <c r="P870" s="92"/>
      <c r="Q870" s="92"/>
      <c r="R870" s="92"/>
      <c r="S870" s="92"/>
      <c r="T870" s="93"/>
      <c r="U870" s="39"/>
      <c r="V870" s="39"/>
      <c r="W870" s="39"/>
      <c r="X870" s="39"/>
      <c r="Y870" s="39"/>
      <c r="Z870" s="39"/>
      <c r="AA870" s="39"/>
      <c r="AB870" s="39"/>
      <c r="AC870" s="39"/>
      <c r="AD870" s="39"/>
      <c r="AE870" s="39"/>
      <c r="AT870" s="18" t="s">
        <v>214</v>
      </c>
      <c r="AU870" s="18" t="s">
        <v>81</v>
      </c>
    </row>
    <row r="871" s="2" customFormat="1" ht="16.5" customHeight="1">
      <c r="A871" s="39"/>
      <c r="B871" s="40"/>
      <c r="C871" s="230" t="s">
        <v>6717</v>
      </c>
      <c r="D871" s="230" t="s">
        <v>207</v>
      </c>
      <c r="E871" s="231" t="s">
        <v>3741</v>
      </c>
      <c r="F871" s="232" t="s">
        <v>6718</v>
      </c>
      <c r="G871" s="233" t="s">
        <v>279</v>
      </c>
      <c r="H871" s="234">
        <v>2</v>
      </c>
      <c r="I871" s="235"/>
      <c r="J871" s="236">
        <f>ROUND(I871*H871,2)</f>
        <v>0</v>
      </c>
      <c r="K871" s="232" t="s">
        <v>1</v>
      </c>
      <c r="L871" s="45"/>
      <c r="M871" s="237" t="s">
        <v>1</v>
      </c>
      <c r="N871" s="238" t="s">
        <v>38</v>
      </c>
      <c r="O871" s="92"/>
      <c r="P871" s="239">
        <f>O871*H871</f>
        <v>0</v>
      </c>
      <c r="Q871" s="239">
        <v>0</v>
      </c>
      <c r="R871" s="239">
        <f>Q871*H871</f>
        <v>0</v>
      </c>
      <c r="S871" s="239">
        <v>0</v>
      </c>
      <c r="T871" s="240">
        <f>S871*H871</f>
        <v>0</v>
      </c>
      <c r="U871" s="39"/>
      <c r="V871" s="39"/>
      <c r="W871" s="39"/>
      <c r="X871" s="39"/>
      <c r="Y871" s="39"/>
      <c r="Z871" s="39"/>
      <c r="AA871" s="39"/>
      <c r="AB871" s="39"/>
      <c r="AC871" s="39"/>
      <c r="AD871" s="39"/>
      <c r="AE871" s="39"/>
      <c r="AR871" s="241" t="s">
        <v>212</v>
      </c>
      <c r="AT871" s="241" t="s">
        <v>207</v>
      </c>
      <c r="AU871" s="241" t="s">
        <v>81</v>
      </c>
      <c r="AY871" s="18" t="s">
        <v>205</v>
      </c>
      <c r="BE871" s="242">
        <f>IF(N871="základní",J871,0)</f>
        <v>0</v>
      </c>
      <c r="BF871" s="242">
        <f>IF(N871="snížená",J871,0)</f>
        <v>0</v>
      </c>
      <c r="BG871" s="242">
        <f>IF(N871="zákl. přenesená",J871,0)</f>
        <v>0</v>
      </c>
      <c r="BH871" s="242">
        <f>IF(N871="sníž. přenesená",J871,0)</f>
        <v>0</v>
      </c>
      <c r="BI871" s="242">
        <f>IF(N871="nulová",J871,0)</f>
        <v>0</v>
      </c>
      <c r="BJ871" s="18" t="s">
        <v>79</v>
      </c>
      <c r="BK871" s="242">
        <f>ROUND(I871*H871,2)</f>
        <v>0</v>
      </c>
      <c r="BL871" s="18" t="s">
        <v>212</v>
      </c>
      <c r="BM871" s="241" t="s">
        <v>6719</v>
      </c>
    </row>
    <row r="872" s="2" customFormat="1">
      <c r="A872" s="39"/>
      <c r="B872" s="40"/>
      <c r="C872" s="41"/>
      <c r="D872" s="243" t="s">
        <v>214</v>
      </c>
      <c r="E872" s="41"/>
      <c r="F872" s="244" t="s">
        <v>6718</v>
      </c>
      <c r="G872" s="41"/>
      <c r="H872" s="41"/>
      <c r="I872" s="245"/>
      <c r="J872" s="41"/>
      <c r="K872" s="41"/>
      <c r="L872" s="45"/>
      <c r="M872" s="246"/>
      <c r="N872" s="247"/>
      <c r="O872" s="92"/>
      <c r="P872" s="92"/>
      <c r="Q872" s="92"/>
      <c r="R872" s="92"/>
      <c r="S872" s="92"/>
      <c r="T872" s="93"/>
      <c r="U872" s="39"/>
      <c r="V872" s="39"/>
      <c r="W872" s="39"/>
      <c r="X872" s="39"/>
      <c r="Y872" s="39"/>
      <c r="Z872" s="39"/>
      <c r="AA872" s="39"/>
      <c r="AB872" s="39"/>
      <c r="AC872" s="39"/>
      <c r="AD872" s="39"/>
      <c r="AE872" s="39"/>
      <c r="AT872" s="18" t="s">
        <v>214</v>
      </c>
      <c r="AU872" s="18" t="s">
        <v>81</v>
      </c>
    </row>
    <row r="873" s="2" customFormat="1" ht="16.5" customHeight="1">
      <c r="A873" s="39"/>
      <c r="B873" s="40"/>
      <c r="C873" s="230" t="s">
        <v>3470</v>
      </c>
      <c r="D873" s="230" t="s">
        <v>207</v>
      </c>
      <c r="E873" s="231" t="s">
        <v>3743</v>
      </c>
      <c r="F873" s="232" t="s">
        <v>6720</v>
      </c>
      <c r="G873" s="233" t="s">
        <v>279</v>
      </c>
      <c r="H873" s="234">
        <v>2</v>
      </c>
      <c r="I873" s="235"/>
      <c r="J873" s="236">
        <f>ROUND(I873*H873,2)</f>
        <v>0</v>
      </c>
      <c r="K873" s="232" t="s">
        <v>1</v>
      </c>
      <c r="L873" s="45"/>
      <c r="M873" s="237" t="s">
        <v>1</v>
      </c>
      <c r="N873" s="238" t="s">
        <v>38</v>
      </c>
      <c r="O873" s="92"/>
      <c r="P873" s="239">
        <f>O873*H873</f>
        <v>0</v>
      </c>
      <c r="Q873" s="239">
        <v>0</v>
      </c>
      <c r="R873" s="239">
        <f>Q873*H873</f>
        <v>0</v>
      </c>
      <c r="S873" s="239">
        <v>0</v>
      </c>
      <c r="T873" s="240">
        <f>S873*H873</f>
        <v>0</v>
      </c>
      <c r="U873" s="39"/>
      <c r="V873" s="39"/>
      <c r="W873" s="39"/>
      <c r="X873" s="39"/>
      <c r="Y873" s="39"/>
      <c r="Z873" s="39"/>
      <c r="AA873" s="39"/>
      <c r="AB873" s="39"/>
      <c r="AC873" s="39"/>
      <c r="AD873" s="39"/>
      <c r="AE873" s="39"/>
      <c r="AR873" s="241" t="s">
        <v>212</v>
      </c>
      <c r="AT873" s="241" t="s">
        <v>207</v>
      </c>
      <c r="AU873" s="241" t="s">
        <v>81</v>
      </c>
      <c r="AY873" s="18" t="s">
        <v>205</v>
      </c>
      <c r="BE873" s="242">
        <f>IF(N873="základní",J873,0)</f>
        <v>0</v>
      </c>
      <c r="BF873" s="242">
        <f>IF(N873="snížená",J873,0)</f>
        <v>0</v>
      </c>
      <c r="BG873" s="242">
        <f>IF(N873="zákl. přenesená",J873,0)</f>
        <v>0</v>
      </c>
      <c r="BH873" s="242">
        <f>IF(N873="sníž. přenesená",J873,0)</f>
        <v>0</v>
      </c>
      <c r="BI873" s="242">
        <f>IF(N873="nulová",J873,0)</f>
        <v>0</v>
      </c>
      <c r="BJ873" s="18" t="s">
        <v>79</v>
      </c>
      <c r="BK873" s="242">
        <f>ROUND(I873*H873,2)</f>
        <v>0</v>
      </c>
      <c r="BL873" s="18" t="s">
        <v>212</v>
      </c>
      <c r="BM873" s="241" t="s">
        <v>6721</v>
      </c>
    </row>
    <row r="874" s="2" customFormat="1">
      <c r="A874" s="39"/>
      <c r="B874" s="40"/>
      <c r="C874" s="41"/>
      <c r="D874" s="243" t="s">
        <v>214</v>
      </c>
      <c r="E874" s="41"/>
      <c r="F874" s="244" t="s">
        <v>6720</v>
      </c>
      <c r="G874" s="41"/>
      <c r="H874" s="41"/>
      <c r="I874" s="245"/>
      <c r="J874" s="41"/>
      <c r="K874" s="41"/>
      <c r="L874" s="45"/>
      <c r="M874" s="246"/>
      <c r="N874" s="247"/>
      <c r="O874" s="92"/>
      <c r="P874" s="92"/>
      <c r="Q874" s="92"/>
      <c r="R874" s="92"/>
      <c r="S874" s="92"/>
      <c r="T874" s="93"/>
      <c r="U874" s="39"/>
      <c r="V874" s="39"/>
      <c r="W874" s="39"/>
      <c r="X874" s="39"/>
      <c r="Y874" s="39"/>
      <c r="Z874" s="39"/>
      <c r="AA874" s="39"/>
      <c r="AB874" s="39"/>
      <c r="AC874" s="39"/>
      <c r="AD874" s="39"/>
      <c r="AE874" s="39"/>
      <c r="AT874" s="18" t="s">
        <v>214</v>
      </c>
      <c r="AU874" s="18" t="s">
        <v>81</v>
      </c>
    </row>
    <row r="875" s="2" customFormat="1" ht="16.5" customHeight="1">
      <c r="A875" s="39"/>
      <c r="B875" s="40"/>
      <c r="C875" s="230" t="s">
        <v>6722</v>
      </c>
      <c r="D875" s="230" t="s">
        <v>207</v>
      </c>
      <c r="E875" s="231" t="s">
        <v>3745</v>
      </c>
      <c r="F875" s="232" t="s">
        <v>6723</v>
      </c>
      <c r="G875" s="233" t="s">
        <v>279</v>
      </c>
      <c r="H875" s="234">
        <v>5</v>
      </c>
      <c r="I875" s="235"/>
      <c r="J875" s="236">
        <f>ROUND(I875*H875,2)</f>
        <v>0</v>
      </c>
      <c r="K875" s="232" t="s">
        <v>1</v>
      </c>
      <c r="L875" s="45"/>
      <c r="M875" s="237" t="s">
        <v>1</v>
      </c>
      <c r="N875" s="238" t="s">
        <v>38</v>
      </c>
      <c r="O875" s="92"/>
      <c r="P875" s="239">
        <f>O875*H875</f>
        <v>0</v>
      </c>
      <c r="Q875" s="239">
        <v>0</v>
      </c>
      <c r="R875" s="239">
        <f>Q875*H875</f>
        <v>0</v>
      </c>
      <c r="S875" s="239">
        <v>0</v>
      </c>
      <c r="T875" s="240">
        <f>S875*H875</f>
        <v>0</v>
      </c>
      <c r="U875" s="39"/>
      <c r="V875" s="39"/>
      <c r="W875" s="39"/>
      <c r="X875" s="39"/>
      <c r="Y875" s="39"/>
      <c r="Z875" s="39"/>
      <c r="AA875" s="39"/>
      <c r="AB875" s="39"/>
      <c r="AC875" s="39"/>
      <c r="AD875" s="39"/>
      <c r="AE875" s="39"/>
      <c r="AR875" s="241" t="s">
        <v>212</v>
      </c>
      <c r="AT875" s="241" t="s">
        <v>207</v>
      </c>
      <c r="AU875" s="241" t="s">
        <v>81</v>
      </c>
      <c r="AY875" s="18" t="s">
        <v>205</v>
      </c>
      <c r="BE875" s="242">
        <f>IF(N875="základní",J875,0)</f>
        <v>0</v>
      </c>
      <c r="BF875" s="242">
        <f>IF(N875="snížená",J875,0)</f>
        <v>0</v>
      </c>
      <c r="BG875" s="242">
        <f>IF(N875="zákl. přenesená",J875,0)</f>
        <v>0</v>
      </c>
      <c r="BH875" s="242">
        <f>IF(N875="sníž. přenesená",J875,0)</f>
        <v>0</v>
      </c>
      <c r="BI875" s="242">
        <f>IF(N875="nulová",J875,0)</f>
        <v>0</v>
      </c>
      <c r="BJ875" s="18" t="s">
        <v>79</v>
      </c>
      <c r="BK875" s="242">
        <f>ROUND(I875*H875,2)</f>
        <v>0</v>
      </c>
      <c r="BL875" s="18" t="s">
        <v>212</v>
      </c>
      <c r="BM875" s="241" t="s">
        <v>6724</v>
      </c>
    </row>
    <row r="876" s="2" customFormat="1">
      <c r="A876" s="39"/>
      <c r="B876" s="40"/>
      <c r="C876" s="41"/>
      <c r="D876" s="243" t="s">
        <v>214</v>
      </c>
      <c r="E876" s="41"/>
      <c r="F876" s="244" t="s">
        <v>6723</v>
      </c>
      <c r="G876" s="41"/>
      <c r="H876" s="41"/>
      <c r="I876" s="245"/>
      <c r="J876" s="41"/>
      <c r="K876" s="41"/>
      <c r="L876" s="45"/>
      <c r="M876" s="246"/>
      <c r="N876" s="247"/>
      <c r="O876" s="92"/>
      <c r="P876" s="92"/>
      <c r="Q876" s="92"/>
      <c r="R876" s="92"/>
      <c r="S876" s="92"/>
      <c r="T876" s="93"/>
      <c r="U876" s="39"/>
      <c r="V876" s="39"/>
      <c r="W876" s="39"/>
      <c r="X876" s="39"/>
      <c r="Y876" s="39"/>
      <c r="Z876" s="39"/>
      <c r="AA876" s="39"/>
      <c r="AB876" s="39"/>
      <c r="AC876" s="39"/>
      <c r="AD876" s="39"/>
      <c r="AE876" s="39"/>
      <c r="AT876" s="18" t="s">
        <v>214</v>
      </c>
      <c r="AU876" s="18" t="s">
        <v>81</v>
      </c>
    </row>
    <row r="877" s="2" customFormat="1" ht="16.5" customHeight="1">
      <c r="A877" s="39"/>
      <c r="B877" s="40"/>
      <c r="C877" s="230" t="s">
        <v>3471</v>
      </c>
      <c r="D877" s="230" t="s">
        <v>207</v>
      </c>
      <c r="E877" s="231" t="s">
        <v>3747</v>
      </c>
      <c r="F877" s="232" t="s">
        <v>6725</v>
      </c>
      <c r="G877" s="233" t="s">
        <v>279</v>
      </c>
      <c r="H877" s="234">
        <v>20</v>
      </c>
      <c r="I877" s="235"/>
      <c r="J877" s="236">
        <f>ROUND(I877*H877,2)</f>
        <v>0</v>
      </c>
      <c r="K877" s="232" t="s">
        <v>1</v>
      </c>
      <c r="L877" s="45"/>
      <c r="M877" s="237" t="s">
        <v>1</v>
      </c>
      <c r="N877" s="238" t="s">
        <v>38</v>
      </c>
      <c r="O877" s="92"/>
      <c r="P877" s="239">
        <f>O877*H877</f>
        <v>0</v>
      </c>
      <c r="Q877" s="239">
        <v>0</v>
      </c>
      <c r="R877" s="239">
        <f>Q877*H877</f>
        <v>0</v>
      </c>
      <c r="S877" s="239">
        <v>0</v>
      </c>
      <c r="T877" s="240">
        <f>S877*H877</f>
        <v>0</v>
      </c>
      <c r="U877" s="39"/>
      <c r="V877" s="39"/>
      <c r="W877" s="39"/>
      <c r="X877" s="39"/>
      <c r="Y877" s="39"/>
      <c r="Z877" s="39"/>
      <c r="AA877" s="39"/>
      <c r="AB877" s="39"/>
      <c r="AC877" s="39"/>
      <c r="AD877" s="39"/>
      <c r="AE877" s="39"/>
      <c r="AR877" s="241" t="s">
        <v>212</v>
      </c>
      <c r="AT877" s="241" t="s">
        <v>207</v>
      </c>
      <c r="AU877" s="241" t="s">
        <v>81</v>
      </c>
      <c r="AY877" s="18" t="s">
        <v>205</v>
      </c>
      <c r="BE877" s="242">
        <f>IF(N877="základní",J877,0)</f>
        <v>0</v>
      </c>
      <c r="BF877" s="242">
        <f>IF(N877="snížená",J877,0)</f>
        <v>0</v>
      </c>
      <c r="BG877" s="242">
        <f>IF(N877="zákl. přenesená",J877,0)</f>
        <v>0</v>
      </c>
      <c r="BH877" s="242">
        <f>IF(N877="sníž. přenesená",J877,0)</f>
        <v>0</v>
      </c>
      <c r="BI877" s="242">
        <f>IF(N877="nulová",J877,0)</f>
        <v>0</v>
      </c>
      <c r="BJ877" s="18" t="s">
        <v>79</v>
      </c>
      <c r="BK877" s="242">
        <f>ROUND(I877*H877,2)</f>
        <v>0</v>
      </c>
      <c r="BL877" s="18" t="s">
        <v>212</v>
      </c>
      <c r="BM877" s="241" t="s">
        <v>6726</v>
      </c>
    </row>
    <row r="878" s="2" customFormat="1">
      <c r="A878" s="39"/>
      <c r="B878" s="40"/>
      <c r="C878" s="41"/>
      <c r="D878" s="243" t="s">
        <v>214</v>
      </c>
      <c r="E878" s="41"/>
      <c r="F878" s="244" t="s">
        <v>6725</v>
      </c>
      <c r="G878" s="41"/>
      <c r="H878" s="41"/>
      <c r="I878" s="245"/>
      <c r="J878" s="41"/>
      <c r="K878" s="41"/>
      <c r="L878" s="45"/>
      <c r="M878" s="246"/>
      <c r="N878" s="247"/>
      <c r="O878" s="92"/>
      <c r="P878" s="92"/>
      <c r="Q878" s="92"/>
      <c r="R878" s="92"/>
      <c r="S878" s="92"/>
      <c r="T878" s="93"/>
      <c r="U878" s="39"/>
      <c r="V878" s="39"/>
      <c r="W878" s="39"/>
      <c r="X878" s="39"/>
      <c r="Y878" s="39"/>
      <c r="Z878" s="39"/>
      <c r="AA878" s="39"/>
      <c r="AB878" s="39"/>
      <c r="AC878" s="39"/>
      <c r="AD878" s="39"/>
      <c r="AE878" s="39"/>
      <c r="AT878" s="18" t="s">
        <v>214</v>
      </c>
      <c r="AU878" s="18" t="s">
        <v>81</v>
      </c>
    </row>
    <row r="879" s="2" customFormat="1" ht="37.8" customHeight="1">
      <c r="A879" s="39"/>
      <c r="B879" s="40"/>
      <c r="C879" s="230" t="s">
        <v>6727</v>
      </c>
      <c r="D879" s="230" t="s">
        <v>207</v>
      </c>
      <c r="E879" s="231" t="s">
        <v>3749</v>
      </c>
      <c r="F879" s="232" t="s">
        <v>6728</v>
      </c>
      <c r="G879" s="233" t="s">
        <v>279</v>
      </c>
      <c r="H879" s="234">
        <v>15</v>
      </c>
      <c r="I879" s="235"/>
      <c r="J879" s="236">
        <f>ROUND(I879*H879,2)</f>
        <v>0</v>
      </c>
      <c r="K879" s="232" t="s">
        <v>1</v>
      </c>
      <c r="L879" s="45"/>
      <c r="M879" s="237" t="s">
        <v>1</v>
      </c>
      <c r="N879" s="238" t="s">
        <v>38</v>
      </c>
      <c r="O879" s="92"/>
      <c r="P879" s="239">
        <f>O879*H879</f>
        <v>0</v>
      </c>
      <c r="Q879" s="239">
        <v>0</v>
      </c>
      <c r="R879" s="239">
        <f>Q879*H879</f>
        <v>0</v>
      </c>
      <c r="S879" s="239">
        <v>0</v>
      </c>
      <c r="T879" s="240">
        <f>S879*H879</f>
        <v>0</v>
      </c>
      <c r="U879" s="39"/>
      <c r="V879" s="39"/>
      <c r="W879" s="39"/>
      <c r="X879" s="39"/>
      <c r="Y879" s="39"/>
      <c r="Z879" s="39"/>
      <c r="AA879" s="39"/>
      <c r="AB879" s="39"/>
      <c r="AC879" s="39"/>
      <c r="AD879" s="39"/>
      <c r="AE879" s="39"/>
      <c r="AR879" s="241" t="s">
        <v>212</v>
      </c>
      <c r="AT879" s="241" t="s">
        <v>207</v>
      </c>
      <c r="AU879" s="241" t="s">
        <v>81</v>
      </c>
      <c r="AY879" s="18" t="s">
        <v>205</v>
      </c>
      <c r="BE879" s="242">
        <f>IF(N879="základní",J879,0)</f>
        <v>0</v>
      </c>
      <c r="BF879" s="242">
        <f>IF(N879="snížená",J879,0)</f>
        <v>0</v>
      </c>
      <c r="BG879" s="242">
        <f>IF(N879="zákl. přenesená",J879,0)</f>
        <v>0</v>
      </c>
      <c r="BH879" s="242">
        <f>IF(N879="sníž. přenesená",J879,0)</f>
        <v>0</v>
      </c>
      <c r="BI879" s="242">
        <f>IF(N879="nulová",J879,0)</f>
        <v>0</v>
      </c>
      <c r="BJ879" s="18" t="s">
        <v>79</v>
      </c>
      <c r="BK879" s="242">
        <f>ROUND(I879*H879,2)</f>
        <v>0</v>
      </c>
      <c r="BL879" s="18" t="s">
        <v>212</v>
      </c>
      <c r="BM879" s="241" t="s">
        <v>6729</v>
      </c>
    </row>
    <row r="880" s="2" customFormat="1">
      <c r="A880" s="39"/>
      <c r="B880" s="40"/>
      <c r="C880" s="41"/>
      <c r="D880" s="243" t="s">
        <v>214</v>
      </c>
      <c r="E880" s="41"/>
      <c r="F880" s="244" t="s">
        <v>6728</v>
      </c>
      <c r="G880" s="41"/>
      <c r="H880" s="41"/>
      <c r="I880" s="245"/>
      <c r="J880" s="41"/>
      <c r="K880" s="41"/>
      <c r="L880" s="45"/>
      <c r="M880" s="246"/>
      <c r="N880" s="247"/>
      <c r="O880" s="92"/>
      <c r="P880" s="92"/>
      <c r="Q880" s="92"/>
      <c r="R880" s="92"/>
      <c r="S880" s="92"/>
      <c r="T880" s="93"/>
      <c r="U880" s="39"/>
      <c r="V880" s="39"/>
      <c r="W880" s="39"/>
      <c r="X880" s="39"/>
      <c r="Y880" s="39"/>
      <c r="Z880" s="39"/>
      <c r="AA880" s="39"/>
      <c r="AB880" s="39"/>
      <c r="AC880" s="39"/>
      <c r="AD880" s="39"/>
      <c r="AE880" s="39"/>
      <c r="AT880" s="18" t="s">
        <v>214</v>
      </c>
      <c r="AU880" s="18" t="s">
        <v>81</v>
      </c>
    </row>
    <row r="881" s="12" customFormat="1" ht="22.8" customHeight="1">
      <c r="A881" s="12"/>
      <c r="B881" s="214"/>
      <c r="C881" s="215"/>
      <c r="D881" s="216" t="s">
        <v>72</v>
      </c>
      <c r="E881" s="228" t="s">
        <v>3771</v>
      </c>
      <c r="F881" s="228" t="s">
        <v>3946</v>
      </c>
      <c r="G881" s="215"/>
      <c r="H881" s="215"/>
      <c r="I881" s="218"/>
      <c r="J881" s="229">
        <f>BK881</f>
        <v>0</v>
      </c>
      <c r="K881" s="215"/>
      <c r="L881" s="220"/>
      <c r="M881" s="221"/>
      <c r="N881" s="222"/>
      <c r="O881" s="222"/>
      <c r="P881" s="223">
        <f>SUM(P882:P897)</f>
        <v>0</v>
      </c>
      <c r="Q881" s="222"/>
      <c r="R881" s="223">
        <f>SUM(R882:R897)</f>
        <v>0</v>
      </c>
      <c r="S881" s="222"/>
      <c r="T881" s="224">
        <f>SUM(T882:T897)</f>
        <v>0</v>
      </c>
      <c r="U881" s="12"/>
      <c r="V881" s="12"/>
      <c r="W881" s="12"/>
      <c r="X881" s="12"/>
      <c r="Y881" s="12"/>
      <c r="Z881" s="12"/>
      <c r="AA881" s="12"/>
      <c r="AB881" s="12"/>
      <c r="AC881" s="12"/>
      <c r="AD881" s="12"/>
      <c r="AE881" s="12"/>
      <c r="AR881" s="225" t="s">
        <v>79</v>
      </c>
      <c r="AT881" s="226" t="s">
        <v>72</v>
      </c>
      <c r="AU881" s="226" t="s">
        <v>79</v>
      </c>
      <c r="AY881" s="225" t="s">
        <v>205</v>
      </c>
      <c r="BK881" s="227">
        <f>SUM(BK882:BK897)</f>
        <v>0</v>
      </c>
    </row>
    <row r="882" s="2" customFormat="1" ht="78" customHeight="1">
      <c r="A882" s="39"/>
      <c r="B882" s="40"/>
      <c r="C882" s="230" t="s">
        <v>3472</v>
      </c>
      <c r="D882" s="230" t="s">
        <v>207</v>
      </c>
      <c r="E882" s="231" t="s">
        <v>3947</v>
      </c>
      <c r="F882" s="232" t="s">
        <v>3948</v>
      </c>
      <c r="G882" s="233" t="s">
        <v>279</v>
      </c>
      <c r="H882" s="234">
        <v>1</v>
      </c>
      <c r="I882" s="235"/>
      <c r="J882" s="236">
        <f>ROUND(I882*H882,2)</f>
        <v>0</v>
      </c>
      <c r="K882" s="232" t="s">
        <v>1</v>
      </c>
      <c r="L882" s="45"/>
      <c r="M882" s="237" t="s">
        <v>1</v>
      </c>
      <c r="N882" s="238" t="s">
        <v>38</v>
      </c>
      <c r="O882" s="92"/>
      <c r="P882" s="239">
        <f>O882*H882</f>
        <v>0</v>
      </c>
      <c r="Q882" s="239">
        <v>0</v>
      </c>
      <c r="R882" s="239">
        <f>Q882*H882</f>
        <v>0</v>
      </c>
      <c r="S882" s="239">
        <v>0</v>
      </c>
      <c r="T882" s="240">
        <f>S882*H882</f>
        <v>0</v>
      </c>
      <c r="U882" s="39"/>
      <c r="V882" s="39"/>
      <c r="W882" s="39"/>
      <c r="X882" s="39"/>
      <c r="Y882" s="39"/>
      <c r="Z882" s="39"/>
      <c r="AA882" s="39"/>
      <c r="AB882" s="39"/>
      <c r="AC882" s="39"/>
      <c r="AD882" s="39"/>
      <c r="AE882" s="39"/>
      <c r="AR882" s="241" t="s">
        <v>212</v>
      </c>
      <c r="AT882" s="241" t="s">
        <v>207</v>
      </c>
      <c r="AU882" s="241" t="s">
        <v>81</v>
      </c>
      <c r="AY882" s="18" t="s">
        <v>205</v>
      </c>
      <c r="BE882" s="242">
        <f>IF(N882="základní",J882,0)</f>
        <v>0</v>
      </c>
      <c r="BF882" s="242">
        <f>IF(N882="snížená",J882,0)</f>
        <v>0</v>
      </c>
      <c r="BG882" s="242">
        <f>IF(N882="zákl. přenesená",J882,0)</f>
        <v>0</v>
      </c>
      <c r="BH882" s="242">
        <f>IF(N882="sníž. přenesená",J882,0)</f>
        <v>0</v>
      </c>
      <c r="BI882" s="242">
        <f>IF(N882="nulová",J882,0)</f>
        <v>0</v>
      </c>
      <c r="BJ882" s="18" t="s">
        <v>79</v>
      </c>
      <c r="BK882" s="242">
        <f>ROUND(I882*H882,2)</f>
        <v>0</v>
      </c>
      <c r="BL882" s="18" t="s">
        <v>212</v>
      </c>
      <c r="BM882" s="241" t="s">
        <v>6730</v>
      </c>
    </row>
    <row r="883" s="2" customFormat="1">
      <c r="A883" s="39"/>
      <c r="B883" s="40"/>
      <c r="C883" s="41"/>
      <c r="D883" s="243" t="s">
        <v>214</v>
      </c>
      <c r="E883" s="41"/>
      <c r="F883" s="244" t="s">
        <v>3949</v>
      </c>
      <c r="G883" s="41"/>
      <c r="H883" s="41"/>
      <c r="I883" s="245"/>
      <c r="J883" s="41"/>
      <c r="K883" s="41"/>
      <c r="L883" s="45"/>
      <c r="M883" s="246"/>
      <c r="N883" s="247"/>
      <c r="O883" s="92"/>
      <c r="P883" s="92"/>
      <c r="Q883" s="92"/>
      <c r="R883" s="92"/>
      <c r="S883" s="92"/>
      <c r="T883" s="93"/>
      <c r="U883" s="39"/>
      <c r="V883" s="39"/>
      <c r="W883" s="39"/>
      <c r="X883" s="39"/>
      <c r="Y883" s="39"/>
      <c r="Z883" s="39"/>
      <c r="AA883" s="39"/>
      <c r="AB883" s="39"/>
      <c r="AC883" s="39"/>
      <c r="AD883" s="39"/>
      <c r="AE883" s="39"/>
      <c r="AT883" s="18" t="s">
        <v>214</v>
      </c>
      <c r="AU883" s="18" t="s">
        <v>81</v>
      </c>
    </row>
    <row r="884" s="2" customFormat="1" ht="66.75" customHeight="1">
      <c r="A884" s="39"/>
      <c r="B884" s="40"/>
      <c r="C884" s="230" t="s">
        <v>6731</v>
      </c>
      <c r="D884" s="230" t="s">
        <v>207</v>
      </c>
      <c r="E884" s="231" t="s">
        <v>6732</v>
      </c>
      <c r="F884" s="232" t="s">
        <v>6733</v>
      </c>
      <c r="G884" s="233" t="s">
        <v>279</v>
      </c>
      <c r="H884" s="234">
        <v>1</v>
      </c>
      <c r="I884" s="235"/>
      <c r="J884" s="236">
        <f>ROUND(I884*H884,2)</f>
        <v>0</v>
      </c>
      <c r="K884" s="232" t="s">
        <v>1</v>
      </c>
      <c r="L884" s="45"/>
      <c r="M884" s="237" t="s">
        <v>1</v>
      </c>
      <c r="N884" s="238" t="s">
        <v>38</v>
      </c>
      <c r="O884" s="92"/>
      <c r="P884" s="239">
        <f>O884*H884</f>
        <v>0</v>
      </c>
      <c r="Q884" s="239">
        <v>0</v>
      </c>
      <c r="R884" s="239">
        <f>Q884*H884</f>
        <v>0</v>
      </c>
      <c r="S884" s="239">
        <v>0</v>
      </c>
      <c r="T884" s="240">
        <f>S884*H884</f>
        <v>0</v>
      </c>
      <c r="U884" s="39"/>
      <c r="V884" s="39"/>
      <c r="W884" s="39"/>
      <c r="X884" s="39"/>
      <c r="Y884" s="39"/>
      <c r="Z884" s="39"/>
      <c r="AA884" s="39"/>
      <c r="AB884" s="39"/>
      <c r="AC884" s="39"/>
      <c r="AD884" s="39"/>
      <c r="AE884" s="39"/>
      <c r="AR884" s="241" t="s">
        <v>212</v>
      </c>
      <c r="AT884" s="241" t="s">
        <v>207</v>
      </c>
      <c r="AU884" s="241" t="s">
        <v>81</v>
      </c>
      <c r="AY884" s="18" t="s">
        <v>205</v>
      </c>
      <c r="BE884" s="242">
        <f>IF(N884="základní",J884,0)</f>
        <v>0</v>
      </c>
      <c r="BF884" s="242">
        <f>IF(N884="snížená",J884,0)</f>
        <v>0</v>
      </c>
      <c r="BG884" s="242">
        <f>IF(N884="zákl. přenesená",J884,0)</f>
        <v>0</v>
      </c>
      <c r="BH884" s="242">
        <f>IF(N884="sníž. přenesená",J884,0)</f>
        <v>0</v>
      </c>
      <c r="BI884" s="242">
        <f>IF(N884="nulová",J884,0)</f>
        <v>0</v>
      </c>
      <c r="BJ884" s="18" t="s">
        <v>79</v>
      </c>
      <c r="BK884" s="242">
        <f>ROUND(I884*H884,2)</f>
        <v>0</v>
      </c>
      <c r="BL884" s="18" t="s">
        <v>212</v>
      </c>
      <c r="BM884" s="241" t="s">
        <v>6734</v>
      </c>
    </row>
    <row r="885" s="2" customFormat="1">
      <c r="A885" s="39"/>
      <c r="B885" s="40"/>
      <c r="C885" s="41"/>
      <c r="D885" s="243" t="s">
        <v>214</v>
      </c>
      <c r="E885" s="41"/>
      <c r="F885" s="244" t="s">
        <v>6735</v>
      </c>
      <c r="G885" s="41"/>
      <c r="H885" s="41"/>
      <c r="I885" s="245"/>
      <c r="J885" s="41"/>
      <c r="K885" s="41"/>
      <c r="L885" s="45"/>
      <c r="M885" s="246"/>
      <c r="N885" s="247"/>
      <c r="O885" s="92"/>
      <c r="P885" s="92"/>
      <c r="Q885" s="92"/>
      <c r="R885" s="92"/>
      <c r="S885" s="92"/>
      <c r="T885" s="93"/>
      <c r="U885" s="39"/>
      <c r="V885" s="39"/>
      <c r="W885" s="39"/>
      <c r="X885" s="39"/>
      <c r="Y885" s="39"/>
      <c r="Z885" s="39"/>
      <c r="AA885" s="39"/>
      <c r="AB885" s="39"/>
      <c r="AC885" s="39"/>
      <c r="AD885" s="39"/>
      <c r="AE885" s="39"/>
      <c r="AT885" s="18" t="s">
        <v>214</v>
      </c>
      <c r="AU885" s="18" t="s">
        <v>81</v>
      </c>
    </row>
    <row r="886" s="2" customFormat="1" ht="66.75" customHeight="1">
      <c r="A886" s="39"/>
      <c r="B886" s="40"/>
      <c r="C886" s="230" t="s">
        <v>3473</v>
      </c>
      <c r="D886" s="230" t="s">
        <v>207</v>
      </c>
      <c r="E886" s="231" t="s">
        <v>6736</v>
      </c>
      <c r="F886" s="232" t="s">
        <v>6737</v>
      </c>
      <c r="G886" s="233" t="s">
        <v>279</v>
      </c>
      <c r="H886" s="234">
        <v>30</v>
      </c>
      <c r="I886" s="235"/>
      <c r="J886" s="236">
        <f>ROUND(I886*H886,2)</f>
        <v>0</v>
      </c>
      <c r="K886" s="232" t="s">
        <v>1</v>
      </c>
      <c r="L886" s="45"/>
      <c r="M886" s="237" t="s">
        <v>1</v>
      </c>
      <c r="N886" s="238" t="s">
        <v>38</v>
      </c>
      <c r="O886" s="92"/>
      <c r="P886" s="239">
        <f>O886*H886</f>
        <v>0</v>
      </c>
      <c r="Q886" s="239">
        <v>0</v>
      </c>
      <c r="R886" s="239">
        <f>Q886*H886</f>
        <v>0</v>
      </c>
      <c r="S886" s="239">
        <v>0</v>
      </c>
      <c r="T886" s="240">
        <f>S886*H886</f>
        <v>0</v>
      </c>
      <c r="U886" s="39"/>
      <c r="V886" s="39"/>
      <c r="W886" s="39"/>
      <c r="X886" s="39"/>
      <c r="Y886" s="39"/>
      <c r="Z886" s="39"/>
      <c r="AA886" s="39"/>
      <c r="AB886" s="39"/>
      <c r="AC886" s="39"/>
      <c r="AD886" s="39"/>
      <c r="AE886" s="39"/>
      <c r="AR886" s="241" t="s">
        <v>212</v>
      </c>
      <c r="AT886" s="241" t="s">
        <v>207</v>
      </c>
      <c r="AU886" s="241" t="s">
        <v>81</v>
      </c>
      <c r="AY886" s="18" t="s">
        <v>205</v>
      </c>
      <c r="BE886" s="242">
        <f>IF(N886="základní",J886,0)</f>
        <v>0</v>
      </c>
      <c r="BF886" s="242">
        <f>IF(N886="snížená",J886,0)</f>
        <v>0</v>
      </c>
      <c r="BG886" s="242">
        <f>IF(N886="zákl. přenesená",J886,0)</f>
        <v>0</v>
      </c>
      <c r="BH886" s="242">
        <f>IF(N886="sníž. přenesená",J886,0)</f>
        <v>0</v>
      </c>
      <c r="BI886" s="242">
        <f>IF(N886="nulová",J886,0)</f>
        <v>0</v>
      </c>
      <c r="BJ886" s="18" t="s">
        <v>79</v>
      </c>
      <c r="BK886" s="242">
        <f>ROUND(I886*H886,2)</f>
        <v>0</v>
      </c>
      <c r="BL886" s="18" t="s">
        <v>212</v>
      </c>
      <c r="BM886" s="241" t="s">
        <v>6738</v>
      </c>
    </row>
    <row r="887" s="2" customFormat="1">
      <c r="A887" s="39"/>
      <c r="B887" s="40"/>
      <c r="C887" s="41"/>
      <c r="D887" s="243" t="s">
        <v>214</v>
      </c>
      <c r="E887" s="41"/>
      <c r="F887" s="244" t="s">
        <v>6739</v>
      </c>
      <c r="G887" s="41"/>
      <c r="H887" s="41"/>
      <c r="I887" s="245"/>
      <c r="J887" s="41"/>
      <c r="K887" s="41"/>
      <c r="L887" s="45"/>
      <c r="M887" s="246"/>
      <c r="N887" s="247"/>
      <c r="O887" s="92"/>
      <c r="P887" s="92"/>
      <c r="Q887" s="92"/>
      <c r="R887" s="92"/>
      <c r="S887" s="92"/>
      <c r="T887" s="93"/>
      <c r="U887" s="39"/>
      <c r="V887" s="39"/>
      <c r="W887" s="39"/>
      <c r="X887" s="39"/>
      <c r="Y887" s="39"/>
      <c r="Z887" s="39"/>
      <c r="AA887" s="39"/>
      <c r="AB887" s="39"/>
      <c r="AC887" s="39"/>
      <c r="AD887" s="39"/>
      <c r="AE887" s="39"/>
      <c r="AT887" s="18" t="s">
        <v>214</v>
      </c>
      <c r="AU887" s="18" t="s">
        <v>81</v>
      </c>
    </row>
    <row r="888" s="2" customFormat="1" ht="66.75" customHeight="1">
      <c r="A888" s="39"/>
      <c r="B888" s="40"/>
      <c r="C888" s="230" t="s">
        <v>6740</v>
      </c>
      <c r="D888" s="230" t="s">
        <v>207</v>
      </c>
      <c r="E888" s="231" t="s">
        <v>6195</v>
      </c>
      <c r="F888" s="232" t="s">
        <v>6196</v>
      </c>
      <c r="G888" s="233" t="s">
        <v>279</v>
      </c>
      <c r="H888" s="234">
        <v>2</v>
      </c>
      <c r="I888" s="235"/>
      <c r="J888" s="236">
        <f>ROUND(I888*H888,2)</f>
        <v>0</v>
      </c>
      <c r="K888" s="232" t="s">
        <v>1</v>
      </c>
      <c r="L888" s="45"/>
      <c r="M888" s="237" t="s">
        <v>1</v>
      </c>
      <c r="N888" s="238" t="s">
        <v>38</v>
      </c>
      <c r="O888" s="92"/>
      <c r="P888" s="239">
        <f>O888*H888</f>
        <v>0</v>
      </c>
      <c r="Q888" s="239">
        <v>0</v>
      </c>
      <c r="R888" s="239">
        <f>Q888*H888</f>
        <v>0</v>
      </c>
      <c r="S888" s="239">
        <v>0</v>
      </c>
      <c r="T888" s="240">
        <f>S888*H888</f>
        <v>0</v>
      </c>
      <c r="U888" s="39"/>
      <c r="V888" s="39"/>
      <c r="W888" s="39"/>
      <c r="X888" s="39"/>
      <c r="Y888" s="39"/>
      <c r="Z888" s="39"/>
      <c r="AA888" s="39"/>
      <c r="AB888" s="39"/>
      <c r="AC888" s="39"/>
      <c r="AD888" s="39"/>
      <c r="AE888" s="39"/>
      <c r="AR888" s="241" t="s">
        <v>212</v>
      </c>
      <c r="AT888" s="241" t="s">
        <v>207</v>
      </c>
      <c r="AU888" s="241" t="s">
        <v>81</v>
      </c>
      <c r="AY888" s="18" t="s">
        <v>205</v>
      </c>
      <c r="BE888" s="242">
        <f>IF(N888="základní",J888,0)</f>
        <v>0</v>
      </c>
      <c r="BF888" s="242">
        <f>IF(N888="snížená",J888,0)</f>
        <v>0</v>
      </c>
      <c r="BG888" s="242">
        <f>IF(N888="zákl. přenesená",J888,0)</f>
        <v>0</v>
      </c>
      <c r="BH888" s="242">
        <f>IF(N888="sníž. přenesená",J888,0)</f>
        <v>0</v>
      </c>
      <c r="BI888" s="242">
        <f>IF(N888="nulová",J888,0)</f>
        <v>0</v>
      </c>
      <c r="BJ888" s="18" t="s">
        <v>79</v>
      </c>
      <c r="BK888" s="242">
        <f>ROUND(I888*H888,2)</f>
        <v>0</v>
      </c>
      <c r="BL888" s="18" t="s">
        <v>212</v>
      </c>
      <c r="BM888" s="241" t="s">
        <v>6741</v>
      </c>
    </row>
    <row r="889" s="2" customFormat="1">
      <c r="A889" s="39"/>
      <c r="B889" s="40"/>
      <c r="C889" s="41"/>
      <c r="D889" s="243" t="s">
        <v>214</v>
      </c>
      <c r="E889" s="41"/>
      <c r="F889" s="244" t="s">
        <v>6197</v>
      </c>
      <c r="G889" s="41"/>
      <c r="H889" s="41"/>
      <c r="I889" s="245"/>
      <c r="J889" s="41"/>
      <c r="K889" s="41"/>
      <c r="L889" s="45"/>
      <c r="M889" s="246"/>
      <c r="N889" s="247"/>
      <c r="O889" s="92"/>
      <c r="P889" s="92"/>
      <c r="Q889" s="92"/>
      <c r="R889" s="92"/>
      <c r="S889" s="92"/>
      <c r="T889" s="93"/>
      <c r="U889" s="39"/>
      <c r="V889" s="39"/>
      <c r="W889" s="39"/>
      <c r="X889" s="39"/>
      <c r="Y889" s="39"/>
      <c r="Z889" s="39"/>
      <c r="AA889" s="39"/>
      <c r="AB889" s="39"/>
      <c r="AC889" s="39"/>
      <c r="AD889" s="39"/>
      <c r="AE889" s="39"/>
      <c r="AT889" s="18" t="s">
        <v>214</v>
      </c>
      <c r="AU889" s="18" t="s">
        <v>81</v>
      </c>
    </row>
    <row r="890" s="2" customFormat="1" ht="66.75" customHeight="1">
      <c r="A890" s="39"/>
      <c r="B890" s="40"/>
      <c r="C890" s="230" t="s">
        <v>3474</v>
      </c>
      <c r="D890" s="230" t="s">
        <v>207</v>
      </c>
      <c r="E890" s="231" t="s">
        <v>6198</v>
      </c>
      <c r="F890" s="232" t="s">
        <v>6199</v>
      </c>
      <c r="G890" s="233" t="s">
        <v>279</v>
      </c>
      <c r="H890" s="234">
        <v>1</v>
      </c>
      <c r="I890" s="235"/>
      <c r="J890" s="236">
        <f>ROUND(I890*H890,2)</f>
        <v>0</v>
      </c>
      <c r="K890" s="232" t="s">
        <v>1</v>
      </c>
      <c r="L890" s="45"/>
      <c r="M890" s="237" t="s">
        <v>1</v>
      </c>
      <c r="N890" s="238" t="s">
        <v>38</v>
      </c>
      <c r="O890" s="92"/>
      <c r="P890" s="239">
        <f>O890*H890</f>
        <v>0</v>
      </c>
      <c r="Q890" s="239">
        <v>0</v>
      </c>
      <c r="R890" s="239">
        <f>Q890*H890</f>
        <v>0</v>
      </c>
      <c r="S890" s="239">
        <v>0</v>
      </c>
      <c r="T890" s="240">
        <f>S890*H890</f>
        <v>0</v>
      </c>
      <c r="U890" s="39"/>
      <c r="V890" s="39"/>
      <c r="W890" s="39"/>
      <c r="X890" s="39"/>
      <c r="Y890" s="39"/>
      <c r="Z890" s="39"/>
      <c r="AA890" s="39"/>
      <c r="AB890" s="39"/>
      <c r="AC890" s="39"/>
      <c r="AD890" s="39"/>
      <c r="AE890" s="39"/>
      <c r="AR890" s="241" t="s">
        <v>212</v>
      </c>
      <c r="AT890" s="241" t="s">
        <v>207</v>
      </c>
      <c r="AU890" s="241" t="s">
        <v>81</v>
      </c>
      <c r="AY890" s="18" t="s">
        <v>205</v>
      </c>
      <c r="BE890" s="242">
        <f>IF(N890="základní",J890,0)</f>
        <v>0</v>
      </c>
      <c r="BF890" s="242">
        <f>IF(N890="snížená",J890,0)</f>
        <v>0</v>
      </c>
      <c r="BG890" s="242">
        <f>IF(N890="zákl. přenesená",J890,0)</f>
        <v>0</v>
      </c>
      <c r="BH890" s="242">
        <f>IF(N890="sníž. přenesená",J890,0)</f>
        <v>0</v>
      </c>
      <c r="BI890" s="242">
        <f>IF(N890="nulová",J890,0)</f>
        <v>0</v>
      </c>
      <c r="BJ890" s="18" t="s">
        <v>79</v>
      </c>
      <c r="BK890" s="242">
        <f>ROUND(I890*H890,2)</f>
        <v>0</v>
      </c>
      <c r="BL890" s="18" t="s">
        <v>212</v>
      </c>
      <c r="BM890" s="241" t="s">
        <v>6742</v>
      </c>
    </row>
    <row r="891" s="2" customFormat="1">
      <c r="A891" s="39"/>
      <c r="B891" s="40"/>
      <c r="C891" s="41"/>
      <c r="D891" s="243" t="s">
        <v>214</v>
      </c>
      <c r="E891" s="41"/>
      <c r="F891" s="244" t="s">
        <v>6200</v>
      </c>
      <c r="G891" s="41"/>
      <c r="H891" s="41"/>
      <c r="I891" s="245"/>
      <c r="J891" s="41"/>
      <c r="K891" s="41"/>
      <c r="L891" s="45"/>
      <c r="M891" s="246"/>
      <c r="N891" s="247"/>
      <c r="O891" s="92"/>
      <c r="P891" s="92"/>
      <c r="Q891" s="92"/>
      <c r="R891" s="92"/>
      <c r="S891" s="92"/>
      <c r="T891" s="93"/>
      <c r="U891" s="39"/>
      <c r="V891" s="39"/>
      <c r="W891" s="39"/>
      <c r="X891" s="39"/>
      <c r="Y891" s="39"/>
      <c r="Z891" s="39"/>
      <c r="AA891" s="39"/>
      <c r="AB891" s="39"/>
      <c r="AC891" s="39"/>
      <c r="AD891" s="39"/>
      <c r="AE891" s="39"/>
      <c r="AT891" s="18" t="s">
        <v>214</v>
      </c>
      <c r="AU891" s="18" t="s">
        <v>81</v>
      </c>
    </row>
    <row r="892" s="2" customFormat="1" ht="76.35" customHeight="1">
      <c r="A892" s="39"/>
      <c r="B892" s="40"/>
      <c r="C892" s="230" t="s">
        <v>6743</v>
      </c>
      <c r="D892" s="230" t="s">
        <v>207</v>
      </c>
      <c r="E892" s="231" t="s">
        <v>6640</v>
      </c>
      <c r="F892" s="232" t="s">
        <v>6641</v>
      </c>
      <c r="G892" s="233" t="s">
        <v>279</v>
      </c>
      <c r="H892" s="234">
        <v>3</v>
      </c>
      <c r="I892" s="235"/>
      <c r="J892" s="236">
        <f>ROUND(I892*H892,2)</f>
        <v>0</v>
      </c>
      <c r="K892" s="232" t="s">
        <v>1</v>
      </c>
      <c r="L892" s="45"/>
      <c r="M892" s="237" t="s">
        <v>1</v>
      </c>
      <c r="N892" s="238" t="s">
        <v>38</v>
      </c>
      <c r="O892" s="92"/>
      <c r="P892" s="239">
        <f>O892*H892</f>
        <v>0</v>
      </c>
      <c r="Q892" s="239">
        <v>0</v>
      </c>
      <c r="R892" s="239">
        <f>Q892*H892</f>
        <v>0</v>
      </c>
      <c r="S892" s="239">
        <v>0</v>
      </c>
      <c r="T892" s="240">
        <f>S892*H892</f>
        <v>0</v>
      </c>
      <c r="U892" s="39"/>
      <c r="V892" s="39"/>
      <c r="W892" s="39"/>
      <c r="X892" s="39"/>
      <c r="Y892" s="39"/>
      <c r="Z892" s="39"/>
      <c r="AA892" s="39"/>
      <c r="AB892" s="39"/>
      <c r="AC892" s="39"/>
      <c r="AD892" s="39"/>
      <c r="AE892" s="39"/>
      <c r="AR892" s="241" t="s">
        <v>212</v>
      </c>
      <c r="AT892" s="241" t="s">
        <v>207</v>
      </c>
      <c r="AU892" s="241" t="s">
        <v>81</v>
      </c>
      <c r="AY892" s="18" t="s">
        <v>205</v>
      </c>
      <c r="BE892" s="242">
        <f>IF(N892="základní",J892,0)</f>
        <v>0</v>
      </c>
      <c r="BF892" s="242">
        <f>IF(N892="snížená",J892,0)</f>
        <v>0</v>
      </c>
      <c r="BG892" s="242">
        <f>IF(N892="zákl. přenesená",J892,0)</f>
        <v>0</v>
      </c>
      <c r="BH892" s="242">
        <f>IF(N892="sníž. přenesená",J892,0)</f>
        <v>0</v>
      </c>
      <c r="BI892" s="242">
        <f>IF(N892="nulová",J892,0)</f>
        <v>0</v>
      </c>
      <c r="BJ892" s="18" t="s">
        <v>79</v>
      </c>
      <c r="BK892" s="242">
        <f>ROUND(I892*H892,2)</f>
        <v>0</v>
      </c>
      <c r="BL892" s="18" t="s">
        <v>212</v>
      </c>
      <c r="BM892" s="241" t="s">
        <v>6744</v>
      </c>
    </row>
    <row r="893" s="2" customFormat="1">
      <c r="A893" s="39"/>
      <c r="B893" s="40"/>
      <c r="C893" s="41"/>
      <c r="D893" s="243" t="s">
        <v>214</v>
      </c>
      <c r="E893" s="41"/>
      <c r="F893" s="244" t="s">
        <v>6643</v>
      </c>
      <c r="G893" s="41"/>
      <c r="H893" s="41"/>
      <c r="I893" s="245"/>
      <c r="J893" s="41"/>
      <c r="K893" s="41"/>
      <c r="L893" s="45"/>
      <c r="M893" s="246"/>
      <c r="N893" s="247"/>
      <c r="O893" s="92"/>
      <c r="P893" s="92"/>
      <c r="Q893" s="92"/>
      <c r="R893" s="92"/>
      <c r="S893" s="92"/>
      <c r="T893" s="93"/>
      <c r="U893" s="39"/>
      <c r="V893" s="39"/>
      <c r="W893" s="39"/>
      <c r="X893" s="39"/>
      <c r="Y893" s="39"/>
      <c r="Z893" s="39"/>
      <c r="AA893" s="39"/>
      <c r="AB893" s="39"/>
      <c r="AC893" s="39"/>
      <c r="AD893" s="39"/>
      <c r="AE893" s="39"/>
      <c r="AT893" s="18" t="s">
        <v>214</v>
      </c>
      <c r="AU893" s="18" t="s">
        <v>81</v>
      </c>
    </row>
    <row r="894" s="2" customFormat="1" ht="76.35" customHeight="1">
      <c r="A894" s="39"/>
      <c r="B894" s="40"/>
      <c r="C894" s="230" t="s">
        <v>3475</v>
      </c>
      <c r="D894" s="230" t="s">
        <v>207</v>
      </c>
      <c r="E894" s="231" t="s">
        <v>4039</v>
      </c>
      <c r="F894" s="232" t="s">
        <v>3976</v>
      </c>
      <c r="G894" s="233" t="s">
        <v>279</v>
      </c>
      <c r="H894" s="234">
        <v>30</v>
      </c>
      <c r="I894" s="235"/>
      <c r="J894" s="236">
        <f>ROUND(I894*H894,2)</f>
        <v>0</v>
      </c>
      <c r="K894" s="232" t="s">
        <v>1</v>
      </c>
      <c r="L894" s="45"/>
      <c r="M894" s="237" t="s">
        <v>1</v>
      </c>
      <c r="N894" s="238" t="s">
        <v>38</v>
      </c>
      <c r="O894" s="92"/>
      <c r="P894" s="239">
        <f>O894*H894</f>
        <v>0</v>
      </c>
      <c r="Q894" s="239">
        <v>0</v>
      </c>
      <c r="R894" s="239">
        <f>Q894*H894</f>
        <v>0</v>
      </c>
      <c r="S894" s="239">
        <v>0</v>
      </c>
      <c r="T894" s="240">
        <f>S894*H894</f>
        <v>0</v>
      </c>
      <c r="U894" s="39"/>
      <c r="V894" s="39"/>
      <c r="W894" s="39"/>
      <c r="X894" s="39"/>
      <c r="Y894" s="39"/>
      <c r="Z894" s="39"/>
      <c r="AA894" s="39"/>
      <c r="AB894" s="39"/>
      <c r="AC894" s="39"/>
      <c r="AD894" s="39"/>
      <c r="AE894" s="39"/>
      <c r="AR894" s="241" t="s">
        <v>212</v>
      </c>
      <c r="AT894" s="241" t="s">
        <v>207</v>
      </c>
      <c r="AU894" s="241" t="s">
        <v>81</v>
      </c>
      <c r="AY894" s="18" t="s">
        <v>205</v>
      </c>
      <c r="BE894" s="242">
        <f>IF(N894="základní",J894,0)</f>
        <v>0</v>
      </c>
      <c r="BF894" s="242">
        <f>IF(N894="snížená",J894,0)</f>
        <v>0</v>
      </c>
      <c r="BG894" s="242">
        <f>IF(N894="zákl. přenesená",J894,0)</f>
        <v>0</v>
      </c>
      <c r="BH894" s="242">
        <f>IF(N894="sníž. přenesená",J894,0)</f>
        <v>0</v>
      </c>
      <c r="BI894" s="242">
        <f>IF(N894="nulová",J894,0)</f>
        <v>0</v>
      </c>
      <c r="BJ894" s="18" t="s">
        <v>79</v>
      </c>
      <c r="BK894" s="242">
        <f>ROUND(I894*H894,2)</f>
        <v>0</v>
      </c>
      <c r="BL894" s="18" t="s">
        <v>212</v>
      </c>
      <c r="BM894" s="241" t="s">
        <v>6745</v>
      </c>
    </row>
    <row r="895" s="2" customFormat="1">
      <c r="A895" s="39"/>
      <c r="B895" s="40"/>
      <c r="C895" s="41"/>
      <c r="D895" s="243" t="s">
        <v>214</v>
      </c>
      <c r="E895" s="41"/>
      <c r="F895" s="244" t="s">
        <v>3977</v>
      </c>
      <c r="G895" s="41"/>
      <c r="H895" s="41"/>
      <c r="I895" s="245"/>
      <c r="J895" s="41"/>
      <c r="K895" s="41"/>
      <c r="L895" s="45"/>
      <c r="M895" s="246"/>
      <c r="N895" s="247"/>
      <c r="O895" s="92"/>
      <c r="P895" s="92"/>
      <c r="Q895" s="92"/>
      <c r="R895" s="92"/>
      <c r="S895" s="92"/>
      <c r="T895" s="93"/>
      <c r="U895" s="39"/>
      <c r="V895" s="39"/>
      <c r="W895" s="39"/>
      <c r="X895" s="39"/>
      <c r="Y895" s="39"/>
      <c r="Z895" s="39"/>
      <c r="AA895" s="39"/>
      <c r="AB895" s="39"/>
      <c r="AC895" s="39"/>
      <c r="AD895" s="39"/>
      <c r="AE895" s="39"/>
      <c r="AT895" s="18" t="s">
        <v>214</v>
      </c>
      <c r="AU895" s="18" t="s">
        <v>81</v>
      </c>
    </row>
    <row r="896" s="2" customFormat="1" ht="62.7" customHeight="1">
      <c r="A896" s="39"/>
      <c r="B896" s="40"/>
      <c r="C896" s="230" t="s">
        <v>6746</v>
      </c>
      <c r="D896" s="230" t="s">
        <v>207</v>
      </c>
      <c r="E896" s="231" t="s">
        <v>3973</v>
      </c>
      <c r="F896" s="232" t="s">
        <v>3974</v>
      </c>
      <c r="G896" s="233" t="s">
        <v>279</v>
      </c>
      <c r="H896" s="234">
        <v>1</v>
      </c>
      <c r="I896" s="235"/>
      <c r="J896" s="236">
        <f>ROUND(I896*H896,2)</f>
        <v>0</v>
      </c>
      <c r="K896" s="232" t="s">
        <v>1</v>
      </c>
      <c r="L896" s="45"/>
      <c r="M896" s="237" t="s">
        <v>1</v>
      </c>
      <c r="N896" s="238" t="s">
        <v>38</v>
      </c>
      <c r="O896" s="92"/>
      <c r="P896" s="239">
        <f>O896*H896</f>
        <v>0</v>
      </c>
      <c r="Q896" s="239">
        <v>0</v>
      </c>
      <c r="R896" s="239">
        <f>Q896*H896</f>
        <v>0</v>
      </c>
      <c r="S896" s="239">
        <v>0</v>
      </c>
      <c r="T896" s="240">
        <f>S896*H896</f>
        <v>0</v>
      </c>
      <c r="U896" s="39"/>
      <c r="V896" s="39"/>
      <c r="W896" s="39"/>
      <c r="X896" s="39"/>
      <c r="Y896" s="39"/>
      <c r="Z896" s="39"/>
      <c r="AA896" s="39"/>
      <c r="AB896" s="39"/>
      <c r="AC896" s="39"/>
      <c r="AD896" s="39"/>
      <c r="AE896" s="39"/>
      <c r="AR896" s="241" t="s">
        <v>212</v>
      </c>
      <c r="AT896" s="241" t="s">
        <v>207</v>
      </c>
      <c r="AU896" s="241" t="s">
        <v>81</v>
      </c>
      <c r="AY896" s="18" t="s">
        <v>205</v>
      </c>
      <c r="BE896" s="242">
        <f>IF(N896="základní",J896,0)</f>
        <v>0</v>
      </c>
      <c r="BF896" s="242">
        <f>IF(N896="snížená",J896,0)</f>
        <v>0</v>
      </c>
      <c r="BG896" s="242">
        <f>IF(N896="zákl. přenesená",J896,0)</f>
        <v>0</v>
      </c>
      <c r="BH896" s="242">
        <f>IF(N896="sníž. přenesená",J896,0)</f>
        <v>0</v>
      </c>
      <c r="BI896" s="242">
        <f>IF(N896="nulová",J896,0)</f>
        <v>0</v>
      </c>
      <c r="BJ896" s="18" t="s">
        <v>79</v>
      </c>
      <c r="BK896" s="242">
        <f>ROUND(I896*H896,2)</f>
        <v>0</v>
      </c>
      <c r="BL896" s="18" t="s">
        <v>212</v>
      </c>
      <c r="BM896" s="241" t="s">
        <v>6747</v>
      </c>
    </row>
    <row r="897" s="2" customFormat="1">
      <c r="A897" s="39"/>
      <c r="B897" s="40"/>
      <c r="C897" s="41"/>
      <c r="D897" s="243" t="s">
        <v>214</v>
      </c>
      <c r="E897" s="41"/>
      <c r="F897" s="244" t="s">
        <v>3974</v>
      </c>
      <c r="G897" s="41"/>
      <c r="H897" s="41"/>
      <c r="I897" s="245"/>
      <c r="J897" s="41"/>
      <c r="K897" s="41"/>
      <c r="L897" s="45"/>
      <c r="M897" s="246"/>
      <c r="N897" s="247"/>
      <c r="O897" s="92"/>
      <c r="P897" s="92"/>
      <c r="Q897" s="92"/>
      <c r="R897" s="92"/>
      <c r="S897" s="92"/>
      <c r="T897" s="93"/>
      <c r="U897" s="39"/>
      <c r="V897" s="39"/>
      <c r="W897" s="39"/>
      <c r="X897" s="39"/>
      <c r="Y897" s="39"/>
      <c r="Z897" s="39"/>
      <c r="AA897" s="39"/>
      <c r="AB897" s="39"/>
      <c r="AC897" s="39"/>
      <c r="AD897" s="39"/>
      <c r="AE897" s="39"/>
      <c r="AT897" s="18" t="s">
        <v>214</v>
      </c>
      <c r="AU897" s="18" t="s">
        <v>81</v>
      </c>
    </row>
    <row r="898" s="12" customFormat="1" ht="25.92" customHeight="1">
      <c r="A898" s="12"/>
      <c r="B898" s="214"/>
      <c r="C898" s="215"/>
      <c r="D898" s="216" t="s">
        <v>72</v>
      </c>
      <c r="E898" s="217" t="s">
        <v>6748</v>
      </c>
      <c r="F898" s="217" t="s">
        <v>6749</v>
      </c>
      <c r="G898" s="215"/>
      <c r="H898" s="215"/>
      <c r="I898" s="218"/>
      <c r="J898" s="219">
        <f>BK898</f>
        <v>0</v>
      </c>
      <c r="K898" s="215"/>
      <c r="L898" s="220"/>
      <c r="M898" s="221"/>
      <c r="N898" s="222"/>
      <c r="O898" s="222"/>
      <c r="P898" s="223">
        <f>P899+P908</f>
        <v>0</v>
      </c>
      <c r="Q898" s="222"/>
      <c r="R898" s="223">
        <f>R899+R908</f>
        <v>0</v>
      </c>
      <c r="S898" s="222"/>
      <c r="T898" s="224">
        <f>T899+T908</f>
        <v>0</v>
      </c>
      <c r="U898" s="12"/>
      <c r="V898" s="12"/>
      <c r="W898" s="12"/>
      <c r="X898" s="12"/>
      <c r="Y898" s="12"/>
      <c r="Z898" s="12"/>
      <c r="AA898" s="12"/>
      <c r="AB898" s="12"/>
      <c r="AC898" s="12"/>
      <c r="AD898" s="12"/>
      <c r="AE898" s="12"/>
      <c r="AR898" s="225" t="s">
        <v>79</v>
      </c>
      <c r="AT898" s="226" t="s">
        <v>72</v>
      </c>
      <c r="AU898" s="226" t="s">
        <v>73</v>
      </c>
      <c r="AY898" s="225" t="s">
        <v>205</v>
      </c>
      <c r="BK898" s="227">
        <f>BK899+BK908</f>
        <v>0</v>
      </c>
    </row>
    <row r="899" s="12" customFormat="1" ht="22.8" customHeight="1">
      <c r="A899" s="12"/>
      <c r="B899" s="214"/>
      <c r="C899" s="215"/>
      <c r="D899" s="216" t="s">
        <v>72</v>
      </c>
      <c r="E899" s="228" t="s">
        <v>3757</v>
      </c>
      <c r="F899" s="228" t="s">
        <v>3876</v>
      </c>
      <c r="G899" s="215"/>
      <c r="H899" s="215"/>
      <c r="I899" s="218"/>
      <c r="J899" s="229">
        <f>BK899</f>
        <v>0</v>
      </c>
      <c r="K899" s="215"/>
      <c r="L899" s="220"/>
      <c r="M899" s="221"/>
      <c r="N899" s="222"/>
      <c r="O899" s="222"/>
      <c r="P899" s="223">
        <f>SUM(P900:P907)</f>
        <v>0</v>
      </c>
      <c r="Q899" s="222"/>
      <c r="R899" s="223">
        <f>SUM(R900:R907)</f>
        <v>0</v>
      </c>
      <c r="S899" s="222"/>
      <c r="T899" s="224">
        <f>SUM(T900:T907)</f>
        <v>0</v>
      </c>
      <c r="U899" s="12"/>
      <c r="V899" s="12"/>
      <c r="W899" s="12"/>
      <c r="X899" s="12"/>
      <c r="Y899" s="12"/>
      <c r="Z899" s="12"/>
      <c r="AA899" s="12"/>
      <c r="AB899" s="12"/>
      <c r="AC899" s="12"/>
      <c r="AD899" s="12"/>
      <c r="AE899" s="12"/>
      <c r="AR899" s="225" t="s">
        <v>79</v>
      </c>
      <c r="AT899" s="226" t="s">
        <v>72</v>
      </c>
      <c r="AU899" s="226" t="s">
        <v>79</v>
      </c>
      <c r="AY899" s="225" t="s">
        <v>205</v>
      </c>
      <c r="BK899" s="227">
        <f>SUM(BK900:BK907)</f>
        <v>0</v>
      </c>
    </row>
    <row r="900" s="2" customFormat="1" ht="78" customHeight="1">
      <c r="A900" s="39"/>
      <c r="B900" s="40"/>
      <c r="C900" s="230" t="s">
        <v>3478</v>
      </c>
      <c r="D900" s="230" t="s">
        <v>207</v>
      </c>
      <c r="E900" s="231" t="s">
        <v>4007</v>
      </c>
      <c r="F900" s="232" t="s">
        <v>3878</v>
      </c>
      <c r="G900" s="233" t="s">
        <v>279</v>
      </c>
      <c r="H900" s="234">
        <v>2</v>
      </c>
      <c r="I900" s="235"/>
      <c r="J900" s="236">
        <f>ROUND(I900*H900,2)</f>
        <v>0</v>
      </c>
      <c r="K900" s="232" t="s">
        <v>1</v>
      </c>
      <c r="L900" s="45"/>
      <c r="M900" s="237" t="s">
        <v>1</v>
      </c>
      <c r="N900" s="238" t="s">
        <v>38</v>
      </c>
      <c r="O900" s="92"/>
      <c r="P900" s="239">
        <f>O900*H900</f>
        <v>0</v>
      </c>
      <c r="Q900" s="239">
        <v>0</v>
      </c>
      <c r="R900" s="239">
        <f>Q900*H900</f>
        <v>0</v>
      </c>
      <c r="S900" s="239">
        <v>0</v>
      </c>
      <c r="T900" s="240">
        <f>S900*H900</f>
        <v>0</v>
      </c>
      <c r="U900" s="39"/>
      <c r="V900" s="39"/>
      <c r="W900" s="39"/>
      <c r="X900" s="39"/>
      <c r="Y900" s="39"/>
      <c r="Z900" s="39"/>
      <c r="AA900" s="39"/>
      <c r="AB900" s="39"/>
      <c r="AC900" s="39"/>
      <c r="AD900" s="39"/>
      <c r="AE900" s="39"/>
      <c r="AR900" s="241" t="s">
        <v>212</v>
      </c>
      <c r="AT900" s="241" t="s">
        <v>207</v>
      </c>
      <c r="AU900" s="241" t="s">
        <v>81</v>
      </c>
      <c r="AY900" s="18" t="s">
        <v>205</v>
      </c>
      <c r="BE900" s="242">
        <f>IF(N900="základní",J900,0)</f>
        <v>0</v>
      </c>
      <c r="BF900" s="242">
        <f>IF(N900="snížená",J900,0)</f>
        <v>0</v>
      </c>
      <c r="BG900" s="242">
        <f>IF(N900="zákl. přenesená",J900,0)</f>
        <v>0</v>
      </c>
      <c r="BH900" s="242">
        <f>IF(N900="sníž. přenesená",J900,0)</f>
        <v>0</v>
      </c>
      <c r="BI900" s="242">
        <f>IF(N900="nulová",J900,0)</f>
        <v>0</v>
      </c>
      <c r="BJ900" s="18" t="s">
        <v>79</v>
      </c>
      <c r="BK900" s="242">
        <f>ROUND(I900*H900,2)</f>
        <v>0</v>
      </c>
      <c r="BL900" s="18" t="s">
        <v>212</v>
      </c>
      <c r="BM900" s="241" t="s">
        <v>6750</v>
      </c>
    </row>
    <row r="901" s="2" customFormat="1">
      <c r="A901" s="39"/>
      <c r="B901" s="40"/>
      <c r="C901" s="41"/>
      <c r="D901" s="243" t="s">
        <v>214</v>
      </c>
      <c r="E901" s="41"/>
      <c r="F901" s="244" t="s">
        <v>3879</v>
      </c>
      <c r="G901" s="41"/>
      <c r="H901" s="41"/>
      <c r="I901" s="245"/>
      <c r="J901" s="41"/>
      <c r="K901" s="41"/>
      <c r="L901" s="45"/>
      <c r="M901" s="246"/>
      <c r="N901" s="247"/>
      <c r="O901" s="92"/>
      <c r="P901" s="92"/>
      <c r="Q901" s="92"/>
      <c r="R901" s="92"/>
      <c r="S901" s="92"/>
      <c r="T901" s="93"/>
      <c r="U901" s="39"/>
      <c r="V901" s="39"/>
      <c r="W901" s="39"/>
      <c r="X901" s="39"/>
      <c r="Y901" s="39"/>
      <c r="Z901" s="39"/>
      <c r="AA901" s="39"/>
      <c r="AB901" s="39"/>
      <c r="AC901" s="39"/>
      <c r="AD901" s="39"/>
      <c r="AE901" s="39"/>
      <c r="AT901" s="18" t="s">
        <v>214</v>
      </c>
      <c r="AU901" s="18" t="s">
        <v>81</v>
      </c>
    </row>
    <row r="902" s="2" customFormat="1" ht="66.75" customHeight="1">
      <c r="A902" s="39"/>
      <c r="B902" s="40"/>
      <c r="C902" s="230" t="s">
        <v>6751</v>
      </c>
      <c r="D902" s="230" t="s">
        <v>207</v>
      </c>
      <c r="E902" s="231" t="s">
        <v>4008</v>
      </c>
      <c r="F902" s="232" t="s">
        <v>4009</v>
      </c>
      <c r="G902" s="233" t="s">
        <v>279</v>
      </c>
      <c r="H902" s="234">
        <v>2</v>
      </c>
      <c r="I902" s="235"/>
      <c r="J902" s="236">
        <f>ROUND(I902*H902,2)</f>
        <v>0</v>
      </c>
      <c r="K902" s="232" t="s">
        <v>1</v>
      </c>
      <c r="L902" s="45"/>
      <c r="M902" s="237" t="s">
        <v>1</v>
      </c>
      <c r="N902" s="238" t="s">
        <v>38</v>
      </c>
      <c r="O902" s="92"/>
      <c r="P902" s="239">
        <f>O902*H902</f>
        <v>0</v>
      </c>
      <c r="Q902" s="239">
        <v>0</v>
      </c>
      <c r="R902" s="239">
        <f>Q902*H902</f>
        <v>0</v>
      </c>
      <c r="S902" s="239">
        <v>0</v>
      </c>
      <c r="T902" s="240">
        <f>S902*H902</f>
        <v>0</v>
      </c>
      <c r="U902" s="39"/>
      <c r="V902" s="39"/>
      <c r="W902" s="39"/>
      <c r="X902" s="39"/>
      <c r="Y902" s="39"/>
      <c r="Z902" s="39"/>
      <c r="AA902" s="39"/>
      <c r="AB902" s="39"/>
      <c r="AC902" s="39"/>
      <c r="AD902" s="39"/>
      <c r="AE902" s="39"/>
      <c r="AR902" s="241" t="s">
        <v>212</v>
      </c>
      <c r="AT902" s="241" t="s">
        <v>207</v>
      </c>
      <c r="AU902" s="241" t="s">
        <v>81</v>
      </c>
      <c r="AY902" s="18" t="s">
        <v>205</v>
      </c>
      <c r="BE902" s="242">
        <f>IF(N902="základní",J902,0)</f>
        <v>0</v>
      </c>
      <c r="BF902" s="242">
        <f>IF(N902="snížená",J902,0)</f>
        <v>0</v>
      </c>
      <c r="BG902" s="242">
        <f>IF(N902="zákl. přenesená",J902,0)</f>
        <v>0</v>
      </c>
      <c r="BH902" s="242">
        <f>IF(N902="sníž. přenesená",J902,0)</f>
        <v>0</v>
      </c>
      <c r="BI902" s="242">
        <f>IF(N902="nulová",J902,0)</f>
        <v>0</v>
      </c>
      <c r="BJ902" s="18" t="s">
        <v>79</v>
      </c>
      <c r="BK902" s="242">
        <f>ROUND(I902*H902,2)</f>
        <v>0</v>
      </c>
      <c r="BL902" s="18" t="s">
        <v>212</v>
      </c>
      <c r="BM902" s="241" t="s">
        <v>6752</v>
      </c>
    </row>
    <row r="903" s="2" customFormat="1">
      <c r="A903" s="39"/>
      <c r="B903" s="40"/>
      <c r="C903" s="41"/>
      <c r="D903" s="243" t="s">
        <v>214</v>
      </c>
      <c r="E903" s="41"/>
      <c r="F903" s="244" t="s">
        <v>4010</v>
      </c>
      <c r="G903" s="41"/>
      <c r="H903" s="41"/>
      <c r="I903" s="245"/>
      <c r="J903" s="41"/>
      <c r="K903" s="41"/>
      <c r="L903" s="45"/>
      <c r="M903" s="246"/>
      <c r="N903" s="247"/>
      <c r="O903" s="92"/>
      <c r="P903" s="92"/>
      <c r="Q903" s="92"/>
      <c r="R903" s="92"/>
      <c r="S903" s="92"/>
      <c r="T903" s="93"/>
      <c r="U903" s="39"/>
      <c r="V903" s="39"/>
      <c r="W903" s="39"/>
      <c r="X903" s="39"/>
      <c r="Y903" s="39"/>
      <c r="Z903" s="39"/>
      <c r="AA903" s="39"/>
      <c r="AB903" s="39"/>
      <c r="AC903" s="39"/>
      <c r="AD903" s="39"/>
      <c r="AE903" s="39"/>
      <c r="AT903" s="18" t="s">
        <v>214</v>
      </c>
      <c r="AU903" s="18" t="s">
        <v>81</v>
      </c>
    </row>
    <row r="904" s="2" customFormat="1" ht="33" customHeight="1">
      <c r="A904" s="39"/>
      <c r="B904" s="40"/>
      <c r="C904" s="230" t="s">
        <v>3482</v>
      </c>
      <c r="D904" s="230" t="s">
        <v>207</v>
      </c>
      <c r="E904" s="231" t="s">
        <v>3883</v>
      </c>
      <c r="F904" s="232" t="s">
        <v>3884</v>
      </c>
      <c r="G904" s="233" t="s">
        <v>279</v>
      </c>
      <c r="H904" s="234">
        <v>2</v>
      </c>
      <c r="I904" s="235"/>
      <c r="J904" s="236">
        <f>ROUND(I904*H904,2)</f>
        <v>0</v>
      </c>
      <c r="K904" s="232" t="s">
        <v>1</v>
      </c>
      <c r="L904" s="45"/>
      <c r="M904" s="237" t="s">
        <v>1</v>
      </c>
      <c r="N904" s="238" t="s">
        <v>38</v>
      </c>
      <c r="O904" s="92"/>
      <c r="P904" s="239">
        <f>O904*H904</f>
        <v>0</v>
      </c>
      <c r="Q904" s="239">
        <v>0</v>
      </c>
      <c r="R904" s="239">
        <f>Q904*H904</f>
        <v>0</v>
      </c>
      <c r="S904" s="239">
        <v>0</v>
      </c>
      <c r="T904" s="240">
        <f>S904*H904</f>
        <v>0</v>
      </c>
      <c r="U904" s="39"/>
      <c r="V904" s="39"/>
      <c r="W904" s="39"/>
      <c r="X904" s="39"/>
      <c r="Y904" s="39"/>
      <c r="Z904" s="39"/>
      <c r="AA904" s="39"/>
      <c r="AB904" s="39"/>
      <c r="AC904" s="39"/>
      <c r="AD904" s="39"/>
      <c r="AE904" s="39"/>
      <c r="AR904" s="241" t="s">
        <v>212</v>
      </c>
      <c r="AT904" s="241" t="s">
        <v>207</v>
      </c>
      <c r="AU904" s="241" t="s">
        <v>81</v>
      </c>
      <c r="AY904" s="18" t="s">
        <v>205</v>
      </c>
      <c r="BE904" s="242">
        <f>IF(N904="základní",J904,0)</f>
        <v>0</v>
      </c>
      <c r="BF904" s="242">
        <f>IF(N904="snížená",J904,0)</f>
        <v>0</v>
      </c>
      <c r="BG904" s="242">
        <f>IF(N904="zákl. přenesená",J904,0)</f>
        <v>0</v>
      </c>
      <c r="BH904" s="242">
        <f>IF(N904="sníž. přenesená",J904,0)</f>
        <v>0</v>
      </c>
      <c r="BI904" s="242">
        <f>IF(N904="nulová",J904,0)</f>
        <v>0</v>
      </c>
      <c r="BJ904" s="18" t="s">
        <v>79</v>
      </c>
      <c r="BK904" s="242">
        <f>ROUND(I904*H904,2)</f>
        <v>0</v>
      </c>
      <c r="BL904" s="18" t="s">
        <v>212</v>
      </c>
      <c r="BM904" s="241" t="s">
        <v>847</v>
      </c>
    </row>
    <row r="905" s="2" customFormat="1">
      <c r="A905" s="39"/>
      <c r="B905" s="40"/>
      <c r="C905" s="41"/>
      <c r="D905" s="243" t="s">
        <v>214</v>
      </c>
      <c r="E905" s="41"/>
      <c r="F905" s="244" t="s">
        <v>3884</v>
      </c>
      <c r="G905" s="41"/>
      <c r="H905" s="41"/>
      <c r="I905" s="245"/>
      <c r="J905" s="41"/>
      <c r="K905" s="41"/>
      <c r="L905" s="45"/>
      <c r="M905" s="246"/>
      <c r="N905" s="247"/>
      <c r="O905" s="92"/>
      <c r="P905" s="92"/>
      <c r="Q905" s="92"/>
      <c r="R905" s="92"/>
      <c r="S905" s="92"/>
      <c r="T905" s="93"/>
      <c r="U905" s="39"/>
      <c r="V905" s="39"/>
      <c r="W905" s="39"/>
      <c r="X905" s="39"/>
      <c r="Y905" s="39"/>
      <c r="Z905" s="39"/>
      <c r="AA905" s="39"/>
      <c r="AB905" s="39"/>
      <c r="AC905" s="39"/>
      <c r="AD905" s="39"/>
      <c r="AE905" s="39"/>
      <c r="AT905" s="18" t="s">
        <v>214</v>
      </c>
      <c r="AU905" s="18" t="s">
        <v>81</v>
      </c>
    </row>
    <row r="906" s="2" customFormat="1" ht="66.75" customHeight="1">
      <c r="A906" s="39"/>
      <c r="B906" s="40"/>
      <c r="C906" s="230" t="s">
        <v>6753</v>
      </c>
      <c r="D906" s="230" t="s">
        <v>207</v>
      </c>
      <c r="E906" s="231" t="s">
        <v>4011</v>
      </c>
      <c r="F906" s="232" t="s">
        <v>4012</v>
      </c>
      <c r="G906" s="233" t="s">
        <v>279</v>
      </c>
      <c r="H906" s="234">
        <v>1</v>
      </c>
      <c r="I906" s="235"/>
      <c r="J906" s="236">
        <f>ROUND(I906*H906,2)</f>
        <v>0</v>
      </c>
      <c r="K906" s="232" t="s">
        <v>1</v>
      </c>
      <c r="L906" s="45"/>
      <c r="M906" s="237" t="s">
        <v>1</v>
      </c>
      <c r="N906" s="238" t="s">
        <v>38</v>
      </c>
      <c r="O906" s="92"/>
      <c r="P906" s="239">
        <f>O906*H906</f>
        <v>0</v>
      </c>
      <c r="Q906" s="239">
        <v>0</v>
      </c>
      <c r="R906" s="239">
        <f>Q906*H906</f>
        <v>0</v>
      </c>
      <c r="S906" s="239">
        <v>0</v>
      </c>
      <c r="T906" s="240">
        <f>S906*H906</f>
        <v>0</v>
      </c>
      <c r="U906" s="39"/>
      <c r="V906" s="39"/>
      <c r="W906" s="39"/>
      <c r="X906" s="39"/>
      <c r="Y906" s="39"/>
      <c r="Z906" s="39"/>
      <c r="AA906" s="39"/>
      <c r="AB906" s="39"/>
      <c r="AC906" s="39"/>
      <c r="AD906" s="39"/>
      <c r="AE906" s="39"/>
      <c r="AR906" s="241" t="s">
        <v>212</v>
      </c>
      <c r="AT906" s="241" t="s">
        <v>207</v>
      </c>
      <c r="AU906" s="241" t="s">
        <v>81</v>
      </c>
      <c r="AY906" s="18" t="s">
        <v>205</v>
      </c>
      <c r="BE906" s="242">
        <f>IF(N906="základní",J906,0)</f>
        <v>0</v>
      </c>
      <c r="BF906" s="242">
        <f>IF(N906="snížená",J906,0)</f>
        <v>0</v>
      </c>
      <c r="BG906" s="242">
        <f>IF(N906="zákl. přenesená",J906,0)</f>
        <v>0</v>
      </c>
      <c r="BH906" s="242">
        <f>IF(N906="sníž. přenesená",J906,0)</f>
        <v>0</v>
      </c>
      <c r="BI906" s="242">
        <f>IF(N906="nulová",J906,0)</f>
        <v>0</v>
      </c>
      <c r="BJ906" s="18" t="s">
        <v>79</v>
      </c>
      <c r="BK906" s="242">
        <f>ROUND(I906*H906,2)</f>
        <v>0</v>
      </c>
      <c r="BL906" s="18" t="s">
        <v>212</v>
      </c>
      <c r="BM906" s="241" t="s">
        <v>6754</v>
      </c>
    </row>
    <row r="907" s="2" customFormat="1">
      <c r="A907" s="39"/>
      <c r="B907" s="40"/>
      <c r="C907" s="41"/>
      <c r="D907" s="243" t="s">
        <v>214</v>
      </c>
      <c r="E907" s="41"/>
      <c r="F907" s="244" t="s">
        <v>4013</v>
      </c>
      <c r="G907" s="41"/>
      <c r="H907" s="41"/>
      <c r="I907" s="245"/>
      <c r="J907" s="41"/>
      <c r="K907" s="41"/>
      <c r="L907" s="45"/>
      <c r="M907" s="246"/>
      <c r="N907" s="247"/>
      <c r="O907" s="92"/>
      <c r="P907" s="92"/>
      <c r="Q907" s="92"/>
      <c r="R907" s="92"/>
      <c r="S907" s="92"/>
      <c r="T907" s="93"/>
      <c r="U907" s="39"/>
      <c r="V907" s="39"/>
      <c r="W907" s="39"/>
      <c r="X907" s="39"/>
      <c r="Y907" s="39"/>
      <c r="Z907" s="39"/>
      <c r="AA907" s="39"/>
      <c r="AB907" s="39"/>
      <c r="AC907" s="39"/>
      <c r="AD907" s="39"/>
      <c r="AE907" s="39"/>
      <c r="AT907" s="18" t="s">
        <v>214</v>
      </c>
      <c r="AU907" s="18" t="s">
        <v>81</v>
      </c>
    </row>
    <row r="908" s="12" customFormat="1" ht="22.8" customHeight="1">
      <c r="A908" s="12"/>
      <c r="B908" s="214"/>
      <c r="C908" s="215"/>
      <c r="D908" s="216" t="s">
        <v>72</v>
      </c>
      <c r="E908" s="228" t="s">
        <v>3771</v>
      </c>
      <c r="F908" s="228" t="s">
        <v>3946</v>
      </c>
      <c r="G908" s="215"/>
      <c r="H908" s="215"/>
      <c r="I908" s="218"/>
      <c r="J908" s="229">
        <f>BK908</f>
        <v>0</v>
      </c>
      <c r="K908" s="215"/>
      <c r="L908" s="220"/>
      <c r="M908" s="221"/>
      <c r="N908" s="222"/>
      <c r="O908" s="222"/>
      <c r="P908" s="223">
        <f>SUM(P909:P918)</f>
        <v>0</v>
      </c>
      <c r="Q908" s="222"/>
      <c r="R908" s="223">
        <f>SUM(R909:R918)</f>
        <v>0</v>
      </c>
      <c r="S908" s="222"/>
      <c r="T908" s="224">
        <f>SUM(T909:T918)</f>
        <v>0</v>
      </c>
      <c r="U908" s="12"/>
      <c r="V908" s="12"/>
      <c r="W908" s="12"/>
      <c r="X908" s="12"/>
      <c r="Y908" s="12"/>
      <c r="Z908" s="12"/>
      <c r="AA908" s="12"/>
      <c r="AB908" s="12"/>
      <c r="AC908" s="12"/>
      <c r="AD908" s="12"/>
      <c r="AE908" s="12"/>
      <c r="AR908" s="225" t="s">
        <v>79</v>
      </c>
      <c r="AT908" s="226" t="s">
        <v>72</v>
      </c>
      <c r="AU908" s="226" t="s">
        <v>79</v>
      </c>
      <c r="AY908" s="225" t="s">
        <v>205</v>
      </c>
      <c r="BK908" s="227">
        <f>SUM(BK909:BK918)</f>
        <v>0</v>
      </c>
    </row>
    <row r="909" s="2" customFormat="1" ht="55.5" customHeight="1">
      <c r="A909" s="39"/>
      <c r="B909" s="40"/>
      <c r="C909" s="230" t="s">
        <v>3485</v>
      </c>
      <c r="D909" s="230" t="s">
        <v>207</v>
      </c>
      <c r="E909" s="231" t="s">
        <v>6755</v>
      </c>
      <c r="F909" s="232" t="s">
        <v>6756</v>
      </c>
      <c r="G909" s="233" t="s">
        <v>279</v>
      </c>
      <c r="H909" s="234">
        <v>6</v>
      </c>
      <c r="I909" s="235"/>
      <c r="J909" s="236">
        <f>ROUND(I909*H909,2)</f>
        <v>0</v>
      </c>
      <c r="K909" s="232" t="s">
        <v>1</v>
      </c>
      <c r="L909" s="45"/>
      <c r="M909" s="237" t="s">
        <v>1</v>
      </c>
      <c r="N909" s="238" t="s">
        <v>38</v>
      </c>
      <c r="O909" s="92"/>
      <c r="P909" s="239">
        <f>O909*H909</f>
        <v>0</v>
      </c>
      <c r="Q909" s="239">
        <v>0</v>
      </c>
      <c r="R909" s="239">
        <f>Q909*H909</f>
        <v>0</v>
      </c>
      <c r="S909" s="239">
        <v>0</v>
      </c>
      <c r="T909" s="240">
        <f>S909*H909</f>
        <v>0</v>
      </c>
      <c r="U909" s="39"/>
      <c r="V909" s="39"/>
      <c r="W909" s="39"/>
      <c r="X909" s="39"/>
      <c r="Y909" s="39"/>
      <c r="Z909" s="39"/>
      <c r="AA909" s="39"/>
      <c r="AB909" s="39"/>
      <c r="AC909" s="39"/>
      <c r="AD909" s="39"/>
      <c r="AE909" s="39"/>
      <c r="AR909" s="241" t="s">
        <v>212</v>
      </c>
      <c r="AT909" s="241" t="s">
        <v>207</v>
      </c>
      <c r="AU909" s="241" t="s">
        <v>81</v>
      </c>
      <c r="AY909" s="18" t="s">
        <v>205</v>
      </c>
      <c r="BE909" s="242">
        <f>IF(N909="základní",J909,0)</f>
        <v>0</v>
      </c>
      <c r="BF909" s="242">
        <f>IF(N909="snížená",J909,0)</f>
        <v>0</v>
      </c>
      <c r="BG909" s="242">
        <f>IF(N909="zákl. přenesená",J909,0)</f>
        <v>0</v>
      </c>
      <c r="BH909" s="242">
        <f>IF(N909="sníž. přenesená",J909,0)</f>
        <v>0</v>
      </c>
      <c r="BI909" s="242">
        <f>IF(N909="nulová",J909,0)</f>
        <v>0</v>
      </c>
      <c r="BJ909" s="18" t="s">
        <v>79</v>
      </c>
      <c r="BK909" s="242">
        <f>ROUND(I909*H909,2)</f>
        <v>0</v>
      </c>
      <c r="BL909" s="18" t="s">
        <v>212</v>
      </c>
      <c r="BM909" s="241" t="s">
        <v>6757</v>
      </c>
    </row>
    <row r="910" s="2" customFormat="1">
      <c r="A910" s="39"/>
      <c r="B910" s="40"/>
      <c r="C910" s="41"/>
      <c r="D910" s="243" t="s">
        <v>214</v>
      </c>
      <c r="E910" s="41"/>
      <c r="F910" s="244" t="s">
        <v>6756</v>
      </c>
      <c r="G910" s="41"/>
      <c r="H910" s="41"/>
      <c r="I910" s="245"/>
      <c r="J910" s="41"/>
      <c r="K910" s="41"/>
      <c r="L910" s="45"/>
      <c r="M910" s="246"/>
      <c r="N910" s="247"/>
      <c r="O910" s="92"/>
      <c r="P910" s="92"/>
      <c r="Q910" s="92"/>
      <c r="R910" s="92"/>
      <c r="S910" s="92"/>
      <c r="T910" s="93"/>
      <c r="U910" s="39"/>
      <c r="V910" s="39"/>
      <c r="W910" s="39"/>
      <c r="X910" s="39"/>
      <c r="Y910" s="39"/>
      <c r="Z910" s="39"/>
      <c r="AA910" s="39"/>
      <c r="AB910" s="39"/>
      <c r="AC910" s="39"/>
      <c r="AD910" s="39"/>
      <c r="AE910" s="39"/>
      <c r="AT910" s="18" t="s">
        <v>214</v>
      </c>
      <c r="AU910" s="18" t="s">
        <v>81</v>
      </c>
    </row>
    <row r="911" s="2" customFormat="1" ht="76.35" customHeight="1">
      <c r="A911" s="39"/>
      <c r="B911" s="40"/>
      <c r="C911" s="230" t="s">
        <v>6758</v>
      </c>
      <c r="D911" s="230" t="s">
        <v>207</v>
      </c>
      <c r="E911" s="231" t="s">
        <v>4043</v>
      </c>
      <c r="F911" s="232" t="s">
        <v>4044</v>
      </c>
      <c r="G911" s="233" t="s">
        <v>279</v>
      </c>
      <c r="H911" s="234">
        <v>6</v>
      </c>
      <c r="I911" s="235"/>
      <c r="J911" s="236">
        <f>ROUND(I911*H911,2)</f>
        <v>0</v>
      </c>
      <c r="K911" s="232" t="s">
        <v>1</v>
      </c>
      <c r="L911" s="45"/>
      <c r="M911" s="237" t="s">
        <v>1</v>
      </c>
      <c r="N911" s="238" t="s">
        <v>38</v>
      </c>
      <c r="O911" s="92"/>
      <c r="P911" s="239">
        <f>O911*H911</f>
        <v>0</v>
      </c>
      <c r="Q911" s="239">
        <v>0</v>
      </c>
      <c r="R911" s="239">
        <f>Q911*H911</f>
        <v>0</v>
      </c>
      <c r="S911" s="239">
        <v>0</v>
      </c>
      <c r="T911" s="240">
        <f>S911*H911</f>
        <v>0</v>
      </c>
      <c r="U911" s="39"/>
      <c r="V911" s="39"/>
      <c r="W911" s="39"/>
      <c r="X911" s="39"/>
      <c r="Y911" s="39"/>
      <c r="Z911" s="39"/>
      <c r="AA911" s="39"/>
      <c r="AB911" s="39"/>
      <c r="AC911" s="39"/>
      <c r="AD911" s="39"/>
      <c r="AE911" s="39"/>
      <c r="AR911" s="241" t="s">
        <v>212</v>
      </c>
      <c r="AT911" s="241" t="s">
        <v>207</v>
      </c>
      <c r="AU911" s="241" t="s">
        <v>81</v>
      </c>
      <c r="AY911" s="18" t="s">
        <v>205</v>
      </c>
      <c r="BE911" s="242">
        <f>IF(N911="základní",J911,0)</f>
        <v>0</v>
      </c>
      <c r="BF911" s="242">
        <f>IF(N911="snížená",J911,0)</f>
        <v>0</v>
      </c>
      <c r="BG911" s="242">
        <f>IF(N911="zákl. přenesená",J911,0)</f>
        <v>0</v>
      </c>
      <c r="BH911" s="242">
        <f>IF(N911="sníž. přenesená",J911,0)</f>
        <v>0</v>
      </c>
      <c r="BI911" s="242">
        <f>IF(N911="nulová",J911,0)</f>
        <v>0</v>
      </c>
      <c r="BJ911" s="18" t="s">
        <v>79</v>
      </c>
      <c r="BK911" s="242">
        <f>ROUND(I911*H911,2)</f>
        <v>0</v>
      </c>
      <c r="BL911" s="18" t="s">
        <v>212</v>
      </c>
      <c r="BM911" s="241" t="s">
        <v>6759</v>
      </c>
    </row>
    <row r="912" s="2" customFormat="1">
      <c r="A912" s="39"/>
      <c r="B912" s="40"/>
      <c r="C912" s="41"/>
      <c r="D912" s="243" t="s">
        <v>214</v>
      </c>
      <c r="E912" s="41"/>
      <c r="F912" s="244" t="s">
        <v>4045</v>
      </c>
      <c r="G912" s="41"/>
      <c r="H912" s="41"/>
      <c r="I912" s="245"/>
      <c r="J912" s="41"/>
      <c r="K912" s="41"/>
      <c r="L912" s="45"/>
      <c r="M912" s="246"/>
      <c r="N912" s="247"/>
      <c r="O912" s="92"/>
      <c r="P912" s="92"/>
      <c r="Q912" s="92"/>
      <c r="R912" s="92"/>
      <c r="S912" s="92"/>
      <c r="T912" s="93"/>
      <c r="U912" s="39"/>
      <c r="V912" s="39"/>
      <c r="W912" s="39"/>
      <c r="X912" s="39"/>
      <c r="Y912" s="39"/>
      <c r="Z912" s="39"/>
      <c r="AA912" s="39"/>
      <c r="AB912" s="39"/>
      <c r="AC912" s="39"/>
      <c r="AD912" s="39"/>
      <c r="AE912" s="39"/>
      <c r="AT912" s="18" t="s">
        <v>214</v>
      </c>
      <c r="AU912" s="18" t="s">
        <v>81</v>
      </c>
    </row>
    <row r="913" s="2" customFormat="1" ht="49.05" customHeight="1">
      <c r="A913" s="39"/>
      <c r="B913" s="40"/>
      <c r="C913" s="230" t="s">
        <v>3489</v>
      </c>
      <c r="D913" s="230" t="s">
        <v>207</v>
      </c>
      <c r="E913" s="231" t="s">
        <v>4037</v>
      </c>
      <c r="F913" s="232" t="s">
        <v>4047</v>
      </c>
      <c r="G913" s="233" t="s">
        <v>279</v>
      </c>
      <c r="H913" s="234">
        <v>6</v>
      </c>
      <c r="I913" s="235"/>
      <c r="J913" s="236">
        <f>ROUND(I913*H913,2)</f>
        <v>0</v>
      </c>
      <c r="K913" s="232" t="s">
        <v>1</v>
      </c>
      <c r="L913" s="45"/>
      <c r="M913" s="237" t="s">
        <v>1</v>
      </c>
      <c r="N913" s="238" t="s">
        <v>38</v>
      </c>
      <c r="O913" s="92"/>
      <c r="P913" s="239">
        <f>O913*H913</f>
        <v>0</v>
      </c>
      <c r="Q913" s="239">
        <v>0</v>
      </c>
      <c r="R913" s="239">
        <f>Q913*H913</f>
        <v>0</v>
      </c>
      <c r="S913" s="239">
        <v>0</v>
      </c>
      <c r="T913" s="240">
        <f>S913*H913</f>
        <v>0</v>
      </c>
      <c r="U913" s="39"/>
      <c r="V913" s="39"/>
      <c r="W913" s="39"/>
      <c r="X913" s="39"/>
      <c r="Y913" s="39"/>
      <c r="Z913" s="39"/>
      <c r="AA913" s="39"/>
      <c r="AB913" s="39"/>
      <c r="AC913" s="39"/>
      <c r="AD913" s="39"/>
      <c r="AE913" s="39"/>
      <c r="AR913" s="241" t="s">
        <v>212</v>
      </c>
      <c r="AT913" s="241" t="s">
        <v>207</v>
      </c>
      <c r="AU913" s="241" t="s">
        <v>81</v>
      </c>
      <c r="AY913" s="18" t="s">
        <v>205</v>
      </c>
      <c r="BE913" s="242">
        <f>IF(N913="základní",J913,0)</f>
        <v>0</v>
      </c>
      <c r="BF913" s="242">
        <f>IF(N913="snížená",J913,0)</f>
        <v>0</v>
      </c>
      <c r="BG913" s="242">
        <f>IF(N913="zákl. přenesená",J913,0)</f>
        <v>0</v>
      </c>
      <c r="BH913" s="242">
        <f>IF(N913="sníž. přenesená",J913,0)</f>
        <v>0</v>
      </c>
      <c r="BI913" s="242">
        <f>IF(N913="nulová",J913,0)</f>
        <v>0</v>
      </c>
      <c r="BJ913" s="18" t="s">
        <v>79</v>
      </c>
      <c r="BK913" s="242">
        <f>ROUND(I913*H913,2)</f>
        <v>0</v>
      </c>
      <c r="BL913" s="18" t="s">
        <v>212</v>
      </c>
      <c r="BM913" s="241" t="s">
        <v>6760</v>
      </c>
    </row>
    <row r="914" s="2" customFormat="1">
      <c r="A914" s="39"/>
      <c r="B914" s="40"/>
      <c r="C914" s="41"/>
      <c r="D914" s="243" t="s">
        <v>214</v>
      </c>
      <c r="E914" s="41"/>
      <c r="F914" s="244" t="s">
        <v>4047</v>
      </c>
      <c r="G914" s="41"/>
      <c r="H914" s="41"/>
      <c r="I914" s="245"/>
      <c r="J914" s="41"/>
      <c r="K914" s="41"/>
      <c r="L914" s="45"/>
      <c r="M914" s="246"/>
      <c r="N914" s="247"/>
      <c r="O914" s="92"/>
      <c r="P914" s="92"/>
      <c r="Q914" s="92"/>
      <c r="R914" s="92"/>
      <c r="S914" s="92"/>
      <c r="T914" s="93"/>
      <c r="U914" s="39"/>
      <c r="V914" s="39"/>
      <c r="W914" s="39"/>
      <c r="X914" s="39"/>
      <c r="Y914" s="39"/>
      <c r="Z914" s="39"/>
      <c r="AA914" s="39"/>
      <c r="AB914" s="39"/>
      <c r="AC914" s="39"/>
      <c r="AD914" s="39"/>
      <c r="AE914" s="39"/>
      <c r="AT914" s="18" t="s">
        <v>214</v>
      </c>
      <c r="AU914" s="18" t="s">
        <v>81</v>
      </c>
    </row>
    <row r="915" s="2" customFormat="1" ht="76.35" customHeight="1">
      <c r="A915" s="39"/>
      <c r="B915" s="40"/>
      <c r="C915" s="230" t="s">
        <v>6761</v>
      </c>
      <c r="D915" s="230" t="s">
        <v>207</v>
      </c>
      <c r="E915" s="231" t="s">
        <v>4259</v>
      </c>
      <c r="F915" s="232" t="s">
        <v>6762</v>
      </c>
      <c r="G915" s="233" t="s">
        <v>279</v>
      </c>
      <c r="H915" s="234">
        <v>2</v>
      </c>
      <c r="I915" s="235"/>
      <c r="J915" s="236">
        <f>ROUND(I915*H915,2)</f>
        <v>0</v>
      </c>
      <c r="K915" s="232" t="s">
        <v>1</v>
      </c>
      <c r="L915" s="45"/>
      <c r="M915" s="237" t="s">
        <v>1</v>
      </c>
      <c r="N915" s="238" t="s">
        <v>38</v>
      </c>
      <c r="O915" s="92"/>
      <c r="P915" s="239">
        <f>O915*H915</f>
        <v>0</v>
      </c>
      <c r="Q915" s="239">
        <v>0</v>
      </c>
      <c r="R915" s="239">
        <f>Q915*H915</f>
        <v>0</v>
      </c>
      <c r="S915" s="239">
        <v>0</v>
      </c>
      <c r="T915" s="240">
        <f>S915*H915</f>
        <v>0</v>
      </c>
      <c r="U915" s="39"/>
      <c r="V915" s="39"/>
      <c r="W915" s="39"/>
      <c r="X915" s="39"/>
      <c r="Y915" s="39"/>
      <c r="Z915" s="39"/>
      <c r="AA915" s="39"/>
      <c r="AB915" s="39"/>
      <c r="AC915" s="39"/>
      <c r="AD915" s="39"/>
      <c r="AE915" s="39"/>
      <c r="AR915" s="241" t="s">
        <v>212</v>
      </c>
      <c r="AT915" s="241" t="s">
        <v>207</v>
      </c>
      <c r="AU915" s="241" t="s">
        <v>81</v>
      </c>
      <c r="AY915" s="18" t="s">
        <v>205</v>
      </c>
      <c r="BE915" s="242">
        <f>IF(N915="základní",J915,0)</f>
        <v>0</v>
      </c>
      <c r="BF915" s="242">
        <f>IF(N915="snížená",J915,0)</f>
        <v>0</v>
      </c>
      <c r="BG915" s="242">
        <f>IF(N915="zákl. přenesená",J915,0)</f>
        <v>0</v>
      </c>
      <c r="BH915" s="242">
        <f>IF(N915="sníž. přenesená",J915,0)</f>
        <v>0</v>
      </c>
      <c r="BI915" s="242">
        <f>IF(N915="nulová",J915,0)</f>
        <v>0</v>
      </c>
      <c r="BJ915" s="18" t="s">
        <v>79</v>
      </c>
      <c r="BK915" s="242">
        <f>ROUND(I915*H915,2)</f>
        <v>0</v>
      </c>
      <c r="BL915" s="18" t="s">
        <v>212</v>
      </c>
      <c r="BM915" s="241" t="s">
        <v>2793</v>
      </c>
    </row>
    <row r="916" s="2" customFormat="1">
      <c r="A916" s="39"/>
      <c r="B916" s="40"/>
      <c r="C916" s="41"/>
      <c r="D916" s="243" t="s">
        <v>214</v>
      </c>
      <c r="E916" s="41"/>
      <c r="F916" s="244" t="s">
        <v>6763</v>
      </c>
      <c r="G916" s="41"/>
      <c r="H916" s="41"/>
      <c r="I916" s="245"/>
      <c r="J916" s="41"/>
      <c r="K916" s="41"/>
      <c r="L916" s="45"/>
      <c r="M916" s="246"/>
      <c r="N916" s="247"/>
      <c r="O916" s="92"/>
      <c r="P916" s="92"/>
      <c r="Q916" s="92"/>
      <c r="R916" s="92"/>
      <c r="S916" s="92"/>
      <c r="T916" s="93"/>
      <c r="U916" s="39"/>
      <c r="V916" s="39"/>
      <c r="W916" s="39"/>
      <c r="X916" s="39"/>
      <c r="Y916" s="39"/>
      <c r="Z916" s="39"/>
      <c r="AA916" s="39"/>
      <c r="AB916" s="39"/>
      <c r="AC916" s="39"/>
      <c r="AD916" s="39"/>
      <c r="AE916" s="39"/>
      <c r="AT916" s="18" t="s">
        <v>214</v>
      </c>
      <c r="AU916" s="18" t="s">
        <v>81</v>
      </c>
    </row>
    <row r="917" s="2" customFormat="1" ht="76.35" customHeight="1">
      <c r="A917" s="39"/>
      <c r="B917" s="40"/>
      <c r="C917" s="230" t="s">
        <v>3492</v>
      </c>
      <c r="D917" s="230" t="s">
        <v>207</v>
      </c>
      <c r="E917" s="231" t="s">
        <v>6764</v>
      </c>
      <c r="F917" s="232" t="s">
        <v>6765</v>
      </c>
      <c r="G917" s="233" t="s">
        <v>279</v>
      </c>
      <c r="H917" s="234">
        <v>1</v>
      </c>
      <c r="I917" s="235"/>
      <c r="J917" s="236">
        <f>ROUND(I917*H917,2)</f>
        <v>0</v>
      </c>
      <c r="K917" s="232" t="s">
        <v>1</v>
      </c>
      <c r="L917" s="45"/>
      <c r="M917" s="237" t="s">
        <v>1</v>
      </c>
      <c r="N917" s="238" t="s">
        <v>38</v>
      </c>
      <c r="O917" s="92"/>
      <c r="P917" s="239">
        <f>O917*H917</f>
        <v>0</v>
      </c>
      <c r="Q917" s="239">
        <v>0</v>
      </c>
      <c r="R917" s="239">
        <f>Q917*H917</f>
        <v>0</v>
      </c>
      <c r="S917" s="239">
        <v>0</v>
      </c>
      <c r="T917" s="240">
        <f>S917*H917</f>
        <v>0</v>
      </c>
      <c r="U917" s="39"/>
      <c r="V917" s="39"/>
      <c r="W917" s="39"/>
      <c r="X917" s="39"/>
      <c r="Y917" s="39"/>
      <c r="Z917" s="39"/>
      <c r="AA917" s="39"/>
      <c r="AB917" s="39"/>
      <c r="AC917" s="39"/>
      <c r="AD917" s="39"/>
      <c r="AE917" s="39"/>
      <c r="AR917" s="241" t="s">
        <v>212</v>
      </c>
      <c r="AT917" s="241" t="s">
        <v>207</v>
      </c>
      <c r="AU917" s="241" t="s">
        <v>81</v>
      </c>
      <c r="AY917" s="18" t="s">
        <v>205</v>
      </c>
      <c r="BE917" s="242">
        <f>IF(N917="základní",J917,0)</f>
        <v>0</v>
      </c>
      <c r="BF917" s="242">
        <f>IF(N917="snížená",J917,0)</f>
        <v>0</v>
      </c>
      <c r="BG917" s="242">
        <f>IF(N917="zákl. přenesená",J917,0)</f>
        <v>0</v>
      </c>
      <c r="BH917" s="242">
        <f>IF(N917="sníž. přenesená",J917,0)</f>
        <v>0</v>
      </c>
      <c r="BI917" s="242">
        <f>IF(N917="nulová",J917,0)</f>
        <v>0</v>
      </c>
      <c r="BJ917" s="18" t="s">
        <v>79</v>
      </c>
      <c r="BK917" s="242">
        <f>ROUND(I917*H917,2)</f>
        <v>0</v>
      </c>
      <c r="BL917" s="18" t="s">
        <v>212</v>
      </c>
      <c r="BM917" s="241" t="s">
        <v>6766</v>
      </c>
    </row>
    <row r="918" s="2" customFormat="1">
      <c r="A918" s="39"/>
      <c r="B918" s="40"/>
      <c r="C918" s="41"/>
      <c r="D918" s="243" t="s">
        <v>214</v>
      </c>
      <c r="E918" s="41"/>
      <c r="F918" s="244" t="s">
        <v>6767</v>
      </c>
      <c r="G918" s="41"/>
      <c r="H918" s="41"/>
      <c r="I918" s="245"/>
      <c r="J918" s="41"/>
      <c r="K918" s="41"/>
      <c r="L918" s="45"/>
      <c r="M918" s="310"/>
      <c r="N918" s="311"/>
      <c r="O918" s="312"/>
      <c r="P918" s="312"/>
      <c r="Q918" s="312"/>
      <c r="R918" s="312"/>
      <c r="S918" s="312"/>
      <c r="T918" s="313"/>
      <c r="U918" s="39"/>
      <c r="V918" s="39"/>
      <c r="W918" s="39"/>
      <c r="X918" s="39"/>
      <c r="Y918" s="39"/>
      <c r="Z918" s="39"/>
      <c r="AA918" s="39"/>
      <c r="AB918" s="39"/>
      <c r="AC918" s="39"/>
      <c r="AD918" s="39"/>
      <c r="AE918" s="39"/>
      <c r="AT918" s="18" t="s">
        <v>214</v>
      </c>
      <c r="AU918" s="18" t="s">
        <v>81</v>
      </c>
    </row>
    <row r="919" s="2" customFormat="1" ht="6.96" customHeight="1">
      <c r="A919" s="39"/>
      <c r="B919" s="67"/>
      <c r="C919" s="68"/>
      <c r="D919" s="68"/>
      <c r="E919" s="68"/>
      <c r="F919" s="68"/>
      <c r="G919" s="68"/>
      <c r="H919" s="68"/>
      <c r="I919" s="68"/>
      <c r="J919" s="68"/>
      <c r="K919" s="68"/>
      <c r="L919" s="45"/>
      <c r="M919" s="39"/>
      <c r="O919" s="39"/>
      <c r="P919" s="39"/>
      <c r="Q919" s="39"/>
      <c r="R919" s="39"/>
      <c r="S919" s="39"/>
      <c r="T919" s="39"/>
      <c r="U919" s="39"/>
      <c r="V919" s="39"/>
      <c r="W919" s="39"/>
      <c r="X919" s="39"/>
      <c r="Y919" s="39"/>
      <c r="Z919" s="39"/>
      <c r="AA919" s="39"/>
      <c r="AB919" s="39"/>
      <c r="AC919" s="39"/>
      <c r="AD919" s="39"/>
      <c r="AE919" s="39"/>
    </row>
  </sheetData>
  <sheetProtection sheet="1" autoFilter="0" formatColumns="0" formatRows="0" objects="1" scenarios="1" spinCount="100000" saltValue="pC66JhX6RjgzmlFKzZ6q/FTvti7b25jFwC0MOylvp+ISMSZAnFSAFjHMseW6sldblJE5KrTH+e/b0kfGFMjdbA==" hashValue="sW8e2vYjsQ3I/t9i64X8hHBxxqrORYB84Tm+fskWjaypGFBVYApAC4rnXVXBKEZ2UHQjFXYtiIlypvLH9zxT7g==" algorithmName="SHA-512" password="CC35"/>
  <autoFilter ref="C156:K918"/>
  <mergeCells count="12">
    <mergeCell ref="E7:H7"/>
    <mergeCell ref="E9:H9"/>
    <mergeCell ref="E11:H11"/>
    <mergeCell ref="E20:H20"/>
    <mergeCell ref="E29:H29"/>
    <mergeCell ref="E85:H85"/>
    <mergeCell ref="E87:H87"/>
    <mergeCell ref="E89:H89"/>
    <mergeCell ref="E145:H145"/>
    <mergeCell ref="E147:H147"/>
    <mergeCell ref="E149:H14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137</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160</v>
      </c>
      <c r="L8" s="21"/>
    </row>
    <row r="9" hidden="1" s="1" customFormat="1" ht="23.25" customHeight="1">
      <c r="B9" s="21"/>
      <c r="E9" s="154" t="s">
        <v>6768</v>
      </c>
      <c r="F9" s="1"/>
      <c r="G9" s="1"/>
      <c r="H9" s="1"/>
      <c r="L9" s="21"/>
    </row>
    <row r="10" hidden="1" s="1" customFormat="1" ht="12" customHeight="1">
      <c r="B10" s="21"/>
      <c r="D10" s="153" t="s">
        <v>162</v>
      </c>
      <c r="L10" s="21"/>
    </row>
    <row r="11" hidden="1" s="2" customFormat="1" ht="16.5" customHeight="1">
      <c r="A11" s="39"/>
      <c r="B11" s="45"/>
      <c r="C11" s="39"/>
      <c r="D11" s="39"/>
      <c r="E11" s="155" t="s">
        <v>163</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164</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165</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ROUND(J139,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ROUND((SUM(BE139:BE731)),  2)</f>
        <v>0</v>
      </c>
      <c r="G37" s="39"/>
      <c r="H37" s="39"/>
      <c r="I37" s="167">
        <v>0.20999999999999999</v>
      </c>
      <c r="J37" s="166">
        <f>ROUND(((SUM(BE139:BE731))*I37),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ROUND((SUM(BF139:BF731)),  2)</f>
        <v>0</v>
      </c>
      <c r="G38" s="39"/>
      <c r="H38" s="39"/>
      <c r="I38" s="167">
        <v>0.14999999999999999</v>
      </c>
      <c r="J38" s="166">
        <f>ROUND(((SUM(BF139:BF731))*I38),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ROUND((SUM(BG139:BG731)),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ROUND((SUM(BH139:BH731)),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ROUND((SUM(BI139:BI731)),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1" customFormat="1" ht="23.25" customHeight="1">
      <c r="B87" s="22"/>
      <c r="C87" s="23"/>
      <c r="D87" s="23"/>
      <c r="E87" s="186" t="s">
        <v>6768</v>
      </c>
      <c r="F87" s="23"/>
      <c r="G87" s="23"/>
      <c r="H87" s="23"/>
      <c r="I87" s="23"/>
      <c r="J87" s="23"/>
      <c r="K87" s="23"/>
      <c r="L87" s="21"/>
    </row>
    <row r="88" s="1" customFormat="1" ht="12" customHeight="1">
      <c r="B88" s="22"/>
      <c r="C88" s="33" t="s">
        <v>162</v>
      </c>
      <c r="D88" s="23"/>
      <c r="E88" s="23"/>
      <c r="F88" s="23"/>
      <c r="G88" s="23"/>
      <c r="H88" s="23"/>
      <c r="I88" s="23"/>
      <c r="J88" s="23"/>
      <c r="K88" s="23"/>
      <c r="L88" s="21"/>
    </row>
    <row r="89" s="2" customFormat="1" ht="16.5" customHeight="1">
      <c r="A89" s="39"/>
      <c r="B89" s="40"/>
      <c r="C89" s="41"/>
      <c r="D89" s="41"/>
      <c r="E89" s="187" t="s">
        <v>163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D.1.1.e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167</v>
      </c>
      <c r="D98" s="189"/>
      <c r="E98" s="189"/>
      <c r="F98" s="189"/>
      <c r="G98" s="189"/>
      <c r="H98" s="189"/>
      <c r="I98" s="189"/>
      <c r="J98" s="190" t="s">
        <v>168</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169</v>
      </c>
      <c r="D100" s="41"/>
      <c r="E100" s="41"/>
      <c r="F100" s="41"/>
      <c r="G100" s="41"/>
      <c r="H100" s="41"/>
      <c r="I100" s="41"/>
      <c r="J100" s="111">
        <f>J139</f>
        <v>0</v>
      </c>
      <c r="K100" s="41"/>
      <c r="L100" s="64"/>
      <c r="S100" s="39"/>
      <c r="T100" s="39"/>
      <c r="U100" s="39"/>
      <c r="V100" s="39"/>
      <c r="W100" s="39"/>
      <c r="X100" s="39"/>
      <c r="Y100" s="39"/>
      <c r="Z100" s="39"/>
      <c r="AA100" s="39"/>
      <c r="AB100" s="39"/>
      <c r="AC100" s="39"/>
      <c r="AD100" s="39"/>
      <c r="AE100" s="39"/>
      <c r="AU100" s="18" t="s">
        <v>170</v>
      </c>
    </row>
    <row r="101" s="9" customFormat="1" ht="24.96" customHeight="1">
      <c r="A101" s="9"/>
      <c r="B101" s="192"/>
      <c r="C101" s="193"/>
      <c r="D101" s="194" t="s">
        <v>171</v>
      </c>
      <c r="E101" s="195"/>
      <c r="F101" s="195"/>
      <c r="G101" s="195"/>
      <c r="H101" s="195"/>
      <c r="I101" s="195"/>
      <c r="J101" s="196">
        <f>J140</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172</v>
      </c>
      <c r="E102" s="200"/>
      <c r="F102" s="200"/>
      <c r="G102" s="200"/>
      <c r="H102" s="200"/>
      <c r="I102" s="200"/>
      <c r="J102" s="201">
        <f>J141</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177</v>
      </c>
      <c r="E103" s="200"/>
      <c r="F103" s="200"/>
      <c r="G103" s="200"/>
      <c r="H103" s="200"/>
      <c r="I103" s="200"/>
      <c r="J103" s="201">
        <f>J166</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178</v>
      </c>
      <c r="E104" s="200"/>
      <c r="F104" s="200"/>
      <c r="G104" s="200"/>
      <c r="H104" s="200"/>
      <c r="I104" s="200"/>
      <c r="J104" s="201">
        <f>J338</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179</v>
      </c>
      <c r="E105" s="200"/>
      <c r="F105" s="200"/>
      <c r="G105" s="200"/>
      <c r="H105" s="200"/>
      <c r="I105" s="200"/>
      <c r="J105" s="201">
        <f>J410</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180</v>
      </c>
      <c r="E106" s="200"/>
      <c r="F106" s="200"/>
      <c r="G106" s="200"/>
      <c r="H106" s="200"/>
      <c r="I106" s="200"/>
      <c r="J106" s="201">
        <f>J429</f>
        <v>0</v>
      </c>
      <c r="K106" s="133"/>
      <c r="L106" s="202"/>
      <c r="S106" s="10"/>
      <c r="T106" s="10"/>
      <c r="U106" s="10"/>
      <c r="V106" s="10"/>
      <c r="W106" s="10"/>
      <c r="X106" s="10"/>
      <c r="Y106" s="10"/>
      <c r="Z106" s="10"/>
      <c r="AA106" s="10"/>
      <c r="AB106" s="10"/>
      <c r="AC106" s="10"/>
      <c r="AD106" s="10"/>
      <c r="AE106" s="10"/>
    </row>
    <row r="107" s="9" customFormat="1" ht="24.96" customHeight="1">
      <c r="A107" s="9"/>
      <c r="B107" s="192"/>
      <c r="C107" s="193"/>
      <c r="D107" s="194" t="s">
        <v>181</v>
      </c>
      <c r="E107" s="195"/>
      <c r="F107" s="195"/>
      <c r="G107" s="195"/>
      <c r="H107" s="195"/>
      <c r="I107" s="195"/>
      <c r="J107" s="196">
        <f>J432</f>
        <v>0</v>
      </c>
      <c r="K107" s="193"/>
      <c r="L107" s="197"/>
      <c r="S107" s="9"/>
      <c r="T107" s="9"/>
      <c r="U107" s="9"/>
      <c r="V107" s="9"/>
      <c r="W107" s="9"/>
      <c r="X107" s="9"/>
      <c r="Y107" s="9"/>
      <c r="Z107" s="9"/>
      <c r="AA107" s="9"/>
      <c r="AB107" s="9"/>
      <c r="AC107" s="9"/>
      <c r="AD107" s="9"/>
      <c r="AE107" s="9"/>
    </row>
    <row r="108" s="10" customFormat="1" ht="19.92" customHeight="1">
      <c r="A108" s="10"/>
      <c r="B108" s="198"/>
      <c r="C108" s="133"/>
      <c r="D108" s="199" t="s">
        <v>182</v>
      </c>
      <c r="E108" s="200"/>
      <c r="F108" s="200"/>
      <c r="G108" s="200"/>
      <c r="H108" s="200"/>
      <c r="I108" s="200"/>
      <c r="J108" s="201">
        <f>J433</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183</v>
      </c>
      <c r="E109" s="200"/>
      <c r="F109" s="200"/>
      <c r="G109" s="200"/>
      <c r="H109" s="200"/>
      <c r="I109" s="200"/>
      <c r="J109" s="201">
        <f>J464</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184</v>
      </c>
      <c r="E110" s="200"/>
      <c r="F110" s="200"/>
      <c r="G110" s="200"/>
      <c r="H110" s="200"/>
      <c r="I110" s="200"/>
      <c r="J110" s="201">
        <f>J515</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185</v>
      </c>
      <c r="E111" s="200"/>
      <c r="F111" s="200"/>
      <c r="G111" s="200"/>
      <c r="H111" s="200"/>
      <c r="I111" s="200"/>
      <c r="J111" s="201">
        <f>J580</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186</v>
      </c>
      <c r="E112" s="200"/>
      <c r="F112" s="200"/>
      <c r="G112" s="200"/>
      <c r="H112" s="200"/>
      <c r="I112" s="200"/>
      <c r="J112" s="201">
        <f>J587</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187</v>
      </c>
      <c r="E113" s="200"/>
      <c r="F113" s="200"/>
      <c r="G113" s="200"/>
      <c r="H113" s="200"/>
      <c r="I113" s="200"/>
      <c r="J113" s="201">
        <f>J627</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188</v>
      </c>
      <c r="E114" s="200"/>
      <c r="F114" s="200"/>
      <c r="G114" s="200"/>
      <c r="H114" s="200"/>
      <c r="I114" s="200"/>
      <c r="J114" s="201">
        <f>J657</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189</v>
      </c>
      <c r="E115" s="200"/>
      <c r="F115" s="200"/>
      <c r="G115" s="200"/>
      <c r="H115" s="200"/>
      <c r="I115" s="200"/>
      <c r="J115" s="201">
        <f>J727</f>
        <v>0</v>
      </c>
      <c r="K115" s="133"/>
      <c r="L115" s="202"/>
      <c r="S115" s="10"/>
      <c r="T115" s="10"/>
      <c r="U115" s="10"/>
      <c r="V115" s="10"/>
      <c r="W115" s="10"/>
      <c r="X115" s="10"/>
      <c r="Y115" s="10"/>
      <c r="Z115" s="10"/>
      <c r="AA115" s="10"/>
      <c r="AB115" s="10"/>
      <c r="AC115" s="10"/>
      <c r="AD115" s="10"/>
      <c r="AE115" s="10"/>
    </row>
    <row r="116" s="2" customFormat="1" ht="21.84"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67"/>
      <c r="C117" s="68"/>
      <c r="D117" s="68"/>
      <c r="E117" s="68"/>
      <c r="F117" s="68"/>
      <c r="G117" s="68"/>
      <c r="H117" s="68"/>
      <c r="I117" s="68"/>
      <c r="J117" s="68"/>
      <c r="K117" s="68"/>
      <c r="L117" s="64"/>
      <c r="S117" s="39"/>
      <c r="T117" s="39"/>
      <c r="U117" s="39"/>
      <c r="V117" s="39"/>
      <c r="W117" s="39"/>
      <c r="X117" s="39"/>
      <c r="Y117" s="39"/>
      <c r="Z117" s="39"/>
      <c r="AA117" s="39"/>
      <c r="AB117" s="39"/>
      <c r="AC117" s="39"/>
      <c r="AD117" s="39"/>
      <c r="AE117" s="39"/>
    </row>
    <row r="121" s="2" customFormat="1" ht="6.96" customHeight="1">
      <c r="A121" s="39"/>
      <c r="B121" s="69"/>
      <c r="C121" s="70"/>
      <c r="D121" s="70"/>
      <c r="E121" s="70"/>
      <c r="F121" s="70"/>
      <c r="G121" s="70"/>
      <c r="H121" s="70"/>
      <c r="I121" s="70"/>
      <c r="J121" s="70"/>
      <c r="K121" s="70"/>
      <c r="L121" s="64"/>
      <c r="S121" s="39"/>
      <c r="T121" s="39"/>
      <c r="U121" s="39"/>
      <c r="V121" s="39"/>
      <c r="W121" s="39"/>
      <c r="X121" s="39"/>
      <c r="Y121" s="39"/>
      <c r="Z121" s="39"/>
      <c r="AA121" s="39"/>
      <c r="AB121" s="39"/>
      <c r="AC121" s="39"/>
      <c r="AD121" s="39"/>
      <c r="AE121" s="39"/>
    </row>
    <row r="122" s="2" customFormat="1" ht="24.96" customHeight="1">
      <c r="A122" s="39"/>
      <c r="B122" s="40"/>
      <c r="C122" s="24" t="s">
        <v>190</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16</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186" t="str">
        <f>E7</f>
        <v>ZŠ Švermova - rozdělení (bez interiéru) (e, u)</v>
      </c>
      <c r="F125" s="33"/>
      <c r="G125" s="33"/>
      <c r="H125" s="33"/>
      <c r="I125" s="41"/>
      <c r="J125" s="41"/>
      <c r="K125" s="41"/>
      <c r="L125" s="64"/>
      <c r="S125" s="39"/>
      <c r="T125" s="39"/>
      <c r="U125" s="39"/>
      <c r="V125" s="39"/>
      <c r="W125" s="39"/>
      <c r="X125" s="39"/>
      <c r="Y125" s="39"/>
      <c r="Z125" s="39"/>
      <c r="AA125" s="39"/>
      <c r="AB125" s="39"/>
      <c r="AC125" s="39"/>
      <c r="AD125" s="39"/>
      <c r="AE125" s="39"/>
    </row>
    <row r="126" s="1" customFormat="1" ht="12" customHeight="1">
      <c r="B126" s="22"/>
      <c r="C126" s="33" t="s">
        <v>160</v>
      </c>
      <c r="D126" s="23"/>
      <c r="E126" s="23"/>
      <c r="F126" s="23"/>
      <c r="G126" s="23"/>
      <c r="H126" s="23"/>
      <c r="I126" s="23"/>
      <c r="J126" s="23"/>
      <c r="K126" s="23"/>
      <c r="L126" s="21"/>
    </row>
    <row r="127" s="1" customFormat="1" ht="23.25" customHeight="1">
      <c r="B127" s="22"/>
      <c r="C127" s="23"/>
      <c r="D127" s="23"/>
      <c r="E127" s="186" t="s">
        <v>6768</v>
      </c>
      <c r="F127" s="23"/>
      <c r="G127" s="23"/>
      <c r="H127" s="23"/>
      <c r="I127" s="23"/>
      <c r="J127" s="23"/>
      <c r="K127" s="23"/>
      <c r="L127" s="21"/>
    </row>
    <row r="128" s="1" customFormat="1" ht="12" customHeight="1">
      <c r="B128" s="22"/>
      <c r="C128" s="33" t="s">
        <v>162</v>
      </c>
      <c r="D128" s="23"/>
      <c r="E128" s="23"/>
      <c r="F128" s="23"/>
      <c r="G128" s="23"/>
      <c r="H128" s="23"/>
      <c r="I128" s="23"/>
      <c r="J128" s="23"/>
      <c r="K128" s="23"/>
      <c r="L128" s="21"/>
    </row>
    <row r="129" s="2" customFormat="1" ht="16.5" customHeight="1">
      <c r="A129" s="39"/>
      <c r="B129" s="40"/>
      <c r="C129" s="41"/>
      <c r="D129" s="41"/>
      <c r="E129" s="187" t="s">
        <v>163</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164</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6.5" customHeight="1">
      <c r="A131" s="39"/>
      <c r="B131" s="40"/>
      <c r="C131" s="41"/>
      <c r="D131" s="41"/>
      <c r="E131" s="77" t="str">
        <f>E13</f>
        <v>D.1.1.e - Architektonicko stavební řešení</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20</v>
      </c>
      <c r="D133" s="41"/>
      <c r="E133" s="41"/>
      <c r="F133" s="28" t="str">
        <f>F16</f>
        <v xml:space="preserve"> </v>
      </c>
      <c r="G133" s="41"/>
      <c r="H133" s="41"/>
      <c r="I133" s="33" t="s">
        <v>22</v>
      </c>
      <c r="J133" s="80" t="str">
        <f>IF(J16="","",J16)</f>
        <v>30. 10. 2023</v>
      </c>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5.15" customHeight="1">
      <c r="A135" s="39"/>
      <c r="B135" s="40"/>
      <c r="C135" s="33" t="s">
        <v>24</v>
      </c>
      <c r="D135" s="41"/>
      <c r="E135" s="41"/>
      <c r="F135" s="28" t="str">
        <f>E19</f>
        <v xml:space="preserve"> </v>
      </c>
      <c r="G135" s="41"/>
      <c r="H135" s="41"/>
      <c r="I135" s="33" t="s">
        <v>29</v>
      </c>
      <c r="J135" s="37" t="str">
        <f>E25</f>
        <v xml:space="preserve"> </v>
      </c>
      <c r="K135" s="41"/>
      <c r="L135" s="64"/>
      <c r="S135" s="39"/>
      <c r="T135" s="39"/>
      <c r="U135" s="39"/>
      <c r="V135" s="39"/>
      <c r="W135" s="39"/>
      <c r="X135" s="39"/>
      <c r="Y135" s="39"/>
      <c r="Z135" s="39"/>
      <c r="AA135" s="39"/>
      <c r="AB135" s="39"/>
      <c r="AC135" s="39"/>
      <c r="AD135" s="39"/>
      <c r="AE135" s="39"/>
    </row>
    <row r="136" s="2" customFormat="1" ht="15.15" customHeight="1">
      <c r="A136" s="39"/>
      <c r="B136" s="40"/>
      <c r="C136" s="33" t="s">
        <v>27</v>
      </c>
      <c r="D136" s="41"/>
      <c r="E136" s="41"/>
      <c r="F136" s="28" t="str">
        <f>IF(E22="","",E22)</f>
        <v>Vyplň údaj</v>
      </c>
      <c r="G136" s="41"/>
      <c r="H136" s="41"/>
      <c r="I136" s="33" t="s">
        <v>31</v>
      </c>
      <c r="J136" s="37" t="str">
        <f>E28</f>
        <v xml:space="preserve"> </v>
      </c>
      <c r="K136" s="41"/>
      <c r="L136" s="64"/>
      <c r="S136" s="39"/>
      <c r="T136" s="39"/>
      <c r="U136" s="39"/>
      <c r="V136" s="39"/>
      <c r="W136" s="39"/>
      <c r="X136" s="39"/>
      <c r="Y136" s="39"/>
      <c r="Z136" s="39"/>
      <c r="AA136" s="39"/>
      <c r="AB136" s="39"/>
      <c r="AC136" s="39"/>
      <c r="AD136" s="39"/>
      <c r="AE136" s="39"/>
    </row>
    <row r="137" s="2" customFormat="1" ht="10.32"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11" customFormat="1" ht="29.28" customHeight="1">
      <c r="A138" s="203"/>
      <c r="B138" s="204"/>
      <c r="C138" s="205" t="s">
        <v>191</v>
      </c>
      <c r="D138" s="206" t="s">
        <v>58</v>
      </c>
      <c r="E138" s="206" t="s">
        <v>54</v>
      </c>
      <c r="F138" s="206" t="s">
        <v>55</v>
      </c>
      <c r="G138" s="206" t="s">
        <v>192</v>
      </c>
      <c r="H138" s="206" t="s">
        <v>193</v>
      </c>
      <c r="I138" s="206" t="s">
        <v>194</v>
      </c>
      <c r="J138" s="206" t="s">
        <v>168</v>
      </c>
      <c r="K138" s="207" t="s">
        <v>195</v>
      </c>
      <c r="L138" s="208"/>
      <c r="M138" s="101" t="s">
        <v>1</v>
      </c>
      <c r="N138" s="102" t="s">
        <v>37</v>
      </c>
      <c r="O138" s="102" t="s">
        <v>196</v>
      </c>
      <c r="P138" s="102" t="s">
        <v>197</v>
      </c>
      <c r="Q138" s="102" t="s">
        <v>198</v>
      </c>
      <c r="R138" s="102" t="s">
        <v>199</v>
      </c>
      <c r="S138" s="102" t="s">
        <v>200</v>
      </c>
      <c r="T138" s="103" t="s">
        <v>201</v>
      </c>
      <c r="U138" s="203"/>
      <c r="V138" s="203"/>
      <c r="W138" s="203"/>
      <c r="X138" s="203"/>
      <c r="Y138" s="203"/>
      <c r="Z138" s="203"/>
      <c r="AA138" s="203"/>
      <c r="AB138" s="203"/>
      <c r="AC138" s="203"/>
      <c r="AD138" s="203"/>
      <c r="AE138" s="203"/>
    </row>
    <row r="139" s="2" customFormat="1" ht="22.8" customHeight="1">
      <c r="A139" s="39"/>
      <c r="B139" s="40"/>
      <c r="C139" s="108" t="s">
        <v>202</v>
      </c>
      <c r="D139" s="41"/>
      <c r="E139" s="41"/>
      <c r="F139" s="41"/>
      <c r="G139" s="41"/>
      <c r="H139" s="41"/>
      <c r="I139" s="41"/>
      <c r="J139" s="209">
        <f>BK139</f>
        <v>0</v>
      </c>
      <c r="K139" s="41"/>
      <c r="L139" s="45"/>
      <c r="M139" s="104"/>
      <c r="N139" s="210"/>
      <c r="O139" s="105"/>
      <c r="P139" s="211">
        <f>P140+P432</f>
        <v>0</v>
      </c>
      <c r="Q139" s="105"/>
      <c r="R139" s="211">
        <f>R140+R432</f>
        <v>116.43202065252002</v>
      </c>
      <c r="S139" s="105"/>
      <c r="T139" s="212">
        <f>T140+T432</f>
        <v>33.107477799999998</v>
      </c>
      <c r="U139" s="39"/>
      <c r="V139" s="39"/>
      <c r="W139" s="39"/>
      <c r="X139" s="39"/>
      <c r="Y139" s="39"/>
      <c r="Z139" s="39"/>
      <c r="AA139" s="39"/>
      <c r="AB139" s="39"/>
      <c r="AC139" s="39"/>
      <c r="AD139" s="39"/>
      <c r="AE139" s="39"/>
      <c r="AT139" s="18" t="s">
        <v>72</v>
      </c>
      <c r="AU139" s="18" t="s">
        <v>170</v>
      </c>
      <c r="BK139" s="213">
        <f>BK140+BK432</f>
        <v>0</v>
      </c>
    </row>
    <row r="140" s="12" customFormat="1" ht="25.92" customHeight="1">
      <c r="A140" s="12"/>
      <c r="B140" s="214"/>
      <c r="C140" s="215"/>
      <c r="D140" s="216" t="s">
        <v>72</v>
      </c>
      <c r="E140" s="217" t="s">
        <v>203</v>
      </c>
      <c r="F140" s="217" t="s">
        <v>204</v>
      </c>
      <c r="G140" s="215"/>
      <c r="H140" s="215"/>
      <c r="I140" s="218"/>
      <c r="J140" s="219">
        <f>BK140</f>
        <v>0</v>
      </c>
      <c r="K140" s="215"/>
      <c r="L140" s="220"/>
      <c r="M140" s="221"/>
      <c r="N140" s="222"/>
      <c r="O140" s="222"/>
      <c r="P140" s="223">
        <f>P141+P166+P338+P410+P429</f>
        <v>0</v>
      </c>
      <c r="Q140" s="222"/>
      <c r="R140" s="223">
        <f>R141+R166+R338+R410+R429</f>
        <v>87.627492115520013</v>
      </c>
      <c r="S140" s="222"/>
      <c r="T140" s="224">
        <f>T141+T166+T338+T410+T429</f>
        <v>27.907834000000001</v>
      </c>
      <c r="U140" s="12"/>
      <c r="V140" s="12"/>
      <c r="W140" s="12"/>
      <c r="X140" s="12"/>
      <c r="Y140" s="12"/>
      <c r="Z140" s="12"/>
      <c r="AA140" s="12"/>
      <c r="AB140" s="12"/>
      <c r="AC140" s="12"/>
      <c r="AD140" s="12"/>
      <c r="AE140" s="12"/>
      <c r="AR140" s="225" t="s">
        <v>79</v>
      </c>
      <c r="AT140" s="226" t="s">
        <v>72</v>
      </c>
      <c r="AU140" s="226" t="s">
        <v>73</v>
      </c>
      <c r="AY140" s="225" t="s">
        <v>205</v>
      </c>
      <c r="BK140" s="227">
        <f>BK141+BK166+BK338+BK410+BK429</f>
        <v>0</v>
      </c>
    </row>
    <row r="141" s="12" customFormat="1" ht="22.8" customHeight="1">
      <c r="A141" s="12"/>
      <c r="B141" s="214"/>
      <c r="C141" s="215"/>
      <c r="D141" s="216" t="s">
        <v>72</v>
      </c>
      <c r="E141" s="228" t="s">
        <v>79</v>
      </c>
      <c r="F141" s="228" t="s">
        <v>206</v>
      </c>
      <c r="G141" s="215"/>
      <c r="H141" s="215"/>
      <c r="I141" s="218"/>
      <c r="J141" s="229">
        <f>BK141</f>
        <v>0</v>
      </c>
      <c r="K141" s="215"/>
      <c r="L141" s="220"/>
      <c r="M141" s="221"/>
      <c r="N141" s="222"/>
      <c r="O141" s="222"/>
      <c r="P141" s="223">
        <f>SUM(P142:P165)</f>
        <v>0</v>
      </c>
      <c r="Q141" s="222"/>
      <c r="R141" s="223">
        <f>SUM(R142:R165)</f>
        <v>0</v>
      </c>
      <c r="S141" s="222"/>
      <c r="T141" s="224">
        <f>SUM(T142:T165)</f>
        <v>0</v>
      </c>
      <c r="U141" s="12"/>
      <c r="V141" s="12"/>
      <c r="W141" s="12"/>
      <c r="X141" s="12"/>
      <c r="Y141" s="12"/>
      <c r="Z141" s="12"/>
      <c r="AA141" s="12"/>
      <c r="AB141" s="12"/>
      <c r="AC141" s="12"/>
      <c r="AD141" s="12"/>
      <c r="AE141" s="12"/>
      <c r="AR141" s="225" t="s">
        <v>79</v>
      </c>
      <c r="AT141" s="226" t="s">
        <v>72</v>
      </c>
      <c r="AU141" s="226" t="s">
        <v>79</v>
      </c>
      <c r="AY141" s="225" t="s">
        <v>205</v>
      </c>
      <c r="BK141" s="227">
        <f>SUM(BK142:BK165)</f>
        <v>0</v>
      </c>
    </row>
    <row r="142" s="2" customFormat="1" ht="37.8" customHeight="1">
      <c r="A142" s="39"/>
      <c r="B142" s="40"/>
      <c r="C142" s="230" t="s">
        <v>79</v>
      </c>
      <c r="D142" s="230" t="s">
        <v>207</v>
      </c>
      <c r="E142" s="231" t="s">
        <v>208</v>
      </c>
      <c r="F142" s="232" t="s">
        <v>209</v>
      </c>
      <c r="G142" s="233" t="s">
        <v>210</v>
      </c>
      <c r="H142" s="234">
        <v>131.34399999999999</v>
      </c>
      <c r="I142" s="235"/>
      <c r="J142" s="236">
        <f>ROUND(I142*H142,2)</f>
        <v>0</v>
      </c>
      <c r="K142" s="232" t="s">
        <v>211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212</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6769</v>
      </c>
    </row>
    <row r="143" s="2" customFormat="1">
      <c r="A143" s="39"/>
      <c r="B143" s="40"/>
      <c r="C143" s="41"/>
      <c r="D143" s="243" t="s">
        <v>214</v>
      </c>
      <c r="E143" s="41"/>
      <c r="F143" s="244" t="s">
        <v>215</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13" customFormat="1">
      <c r="A144" s="13"/>
      <c r="B144" s="248"/>
      <c r="C144" s="249"/>
      <c r="D144" s="243" t="s">
        <v>216</v>
      </c>
      <c r="E144" s="250" t="s">
        <v>1</v>
      </c>
      <c r="F144" s="251" t="s">
        <v>6770</v>
      </c>
      <c r="G144" s="249"/>
      <c r="H144" s="250" t="s">
        <v>1</v>
      </c>
      <c r="I144" s="252"/>
      <c r="J144" s="249"/>
      <c r="K144" s="249"/>
      <c r="L144" s="253"/>
      <c r="M144" s="254"/>
      <c r="N144" s="255"/>
      <c r="O144" s="255"/>
      <c r="P144" s="255"/>
      <c r="Q144" s="255"/>
      <c r="R144" s="255"/>
      <c r="S144" s="255"/>
      <c r="T144" s="256"/>
      <c r="U144" s="13"/>
      <c r="V144" s="13"/>
      <c r="W144" s="13"/>
      <c r="X144" s="13"/>
      <c r="Y144" s="13"/>
      <c r="Z144" s="13"/>
      <c r="AA144" s="13"/>
      <c r="AB144" s="13"/>
      <c r="AC144" s="13"/>
      <c r="AD144" s="13"/>
      <c r="AE144" s="13"/>
      <c r="AT144" s="257" t="s">
        <v>216</v>
      </c>
      <c r="AU144" s="257" t="s">
        <v>81</v>
      </c>
      <c r="AV144" s="13" t="s">
        <v>79</v>
      </c>
      <c r="AW144" s="13" t="s">
        <v>30</v>
      </c>
      <c r="AX144" s="13" t="s">
        <v>73</v>
      </c>
      <c r="AY144" s="257" t="s">
        <v>205</v>
      </c>
    </row>
    <row r="145" s="13" customFormat="1">
      <c r="A145" s="13"/>
      <c r="B145" s="248"/>
      <c r="C145" s="249"/>
      <c r="D145" s="243" t="s">
        <v>216</v>
      </c>
      <c r="E145" s="250" t="s">
        <v>1</v>
      </c>
      <c r="F145" s="251" t="s">
        <v>6771</v>
      </c>
      <c r="G145" s="249"/>
      <c r="H145" s="250" t="s">
        <v>1</v>
      </c>
      <c r="I145" s="252"/>
      <c r="J145" s="249"/>
      <c r="K145" s="249"/>
      <c r="L145" s="253"/>
      <c r="M145" s="254"/>
      <c r="N145" s="255"/>
      <c r="O145" s="255"/>
      <c r="P145" s="255"/>
      <c r="Q145" s="255"/>
      <c r="R145" s="255"/>
      <c r="S145" s="255"/>
      <c r="T145" s="256"/>
      <c r="U145" s="13"/>
      <c r="V145" s="13"/>
      <c r="W145" s="13"/>
      <c r="X145" s="13"/>
      <c r="Y145" s="13"/>
      <c r="Z145" s="13"/>
      <c r="AA145" s="13"/>
      <c r="AB145" s="13"/>
      <c r="AC145" s="13"/>
      <c r="AD145" s="13"/>
      <c r="AE145" s="13"/>
      <c r="AT145" s="257" t="s">
        <v>216</v>
      </c>
      <c r="AU145" s="257" t="s">
        <v>81</v>
      </c>
      <c r="AV145" s="13" t="s">
        <v>79</v>
      </c>
      <c r="AW145" s="13" t="s">
        <v>30</v>
      </c>
      <c r="AX145" s="13" t="s">
        <v>73</v>
      </c>
      <c r="AY145" s="257" t="s">
        <v>205</v>
      </c>
    </row>
    <row r="146" s="14" customFormat="1">
      <c r="A146" s="14"/>
      <c r="B146" s="258"/>
      <c r="C146" s="259"/>
      <c r="D146" s="243" t="s">
        <v>216</v>
      </c>
      <c r="E146" s="260" t="s">
        <v>1</v>
      </c>
      <c r="F146" s="261" t="s">
        <v>6772</v>
      </c>
      <c r="G146" s="259"/>
      <c r="H146" s="262">
        <v>131.34399999999999</v>
      </c>
      <c r="I146" s="263"/>
      <c r="J146" s="259"/>
      <c r="K146" s="259"/>
      <c r="L146" s="264"/>
      <c r="M146" s="265"/>
      <c r="N146" s="266"/>
      <c r="O146" s="266"/>
      <c r="P146" s="266"/>
      <c r="Q146" s="266"/>
      <c r="R146" s="266"/>
      <c r="S146" s="266"/>
      <c r="T146" s="267"/>
      <c r="U146" s="14"/>
      <c r="V146" s="14"/>
      <c r="W146" s="14"/>
      <c r="X146" s="14"/>
      <c r="Y146" s="14"/>
      <c r="Z146" s="14"/>
      <c r="AA146" s="14"/>
      <c r="AB146" s="14"/>
      <c r="AC146" s="14"/>
      <c r="AD146" s="14"/>
      <c r="AE146" s="14"/>
      <c r="AT146" s="268" t="s">
        <v>216</v>
      </c>
      <c r="AU146" s="268" t="s">
        <v>81</v>
      </c>
      <c r="AV146" s="14" t="s">
        <v>81</v>
      </c>
      <c r="AW146" s="14" t="s">
        <v>30</v>
      </c>
      <c r="AX146" s="14" t="s">
        <v>79</v>
      </c>
      <c r="AY146" s="268" t="s">
        <v>205</v>
      </c>
    </row>
    <row r="147" s="2" customFormat="1" ht="33" customHeight="1">
      <c r="A147" s="39"/>
      <c r="B147" s="40"/>
      <c r="C147" s="230" t="s">
        <v>81</v>
      </c>
      <c r="D147" s="230" t="s">
        <v>207</v>
      </c>
      <c r="E147" s="231" t="s">
        <v>227</v>
      </c>
      <c r="F147" s="232" t="s">
        <v>6773</v>
      </c>
      <c r="G147" s="233" t="s">
        <v>210</v>
      </c>
      <c r="H147" s="234">
        <v>25.361999999999998</v>
      </c>
      <c r="I147" s="235"/>
      <c r="J147" s="236">
        <f>ROUND(I147*H147,2)</f>
        <v>0</v>
      </c>
      <c r="K147" s="232" t="s">
        <v>211</v>
      </c>
      <c r="L147" s="45"/>
      <c r="M147" s="237" t="s">
        <v>1</v>
      </c>
      <c r="N147" s="238"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212</v>
      </c>
      <c r="AT147" s="241" t="s">
        <v>207</v>
      </c>
      <c r="AU147" s="241" t="s">
        <v>81</v>
      </c>
      <c r="AY147" s="18" t="s">
        <v>205</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212</v>
      </c>
      <c r="BM147" s="241" t="s">
        <v>6774</v>
      </c>
    </row>
    <row r="148" s="2" customFormat="1">
      <c r="A148" s="39"/>
      <c r="B148" s="40"/>
      <c r="C148" s="41"/>
      <c r="D148" s="243" t="s">
        <v>214</v>
      </c>
      <c r="E148" s="41"/>
      <c r="F148" s="244" t="s">
        <v>230</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214</v>
      </c>
      <c r="AU148" s="18" t="s">
        <v>81</v>
      </c>
    </row>
    <row r="149" s="13" customFormat="1">
      <c r="A149" s="13"/>
      <c r="B149" s="248"/>
      <c r="C149" s="249"/>
      <c r="D149" s="243" t="s">
        <v>216</v>
      </c>
      <c r="E149" s="250" t="s">
        <v>1</v>
      </c>
      <c r="F149" s="251" t="s">
        <v>6775</v>
      </c>
      <c r="G149" s="249"/>
      <c r="H149" s="250" t="s">
        <v>1</v>
      </c>
      <c r="I149" s="252"/>
      <c r="J149" s="249"/>
      <c r="K149" s="249"/>
      <c r="L149" s="253"/>
      <c r="M149" s="254"/>
      <c r="N149" s="255"/>
      <c r="O149" s="255"/>
      <c r="P149" s="255"/>
      <c r="Q149" s="255"/>
      <c r="R149" s="255"/>
      <c r="S149" s="255"/>
      <c r="T149" s="256"/>
      <c r="U149" s="13"/>
      <c r="V149" s="13"/>
      <c r="W149" s="13"/>
      <c r="X149" s="13"/>
      <c r="Y149" s="13"/>
      <c r="Z149" s="13"/>
      <c r="AA149" s="13"/>
      <c r="AB149" s="13"/>
      <c r="AC149" s="13"/>
      <c r="AD149" s="13"/>
      <c r="AE149" s="13"/>
      <c r="AT149" s="257" t="s">
        <v>216</v>
      </c>
      <c r="AU149" s="257" t="s">
        <v>81</v>
      </c>
      <c r="AV149" s="13" t="s">
        <v>79</v>
      </c>
      <c r="AW149" s="13" t="s">
        <v>30</v>
      </c>
      <c r="AX149" s="13" t="s">
        <v>73</v>
      </c>
      <c r="AY149" s="257" t="s">
        <v>205</v>
      </c>
    </row>
    <row r="150" s="14" customFormat="1">
      <c r="A150" s="14"/>
      <c r="B150" s="258"/>
      <c r="C150" s="259"/>
      <c r="D150" s="243" t="s">
        <v>216</v>
      </c>
      <c r="E150" s="260" t="s">
        <v>1</v>
      </c>
      <c r="F150" s="261" t="s">
        <v>6776</v>
      </c>
      <c r="G150" s="259"/>
      <c r="H150" s="262">
        <v>21.492999999999999</v>
      </c>
      <c r="I150" s="263"/>
      <c r="J150" s="259"/>
      <c r="K150" s="259"/>
      <c r="L150" s="264"/>
      <c r="M150" s="265"/>
      <c r="N150" s="266"/>
      <c r="O150" s="266"/>
      <c r="P150" s="266"/>
      <c r="Q150" s="266"/>
      <c r="R150" s="266"/>
      <c r="S150" s="266"/>
      <c r="T150" s="267"/>
      <c r="U150" s="14"/>
      <c r="V150" s="14"/>
      <c r="W150" s="14"/>
      <c r="X150" s="14"/>
      <c r="Y150" s="14"/>
      <c r="Z150" s="14"/>
      <c r="AA150" s="14"/>
      <c r="AB150" s="14"/>
      <c r="AC150" s="14"/>
      <c r="AD150" s="14"/>
      <c r="AE150" s="14"/>
      <c r="AT150" s="268" t="s">
        <v>216</v>
      </c>
      <c r="AU150" s="268" t="s">
        <v>81</v>
      </c>
      <c r="AV150" s="14" t="s">
        <v>81</v>
      </c>
      <c r="AW150" s="14" t="s">
        <v>30</v>
      </c>
      <c r="AX150" s="14" t="s">
        <v>73</v>
      </c>
      <c r="AY150" s="268" t="s">
        <v>205</v>
      </c>
    </row>
    <row r="151" s="13" customFormat="1">
      <c r="A151" s="13"/>
      <c r="B151" s="248"/>
      <c r="C151" s="249"/>
      <c r="D151" s="243" t="s">
        <v>216</v>
      </c>
      <c r="E151" s="250" t="s">
        <v>1</v>
      </c>
      <c r="F151" s="251" t="s">
        <v>6777</v>
      </c>
      <c r="G151" s="249"/>
      <c r="H151" s="250" t="s">
        <v>1</v>
      </c>
      <c r="I151" s="252"/>
      <c r="J151" s="249"/>
      <c r="K151" s="249"/>
      <c r="L151" s="253"/>
      <c r="M151" s="254"/>
      <c r="N151" s="255"/>
      <c r="O151" s="255"/>
      <c r="P151" s="255"/>
      <c r="Q151" s="255"/>
      <c r="R151" s="255"/>
      <c r="S151" s="255"/>
      <c r="T151" s="256"/>
      <c r="U151" s="13"/>
      <c r="V151" s="13"/>
      <c r="W151" s="13"/>
      <c r="X151" s="13"/>
      <c r="Y151" s="13"/>
      <c r="Z151" s="13"/>
      <c r="AA151" s="13"/>
      <c r="AB151" s="13"/>
      <c r="AC151" s="13"/>
      <c r="AD151" s="13"/>
      <c r="AE151" s="13"/>
      <c r="AT151" s="257" t="s">
        <v>216</v>
      </c>
      <c r="AU151" s="257" t="s">
        <v>81</v>
      </c>
      <c r="AV151" s="13" t="s">
        <v>79</v>
      </c>
      <c r="AW151" s="13" t="s">
        <v>30</v>
      </c>
      <c r="AX151" s="13" t="s">
        <v>73</v>
      </c>
      <c r="AY151" s="257" t="s">
        <v>205</v>
      </c>
    </row>
    <row r="152" s="14" customFormat="1">
      <c r="A152" s="14"/>
      <c r="B152" s="258"/>
      <c r="C152" s="259"/>
      <c r="D152" s="243" t="s">
        <v>216</v>
      </c>
      <c r="E152" s="260" t="s">
        <v>1</v>
      </c>
      <c r="F152" s="261" t="s">
        <v>6778</v>
      </c>
      <c r="G152" s="259"/>
      <c r="H152" s="262">
        <v>25.361999999999998</v>
      </c>
      <c r="I152" s="263"/>
      <c r="J152" s="259"/>
      <c r="K152" s="259"/>
      <c r="L152" s="264"/>
      <c r="M152" s="265"/>
      <c r="N152" s="266"/>
      <c r="O152" s="266"/>
      <c r="P152" s="266"/>
      <c r="Q152" s="266"/>
      <c r="R152" s="266"/>
      <c r="S152" s="266"/>
      <c r="T152" s="267"/>
      <c r="U152" s="14"/>
      <c r="V152" s="14"/>
      <c r="W152" s="14"/>
      <c r="X152" s="14"/>
      <c r="Y152" s="14"/>
      <c r="Z152" s="14"/>
      <c r="AA152" s="14"/>
      <c r="AB152" s="14"/>
      <c r="AC152" s="14"/>
      <c r="AD152" s="14"/>
      <c r="AE152" s="14"/>
      <c r="AT152" s="268" t="s">
        <v>216</v>
      </c>
      <c r="AU152" s="268" t="s">
        <v>81</v>
      </c>
      <c r="AV152" s="14" t="s">
        <v>81</v>
      </c>
      <c r="AW152" s="14" t="s">
        <v>30</v>
      </c>
      <c r="AX152" s="14" t="s">
        <v>79</v>
      </c>
      <c r="AY152" s="268" t="s">
        <v>205</v>
      </c>
    </row>
    <row r="153" s="2" customFormat="1" ht="16.5" customHeight="1">
      <c r="A153" s="39"/>
      <c r="B153" s="40"/>
      <c r="C153" s="230" t="s">
        <v>88</v>
      </c>
      <c r="D153" s="230" t="s">
        <v>207</v>
      </c>
      <c r="E153" s="231" t="s">
        <v>238</v>
      </c>
      <c r="F153" s="232" t="s">
        <v>239</v>
      </c>
      <c r="G153" s="233" t="s">
        <v>210</v>
      </c>
      <c r="H153" s="234">
        <v>25.361999999999998</v>
      </c>
      <c r="I153" s="235"/>
      <c r="J153" s="236">
        <f>ROUND(I153*H153,2)</f>
        <v>0</v>
      </c>
      <c r="K153" s="232" t="s">
        <v>211</v>
      </c>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212</v>
      </c>
      <c r="AT153" s="241" t="s">
        <v>207</v>
      </c>
      <c r="AU153" s="241" t="s">
        <v>81</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212</v>
      </c>
      <c r="BM153" s="241" t="s">
        <v>6779</v>
      </c>
    </row>
    <row r="154" s="2" customFormat="1">
      <c r="A154" s="39"/>
      <c r="B154" s="40"/>
      <c r="C154" s="41"/>
      <c r="D154" s="243" t="s">
        <v>214</v>
      </c>
      <c r="E154" s="41"/>
      <c r="F154" s="244" t="s">
        <v>241</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81</v>
      </c>
    </row>
    <row r="155" s="14" customFormat="1">
      <c r="A155" s="14"/>
      <c r="B155" s="258"/>
      <c r="C155" s="259"/>
      <c r="D155" s="243" t="s">
        <v>216</v>
      </c>
      <c r="E155" s="260" t="s">
        <v>1</v>
      </c>
      <c r="F155" s="261" t="s">
        <v>6780</v>
      </c>
      <c r="G155" s="259"/>
      <c r="H155" s="262">
        <v>25.361999999999998</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216</v>
      </c>
      <c r="AU155" s="268" t="s">
        <v>81</v>
      </c>
      <c r="AV155" s="14" t="s">
        <v>81</v>
      </c>
      <c r="AW155" s="14" t="s">
        <v>30</v>
      </c>
      <c r="AX155" s="14" t="s">
        <v>79</v>
      </c>
      <c r="AY155" s="268" t="s">
        <v>205</v>
      </c>
    </row>
    <row r="156" s="2" customFormat="1" ht="33" customHeight="1">
      <c r="A156" s="39"/>
      <c r="B156" s="40"/>
      <c r="C156" s="230" t="s">
        <v>212</v>
      </c>
      <c r="D156" s="230" t="s">
        <v>207</v>
      </c>
      <c r="E156" s="231" t="s">
        <v>243</v>
      </c>
      <c r="F156" s="232" t="s">
        <v>244</v>
      </c>
      <c r="G156" s="233" t="s">
        <v>245</v>
      </c>
      <c r="H156" s="234">
        <v>38.686999999999998</v>
      </c>
      <c r="I156" s="235"/>
      <c r="J156" s="236">
        <f>ROUND(I156*H156,2)</f>
        <v>0</v>
      </c>
      <c r="K156" s="232" t="s">
        <v>211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212</v>
      </c>
      <c r="AT156" s="241" t="s">
        <v>207</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212</v>
      </c>
      <c r="BM156" s="241" t="s">
        <v>6781</v>
      </c>
    </row>
    <row r="157" s="2" customFormat="1">
      <c r="A157" s="39"/>
      <c r="B157" s="40"/>
      <c r="C157" s="41"/>
      <c r="D157" s="243" t="s">
        <v>214</v>
      </c>
      <c r="E157" s="41"/>
      <c r="F157" s="244" t="s">
        <v>247</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81</v>
      </c>
    </row>
    <row r="158" s="14" customFormat="1">
      <c r="A158" s="14"/>
      <c r="B158" s="258"/>
      <c r="C158" s="259"/>
      <c r="D158" s="243" t="s">
        <v>216</v>
      </c>
      <c r="E158" s="260" t="s">
        <v>1</v>
      </c>
      <c r="F158" s="261" t="s">
        <v>6782</v>
      </c>
      <c r="G158" s="259"/>
      <c r="H158" s="262">
        <v>38.686999999999998</v>
      </c>
      <c r="I158" s="263"/>
      <c r="J158" s="259"/>
      <c r="K158" s="259"/>
      <c r="L158" s="264"/>
      <c r="M158" s="265"/>
      <c r="N158" s="266"/>
      <c r="O158" s="266"/>
      <c r="P158" s="266"/>
      <c r="Q158" s="266"/>
      <c r="R158" s="266"/>
      <c r="S158" s="266"/>
      <c r="T158" s="267"/>
      <c r="U158" s="14"/>
      <c r="V158" s="14"/>
      <c r="W158" s="14"/>
      <c r="X158" s="14"/>
      <c r="Y158" s="14"/>
      <c r="Z158" s="14"/>
      <c r="AA158" s="14"/>
      <c r="AB158" s="14"/>
      <c r="AC158" s="14"/>
      <c r="AD158" s="14"/>
      <c r="AE158" s="14"/>
      <c r="AT158" s="268" t="s">
        <v>216</v>
      </c>
      <c r="AU158" s="268" t="s">
        <v>81</v>
      </c>
      <c r="AV158" s="14" t="s">
        <v>81</v>
      </c>
      <c r="AW158" s="14" t="s">
        <v>30</v>
      </c>
      <c r="AX158" s="14" t="s">
        <v>79</v>
      </c>
      <c r="AY158" s="268" t="s">
        <v>205</v>
      </c>
    </row>
    <row r="159" s="2" customFormat="1" ht="24.15" customHeight="1">
      <c r="A159" s="39"/>
      <c r="B159" s="40"/>
      <c r="C159" s="230" t="s">
        <v>242</v>
      </c>
      <c r="D159" s="230" t="s">
        <v>207</v>
      </c>
      <c r="E159" s="231" t="s">
        <v>223</v>
      </c>
      <c r="F159" s="232" t="s">
        <v>224</v>
      </c>
      <c r="G159" s="233" t="s">
        <v>210</v>
      </c>
      <c r="H159" s="234">
        <v>107.687</v>
      </c>
      <c r="I159" s="235"/>
      <c r="J159" s="236">
        <f>ROUND(I159*H159,2)</f>
        <v>0</v>
      </c>
      <c r="K159" s="232" t="s">
        <v>211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212</v>
      </c>
      <c r="AT159" s="241" t="s">
        <v>207</v>
      </c>
      <c r="AU159" s="241" t="s">
        <v>81</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6783</v>
      </c>
    </row>
    <row r="160" s="2" customFormat="1">
      <c r="A160" s="39"/>
      <c r="B160" s="40"/>
      <c r="C160" s="41"/>
      <c r="D160" s="243" t="s">
        <v>214</v>
      </c>
      <c r="E160" s="41"/>
      <c r="F160" s="244" t="s">
        <v>226</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81</v>
      </c>
    </row>
    <row r="161" s="13" customFormat="1">
      <c r="A161" s="13"/>
      <c r="B161" s="248"/>
      <c r="C161" s="249"/>
      <c r="D161" s="243" t="s">
        <v>216</v>
      </c>
      <c r="E161" s="250" t="s">
        <v>1</v>
      </c>
      <c r="F161" s="251" t="s">
        <v>6770</v>
      </c>
      <c r="G161" s="249"/>
      <c r="H161" s="250" t="s">
        <v>1</v>
      </c>
      <c r="I161" s="252"/>
      <c r="J161" s="249"/>
      <c r="K161" s="249"/>
      <c r="L161" s="253"/>
      <c r="M161" s="254"/>
      <c r="N161" s="255"/>
      <c r="O161" s="255"/>
      <c r="P161" s="255"/>
      <c r="Q161" s="255"/>
      <c r="R161" s="255"/>
      <c r="S161" s="255"/>
      <c r="T161" s="256"/>
      <c r="U161" s="13"/>
      <c r="V161" s="13"/>
      <c r="W161" s="13"/>
      <c r="X161" s="13"/>
      <c r="Y161" s="13"/>
      <c r="Z161" s="13"/>
      <c r="AA161" s="13"/>
      <c r="AB161" s="13"/>
      <c r="AC161" s="13"/>
      <c r="AD161" s="13"/>
      <c r="AE161" s="13"/>
      <c r="AT161" s="257" t="s">
        <v>216</v>
      </c>
      <c r="AU161" s="257" t="s">
        <v>81</v>
      </c>
      <c r="AV161" s="13" t="s">
        <v>79</v>
      </c>
      <c r="AW161" s="13" t="s">
        <v>30</v>
      </c>
      <c r="AX161" s="13" t="s">
        <v>73</v>
      </c>
      <c r="AY161" s="257" t="s">
        <v>205</v>
      </c>
    </row>
    <row r="162" s="14" customFormat="1">
      <c r="A162" s="14"/>
      <c r="B162" s="258"/>
      <c r="C162" s="259"/>
      <c r="D162" s="243" t="s">
        <v>216</v>
      </c>
      <c r="E162" s="260" t="s">
        <v>1</v>
      </c>
      <c r="F162" s="261" t="s">
        <v>6784</v>
      </c>
      <c r="G162" s="259"/>
      <c r="H162" s="262">
        <v>129.18000000000001</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216</v>
      </c>
      <c r="AU162" s="268" t="s">
        <v>81</v>
      </c>
      <c r="AV162" s="14" t="s">
        <v>81</v>
      </c>
      <c r="AW162" s="14" t="s">
        <v>30</v>
      </c>
      <c r="AX162" s="14" t="s">
        <v>73</v>
      </c>
      <c r="AY162" s="268" t="s">
        <v>205</v>
      </c>
    </row>
    <row r="163" s="13" customFormat="1">
      <c r="A163" s="13"/>
      <c r="B163" s="248"/>
      <c r="C163" s="249"/>
      <c r="D163" s="243" t="s">
        <v>216</v>
      </c>
      <c r="E163" s="250" t="s">
        <v>1</v>
      </c>
      <c r="F163" s="251" t="s">
        <v>6785</v>
      </c>
      <c r="G163" s="249"/>
      <c r="H163" s="250" t="s">
        <v>1</v>
      </c>
      <c r="I163" s="252"/>
      <c r="J163" s="249"/>
      <c r="K163" s="249"/>
      <c r="L163" s="253"/>
      <c r="M163" s="254"/>
      <c r="N163" s="255"/>
      <c r="O163" s="255"/>
      <c r="P163" s="255"/>
      <c r="Q163" s="255"/>
      <c r="R163" s="255"/>
      <c r="S163" s="255"/>
      <c r="T163" s="256"/>
      <c r="U163" s="13"/>
      <c r="V163" s="13"/>
      <c r="W163" s="13"/>
      <c r="X163" s="13"/>
      <c r="Y163" s="13"/>
      <c r="Z163" s="13"/>
      <c r="AA163" s="13"/>
      <c r="AB163" s="13"/>
      <c r="AC163" s="13"/>
      <c r="AD163" s="13"/>
      <c r="AE163" s="13"/>
      <c r="AT163" s="257" t="s">
        <v>216</v>
      </c>
      <c r="AU163" s="257" t="s">
        <v>81</v>
      </c>
      <c r="AV163" s="13" t="s">
        <v>79</v>
      </c>
      <c r="AW163" s="13" t="s">
        <v>30</v>
      </c>
      <c r="AX163" s="13" t="s">
        <v>73</v>
      </c>
      <c r="AY163" s="257" t="s">
        <v>205</v>
      </c>
    </row>
    <row r="164" s="14" customFormat="1">
      <c r="A164" s="14"/>
      <c r="B164" s="258"/>
      <c r="C164" s="259"/>
      <c r="D164" s="243" t="s">
        <v>216</v>
      </c>
      <c r="E164" s="260" t="s">
        <v>1</v>
      </c>
      <c r="F164" s="261" t="s">
        <v>6786</v>
      </c>
      <c r="G164" s="259"/>
      <c r="H164" s="262">
        <v>-21.492999999999999</v>
      </c>
      <c r="I164" s="263"/>
      <c r="J164" s="259"/>
      <c r="K164" s="259"/>
      <c r="L164" s="264"/>
      <c r="M164" s="265"/>
      <c r="N164" s="266"/>
      <c r="O164" s="266"/>
      <c r="P164" s="266"/>
      <c r="Q164" s="266"/>
      <c r="R164" s="266"/>
      <c r="S164" s="266"/>
      <c r="T164" s="267"/>
      <c r="U164" s="14"/>
      <c r="V164" s="14"/>
      <c r="W164" s="14"/>
      <c r="X164" s="14"/>
      <c r="Y164" s="14"/>
      <c r="Z164" s="14"/>
      <c r="AA164" s="14"/>
      <c r="AB164" s="14"/>
      <c r="AC164" s="14"/>
      <c r="AD164" s="14"/>
      <c r="AE164" s="14"/>
      <c r="AT164" s="268" t="s">
        <v>216</v>
      </c>
      <c r="AU164" s="268" t="s">
        <v>81</v>
      </c>
      <c r="AV164" s="14" t="s">
        <v>81</v>
      </c>
      <c r="AW164" s="14" t="s">
        <v>30</v>
      </c>
      <c r="AX164" s="14" t="s">
        <v>73</v>
      </c>
      <c r="AY164" s="268" t="s">
        <v>205</v>
      </c>
    </row>
    <row r="165" s="15" customFormat="1">
      <c r="A165" s="15"/>
      <c r="B165" s="269"/>
      <c r="C165" s="270"/>
      <c r="D165" s="243" t="s">
        <v>216</v>
      </c>
      <c r="E165" s="271" t="s">
        <v>1</v>
      </c>
      <c r="F165" s="272" t="s">
        <v>222</v>
      </c>
      <c r="G165" s="270"/>
      <c r="H165" s="273">
        <v>107.687</v>
      </c>
      <c r="I165" s="274"/>
      <c r="J165" s="270"/>
      <c r="K165" s="270"/>
      <c r="L165" s="275"/>
      <c r="M165" s="276"/>
      <c r="N165" s="277"/>
      <c r="O165" s="277"/>
      <c r="P165" s="277"/>
      <c r="Q165" s="277"/>
      <c r="R165" s="277"/>
      <c r="S165" s="277"/>
      <c r="T165" s="278"/>
      <c r="U165" s="15"/>
      <c r="V165" s="15"/>
      <c r="W165" s="15"/>
      <c r="X165" s="15"/>
      <c r="Y165" s="15"/>
      <c r="Z165" s="15"/>
      <c r="AA165" s="15"/>
      <c r="AB165" s="15"/>
      <c r="AC165" s="15"/>
      <c r="AD165" s="15"/>
      <c r="AE165" s="15"/>
      <c r="AT165" s="279" t="s">
        <v>216</v>
      </c>
      <c r="AU165" s="279" t="s">
        <v>81</v>
      </c>
      <c r="AV165" s="15" t="s">
        <v>212</v>
      </c>
      <c r="AW165" s="15" t="s">
        <v>30</v>
      </c>
      <c r="AX165" s="15" t="s">
        <v>79</v>
      </c>
      <c r="AY165" s="279" t="s">
        <v>205</v>
      </c>
    </row>
    <row r="166" s="12" customFormat="1" ht="22.8" customHeight="1">
      <c r="A166" s="12"/>
      <c r="B166" s="214"/>
      <c r="C166" s="215"/>
      <c r="D166" s="216" t="s">
        <v>72</v>
      </c>
      <c r="E166" s="228" t="s">
        <v>251</v>
      </c>
      <c r="F166" s="228" t="s">
        <v>387</v>
      </c>
      <c r="G166" s="215"/>
      <c r="H166" s="215"/>
      <c r="I166" s="218"/>
      <c r="J166" s="229">
        <f>BK166</f>
        <v>0</v>
      </c>
      <c r="K166" s="215"/>
      <c r="L166" s="220"/>
      <c r="M166" s="221"/>
      <c r="N166" s="222"/>
      <c r="O166" s="222"/>
      <c r="P166" s="223">
        <f>SUM(P167:P337)</f>
        <v>0</v>
      </c>
      <c r="Q166" s="222"/>
      <c r="R166" s="223">
        <f>SUM(R167:R337)</f>
        <v>87.627492115520013</v>
      </c>
      <c r="S166" s="222"/>
      <c r="T166" s="224">
        <f>SUM(T167:T337)</f>
        <v>0</v>
      </c>
      <c r="U166" s="12"/>
      <c r="V166" s="12"/>
      <c r="W166" s="12"/>
      <c r="X166" s="12"/>
      <c r="Y166" s="12"/>
      <c r="Z166" s="12"/>
      <c r="AA166" s="12"/>
      <c r="AB166" s="12"/>
      <c r="AC166" s="12"/>
      <c r="AD166" s="12"/>
      <c r="AE166" s="12"/>
      <c r="AR166" s="225" t="s">
        <v>79</v>
      </c>
      <c r="AT166" s="226" t="s">
        <v>72</v>
      </c>
      <c r="AU166" s="226" t="s">
        <v>79</v>
      </c>
      <c r="AY166" s="225" t="s">
        <v>205</v>
      </c>
      <c r="BK166" s="227">
        <f>SUM(BK167:BK337)</f>
        <v>0</v>
      </c>
    </row>
    <row r="167" s="2" customFormat="1" ht="24.15" customHeight="1">
      <c r="A167" s="39"/>
      <c r="B167" s="40"/>
      <c r="C167" s="230" t="s">
        <v>251</v>
      </c>
      <c r="D167" s="230" t="s">
        <v>207</v>
      </c>
      <c r="E167" s="231" t="s">
        <v>1622</v>
      </c>
      <c r="F167" s="232" t="s">
        <v>1623</v>
      </c>
      <c r="G167" s="233" t="s">
        <v>157</v>
      </c>
      <c r="H167" s="234">
        <v>89.492999999999995</v>
      </c>
      <c r="I167" s="235"/>
      <c r="J167" s="236">
        <f>ROUND(I167*H167,2)</f>
        <v>0</v>
      </c>
      <c r="K167" s="232" t="s">
        <v>211</v>
      </c>
      <c r="L167" s="45"/>
      <c r="M167" s="237" t="s">
        <v>1</v>
      </c>
      <c r="N167" s="238" t="s">
        <v>38</v>
      </c>
      <c r="O167" s="92"/>
      <c r="P167" s="239">
        <f>O167*H167</f>
        <v>0</v>
      </c>
      <c r="Q167" s="239">
        <v>0.033579999999999999</v>
      </c>
      <c r="R167" s="239">
        <f>Q167*H167</f>
        <v>3.0051749399999999</v>
      </c>
      <c r="S167" s="239">
        <v>0</v>
      </c>
      <c r="T167" s="240">
        <f>S167*H167</f>
        <v>0</v>
      </c>
      <c r="U167" s="39"/>
      <c r="V167" s="39"/>
      <c r="W167" s="39"/>
      <c r="X167" s="39"/>
      <c r="Y167" s="39"/>
      <c r="Z167" s="39"/>
      <c r="AA167" s="39"/>
      <c r="AB167" s="39"/>
      <c r="AC167" s="39"/>
      <c r="AD167" s="39"/>
      <c r="AE167" s="39"/>
      <c r="AR167" s="241" t="s">
        <v>212</v>
      </c>
      <c r="AT167" s="241" t="s">
        <v>207</v>
      </c>
      <c r="AU167" s="241" t="s">
        <v>81</v>
      </c>
      <c r="AY167" s="18" t="s">
        <v>205</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212</v>
      </c>
      <c r="BM167" s="241" t="s">
        <v>6787</v>
      </c>
    </row>
    <row r="168" s="2" customFormat="1">
      <c r="A168" s="39"/>
      <c r="B168" s="40"/>
      <c r="C168" s="41"/>
      <c r="D168" s="243" t="s">
        <v>214</v>
      </c>
      <c r="E168" s="41"/>
      <c r="F168" s="244" t="s">
        <v>1625</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214</v>
      </c>
      <c r="AU168" s="18" t="s">
        <v>81</v>
      </c>
    </row>
    <row r="169" s="13" customFormat="1">
      <c r="A169" s="13"/>
      <c r="B169" s="248"/>
      <c r="C169" s="249"/>
      <c r="D169" s="243" t="s">
        <v>216</v>
      </c>
      <c r="E169" s="250" t="s">
        <v>1</v>
      </c>
      <c r="F169" s="251" t="s">
        <v>6788</v>
      </c>
      <c r="G169" s="249"/>
      <c r="H169" s="250" t="s">
        <v>1</v>
      </c>
      <c r="I169" s="252"/>
      <c r="J169" s="249"/>
      <c r="K169" s="249"/>
      <c r="L169" s="253"/>
      <c r="M169" s="254"/>
      <c r="N169" s="255"/>
      <c r="O169" s="255"/>
      <c r="P169" s="255"/>
      <c r="Q169" s="255"/>
      <c r="R169" s="255"/>
      <c r="S169" s="255"/>
      <c r="T169" s="256"/>
      <c r="U169" s="13"/>
      <c r="V169" s="13"/>
      <c r="W169" s="13"/>
      <c r="X169" s="13"/>
      <c r="Y169" s="13"/>
      <c r="Z169" s="13"/>
      <c r="AA169" s="13"/>
      <c r="AB169" s="13"/>
      <c r="AC169" s="13"/>
      <c r="AD169" s="13"/>
      <c r="AE169" s="13"/>
      <c r="AT169" s="257" t="s">
        <v>216</v>
      </c>
      <c r="AU169" s="257" t="s">
        <v>81</v>
      </c>
      <c r="AV169" s="13" t="s">
        <v>79</v>
      </c>
      <c r="AW169" s="13" t="s">
        <v>30</v>
      </c>
      <c r="AX169" s="13" t="s">
        <v>73</v>
      </c>
      <c r="AY169" s="257" t="s">
        <v>205</v>
      </c>
    </row>
    <row r="170" s="14" customFormat="1">
      <c r="A170" s="14"/>
      <c r="B170" s="258"/>
      <c r="C170" s="259"/>
      <c r="D170" s="243" t="s">
        <v>216</v>
      </c>
      <c r="E170" s="260" t="s">
        <v>1</v>
      </c>
      <c r="F170" s="261" t="s">
        <v>6789</v>
      </c>
      <c r="G170" s="259"/>
      <c r="H170" s="262">
        <v>82.260000000000005</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216</v>
      </c>
      <c r="AU170" s="268" t="s">
        <v>81</v>
      </c>
      <c r="AV170" s="14" t="s">
        <v>81</v>
      </c>
      <c r="AW170" s="14" t="s">
        <v>30</v>
      </c>
      <c r="AX170" s="14" t="s">
        <v>73</v>
      </c>
      <c r="AY170" s="268" t="s">
        <v>205</v>
      </c>
    </row>
    <row r="171" s="13" customFormat="1">
      <c r="A171" s="13"/>
      <c r="B171" s="248"/>
      <c r="C171" s="249"/>
      <c r="D171" s="243" t="s">
        <v>216</v>
      </c>
      <c r="E171" s="250" t="s">
        <v>1</v>
      </c>
      <c r="F171" s="251" t="s">
        <v>1651</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216</v>
      </c>
      <c r="AU171" s="257" t="s">
        <v>81</v>
      </c>
      <c r="AV171" s="13" t="s">
        <v>79</v>
      </c>
      <c r="AW171" s="13" t="s">
        <v>30</v>
      </c>
      <c r="AX171" s="13" t="s">
        <v>73</v>
      </c>
      <c r="AY171" s="257" t="s">
        <v>205</v>
      </c>
    </row>
    <row r="172" s="14" customFormat="1">
      <c r="A172" s="14"/>
      <c r="B172" s="258"/>
      <c r="C172" s="259"/>
      <c r="D172" s="243" t="s">
        <v>216</v>
      </c>
      <c r="E172" s="260" t="s">
        <v>1</v>
      </c>
      <c r="F172" s="261" t="s">
        <v>6790</v>
      </c>
      <c r="G172" s="259"/>
      <c r="H172" s="262">
        <v>2.202</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216</v>
      </c>
      <c r="AU172" s="268" t="s">
        <v>81</v>
      </c>
      <c r="AV172" s="14" t="s">
        <v>81</v>
      </c>
      <c r="AW172" s="14" t="s">
        <v>30</v>
      </c>
      <c r="AX172" s="14" t="s">
        <v>73</v>
      </c>
      <c r="AY172" s="268" t="s">
        <v>205</v>
      </c>
    </row>
    <row r="173" s="13" customFormat="1">
      <c r="A173" s="13"/>
      <c r="B173" s="248"/>
      <c r="C173" s="249"/>
      <c r="D173" s="243" t="s">
        <v>216</v>
      </c>
      <c r="E173" s="250" t="s">
        <v>1</v>
      </c>
      <c r="F173" s="251" t="s">
        <v>6791</v>
      </c>
      <c r="G173" s="249"/>
      <c r="H173" s="250" t="s">
        <v>1</v>
      </c>
      <c r="I173" s="252"/>
      <c r="J173" s="249"/>
      <c r="K173" s="249"/>
      <c r="L173" s="253"/>
      <c r="M173" s="254"/>
      <c r="N173" s="255"/>
      <c r="O173" s="255"/>
      <c r="P173" s="255"/>
      <c r="Q173" s="255"/>
      <c r="R173" s="255"/>
      <c r="S173" s="255"/>
      <c r="T173" s="256"/>
      <c r="U173" s="13"/>
      <c r="V173" s="13"/>
      <c r="W173" s="13"/>
      <c r="X173" s="13"/>
      <c r="Y173" s="13"/>
      <c r="Z173" s="13"/>
      <c r="AA173" s="13"/>
      <c r="AB173" s="13"/>
      <c r="AC173" s="13"/>
      <c r="AD173" s="13"/>
      <c r="AE173" s="13"/>
      <c r="AT173" s="257" t="s">
        <v>216</v>
      </c>
      <c r="AU173" s="257" t="s">
        <v>81</v>
      </c>
      <c r="AV173" s="13" t="s">
        <v>79</v>
      </c>
      <c r="AW173" s="13" t="s">
        <v>30</v>
      </c>
      <c r="AX173" s="13" t="s">
        <v>73</v>
      </c>
      <c r="AY173" s="257" t="s">
        <v>205</v>
      </c>
    </row>
    <row r="174" s="14" customFormat="1">
      <c r="A174" s="14"/>
      <c r="B174" s="258"/>
      <c r="C174" s="259"/>
      <c r="D174" s="243" t="s">
        <v>216</v>
      </c>
      <c r="E174" s="260" t="s">
        <v>1</v>
      </c>
      <c r="F174" s="261" t="s">
        <v>6792</v>
      </c>
      <c r="G174" s="259"/>
      <c r="H174" s="262">
        <v>5.0309999999999997</v>
      </c>
      <c r="I174" s="263"/>
      <c r="J174" s="259"/>
      <c r="K174" s="259"/>
      <c r="L174" s="264"/>
      <c r="M174" s="265"/>
      <c r="N174" s="266"/>
      <c r="O174" s="266"/>
      <c r="P174" s="266"/>
      <c r="Q174" s="266"/>
      <c r="R174" s="266"/>
      <c r="S174" s="266"/>
      <c r="T174" s="267"/>
      <c r="U174" s="14"/>
      <c r="V174" s="14"/>
      <c r="W174" s="14"/>
      <c r="X174" s="14"/>
      <c r="Y174" s="14"/>
      <c r="Z174" s="14"/>
      <c r="AA174" s="14"/>
      <c r="AB174" s="14"/>
      <c r="AC174" s="14"/>
      <c r="AD174" s="14"/>
      <c r="AE174" s="14"/>
      <c r="AT174" s="268" t="s">
        <v>216</v>
      </c>
      <c r="AU174" s="268" t="s">
        <v>81</v>
      </c>
      <c r="AV174" s="14" t="s">
        <v>81</v>
      </c>
      <c r="AW174" s="14" t="s">
        <v>30</v>
      </c>
      <c r="AX174" s="14" t="s">
        <v>73</v>
      </c>
      <c r="AY174" s="268" t="s">
        <v>205</v>
      </c>
    </row>
    <row r="175" s="15" customFormat="1">
      <c r="A175" s="15"/>
      <c r="B175" s="269"/>
      <c r="C175" s="270"/>
      <c r="D175" s="243" t="s">
        <v>216</v>
      </c>
      <c r="E175" s="271" t="s">
        <v>1</v>
      </c>
      <c r="F175" s="272" t="s">
        <v>222</v>
      </c>
      <c r="G175" s="270"/>
      <c r="H175" s="273">
        <v>89.492999999999995</v>
      </c>
      <c r="I175" s="274"/>
      <c r="J175" s="270"/>
      <c r="K175" s="270"/>
      <c r="L175" s="275"/>
      <c r="M175" s="276"/>
      <c r="N175" s="277"/>
      <c r="O175" s="277"/>
      <c r="P175" s="277"/>
      <c r="Q175" s="277"/>
      <c r="R175" s="277"/>
      <c r="S175" s="277"/>
      <c r="T175" s="278"/>
      <c r="U175" s="15"/>
      <c r="V175" s="15"/>
      <c r="W175" s="15"/>
      <c r="X175" s="15"/>
      <c r="Y175" s="15"/>
      <c r="Z175" s="15"/>
      <c r="AA175" s="15"/>
      <c r="AB175" s="15"/>
      <c r="AC175" s="15"/>
      <c r="AD175" s="15"/>
      <c r="AE175" s="15"/>
      <c r="AT175" s="279" t="s">
        <v>216</v>
      </c>
      <c r="AU175" s="279" t="s">
        <v>81</v>
      </c>
      <c r="AV175" s="15" t="s">
        <v>212</v>
      </c>
      <c r="AW175" s="15" t="s">
        <v>30</v>
      </c>
      <c r="AX175" s="15" t="s">
        <v>79</v>
      </c>
      <c r="AY175" s="279" t="s">
        <v>205</v>
      </c>
    </row>
    <row r="176" s="2" customFormat="1" ht="24.15" customHeight="1">
      <c r="A176" s="39"/>
      <c r="B176" s="40"/>
      <c r="C176" s="230" t="s">
        <v>261</v>
      </c>
      <c r="D176" s="230" t="s">
        <v>207</v>
      </c>
      <c r="E176" s="231" t="s">
        <v>6793</v>
      </c>
      <c r="F176" s="232" t="s">
        <v>6794</v>
      </c>
      <c r="G176" s="233" t="s">
        <v>157</v>
      </c>
      <c r="H176" s="234">
        <v>283.58499999999998</v>
      </c>
      <c r="I176" s="235"/>
      <c r="J176" s="236">
        <f>ROUND(I176*H176,2)</f>
        <v>0</v>
      </c>
      <c r="K176" s="232" t="s">
        <v>211</v>
      </c>
      <c r="L176" s="45"/>
      <c r="M176" s="237" t="s">
        <v>1</v>
      </c>
      <c r="N176" s="238" t="s">
        <v>38</v>
      </c>
      <c r="O176" s="92"/>
      <c r="P176" s="239">
        <f>O176*H176</f>
        <v>0</v>
      </c>
      <c r="Q176" s="239">
        <v>0.0063</v>
      </c>
      <c r="R176" s="239">
        <f>Q176*H176</f>
        <v>1.7865854999999999</v>
      </c>
      <c r="S176" s="239">
        <v>0</v>
      </c>
      <c r="T176" s="240">
        <f>S176*H176</f>
        <v>0</v>
      </c>
      <c r="U176" s="39"/>
      <c r="V176" s="39"/>
      <c r="W176" s="39"/>
      <c r="X176" s="39"/>
      <c r="Y176" s="39"/>
      <c r="Z176" s="39"/>
      <c r="AA176" s="39"/>
      <c r="AB176" s="39"/>
      <c r="AC176" s="39"/>
      <c r="AD176" s="39"/>
      <c r="AE176" s="39"/>
      <c r="AR176" s="241" t="s">
        <v>212</v>
      </c>
      <c r="AT176" s="241" t="s">
        <v>207</v>
      </c>
      <c r="AU176" s="241" t="s">
        <v>81</v>
      </c>
      <c r="AY176" s="18" t="s">
        <v>205</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212</v>
      </c>
      <c r="BM176" s="241" t="s">
        <v>6795</v>
      </c>
    </row>
    <row r="177" s="2" customFormat="1">
      <c r="A177" s="39"/>
      <c r="B177" s="40"/>
      <c r="C177" s="41"/>
      <c r="D177" s="243" t="s">
        <v>214</v>
      </c>
      <c r="E177" s="41"/>
      <c r="F177" s="244" t="s">
        <v>6796</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214</v>
      </c>
      <c r="AU177" s="18" t="s">
        <v>81</v>
      </c>
    </row>
    <row r="178" s="13" customFormat="1">
      <c r="A178" s="13"/>
      <c r="B178" s="248"/>
      <c r="C178" s="249"/>
      <c r="D178" s="243" t="s">
        <v>216</v>
      </c>
      <c r="E178" s="250" t="s">
        <v>1</v>
      </c>
      <c r="F178" s="251" t="s">
        <v>6797</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216</v>
      </c>
      <c r="AU178" s="257" t="s">
        <v>81</v>
      </c>
      <c r="AV178" s="13" t="s">
        <v>79</v>
      </c>
      <c r="AW178" s="13" t="s">
        <v>30</v>
      </c>
      <c r="AX178" s="13" t="s">
        <v>73</v>
      </c>
      <c r="AY178" s="257" t="s">
        <v>205</v>
      </c>
    </row>
    <row r="179" s="13" customFormat="1">
      <c r="A179" s="13"/>
      <c r="B179" s="248"/>
      <c r="C179" s="249"/>
      <c r="D179" s="243" t="s">
        <v>216</v>
      </c>
      <c r="E179" s="250" t="s">
        <v>1</v>
      </c>
      <c r="F179" s="251" t="s">
        <v>6798</v>
      </c>
      <c r="G179" s="249"/>
      <c r="H179" s="250" t="s">
        <v>1</v>
      </c>
      <c r="I179" s="252"/>
      <c r="J179" s="249"/>
      <c r="K179" s="249"/>
      <c r="L179" s="253"/>
      <c r="M179" s="254"/>
      <c r="N179" s="255"/>
      <c r="O179" s="255"/>
      <c r="P179" s="255"/>
      <c r="Q179" s="255"/>
      <c r="R179" s="255"/>
      <c r="S179" s="255"/>
      <c r="T179" s="256"/>
      <c r="U179" s="13"/>
      <c r="V179" s="13"/>
      <c r="W179" s="13"/>
      <c r="X179" s="13"/>
      <c r="Y179" s="13"/>
      <c r="Z179" s="13"/>
      <c r="AA179" s="13"/>
      <c r="AB179" s="13"/>
      <c r="AC179" s="13"/>
      <c r="AD179" s="13"/>
      <c r="AE179" s="13"/>
      <c r="AT179" s="257" t="s">
        <v>216</v>
      </c>
      <c r="AU179" s="257" t="s">
        <v>81</v>
      </c>
      <c r="AV179" s="13" t="s">
        <v>79</v>
      </c>
      <c r="AW179" s="13" t="s">
        <v>30</v>
      </c>
      <c r="AX179" s="13" t="s">
        <v>73</v>
      </c>
      <c r="AY179" s="257" t="s">
        <v>205</v>
      </c>
    </row>
    <row r="180" s="14" customFormat="1">
      <c r="A180" s="14"/>
      <c r="B180" s="258"/>
      <c r="C180" s="259"/>
      <c r="D180" s="243" t="s">
        <v>216</v>
      </c>
      <c r="E180" s="260" t="s">
        <v>1</v>
      </c>
      <c r="F180" s="261" t="s">
        <v>6799</v>
      </c>
      <c r="G180" s="259"/>
      <c r="H180" s="262">
        <v>283.58499999999998</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216</v>
      </c>
      <c r="AU180" s="268" t="s">
        <v>81</v>
      </c>
      <c r="AV180" s="14" t="s">
        <v>81</v>
      </c>
      <c r="AW180" s="14" t="s">
        <v>30</v>
      </c>
      <c r="AX180" s="14" t="s">
        <v>79</v>
      </c>
      <c r="AY180" s="268" t="s">
        <v>205</v>
      </c>
    </row>
    <row r="181" s="2" customFormat="1" ht="24.15" customHeight="1">
      <c r="A181" s="39"/>
      <c r="B181" s="40"/>
      <c r="C181" s="230" t="s">
        <v>268</v>
      </c>
      <c r="D181" s="230" t="s">
        <v>207</v>
      </c>
      <c r="E181" s="231" t="s">
        <v>389</v>
      </c>
      <c r="F181" s="232" t="s">
        <v>390</v>
      </c>
      <c r="G181" s="233" t="s">
        <v>157</v>
      </c>
      <c r="H181" s="234">
        <v>1293.51</v>
      </c>
      <c r="I181" s="235"/>
      <c r="J181" s="236">
        <f>ROUND(I181*H181,2)</f>
        <v>0</v>
      </c>
      <c r="K181" s="232" t="s">
        <v>211</v>
      </c>
      <c r="L181" s="45"/>
      <c r="M181" s="237" t="s">
        <v>1</v>
      </c>
      <c r="N181" s="238" t="s">
        <v>38</v>
      </c>
      <c r="O181" s="92"/>
      <c r="P181" s="239">
        <f>O181*H181</f>
        <v>0</v>
      </c>
      <c r="Q181" s="239">
        <v>0.00382</v>
      </c>
      <c r="R181" s="239">
        <f>Q181*H181</f>
        <v>4.9412082000000002</v>
      </c>
      <c r="S181" s="239">
        <v>0</v>
      </c>
      <c r="T181" s="240">
        <f>S181*H181</f>
        <v>0</v>
      </c>
      <c r="U181" s="39"/>
      <c r="V181" s="39"/>
      <c r="W181" s="39"/>
      <c r="X181" s="39"/>
      <c r="Y181" s="39"/>
      <c r="Z181" s="39"/>
      <c r="AA181" s="39"/>
      <c r="AB181" s="39"/>
      <c r="AC181" s="39"/>
      <c r="AD181" s="39"/>
      <c r="AE181" s="39"/>
      <c r="AR181" s="241" t="s">
        <v>212</v>
      </c>
      <c r="AT181" s="241" t="s">
        <v>207</v>
      </c>
      <c r="AU181" s="241" t="s">
        <v>81</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6800</v>
      </c>
    </row>
    <row r="182" s="2" customFormat="1">
      <c r="A182" s="39"/>
      <c r="B182" s="40"/>
      <c r="C182" s="41"/>
      <c r="D182" s="243" t="s">
        <v>214</v>
      </c>
      <c r="E182" s="41"/>
      <c r="F182" s="244" t="s">
        <v>392</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81</v>
      </c>
    </row>
    <row r="183" s="13" customFormat="1">
      <c r="A183" s="13"/>
      <c r="B183" s="248"/>
      <c r="C183" s="249"/>
      <c r="D183" s="243" t="s">
        <v>216</v>
      </c>
      <c r="E183" s="250" t="s">
        <v>1</v>
      </c>
      <c r="F183" s="251" t="s">
        <v>393</v>
      </c>
      <c r="G183" s="249"/>
      <c r="H183" s="250" t="s">
        <v>1</v>
      </c>
      <c r="I183" s="252"/>
      <c r="J183" s="249"/>
      <c r="K183" s="249"/>
      <c r="L183" s="253"/>
      <c r="M183" s="254"/>
      <c r="N183" s="255"/>
      <c r="O183" s="255"/>
      <c r="P183" s="255"/>
      <c r="Q183" s="255"/>
      <c r="R183" s="255"/>
      <c r="S183" s="255"/>
      <c r="T183" s="256"/>
      <c r="U183" s="13"/>
      <c r="V183" s="13"/>
      <c r="W183" s="13"/>
      <c r="X183" s="13"/>
      <c r="Y183" s="13"/>
      <c r="Z183" s="13"/>
      <c r="AA183" s="13"/>
      <c r="AB183" s="13"/>
      <c r="AC183" s="13"/>
      <c r="AD183" s="13"/>
      <c r="AE183" s="13"/>
      <c r="AT183" s="257" t="s">
        <v>216</v>
      </c>
      <c r="AU183" s="257" t="s">
        <v>81</v>
      </c>
      <c r="AV183" s="13" t="s">
        <v>79</v>
      </c>
      <c r="AW183" s="13" t="s">
        <v>30</v>
      </c>
      <c r="AX183" s="13" t="s">
        <v>73</v>
      </c>
      <c r="AY183" s="257" t="s">
        <v>205</v>
      </c>
    </row>
    <row r="184" s="14" customFormat="1">
      <c r="A184" s="14"/>
      <c r="B184" s="258"/>
      <c r="C184" s="259"/>
      <c r="D184" s="243" t="s">
        <v>216</v>
      </c>
      <c r="E184" s="260" t="s">
        <v>1</v>
      </c>
      <c r="F184" s="261" t="s">
        <v>6801</v>
      </c>
      <c r="G184" s="259"/>
      <c r="H184" s="262">
        <v>416.18000000000001</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216</v>
      </c>
      <c r="AU184" s="268" t="s">
        <v>81</v>
      </c>
      <c r="AV184" s="14" t="s">
        <v>81</v>
      </c>
      <c r="AW184" s="14" t="s">
        <v>30</v>
      </c>
      <c r="AX184" s="14" t="s">
        <v>73</v>
      </c>
      <c r="AY184" s="268" t="s">
        <v>205</v>
      </c>
    </row>
    <row r="185" s="13" customFormat="1">
      <c r="A185" s="13"/>
      <c r="B185" s="248"/>
      <c r="C185" s="249"/>
      <c r="D185" s="243" t="s">
        <v>216</v>
      </c>
      <c r="E185" s="250" t="s">
        <v>1</v>
      </c>
      <c r="F185" s="251" t="s">
        <v>395</v>
      </c>
      <c r="G185" s="249"/>
      <c r="H185" s="250" t="s">
        <v>1</v>
      </c>
      <c r="I185" s="252"/>
      <c r="J185" s="249"/>
      <c r="K185" s="249"/>
      <c r="L185" s="253"/>
      <c r="M185" s="254"/>
      <c r="N185" s="255"/>
      <c r="O185" s="255"/>
      <c r="P185" s="255"/>
      <c r="Q185" s="255"/>
      <c r="R185" s="255"/>
      <c r="S185" s="255"/>
      <c r="T185" s="256"/>
      <c r="U185" s="13"/>
      <c r="V185" s="13"/>
      <c r="W185" s="13"/>
      <c r="X185" s="13"/>
      <c r="Y185" s="13"/>
      <c r="Z185" s="13"/>
      <c r="AA185" s="13"/>
      <c r="AB185" s="13"/>
      <c r="AC185" s="13"/>
      <c r="AD185" s="13"/>
      <c r="AE185" s="13"/>
      <c r="AT185" s="257" t="s">
        <v>216</v>
      </c>
      <c r="AU185" s="257" t="s">
        <v>81</v>
      </c>
      <c r="AV185" s="13" t="s">
        <v>79</v>
      </c>
      <c r="AW185" s="13" t="s">
        <v>30</v>
      </c>
      <c r="AX185" s="13" t="s">
        <v>73</v>
      </c>
      <c r="AY185" s="257" t="s">
        <v>205</v>
      </c>
    </row>
    <row r="186" s="14" customFormat="1">
      <c r="A186" s="14"/>
      <c r="B186" s="258"/>
      <c r="C186" s="259"/>
      <c r="D186" s="243" t="s">
        <v>216</v>
      </c>
      <c r="E186" s="260" t="s">
        <v>1</v>
      </c>
      <c r="F186" s="261" t="s">
        <v>6802</v>
      </c>
      <c r="G186" s="259"/>
      <c r="H186" s="262">
        <v>363.23000000000002</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216</v>
      </c>
      <c r="AU186" s="268" t="s">
        <v>81</v>
      </c>
      <c r="AV186" s="14" t="s">
        <v>81</v>
      </c>
      <c r="AW186" s="14" t="s">
        <v>30</v>
      </c>
      <c r="AX186" s="14" t="s">
        <v>73</v>
      </c>
      <c r="AY186" s="268" t="s">
        <v>205</v>
      </c>
    </row>
    <row r="187" s="13" customFormat="1">
      <c r="A187" s="13"/>
      <c r="B187" s="248"/>
      <c r="C187" s="249"/>
      <c r="D187" s="243" t="s">
        <v>216</v>
      </c>
      <c r="E187" s="250" t="s">
        <v>1</v>
      </c>
      <c r="F187" s="251" t="s">
        <v>397</v>
      </c>
      <c r="G187" s="249"/>
      <c r="H187" s="250" t="s">
        <v>1</v>
      </c>
      <c r="I187" s="252"/>
      <c r="J187" s="249"/>
      <c r="K187" s="249"/>
      <c r="L187" s="253"/>
      <c r="M187" s="254"/>
      <c r="N187" s="255"/>
      <c r="O187" s="255"/>
      <c r="P187" s="255"/>
      <c r="Q187" s="255"/>
      <c r="R187" s="255"/>
      <c r="S187" s="255"/>
      <c r="T187" s="256"/>
      <c r="U187" s="13"/>
      <c r="V187" s="13"/>
      <c r="W187" s="13"/>
      <c r="X187" s="13"/>
      <c r="Y187" s="13"/>
      <c r="Z187" s="13"/>
      <c r="AA187" s="13"/>
      <c r="AB187" s="13"/>
      <c r="AC187" s="13"/>
      <c r="AD187" s="13"/>
      <c r="AE187" s="13"/>
      <c r="AT187" s="257" t="s">
        <v>216</v>
      </c>
      <c r="AU187" s="257" t="s">
        <v>81</v>
      </c>
      <c r="AV187" s="13" t="s">
        <v>79</v>
      </c>
      <c r="AW187" s="13" t="s">
        <v>30</v>
      </c>
      <c r="AX187" s="13" t="s">
        <v>73</v>
      </c>
      <c r="AY187" s="257" t="s">
        <v>205</v>
      </c>
    </row>
    <row r="188" s="14" customFormat="1">
      <c r="A188" s="14"/>
      <c r="B188" s="258"/>
      <c r="C188" s="259"/>
      <c r="D188" s="243" t="s">
        <v>216</v>
      </c>
      <c r="E188" s="260" t="s">
        <v>1</v>
      </c>
      <c r="F188" s="261" t="s">
        <v>6803</v>
      </c>
      <c r="G188" s="259"/>
      <c r="H188" s="262">
        <v>257.05000000000001</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216</v>
      </c>
      <c r="AU188" s="268" t="s">
        <v>81</v>
      </c>
      <c r="AV188" s="14" t="s">
        <v>81</v>
      </c>
      <c r="AW188" s="14" t="s">
        <v>30</v>
      </c>
      <c r="AX188" s="14" t="s">
        <v>73</v>
      </c>
      <c r="AY188" s="268" t="s">
        <v>205</v>
      </c>
    </row>
    <row r="189" s="13" customFormat="1">
      <c r="A189" s="13"/>
      <c r="B189" s="248"/>
      <c r="C189" s="249"/>
      <c r="D189" s="243" t="s">
        <v>216</v>
      </c>
      <c r="E189" s="250" t="s">
        <v>1</v>
      </c>
      <c r="F189" s="251" t="s">
        <v>399</v>
      </c>
      <c r="G189" s="249"/>
      <c r="H189" s="250" t="s">
        <v>1</v>
      </c>
      <c r="I189" s="252"/>
      <c r="J189" s="249"/>
      <c r="K189" s="249"/>
      <c r="L189" s="253"/>
      <c r="M189" s="254"/>
      <c r="N189" s="255"/>
      <c r="O189" s="255"/>
      <c r="P189" s="255"/>
      <c r="Q189" s="255"/>
      <c r="R189" s="255"/>
      <c r="S189" s="255"/>
      <c r="T189" s="256"/>
      <c r="U189" s="13"/>
      <c r="V189" s="13"/>
      <c r="W189" s="13"/>
      <c r="X189" s="13"/>
      <c r="Y189" s="13"/>
      <c r="Z189" s="13"/>
      <c r="AA189" s="13"/>
      <c r="AB189" s="13"/>
      <c r="AC189" s="13"/>
      <c r="AD189" s="13"/>
      <c r="AE189" s="13"/>
      <c r="AT189" s="257" t="s">
        <v>216</v>
      </c>
      <c r="AU189" s="257" t="s">
        <v>81</v>
      </c>
      <c r="AV189" s="13" t="s">
        <v>79</v>
      </c>
      <c r="AW189" s="13" t="s">
        <v>30</v>
      </c>
      <c r="AX189" s="13" t="s">
        <v>73</v>
      </c>
      <c r="AY189" s="257" t="s">
        <v>205</v>
      </c>
    </row>
    <row r="190" s="14" customFormat="1">
      <c r="A190" s="14"/>
      <c r="B190" s="258"/>
      <c r="C190" s="259"/>
      <c r="D190" s="243" t="s">
        <v>216</v>
      </c>
      <c r="E190" s="260" t="s">
        <v>1</v>
      </c>
      <c r="F190" s="261" t="s">
        <v>6803</v>
      </c>
      <c r="G190" s="259"/>
      <c r="H190" s="262">
        <v>257.05000000000001</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216</v>
      </c>
      <c r="AU190" s="268" t="s">
        <v>81</v>
      </c>
      <c r="AV190" s="14" t="s">
        <v>81</v>
      </c>
      <c r="AW190" s="14" t="s">
        <v>30</v>
      </c>
      <c r="AX190" s="14" t="s">
        <v>73</v>
      </c>
      <c r="AY190" s="268" t="s">
        <v>205</v>
      </c>
    </row>
    <row r="191" s="15" customFormat="1">
      <c r="A191" s="15"/>
      <c r="B191" s="269"/>
      <c r="C191" s="270"/>
      <c r="D191" s="243" t="s">
        <v>216</v>
      </c>
      <c r="E191" s="271" t="s">
        <v>1</v>
      </c>
      <c r="F191" s="272" t="s">
        <v>222</v>
      </c>
      <c r="G191" s="270"/>
      <c r="H191" s="273">
        <v>1293.51</v>
      </c>
      <c r="I191" s="274"/>
      <c r="J191" s="270"/>
      <c r="K191" s="270"/>
      <c r="L191" s="275"/>
      <c r="M191" s="276"/>
      <c r="N191" s="277"/>
      <c r="O191" s="277"/>
      <c r="P191" s="277"/>
      <c r="Q191" s="277"/>
      <c r="R191" s="277"/>
      <c r="S191" s="277"/>
      <c r="T191" s="278"/>
      <c r="U191" s="15"/>
      <c r="V191" s="15"/>
      <c r="W191" s="15"/>
      <c r="X191" s="15"/>
      <c r="Y191" s="15"/>
      <c r="Z191" s="15"/>
      <c r="AA191" s="15"/>
      <c r="AB191" s="15"/>
      <c r="AC191" s="15"/>
      <c r="AD191" s="15"/>
      <c r="AE191" s="15"/>
      <c r="AT191" s="279" t="s">
        <v>216</v>
      </c>
      <c r="AU191" s="279" t="s">
        <v>81</v>
      </c>
      <c r="AV191" s="15" t="s">
        <v>212</v>
      </c>
      <c r="AW191" s="15" t="s">
        <v>30</v>
      </c>
      <c r="AX191" s="15" t="s">
        <v>79</v>
      </c>
      <c r="AY191" s="279" t="s">
        <v>205</v>
      </c>
    </row>
    <row r="192" s="2" customFormat="1" ht="44.25" customHeight="1">
      <c r="A192" s="39"/>
      <c r="B192" s="40"/>
      <c r="C192" s="230" t="s">
        <v>276</v>
      </c>
      <c r="D192" s="230" t="s">
        <v>207</v>
      </c>
      <c r="E192" s="231" t="s">
        <v>402</v>
      </c>
      <c r="F192" s="232" t="s">
        <v>403</v>
      </c>
      <c r="G192" s="233" t="s">
        <v>157</v>
      </c>
      <c r="H192" s="234">
        <v>1378.9980000000001</v>
      </c>
      <c r="I192" s="235"/>
      <c r="J192" s="236">
        <f>ROUND(I192*H192,2)</f>
        <v>0</v>
      </c>
      <c r="K192" s="232" t="s">
        <v>211</v>
      </c>
      <c r="L192" s="45"/>
      <c r="M192" s="237" t="s">
        <v>1</v>
      </c>
      <c r="N192" s="238" t="s">
        <v>38</v>
      </c>
      <c r="O192" s="92"/>
      <c r="P192" s="239">
        <f>O192*H192</f>
        <v>0</v>
      </c>
      <c r="Q192" s="239">
        <v>0.01167696</v>
      </c>
      <c r="R192" s="239">
        <f>Q192*H192</f>
        <v>16.102504486080001</v>
      </c>
      <c r="S192" s="239">
        <v>0</v>
      </c>
      <c r="T192" s="240">
        <f>S192*H192</f>
        <v>0</v>
      </c>
      <c r="U192" s="39"/>
      <c r="V192" s="39"/>
      <c r="W192" s="39"/>
      <c r="X192" s="39"/>
      <c r="Y192" s="39"/>
      <c r="Z192" s="39"/>
      <c r="AA192" s="39"/>
      <c r="AB192" s="39"/>
      <c r="AC192" s="39"/>
      <c r="AD192" s="39"/>
      <c r="AE192" s="39"/>
      <c r="AR192" s="241" t="s">
        <v>212</v>
      </c>
      <c r="AT192" s="241" t="s">
        <v>207</v>
      </c>
      <c r="AU192" s="241" t="s">
        <v>81</v>
      </c>
      <c r="AY192" s="18" t="s">
        <v>205</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212</v>
      </c>
      <c r="BM192" s="241" t="s">
        <v>6804</v>
      </c>
    </row>
    <row r="193" s="2" customFormat="1">
      <c r="A193" s="39"/>
      <c r="B193" s="40"/>
      <c r="C193" s="41"/>
      <c r="D193" s="243" t="s">
        <v>214</v>
      </c>
      <c r="E193" s="41"/>
      <c r="F193" s="244" t="s">
        <v>403</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214</v>
      </c>
      <c r="AU193" s="18" t="s">
        <v>81</v>
      </c>
    </row>
    <row r="194" s="13" customFormat="1">
      <c r="A194" s="13"/>
      <c r="B194" s="248"/>
      <c r="C194" s="249"/>
      <c r="D194" s="243" t="s">
        <v>216</v>
      </c>
      <c r="E194" s="250" t="s">
        <v>1</v>
      </c>
      <c r="F194" s="251" t="s">
        <v>393</v>
      </c>
      <c r="G194" s="249"/>
      <c r="H194" s="250" t="s">
        <v>1</v>
      </c>
      <c r="I194" s="252"/>
      <c r="J194" s="249"/>
      <c r="K194" s="249"/>
      <c r="L194" s="253"/>
      <c r="M194" s="254"/>
      <c r="N194" s="255"/>
      <c r="O194" s="255"/>
      <c r="P194" s="255"/>
      <c r="Q194" s="255"/>
      <c r="R194" s="255"/>
      <c r="S194" s="255"/>
      <c r="T194" s="256"/>
      <c r="U194" s="13"/>
      <c r="V194" s="13"/>
      <c r="W194" s="13"/>
      <c r="X194" s="13"/>
      <c r="Y194" s="13"/>
      <c r="Z194" s="13"/>
      <c r="AA194" s="13"/>
      <c r="AB194" s="13"/>
      <c r="AC194" s="13"/>
      <c r="AD194" s="13"/>
      <c r="AE194" s="13"/>
      <c r="AT194" s="257" t="s">
        <v>216</v>
      </c>
      <c r="AU194" s="257" t="s">
        <v>81</v>
      </c>
      <c r="AV194" s="13" t="s">
        <v>79</v>
      </c>
      <c r="AW194" s="13" t="s">
        <v>30</v>
      </c>
      <c r="AX194" s="13" t="s">
        <v>73</v>
      </c>
      <c r="AY194" s="257" t="s">
        <v>205</v>
      </c>
    </row>
    <row r="195" s="14" customFormat="1">
      <c r="A195" s="14"/>
      <c r="B195" s="258"/>
      <c r="C195" s="259"/>
      <c r="D195" s="243" t="s">
        <v>216</v>
      </c>
      <c r="E195" s="260" t="s">
        <v>1</v>
      </c>
      <c r="F195" s="261" t="s">
        <v>6801</v>
      </c>
      <c r="G195" s="259"/>
      <c r="H195" s="262">
        <v>416.18000000000001</v>
      </c>
      <c r="I195" s="263"/>
      <c r="J195" s="259"/>
      <c r="K195" s="259"/>
      <c r="L195" s="264"/>
      <c r="M195" s="265"/>
      <c r="N195" s="266"/>
      <c r="O195" s="266"/>
      <c r="P195" s="266"/>
      <c r="Q195" s="266"/>
      <c r="R195" s="266"/>
      <c r="S195" s="266"/>
      <c r="T195" s="267"/>
      <c r="U195" s="14"/>
      <c r="V195" s="14"/>
      <c r="W195" s="14"/>
      <c r="X195" s="14"/>
      <c r="Y195" s="14"/>
      <c r="Z195" s="14"/>
      <c r="AA195" s="14"/>
      <c r="AB195" s="14"/>
      <c r="AC195" s="14"/>
      <c r="AD195" s="14"/>
      <c r="AE195" s="14"/>
      <c r="AT195" s="268" t="s">
        <v>216</v>
      </c>
      <c r="AU195" s="268" t="s">
        <v>81</v>
      </c>
      <c r="AV195" s="14" t="s">
        <v>81</v>
      </c>
      <c r="AW195" s="14" t="s">
        <v>30</v>
      </c>
      <c r="AX195" s="14" t="s">
        <v>73</v>
      </c>
      <c r="AY195" s="268" t="s">
        <v>205</v>
      </c>
    </row>
    <row r="196" s="13" customFormat="1">
      <c r="A196" s="13"/>
      <c r="B196" s="248"/>
      <c r="C196" s="249"/>
      <c r="D196" s="243" t="s">
        <v>216</v>
      </c>
      <c r="E196" s="250" t="s">
        <v>1</v>
      </c>
      <c r="F196" s="251" t="s">
        <v>395</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216</v>
      </c>
      <c r="AU196" s="257" t="s">
        <v>81</v>
      </c>
      <c r="AV196" s="13" t="s">
        <v>79</v>
      </c>
      <c r="AW196" s="13" t="s">
        <v>30</v>
      </c>
      <c r="AX196" s="13" t="s">
        <v>73</v>
      </c>
      <c r="AY196" s="257" t="s">
        <v>205</v>
      </c>
    </row>
    <row r="197" s="14" customFormat="1">
      <c r="A197" s="14"/>
      <c r="B197" s="258"/>
      <c r="C197" s="259"/>
      <c r="D197" s="243" t="s">
        <v>216</v>
      </c>
      <c r="E197" s="260" t="s">
        <v>1</v>
      </c>
      <c r="F197" s="261" t="s">
        <v>6802</v>
      </c>
      <c r="G197" s="259"/>
      <c r="H197" s="262">
        <v>363.23000000000002</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216</v>
      </c>
      <c r="AU197" s="268" t="s">
        <v>81</v>
      </c>
      <c r="AV197" s="14" t="s">
        <v>81</v>
      </c>
      <c r="AW197" s="14" t="s">
        <v>30</v>
      </c>
      <c r="AX197" s="14" t="s">
        <v>73</v>
      </c>
      <c r="AY197" s="268" t="s">
        <v>205</v>
      </c>
    </row>
    <row r="198" s="13" customFormat="1">
      <c r="A198" s="13"/>
      <c r="B198" s="248"/>
      <c r="C198" s="249"/>
      <c r="D198" s="243" t="s">
        <v>216</v>
      </c>
      <c r="E198" s="250" t="s">
        <v>1</v>
      </c>
      <c r="F198" s="251" t="s">
        <v>397</v>
      </c>
      <c r="G198" s="249"/>
      <c r="H198" s="250" t="s">
        <v>1</v>
      </c>
      <c r="I198" s="252"/>
      <c r="J198" s="249"/>
      <c r="K198" s="249"/>
      <c r="L198" s="253"/>
      <c r="M198" s="254"/>
      <c r="N198" s="255"/>
      <c r="O198" s="255"/>
      <c r="P198" s="255"/>
      <c r="Q198" s="255"/>
      <c r="R198" s="255"/>
      <c r="S198" s="255"/>
      <c r="T198" s="256"/>
      <c r="U198" s="13"/>
      <c r="V198" s="13"/>
      <c r="W198" s="13"/>
      <c r="X198" s="13"/>
      <c r="Y198" s="13"/>
      <c r="Z198" s="13"/>
      <c r="AA198" s="13"/>
      <c r="AB198" s="13"/>
      <c r="AC198" s="13"/>
      <c r="AD198" s="13"/>
      <c r="AE198" s="13"/>
      <c r="AT198" s="257" t="s">
        <v>216</v>
      </c>
      <c r="AU198" s="257" t="s">
        <v>81</v>
      </c>
      <c r="AV198" s="13" t="s">
        <v>79</v>
      </c>
      <c r="AW198" s="13" t="s">
        <v>30</v>
      </c>
      <c r="AX198" s="13" t="s">
        <v>73</v>
      </c>
      <c r="AY198" s="257" t="s">
        <v>205</v>
      </c>
    </row>
    <row r="199" s="14" customFormat="1">
      <c r="A199" s="14"/>
      <c r="B199" s="258"/>
      <c r="C199" s="259"/>
      <c r="D199" s="243" t="s">
        <v>216</v>
      </c>
      <c r="E199" s="260" t="s">
        <v>1</v>
      </c>
      <c r="F199" s="261" t="s">
        <v>6803</v>
      </c>
      <c r="G199" s="259"/>
      <c r="H199" s="262">
        <v>257.05000000000001</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216</v>
      </c>
      <c r="AU199" s="268" t="s">
        <v>81</v>
      </c>
      <c r="AV199" s="14" t="s">
        <v>81</v>
      </c>
      <c r="AW199" s="14" t="s">
        <v>30</v>
      </c>
      <c r="AX199" s="14" t="s">
        <v>73</v>
      </c>
      <c r="AY199" s="268" t="s">
        <v>205</v>
      </c>
    </row>
    <row r="200" s="13" customFormat="1">
      <c r="A200" s="13"/>
      <c r="B200" s="248"/>
      <c r="C200" s="249"/>
      <c r="D200" s="243" t="s">
        <v>216</v>
      </c>
      <c r="E200" s="250" t="s">
        <v>1</v>
      </c>
      <c r="F200" s="251" t="s">
        <v>399</v>
      </c>
      <c r="G200" s="249"/>
      <c r="H200" s="250" t="s">
        <v>1</v>
      </c>
      <c r="I200" s="252"/>
      <c r="J200" s="249"/>
      <c r="K200" s="249"/>
      <c r="L200" s="253"/>
      <c r="M200" s="254"/>
      <c r="N200" s="255"/>
      <c r="O200" s="255"/>
      <c r="P200" s="255"/>
      <c r="Q200" s="255"/>
      <c r="R200" s="255"/>
      <c r="S200" s="255"/>
      <c r="T200" s="256"/>
      <c r="U200" s="13"/>
      <c r="V200" s="13"/>
      <c r="W200" s="13"/>
      <c r="X200" s="13"/>
      <c r="Y200" s="13"/>
      <c r="Z200" s="13"/>
      <c r="AA200" s="13"/>
      <c r="AB200" s="13"/>
      <c r="AC200" s="13"/>
      <c r="AD200" s="13"/>
      <c r="AE200" s="13"/>
      <c r="AT200" s="257" t="s">
        <v>216</v>
      </c>
      <c r="AU200" s="257" t="s">
        <v>81</v>
      </c>
      <c r="AV200" s="13" t="s">
        <v>79</v>
      </c>
      <c r="AW200" s="13" t="s">
        <v>30</v>
      </c>
      <c r="AX200" s="13" t="s">
        <v>73</v>
      </c>
      <c r="AY200" s="257" t="s">
        <v>205</v>
      </c>
    </row>
    <row r="201" s="14" customFormat="1">
      <c r="A201" s="14"/>
      <c r="B201" s="258"/>
      <c r="C201" s="259"/>
      <c r="D201" s="243" t="s">
        <v>216</v>
      </c>
      <c r="E201" s="260" t="s">
        <v>1</v>
      </c>
      <c r="F201" s="261" t="s">
        <v>6803</v>
      </c>
      <c r="G201" s="259"/>
      <c r="H201" s="262">
        <v>257.05000000000001</v>
      </c>
      <c r="I201" s="263"/>
      <c r="J201" s="259"/>
      <c r="K201" s="259"/>
      <c r="L201" s="264"/>
      <c r="M201" s="265"/>
      <c r="N201" s="266"/>
      <c r="O201" s="266"/>
      <c r="P201" s="266"/>
      <c r="Q201" s="266"/>
      <c r="R201" s="266"/>
      <c r="S201" s="266"/>
      <c r="T201" s="267"/>
      <c r="U201" s="14"/>
      <c r="V201" s="14"/>
      <c r="W201" s="14"/>
      <c r="X201" s="14"/>
      <c r="Y201" s="14"/>
      <c r="Z201" s="14"/>
      <c r="AA201" s="14"/>
      <c r="AB201" s="14"/>
      <c r="AC201" s="14"/>
      <c r="AD201" s="14"/>
      <c r="AE201" s="14"/>
      <c r="AT201" s="268" t="s">
        <v>216</v>
      </c>
      <c r="AU201" s="268" t="s">
        <v>81</v>
      </c>
      <c r="AV201" s="14" t="s">
        <v>81</v>
      </c>
      <c r="AW201" s="14" t="s">
        <v>30</v>
      </c>
      <c r="AX201" s="14" t="s">
        <v>73</v>
      </c>
      <c r="AY201" s="268" t="s">
        <v>205</v>
      </c>
    </row>
    <row r="202" s="13" customFormat="1">
      <c r="A202" s="13"/>
      <c r="B202" s="248"/>
      <c r="C202" s="249"/>
      <c r="D202" s="243" t="s">
        <v>216</v>
      </c>
      <c r="E202" s="250" t="s">
        <v>1</v>
      </c>
      <c r="F202" s="251" t="s">
        <v>6805</v>
      </c>
      <c r="G202" s="249"/>
      <c r="H202" s="250" t="s">
        <v>1</v>
      </c>
      <c r="I202" s="252"/>
      <c r="J202" s="249"/>
      <c r="K202" s="249"/>
      <c r="L202" s="253"/>
      <c r="M202" s="254"/>
      <c r="N202" s="255"/>
      <c r="O202" s="255"/>
      <c r="P202" s="255"/>
      <c r="Q202" s="255"/>
      <c r="R202" s="255"/>
      <c r="S202" s="255"/>
      <c r="T202" s="256"/>
      <c r="U202" s="13"/>
      <c r="V202" s="13"/>
      <c r="W202" s="13"/>
      <c r="X202" s="13"/>
      <c r="Y202" s="13"/>
      <c r="Z202" s="13"/>
      <c r="AA202" s="13"/>
      <c r="AB202" s="13"/>
      <c r="AC202" s="13"/>
      <c r="AD202" s="13"/>
      <c r="AE202" s="13"/>
      <c r="AT202" s="257" t="s">
        <v>216</v>
      </c>
      <c r="AU202" s="257" t="s">
        <v>81</v>
      </c>
      <c r="AV202" s="13" t="s">
        <v>79</v>
      </c>
      <c r="AW202" s="13" t="s">
        <v>30</v>
      </c>
      <c r="AX202" s="13" t="s">
        <v>73</v>
      </c>
      <c r="AY202" s="257" t="s">
        <v>205</v>
      </c>
    </row>
    <row r="203" s="14" customFormat="1">
      <c r="A203" s="14"/>
      <c r="B203" s="258"/>
      <c r="C203" s="259"/>
      <c r="D203" s="243" t="s">
        <v>216</v>
      </c>
      <c r="E203" s="260" t="s">
        <v>1</v>
      </c>
      <c r="F203" s="261" t="s">
        <v>6806</v>
      </c>
      <c r="G203" s="259"/>
      <c r="H203" s="262">
        <v>54.840000000000003</v>
      </c>
      <c r="I203" s="263"/>
      <c r="J203" s="259"/>
      <c r="K203" s="259"/>
      <c r="L203" s="264"/>
      <c r="M203" s="265"/>
      <c r="N203" s="266"/>
      <c r="O203" s="266"/>
      <c r="P203" s="266"/>
      <c r="Q203" s="266"/>
      <c r="R203" s="266"/>
      <c r="S203" s="266"/>
      <c r="T203" s="267"/>
      <c r="U203" s="14"/>
      <c r="V203" s="14"/>
      <c r="W203" s="14"/>
      <c r="X203" s="14"/>
      <c r="Y203" s="14"/>
      <c r="Z203" s="14"/>
      <c r="AA203" s="14"/>
      <c r="AB203" s="14"/>
      <c r="AC203" s="14"/>
      <c r="AD203" s="14"/>
      <c r="AE203" s="14"/>
      <c r="AT203" s="268" t="s">
        <v>216</v>
      </c>
      <c r="AU203" s="268" t="s">
        <v>81</v>
      </c>
      <c r="AV203" s="14" t="s">
        <v>81</v>
      </c>
      <c r="AW203" s="14" t="s">
        <v>30</v>
      </c>
      <c r="AX203" s="14" t="s">
        <v>73</v>
      </c>
      <c r="AY203" s="268" t="s">
        <v>205</v>
      </c>
    </row>
    <row r="204" s="14" customFormat="1">
      <c r="A204" s="14"/>
      <c r="B204" s="258"/>
      <c r="C204" s="259"/>
      <c r="D204" s="243" t="s">
        <v>216</v>
      </c>
      <c r="E204" s="260" t="s">
        <v>1</v>
      </c>
      <c r="F204" s="261" t="s">
        <v>6807</v>
      </c>
      <c r="G204" s="259"/>
      <c r="H204" s="262">
        <v>1.468</v>
      </c>
      <c r="I204" s="263"/>
      <c r="J204" s="259"/>
      <c r="K204" s="259"/>
      <c r="L204" s="264"/>
      <c r="M204" s="265"/>
      <c r="N204" s="266"/>
      <c r="O204" s="266"/>
      <c r="P204" s="266"/>
      <c r="Q204" s="266"/>
      <c r="R204" s="266"/>
      <c r="S204" s="266"/>
      <c r="T204" s="267"/>
      <c r="U204" s="14"/>
      <c r="V204" s="14"/>
      <c r="W204" s="14"/>
      <c r="X204" s="14"/>
      <c r="Y204" s="14"/>
      <c r="Z204" s="14"/>
      <c r="AA204" s="14"/>
      <c r="AB204" s="14"/>
      <c r="AC204" s="14"/>
      <c r="AD204" s="14"/>
      <c r="AE204" s="14"/>
      <c r="AT204" s="268" t="s">
        <v>216</v>
      </c>
      <c r="AU204" s="268" t="s">
        <v>81</v>
      </c>
      <c r="AV204" s="14" t="s">
        <v>81</v>
      </c>
      <c r="AW204" s="14" t="s">
        <v>30</v>
      </c>
      <c r="AX204" s="14" t="s">
        <v>73</v>
      </c>
      <c r="AY204" s="268" t="s">
        <v>205</v>
      </c>
    </row>
    <row r="205" s="13" customFormat="1">
      <c r="A205" s="13"/>
      <c r="B205" s="248"/>
      <c r="C205" s="249"/>
      <c r="D205" s="243" t="s">
        <v>216</v>
      </c>
      <c r="E205" s="250" t="s">
        <v>1</v>
      </c>
      <c r="F205" s="251" t="s">
        <v>6808</v>
      </c>
      <c r="G205" s="249"/>
      <c r="H205" s="250" t="s">
        <v>1</v>
      </c>
      <c r="I205" s="252"/>
      <c r="J205" s="249"/>
      <c r="K205" s="249"/>
      <c r="L205" s="253"/>
      <c r="M205" s="254"/>
      <c r="N205" s="255"/>
      <c r="O205" s="255"/>
      <c r="P205" s="255"/>
      <c r="Q205" s="255"/>
      <c r="R205" s="255"/>
      <c r="S205" s="255"/>
      <c r="T205" s="256"/>
      <c r="U205" s="13"/>
      <c r="V205" s="13"/>
      <c r="W205" s="13"/>
      <c r="X205" s="13"/>
      <c r="Y205" s="13"/>
      <c r="Z205" s="13"/>
      <c r="AA205" s="13"/>
      <c r="AB205" s="13"/>
      <c r="AC205" s="13"/>
      <c r="AD205" s="13"/>
      <c r="AE205" s="13"/>
      <c r="AT205" s="257" t="s">
        <v>216</v>
      </c>
      <c r="AU205" s="257" t="s">
        <v>81</v>
      </c>
      <c r="AV205" s="13" t="s">
        <v>79</v>
      </c>
      <c r="AW205" s="13" t="s">
        <v>30</v>
      </c>
      <c r="AX205" s="13" t="s">
        <v>73</v>
      </c>
      <c r="AY205" s="257" t="s">
        <v>205</v>
      </c>
    </row>
    <row r="206" s="14" customFormat="1">
      <c r="A206" s="14"/>
      <c r="B206" s="258"/>
      <c r="C206" s="259"/>
      <c r="D206" s="243" t="s">
        <v>216</v>
      </c>
      <c r="E206" s="260" t="s">
        <v>1</v>
      </c>
      <c r="F206" s="261" t="s">
        <v>6809</v>
      </c>
      <c r="G206" s="259"/>
      <c r="H206" s="262">
        <v>4.3200000000000003</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216</v>
      </c>
      <c r="AU206" s="268" t="s">
        <v>81</v>
      </c>
      <c r="AV206" s="14" t="s">
        <v>81</v>
      </c>
      <c r="AW206" s="14" t="s">
        <v>30</v>
      </c>
      <c r="AX206" s="14" t="s">
        <v>73</v>
      </c>
      <c r="AY206" s="268" t="s">
        <v>205</v>
      </c>
    </row>
    <row r="207" s="14" customFormat="1">
      <c r="A207" s="14"/>
      <c r="B207" s="258"/>
      <c r="C207" s="259"/>
      <c r="D207" s="243" t="s">
        <v>216</v>
      </c>
      <c r="E207" s="260" t="s">
        <v>1</v>
      </c>
      <c r="F207" s="261" t="s">
        <v>6810</v>
      </c>
      <c r="G207" s="259"/>
      <c r="H207" s="262">
        <v>2.3199999999999998</v>
      </c>
      <c r="I207" s="263"/>
      <c r="J207" s="259"/>
      <c r="K207" s="259"/>
      <c r="L207" s="264"/>
      <c r="M207" s="265"/>
      <c r="N207" s="266"/>
      <c r="O207" s="266"/>
      <c r="P207" s="266"/>
      <c r="Q207" s="266"/>
      <c r="R207" s="266"/>
      <c r="S207" s="266"/>
      <c r="T207" s="267"/>
      <c r="U207" s="14"/>
      <c r="V207" s="14"/>
      <c r="W207" s="14"/>
      <c r="X207" s="14"/>
      <c r="Y207" s="14"/>
      <c r="Z207" s="14"/>
      <c r="AA207" s="14"/>
      <c r="AB207" s="14"/>
      <c r="AC207" s="14"/>
      <c r="AD207" s="14"/>
      <c r="AE207" s="14"/>
      <c r="AT207" s="268" t="s">
        <v>216</v>
      </c>
      <c r="AU207" s="268" t="s">
        <v>81</v>
      </c>
      <c r="AV207" s="14" t="s">
        <v>81</v>
      </c>
      <c r="AW207" s="14" t="s">
        <v>30</v>
      </c>
      <c r="AX207" s="14" t="s">
        <v>73</v>
      </c>
      <c r="AY207" s="268" t="s">
        <v>205</v>
      </c>
    </row>
    <row r="208" s="14" customFormat="1">
      <c r="A208" s="14"/>
      <c r="B208" s="258"/>
      <c r="C208" s="259"/>
      <c r="D208" s="243" t="s">
        <v>216</v>
      </c>
      <c r="E208" s="260" t="s">
        <v>1</v>
      </c>
      <c r="F208" s="261" t="s">
        <v>6811</v>
      </c>
      <c r="G208" s="259"/>
      <c r="H208" s="262">
        <v>2.3199999999999998</v>
      </c>
      <c r="I208" s="263"/>
      <c r="J208" s="259"/>
      <c r="K208" s="259"/>
      <c r="L208" s="264"/>
      <c r="M208" s="265"/>
      <c r="N208" s="266"/>
      <c r="O208" s="266"/>
      <c r="P208" s="266"/>
      <c r="Q208" s="266"/>
      <c r="R208" s="266"/>
      <c r="S208" s="266"/>
      <c r="T208" s="267"/>
      <c r="U208" s="14"/>
      <c r="V208" s="14"/>
      <c r="W208" s="14"/>
      <c r="X208" s="14"/>
      <c r="Y208" s="14"/>
      <c r="Z208" s="14"/>
      <c r="AA208" s="14"/>
      <c r="AB208" s="14"/>
      <c r="AC208" s="14"/>
      <c r="AD208" s="14"/>
      <c r="AE208" s="14"/>
      <c r="AT208" s="268" t="s">
        <v>216</v>
      </c>
      <c r="AU208" s="268" t="s">
        <v>81</v>
      </c>
      <c r="AV208" s="14" t="s">
        <v>81</v>
      </c>
      <c r="AW208" s="14" t="s">
        <v>30</v>
      </c>
      <c r="AX208" s="14" t="s">
        <v>73</v>
      </c>
      <c r="AY208" s="268" t="s">
        <v>205</v>
      </c>
    </row>
    <row r="209" s="14" customFormat="1">
      <c r="A209" s="14"/>
      <c r="B209" s="258"/>
      <c r="C209" s="259"/>
      <c r="D209" s="243" t="s">
        <v>216</v>
      </c>
      <c r="E209" s="260" t="s">
        <v>1</v>
      </c>
      <c r="F209" s="261" t="s">
        <v>6812</v>
      </c>
      <c r="G209" s="259"/>
      <c r="H209" s="262">
        <v>7.7800000000000002</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216</v>
      </c>
      <c r="AU209" s="268" t="s">
        <v>81</v>
      </c>
      <c r="AV209" s="14" t="s">
        <v>81</v>
      </c>
      <c r="AW209" s="14" t="s">
        <v>30</v>
      </c>
      <c r="AX209" s="14" t="s">
        <v>73</v>
      </c>
      <c r="AY209" s="268" t="s">
        <v>205</v>
      </c>
    </row>
    <row r="210" s="14" customFormat="1">
      <c r="A210" s="14"/>
      <c r="B210" s="258"/>
      <c r="C210" s="259"/>
      <c r="D210" s="243" t="s">
        <v>216</v>
      </c>
      <c r="E210" s="260" t="s">
        <v>1</v>
      </c>
      <c r="F210" s="261" t="s">
        <v>6813</v>
      </c>
      <c r="G210" s="259"/>
      <c r="H210" s="262">
        <v>12.44</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216</v>
      </c>
      <c r="AU210" s="268" t="s">
        <v>81</v>
      </c>
      <c r="AV210" s="14" t="s">
        <v>81</v>
      </c>
      <c r="AW210" s="14" t="s">
        <v>30</v>
      </c>
      <c r="AX210" s="14" t="s">
        <v>73</v>
      </c>
      <c r="AY210" s="268" t="s">
        <v>205</v>
      </c>
    </row>
    <row r="211" s="15" customFormat="1">
      <c r="A211" s="15"/>
      <c r="B211" s="269"/>
      <c r="C211" s="270"/>
      <c r="D211" s="243" t="s">
        <v>216</v>
      </c>
      <c r="E211" s="271" t="s">
        <v>1</v>
      </c>
      <c r="F211" s="272" t="s">
        <v>222</v>
      </c>
      <c r="G211" s="270"/>
      <c r="H211" s="273">
        <v>1378.9980000000001</v>
      </c>
      <c r="I211" s="274"/>
      <c r="J211" s="270"/>
      <c r="K211" s="270"/>
      <c r="L211" s="275"/>
      <c r="M211" s="276"/>
      <c r="N211" s="277"/>
      <c r="O211" s="277"/>
      <c r="P211" s="277"/>
      <c r="Q211" s="277"/>
      <c r="R211" s="277"/>
      <c r="S211" s="277"/>
      <c r="T211" s="278"/>
      <c r="U211" s="15"/>
      <c r="V211" s="15"/>
      <c r="W211" s="15"/>
      <c r="X211" s="15"/>
      <c r="Y211" s="15"/>
      <c r="Z211" s="15"/>
      <c r="AA211" s="15"/>
      <c r="AB211" s="15"/>
      <c r="AC211" s="15"/>
      <c r="AD211" s="15"/>
      <c r="AE211" s="15"/>
      <c r="AT211" s="279" t="s">
        <v>216</v>
      </c>
      <c r="AU211" s="279" t="s">
        <v>81</v>
      </c>
      <c r="AV211" s="15" t="s">
        <v>212</v>
      </c>
      <c r="AW211" s="15" t="s">
        <v>30</v>
      </c>
      <c r="AX211" s="15" t="s">
        <v>79</v>
      </c>
      <c r="AY211" s="279" t="s">
        <v>205</v>
      </c>
    </row>
    <row r="212" s="2" customFormat="1" ht="24.15" customHeight="1">
      <c r="A212" s="39"/>
      <c r="B212" s="40"/>
      <c r="C212" s="292" t="s">
        <v>284</v>
      </c>
      <c r="D212" s="292" t="s">
        <v>301</v>
      </c>
      <c r="E212" s="293" t="s">
        <v>407</v>
      </c>
      <c r="F212" s="294" t="s">
        <v>408</v>
      </c>
      <c r="G212" s="295" t="s">
        <v>157</v>
      </c>
      <c r="H212" s="296">
        <v>1358.1859999999999</v>
      </c>
      <c r="I212" s="297"/>
      <c r="J212" s="298">
        <f>ROUND(I212*H212,2)</f>
        <v>0</v>
      </c>
      <c r="K212" s="294" t="s">
        <v>211</v>
      </c>
      <c r="L212" s="299"/>
      <c r="M212" s="300" t="s">
        <v>1</v>
      </c>
      <c r="N212" s="301" t="s">
        <v>38</v>
      </c>
      <c r="O212" s="92"/>
      <c r="P212" s="239">
        <f>O212*H212</f>
        <v>0</v>
      </c>
      <c r="Q212" s="239">
        <v>0.028000000000000001</v>
      </c>
      <c r="R212" s="239">
        <f>Q212*H212</f>
        <v>38.029207999999997</v>
      </c>
      <c r="S212" s="239">
        <v>0</v>
      </c>
      <c r="T212" s="240">
        <f>S212*H212</f>
        <v>0</v>
      </c>
      <c r="U212" s="39"/>
      <c r="V212" s="39"/>
      <c r="W212" s="39"/>
      <c r="X212" s="39"/>
      <c r="Y212" s="39"/>
      <c r="Z212" s="39"/>
      <c r="AA212" s="39"/>
      <c r="AB212" s="39"/>
      <c r="AC212" s="39"/>
      <c r="AD212" s="39"/>
      <c r="AE212" s="39"/>
      <c r="AR212" s="241" t="s">
        <v>268</v>
      </c>
      <c r="AT212" s="241" t="s">
        <v>301</v>
      </c>
      <c r="AU212" s="241" t="s">
        <v>81</v>
      </c>
      <c r="AY212" s="18" t="s">
        <v>205</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212</v>
      </c>
      <c r="BM212" s="241" t="s">
        <v>6814</v>
      </c>
    </row>
    <row r="213" s="2" customFormat="1">
      <c r="A213" s="39"/>
      <c r="B213" s="40"/>
      <c r="C213" s="41"/>
      <c r="D213" s="243" t="s">
        <v>214</v>
      </c>
      <c r="E213" s="41"/>
      <c r="F213" s="244" t="s">
        <v>408</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214</v>
      </c>
      <c r="AU213" s="18" t="s">
        <v>81</v>
      </c>
    </row>
    <row r="214" s="13" customFormat="1">
      <c r="A214" s="13"/>
      <c r="B214" s="248"/>
      <c r="C214" s="249"/>
      <c r="D214" s="243" t="s">
        <v>216</v>
      </c>
      <c r="E214" s="250" t="s">
        <v>1</v>
      </c>
      <c r="F214" s="251" t="s">
        <v>393</v>
      </c>
      <c r="G214" s="249"/>
      <c r="H214" s="250" t="s">
        <v>1</v>
      </c>
      <c r="I214" s="252"/>
      <c r="J214" s="249"/>
      <c r="K214" s="249"/>
      <c r="L214" s="253"/>
      <c r="M214" s="254"/>
      <c r="N214" s="255"/>
      <c r="O214" s="255"/>
      <c r="P214" s="255"/>
      <c r="Q214" s="255"/>
      <c r="R214" s="255"/>
      <c r="S214" s="255"/>
      <c r="T214" s="256"/>
      <c r="U214" s="13"/>
      <c r="V214" s="13"/>
      <c r="W214" s="13"/>
      <c r="X214" s="13"/>
      <c r="Y214" s="13"/>
      <c r="Z214" s="13"/>
      <c r="AA214" s="13"/>
      <c r="AB214" s="13"/>
      <c r="AC214" s="13"/>
      <c r="AD214" s="13"/>
      <c r="AE214" s="13"/>
      <c r="AT214" s="257" t="s">
        <v>216</v>
      </c>
      <c r="AU214" s="257" t="s">
        <v>81</v>
      </c>
      <c r="AV214" s="13" t="s">
        <v>79</v>
      </c>
      <c r="AW214" s="13" t="s">
        <v>30</v>
      </c>
      <c r="AX214" s="13" t="s">
        <v>73</v>
      </c>
      <c r="AY214" s="257" t="s">
        <v>205</v>
      </c>
    </row>
    <row r="215" s="14" customFormat="1">
      <c r="A215" s="14"/>
      <c r="B215" s="258"/>
      <c r="C215" s="259"/>
      <c r="D215" s="243" t="s">
        <v>216</v>
      </c>
      <c r="E215" s="260" t="s">
        <v>1</v>
      </c>
      <c r="F215" s="261" t="s">
        <v>6801</v>
      </c>
      <c r="G215" s="259"/>
      <c r="H215" s="262">
        <v>416.18000000000001</v>
      </c>
      <c r="I215" s="263"/>
      <c r="J215" s="259"/>
      <c r="K215" s="259"/>
      <c r="L215" s="264"/>
      <c r="M215" s="265"/>
      <c r="N215" s="266"/>
      <c r="O215" s="266"/>
      <c r="P215" s="266"/>
      <c r="Q215" s="266"/>
      <c r="R215" s="266"/>
      <c r="S215" s="266"/>
      <c r="T215" s="267"/>
      <c r="U215" s="14"/>
      <c r="V215" s="14"/>
      <c r="W215" s="14"/>
      <c r="X215" s="14"/>
      <c r="Y215" s="14"/>
      <c r="Z215" s="14"/>
      <c r="AA215" s="14"/>
      <c r="AB215" s="14"/>
      <c r="AC215" s="14"/>
      <c r="AD215" s="14"/>
      <c r="AE215" s="14"/>
      <c r="AT215" s="268" t="s">
        <v>216</v>
      </c>
      <c r="AU215" s="268" t="s">
        <v>81</v>
      </c>
      <c r="AV215" s="14" t="s">
        <v>81</v>
      </c>
      <c r="AW215" s="14" t="s">
        <v>30</v>
      </c>
      <c r="AX215" s="14" t="s">
        <v>73</v>
      </c>
      <c r="AY215" s="268" t="s">
        <v>205</v>
      </c>
    </row>
    <row r="216" s="13" customFormat="1">
      <c r="A216" s="13"/>
      <c r="B216" s="248"/>
      <c r="C216" s="249"/>
      <c r="D216" s="243" t="s">
        <v>216</v>
      </c>
      <c r="E216" s="250" t="s">
        <v>1</v>
      </c>
      <c r="F216" s="251" t="s">
        <v>395</v>
      </c>
      <c r="G216" s="249"/>
      <c r="H216" s="250" t="s">
        <v>1</v>
      </c>
      <c r="I216" s="252"/>
      <c r="J216" s="249"/>
      <c r="K216" s="249"/>
      <c r="L216" s="253"/>
      <c r="M216" s="254"/>
      <c r="N216" s="255"/>
      <c r="O216" s="255"/>
      <c r="P216" s="255"/>
      <c r="Q216" s="255"/>
      <c r="R216" s="255"/>
      <c r="S216" s="255"/>
      <c r="T216" s="256"/>
      <c r="U216" s="13"/>
      <c r="V216" s="13"/>
      <c r="W216" s="13"/>
      <c r="X216" s="13"/>
      <c r="Y216" s="13"/>
      <c r="Z216" s="13"/>
      <c r="AA216" s="13"/>
      <c r="AB216" s="13"/>
      <c r="AC216" s="13"/>
      <c r="AD216" s="13"/>
      <c r="AE216" s="13"/>
      <c r="AT216" s="257" t="s">
        <v>216</v>
      </c>
      <c r="AU216" s="257" t="s">
        <v>81</v>
      </c>
      <c r="AV216" s="13" t="s">
        <v>79</v>
      </c>
      <c r="AW216" s="13" t="s">
        <v>30</v>
      </c>
      <c r="AX216" s="13" t="s">
        <v>73</v>
      </c>
      <c r="AY216" s="257" t="s">
        <v>205</v>
      </c>
    </row>
    <row r="217" s="14" customFormat="1">
      <c r="A217" s="14"/>
      <c r="B217" s="258"/>
      <c r="C217" s="259"/>
      <c r="D217" s="243" t="s">
        <v>216</v>
      </c>
      <c r="E217" s="260" t="s">
        <v>1</v>
      </c>
      <c r="F217" s="261" t="s">
        <v>6802</v>
      </c>
      <c r="G217" s="259"/>
      <c r="H217" s="262">
        <v>363.23000000000002</v>
      </c>
      <c r="I217" s="263"/>
      <c r="J217" s="259"/>
      <c r="K217" s="259"/>
      <c r="L217" s="264"/>
      <c r="M217" s="265"/>
      <c r="N217" s="266"/>
      <c r="O217" s="266"/>
      <c r="P217" s="266"/>
      <c r="Q217" s="266"/>
      <c r="R217" s="266"/>
      <c r="S217" s="266"/>
      <c r="T217" s="267"/>
      <c r="U217" s="14"/>
      <c r="V217" s="14"/>
      <c r="W217" s="14"/>
      <c r="X217" s="14"/>
      <c r="Y217" s="14"/>
      <c r="Z217" s="14"/>
      <c r="AA217" s="14"/>
      <c r="AB217" s="14"/>
      <c r="AC217" s="14"/>
      <c r="AD217" s="14"/>
      <c r="AE217" s="14"/>
      <c r="AT217" s="268" t="s">
        <v>216</v>
      </c>
      <c r="AU217" s="268" t="s">
        <v>81</v>
      </c>
      <c r="AV217" s="14" t="s">
        <v>81</v>
      </c>
      <c r="AW217" s="14" t="s">
        <v>30</v>
      </c>
      <c r="AX217" s="14" t="s">
        <v>73</v>
      </c>
      <c r="AY217" s="268" t="s">
        <v>205</v>
      </c>
    </row>
    <row r="218" s="13" customFormat="1">
      <c r="A218" s="13"/>
      <c r="B218" s="248"/>
      <c r="C218" s="249"/>
      <c r="D218" s="243" t="s">
        <v>216</v>
      </c>
      <c r="E218" s="250" t="s">
        <v>1</v>
      </c>
      <c r="F218" s="251" t="s">
        <v>397</v>
      </c>
      <c r="G218" s="249"/>
      <c r="H218" s="250" t="s">
        <v>1</v>
      </c>
      <c r="I218" s="252"/>
      <c r="J218" s="249"/>
      <c r="K218" s="249"/>
      <c r="L218" s="253"/>
      <c r="M218" s="254"/>
      <c r="N218" s="255"/>
      <c r="O218" s="255"/>
      <c r="P218" s="255"/>
      <c r="Q218" s="255"/>
      <c r="R218" s="255"/>
      <c r="S218" s="255"/>
      <c r="T218" s="256"/>
      <c r="U218" s="13"/>
      <c r="V218" s="13"/>
      <c r="W218" s="13"/>
      <c r="X218" s="13"/>
      <c r="Y218" s="13"/>
      <c r="Z218" s="13"/>
      <c r="AA218" s="13"/>
      <c r="AB218" s="13"/>
      <c r="AC218" s="13"/>
      <c r="AD218" s="13"/>
      <c r="AE218" s="13"/>
      <c r="AT218" s="257" t="s">
        <v>216</v>
      </c>
      <c r="AU218" s="257" t="s">
        <v>81</v>
      </c>
      <c r="AV218" s="13" t="s">
        <v>79</v>
      </c>
      <c r="AW218" s="13" t="s">
        <v>30</v>
      </c>
      <c r="AX218" s="13" t="s">
        <v>73</v>
      </c>
      <c r="AY218" s="257" t="s">
        <v>205</v>
      </c>
    </row>
    <row r="219" s="14" customFormat="1">
      <c r="A219" s="14"/>
      <c r="B219" s="258"/>
      <c r="C219" s="259"/>
      <c r="D219" s="243" t="s">
        <v>216</v>
      </c>
      <c r="E219" s="260" t="s">
        <v>1</v>
      </c>
      <c r="F219" s="261" t="s">
        <v>6803</v>
      </c>
      <c r="G219" s="259"/>
      <c r="H219" s="262">
        <v>257.05000000000001</v>
      </c>
      <c r="I219" s="263"/>
      <c r="J219" s="259"/>
      <c r="K219" s="259"/>
      <c r="L219" s="264"/>
      <c r="M219" s="265"/>
      <c r="N219" s="266"/>
      <c r="O219" s="266"/>
      <c r="P219" s="266"/>
      <c r="Q219" s="266"/>
      <c r="R219" s="266"/>
      <c r="S219" s="266"/>
      <c r="T219" s="267"/>
      <c r="U219" s="14"/>
      <c r="V219" s="14"/>
      <c r="W219" s="14"/>
      <c r="X219" s="14"/>
      <c r="Y219" s="14"/>
      <c r="Z219" s="14"/>
      <c r="AA219" s="14"/>
      <c r="AB219" s="14"/>
      <c r="AC219" s="14"/>
      <c r="AD219" s="14"/>
      <c r="AE219" s="14"/>
      <c r="AT219" s="268" t="s">
        <v>216</v>
      </c>
      <c r="AU219" s="268" t="s">
        <v>81</v>
      </c>
      <c r="AV219" s="14" t="s">
        <v>81</v>
      </c>
      <c r="AW219" s="14" t="s">
        <v>30</v>
      </c>
      <c r="AX219" s="14" t="s">
        <v>73</v>
      </c>
      <c r="AY219" s="268" t="s">
        <v>205</v>
      </c>
    </row>
    <row r="220" s="13" customFormat="1">
      <c r="A220" s="13"/>
      <c r="B220" s="248"/>
      <c r="C220" s="249"/>
      <c r="D220" s="243" t="s">
        <v>216</v>
      </c>
      <c r="E220" s="250" t="s">
        <v>1</v>
      </c>
      <c r="F220" s="251" t="s">
        <v>399</v>
      </c>
      <c r="G220" s="249"/>
      <c r="H220" s="250" t="s">
        <v>1</v>
      </c>
      <c r="I220" s="252"/>
      <c r="J220" s="249"/>
      <c r="K220" s="249"/>
      <c r="L220" s="253"/>
      <c r="M220" s="254"/>
      <c r="N220" s="255"/>
      <c r="O220" s="255"/>
      <c r="P220" s="255"/>
      <c r="Q220" s="255"/>
      <c r="R220" s="255"/>
      <c r="S220" s="255"/>
      <c r="T220" s="256"/>
      <c r="U220" s="13"/>
      <c r="V220" s="13"/>
      <c r="W220" s="13"/>
      <c r="X220" s="13"/>
      <c r="Y220" s="13"/>
      <c r="Z220" s="13"/>
      <c r="AA220" s="13"/>
      <c r="AB220" s="13"/>
      <c r="AC220" s="13"/>
      <c r="AD220" s="13"/>
      <c r="AE220" s="13"/>
      <c r="AT220" s="257" t="s">
        <v>216</v>
      </c>
      <c r="AU220" s="257" t="s">
        <v>81</v>
      </c>
      <c r="AV220" s="13" t="s">
        <v>79</v>
      </c>
      <c r="AW220" s="13" t="s">
        <v>30</v>
      </c>
      <c r="AX220" s="13" t="s">
        <v>73</v>
      </c>
      <c r="AY220" s="257" t="s">
        <v>205</v>
      </c>
    </row>
    <row r="221" s="14" customFormat="1">
      <c r="A221" s="14"/>
      <c r="B221" s="258"/>
      <c r="C221" s="259"/>
      <c r="D221" s="243" t="s">
        <v>216</v>
      </c>
      <c r="E221" s="260" t="s">
        <v>1</v>
      </c>
      <c r="F221" s="261" t="s">
        <v>6803</v>
      </c>
      <c r="G221" s="259"/>
      <c r="H221" s="262">
        <v>257.05000000000001</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216</v>
      </c>
      <c r="AU221" s="268" t="s">
        <v>81</v>
      </c>
      <c r="AV221" s="14" t="s">
        <v>81</v>
      </c>
      <c r="AW221" s="14" t="s">
        <v>30</v>
      </c>
      <c r="AX221" s="14" t="s">
        <v>73</v>
      </c>
      <c r="AY221" s="268" t="s">
        <v>205</v>
      </c>
    </row>
    <row r="222" s="15" customFormat="1">
      <c r="A222" s="15"/>
      <c r="B222" s="269"/>
      <c r="C222" s="270"/>
      <c r="D222" s="243" t="s">
        <v>216</v>
      </c>
      <c r="E222" s="271" t="s">
        <v>1</v>
      </c>
      <c r="F222" s="272" t="s">
        <v>222</v>
      </c>
      <c r="G222" s="270"/>
      <c r="H222" s="273">
        <v>1293.51</v>
      </c>
      <c r="I222" s="274"/>
      <c r="J222" s="270"/>
      <c r="K222" s="270"/>
      <c r="L222" s="275"/>
      <c r="M222" s="276"/>
      <c r="N222" s="277"/>
      <c r="O222" s="277"/>
      <c r="P222" s="277"/>
      <c r="Q222" s="277"/>
      <c r="R222" s="277"/>
      <c r="S222" s="277"/>
      <c r="T222" s="278"/>
      <c r="U222" s="15"/>
      <c r="V222" s="15"/>
      <c r="W222" s="15"/>
      <c r="X222" s="15"/>
      <c r="Y222" s="15"/>
      <c r="Z222" s="15"/>
      <c r="AA222" s="15"/>
      <c r="AB222" s="15"/>
      <c r="AC222" s="15"/>
      <c r="AD222" s="15"/>
      <c r="AE222" s="15"/>
      <c r="AT222" s="279" t="s">
        <v>216</v>
      </c>
      <c r="AU222" s="279" t="s">
        <v>81</v>
      </c>
      <c r="AV222" s="15" t="s">
        <v>212</v>
      </c>
      <c r="AW222" s="15" t="s">
        <v>30</v>
      </c>
      <c r="AX222" s="15" t="s">
        <v>79</v>
      </c>
      <c r="AY222" s="279" t="s">
        <v>205</v>
      </c>
    </row>
    <row r="223" s="14" customFormat="1">
      <c r="A223" s="14"/>
      <c r="B223" s="258"/>
      <c r="C223" s="259"/>
      <c r="D223" s="243" t="s">
        <v>216</v>
      </c>
      <c r="E223" s="259"/>
      <c r="F223" s="261" t="s">
        <v>6815</v>
      </c>
      <c r="G223" s="259"/>
      <c r="H223" s="262">
        <v>1358.1859999999999</v>
      </c>
      <c r="I223" s="263"/>
      <c r="J223" s="259"/>
      <c r="K223" s="259"/>
      <c r="L223" s="264"/>
      <c r="M223" s="265"/>
      <c r="N223" s="266"/>
      <c r="O223" s="266"/>
      <c r="P223" s="266"/>
      <c r="Q223" s="266"/>
      <c r="R223" s="266"/>
      <c r="S223" s="266"/>
      <c r="T223" s="267"/>
      <c r="U223" s="14"/>
      <c r="V223" s="14"/>
      <c r="W223" s="14"/>
      <c r="X223" s="14"/>
      <c r="Y223" s="14"/>
      <c r="Z223" s="14"/>
      <c r="AA223" s="14"/>
      <c r="AB223" s="14"/>
      <c r="AC223" s="14"/>
      <c r="AD223" s="14"/>
      <c r="AE223" s="14"/>
      <c r="AT223" s="268" t="s">
        <v>216</v>
      </c>
      <c r="AU223" s="268" t="s">
        <v>81</v>
      </c>
      <c r="AV223" s="14" t="s">
        <v>81</v>
      </c>
      <c r="AW223" s="14" t="s">
        <v>4</v>
      </c>
      <c r="AX223" s="14" t="s">
        <v>79</v>
      </c>
      <c r="AY223" s="268" t="s">
        <v>205</v>
      </c>
    </row>
    <row r="224" s="2" customFormat="1" ht="44.25" customHeight="1">
      <c r="A224" s="39"/>
      <c r="B224" s="40"/>
      <c r="C224" s="230" t="s">
        <v>292</v>
      </c>
      <c r="D224" s="230" t="s">
        <v>207</v>
      </c>
      <c r="E224" s="231" t="s">
        <v>6816</v>
      </c>
      <c r="F224" s="232" t="s">
        <v>6817</v>
      </c>
      <c r="G224" s="233" t="s">
        <v>157</v>
      </c>
      <c r="H224" s="234">
        <v>73.168000000000006</v>
      </c>
      <c r="I224" s="235"/>
      <c r="J224" s="236">
        <f>ROUND(I224*H224,2)</f>
        <v>0</v>
      </c>
      <c r="K224" s="232" t="s">
        <v>211</v>
      </c>
      <c r="L224" s="45"/>
      <c r="M224" s="237" t="s">
        <v>1</v>
      </c>
      <c r="N224" s="238" t="s">
        <v>38</v>
      </c>
      <c r="O224" s="92"/>
      <c r="P224" s="239">
        <f>O224*H224</f>
        <v>0</v>
      </c>
      <c r="Q224" s="239">
        <v>0.01135448</v>
      </c>
      <c r="R224" s="239">
        <f>Q224*H224</f>
        <v>0.83078459264000004</v>
      </c>
      <c r="S224" s="239">
        <v>0</v>
      </c>
      <c r="T224" s="240">
        <f>S224*H224</f>
        <v>0</v>
      </c>
      <c r="U224" s="39"/>
      <c r="V224" s="39"/>
      <c r="W224" s="39"/>
      <c r="X224" s="39"/>
      <c r="Y224" s="39"/>
      <c r="Z224" s="39"/>
      <c r="AA224" s="39"/>
      <c r="AB224" s="39"/>
      <c r="AC224" s="39"/>
      <c r="AD224" s="39"/>
      <c r="AE224" s="39"/>
      <c r="AR224" s="241" t="s">
        <v>212</v>
      </c>
      <c r="AT224" s="241" t="s">
        <v>207</v>
      </c>
      <c r="AU224" s="241" t="s">
        <v>81</v>
      </c>
      <c r="AY224" s="18" t="s">
        <v>205</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212</v>
      </c>
      <c r="BM224" s="241" t="s">
        <v>6818</v>
      </c>
    </row>
    <row r="225" s="2" customFormat="1">
      <c r="A225" s="39"/>
      <c r="B225" s="40"/>
      <c r="C225" s="41"/>
      <c r="D225" s="243" t="s">
        <v>214</v>
      </c>
      <c r="E225" s="41"/>
      <c r="F225" s="244" t="s">
        <v>6819</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214</v>
      </c>
      <c r="AU225" s="18" t="s">
        <v>81</v>
      </c>
    </row>
    <row r="226" s="13" customFormat="1">
      <c r="A226" s="13"/>
      <c r="B226" s="248"/>
      <c r="C226" s="249"/>
      <c r="D226" s="243" t="s">
        <v>216</v>
      </c>
      <c r="E226" s="250" t="s">
        <v>1</v>
      </c>
      <c r="F226" s="251" t="s">
        <v>6820</v>
      </c>
      <c r="G226" s="249"/>
      <c r="H226" s="250" t="s">
        <v>1</v>
      </c>
      <c r="I226" s="252"/>
      <c r="J226" s="249"/>
      <c r="K226" s="249"/>
      <c r="L226" s="253"/>
      <c r="M226" s="254"/>
      <c r="N226" s="255"/>
      <c r="O226" s="255"/>
      <c r="P226" s="255"/>
      <c r="Q226" s="255"/>
      <c r="R226" s="255"/>
      <c r="S226" s="255"/>
      <c r="T226" s="256"/>
      <c r="U226" s="13"/>
      <c r="V226" s="13"/>
      <c r="W226" s="13"/>
      <c r="X226" s="13"/>
      <c r="Y226" s="13"/>
      <c r="Z226" s="13"/>
      <c r="AA226" s="13"/>
      <c r="AB226" s="13"/>
      <c r="AC226" s="13"/>
      <c r="AD226" s="13"/>
      <c r="AE226" s="13"/>
      <c r="AT226" s="257" t="s">
        <v>216</v>
      </c>
      <c r="AU226" s="257" t="s">
        <v>81</v>
      </c>
      <c r="AV226" s="13" t="s">
        <v>79</v>
      </c>
      <c r="AW226" s="13" t="s">
        <v>30</v>
      </c>
      <c r="AX226" s="13" t="s">
        <v>73</v>
      </c>
      <c r="AY226" s="257" t="s">
        <v>205</v>
      </c>
    </row>
    <row r="227" s="13" customFormat="1">
      <c r="A227" s="13"/>
      <c r="B227" s="248"/>
      <c r="C227" s="249"/>
      <c r="D227" s="243" t="s">
        <v>216</v>
      </c>
      <c r="E227" s="250" t="s">
        <v>1</v>
      </c>
      <c r="F227" s="251" t="s">
        <v>443</v>
      </c>
      <c r="G227" s="249"/>
      <c r="H227" s="250" t="s">
        <v>1</v>
      </c>
      <c r="I227" s="252"/>
      <c r="J227" s="249"/>
      <c r="K227" s="249"/>
      <c r="L227" s="253"/>
      <c r="M227" s="254"/>
      <c r="N227" s="255"/>
      <c r="O227" s="255"/>
      <c r="P227" s="255"/>
      <c r="Q227" s="255"/>
      <c r="R227" s="255"/>
      <c r="S227" s="255"/>
      <c r="T227" s="256"/>
      <c r="U227" s="13"/>
      <c r="V227" s="13"/>
      <c r="W227" s="13"/>
      <c r="X227" s="13"/>
      <c r="Y227" s="13"/>
      <c r="Z227" s="13"/>
      <c r="AA227" s="13"/>
      <c r="AB227" s="13"/>
      <c r="AC227" s="13"/>
      <c r="AD227" s="13"/>
      <c r="AE227" s="13"/>
      <c r="AT227" s="257" t="s">
        <v>216</v>
      </c>
      <c r="AU227" s="257" t="s">
        <v>81</v>
      </c>
      <c r="AV227" s="13" t="s">
        <v>79</v>
      </c>
      <c r="AW227" s="13" t="s">
        <v>30</v>
      </c>
      <c r="AX227" s="13" t="s">
        <v>73</v>
      </c>
      <c r="AY227" s="257" t="s">
        <v>205</v>
      </c>
    </row>
    <row r="228" s="14" customFormat="1">
      <c r="A228" s="14"/>
      <c r="B228" s="258"/>
      <c r="C228" s="259"/>
      <c r="D228" s="243" t="s">
        <v>216</v>
      </c>
      <c r="E228" s="260" t="s">
        <v>1</v>
      </c>
      <c r="F228" s="261" t="s">
        <v>6821</v>
      </c>
      <c r="G228" s="259"/>
      <c r="H228" s="262">
        <v>36.584000000000003</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216</v>
      </c>
      <c r="AU228" s="268" t="s">
        <v>81</v>
      </c>
      <c r="AV228" s="14" t="s">
        <v>81</v>
      </c>
      <c r="AW228" s="14" t="s">
        <v>30</v>
      </c>
      <c r="AX228" s="14" t="s">
        <v>73</v>
      </c>
      <c r="AY228" s="268" t="s">
        <v>205</v>
      </c>
    </row>
    <row r="229" s="13" customFormat="1">
      <c r="A229" s="13"/>
      <c r="B229" s="248"/>
      <c r="C229" s="249"/>
      <c r="D229" s="243" t="s">
        <v>216</v>
      </c>
      <c r="E229" s="250" t="s">
        <v>1</v>
      </c>
      <c r="F229" s="251" t="s">
        <v>395</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216</v>
      </c>
      <c r="AU229" s="257" t="s">
        <v>81</v>
      </c>
      <c r="AV229" s="13" t="s">
        <v>79</v>
      </c>
      <c r="AW229" s="13" t="s">
        <v>30</v>
      </c>
      <c r="AX229" s="13" t="s">
        <v>73</v>
      </c>
      <c r="AY229" s="257" t="s">
        <v>205</v>
      </c>
    </row>
    <row r="230" s="14" customFormat="1">
      <c r="A230" s="14"/>
      <c r="B230" s="258"/>
      <c r="C230" s="259"/>
      <c r="D230" s="243" t="s">
        <v>216</v>
      </c>
      <c r="E230" s="260" t="s">
        <v>1</v>
      </c>
      <c r="F230" s="261" t="s">
        <v>6822</v>
      </c>
      <c r="G230" s="259"/>
      <c r="H230" s="262">
        <v>36.584000000000003</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216</v>
      </c>
      <c r="AU230" s="268" t="s">
        <v>81</v>
      </c>
      <c r="AV230" s="14" t="s">
        <v>81</v>
      </c>
      <c r="AW230" s="14" t="s">
        <v>30</v>
      </c>
      <c r="AX230" s="14" t="s">
        <v>73</v>
      </c>
      <c r="AY230" s="268" t="s">
        <v>205</v>
      </c>
    </row>
    <row r="231" s="15" customFormat="1">
      <c r="A231" s="15"/>
      <c r="B231" s="269"/>
      <c r="C231" s="270"/>
      <c r="D231" s="243" t="s">
        <v>216</v>
      </c>
      <c r="E231" s="271" t="s">
        <v>1</v>
      </c>
      <c r="F231" s="272" t="s">
        <v>222</v>
      </c>
      <c r="G231" s="270"/>
      <c r="H231" s="273">
        <v>73.168000000000006</v>
      </c>
      <c r="I231" s="274"/>
      <c r="J231" s="270"/>
      <c r="K231" s="270"/>
      <c r="L231" s="275"/>
      <c r="M231" s="276"/>
      <c r="N231" s="277"/>
      <c r="O231" s="277"/>
      <c r="P231" s="277"/>
      <c r="Q231" s="277"/>
      <c r="R231" s="277"/>
      <c r="S231" s="277"/>
      <c r="T231" s="278"/>
      <c r="U231" s="15"/>
      <c r="V231" s="15"/>
      <c r="W231" s="15"/>
      <c r="X231" s="15"/>
      <c r="Y231" s="15"/>
      <c r="Z231" s="15"/>
      <c r="AA231" s="15"/>
      <c r="AB231" s="15"/>
      <c r="AC231" s="15"/>
      <c r="AD231" s="15"/>
      <c r="AE231" s="15"/>
      <c r="AT231" s="279" t="s">
        <v>216</v>
      </c>
      <c r="AU231" s="279" t="s">
        <v>81</v>
      </c>
      <c r="AV231" s="15" t="s">
        <v>212</v>
      </c>
      <c r="AW231" s="15" t="s">
        <v>30</v>
      </c>
      <c r="AX231" s="15" t="s">
        <v>79</v>
      </c>
      <c r="AY231" s="279" t="s">
        <v>205</v>
      </c>
    </row>
    <row r="232" s="2" customFormat="1" ht="24.15" customHeight="1">
      <c r="A232" s="39"/>
      <c r="B232" s="40"/>
      <c r="C232" s="292" t="s">
        <v>300</v>
      </c>
      <c r="D232" s="292" t="s">
        <v>301</v>
      </c>
      <c r="E232" s="293" t="s">
        <v>6823</v>
      </c>
      <c r="F232" s="294" t="s">
        <v>6824</v>
      </c>
      <c r="G232" s="295" t="s">
        <v>157</v>
      </c>
      <c r="H232" s="296">
        <v>76.825999999999993</v>
      </c>
      <c r="I232" s="297"/>
      <c r="J232" s="298">
        <f>ROUND(I232*H232,2)</f>
        <v>0</v>
      </c>
      <c r="K232" s="294" t="s">
        <v>211</v>
      </c>
      <c r="L232" s="299"/>
      <c r="M232" s="300" t="s">
        <v>1</v>
      </c>
      <c r="N232" s="301" t="s">
        <v>38</v>
      </c>
      <c r="O232" s="92"/>
      <c r="P232" s="239">
        <f>O232*H232</f>
        <v>0</v>
      </c>
      <c r="Q232" s="239">
        <v>0.0095999999999999992</v>
      </c>
      <c r="R232" s="239">
        <f>Q232*H232</f>
        <v>0.7375295999999999</v>
      </c>
      <c r="S232" s="239">
        <v>0</v>
      </c>
      <c r="T232" s="240">
        <f>S232*H232</f>
        <v>0</v>
      </c>
      <c r="U232" s="39"/>
      <c r="V232" s="39"/>
      <c r="W232" s="39"/>
      <c r="X232" s="39"/>
      <c r="Y232" s="39"/>
      <c r="Z232" s="39"/>
      <c r="AA232" s="39"/>
      <c r="AB232" s="39"/>
      <c r="AC232" s="39"/>
      <c r="AD232" s="39"/>
      <c r="AE232" s="39"/>
      <c r="AR232" s="241" t="s">
        <v>268</v>
      </c>
      <c r="AT232" s="241" t="s">
        <v>301</v>
      </c>
      <c r="AU232" s="241" t="s">
        <v>81</v>
      </c>
      <c r="AY232" s="18" t="s">
        <v>205</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212</v>
      </c>
      <c r="BM232" s="241" t="s">
        <v>6825</v>
      </c>
    </row>
    <row r="233" s="2" customFormat="1">
      <c r="A233" s="39"/>
      <c r="B233" s="40"/>
      <c r="C233" s="41"/>
      <c r="D233" s="243" t="s">
        <v>214</v>
      </c>
      <c r="E233" s="41"/>
      <c r="F233" s="244" t="s">
        <v>6824</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214</v>
      </c>
      <c r="AU233" s="18" t="s">
        <v>81</v>
      </c>
    </row>
    <row r="234" s="14" customFormat="1">
      <c r="A234" s="14"/>
      <c r="B234" s="258"/>
      <c r="C234" s="259"/>
      <c r="D234" s="243" t="s">
        <v>216</v>
      </c>
      <c r="E234" s="259"/>
      <c r="F234" s="261" t="s">
        <v>6826</v>
      </c>
      <c r="G234" s="259"/>
      <c r="H234" s="262">
        <v>76.825999999999993</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216</v>
      </c>
      <c r="AU234" s="268" t="s">
        <v>81</v>
      </c>
      <c r="AV234" s="14" t="s">
        <v>81</v>
      </c>
      <c r="AW234" s="14" t="s">
        <v>4</v>
      </c>
      <c r="AX234" s="14" t="s">
        <v>79</v>
      </c>
      <c r="AY234" s="268" t="s">
        <v>205</v>
      </c>
    </row>
    <row r="235" s="2" customFormat="1" ht="24.15" customHeight="1">
      <c r="A235" s="39"/>
      <c r="B235" s="40"/>
      <c r="C235" s="230" t="s">
        <v>306</v>
      </c>
      <c r="D235" s="230" t="s">
        <v>207</v>
      </c>
      <c r="E235" s="231" t="s">
        <v>412</v>
      </c>
      <c r="F235" s="232" t="s">
        <v>413</v>
      </c>
      <c r="G235" s="233" t="s">
        <v>157</v>
      </c>
      <c r="H235" s="234">
        <v>1366.6780000000001</v>
      </c>
      <c r="I235" s="235"/>
      <c r="J235" s="236">
        <f>ROUND(I235*H235,2)</f>
        <v>0</v>
      </c>
      <c r="K235" s="232" t="s">
        <v>211</v>
      </c>
      <c r="L235" s="45"/>
      <c r="M235" s="237" t="s">
        <v>1</v>
      </c>
      <c r="N235" s="238" t="s">
        <v>38</v>
      </c>
      <c r="O235" s="92"/>
      <c r="P235" s="239">
        <f>O235*H235</f>
        <v>0</v>
      </c>
      <c r="Q235" s="239">
        <v>8.0599999999999994E-05</v>
      </c>
      <c r="R235" s="239">
        <f>Q235*H235</f>
        <v>0.11015424679999999</v>
      </c>
      <c r="S235" s="239">
        <v>0</v>
      </c>
      <c r="T235" s="240">
        <f>S235*H235</f>
        <v>0</v>
      </c>
      <c r="U235" s="39"/>
      <c r="V235" s="39"/>
      <c r="W235" s="39"/>
      <c r="X235" s="39"/>
      <c r="Y235" s="39"/>
      <c r="Z235" s="39"/>
      <c r="AA235" s="39"/>
      <c r="AB235" s="39"/>
      <c r="AC235" s="39"/>
      <c r="AD235" s="39"/>
      <c r="AE235" s="39"/>
      <c r="AR235" s="241" t="s">
        <v>212</v>
      </c>
      <c r="AT235" s="241" t="s">
        <v>207</v>
      </c>
      <c r="AU235" s="241" t="s">
        <v>81</v>
      </c>
      <c r="AY235" s="18" t="s">
        <v>205</v>
      </c>
      <c r="BE235" s="242">
        <f>IF(N235="základní",J235,0)</f>
        <v>0</v>
      </c>
      <c r="BF235" s="242">
        <f>IF(N235="snížená",J235,0)</f>
        <v>0</v>
      </c>
      <c r="BG235" s="242">
        <f>IF(N235="zákl. přenesená",J235,0)</f>
        <v>0</v>
      </c>
      <c r="BH235" s="242">
        <f>IF(N235="sníž. přenesená",J235,0)</f>
        <v>0</v>
      </c>
      <c r="BI235" s="242">
        <f>IF(N235="nulová",J235,0)</f>
        <v>0</v>
      </c>
      <c r="BJ235" s="18" t="s">
        <v>79</v>
      </c>
      <c r="BK235" s="242">
        <f>ROUND(I235*H235,2)</f>
        <v>0</v>
      </c>
      <c r="BL235" s="18" t="s">
        <v>212</v>
      </c>
      <c r="BM235" s="241" t="s">
        <v>6827</v>
      </c>
    </row>
    <row r="236" s="2" customFormat="1">
      <c r="A236" s="39"/>
      <c r="B236" s="40"/>
      <c r="C236" s="41"/>
      <c r="D236" s="243" t="s">
        <v>214</v>
      </c>
      <c r="E236" s="41"/>
      <c r="F236" s="244" t="s">
        <v>413</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214</v>
      </c>
      <c r="AU236" s="18" t="s">
        <v>81</v>
      </c>
    </row>
    <row r="237" s="14" customFormat="1">
      <c r="A237" s="14"/>
      <c r="B237" s="258"/>
      <c r="C237" s="259"/>
      <c r="D237" s="243" t="s">
        <v>216</v>
      </c>
      <c r="E237" s="260" t="s">
        <v>1</v>
      </c>
      <c r="F237" s="261" t="s">
        <v>6828</v>
      </c>
      <c r="G237" s="259"/>
      <c r="H237" s="262">
        <v>1366.6780000000001</v>
      </c>
      <c r="I237" s="263"/>
      <c r="J237" s="259"/>
      <c r="K237" s="259"/>
      <c r="L237" s="264"/>
      <c r="M237" s="265"/>
      <c r="N237" s="266"/>
      <c r="O237" s="266"/>
      <c r="P237" s="266"/>
      <c r="Q237" s="266"/>
      <c r="R237" s="266"/>
      <c r="S237" s="266"/>
      <c r="T237" s="267"/>
      <c r="U237" s="14"/>
      <c r="V237" s="14"/>
      <c r="W237" s="14"/>
      <c r="X237" s="14"/>
      <c r="Y237" s="14"/>
      <c r="Z237" s="14"/>
      <c r="AA237" s="14"/>
      <c r="AB237" s="14"/>
      <c r="AC237" s="14"/>
      <c r="AD237" s="14"/>
      <c r="AE237" s="14"/>
      <c r="AT237" s="268" t="s">
        <v>216</v>
      </c>
      <c r="AU237" s="268" t="s">
        <v>81</v>
      </c>
      <c r="AV237" s="14" t="s">
        <v>81</v>
      </c>
      <c r="AW237" s="14" t="s">
        <v>30</v>
      </c>
      <c r="AX237" s="14" t="s">
        <v>79</v>
      </c>
      <c r="AY237" s="268" t="s">
        <v>205</v>
      </c>
    </row>
    <row r="238" s="2" customFormat="1" ht="24.15" customHeight="1">
      <c r="A238" s="39"/>
      <c r="B238" s="40"/>
      <c r="C238" s="230" t="s">
        <v>313</v>
      </c>
      <c r="D238" s="230" t="s">
        <v>207</v>
      </c>
      <c r="E238" s="231" t="s">
        <v>430</v>
      </c>
      <c r="F238" s="232" t="s">
        <v>431</v>
      </c>
      <c r="G238" s="233" t="s">
        <v>379</v>
      </c>
      <c r="H238" s="234">
        <v>146.79499999999999</v>
      </c>
      <c r="I238" s="235"/>
      <c r="J238" s="236">
        <f>ROUND(I238*H238,2)</f>
        <v>0</v>
      </c>
      <c r="K238" s="232" t="s">
        <v>211</v>
      </c>
      <c r="L238" s="45"/>
      <c r="M238" s="237" t="s">
        <v>1</v>
      </c>
      <c r="N238" s="238" t="s">
        <v>38</v>
      </c>
      <c r="O238" s="92"/>
      <c r="P238" s="239">
        <f>O238*H238</f>
        <v>0</v>
      </c>
      <c r="Q238" s="239">
        <v>3.0000000000000001E-05</v>
      </c>
      <c r="R238" s="239">
        <f>Q238*H238</f>
        <v>0.00440385</v>
      </c>
      <c r="S238" s="239">
        <v>0</v>
      </c>
      <c r="T238" s="240">
        <f>S238*H238</f>
        <v>0</v>
      </c>
      <c r="U238" s="39"/>
      <c r="V238" s="39"/>
      <c r="W238" s="39"/>
      <c r="X238" s="39"/>
      <c r="Y238" s="39"/>
      <c r="Z238" s="39"/>
      <c r="AA238" s="39"/>
      <c r="AB238" s="39"/>
      <c r="AC238" s="39"/>
      <c r="AD238" s="39"/>
      <c r="AE238" s="39"/>
      <c r="AR238" s="241" t="s">
        <v>212</v>
      </c>
      <c r="AT238" s="241" t="s">
        <v>207</v>
      </c>
      <c r="AU238" s="241" t="s">
        <v>81</v>
      </c>
      <c r="AY238" s="18" t="s">
        <v>205</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212</v>
      </c>
      <c r="BM238" s="241" t="s">
        <v>6829</v>
      </c>
    </row>
    <row r="239" s="2" customFormat="1">
      <c r="A239" s="39"/>
      <c r="B239" s="40"/>
      <c r="C239" s="41"/>
      <c r="D239" s="243" t="s">
        <v>214</v>
      </c>
      <c r="E239" s="41"/>
      <c r="F239" s="244" t="s">
        <v>431</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214</v>
      </c>
      <c r="AU239" s="18" t="s">
        <v>81</v>
      </c>
    </row>
    <row r="240" s="13" customFormat="1">
      <c r="A240" s="13"/>
      <c r="B240" s="248"/>
      <c r="C240" s="249"/>
      <c r="D240" s="243" t="s">
        <v>216</v>
      </c>
      <c r="E240" s="250" t="s">
        <v>1</v>
      </c>
      <c r="F240" s="251" t="s">
        <v>6830</v>
      </c>
      <c r="G240" s="249"/>
      <c r="H240" s="250" t="s">
        <v>1</v>
      </c>
      <c r="I240" s="252"/>
      <c r="J240" s="249"/>
      <c r="K240" s="249"/>
      <c r="L240" s="253"/>
      <c r="M240" s="254"/>
      <c r="N240" s="255"/>
      <c r="O240" s="255"/>
      <c r="P240" s="255"/>
      <c r="Q240" s="255"/>
      <c r="R240" s="255"/>
      <c r="S240" s="255"/>
      <c r="T240" s="256"/>
      <c r="U240" s="13"/>
      <c r="V240" s="13"/>
      <c r="W240" s="13"/>
      <c r="X240" s="13"/>
      <c r="Y240" s="13"/>
      <c r="Z240" s="13"/>
      <c r="AA240" s="13"/>
      <c r="AB240" s="13"/>
      <c r="AC240" s="13"/>
      <c r="AD240" s="13"/>
      <c r="AE240" s="13"/>
      <c r="AT240" s="257" t="s">
        <v>216</v>
      </c>
      <c r="AU240" s="257" t="s">
        <v>81</v>
      </c>
      <c r="AV240" s="13" t="s">
        <v>79</v>
      </c>
      <c r="AW240" s="13" t="s">
        <v>30</v>
      </c>
      <c r="AX240" s="13" t="s">
        <v>73</v>
      </c>
      <c r="AY240" s="257" t="s">
        <v>205</v>
      </c>
    </row>
    <row r="241" s="14" customFormat="1">
      <c r="A241" s="14"/>
      <c r="B241" s="258"/>
      <c r="C241" s="259"/>
      <c r="D241" s="243" t="s">
        <v>216</v>
      </c>
      <c r="E241" s="260" t="s">
        <v>1</v>
      </c>
      <c r="F241" s="261" t="s">
        <v>6831</v>
      </c>
      <c r="G241" s="259"/>
      <c r="H241" s="262">
        <v>146.79499999999999</v>
      </c>
      <c r="I241" s="263"/>
      <c r="J241" s="259"/>
      <c r="K241" s="259"/>
      <c r="L241" s="264"/>
      <c r="M241" s="265"/>
      <c r="N241" s="266"/>
      <c r="O241" s="266"/>
      <c r="P241" s="266"/>
      <c r="Q241" s="266"/>
      <c r="R241" s="266"/>
      <c r="S241" s="266"/>
      <c r="T241" s="267"/>
      <c r="U241" s="14"/>
      <c r="V241" s="14"/>
      <c r="W241" s="14"/>
      <c r="X241" s="14"/>
      <c r="Y241" s="14"/>
      <c r="Z241" s="14"/>
      <c r="AA241" s="14"/>
      <c r="AB241" s="14"/>
      <c r="AC241" s="14"/>
      <c r="AD241" s="14"/>
      <c r="AE241" s="14"/>
      <c r="AT241" s="268" t="s">
        <v>216</v>
      </c>
      <c r="AU241" s="268" t="s">
        <v>81</v>
      </c>
      <c r="AV241" s="14" t="s">
        <v>81</v>
      </c>
      <c r="AW241" s="14" t="s">
        <v>30</v>
      </c>
      <c r="AX241" s="14" t="s">
        <v>79</v>
      </c>
      <c r="AY241" s="268" t="s">
        <v>205</v>
      </c>
    </row>
    <row r="242" s="2" customFormat="1" ht="24.15" customHeight="1">
      <c r="A242" s="39"/>
      <c r="B242" s="40"/>
      <c r="C242" s="292" t="s">
        <v>8</v>
      </c>
      <c r="D242" s="292" t="s">
        <v>301</v>
      </c>
      <c r="E242" s="293" t="s">
        <v>434</v>
      </c>
      <c r="F242" s="294" t="s">
        <v>435</v>
      </c>
      <c r="G242" s="295" t="s">
        <v>379</v>
      </c>
      <c r="H242" s="296">
        <v>154.13499999999999</v>
      </c>
      <c r="I242" s="297"/>
      <c r="J242" s="298">
        <f>ROUND(I242*H242,2)</f>
        <v>0</v>
      </c>
      <c r="K242" s="294" t="s">
        <v>211</v>
      </c>
      <c r="L242" s="299"/>
      <c r="M242" s="300" t="s">
        <v>1</v>
      </c>
      <c r="N242" s="301" t="s">
        <v>38</v>
      </c>
      <c r="O242" s="92"/>
      <c r="P242" s="239">
        <f>O242*H242</f>
        <v>0</v>
      </c>
      <c r="Q242" s="239">
        <v>0.00068000000000000005</v>
      </c>
      <c r="R242" s="239">
        <f>Q242*H242</f>
        <v>0.1048118</v>
      </c>
      <c r="S242" s="239">
        <v>0</v>
      </c>
      <c r="T242" s="240">
        <f>S242*H242</f>
        <v>0</v>
      </c>
      <c r="U242" s="39"/>
      <c r="V242" s="39"/>
      <c r="W242" s="39"/>
      <c r="X242" s="39"/>
      <c r="Y242" s="39"/>
      <c r="Z242" s="39"/>
      <c r="AA242" s="39"/>
      <c r="AB242" s="39"/>
      <c r="AC242" s="39"/>
      <c r="AD242" s="39"/>
      <c r="AE242" s="39"/>
      <c r="AR242" s="241" t="s">
        <v>268</v>
      </c>
      <c r="AT242" s="241" t="s">
        <v>301</v>
      </c>
      <c r="AU242" s="241" t="s">
        <v>81</v>
      </c>
      <c r="AY242" s="18" t="s">
        <v>205</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212</v>
      </c>
      <c r="BM242" s="241" t="s">
        <v>6832</v>
      </c>
    </row>
    <row r="243" s="2" customFormat="1">
      <c r="A243" s="39"/>
      <c r="B243" s="40"/>
      <c r="C243" s="41"/>
      <c r="D243" s="243" t="s">
        <v>214</v>
      </c>
      <c r="E243" s="41"/>
      <c r="F243" s="244" t="s">
        <v>435</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214</v>
      </c>
      <c r="AU243" s="18" t="s">
        <v>81</v>
      </c>
    </row>
    <row r="244" s="14" customFormat="1">
      <c r="A244" s="14"/>
      <c r="B244" s="258"/>
      <c r="C244" s="259"/>
      <c r="D244" s="243" t="s">
        <v>216</v>
      </c>
      <c r="E244" s="259"/>
      <c r="F244" s="261" t="s">
        <v>6833</v>
      </c>
      <c r="G244" s="259"/>
      <c r="H244" s="262">
        <v>154.13499999999999</v>
      </c>
      <c r="I244" s="263"/>
      <c r="J244" s="259"/>
      <c r="K244" s="259"/>
      <c r="L244" s="264"/>
      <c r="M244" s="265"/>
      <c r="N244" s="266"/>
      <c r="O244" s="266"/>
      <c r="P244" s="266"/>
      <c r="Q244" s="266"/>
      <c r="R244" s="266"/>
      <c r="S244" s="266"/>
      <c r="T244" s="267"/>
      <c r="U244" s="14"/>
      <c r="V244" s="14"/>
      <c r="W244" s="14"/>
      <c r="X244" s="14"/>
      <c r="Y244" s="14"/>
      <c r="Z244" s="14"/>
      <c r="AA244" s="14"/>
      <c r="AB244" s="14"/>
      <c r="AC244" s="14"/>
      <c r="AD244" s="14"/>
      <c r="AE244" s="14"/>
      <c r="AT244" s="268" t="s">
        <v>216</v>
      </c>
      <c r="AU244" s="268" t="s">
        <v>81</v>
      </c>
      <c r="AV244" s="14" t="s">
        <v>81</v>
      </c>
      <c r="AW244" s="14" t="s">
        <v>4</v>
      </c>
      <c r="AX244" s="14" t="s">
        <v>79</v>
      </c>
      <c r="AY244" s="268" t="s">
        <v>205</v>
      </c>
    </row>
    <row r="245" s="2" customFormat="1" ht="16.5" customHeight="1">
      <c r="A245" s="39"/>
      <c r="B245" s="40"/>
      <c r="C245" s="230" t="s">
        <v>324</v>
      </c>
      <c r="D245" s="230" t="s">
        <v>207</v>
      </c>
      <c r="E245" s="231" t="s">
        <v>439</v>
      </c>
      <c r="F245" s="232" t="s">
        <v>440</v>
      </c>
      <c r="G245" s="233" t="s">
        <v>379</v>
      </c>
      <c r="H245" s="234">
        <v>1403.6199999999999</v>
      </c>
      <c r="I245" s="235"/>
      <c r="J245" s="236">
        <f>ROUND(I245*H245,2)</f>
        <v>0</v>
      </c>
      <c r="K245" s="232" t="s">
        <v>211</v>
      </c>
      <c r="L245" s="45"/>
      <c r="M245" s="237" t="s">
        <v>1</v>
      </c>
      <c r="N245" s="238"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212</v>
      </c>
      <c r="AT245" s="241" t="s">
        <v>207</v>
      </c>
      <c r="AU245" s="241" t="s">
        <v>81</v>
      </c>
      <c r="AY245" s="18" t="s">
        <v>205</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212</v>
      </c>
      <c r="BM245" s="241" t="s">
        <v>6834</v>
      </c>
    </row>
    <row r="246" s="2" customFormat="1">
      <c r="A246" s="39"/>
      <c r="B246" s="40"/>
      <c r="C246" s="41"/>
      <c r="D246" s="243" t="s">
        <v>214</v>
      </c>
      <c r="E246" s="41"/>
      <c r="F246" s="244" t="s">
        <v>440</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214</v>
      </c>
      <c r="AU246" s="18" t="s">
        <v>81</v>
      </c>
    </row>
    <row r="247" s="13" customFormat="1">
      <c r="A247" s="13"/>
      <c r="B247" s="248"/>
      <c r="C247" s="249"/>
      <c r="D247" s="243" t="s">
        <v>216</v>
      </c>
      <c r="E247" s="250" t="s">
        <v>1</v>
      </c>
      <c r="F247" s="251" t="s">
        <v>442</v>
      </c>
      <c r="G247" s="249"/>
      <c r="H247" s="250" t="s">
        <v>1</v>
      </c>
      <c r="I247" s="252"/>
      <c r="J247" s="249"/>
      <c r="K247" s="249"/>
      <c r="L247" s="253"/>
      <c r="M247" s="254"/>
      <c r="N247" s="255"/>
      <c r="O247" s="255"/>
      <c r="P247" s="255"/>
      <c r="Q247" s="255"/>
      <c r="R247" s="255"/>
      <c r="S247" s="255"/>
      <c r="T247" s="256"/>
      <c r="U247" s="13"/>
      <c r="V247" s="13"/>
      <c r="W247" s="13"/>
      <c r="X247" s="13"/>
      <c r="Y247" s="13"/>
      <c r="Z247" s="13"/>
      <c r="AA247" s="13"/>
      <c r="AB247" s="13"/>
      <c r="AC247" s="13"/>
      <c r="AD247" s="13"/>
      <c r="AE247" s="13"/>
      <c r="AT247" s="257" t="s">
        <v>216</v>
      </c>
      <c r="AU247" s="257" t="s">
        <v>81</v>
      </c>
      <c r="AV247" s="13" t="s">
        <v>79</v>
      </c>
      <c r="AW247" s="13" t="s">
        <v>30</v>
      </c>
      <c r="AX247" s="13" t="s">
        <v>73</v>
      </c>
      <c r="AY247" s="257" t="s">
        <v>205</v>
      </c>
    </row>
    <row r="248" s="14" customFormat="1">
      <c r="A248" s="14"/>
      <c r="B248" s="258"/>
      <c r="C248" s="259"/>
      <c r="D248" s="243" t="s">
        <v>216</v>
      </c>
      <c r="E248" s="260" t="s">
        <v>1</v>
      </c>
      <c r="F248" s="261" t="s">
        <v>6835</v>
      </c>
      <c r="G248" s="259"/>
      <c r="H248" s="262">
        <v>548.39999999999998</v>
      </c>
      <c r="I248" s="263"/>
      <c r="J248" s="259"/>
      <c r="K248" s="259"/>
      <c r="L248" s="264"/>
      <c r="M248" s="265"/>
      <c r="N248" s="266"/>
      <c r="O248" s="266"/>
      <c r="P248" s="266"/>
      <c r="Q248" s="266"/>
      <c r="R248" s="266"/>
      <c r="S248" s="266"/>
      <c r="T248" s="267"/>
      <c r="U248" s="14"/>
      <c r="V248" s="14"/>
      <c r="W248" s="14"/>
      <c r="X248" s="14"/>
      <c r="Y248" s="14"/>
      <c r="Z248" s="14"/>
      <c r="AA248" s="14"/>
      <c r="AB248" s="14"/>
      <c r="AC248" s="14"/>
      <c r="AD248" s="14"/>
      <c r="AE248" s="14"/>
      <c r="AT248" s="268" t="s">
        <v>216</v>
      </c>
      <c r="AU248" s="268" t="s">
        <v>81</v>
      </c>
      <c r="AV248" s="14" t="s">
        <v>81</v>
      </c>
      <c r="AW248" s="14" t="s">
        <v>30</v>
      </c>
      <c r="AX248" s="14" t="s">
        <v>73</v>
      </c>
      <c r="AY248" s="268" t="s">
        <v>205</v>
      </c>
    </row>
    <row r="249" s="14" customFormat="1">
      <c r="A249" s="14"/>
      <c r="B249" s="258"/>
      <c r="C249" s="259"/>
      <c r="D249" s="243" t="s">
        <v>216</v>
      </c>
      <c r="E249" s="260" t="s">
        <v>1</v>
      </c>
      <c r="F249" s="261" t="s">
        <v>6836</v>
      </c>
      <c r="G249" s="259"/>
      <c r="H249" s="262">
        <v>14.68</v>
      </c>
      <c r="I249" s="263"/>
      <c r="J249" s="259"/>
      <c r="K249" s="259"/>
      <c r="L249" s="264"/>
      <c r="M249" s="265"/>
      <c r="N249" s="266"/>
      <c r="O249" s="266"/>
      <c r="P249" s="266"/>
      <c r="Q249" s="266"/>
      <c r="R249" s="266"/>
      <c r="S249" s="266"/>
      <c r="T249" s="267"/>
      <c r="U249" s="14"/>
      <c r="V249" s="14"/>
      <c r="W249" s="14"/>
      <c r="X249" s="14"/>
      <c r="Y249" s="14"/>
      <c r="Z249" s="14"/>
      <c r="AA249" s="14"/>
      <c r="AB249" s="14"/>
      <c r="AC249" s="14"/>
      <c r="AD249" s="14"/>
      <c r="AE249" s="14"/>
      <c r="AT249" s="268" t="s">
        <v>216</v>
      </c>
      <c r="AU249" s="268" t="s">
        <v>81</v>
      </c>
      <c r="AV249" s="14" t="s">
        <v>81</v>
      </c>
      <c r="AW249" s="14" t="s">
        <v>30</v>
      </c>
      <c r="AX249" s="14" t="s">
        <v>73</v>
      </c>
      <c r="AY249" s="268" t="s">
        <v>205</v>
      </c>
    </row>
    <row r="250" s="13" customFormat="1">
      <c r="A250" s="13"/>
      <c r="B250" s="248"/>
      <c r="C250" s="249"/>
      <c r="D250" s="243" t="s">
        <v>216</v>
      </c>
      <c r="E250" s="250" t="s">
        <v>1</v>
      </c>
      <c r="F250" s="251" t="s">
        <v>6837</v>
      </c>
      <c r="G250" s="249"/>
      <c r="H250" s="250" t="s">
        <v>1</v>
      </c>
      <c r="I250" s="252"/>
      <c r="J250" s="249"/>
      <c r="K250" s="249"/>
      <c r="L250" s="253"/>
      <c r="M250" s="254"/>
      <c r="N250" s="255"/>
      <c r="O250" s="255"/>
      <c r="P250" s="255"/>
      <c r="Q250" s="255"/>
      <c r="R250" s="255"/>
      <c r="S250" s="255"/>
      <c r="T250" s="256"/>
      <c r="U250" s="13"/>
      <c r="V250" s="13"/>
      <c r="W250" s="13"/>
      <c r="X250" s="13"/>
      <c r="Y250" s="13"/>
      <c r="Z250" s="13"/>
      <c r="AA250" s="13"/>
      <c r="AB250" s="13"/>
      <c r="AC250" s="13"/>
      <c r="AD250" s="13"/>
      <c r="AE250" s="13"/>
      <c r="AT250" s="257" t="s">
        <v>216</v>
      </c>
      <c r="AU250" s="257" t="s">
        <v>81</v>
      </c>
      <c r="AV250" s="13" t="s">
        <v>79</v>
      </c>
      <c r="AW250" s="13" t="s">
        <v>30</v>
      </c>
      <c r="AX250" s="13" t="s">
        <v>73</v>
      </c>
      <c r="AY250" s="257" t="s">
        <v>205</v>
      </c>
    </row>
    <row r="251" s="14" customFormat="1">
      <c r="A251" s="14"/>
      <c r="B251" s="258"/>
      <c r="C251" s="259"/>
      <c r="D251" s="243" t="s">
        <v>216</v>
      </c>
      <c r="E251" s="260" t="s">
        <v>1</v>
      </c>
      <c r="F251" s="261" t="s">
        <v>6838</v>
      </c>
      <c r="G251" s="259"/>
      <c r="H251" s="262">
        <v>21.600000000000001</v>
      </c>
      <c r="I251" s="263"/>
      <c r="J251" s="259"/>
      <c r="K251" s="259"/>
      <c r="L251" s="264"/>
      <c r="M251" s="265"/>
      <c r="N251" s="266"/>
      <c r="O251" s="266"/>
      <c r="P251" s="266"/>
      <c r="Q251" s="266"/>
      <c r="R251" s="266"/>
      <c r="S251" s="266"/>
      <c r="T251" s="267"/>
      <c r="U251" s="14"/>
      <c r="V251" s="14"/>
      <c r="W251" s="14"/>
      <c r="X251" s="14"/>
      <c r="Y251" s="14"/>
      <c r="Z251" s="14"/>
      <c r="AA251" s="14"/>
      <c r="AB251" s="14"/>
      <c r="AC251" s="14"/>
      <c r="AD251" s="14"/>
      <c r="AE251" s="14"/>
      <c r="AT251" s="268" t="s">
        <v>216</v>
      </c>
      <c r="AU251" s="268" t="s">
        <v>81</v>
      </c>
      <c r="AV251" s="14" t="s">
        <v>81</v>
      </c>
      <c r="AW251" s="14" t="s">
        <v>30</v>
      </c>
      <c r="AX251" s="14" t="s">
        <v>73</v>
      </c>
      <c r="AY251" s="268" t="s">
        <v>205</v>
      </c>
    </row>
    <row r="252" s="14" customFormat="1">
      <c r="A252" s="14"/>
      <c r="B252" s="258"/>
      <c r="C252" s="259"/>
      <c r="D252" s="243" t="s">
        <v>216</v>
      </c>
      <c r="E252" s="260" t="s">
        <v>1</v>
      </c>
      <c r="F252" s="261" t="s">
        <v>6839</v>
      </c>
      <c r="G252" s="259"/>
      <c r="H252" s="262">
        <v>11.6</v>
      </c>
      <c r="I252" s="263"/>
      <c r="J252" s="259"/>
      <c r="K252" s="259"/>
      <c r="L252" s="264"/>
      <c r="M252" s="265"/>
      <c r="N252" s="266"/>
      <c r="O252" s="266"/>
      <c r="P252" s="266"/>
      <c r="Q252" s="266"/>
      <c r="R252" s="266"/>
      <c r="S252" s="266"/>
      <c r="T252" s="267"/>
      <c r="U252" s="14"/>
      <c r="V252" s="14"/>
      <c r="W252" s="14"/>
      <c r="X252" s="14"/>
      <c r="Y252" s="14"/>
      <c r="Z252" s="14"/>
      <c r="AA252" s="14"/>
      <c r="AB252" s="14"/>
      <c r="AC252" s="14"/>
      <c r="AD252" s="14"/>
      <c r="AE252" s="14"/>
      <c r="AT252" s="268" t="s">
        <v>216</v>
      </c>
      <c r="AU252" s="268" t="s">
        <v>81</v>
      </c>
      <c r="AV252" s="14" t="s">
        <v>81</v>
      </c>
      <c r="AW252" s="14" t="s">
        <v>30</v>
      </c>
      <c r="AX252" s="14" t="s">
        <v>73</v>
      </c>
      <c r="AY252" s="268" t="s">
        <v>205</v>
      </c>
    </row>
    <row r="253" s="14" customFormat="1">
      <c r="A253" s="14"/>
      <c r="B253" s="258"/>
      <c r="C253" s="259"/>
      <c r="D253" s="243" t="s">
        <v>216</v>
      </c>
      <c r="E253" s="260" t="s">
        <v>1</v>
      </c>
      <c r="F253" s="261" t="s">
        <v>6840</v>
      </c>
      <c r="G253" s="259"/>
      <c r="H253" s="262">
        <v>11.6</v>
      </c>
      <c r="I253" s="263"/>
      <c r="J253" s="259"/>
      <c r="K253" s="259"/>
      <c r="L253" s="264"/>
      <c r="M253" s="265"/>
      <c r="N253" s="266"/>
      <c r="O253" s="266"/>
      <c r="P253" s="266"/>
      <c r="Q253" s="266"/>
      <c r="R253" s="266"/>
      <c r="S253" s="266"/>
      <c r="T253" s="267"/>
      <c r="U253" s="14"/>
      <c r="V253" s="14"/>
      <c r="W253" s="14"/>
      <c r="X253" s="14"/>
      <c r="Y253" s="14"/>
      <c r="Z253" s="14"/>
      <c r="AA253" s="14"/>
      <c r="AB253" s="14"/>
      <c r="AC253" s="14"/>
      <c r="AD253" s="14"/>
      <c r="AE253" s="14"/>
      <c r="AT253" s="268" t="s">
        <v>216</v>
      </c>
      <c r="AU253" s="268" t="s">
        <v>81</v>
      </c>
      <c r="AV253" s="14" t="s">
        <v>81</v>
      </c>
      <c r="AW253" s="14" t="s">
        <v>30</v>
      </c>
      <c r="AX253" s="14" t="s">
        <v>73</v>
      </c>
      <c r="AY253" s="268" t="s">
        <v>205</v>
      </c>
    </row>
    <row r="254" s="14" customFormat="1">
      <c r="A254" s="14"/>
      <c r="B254" s="258"/>
      <c r="C254" s="259"/>
      <c r="D254" s="243" t="s">
        <v>216</v>
      </c>
      <c r="E254" s="260" t="s">
        <v>1</v>
      </c>
      <c r="F254" s="261" t="s">
        <v>6841</v>
      </c>
      <c r="G254" s="259"/>
      <c r="H254" s="262">
        <v>38.899999999999999</v>
      </c>
      <c r="I254" s="263"/>
      <c r="J254" s="259"/>
      <c r="K254" s="259"/>
      <c r="L254" s="264"/>
      <c r="M254" s="265"/>
      <c r="N254" s="266"/>
      <c r="O254" s="266"/>
      <c r="P254" s="266"/>
      <c r="Q254" s="266"/>
      <c r="R254" s="266"/>
      <c r="S254" s="266"/>
      <c r="T254" s="267"/>
      <c r="U254" s="14"/>
      <c r="V254" s="14"/>
      <c r="W254" s="14"/>
      <c r="X254" s="14"/>
      <c r="Y254" s="14"/>
      <c r="Z254" s="14"/>
      <c r="AA254" s="14"/>
      <c r="AB254" s="14"/>
      <c r="AC254" s="14"/>
      <c r="AD254" s="14"/>
      <c r="AE254" s="14"/>
      <c r="AT254" s="268" t="s">
        <v>216</v>
      </c>
      <c r="AU254" s="268" t="s">
        <v>81</v>
      </c>
      <c r="AV254" s="14" t="s">
        <v>81</v>
      </c>
      <c r="AW254" s="14" t="s">
        <v>30</v>
      </c>
      <c r="AX254" s="14" t="s">
        <v>73</v>
      </c>
      <c r="AY254" s="268" t="s">
        <v>205</v>
      </c>
    </row>
    <row r="255" s="14" customFormat="1">
      <c r="A255" s="14"/>
      <c r="B255" s="258"/>
      <c r="C255" s="259"/>
      <c r="D255" s="243" t="s">
        <v>216</v>
      </c>
      <c r="E255" s="260" t="s">
        <v>1</v>
      </c>
      <c r="F255" s="261" t="s">
        <v>6842</v>
      </c>
      <c r="G255" s="259"/>
      <c r="H255" s="262">
        <v>62.200000000000003</v>
      </c>
      <c r="I255" s="263"/>
      <c r="J255" s="259"/>
      <c r="K255" s="259"/>
      <c r="L255" s="264"/>
      <c r="M255" s="265"/>
      <c r="N255" s="266"/>
      <c r="O255" s="266"/>
      <c r="P255" s="266"/>
      <c r="Q255" s="266"/>
      <c r="R255" s="266"/>
      <c r="S255" s="266"/>
      <c r="T255" s="267"/>
      <c r="U255" s="14"/>
      <c r="V255" s="14"/>
      <c r="W255" s="14"/>
      <c r="X255" s="14"/>
      <c r="Y255" s="14"/>
      <c r="Z255" s="14"/>
      <c r="AA255" s="14"/>
      <c r="AB255" s="14"/>
      <c r="AC255" s="14"/>
      <c r="AD255" s="14"/>
      <c r="AE255" s="14"/>
      <c r="AT255" s="268" t="s">
        <v>216</v>
      </c>
      <c r="AU255" s="268" t="s">
        <v>81</v>
      </c>
      <c r="AV255" s="14" t="s">
        <v>81</v>
      </c>
      <c r="AW255" s="14" t="s">
        <v>30</v>
      </c>
      <c r="AX255" s="14" t="s">
        <v>73</v>
      </c>
      <c r="AY255" s="268" t="s">
        <v>205</v>
      </c>
    </row>
    <row r="256" s="13" customFormat="1">
      <c r="A256" s="13"/>
      <c r="B256" s="248"/>
      <c r="C256" s="249"/>
      <c r="D256" s="243" t="s">
        <v>216</v>
      </c>
      <c r="E256" s="250" t="s">
        <v>1</v>
      </c>
      <c r="F256" s="251" t="s">
        <v>6843</v>
      </c>
      <c r="G256" s="249"/>
      <c r="H256" s="250" t="s">
        <v>1</v>
      </c>
      <c r="I256" s="252"/>
      <c r="J256" s="249"/>
      <c r="K256" s="249"/>
      <c r="L256" s="253"/>
      <c r="M256" s="254"/>
      <c r="N256" s="255"/>
      <c r="O256" s="255"/>
      <c r="P256" s="255"/>
      <c r="Q256" s="255"/>
      <c r="R256" s="255"/>
      <c r="S256" s="255"/>
      <c r="T256" s="256"/>
      <c r="U256" s="13"/>
      <c r="V256" s="13"/>
      <c r="W256" s="13"/>
      <c r="X256" s="13"/>
      <c r="Y256" s="13"/>
      <c r="Z256" s="13"/>
      <c r="AA256" s="13"/>
      <c r="AB256" s="13"/>
      <c r="AC256" s="13"/>
      <c r="AD256" s="13"/>
      <c r="AE256" s="13"/>
      <c r="AT256" s="257" t="s">
        <v>216</v>
      </c>
      <c r="AU256" s="257" t="s">
        <v>81</v>
      </c>
      <c r="AV256" s="13" t="s">
        <v>79</v>
      </c>
      <c r="AW256" s="13" t="s">
        <v>30</v>
      </c>
      <c r="AX256" s="13" t="s">
        <v>73</v>
      </c>
      <c r="AY256" s="257" t="s">
        <v>205</v>
      </c>
    </row>
    <row r="257" s="14" customFormat="1">
      <c r="A257" s="14"/>
      <c r="B257" s="258"/>
      <c r="C257" s="259"/>
      <c r="D257" s="243" t="s">
        <v>216</v>
      </c>
      <c r="E257" s="260" t="s">
        <v>1</v>
      </c>
      <c r="F257" s="261" t="s">
        <v>6844</v>
      </c>
      <c r="G257" s="259"/>
      <c r="H257" s="262">
        <v>274.19999999999999</v>
      </c>
      <c r="I257" s="263"/>
      <c r="J257" s="259"/>
      <c r="K257" s="259"/>
      <c r="L257" s="264"/>
      <c r="M257" s="265"/>
      <c r="N257" s="266"/>
      <c r="O257" s="266"/>
      <c r="P257" s="266"/>
      <c r="Q257" s="266"/>
      <c r="R257" s="266"/>
      <c r="S257" s="266"/>
      <c r="T257" s="267"/>
      <c r="U257" s="14"/>
      <c r="V257" s="14"/>
      <c r="W257" s="14"/>
      <c r="X257" s="14"/>
      <c r="Y257" s="14"/>
      <c r="Z257" s="14"/>
      <c r="AA257" s="14"/>
      <c r="AB257" s="14"/>
      <c r="AC257" s="14"/>
      <c r="AD257" s="14"/>
      <c r="AE257" s="14"/>
      <c r="AT257" s="268" t="s">
        <v>216</v>
      </c>
      <c r="AU257" s="268" t="s">
        <v>81</v>
      </c>
      <c r="AV257" s="14" t="s">
        <v>81</v>
      </c>
      <c r="AW257" s="14" t="s">
        <v>30</v>
      </c>
      <c r="AX257" s="14" t="s">
        <v>73</v>
      </c>
      <c r="AY257" s="268" t="s">
        <v>205</v>
      </c>
    </row>
    <row r="258" s="14" customFormat="1">
      <c r="A258" s="14"/>
      <c r="B258" s="258"/>
      <c r="C258" s="259"/>
      <c r="D258" s="243" t="s">
        <v>216</v>
      </c>
      <c r="E258" s="260" t="s">
        <v>1</v>
      </c>
      <c r="F258" s="261" t="s">
        <v>6845</v>
      </c>
      <c r="G258" s="259"/>
      <c r="H258" s="262">
        <v>7.3399999999999999</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216</v>
      </c>
      <c r="AU258" s="268" t="s">
        <v>81</v>
      </c>
      <c r="AV258" s="14" t="s">
        <v>81</v>
      </c>
      <c r="AW258" s="14" t="s">
        <v>30</v>
      </c>
      <c r="AX258" s="14" t="s">
        <v>73</v>
      </c>
      <c r="AY258" s="268" t="s">
        <v>205</v>
      </c>
    </row>
    <row r="259" s="13" customFormat="1">
      <c r="A259" s="13"/>
      <c r="B259" s="248"/>
      <c r="C259" s="249"/>
      <c r="D259" s="243" t="s">
        <v>216</v>
      </c>
      <c r="E259" s="250" t="s">
        <v>1</v>
      </c>
      <c r="F259" s="251" t="s">
        <v>6808</v>
      </c>
      <c r="G259" s="249"/>
      <c r="H259" s="250" t="s">
        <v>1</v>
      </c>
      <c r="I259" s="252"/>
      <c r="J259" s="249"/>
      <c r="K259" s="249"/>
      <c r="L259" s="253"/>
      <c r="M259" s="254"/>
      <c r="N259" s="255"/>
      <c r="O259" s="255"/>
      <c r="P259" s="255"/>
      <c r="Q259" s="255"/>
      <c r="R259" s="255"/>
      <c r="S259" s="255"/>
      <c r="T259" s="256"/>
      <c r="U259" s="13"/>
      <c r="V259" s="13"/>
      <c r="W259" s="13"/>
      <c r="X259" s="13"/>
      <c r="Y259" s="13"/>
      <c r="Z259" s="13"/>
      <c r="AA259" s="13"/>
      <c r="AB259" s="13"/>
      <c r="AC259" s="13"/>
      <c r="AD259" s="13"/>
      <c r="AE259" s="13"/>
      <c r="AT259" s="257" t="s">
        <v>216</v>
      </c>
      <c r="AU259" s="257" t="s">
        <v>81</v>
      </c>
      <c r="AV259" s="13" t="s">
        <v>79</v>
      </c>
      <c r="AW259" s="13" t="s">
        <v>30</v>
      </c>
      <c r="AX259" s="13" t="s">
        <v>73</v>
      </c>
      <c r="AY259" s="257" t="s">
        <v>205</v>
      </c>
    </row>
    <row r="260" s="14" customFormat="1">
      <c r="A260" s="14"/>
      <c r="B260" s="258"/>
      <c r="C260" s="259"/>
      <c r="D260" s="243" t="s">
        <v>216</v>
      </c>
      <c r="E260" s="260" t="s">
        <v>1</v>
      </c>
      <c r="F260" s="261" t="s">
        <v>6838</v>
      </c>
      <c r="G260" s="259"/>
      <c r="H260" s="262">
        <v>21.600000000000001</v>
      </c>
      <c r="I260" s="263"/>
      <c r="J260" s="259"/>
      <c r="K260" s="259"/>
      <c r="L260" s="264"/>
      <c r="M260" s="265"/>
      <c r="N260" s="266"/>
      <c r="O260" s="266"/>
      <c r="P260" s="266"/>
      <c r="Q260" s="266"/>
      <c r="R260" s="266"/>
      <c r="S260" s="266"/>
      <c r="T260" s="267"/>
      <c r="U260" s="14"/>
      <c r="V260" s="14"/>
      <c r="W260" s="14"/>
      <c r="X260" s="14"/>
      <c r="Y260" s="14"/>
      <c r="Z260" s="14"/>
      <c r="AA260" s="14"/>
      <c r="AB260" s="14"/>
      <c r="AC260" s="14"/>
      <c r="AD260" s="14"/>
      <c r="AE260" s="14"/>
      <c r="AT260" s="268" t="s">
        <v>216</v>
      </c>
      <c r="AU260" s="268" t="s">
        <v>81</v>
      </c>
      <c r="AV260" s="14" t="s">
        <v>81</v>
      </c>
      <c r="AW260" s="14" t="s">
        <v>30</v>
      </c>
      <c r="AX260" s="14" t="s">
        <v>73</v>
      </c>
      <c r="AY260" s="268" t="s">
        <v>205</v>
      </c>
    </row>
    <row r="261" s="14" customFormat="1">
      <c r="A261" s="14"/>
      <c r="B261" s="258"/>
      <c r="C261" s="259"/>
      <c r="D261" s="243" t="s">
        <v>216</v>
      </c>
      <c r="E261" s="260" t="s">
        <v>1</v>
      </c>
      <c r="F261" s="261" t="s">
        <v>6839</v>
      </c>
      <c r="G261" s="259"/>
      <c r="H261" s="262">
        <v>11.6</v>
      </c>
      <c r="I261" s="263"/>
      <c r="J261" s="259"/>
      <c r="K261" s="259"/>
      <c r="L261" s="264"/>
      <c r="M261" s="265"/>
      <c r="N261" s="266"/>
      <c r="O261" s="266"/>
      <c r="P261" s="266"/>
      <c r="Q261" s="266"/>
      <c r="R261" s="266"/>
      <c r="S261" s="266"/>
      <c r="T261" s="267"/>
      <c r="U261" s="14"/>
      <c r="V261" s="14"/>
      <c r="W261" s="14"/>
      <c r="X261" s="14"/>
      <c r="Y261" s="14"/>
      <c r="Z261" s="14"/>
      <c r="AA261" s="14"/>
      <c r="AB261" s="14"/>
      <c r="AC261" s="14"/>
      <c r="AD261" s="14"/>
      <c r="AE261" s="14"/>
      <c r="AT261" s="268" t="s">
        <v>216</v>
      </c>
      <c r="AU261" s="268" t="s">
        <v>81</v>
      </c>
      <c r="AV261" s="14" t="s">
        <v>81</v>
      </c>
      <c r="AW261" s="14" t="s">
        <v>30</v>
      </c>
      <c r="AX261" s="14" t="s">
        <v>73</v>
      </c>
      <c r="AY261" s="268" t="s">
        <v>205</v>
      </c>
    </row>
    <row r="262" s="14" customFormat="1">
      <c r="A262" s="14"/>
      <c r="B262" s="258"/>
      <c r="C262" s="259"/>
      <c r="D262" s="243" t="s">
        <v>216</v>
      </c>
      <c r="E262" s="260" t="s">
        <v>1</v>
      </c>
      <c r="F262" s="261" t="s">
        <v>6840</v>
      </c>
      <c r="G262" s="259"/>
      <c r="H262" s="262">
        <v>11.6</v>
      </c>
      <c r="I262" s="263"/>
      <c r="J262" s="259"/>
      <c r="K262" s="259"/>
      <c r="L262" s="264"/>
      <c r="M262" s="265"/>
      <c r="N262" s="266"/>
      <c r="O262" s="266"/>
      <c r="P262" s="266"/>
      <c r="Q262" s="266"/>
      <c r="R262" s="266"/>
      <c r="S262" s="266"/>
      <c r="T262" s="267"/>
      <c r="U262" s="14"/>
      <c r="V262" s="14"/>
      <c r="W262" s="14"/>
      <c r="X262" s="14"/>
      <c r="Y262" s="14"/>
      <c r="Z262" s="14"/>
      <c r="AA262" s="14"/>
      <c r="AB262" s="14"/>
      <c r="AC262" s="14"/>
      <c r="AD262" s="14"/>
      <c r="AE262" s="14"/>
      <c r="AT262" s="268" t="s">
        <v>216</v>
      </c>
      <c r="AU262" s="268" t="s">
        <v>81</v>
      </c>
      <c r="AV262" s="14" t="s">
        <v>81</v>
      </c>
      <c r="AW262" s="14" t="s">
        <v>30</v>
      </c>
      <c r="AX262" s="14" t="s">
        <v>73</v>
      </c>
      <c r="AY262" s="268" t="s">
        <v>205</v>
      </c>
    </row>
    <row r="263" s="14" customFormat="1">
      <c r="A263" s="14"/>
      <c r="B263" s="258"/>
      <c r="C263" s="259"/>
      <c r="D263" s="243" t="s">
        <v>216</v>
      </c>
      <c r="E263" s="260" t="s">
        <v>1</v>
      </c>
      <c r="F263" s="261" t="s">
        <v>6841</v>
      </c>
      <c r="G263" s="259"/>
      <c r="H263" s="262">
        <v>38.899999999999999</v>
      </c>
      <c r="I263" s="263"/>
      <c r="J263" s="259"/>
      <c r="K263" s="259"/>
      <c r="L263" s="264"/>
      <c r="M263" s="265"/>
      <c r="N263" s="266"/>
      <c r="O263" s="266"/>
      <c r="P263" s="266"/>
      <c r="Q263" s="266"/>
      <c r="R263" s="266"/>
      <c r="S263" s="266"/>
      <c r="T263" s="267"/>
      <c r="U263" s="14"/>
      <c r="V263" s="14"/>
      <c r="W263" s="14"/>
      <c r="X263" s="14"/>
      <c r="Y263" s="14"/>
      <c r="Z263" s="14"/>
      <c r="AA263" s="14"/>
      <c r="AB263" s="14"/>
      <c r="AC263" s="14"/>
      <c r="AD263" s="14"/>
      <c r="AE263" s="14"/>
      <c r="AT263" s="268" t="s">
        <v>216</v>
      </c>
      <c r="AU263" s="268" t="s">
        <v>81</v>
      </c>
      <c r="AV263" s="14" t="s">
        <v>81</v>
      </c>
      <c r="AW263" s="14" t="s">
        <v>30</v>
      </c>
      <c r="AX263" s="14" t="s">
        <v>73</v>
      </c>
      <c r="AY263" s="268" t="s">
        <v>205</v>
      </c>
    </row>
    <row r="264" s="14" customFormat="1">
      <c r="A264" s="14"/>
      <c r="B264" s="258"/>
      <c r="C264" s="259"/>
      <c r="D264" s="243" t="s">
        <v>216</v>
      </c>
      <c r="E264" s="260" t="s">
        <v>1</v>
      </c>
      <c r="F264" s="261" t="s">
        <v>6842</v>
      </c>
      <c r="G264" s="259"/>
      <c r="H264" s="262">
        <v>62.200000000000003</v>
      </c>
      <c r="I264" s="263"/>
      <c r="J264" s="259"/>
      <c r="K264" s="259"/>
      <c r="L264" s="264"/>
      <c r="M264" s="265"/>
      <c r="N264" s="266"/>
      <c r="O264" s="266"/>
      <c r="P264" s="266"/>
      <c r="Q264" s="266"/>
      <c r="R264" s="266"/>
      <c r="S264" s="266"/>
      <c r="T264" s="267"/>
      <c r="U264" s="14"/>
      <c r="V264" s="14"/>
      <c r="W264" s="14"/>
      <c r="X264" s="14"/>
      <c r="Y264" s="14"/>
      <c r="Z264" s="14"/>
      <c r="AA264" s="14"/>
      <c r="AB264" s="14"/>
      <c r="AC264" s="14"/>
      <c r="AD264" s="14"/>
      <c r="AE264" s="14"/>
      <c r="AT264" s="268" t="s">
        <v>216</v>
      </c>
      <c r="AU264" s="268" t="s">
        <v>81</v>
      </c>
      <c r="AV264" s="14" t="s">
        <v>81</v>
      </c>
      <c r="AW264" s="14" t="s">
        <v>30</v>
      </c>
      <c r="AX264" s="14" t="s">
        <v>73</v>
      </c>
      <c r="AY264" s="268" t="s">
        <v>205</v>
      </c>
    </row>
    <row r="265" s="13" customFormat="1">
      <c r="A265" s="13"/>
      <c r="B265" s="248"/>
      <c r="C265" s="249"/>
      <c r="D265" s="243" t="s">
        <v>216</v>
      </c>
      <c r="E265" s="250" t="s">
        <v>1</v>
      </c>
      <c r="F265" s="251" t="s">
        <v>462</v>
      </c>
      <c r="G265" s="249"/>
      <c r="H265" s="250" t="s">
        <v>1</v>
      </c>
      <c r="I265" s="252"/>
      <c r="J265" s="249"/>
      <c r="K265" s="249"/>
      <c r="L265" s="253"/>
      <c r="M265" s="254"/>
      <c r="N265" s="255"/>
      <c r="O265" s="255"/>
      <c r="P265" s="255"/>
      <c r="Q265" s="255"/>
      <c r="R265" s="255"/>
      <c r="S265" s="255"/>
      <c r="T265" s="256"/>
      <c r="U265" s="13"/>
      <c r="V265" s="13"/>
      <c r="W265" s="13"/>
      <c r="X265" s="13"/>
      <c r="Y265" s="13"/>
      <c r="Z265" s="13"/>
      <c r="AA265" s="13"/>
      <c r="AB265" s="13"/>
      <c r="AC265" s="13"/>
      <c r="AD265" s="13"/>
      <c r="AE265" s="13"/>
      <c r="AT265" s="257" t="s">
        <v>216</v>
      </c>
      <c r="AU265" s="257" t="s">
        <v>81</v>
      </c>
      <c r="AV265" s="13" t="s">
        <v>79</v>
      </c>
      <c r="AW265" s="13" t="s">
        <v>30</v>
      </c>
      <c r="AX265" s="13" t="s">
        <v>73</v>
      </c>
      <c r="AY265" s="257" t="s">
        <v>205</v>
      </c>
    </row>
    <row r="266" s="14" customFormat="1">
      <c r="A266" s="14"/>
      <c r="B266" s="258"/>
      <c r="C266" s="259"/>
      <c r="D266" s="243" t="s">
        <v>216</v>
      </c>
      <c r="E266" s="260" t="s">
        <v>1</v>
      </c>
      <c r="F266" s="261" t="s">
        <v>6846</v>
      </c>
      <c r="G266" s="259"/>
      <c r="H266" s="262">
        <v>159.59999999999999</v>
      </c>
      <c r="I266" s="263"/>
      <c r="J266" s="259"/>
      <c r="K266" s="259"/>
      <c r="L266" s="264"/>
      <c r="M266" s="265"/>
      <c r="N266" s="266"/>
      <c r="O266" s="266"/>
      <c r="P266" s="266"/>
      <c r="Q266" s="266"/>
      <c r="R266" s="266"/>
      <c r="S266" s="266"/>
      <c r="T266" s="267"/>
      <c r="U266" s="14"/>
      <c r="V266" s="14"/>
      <c r="W266" s="14"/>
      <c r="X266" s="14"/>
      <c r="Y266" s="14"/>
      <c r="Z266" s="14"/>
      <c r="AA266" s="14"/>
      <c r="AB266" s="14"/>
      <c r="AC266" s="14"/>
      <c r="AD266" s="14"/>
      <c r="AE266" s="14"/>
      <c r="AT266" s="268" t="s">
        <v>216</v>
      </c>
      <c r="AU266" s="268" t="s">
        <v>81</v>
      </c>
      <c r="AV266" s="14" t="s">
        <v>81</v>
      </c>
      <c r="AW266" s="14" t="s">
        <v>30</v>
      </c>
      <c r="AX266" s="14" t="s">
        <v>73</v>
      </c>
      <c r="AY266" s="268" t="s">
        <v>205</v>
      </c>
    </row>
    <row r="267" s="14" customFormat="1">
      <c r="A267" s="14"/>
      <c r="B267" s="258"/>
      <c r="C267" s="259"/>
      <c r="D267" s="243" t="s">
        <v>216</v>
      </c>
      <c r="E267" s="260" t="s">
        <v>1</v>
      </c>
      <c r="F267" s="261" t="s">
        <v>6847</v>
      </c>
      <c r="G267" s="259"/>
      <c r="H267" s="262">
        <v>107.59999999999999</v>
      </c>
      <c r="I267" s="263"/>
      <c r="J267" s="259"/>
      <c r="K267" s="259"/>
      <c r="L267" s="264"/>
      <c r="M267" s="265"/>
      <c r="N267" s="266"/>
      <c r="O267" s="266"/>
      <c r="P267" s="266"/>
      <c r="Q267" s="266"/>
      <c r="R267" s="266"/>
      <c r="S267" s="266"/>
      <c r="T267" s="267"/>
      <c r="U267" s="14"/>
      <c r="V267" s="14"/>
      <c r="W267" s="14"/>
      <c r="X267" s="14"/>
      <c r="Y267" s="14"/>
      <c r="Z267" s="14"/>
      <c r="AA267" s="14"/>
      <c r="AB267" s="14"/>
      <c r="AC267" s="14"/>
      <c r="AD267" s="14"/>
      <c r="AE267" s="14"/>
      <c r="AT267" s="268" t="s">
        <v>216</v>
      </c>
      <c r="AU267" s="268" t="s">
        <v>81</v>
      </c>
      <c r="AV267" s="14" t="s">
        <v>81</v>
      </c>
      <c r="AW267" s="14" t="s">
        <v>30</v>
      </c>
      <c r="AX267" s="14" t="s">
        <v>73</v>
      </c>
      <c r="AY267" s="268" t="s">
        <v>205</v>
      </c>
    </row>
    <row r="268" s="15" customFormat="1">
      <c r="A268" s="15"/>
      <c r="B268" s="269"/>
      <c r="C268" s="270"/>
      <c r="D268" s="243" t="s">
        <v>216</v>
      </c>
      <c r="E268" s="271" t="s">
        <v>1</v>
      </c>
      <c r="F268" s="272" t="s">
        <v>222</v>
      </c>
      <c r="G268" s="270"/>
      <c r="H268" s="273">
        <v>1403.6199999999999</v>
      </c>
      <c r="I268" s="274"/>
      <c r="J268" s="270"/>
      <c r="K268" s="270"/>
      <c r="L268" s="275"/>
      <c r="M268" s="276"/>
      <c r="N268" s="277"/>
      <c r="O268" s="277"/>
      <c r="P268" s="277"/>
      <c r="Q268" s="277"/>
      <c r="R268" s="277"/>
      <c r="S268" s="277"/>
      <c r="T268" s="278"/>
      <c r="U268" s="15"/>
      <c r="V268" s="15"/>
      <c r="W268" s="15"/>
      <c r="X268" s="15"/>
      <c r="Y268" s="15"/>
      <c r="Z268" s="15"/>
      <c r="AA268" s="15"/>
      <c r="AB268" s="15"/>
      <c r="AC268" s="15"/>
      <c r="AD268" s="15"/>
      <c r="AE268" s="15"/>
      <c r="AT268" s="279" t="s">
        <v>216</v>
      </c>
      <c r="AU268" s="279" t="s">
        <v>81</v>
      </c>
      <c r="AV268" s="15" t="s">
        <v>212</v>
      </c>
      <c r="AW268" s="15" t="s">
        <v>30</v>
      </c>
      <c r="AX268" s="15" t="s">
        <v>79</v>
      </c>
      <c r="AY268" s="279" t="s">
        <v>205</v>
      </c>
    </row>
    <row r="269" s="2" customFormat="1" ht="24.15" customHeight="1">
      <c r="A269" s="39"/>
      <c r="B269" s="40"/>
      <c r="C269" s="292" t="s">
        <v>331</v>
      </c>
      <c r="D269" s="292" t="s">
        <v>301</v>
      </c>
      <c r="E269" s="293" t="s">
        <v>465</v>
      </c>
      <c r="F269" s="294" t="s">
        <v>466</v>
      </c>
      <c r="G269" s="295" t="s">
        <v>379</v>
      </c>
      <c r="H269" s="296">
        <v>744.42899999999997</v>
      </c>
      <c r="I269" s="297"/>
      <c r="J269" s="298">
        <f>ROUND(I269*H269,2)</f>
        <v>0</v>
      </c>
      <c r="K269" s="294" t="s">
        <v>211</v>
      </c>
      <c r="L269" s="299"/>
      <c r="M269" s="300" t="s">
        <v>1</v>
      </c>
      <c r="N269" s="301" t="s">
        <v>38</v>
      </c>
      <c r="O269" s="92"/>
      <c r="P269" s="239">
        <f>O269*H269</f>
        <v>0</v>
      </c>
      <c r="Q269" s="239">
        <v>4.0000000000000003E-05</v>
      </c>
      <c r="R269" s="239">
        <f>Q269*H269</f>
        <v>0.02977716</v>
      </c>
      <c r="S269" s="239">
        <v>0</v>
      </c>
      <c r="T269" s="240">
        <f>S269*H269</f>
        <v>0</v>
      </c>
      <c r="U269" s="39"/>
      <c r="V269" s="39"/>
      <c r="W269" s="39"/>
      <c r="X269" s="39"/>
      <c r="Y269" s="39"/>
      <c r="Z269" s="39"/>
      <c r="AA269" s="39"/>
      <c r="AB269" s="39"/>
      <c r="AC269" s="39"/>
      <c r="AD269" s="39"/>
      <c r="AE269" s="39"/>
      <c r="AR269" s="241" t="s">
        <v>268</v>
      </c>
      <c r="AT269" s="241" t="s">
        <v>301</v>
      </c>
      <c r="AU269" s="241" t="s">
        <v>81</v>
      </c>
      <c r="AY269" s="18" t="s">
        <v>205</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212</v>
      </c>
      <c r="BM269" s="241" t="s">
        <v>6848</v>
      </c>
    </row>
    <row r="270" s="2" customFormat="1">
      <c r="A270" s="39"/>
      <c r="B270" s="40"/>
      <c r="C270" s="41"/>
      <c r="D270" s="243" t="s">
        <v>214</v>
      </c>
      <c r="E270" s="41"/>
      <c r="F270" s="244" t="s">
        <v>466</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214</v>
      </c>
      <c r="AU270" s="18" t="s">
        <v>81</v>
      </c>
    </row>
    <row r="271" s="13" customFormat="1">
      <c r="A271" s="13"/>
      <c r="B271" s="248"/>
      <c r="C271" s="249"/>
      <c r="D271" s="243" t="s">
        <v>216</v>
      </c>
      <c r="E271" s="250" t="s">
        <v>1</v>
      </c>
      <c r="F271" s="251" t="s">
        <v>442</v>
      </c>
      <c r="G271" s="249"/>
      <c r="H271" s="250" t="s">
        <v>1</v>
      </c>
      <c r="I271" s="252"/>
      <c r="J271" s="249"/>
      <c r="K271" s="249"/>
      <c r="L271" s="253"/>
      <c r="M271" s="254"/>
      <c r="N271" s="255"/>
      <c r="O271" s="255"/>
      <c r="P271" s="255"/>
      <c r="Q271" s="255"/>
      <c r="R271" s="255"/>
      <c r="S271" s="255"/>
      <c r="T271" s="256"/>
      <c r="U271" s="13"/>
      <c r="V271" s="13"/>
      <c r="W271" s="13"/>
      <c r="X271" s="13"/>
      <c r="Y271" s="13"/>
      <c r="Z271" s="13"/>
      <c r="AA271" s="13"/>
      <c r="AB271" s="13"/>
      <c r="AC271" s="13"/>
      <c r="AD271" s="13"/>
      <c r="AE271" s="13"/>
      <c r="AT271" s="257" t="s">
        <v>216</v>
      </c>
      <c r="AU271" s="257" t="s">
        <v>81</v>
      </c>
      <c r="AV271" s="13" t="s">
        <v>79</v>
      </c>
      <c r="AW271" s="13" t="s">
        <v>30</v>
      </c>
      <c r="AX271" s="13" t="s">
        <v>73</v>
      </c>
      <c r="AY271" s="257" t="s">
        <v>205</v>
      </c>
    </row>
    <row r="272" s="14" customFormat="1">
      <c r="A272" s="14"/>
      <c r="B272" s="258"/>
      <c r="C272" s="259"/>
      <c r="D272" s="243" t="s">
        <v>216</v>
      </c>
      <c r="E272" s="260" t="s">
        <v>1</v>
      </c>
      <c r="F272" s="261" t="s">
        <v>6835</v>
      </c>
      <c r="G272" s="259"/>
      <c r="H272" s="262">
        <v>548.39999999999998</v>
      </c>
      <c r="I272" s="263"/>
      <c r="J272" s="259"/>
      <c r="K272" s="259"/>
      <c r="L272" s="264"/>
      <c r="M272" s="265"/>
      <c r="N272" s="266"/>
      <c r="O272" s="266"/>
      <c r="P272" s="266"/>
      <c r="Q272" s="266"/>
      <c r="R272" s="266"/>
      <c r="S272" s="266"/>
      <c r="T272" s="267"/>
      <c r="U272" s="14"/>
      <c r="V272" s="14"/>
      <c r="W272" s="14"/>
      <c r="X272" s="14"/>
      <c r="Y272" s="14"/>
      <c r="Z272" s="14"/>
      <c r="AA272" s="14"/>
      <c r="AB272" s="14"/>
      <c r="AC272" s="14"/>
      <c r="AD272" s="14"/>
      <c r="AE272" s="14"/>
      <c r="AT272" s="268" t="s">
        <v>216</v>
      </c>
      <c r="AU272" s="268" t="s">
        <v>81</v>
      </c>
      <c r="AV272" s="14" t="s">
        <v>81</v>
      </c>
      <c r="AW272" s="14" t="s">
        <v>30</v>
      </c>
      <c r="AX272" s="14" t="s">
        <v>73</v>
      </c>
      <c r="AY272" s="268" t="s">
        <v>205</v>
      </c>
    </row>
    <row r="273" s="14" customFormat="1">
      <c r="A273" s="14"/>
      <c r="B273" s="258"/>
      <c r="C273" s="259"/>
      <c r="D273" s="243" t="s">
        <v>216</v>
      </c>
      <c r="E273" s="260" t="s">
        <v>1</v>
      </c>
      <c r="F273" s="261" t="s">
        <v>6836</v>
      </c>
      <c r="G273" s="259"/>
      <c r="H273" s="262">
        <v>14.68</v>
      </c>
      <c r="I273" s="263"/>
      <c r="J273" s="259"/>
      <c r="K273" s="259"/>
      <c r="L273" s="264"/>
      <c r="M273" s="265"/>
      <c r="N273" s="266"/>
      <c r="O273" s="266"/>
      <c r="P273" s="266"/>
      <c r="Q273" s="266"/>
      <c r="R273" s="266"/>
      <c r="S273" s="266"/>
      <c r="T273" s="267"/>
      <c r="U273" s="14"/>
      <c r="V273" s="14"/>
      <c r="W273" s="14"/>
      <c r="X273" s="14"/>
      <c r="Y273" s="14"/>
      <c r="Z273" s="14"/>
      <c r="AA273" s="14"/>
      <c r="AB273" s="14"/>
      <c r="AC273" s="14"/>
      <c r="AD273" s="14"/>
      <c r="AE273" s="14"/>
      <c r="AT273" s="268" t="s">
        <v>216</v>
      </c>
      <c r="AU273" s="268" t="s">
        <v>81</v>
      </c>
      <c r="AV273" s="14" t="s">
        <v>81</v>
      </c>
      <c r="AW273" s="14" t="s">
        <v>30</v>
      </c>
      <c r="AX273" s="14" t="s">
        <v>73</v>
      </c>
      <c r="AY273" s="268" t="s">
        <v>205</v>
      </c>
    </row>
    <row r="274" s="13" customFormat="1">
      <c r="A274" s="13"/>
      <c r="B274" s="248"/>
      <c r="C274" s="249"/>
      <c r="D274" s="243" t="s">
        <v>216</v>
      </c>
      <c r="E274" s="250" t="s">
        <v>1</v>
      </c>
      <c r="F274" s="251" t="s">
        <v>6837</v>
      </c>
      <c r="G274" s="249"/>
      <c r="H274" s="250" t="s">
        <v>1</v>
      </c>
      <c r="I274" s="252"/>
      <c r="J274" s="249"/>
      <c r="K274" s="249"/>
      <c r="L274" s="253"/>
      <c r="M274" s="254"/>
      <c r="N274" s="255"/>
      <c r="O274" s="255"/>
      <c r="P274" s="255"/>
      <c r="Q274" s="255"/>
      <c r="R274" s="255"/>
      <c r="S274" s="255"/>
      <c r="T274" s="256"/>
      <c r="U274" s="13"/>
      <c r="V274" s="13"/>
      <c r="W274" s="13"/>
      <c r="X274" s="13"/>
      <c r="Y274" s="13"/>
      <c r="Z274" s="13"/>
      <c r="AA274" s="13"/>
      <c r="AB274" s="13"/>
      <c r="AC274" s="13"/>
      <c r="AD274" s="13"/>
      <c r="AE274" s="13"/>
      <c r="AT274" s="257" t="s">
        <v>216</v>
      </c>
      <c r="AU274" s="257" t="s">
        <v>81</v>
      </c>
      <c r="AV274" s="13" t="s">
        <v>79</v>
      </c>
      <c r="AW274" s="13" t="s">
        <v>30</v>
      </c>
      <c r="AX274" s="13" t="s">
        <v>73</v>
      </c>
      <c r="AY274" s="257" t="s">
        <v>205</v>
      </c>
    </row>
    <row r="275" s="14" customFormat="1">
      <c r="A275" s="14"/>
      <c r="B275" s="258"/>
      <c r="C275" s="259"/>
      <c r="D275" s="243" t="s">
        <v>216</v>
      </c>
      <c r="E275" s="260" t="s">
        <v>1</v>
      </c>
      <c r="F275" s="261" t="s">
        <v>6838</v>
      </c>
      <c r="G275" s="259"/>
      <c r="H275" s="262">
        <v>21.600000000000001</v>
      </c>
      <c r="I275" s="263"/>
      <c r="J275" s="259"/>
      <c r="K275" s="259"/>
      <c r="L275" s="264"/>
      <c r="M275" s="265"/>
      <c r="N275" s="266"/>
      <c r="O275" s="266"/>
      <c r="P275" s="266"/>
      <c r="Q275" s="266"/>
      <c r="R275" s="266"/>
      <c r="S275" s="266"/>
      <c r="T275" s="267"/>
      <c r="U275" s="14"/>
      <c r="V275" s="14"/>
      <c r="W275" s="14"/>
      <c r="X275" s="14"/>
      <c r="Y275" s="14"/>
      <c r="Z275" s="14"/>
      <c r="AA275" s="14"/>
      <c r="AB275" s="14"/>
      <c r="AC275" s="14"/>
      <c r="AD275" s="14"/>
      <c r="AE275" s="14"/>
      <c r="AT275" s="268" t="s">
        <v>216</v>
      </c>
      <c r="AU275" s="268" t="s">
        <v>81</v>
      </c>
      <c r="AV275" s="14" t="s">
        <v>81</v>
      </c>
      <c r="AW275" s="14" t="s">
        <v>30</v>
      </c>
      <c r="AX275" s="14" t="s">
        <v>73</v>
      </c>
      <c r="AY275" s="268" t="s">
        <v>205</v>
      </c>
    </row>
    <row r="276" s="14" customFormat="1">
      <c r="A276" s="14"/>
      <c r="B276" s="258"/>
      <c r="C276" s="259"/>
      <c r="D276" s="243" t="s">
        <v>216</v>
      </c>
      <c r="E276" s="260" t="s">
        <v>1</v>
      </c>
      <c r="F276" s="261" t="s">
        <v>6839</v>
      </c>
      <c r="G276" s="259"/>
      <c r="H276" s="262">
        <v>11.6</v>
      </c>
      <c r="I276" s="263"/>
      <c r="J276" s="259"/>
      <c r="K276" s="259"/>
      <c r="L276" s="264"/>
      <c r="M276" s="265"/>
      <c r="N276" s="266"/>
      <c r="O276" s="266"/>
      <c r="P276" s="266"/>
      <c r="Q276" s="266"/>
      <c r="R276" s="266"/>
      <c r="S276" s="266"/>
      <c r="T276" s="267"/>
      <c r="U276" s="14"/>
      <c r="V276" s="14"/>
      <c r="W276" s="14"/>
      <c r="X276" s="14"/>
      <c r="Y276" s="14"/>
      <c r="Z276" s="14"/>
      <c r="AA276" s="14"/>
      <c r="AB276" s="14"/>
      <c r="AC276" s="14"/>
      <c r="AD276" s="14"/>
      <c r="AE276" s="14"/>
      <c r="AT276" s="268" t="s">
        <v>216</v>
      </c>
      <c r="AU276" s="268" t="s">
        <v>81</v>
      </c>
      <c r="AV276" s="14" t="s">
        <v>81</v>
      </c>
      <c r="AW276" s="14" t="s">
        <v>30</v>
      </c>
      <c r="AX276" s="14" t="s">
        <v>73</v>
      </c>
      <c r="AY276" s="268" t="s">
        <v>205</v>
      </c>
    </row>
    <row r="277" s="14" customFormat="1">
      <c r="A277" s="14"/>
      <c r="B277" s="258"/>
      <c r="C277" s="259"/>
      <c r="D277" s="243" t="s">
        <v>216</v>
      </c>
      <c r="E277" s="260" t="s">
        <v>1</v>
      </c>
      <c r="F277" s="261" t="s">
        <v>6840</v>
      </c>
      <c r="G277" s="259"/>
      <c r="H277" s="262">
        <v>11.6</v>
      </c>
      <c r="I277" s="263"/>
      <c r="J277" s="259"/>
      <c r="K277" s="259"/>
      <c r="L277" s="264"/>
      <c r="M277" s="265"/>
      <c r="N277" s="266"/>
      <c r="O277" s="266"/>
      <c r="P277" s="266"/>
      <c r="Q277" s="266"/>
      <c r="R277" s="266"/>
      <c r="S277" s="266"/>
      <c r="T277" s="267"/>
      <c r="U277" s="14"/>
      <c r="V277" s="14"/>
      <c r="W277" s="14"/>
      <c r="X277" s="14"/>
      <c r="Y277" s="14"/>
      <c r="Z277" s="14"/>
      <c r="AA277" s="14"/>
      <c r="AB277" s="14"/>
      <c r="AC277" s="14"/>
      <c r="AD277" s="14"/>
      <c r="AE277" s="14"/>
      <c r="AT277" s="268" t="s">
        <v>216</v>
      </c>
      <c r="AU277" s="268" t="s">
        <v>81</v>
      </c>
      <c r="AV277" s="14" t="s">
        <v>81</v>
      </c>
      <c r="AW277" s="14" t="s">
        <v>30</v>
      </c>
      <c r="AX277" s="14" t="s">
        <v>73</v>
      </c>
      <c r="AY277" s="268" t="s">
        <v>205</v>
      </c>
    </row>
    <row r="278" s="14" customFormat="1">
      <c r="A278" s="14"/>
      <c r="B278" s="258"/>
      <c r="C278" s="259"/>
      <c r="D278" s="243" t="s">
        <v>216</v>
      </c>
      <c r="E278" s="260" t="s">
        <v>1</v>
      </c>
      <c r="F278" s="261" t="s">
        <v>6841</v>
      </c>
      <c r="G278" s="259"/>
      <c r="H278" s="262">
        <v>38.899999999999999</v>
      </c>
      <c r="I278" s="263"/>
      <c r="J278" s="259"/>
      <c r="K278" s="259"/>
      <c r="L278" s="264"/>
      <c r="M278" s="265"/>
      <c r="N278" s="266"/>
      <c r="O278" s="266"/>
      <c r="P278" s="266"/>
      <c r="Q278" s="266"/>
      <c r="R278" s="266"/>
      <c r="S278" s="266"/>
      <c r="T278" s="267"/>
      <c r="U278" s="14"/>
      <c r="V278" s="14"/>
      <c r="W278" s="14"/>
      <c r="X278" s="14"/>
      <c r="Y278" s="14"/>
      <c r="Z278" s="14"/>
      <c r="AA278" s="14"/>
      <c r="AB278" s="14"/>
      <c r="AC278" s="14"/>
      <c r="AD278" s="14"/>
      <c r="AE278" s="14"/>
      <c r="AT278" s="268" t="s">
        <v>216</v>
      </c>
      <c r="AU278" s="268" t="s">
        <v>81</v>
      </c>
      <c r="AV278" s="14" t="s">
        <v>81</v>
      </c>
      <c r="AW278" s="14" t="s">
        <v>30</v>
      </c>
      <c r="AX278" s="14" t="s">
        <v>73</v>
      </c>
      <c r="AY278" s="268" t="s">
        <v>205</v>
      </c>
    </row>
    <row r="279" s="14" customFormat="1">
      <c r="A279" s="14"/>
      <c r="B279" s="258"/>
      <c r="C279" s="259"/>
      <c r="D279" s="243" t="s">
        <v>216</v>
      </c>
      <c r="E279" s="260" t="s">
        <v>1</v>
      </c>
      <c r="F279" s="261" t="s">
        <v>6842</v>
      </c>
      <c r="G279" s="259"/>
      <c r="H279" s="262">
        <v>62.200000000000003</v>
      </c>
      <c r="I279" s="263"/>
      <c r="J279" s="259"/>
      <c r="K279" s="259"/>
      <c r="L279" s="264"/>
      <c r="M279" s="265"/>
      <c r="N279" s="266"/>
      <c r="O279" s="266"/>
      <c r="P279" s="266"/>
      <c r="Q279" s="266"/>
      <c r="R279" s="266"/>
      <c r="S279" s="266"/>
      <c r="T279" s="267"/>
      <c r="U279" s="14"/>
      <c r="V279" s="14"/>
      <c r="W279" s="14"/>
      <c r="X279" s="14"/>
      <c r="Y279" s="14"/>
      <c r="Z279" s="14"/>
      <c r="AA279" s="14"/>
      <c r="AB279" s="14"/>
      <c r="AC279" s="14"/>
      <c r="AD279" s="14"/>
      <c r="AE279" s="14"/>
      <c r="AT279" s="268" t="s">
        <v>216</v>
      </c>
      <c r="AU279" s="268" t="s">
        <v>81</v>
      </c>
      <c r="AV279" s="14" t="s">
        <v>81</v>
      </c>
      <c r="AW279" s="14" t="s">
        <v>30</v>
      </c>
      <c r="AX279" s="14" t="s">
        <v>73</v>
      </c>
      <c r="AY279" s="268" t="s">
        <v>205</v>
      </c>
    </row>
    <row r="280" s="15" customFormat="1">
      <c r="A280" s="15"/>
      <c r="B280" s="269"/>
      <c r="C280" s="270"/>
      <c r="D280" s="243" t="s">
        <v>216</v>
      </c>
      <c r="E280" s="271" t="s">
        <v>1</v>
      </c>
      <c r="F280" s="272" t="s">
        <v>222</v>
      </c>
      <c r="G280" s="270"/>
      <c r="H280" s="273">
        <v>708.98000000000002</v>
      </c>
      <c r="I280" s="274"/>
      <c r="J280" s="270"/>
      <c r="K280" s="270"/>
      <c r="L280" s="275"/>
      <c r="M280" s="276"/>
      <c r="N280" s="277"/>
      <c r="O280" s="277"/>
      <c r="P280" s="277"/>
      <c r="Q280" s="277"/>
      <c r="R280" s="277"/>
      <c r="S280" s="277"/>
      <c r="T280" s="278"/>
      <c r="U280" s="15"/>
      <c r="V280" s="15"/>
      <c r="W280" s="15"/>
      <c r="X280" s="15"/>
      <c r="Y280" s="15"/>
      <c r="Z280" s="15"/>
      <c r="AA280" s="15"/>
      <c r="AB280" s="15"/>
      <c r="AC280" s="15"/>
      <c r="AD280" s="15"/>
      <c r="AE280" s="15"/>
      <c r="AT280" s="279" t="s">
        <v>216</v>
      </c>
      <c r="AU280" s="279" t="s">
        <v>81</v>
      </c>
      <c r="AV280" s="15" t="s">
        <v>212</v>
      </c>
      <c r="AW280" s="15" t="s">
        <v>30</v>
      </c>
      <c r="AX280" s="15" t="s">
        <v>79</v>
      </c>
      <c r="AY280" s="279" t="s">
        <v>205</v>
      </c>
    </row>
    <row r="281" s="14" customFormat="1">
      <c r="A281" s="14"/>
      <c r="B281" s="258"/>
      <c r="C281" s="259"/>
      <c r="D281" s="243" t="s">
        <v>216</v>
      </c>
      <c r="E281" s="259"/>
      <c r="F281" s="261" t="s">
        <v>6849</v>
      </c>
      <c r="G281" s="259"/>
      <c r="H281" s="262">
        <v>744.42899999999997</v>
      </c>
      <c r="I281" s="263"/>
      <c r="J281" s="259"/>
      <c r="K281" s="259"/>
      <c r="L281" s="264"/>
      <c r="M281" s="265"/>
      <c r="N281" s="266"/>
      <c r="O281" s="266"/>
      <c r="P281" s="266"/>
      <c r="Q281" s="266"/>
      <c r="R281" s="266"/>
      <c r="S281" s="266"/>
      <c r="T281" s="267"/>
      <c r="U281" s="14"/>
      <c r="V281" s="14"/>
      <c r="W281" s="14"/>
      <c r="X281" s="14"/>
      <c r="Y281" s="14"/>
      <c r="Z281" s="14"/>
      <c r="AA281" s="14"/>
      <c r="AB281" s="14"/>
      <c r="AC281" s="14"/>
      <c r="AD281" s="14"/>
      <c r="AE281" s="14"/>
      <c r="AT281" s="268" t="s">
        <v>216</v>
      </c>
      <c r="AU281" s="268" t="s">
        <v>81</v>
      </c>
      <c r="AV281" s="14" t="s">
        <v>81</v>
      </c>
      <c r="AW281" s="14" t="s">
        <v>4</v>
      </c>
      <c r="AX281" s="14" t="s">
        <v>79</v>
      </c>
      <c r="AY281" s="268" t="s">
        <v>205</v>
      </c>
    </row>
    <row r="282" s="2" customFormat="1" ht="24.15" customHeight="1">
      <c r="A282" s="39"/>
      <c r="B282" s="40"/>
      <c r="C282" s="292" t="s">
        <v>337</v>
      </c>
      <c r="D282" s="292" t="s">
        <v>301</v>
      </c>
      <c r="E282" s="293" t="s">
        <v>470</v>
      </c>
      <c r="F282" s="294" t="s">
        <v>471</v>
      </c>
      <c r="G282" s="295" t="s">
        <v>379</v>
      </c>
      <c r="H282" s="296">
        <v>540.26199999999994</v>
      </c>
      <c r="I282" s="297"/>
      <c r="J282" s="298">
        <f>ROUND(I282*H282,2)</f>
        <v>0</v>
      </c>
      <c r="K282" s="294" t="s">
        <v>211</v>
      </c>
      <c r="L282" s="299"/>
      <c r="M282" s="300" t="s">
        <v>1</v>
      </c>
      <c r="N282" s="301" t="s">
        <v>38</v>
      </c>
      <c r="O282" s="92"/>
      <c r="P282" s="239">
        <f>O282*H282</f>
        <v>0</v>
      </c>
      <c r="Q282" s="239">
        <v>3.0000000000000001E-05</v>
      </c>
      <c r="R282" s="239">
        <f>Q282*H282</f>
        <v>0.016207859999999998</v>
      </c>
      <c r="S282" s="239">
        <v>0</v>
      </c>
      <c r="T282" s="240">
        <f>S282*H282</f>
        <v>0</v>
      </c>
      <c r="U282" s="39"/>
      <c r="V282" s="39"/>
      <c r="W282" s="39"/>
      <c r="X282" s="39"/>
      <c r="Y282" s="39"/>
      <c r="Z282" s="39"/>
      <c r="AA282" s="39"/>
      <c r="AB282" s="39"/>
      <c r="AC282" s="39"/>
      <c r="AD282" s="39"/>
      <c r="AE282" s="39"/>
      <c r="AR282" s="241" t="s">
        <v>268</v>
      </c>
      <c r="AT282" s="241" t="s">
        <v>301</v>
      </c>
      <c r="AU282" s="241" t="s">
        <v>81</v>
      </c>
      <c r="AY282" s="18" t="s">
        <v>205</v>
      </c>
      <c r="BE282" s="242">
        <f>IF(N282="základní",J282,0)</f>
        <v>0</v>
      </c>
      <c r="BF282" s="242">
        <f>IF(N282="snížená",J282,0)</f>
        <v>0</v>
      </c>
      <c r="BG282" s="242">
        <f>IF(N282="zákl. přenesená",J282,0)</f>
        <v>0</v>
      </c>
      <c r="BH282" s="242">
        <f>IF(N282="sníž. přenesená",J282,0)</f>
        <v>0</v>
      </c>
      <c r="BI282" s="242">
        <f>IF(N282="nulová",J282,0)</f>
        <v>0</v>
      </c>
      <c r="BJ282" s="18" t="s">
        <v>79</v>
      </c>
      <c r="BK282" s="242">
        <f>ROUND(I282*H282,2)</f>
        <v>0</v>
      </c>
      <c r="BL282" s="18" t="s">
        <v>212</v>
      </c>
      <c r="BM282" s="241" t="s">
        <v>6850</v>
      </c>
    </row>
    <row r="283" s="2" customFormat="1">
      <c r="A283" s="39"/>
      <c r="B283" s="40"/>
      <c r="C283" s="41"/>
      <c r="D283" s="243" t="s">
        <v>214</v>
      </c>
      <c r="E283" s="41"/>
      <c r="F283" s="244" t="s">
        <v>471</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214</v>
      </c>
      <c r="AU283" s="18" t="s">
        <v>81</v>
      </c>
    </row>
    <row r="284" s="13" customFormat="1">
      <c r="A284" s="13"/>
      <c r="B284" s="248"/>
      <c r="C284" s="249"/>
      <c r="D284" s="243" t="s">
        <v>216</v>
      </c>
      <c r="E284" s="250" t="s">
        <v>1</v>
      </c>
      <c r="F284" s="251" t="s">
        <v>6843</v>
      </c>
      <c r="G284" s="249"/>
      <c r="H284" s="250" t="s">
        <v>1</v>
      </c>
      <c r="I284" s="252"/>
      <c r="J284" s="249"/>
      <c r="K284" s="249"/>
      <c r="L284" s="253"/>
      <c r="M284" s="254"/>
      <c r="N284" s="255"/>
      <c r="O284" s="255"/>
      <c r="P284" s="255"/>
      <c r="Q284" s="255"/>
      <c r="R284" s="255"/>
      <c r="S284" s="255"/>
      <c r="T284" s="256"/>
      <c r="U284" s="13"/>
      <c r="V284" s="13"/>
      <c r="W284" s="13"/>
      <c r="X284" s="13"/>
      <c r="Y284" s="13"/>
      <c r="Z284" s="13"/>
      <c r="AA284" s="13"/>
      <c r="AB284" s="13"/>
      <c r="AC284" s="13"/>
      <c r="AD284" s="13"/>
      <c r="AE284" s="13"/>
      <c r="AT284" s="257" t="s">
        <v>216</v>
      </c>
      <c r="AU284" s="257" t="s">
        <v>81</v>
      </c>
      <c r="AV284" s="13" t="s">
        <v>79</v>
      </c>
      <c r="AW284" s="13" t="s">
        <v>30</v>
      </c>
      <c r="AX284" s="13" t="s">
        <v>73</v>
      </c>
      <c r="AY284" s="257" t="s">
        <v>205</v>
      </c>
    </row>
    <row r="285" s="14" customFormat="1">
      <c r="A285" s="14"/>
      <c r="B285" s="258"/>
      <c r="C285" s="259"/>
      <c r="D285" s="243" t="s">
        <v>216</v>
      </c>
      <c r="E285" s="260" t="s">
        <v>1</v>
      </c>
      <c r="F285" s="261" t="s">
        <v>6844</v>
      </c>
      <c r="G285" s="259"/>
      <c r="H285" s="262">
        <v>274.19999999999999</v>
      </c>
      <c r="I285" s="263"/>
      <c r="J285" s="259"/>
      <c r="K285" s="259"/>
      <c r="L285" s="264"/>
      <c r="M285" s="265"/>
      <c r="N285" s="266"/>
      <c r="O285" s="266"/>
      <c r="P285" s="266"/>
      <c r="Q285" s="266"/>
      <c r="R285" s="266"/>
      <c r="S285" s="266"/>
      <c r="T285" s="267"/>
      <c r="U285" s="14"/>
      <c r="V285" s="14"/>
      <c r="W285" s="14"/>
      <c r="X285" s="14"/>
      <c r="Y285" s="14"/>
      <c r="Z285" s="14"/>
      <c r="AA285" s="14"/>
      <c r="AB285" s="14"/>
      <c r="AC285" s="14"/>
      <c r="AD285" s="14"/>
      <c r="AE285" s="14"/>
      <c r="AT285" s="268" t="s">
        <v>216</v>
      </c>
      <c r="AU285" s="268" t="s">
        <v>81</v>
      </c>
      <c r="AV285" s="14" t="s">
        <v>81</v>
      </c>
      <c r="AW285" s="14" t="s">
        <v>30</v>
      </c>
      <c r="AX285" s="14" t="s">
        <v>73</v>
      </c>
      <c r="AY285" s="268" t="s">
        <v>205</v>
      </c>
    </row>
    <row r="286" s="14" customFormat="1">
      <c r="A286" s="14"/>
      <c r="B286" s="258"/>
      <c r="C286" s="259"/>
      <c r="D286" s="243" t="s">
        <v>216</v>
      </c>
      <c r="E286" s="260" t="s">
        <v>1</v>
      </c>
      <c r="F286" s="261" t="s">
        <v>6845</v>
      </c>
      <c r="G286" s="259"/>
      <c r="H286" s="262">
        <v>7.3399999999999999</v>
      </c>
      <c r="I286" s="263"/>
      <c r="J286" s="259"/>
      <c r="K286" s="259"/>
      <c r="L286" s="264"/>
      <c r="M286" s="265"/>
      <c r="N286" s="266"/>
      <c r="O286" s="266"/>
      <c r="P286" s="266"/>
      <c r="Q286" s="266"/>
      <c r="R286" s="266"/>
      <c r="S286" s="266"/>
      <c r="T286" s="267"/>
      <c r="U286" s="14"/>
      <c r="V286" s="14"/>
      <c r="W286" s="14"/>
      <c r="X286" s="14"/>
      <c r="Y286" s="14"/>
      <c r="Z286" s="14"/>
      <c r="AA286" s="14"/>
      <c r="AB286" s="14"/>
      <c r="AC286" s="14"/>
      <c r="AD286" s="14"/>
      <c r="AE286" s="14"/>
      <c r="AT286" s="268" t="s">
        <v>216</v>
      </c>
      <c r="AU286" s="268" t="s">
        <v>81</v>
      </c>
      <c r="AV286" s="14" t="s">
        <v>81</v>
      </c>
      <c r="AW286" s="14" t="s">
        <v>30</v>
      </c>
      <c r="AX286" s="14" t="s">
        <v>73</v>
      </c>
      <c r="AY286" s="268" t="s">
        <v>205</v>
      </c>
    </row>
    <row r="287" s="13" customFormat="1">
      <c r="A287" s="13"/>
      <c r="B287" s="248"/>
      <c r="C287" s="249"/>
      <c r="D287" s="243" t="s">
        <v>216</v>
      </c>
      <c r="E287" s="250" t="s">
        <v>1</v>
      </c>
      <c r="F287" s="251" t="s">
        <v>6808</v>
      </c>
      <c r="G287" s="249"/>
      <c r="H287" s="250" t="s">
        <v>1</v>
      </c>
      <c r="I287" s="252"/>
      <c r="J287" s="249"/>
      <c r="K287" s="249"/>
      <c r="L287" s="253"/>
      <c r="M287" s="254"/>
      <c r="N287" s="255"/>
      <c r="O287" s="255"/>
      <c r="P287" s="255"/>
      <c r="Q287" s="255"/>
      <c r="R287" s="255"/>
      <c r="S287" s="255"/>
      <c r="T287" s="256"/>
      <c r="U287" s="13"/>
      <c r="V287" s="13"/>
      <c r="W287" s="13"/>
      <c r="X287" s="13"/>
      <c r="Y287" s="13"/>
      <c r="Z287" s="13"/>
      <c r="AA287" s="13"/>
      <c r="AB287" s="13"/>
      <c r="AC287" s="13"/>
      <c r="AD287" s="13"/>
      <c r="AE287" s="13"/>
      <c r="AT287" s="257" t="s">
        <v>216</v>
      </c>
      <c r="AU287" s="257" t="s">
        <v>81</v>
      </c>
      <c r="AV287" s="13" t="s">
        <v>79</v>
      </c>
      <c r="AW287" s="13" t="s">
        <v>30</v>
      </c>
      <c r="AX287" s="13" t="s">
        <v>73</v>
      </c>
      <c r="AY287" s="257" t="s">
        <v>205</v>
      </c>
    </row>
    <row r="288" s="14" customFormat="1">
      <c r="A288" s="14"/>
      <c r="B288" s="258"/>
      <c r="C288" s="259"/>
      <c r="D288" s="243" t="s">
        <v>216</v>
      </c>
      <c r="E288" s="260" t="s">
        <v>1</v>
      </c>
      <c r="F288" s="261" t="s">
        <v>6838</v>
      </c>
      <c r="G288" s="259"/>
      <c r="H288" s="262">
        <v>21.600000000000001</v>
      </c>
      <c r="I288" s="263"/>
      <c r="J288" s="259"/>
      <c r="K288" s="259"/>
      <c r="L288" s="264"/>
      <c r="M288" s="265"/>
      <c r="N288" s="266"/>
      <c r="O288" s="266"/>
      <c r="P288" s="266"/>
      <c r="Q288" s="266"/>
      <c r="R288" s="266"/>
      <c r="S288" s="266"/>
      <c r="T288" s="267"/>
      <c r="U288" s="14"/>
      <c r="V288" s="14"/>
      <c r="W288" s="14"/>
      <c r="X288" s="14"/>
      <c r="Y288" s="14"/>
      <c r="Z288" s="14"/>
      <c r="AA288" s="14"/>
      <c r="AB288" s="14"/>
      <c r="AC288" s="14"/>
      <c r="AD288" s="14"/>
      <c r="AE288" s="14"/>
      <c r="AT288" s="268" t="s">
        <v>216</v>
      </c>
      <c r="AU288" s="268" t="s">
        <v>81</v>
      </c>
      <c r="AV288" s="14" t="s">
        <v>81</v>
      </c>
      <c r="AW288" s="14" t="s">
        <v>30</v>
      </c>
      <c r="AX288" s="14" t="s">
        <v>73</v>
      </c>
      <c r="AY288" s="268" t="s">
        <v>205</v>
      </c>
    </row>
    <row r="289" s="14" customFormat="1">
      <c r="A289" s="14"/>
      <c r="B289" s="258"/>
      <c r="C289" s="259"/>
      <c r="D289" s="243" t="s">
        <v>216</v>
      </c>
      <c r="E289" s="260" t="s">
        <v>1</v>
      </c>
      <c r="F289" s="261" t="s">
        <v>6839</v>
      </c>
      <c r="G289" s="259"/>
      <c r="H289" s="262">
        <v>11.6</v>
      </c>
      <c r="I289" s="263"/>
      <c r="J289" s="259"/>
      <c r="K289" s="259"/>
      <c r="L289" s="264"/>
      <c r="M289" s="265"/>
      <c r="N289" s="266"/>
      <c r="O289" s="266"/>
      <c r="P289" s="266"/>
      <c r="Q289" s="266"/>
      <c r="R289" s="266"/>
      <c r="S289" s="266"/>
      <c r="T289" s="267"/>
      <c r="U289" s="14"/>
      <c r="V289" s="14"/>
      <c r="W289" s="14"/>
      <c r="X289" s="14"/>
      <c r="Y289" s="14"/>
      <c r="Z289" s="14"/>
      <c r="AA289" s="14"/>
      <c r="AB289" s="14"/>
      <c r="AC289" s="14"/>
      <c r="AD289" s="14"/>
      <c r="AE289" s="14"/>
      <c r="AT289" s="268" t="s">
        <v>216</v>
      </c>
      <c r="AU289" s="268" t="s">
        <v>81</v>
      </c>
      <c r="AV289" s="14" t="s">
        <v>81</v>
      </c>
      <c r="AW289" s="14" t="s">
        <v>30</v>
      </c>
      <c r="AX289" s="14" t="s">
        <v>73</v>
      </c>
      <c r="AY289" s="268" t="s">
        <v>205</v>
      </c>
    </row>
    <row r="290" s="14" customFormat="1">
      <c r="A290" s="14"/>
      <c r="B290" s="258"/>
      <c r="C290" s="259"/>
      <c r="D290" s="243" t="s">
        <v>216</v>
      </c>
      <c r="E290" s="260" t="s">
        <v>1</v>
      </c>
      <c r="F290" s="261" t="s">
        <v>6840</v>
      </c>
      <c r="G290" s="259"/>
      <c r="H290" s="262">
        <v>11.6</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216</v>
      </c>
      <c r="AU290" s="268" t="s">
        <v>81</v>
      </c>
      <c r="AV290" s="14" t="s">
        <v>81</v>
      </c>
      <c r="AW290" s="14" t="s">
        <v>30</v>
      </c>
      <c r="AX290" s="14" t="s">
        <v>73</v>
      </c>
      <c r="AY290" s="268" t="s">
        <v>205</v>
      </c>
    </row>
    <row r="291" s="14" customFormat="1">
      <c r="A291" s="14"/>
      <c r="B291" s="258"/>
      <c r="C291" s="259"/>
      <c r="D291" s="243" t="s">
        <v>216</v>
      </c>
      <c r="E291" s="260" t="s">
        <v>1</v>
      </c>
      <c r="F291" s="261" t="s">
        <v>6841</v>
      </c>
      <c r="G291" s="259"/>
      <c r="H291" s="262">
        <v>38.899999999999999</v>
      </c>
      <c r="I291" s="263"/>
      <c r="J291" s="259"/>
      <c r="K291" s="259"/>
      <c r="L291" s="264"/>
      <c r="M291" s="265"/>
      <c r="N291" s="266"/>
      <c r="O291" s="266"/>
      <c r="P291" s="266"/>
      <c r="Q291" s="266"/>
      <c r="R291" s="266"/>
      <c r="S291" s="266"/>
      <c r="T291" s="267"/>
      <c r="U291" s="14"/>
      <c r="V291" s="14"/>
      <c r="W291" s="14"/>
      <c r="X291" s="14"/>
      <c r="Y291" s="14"/>
      <c r="Z291" s="14"/>
      <c r="AA291" s="14"/>
      <c r="AB291" s="14"/>
      <c r="AC291" s="14"/>
      <c r="AD291" s="14"/>
      <c r="AE291" s="14"/>
      <c r="AT291" s="268" t="s">
        <v>216</v>
      </c>
      <c r="AU291" s="268" t="s">
        <v>81</v>
      </c>
      <c r="AV291" s="14" t="s">
        <v>81</v>
      </c>
      <c r="AW291" s="14" t="s">
        <v>30</v>
      </c>
      <c r="AX291" s="14" t="s">
        <v>73</v>
      </c>
      <c r="AY291" s="268" t="s">
        <v>205</v>
      </c>
    </row>
    <row r="292" s="14" customFormat="1">
      <c r="A292" s="14"/>
      <c r="B292" s="258"/>
      <c r="C292" s="259"/>
      <c r="D292" s="243" t="s">
        <v>216</v>
      </c>
      <c r="E292" s="260" t="s">
        <v>1</v>
      </c>
      <c r="F292" s="261" t="s">
        <v>6842</v>
      </c>
      <c r="G292" s="259"/>
      <c r="H292" s="262">
        <v>62.200000000000003</v>
      </c>
      <c r="I292" s="263"/>
      <c r="J292" s="259"/>
      <c r="K292" s="259"/>
      <c r="L292" s="264"/>
      <c r="M292" s="265"/>
      <c r="N292" s="266"/>
      <c r="O292" s="266"/>
      <c r="P292" s="266"/>
      <c r="Q292" s="266"/>
      <c r="R292" s="266"/>
      <c r="S292" s="266"/>
      <c r="T292" s="267"/>
      <c r="U292" s="14"/>
      <c r="V292" s="14"/>
      <c r="W292" s="14"/>
      <c r="X292" s="14"/>
      <c r="Y292" s="14"/>
      <c r="Z292" s="14"/>
      <c r="AA292" s="14"/>
      <c r="AB292" s="14"/>
      <c r="AC292" s="14"/>
      <c r="AD292" s="14"/>
      <c r="AE292" s="14"/>
      <c r="AT292" s="268" t="s">
        <v>216</v>
      </c>
      <c r="AU292" s="268" t="s">
        <v>81</v>
      </c>
      <c r="AV292" s="14" t="s">
        <v>81</v>
      </c>
      <c r="AW292" s="14" t="s">
        <v>30</v>
      </c>
      <c r="AX292" s="14" t="s">
        <v>73</v>
      </c>
      <c r="AY292" s="268" t="s">
        <v>205</v>
      </c>
    </row>
    <row r="293" s="13" customFormat="1">
      <c r="A293" s="13"/>
      <c r="B293" s="248"/>
      <c r="C293" s="249"/>
      <c r="D293" s="243" t="s">
        <v>216</v>
      </c>
      <c r="E293" s="250" t="s">
        <v>1</v>
      </c>
      <c r="F293" s="251" t="s">
        <v>462</v>
      </c>
      <c r="G293" s="249"/>
      <c r="H293" s="250" t="s">
        <v>1</v>
      </c>
      <c r="I293" s="252"/>
      <c r="J293" s="249"/>
      <c r="K293" s="249"/>
      <c r="L293" s="253"/>
      <c r="M293" s="254"/>
      <c r="N293" s="255"/>
      <c r="O293" s="255"/>
      <c r="P293" s="255"/>
      <c r="Q293" s="255"/>
      <c r="R293" s="255"/>
      <c r="S293" s="255"/>
      <c r="T293" s="256"/>
      <c r="U293" s="13"/>
      <c r="V293" s="13"/>
      <c r="W293" s="13"/>
      <c r="X293" s="13"/>
      <c r="Y293" s="13"/>
      <c r="Z293" s="13"/>
      <c r="AA293" s="13"/>
      <c r="AB293" s="13"/>
      <c r="AC293" s="13"/>
      <c r="AD293" s="13"/>
      <c r="AE293" s="13"/>
      <c r="AT293" s="257" t="s">
        <v>216</v>
      </c>
      <c r="AU293" s="257" t="s">
        <v>81</v>
      </c>
      <c r="AV293" s="13" t="s">
        <v>79</v>
      </c>
      <c r="AW293" s="13" t="s">
        <v>30</v>
      </c>
      <c r="AX293" s="13" t="s">
        <v>73</v>
      </c>
      <c r="AY293" s="257" t="s">
        <v>205</v>
      </c>
    </row>
    <row r="294" s="14" customFormat="1">
      <c r="A294" s="14"/>
      <c r="B294" s="258"/>
      <c r="C294" s="259"/>
      <c r="D294" s="243" t="s">
        <v>216</v>
      </c>
      <c r="E294" s="260" t="s">
        <v>1</v>
      </c>
      <c r="F294" s="261" t="s">
        <v>6846</v>
      </c>
      <c r="G294" s="259"/>
      <c r="H294" s="262">
        <v>159.59999999999999</v>
      </c>
      <c r="I294" s="263"/>
      <c r="J294" s="259"/>
      <c r="K294" s="259"/>
      <c r="L294" s="264"/>
      <c r="M294" s="265"/>
      <c r="N294" s="266"/>
      <c r="O294" s="266"/>
      <c r="P294" s="266"/>
      <c r="Q294" s="266"/>
      <c r="R294" s="266"/>
      <c r="S294" s="266"/>
      <c r="T294" s="267"/>
      <c r="U294" s="14"/>
      <c r="V294" s="14"/>
      <c r="W294" s="14"/>
      <c r="X294" s="14"/>
      <c r="Y294" s="14"/>
      <c r="Z294" s="14"/>
      <c r="AA294" s="14"/>
      <c r="AB294" s="14"/>
      <c r="AC294" s="14"/>
      <c r="AD294" s="14"/>
      <c r="AE294" s="14"/>
      <c r="AT294" s="268" t="s">
        <v>216</v>
      </c>
      <c r="AU294" s="268" t="s">
        <v>81</v>
      </c>
      <c r="AV294" s="14" t="s">
        <v>81</v>
      </c>
      <c r="AW294" s="14" t="s">
        <v>30</v>
      </c>
      <c r="AX294" s="14" t="s">
        <v>73</v>
      </c>
      <c r="AY294" s="268" t="s">
        <v>205</v>
      </c>
    </row>
    <row r="295" s="14" customFormat="1">
      <c r="A295" s="14"/>
      <c r="B295" s="258"/>
      <c r="C295" s="259"/>
      <c r="D295" s="243" t="s">
        <v>216</v>
      </c>
      <c r="E295" s="260" t="s">
        <v>1</v>
      </c>
      <c r="F295" s="261" t="s">
        <v>6847</v>
      </c>
      <c r="G295" s="259"/>
      <c r="H295" s="262">
        <v>107.59999999999999</v>
      </c>
      <c r="I295" s="263"/>
      <c r="J295" s="259"/>
      <c r="K295" s="259"/>
      <c r="L295" s="264"/>
      <c r="M295" s="265"/>
      <c r="N295" s="266"/>
      <c r="O295" s="266"/>
      <c r="P295" s="266"/>
      <c r="Q295" s="266"/>
      <c r="R295" s="266"/>
      <c r="S295" s="266"/>
      <c r="T295" s="267"/>
      <c r="U295" s="14"/>
      <c r="V295" s="14"/>
      <c r="W295" s="14"/>
      <c r="X295" s="14"/>
      <c r="Y295" s="14"/>
      <c r="Z295" s="14"/>
      <c r="AA295" s="14"/>
      <c r="AB295" s="14"/>
      <c r="AC295" s="14"/>
      <c r="AD295" s="14"/>
      <c r="AE295" s="14"/>
      <c r="AT295" s="268" t="s">
        <v>216</v>
      </c>
      <c r="AU295" s="268" t="s">
        <v>81</v>
      </c>
      <c r="AV295" s="14" t="s">
        <v>81</v>
      </c>
      <c r="AW295" s="14" t="s">
        <v>30</v>
      </c>
      <c r="AX295" s="14" t="s">
        <v>73</v>
      </c>
      <c r="AY295" s="268" t="s">
        <v>205</v>
      </c>
    </row>
    <row r="296" s="13" customFormat="1">
      <c r="A296" s="13"/>
      <c r="B296" s="248"/>
      <c r="C296" s="249"/>
      <c r="D296" s="243" t="s">
        <v>216</v>
      </c>
      <c r="E296" s="250" t="s">
        <v>1</v>
      </c>
      <c r="F296" s="251" t="s">
        <v>6851</v>
      </c>
      <c r="G296" s="249"/>
      <c r="H296" s="250" t="s">
        <v>1</v>
      </c>
      <c r="I296" s="252"/>
      <c r="J296" s="249"/>
      <c r="K296" s="249"/>
      <c r="L296" s="253"/>
      <c r="M296" s="254"/>
      <c r="N296" s="255"/>
      <c r="O296" s="255"/>
      <c r="P296" s="255"/>
      <c r="Q296" s="255"/>
      <c r="R296" s="255"/>
      <c r="S296" s="255"/>
      <c r="T296" s="256"/>
      <c r="U296" s="13"/>
      <c r="V296" s="13"/>
      <c r="W296" s="13"/>
      <c r="X296" s="13"/>
      <c r="Y296" s="13"/>
      <c r="Z296" s="13"/>
      <c r="AA296" s="13"/>
      <c r="AB296" s="13"/>
      <c r="AC296" s="13"/>
      <c r="AD296" s="13"/>
      <c r="AE296" s="13"/>
      <c r="AT296" s="257" t="s">
        <v>216</v>
      </c>
      <c r="AU296" s="257" t="s">
        <v>81</v>
      </c>
      <c r="AV296" s="13" t="s">
        <v>79</v>
      </c>
      <c r="AW296" s="13" t="s">
        <v>30</v>
      </c>
      <c r="AX296" s="13" t="s">
        <v>73</v>
      </c>
      <c r="AY296" s="257" t="s">
        <v>205</v>
      </c>
    </row>
    <row r="297" s="14" customFormat="1">
      <c r="A297" s="14"/>
      <c r="B297" s="258"/>
      <c r="C297" s="259"/>
      <c r="D297" s="243" t="s">
        <v>216</v>
      </c>
      <c r="E297" s="260" t="s">
        <v>1</v>
      </c>
      <c r="F297" s="261" t="s">
        <v>6852</v>
      </c>
      <c r="G297" s="259"/>
      <c r="H297" s="262">
        <v>-180.10499999999999</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216</v>
      </c>
      <c r="AU297" s="268" t="s">
        <v>81</v>
      </c>
      <c r="AV297" s="14" t="s">
        <v>81</v>
      </c>
      <c r="AW297" s="14" t="s">
        <v>30</v>
      </c>
      <c r="AX297" s="14" t="s">
        <v>73</v>
      </c>
      <c r="AY297" s="268" t="s">
        <v>205</v>
      </c>
    </row>
    <row r="298" s="15" customFormat="1">
      <c r="A298" s="15"/>
      <c r="B298" s="269"/>
      <c r="C298" s="270"/>
      <c r="D298" s="243" t="s">
        <v>216</v>
      </c>
      <c r="E298" s="271" t="s">
        <v>1</v>
      </c>
      <c r="F298" s="272" t="s">
        <v>222</v>
      </c>
      <c r="G298" s="270"/>
      <c r="H298" s="273">
        <v>514.53499999999997</v>
      </c>
      <c r="I298" s="274"/>
      <c r="J298" s="270"/>
      <c r="K298" s="270"/>
      <c r="L298" s="275"/>
      <c r="M298" s="276"/>
      <c r="N298" s="277"/>
      <c r="O298" s="277"/>
      <c r="P298" s="277"/>
      <c r="Q298" s="277"/>
      <c r="R298" s="277"/>
      <c r="S298" s="277"/>
      <c r="T298" s="278"/>
      <c r="U298" s="15"/>
      <c r="V298" s="15"/>
      <c r="W298" s="15"/>
      <c r="X298" s="15"/>
      <c r="Y298" s="15"/>
      <c r="Z298" s="15"/>
      <c r="AA298" s="15"/>
      <c r="AB298" s="15"/>
      <c r="AC298" s="15"/>
      <c r="AD298" s="15"/>
      <c r="AE298" s="15"/>
      <c r="AT298" s="279" t="s">
        <v>216</v>
      </c>
      <c r="AU298" s="279" t="s">
        <v>81</v>
      </c>
      <c r="AV298" s="15" t="s">
        <v>212</v>
      </c>
      <c r="AW298" s="15" t="s">
        <v>30</v>
      </c>
      <c r="AX298" s="15" t="s">
        <v>79</v>
      </c>
      <c r="AY298" s="279" t="s">
        <v>205</v>
      </c>
    </row>
    <row r="299" s="14" customFormat="1">
      <c r="A299" s="14"/>
      <c r="B299" s="258"/>
      <c r="C299" s="259"/>
      <c r="D299" s="243" t="s">
        <v>216</v>
      </c>
      <c r="E299" s="259"/>
      <c r="F299" s="261" t="s">
        <v>6853</v>
      </c>
      <c r="G299" s="259"/>
      <c r="H299" s="262">
        <v>540.26199999999994</v>
      </c>
      <c r="I299" s="263"/>
      <c r="J299" s="259"/>
      <c r="K299" s="259"/>
      <c r="L299" s="264"/>
      <c r="M299" s="265"/>
      <c r="N299" s="266"/>
      <c r="O299" s="266"/>
      <c r="P299" s="266"/>
      <c r="Q299" s="266"/>
      <c r="R299" s="266"/>
      <c r="S299" s="266"/>
      <c r="T299" s="267"/>
      <c r="U299" s="14"/>
      <c r="V299" s="14"/>
      <c r="W299" s="14"/>
      <c r="X299" s="14"/>
      <c r="Y299" s="14"/>
      <c r="Z299" s="14"/>
      <c r="AA299" s="14"/>
      <c r="AB299" s="14"/>
      <c r="AC299" s="14"/>
      <c r="AD299" s="14"/>
      <c r="AE299" s="14"/>
      <c r="AT299" s="268" t="s">
        <v>216</v>
      </c>
      <c r="AU299" s="268" t="s">
        <v>81</v>
      </c>
      <c r="AV299" s="14" t="s">
        <v>81</v>
      </c>
      <c r="AW299" s="14" t="s">
        <v>4</v>
      </c>
      <c r="AX299" s="14" t="s">
        <v>79</v>
      </c>
      <c r="AY299" s="268" t="s">
        <v>205</v>
      </c>
    </row>
    <row r="300" s="2" customFormat="1" ht="24.15" customHeight="1">
      <c r="A300" s="39"/>
      <c r="B300" s="40"/>
      <c r="C300" s="292" t="s">
        <v>344</v>
      </c>
      <c r="D300" s="292" t="s">
        <v>301</v>
      </c>
      <c r="E300" s="293" t="s">
        <v>477</v>
      </c>
      <c r="F300" s="294" t="s">
        <v>478</v>
      </c>
      <c r="G300" s="295" t="s">
        <v>379</v>
      </c>
      <c r="H300" s="296">
        <v>189.10499999999999</v>
      </c>
      <c r="I300" s="297"/>
      <c r="J300" s="298">
        <f>ROUND(I300*H300,2)</f>
        <v>0</v>
      </c>
      <c r="K300" s="294" t="s">
        <v>1</v>
      </c>
      <c r="L300" s="299"/>
      <c r="M300" s="300" t="s">
        <v>1</v>
      </c>
      <c r="N300" s="301" t="s">
        <v>38</v>
      </c>
      <c r="O300" s="92"/>
      <c r="P300" s="239">
        <f>O300*H300</f>
        <v>0</v>
      </c>
      <c r="Q300" s="239">
        <v>0.00029999999999999997</v>
      </c>
      <c r="R300" s="239">
        <f>Q300*H300</f>
        <v>0.05673149999999999</v>
      </c>
      <c r="S300" s="239">
        <v>0</v>
      </c>
      <c r="T300" s="240">
        <f>S300*H300</f>
        <v>0</v>
      </c>
      <c r="U300" s="39"/>
      <c r="V300" s="39"/>
      <c r="W300" s="39"/>
      <c r="X300" s="39"/>
      <c r="Y300" s="39"/>
      <c r="Z300" s="39"/>
      <c r="AA300" s="39"/>
      <c r="AB300" s="39"/>
      <c r="AC300" s="39"/>
      <c r="AD300" s="39"/>
      <c r="AE300" s="39"/>
      <c r="AR300" s="241" t="s">
        <v>268</v>
      </c>
      <c r="AT300" s="241" t="s">
        <v>301</v>
      </c>
      <c r="AU300" s="241" t="s">
        <v>81</v>
      </c>
      <c r="AY300" s="18" t="s">
        <v>205</v>
      </c>
      <c r="BE300" s="242">
        <f>IF(N300="základní",J300,0)</f>
        <v>0</v>
      </c>
      <c r="BF300" s="242">
        <f>IF(N300="snížená",J300,0)</f>
        <v>0</v>
      </c>
      <c r="BG300" s="242">
        <f>IF(N300="zákl. přenesená",J300,0)</f>
        <v>0</v>
      </c>
      <c r="BH300" s="242">
        <f>IF(N300="sníž. přenesená",J300,0)</f>
        <v>0</v>
      </c>
      <c r="BI300" s="242">
        <f>IF(N300="nulová",J300,0)</f>
        <v>0</v>
      </c>
      <c r="BJ300" s="18" t="s">
        <v>79</v>
      </c>
      <c r="BK300" s="242">
        <f>ROUND(I300*H300,2)</f>
        <v>0</v>
      </c>
      <c r="BL300" s="18" t="s">
        <v>212</v>
      </c>
      <c r="BM300" s="241" t="s">
        <v>6854</v>
      </c>
    </row>
    <row r="301" s="13" customFormat="1">
      <c r="A301" s="13"/>
      <c r="B301" s="248"/>
      <c r="C301" s="249"/>
      <c r="D301" s="243" t="s">
        <v>216</v>
      </c>
      <c r="E301" s="250" t="s">
        <v>1</v>
      </c>
      <c r="F301" s="251" t="s">
        <v>6843</v>
      </c>
      <c r="G301" s="249"/>
      <c r="H301" s="250" t="s">
        <v>1</v>
      </c>
      <c r="I301" s="252"/>
      <c r="J301" s="249"/>
      <c r="K301" s="249"/>
      <c r="L301" s="253"/>
      <c r="M301" s="254"/>
      <c r="N301" s="255"/>
      <c r="O301" s="255"/>
      <c r="P301" s="255"/>
      <c r="Q301" s="255"/>
      <c r="R301" s="255"/>
      <c r="S301" s="255"/>
      <c r="T301" s="256"/>
      <c r="U301" s="13"/>
      <c r="V301" s="13"/>
      <c r="W301" s="13"/>
      <c r="X301" s="13"/>
      <c r="Y301" s="13"/>
      <c r="Z301" s="13"/>
      <c r="AA301" s="13"/>
      <c r="AB301" s="13"/>
      <c r="AC301" s="13"/>
      <c r="AD301" s="13"/>
      <c r="AE301" s="13"/>
      <c r="AT301" s="257" t="s">
        <v>216</v>
      </c>
      <c r="AU301" s="257" t="s">
        <v>81</v>
      </c>
      <c r="AV301" s="13" t="s">
        <v>79</v>
      </c>
      <c r="AW301" s="13" t="s">
        <v>30</v>
      </c>
      <c r="AX301" s="13" t="s">
        <v>73</v>
      </c>
      <c r="AY301" s="257" t="s">
        <v>205</v>
      </c>
    </row>
    <row r="302" s="14" customFormat="1">
      <c r="A302" s="14"/>
      <c r="B302" s="258"/>
      <c r="C302" s="259"/>
      <c r="D302" s="243" t="s">
        <v>216</v>
      </c>
      <c r="E302" s="260" t="s">
        <v>1</v>
      </c>
      <c r="F302" s="261" t="s">
        <v>6855</v>
      </c>
      <c r="G302" s="259"/>
      <c r="H302" s="262">
        <v>66.599999999999994</v>
      </c>
      <c r="I302" s="263"/>
      <c r="J302" s="259"/>
      <c r="K302" s="259"/>
      <c r="L302" s="264"/>
      <c r="M302" s="265"/>
      <c r="N302" s="266"/>
      <c r="O302" s="266"/>
      <c r="P302" s="266"/>
      <c r="Q302" s="266"/>
      <c r="R302" s="266"/>
      <c r="S302" s="266"/>
      <c r="T302" s="267"/>
      <c r="U302" s="14"/>
      <c r="V302" s="14"/>
      <c r="W302" s="14"/>
      <c r="X302" s="14"/>
      <c r="Y302" s="14"/>
      <c r="Z302" s="14"/>
      <c r="AA302" s="14"/>
      <c r="AB302" s="14"/>
      <c r="AC302" s="14"/>
      <c r="AD302" s="14"/>
      <c r="AE302" s="14"/>
      <c r="AT302" s="268" t="s">
        <v>216</v>
      </c>
      <c r="AU302" s="268" t="s">
        <v>81</v>
      </c>
      <c r="AV302" s="14" t="s">
        <v>81</v>
      </c>
      <c r="AW302" s="14" t="s">
        <v>30</v>
      </c>
      <c r="AX302" s="14" t="s">
        <v>73</v>
      </c>
      <c r="AY302" s="268" t="s">
        <v>205</v>
      </c>
    </row>
    <row r="303" s="14" customFormat="1">
      <c r="A303" s="14"/>
      <c r="B303" s="258"/>
      <c r="C303" s="259"/>
      <c r="D303" s="243" t="s">
        <v>216</v>
      </c>
      <c r="E303" s="260" t="s">
        <v>1</v>
      </c>
      <c r="F303" s="261" t="s">
        <v>6856</v>
      </c>
      <c r="G303" s="259"/>
      <c r="H303" s="262">
        <v>1.6000000000000001</v>
      </c>
      <c r="I303" s="263"/>
      <c r="J303" s="259"/>
      <c r="K303" s="259"/>
      <c r="L303" s="264"/>
      <c r="M303" s="265"/>
      <c r="N303" s="266"/>
      <c r="O303" s="266"/>
      <c r="P303" s="266"/>
      <c r="Q303" s="266"/>
      <c r="R303" s="266"/>
      <c r="S303" s="266"/>
      <c r="T303" s="267"/>
      <c r="U303" s="14"/>
      <c r="V303" s="14"/>
      <c r="W303" s="14"/>
      <c r="X303" s="14"/>
      <c r="Y303" s="14"/>
      <c r="Z303" s="14"/>
      <c r="AA303" s="14"/>
      <c r="AB303" s="14"/>
      <c r="AC303" s="14"/>
      <c r="AD303" s="14"/>
      <c r="AE303" s="14"/>
      <c r="AT303" s="268" t="s">
        <v>216</v>
      </c>
      <c r="AU303" s="268" t="s">
        <v>81</v>
      </c>
      <c r="AV303" s="14" t="s">
        <v>81</v>
      </c>
      <c r="AW303" s="14" t="s">
        <v>30</v>
      </c>
      <c r="AX303" s="14" t="s">
        <v>73</v>
      </c>
      <c r="AY303" s="268" t="s">
        <v>205</v>
      </c>
    </row>
    <row r="304" s="13" customFormat="1">
      <c r="A304" s="13"/>
      <c r="B304" s="248"/>
      <c r="C304" s="249"/>
      <c r="D304" s="243" t="s">
        <v>216</v>
      </c>
      <c r="E304" s="250" t="s">
        <v>1</v>
      </c>
      <c r="F304" s="251" t="s">
        <v>6808</v>
      </c>
      <c r="G304" s="249"/>
      <c r="H304" s="250" t="s">
        <v>1</v>
      </c>
      <c r="I304" s="252"/>
      <c r="J304" s="249"/>
      <c r="K304" s="249"/>
      <c r="L304" s="253"/>
      <c r="M304" s="254"/>
      <c r="N304" s="255"/>
      <c r="O304" s="255"/>
      <c r="P304" s="255"/>
      <c r="Q304" s="255"/>
      <c r="R304" s="255"/>
      <c r="S304" s="255"/>
      <c r="T304" s="256"/>
      <c r="U304" s="13"/>
      <c r="V304" s="13"/>
      <c r="W304" s="13"/>
      <c r="X304" s="13"/>
      <c r="Y304" s="13"/>
      <c r="Z304" s="13"/>
      <c r="AA304" s="13"/>
      <c r="AB304" s="13"/>
      <c r="AC304" s="13"/>
      <c r="AD304" s="13"/>
      <c r="AE304" s="13"/>
      <c r="AT304" s="257" t="s">
        <v>216</v>
      </c>
      <c r="AU304" s="257" t="s">
        <v>81</v>
      </c>
      <c r="AV304" s="13" t="s">
        <v>79</v>
      </c>
      <c r="AW304" s="13" t="s">
        <v>30</v>
      </c>
      <c r="AX304" s="13" t="s">
        <v>73</v>
      </c>
      <c r="AY304" s="257" t="s">
        <v>205</v>
      </c>
    </row>
    <row r="305" s="14" customFormat="1">
      <c r="A305" s="14"/>
      <c r="B305" s="258"/>
      <c r="C305" s="259"/>
      <c r="D305" s="243" t="s">
        <v>216</v>
      </c>
      <c r="E305" s="260" t="s">
        <v>1</v>
      </c>
      <c r="F305" s="261" t="s">
        <v>6857</v>
      </c>
      <c r="G305" s="259"/>
      <c r="H305" s="262">
        <v>11.199999999999999</v>
      </c>
      <c r="I305" s="263"/>
      <c r="J305" s="259"/>
      <c r="K305" s="259"/>
      <c r="L305" s="264"/>
      <c r="M305" s="265"/>
      <c r="N305" s="266"/>
      <c r="O305" s="266"/>
      <c r="P305" s="266"/>
      <c r="Q305" s="266"/>
      <c r="R305" s="266"/>
      <c r="S305" s="266"/>
      <c r="T305" s="267"/>
      <c r="U305" s="14"/>
      <c r="V305" s="14"/>
      <c r="W305" s="14"/>
      <c r="X305" s="14"/>
      <c r="Y305" s="14"/>
      <c r="Z305" s="14"/>
      <c r="AA305" s="14"/>
      <c r="AB305" s="14"/>
      <c r="AC305" s="14"/>
      <c r="AD305" s="14"/>
      <c r="AE305" s="14"/>
      <c r="AT305" s="268" t="s">
        <v>216</v>
      </c>
      <c r="AU305" s="268" t="s">
        <v>81</v>
      </c>
      <c r="AV305" s="14" t="s">
        <v>81</v>
      </c>
      <c r="AW305" s="14" t="s">
        <v>30</v>
      </c>
      <c r="AX305" s="14" t="s">
        <v>73</v>
      </c>
      <c r="AY305" s="268" t="s">
        <v>205</v>
      </c>
    </row>
    <row r="306" s="14" customFormat="1">
      <c r="A306" s="14"/>
      <c r="B306" s="258"/>
      <c r="C306" s="259"/>
      <c r="D306" s="243" t="s">
        <v>216</v>
      </c>
      <c r="E306" s="260" t="s">
        <v>1</v>
      </c>
      <c r="F306" s="261" t="s">
        <v>6858</v>
      </c>
      <c r="G306" s="259"/>
      <c r="H306" s="262">
        <v>9.8000000000000007</v>
      </c>
      <c r="I306" s="263"/>
      <c r="J306" s="259"/>
      <c r="K306" s="259"/>
      <c r="L306" s="264"/>
      <c r="M306" s="265"/>
      <c r="N306" s="266"/>
      <c r="O306" s="266"/>
      <c r="P306" s="266"/>
      <c r="Q306" s="266"/>
      <c r="R306" s="266"/>
      <c r="S306" s="266"/>
      <c r="T306" s="267"/>
      <c r="U306" s="14"/>
      <c r="V306" s="14"/>
      <c r="W306" s="14"/>
      <c r="X306" s="14"/>
      <c r="Y306" s="14"/>
      <c r="Z306" s="14"/>
      <c r="AA306" s="14"/>
      <c r="AB306" s="14"/>
      <c r="AC306" s="14"/>
      <c r="AD306" s="14"/>
      <c r="AE306" s="14"/>
      <c r="AT306" s="268" t="s">
        <v>216</v>
      </c>
      <c r="AU306" s="268" t="s">
        <v>81</v>
      </c>
      <c r="AV306" s="14" t="s">
        <v>81</v>
      </c>
      <c r="AW306" s="14" t="s">
        <v>30</v>
      </c>
      <c r="AX306" s="14" t="s">
        <v>73</v>
      </c>
      <c r="AY306" s="268" t="s">
        <v>205</v>
      </c>
    </row>
    <row r="307" s="14" customFormat="1">
      <c r="A307" s="14"/>
      <c r="B307" s="258"/>
      <c r="C307" s="259"/>
      <c r="D307" s="243" t="s">
        <v>216</v>
      </c>
      <c r="E307" s="260" t="s">
        <v>1</v>
      </c>
      <c r="F307" s="261" t="s">
        <v>6859</v>
      </c>
      <c r="G307" s="259"/>
      <c r="H307" s="262">
        <v>9.8000000000000007</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216</v>
      </c>
      <c r="AU307" s="268" t="s">
        <v>81</v>
      </c>
      <c r="AV307" s="14" t="s">
        <v>81</v>
      </c>
      <c r="AW307" s="14" t="s">
        <v>30</v>
      </c>
      <c r="AX307" s="14" t="s">
        <v>73</v>
      </c>
      <c r="AY307" s="268" t="s">
        <v>205</v>
      </c>
    </row>
    <row r="308" s="14" customFormat="1">
      <c r="A308" s="14"/>
      <c r="B308" s="258"/>
      <c r="C308" s="259"/>
      <c r="D308" s="243" t="s">
        <v>216</v>
      </c>
      <c r="E308" s="260" t="s">
        <v>1</v>
      </c>
      <c r="F308" s="261" t="s">
        <v>6860</v>
      </c>
      <c r="G308" s="259"/>
      <c r="H308" s="262">
        <v>28.899999999999999</v>
      </c>
      <c r="I308" s="263"/>
      <c r="J308" s="259"/>
      <c r="K308" s="259"/>
      <c r="L308" s="264"/>
      <c r="M308" s="265"/>
      <c r="N308" s="266"/>
      <c r="O308" s="266"/>
      <c r="P308" s="266"/>
      <c r="Q308" s="266"/>
      <c r="R308" s="266"/>
      <c r="S308" s="266"/>
      <c r="T308" s="267"/>
      <c r="U308" s="14"/>
      <c r="V308" s="14"/>
      <c r="W308" s="14"/>
      <c r="X308" s="14"/>
      <c r="Y308" s="14"/>
      <c r="Z308" s="14"/>
      <c r="AA308" s="14"/>
      <c r="AB308" s="14"/>
      <c r="AC308" s="14"/>
      <c r="AD308" s="14"/>
      <c r="AE308" s="14"/>
      <c r="AT308" s="268" t="s">
        <v>216</v>
      </c>
      <c r="AU308" s="268" t="s">
        <v>81</v>
      </c>
      <c r="AV308" s="14" t="s">
        <v>81</v>
      </c>
      <c r="AW308" s="14" t="s">
        <v>30</v>
      </c>
      <c r="AX308" s="14" t="s">
        <v>73</v>
      </c>
      <c r="AY308" s="268" t="s">
        <v>205</v>
      </c>
    </row>
    <row r="309" s="14" customFormat="1">
      <c r="A309" s="14"/>
      <c r="B309" s="258"/>
      <c r="C309" s="259"/>
      <c r="D309" s="243" t="s">
        <v>216</v>
      </c>
      <c r="E309" s="260" t="s">
        <v>1</v>
      </c>
      <c r="F309" s="261" t="s">
        <v>6861</v>
      </c>
      <c r="G309" s="259"/>
      <c r="H309" s="262">
        <v>52.200000000000003</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216</v>
      </c>
      <c r="AU309" s="268" t="s">
        <v>81</v>
      </c>
      <c r="AV309" s="14" t="s">
        <v>81</v>
      </c>
      <c r="AW309" s="14" t="s">
        <v>30</v>
      </c>
      <c r="AX309" s="14" t="s">
        <v>73</v>
      </c>
      <c r="AY309" s="268" t="s">
        <v>205</v>
      </c>
    </row>
    <row r="310" s="15" customFormat="1">
      <c r="A310" s="15"/>
      <c r="B310" s="269"/>
      <c r="C310" s="270"/>
      <c r="D310" s="243" t="s">
        <v>216</v>
      </c>
      <c r="E310" s="271" t="s">
        <v>1</v>
      </c>
      <c r="F310" s="272" t="s">
        <v>222</v>
      </c>
      <c r="G310" s="270"/>
      <c r="H310" s="273">
        <v>180.09999999999999</v>
      </c>
      <c r="I310" s="274"/>
      <c r="J310" s="270"/>
      <c r="K310" s="270"/>
      <c r="L310" s="275"/>
      <c r="M310" s="276"/>
      <c r="N310" s="277"/>
      <c r="O310" s="277"/>
      <c r="P310" s="277"/>
      <c r="Q310" s="277"/>
      <c r="R310" s="277"/>
      <c r="S310" s="277"/>
      <c r="T310" s="278"/>
      <c r="U310" s="15"/>
      <c r="V310" s="15"/>
      <c r="W310" s="15"/>
      <c r="X310" s="15"/>
      <c r="Y310" s="15"/>
      <c r="Z310" s="15"/>
      <c r="AA310" s="15"/>
      <c r="AB310" s="15"/>
      <c r="AC310" s="15"/>
      <c r="AD310" s="15"/>
      <c r="AE310" s="15"/>
      <c r="AT310" s="279" t="s">
        <v>216</v>
      </c>
      <c r="AU310" s="279" t="s">
        <v>81</v>
      </c>
      <c r="AV310" s="15" t="s">
        <v>212</v>
      </c>
      <c r="AW310" s="15" t="s">
        <v>30</v>
      </c>
      <c r="AX310" s="15" t="s">
        <v>79</v>
      </c>
      <c r="AY310" s="279" t="s">
        <v>205</v>
      </c>
    </row>
    <row r="311" s="14" customFormat="1">
      <c r="A311" s="14"/>
      <c r="B311" s="258"/>
      <c r="C311" s="259"/>
      <c r="D311" s="243" t="s">
        <v>216</v>
      </c>
      <c r="E311" s="259"/>
      <c r="F311" s="261" t="s">
        <v>6862</v>
      </c>
      <c r="G311" s="259"/>
      <c r="H311" s="262">
        <v>189.10499999999999</v>
      </c>
      <c r="I311" s="263"/>
      <c r="J311" s="259"/>
      <c r="K311" s="259"/>
      <c r="L311" s="264"/>
      <c r="M311" s="265"/>
      <c r="N311" s="266"/>
      <c r="O311" s="266"/>
      <c r="P311" s="266"/>
      <c r="Q311" s="266"/>
      <c r="R311" s="266"/>
      <c r="S311" s="266"/>
      <c r="T311" s="267"/>
      <c r="U311" s="14"/>
      <c r="V311" s="14"/>
      <c r="W311" s="14"/>
      <c r="X311" s="14"/>
      <c r="Y311" s="14"/>
      <c r="Z311" s="14"/>
      <c r="AA311" s="14"/>
      <c r="AB311" s="14"/>
      <c r="AC311" s="14"/>
      <c r="AD311" s="14"/>
      <c r="AE311" s="14"/>
      <c r="AT311" s="268" t="s">
        <v>216</v>
      </c>
      <c r="AU311" s="268" t="s">
        <v>81</v>
      </c>
      <c r="AV311" s="14" t="s">
        <v>81</v>
      </c>
      <c r="AW311" s="14" t="s">
        <v>4</v>
      </c>
      <c r="AX311" s="14" t="s">
        <v>79</v>
      </c>
      <c r="AY311" s="268" t="s">
        <v>205</v>
      </c>
    </row>
    <row r="312" s="2" customFormat="1" ht="24.15" customHeight="1">
      <c r="A312" s="39"/>
      <c r="B312" s="40"/>
      <c r="C312" s="230" t="s">
        <v>350</v>
      </c>
      <c r="D312" s="230" t="s">
        <v>207</v>
      </c>
      <c r="E312" s="231" t="s">
        <v>488</v>
      </c>
      <c r="F312" s="232" t="s">
        <v>489</v>
      </c>
      <c r="G312" s="233" t="s">
        <v>157</v>
      </c>
      <c r="H312" s="234">
        <v>46.43</v>
      </c>
      <c r="I312" s="235"/>
      <c r="J312" s="236">
        <f>ROUND(I312*H312,2)</f>
        <v>0</v>
      </c>
      <c r="K312" s="232" t="s">
        <v>211</v>
      </c>
      <c r="L312" s="45"/>
      <c r="M312" s="237" t="s">
        <v>1</v>
      </c>
      <c r="N312" s="238" t="s">
        <v>38</v>
      </c>
      <c r="O312" s="92"/>
      <c r="P312" s="239">
        <f>O312*H312</f>
        <v>0</v>
      </c>
      <c r="Q312" s="239">
        <v>0.0043839999999999999</v>
      </c>
      <c r="R312" s="239">
        <f>Q312*H312</f>
        <v>0.20354912</v>
      </c>
      <c r="S312" s="239">
        <v>0</v>
      </c>
      <c r="T312" s="240">
        <f>S312*H312</f>
        <v>0</v>
      </c>
      <c r="U312" s="39"/>
      <c r="V312" s="39"/>
      <c r="W312" s="39"/>
      <c r="X312" s="39"/>
      <c r="Y312" s="39"/>
      <c r="Z312" s="39"/>
      <c r="AA312" s="39"/>
      <c r="AB312" s="39"/>
      <c r="AC312" s="39"/>
      <c r="AD312" s="39"/>
      <c r="AE312" s="39"/>
      <c r="AR312" s="241" t="s">
        <v>212</v>
      </c>
      <c r="AT312" s="241" t="s">
        <v>207</v>
      </c>
      <c r="AU312" s="241" t="s">
        <v>81</v>
      </c>
      <c r="AY312" s="18" t="s">
        <v>205</v>
      </c>
      <c r="BE312" s="242">
        <f>IF(N312="základní",J312,0)</f>
        <v>0</v>
      </c>
      <c r="BF312" s="242">
        <f>IF(N312="snížená",J312,0)</f>
        <v>0</v>
      </c>
      <c r="BG312" s="242">
        <f>IF(N312="zákl. přenesená",J312,0)</f>
        <v>0</v>
      </c>
      <c r="BH312" s="242">
        <f>IF(N312="sníž. přenesená",J312,0)</f>
        <v>0</v>
      </c>
      <c r="BI312" s="242">
        <f>IF(N312="nulová",J312,0)</f>
        <v>0</v>
      </c>
      <c r="BJ312" s="18" t="s">
        <v>79</v>
      </c>
      <c r="BK312" s="242">
        <f>ROUND(I312*H312,2)</f>
        <v>0</v>
      </c>
      <c r="BL312" s="18" t="s">
        <v>212</v>
      </c>
      <c r="BM312" s="241" t="s">
        <v>6863</v>
      </c>
    </row>
    <row r="313" s="2" customFormat="1">
      <c r="A313" s="39"/>
      <c r="B313" s="40"/>
      <c r="C313" s="41"/>
      <c r="D313" s="243" t="s">
        <v>214</v>
      </c>
      <c r="E313" s="41"/>
      <c r="F313" s="244" t="s">
        <v>491</v>
      </c>
      <c r="G313" s="41"/>
      <c r="H313" s="41"/>
      <c r="I313" s="245"/>
      <c r="J313" s="41"/>
      <c r="K313" s="41"/>
      <c r="L313" s="45"/>
      <c r="M313" s="246"/>
      <c r="N313" s="247"/>
      <c r="O313" s="92"/>
      <c r="P313" s="92"/>
      <c r="Q313" s="92"/>
      <c r="R313" s="92"/>
      <c r="S313" s="92"/>
      <c r="T313" s="93"/>
      <c r="U313" s="39"/>
      <c r="V313" s="39"/>
      <c r="W313" s="39"/>
      <c r="X313" s="39"/>
      <c r="Y313" s="39"/>
      <c r="Z313" s="39"/>
      <c r="AA313" s="39"/>
      <c r="AB313" s="39"/>
      <c r="AC313" s="39"/>
      <c r="AD313" s="39"/>
      <c r="AE313" s="39"/>
      <c r="AT313" s="18" t="s">
        <v>214</v>
      </c>
      <c r="AU313" s="18" t="s">
        <v>81</v>
      </c>
    </row>
    <row r="314" s="2" customFormat="1" ht="24.15" customHeight="1">
      <c r="A314" s="39"/>
      <c r="B314" s="40"/>
      <c r="C314" s="230" t="s">
        <v>7</v>
      </c>
      <c r="D314" s="230" t="s">
        <v>207</v>
      </c>
      <c r="E314" s="231" t="s">
        <v>493</v>
      </c>
      <c r="F314" s="232" t="s">
        <v>494</v>
      </c>
      <c r="G314" s="233" t="s">
        <v>157</v>
      </c>
      <c r="H314" s="234">
        <v>46.43</v>
      </c>
      <c r="I314" s="235"/>
      <c r="J314" s="236">
        <f>ROUND(I314*H314,2)</f>
        <v>0</v>
      </c>
      <c r="K314" s="232" t="s">
        <v>211</v>
      </c>
      <c r="L314" s="45"/>
      <c r="M314" s="237" t="s">
        <v>1</v>
      </c>
      <c r="N314" s="238" t="s">
        <v>38</v>
      </c>
      <c r="O314" s="92"/>
      <c r="P314" s="239">
        <f>O314*H314</f>
        <v>0</v>
      </c>
      <c r="Q314" s="239">
        <v>0.00018000000000000001</v>
      </c>
      <c r="R314" s="239">
        <f>Q314*H314</f>
        <v>0.0083574000000000009</v>
      </c>
      <c r="S314" s="239">
        <v>0</v>
      </c>
      <c r="T314" s="240">
        <f>S314*H314</f>
        <v>0</v>
      </c>
      <c r="U314" s="39"/>
      <c r="V314" s="39"/>
      <c r="W314" s="39"/>
      <c r="X314" s="39"/>
      <c r="Y314" s="39"/>
      <c r="Z314" s="39"/>
      <c r="AA314" s="39"/>
      <c r="AB314" s="39"/>
      <c r="AC314" s="39"/>
      <c r="AD314" s="39"/>
      <c r="AE314" s="39"/>
      <c r="AR314" s="241" t="s">
        <v>212</v>
      </c>
      <c r="AT314" s="241" t="s">
        <v>207</v>
      </c>
      <c r="AU314" s="241" t="s">
        <v>81</v>
      </c>
      <c r="AY314" s="18" t="s">
        <v>205</v>
      </c>
      <c r="BE314" s="242">
        <f>IF(N314="základní",J314,0)</f>
        <v>0</v>
      </c>
      <c r="BF314" s="242">
        <f>IF(N314="snížená",J314,0)</f>
        <v>0</v>
      </c>
      <c r="BG314" s="242">
        <f>IF(N314="zákl. přenesená",J314,0)</f>
        <v>0</v>
      </c>
      <c r="BH314" s="242">
        <f>IF(N314="sníž. přenesená",J314,0)</f>
        <v>0</v>
      </c>
      <c r="BI314" s="242">
        <f>IF(N314="nulová",J314,0)</f>
        <v>0</v>
      </c>
      <c r="BJ314" s="18" t="s">
        <v>79</v>
      </c>
      <c r="BK314" s="242">
        <f>ROUND(I314*H314,2)</f>
        <v>0</v>
      </c>
      <c r="BL314" s="18" t="s">
        <v>212</v>
      </c>
      <c r="BM314" s="241" t="s">
        <v>6864</v>
      </c>
    </row>
    <row r="315" s="2" customFormat="1">
      <c r="A315" s="39"/>
      <c r="B315" s="40"/>
      <c r="C315" s="41"/>
      <c r="D315" s="243" t="s">
        <v>214</v>
      </c>
      <c r="E315" s="41"/>
      <c r="F315" s="244" t="s">
        <v>496</v>
      </c>
      <c r="G315" s="41"/>
      <c r="H315" s="41"/>
      <c r="I315" s="245"/>
      <c r="J315" s="41"/>
      <c r="K315" s="41"/>
      <c r="L315" s="45"/>
      <c r="M315" s="246"/>
      <c r="N315" s="247"/>
      <c r="O315" s="92"/>
      <c r="P315" s="92"/>
      <c r="Q315" s="92"/>
      <c r="R315" s="92"/>
      <c r="S315" s="92"/>
      <c r="T315" s="93"/>
      <c r="U315" s="39"/>
      <c r="V315" s="39"/>
      <c r="W315" s="39"/>
      <c r="X315" s="39"/>
      <c r="Y315" s="39"/>
      <c r="Z315" s="39"/>
      <c r="AA315" s="39"/>
      <c r="AB315" s="39"/>
      <c r="AC315" s="39"/>
      <c r="AD315" s="39"/>
      <c r="AE315" s="39"/>
      <c r="AT315" s="18" t="s">
        <v>214</v>
      </c>
      <c r="AU315" s="18" t="s">
        <v>81</v>
      </c>
    </row>
    <row r="316" s="2" customFormat="1" ht="24.15" customHeight="1">
      <c r="A316" s="39"/>
      <c r="B316" s="40"/>
      <c r="C316" s="230" t="s">
        <v>362</v>
      </c>
      <c r="D316" s="230" t="s">
        <v>207</v>
      </c>
      <c r="E316" s="231" t="s">
        <v>6865</v>
      </c>
      <c r="F316" s="232" t="s">
        <v>6866</v>
      </c>
      <c r="G316" s="233" t="s">
        <v>157</v>
      </c>
      <c r="H316" s="234">
        <v>46.43</v>
      </c>
      <c r="I316" s="235"/>
      <c r="J316" s="236">
        <f>ROUND(I316*H316,2)</f>
        <v>0</v>
      </c>
      <c r="K316" s="232" t="s">
        <v>2728</v>
      </c>
      <c r="L316" s="45"/>
      <c r="M316" s="237" t="s">
        <v>1</v>
      </c>
      <c r="N316" s="238" t="s">
        <v>38</v>
      </c>
      <c r="O316" s="92"/>
      <c r="P316" s="239">
        <f>O316*H316</f>
        <v>0</v>
      </c>
      <c r="Q316" s="239">
        <v>0.00628</v>
      </c>
      <c r="R316" s="239">
        <f>Q316*H316</f>
        <v>0.29158040000000002</v>
      </c>
      <c r="S316" s="239">
        <v>0</v>
      </c>
      <c r="T316" s="240">
        <f>S316*H316</f>
        <v>0</v>
      </c>
      <c r="U316" s="39"/>
      <c r="V316" s="39"/>
      <c r="W316" s="39"/>
      <c r="X316" s="39"/>
      <c r="Y316" s="39"/>
      <c r="Z316" s="39"/>
      <c r="AA316" s="39"/>
      <c r="AB316" s="39"/>
      <c r="AC316" s="39"/>
      <c r="AD316" s="39"/>
      <c r="AE316" s="39"/>
      <c r="AR316" s="241" t="s">
        <v>212</v>
      </c>
      <c r="AT316" s="241" t="s">
        <v>207</v>
      </c>
      <c r="AU316" s="241" t="s">
        <v>81</v>
      </c>
      <c r="AY316" s="18" t="s">
        <v>205</v>
      </c>
      <c r="BE316" s="242">
        <f>IF(N316="základní",J316,0)</f>
        <v>0</v>
      </c>
      <c r="BF316" s="242">
        <f>IF(N316="snížená",J316,0)</f>
        <v>0</v>
      </c>
      <c r="BG316" s="242">
        <f>IF(N316="zákl. přenesená",J316,0)</f>
        <v>0</v>
      </c>
      <c r="BH316" s="242">
        <f>IF(N316="sníž. přenesená",J316,0)</f>
        <v>0</v>
      </c>
      <c r="BI316" s="242">
        <f>IF(N316="nulová",J316,0)</f>
        <v>0</v>
      </c>
      <c r="BJ316" s="18" t="s">
        <v>79</v>
      </c>
      <c r="BK316" s="242">
        <f>ROUND(I316*H316,2)</f>
        <v>0</v>
      </c>
      <c r="BL316" s="18" t="s">
        <v>212</v>
      </c>
      <c r="BM316" s="241" t="s">
        <v>6867</v>
      </c>
    </row>
    <row r="317" s="2" customFormat="1">
      <c r="A317" s="39"/>
      <c r="B317" s="40"/>
      <c r="C317" s="41"/>
      <c r="D317" s="243" t="s">
        <v>214</v>
      </c>
      <c r="E317" s="41"/>
      <c r="F317" s="244" t="s">
        <v>6868</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214</v>
      </c>
      <c r="AU317" s="18" t="s">
        <v>81</v>
      </c>
    </row>
    <row r="318" s="13" customFormat="1">
      <c r="A318" s="13"/>
      <c r="B318" s="248"/>
      <c r="C318" s="249"/>
      <c r="D318" s="243" t="s">
        <v>216</v>
      </c>
      <c r="E318" s="250" t="s">
        <v>1</v>
      </c>
      <c r="F318" s="251" t="s">
        <v>6869</v>
      </c>
      <c r="G318" s="249"/>
      <c r="H318" s="250" t="s">
        <v>1</v>
      </c>
      <c r="I318" s="252"/>
      <c r="J318" s="249"/>
      <c r="K318" s="249"/>
      <c r="L318" s="253"/>
      <c r="M318" s="254"/>
      <c r="N318" s="255"/>
      <c r="O318" s="255"/>
      <c r="P318" s="255"/>
      <c r="Q318" s="255"/>
      <c r="R318" s="255"/>
      <c r="S318" s="255"/>
      <c r="T318" s="256"/>
      <c r="U318" s="13"/>
      <c r="V318" s="13"/>
      <c r="W318" s="13"/>
      <c r="X318" s="13"/>
      <c r="Y318" s="13"/>
      <c r="Z318" s="13"/>
      <c r="AA318" s="13"/>
      <c r="AB318" s="13"/>
      <c r="AC318" s="13"/>
      <c r="AD318" s="13"/>
      <c r="AE318" s="13"/>
      <c r="AT318" s="257" t="s">
        <v>216</v>
      </c>
      <c r="AU318" s="257" t="s">
        <v>81</v>
      </c>
      <c r="AV318" s="13" t="s">
        <v>79</v>
      </c>
      <c r="AW318" s="13" t="s">
        <v>30</v>
      </c>
      <c r="AX318" s="13" t="s">
        <v>73</v>
      </c>
      <c r="AY318" s="257" t="s">
        <v>205</v>
      </c>
    </row>
    <row r="319" s="14" customFormat="1">
      <c r="A319" s="14"/>
      <c r="B319" s="258"/>
      <c r="C319" s="259"/>
      <c r="D319" s="243" t="s">
        <v>216</v>
      </c>
      <c r="E319" s="260" t="s">
        <v>1</v>
      </c>
      <c r="F319" s="261" t="s">
        <v>6870</v>
      </c>
      <c r="G319" s="259"/>
      <c r="H319" s="262">
        <v>45.200000000000003</v>
      </c>
      <c r="I319" s="263"/>
      <c r="J319" s="259"/>
      <c r="K319" s="259"/>
      <c r="L319" s="264"/>
      <c r="M319" s="265"/>
      <c r="N319" s="266"/>
      <c r="O319" s="266"/>
      <c r="P319" s="266"/>
      <c r="Q319" s="266"/>
      <c r="R319" s="266"/>
      <c r="S319" s="266"/>
      <c r="T319" s="267"/>
      <c r="U319" s="14"/>
      <c r="V319" s="14"/>
      <c r="W319" s="14"/>
      <c r="X319" s="14"/>
      <c r="Y319" s="14"/>
      <c r="Z319" s="14"/>
      <c r="AA319" s="14"/>
      <c r="AB319" s="14"/>
      <c r="AC319" s="14"/>
      <c r="AD319" s="14"/>
      <c r="AE319" s="14"/>
      <c r="AT319" s="268" t="s">
        <v>216</v>
      </c>
      <c r="AU319" s="268" t="s">
        <v>81</v>
      </c>
      <c r="AV319" s="14" t="s">
        <v>81</v>
      </c>
      <c r="AW319" s="14" t="s">
        <v>30</v>
      </c>
      <c r="AX319" s="14" t="s">
        <v>73</v>
      </c>
      <c r="AY319" s="268" t="s">
        <v>205</v>
      </c>
    </row>
    <row r="320" s="14" customFormat="1">
      <c r="A320" s="14"/>
      <c r="B320" s="258"/>
      <c r="C320" s="259"/>
      <c r="D320" s="243" t="s">
        <v>216</v>
      </c>
      <c r="E320" s="260" t="s">
        <v>1</v>
      </c>
      <c r="F320" s="261" t="s">
        <v>6871</v>
      </c>
      <c r="G320" s="259"/>
      <c r="H320" s="262">
        <v>1.23</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216</v>
      </c>
      <c r="AU320" s="268" t="s">
        <v>81</v>
      </c>
      <c r="AV320" s="14" t="s">
        <v>81</v>
      </c>
      <c r="AW320" s="14" t="s">
        <v>30</v>
      </c>
      <c r="AX320" s="14" t="s">
        <v>73</v>
      </c>
      <c r="AY320" s="268" t="s">
        <v>205</v>
      </c>
    </row>
    <row r="321" s="15" customFormat="1">
      <c r="A321" s="15"/>
      <c r="B321" s="269"/>
      <c r="C321" s="270"/>
      <c r="D321" s="243" t="s">
        <v>216</v>
      </c>
      <c r="E321" s="271" t="s">
        <v>1</v>
      </c>
      <c r="F321" s="272" t="s">
        <v>222</v>
      </c>
      <c r="G321" s="270"/>
      <c r="H321" s="273">
        <v>46.43</v>
      </c>
      <c r="I321" s="274"/>
      <c r="J321" s="270"/>
      <c r="K321" s="270"/>
      <c r="L321" s="275"/>
      <c r="M321" s="276"/>
      <c r="N321" s="277"/>
      <c r="O321" s="277"/>
      <c r="P321" s="277"/>
      <c r="Q321" s="277"/>
      <c r="R321" s="277"/>
      <c r="S321" s="277"/>
      <c r="T321" s="278"/>
      <c r="U321" s="15"/>
      <c r="V321" s="15"/>
      <c r="W321" s="15"/>
      <c r="X321" s="15"/>
      <c r="Y321" s="15"/>
      <c r="Z321" s="15"/>
      <c r="AA321" s="15"/>
      <c r="AB321" s="15"/>
      <c r="AC321" s="15"/>
      <c r="AD321" s="15"/>
      <c r="AE321" s="15"/>
      <c r="AT321" s="279" t="s">
        <v>216</v>
      </c>
      <c r="AU321" s="279" t="s">
        <v>81</v>
      </c>
      <c r="AV321" s="15" t="s">
        <v>212</v>
      </c>
      <c r="AW321" s="15" t="s">
        <v>30</v>
      </c>
      <c r="AX321" s="15" t="s">
        <v>79</v>
      </c>
      <c r="AY321" s="279" t="s">
        <v>205</v>
      </c>
    </row>
    <row r="322" s="2" customFormat="1" ht="24.15" customHeight="1">
      <c r="A322" s="39"/>
      <c r="B322" s="40"/>
      <c r="C322" s="230" t="s">
        <v>366</v>
      </c>
      <c r="D322" s="230" t="s">
        <v>207</v>
      </c>
      <c r="E322" s="231" t="s">
        <v>509</v>
      </c>
      <c r="F322" s="232" t="s">
        <v>510</v>
      </c>
      <c r="G322" s="233" t="s">
        <v>157</v>
      </c>
      <c r="H322" s="234">
        <v>1452.1659999999999</v>
      </c>
      <c r="I322" s="235"/>
      <c r="J322" s="236">
        <f>ROUND(I322*H322,2)</f>
        <v>0</v>
      </c>
      <c r="K322" s="232" t="s">
        <v>1</v>
      </c>
      <c r="L322" s="45"/>
      <c r="M322" s="237" t="s">
        <v>1</v>
      </c>
      <c r="N322" s="238" t="s">
        <v>38</v>
      </c>
      <c r="O322" s="92"/>
      <c r="P322" s="239">
        <f>O322*H322</f>
        <v>0</v>
      </c>
      <c r="Q322" s="239">
        <v>0.00013999999999999999</v>
      </c>
      <c r="R322" s="239">
        <f>Q322*H322</f>
        <v>0.20330323999999997</v>
      </c>
      <c r="S322" s="239">
        <v>0</v>
      </c>
      <c r="T322" s="240">
        <f>S322*H322</f>
        <v>0</v>
      </c>
      <c r="U322" s="39"/>
      <c r="V322" s="39"/>
      <c r="W322" s="39"/>
      <c r="X322" s="39"/>
      <c r="Y322" s="39"/>
      <c r="Z322" s="39"/>
      <c r="AA322" s="39"/>
      <c r="AB322" s="39"/>
      <c r="AC322" s="39"/>
      <c r="AD322" s="39"/>
      <c r="AE322" s="39"/>
      <c r="AR322" s="241" t="s">
        <v>212</v>
      </c>
      <c r="AT322" s="241" t="s">
        <v>207</v>
      </c>
      <c r="AU322" s="241" t="s">
        <v>81</v>
      </c>
      <c r="AY322" s="18" t="s">
        <v>205</v>
      </c>
      <c r="BE322" s="242">
        <f>IF(N322="základní",J322,0)</f>
        <v>0</v>
      </c>
      <c r="BF322" s="242">
        <f>IF(N322="snížená",J322,0)</f>
        <v>0</v>
      </c>
      <c r="BG322" s="242">
        <f>IF(N322="zákl. přenesená",J322,0)</f>
        <v>0</v>
      </c>
      <c r="BH322" s="242">
        <f>IF(N322="sníž. přenesená",J322,0)</f>
        <v>0</v>
      </c>
      <c r="BI322" s="242">
        <f>IF(N322="nulová",J322,0)</f>
        <v>0</v>
      </c>
      <c r="BJ322" s="18" t="s">
        <v>79</v>
      </c>
      <c r="BK322" s="242">
        <f>ROUND(I322*H322,2)</f>
        <v>0</v>
      </c>
      <c r="BL322" s="18" t="s">
        <v>212</v>
      </c>
      <c r="BM322" s="241" t="s">
        <v>6872</v>
      </c>
    </row>
    <row r="323" s="2" customFormat="1">
      <c r="A323" s="39"/>
      <c r="B323" s="40"/>
      <c r="C323" s="41"/>
      <c r="D323" s="243" t="s">
        <v>214</v>
      </c>
      <c r="E323" s="41"/>
      <c r="F323" s="244" t="s">
        <v>510</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214</v>
      </c>
      <c r="AU323" s="18" t="s">
        <v>81</v>
      </c>
    </row>
    <row r="324" s="2" customFormat="1" ht="24.15" customHeight="1">
      <c r="A324" s="39"/>
      <c r="B324" s="40"/>
      <c r="C324" s="230" t="s">
        <v>370</v>
      </c>
      <c r="D324" s="230" t="s">
        <v>207</v>
      </c>
      <c r="E324" s="231" t="s">
        <v>6873</v>
      </c>
      <c r="F324" s="232" t="s">
        <v>6874</v>
      </c>
      <c r="G324" s="233" t="s">
        <v>157</v>
      </c>
      <c r="H324" s="234">
        <v>1452.1659999999999</v>
      </c>
      <c r="I324" s="235"/>
      <c r="J324" s="236">
        <f>ROUND(I324*H324,2)</f>
        <v>0</v>
      </c>
      <c r="K324" s="232" t="s">
        <v>6875</v>
      </c>
      <c r="L324" s="45"/>
      <c r="M324" s="237" t="s">
        <v>1</v>
      </c>
      <c r="N324" s="238"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212</v>
      </c>
      <c r="AT324" s="241" t="s">
        <v>207</v>
      </c>
      <c r="AU324" s="241" t="s">
        <v>81</v>
      </c>
      <c r="AY324" s="18" t="s">
        <v>205</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212</v>
      </c>
      <c r="BM324" s="241" t="s">
        <v>6876</v>
      </c>
    </row>
    <row r="325" s="2" customFormat="1">
      <c r="A325" s="39"/>
      <c r="B325" s="40"/>
      <c r="C325" s="41"/>
      <c r="D325" s="243" t="s">
        <v>214</v>
      </c>
      <c r="E325" s="41"/>
      <c r="F325" s="244" t="s">
        <v>6874</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214</v>
      </c>
      <c r="AU325" s="18" t="s">
        <v>81</v>
      </c>
    </row>
    <row r="326" s="14" customFormat="1">
      <c r="A326" s="14"/>
      <c r="B326" s="258"/>
      <c r="C326" s="259"/>
      <c r="D326" s="243" t="s">
        <v>216</v>
      </c>
      <c r="E326" s="260" t="s">
        <v>1</v>
      </c>
      <c r="F326" s="261" t="s">
        <v>6877</v>
      </c>
      <c r="G326" s="259"/>
      <c r="H326" s="262">
        <v>1452.1659999999999</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216</v>
      </c>
      <c r="AU326" s="268" t="s">
        <v>81</v>
      </c>
      <c r="AV326" s="14" t="s">
        <v>81</v>
      </c>
      <c r="AW326" s="14" t="s">
        <v>30</v>
      </c>
      <c r="AX326" s="14" t="s">
        <v>79</v>
      </c>
      <c r="AY326" s="268" t="s">
        <v>205</v>
      </c>
    </row>
    <row r="327" s="2" customFormat="1" ht="21.75" customHeight="1">
      <c r="A327" s="39"/>
      <c r="B327" s="40"/>
      <c r="C327" s="230" t="s">
        <v>376</v>
      </c>
      <c r="D327" s="230" t="s">
        <v>207</v>
      </c>
      <c r="E327" s="231" t="s">
        <v>483</v>
      </c>
      <c r="F327" s="232" t="s">
        <v>484</v>
      </c>
      <c r="G327" s="233" t="s">
        <v>485</v>
      </c>
      <c r="H327" s="234">
        <v>4</v>
      </c>
      <c r="I327" s="235"/>
      <c r="J327" s="236">
        <f>ROUND(I327*H327,2)</f>
        <v>0</v>
      </c>
      <c r="K327" s="232" t="s">
        <v>1</v>
      </c>
      <c r="L327" s="45"/>
      <c r="M327" s="237" t="s">
        <v>1</v>
      </c>
      <c r="N327" s="238" t="s">
        <v>38</v>
      </c>
      <c r="O327" s="92"/>
      <c r="P327" s="239">
        <f>O327*H327</f>
        <v>0</v>
      </c>
      <c r="Q327" s="239">
        <v>0</v>
      </c>
      <c r="R327" s="239">
        <f>Q327*H327</f>
        <v>0</v>
      </c>
      <c r="S327" s="239">
        <v>0</v>
      </c>
      <c r="T327" s="240">
        <f>S327*H327</f>
        <v>0</v>
      </c>
      <c r="U327" s="39"/>
      <c r="V327" s="39"/>
      <c r="W327" s="39"/>
      <c r="X327" s="39"/>
      <c r="Y327" s="39"/>
      <c r="Z327" s="39"/>
      <c r="AA327" s="39"/>
      <c r="AB327" s="39"/>
      <c r="AC327" s="39"/>
      <c r="AD327" s="39"/>
      <c r="AE327" s="39"/>
      <c r="AR327" s="241" t="s">
        <v>212</v>
      </c>
      <c r="AT327" s="241" t="s">
        <v>207</v>
      </c>
      <c r="AU327" s="241" t="s">
        <v>81</v>
      </c>
      <c r="AY327" s="18" t="s">
        <v>205</v>
      </c>
      <c r="BE327" s="242">
        <f>IF(N327="základní",J327,0)</f>
        <v>0</v>
      </c>
      <c r="BF327" s="242">
        <f>IF(N327="snížená",J327,0)</f>
        <v>0</v>
      </c>
      <c r="BG327" s="242">
        <f>IF(N327="zákl. přenesená",J327,0)</f>
        <v>0</v>
      </c>
      <c r="BH327" s="242">
        <f>IF(N327="sníž. přenesená",J327,0)</f>
        <v>0</v>
      </c>
      <c r="BI327" s="242">
        <f>IF(N327="nulová",J327,0)</f>
        <v>0</v>
      </c>
      <c r="BJ327" s="18" t="s">
        <v>79</v>
      </c>
      <c r="BK327" s="242">
        <f>ROUND(I327*H327,2)</f>
        <v>0</v>
      </c>
      <c r="BL327" s="18" t="s">
        <v>212</v>
      </c>
      <c r="BM327" s="241" t="s">
        <v>6878</v>
      </c>
    </row>
    <row r="328" s="2" customFormat="1">
      <c r="A328" s="39"/>
      <c r="B328" s="40"/>
      <c r="C328" s="41"/>
      <c r="D328" s="243" t="s">
        <v>214</v>
      </c>
      <c r="E328" s="41"/>
      <c r="F328" s="244" t="s">
        <v>484</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214</v>
      </c>
      <c r="AU328" s="18" t="s">
        <v>81</v>
      </c>
    </row>
    <row r="329" s="2" customFormat="1" ht="24.15" customHeight="1">
      <c r="A329" s="39"/>
      <c r="B329" s="40"/>
      <c r="C329" s="230" t="s">
        <v>382</v>
      </c>
      <c r="D329" s="230" t="s">
        <v>207</v>
      </c>
      <c r="E329" s="231" t="s">
        <v>6879</v>
      </c>
      <c r="F329" s="232" t="s">
        <v>6880</v>
      </c>
      <c r="G329" s="233" t="s">
        <v>157</v>
      </c>
      <c r="H329" s="234">
        <v>74.628</v>
      </c>
      <c r="I329" s="235"/>
      <c r="J329" s="236">
        <f>ROUND(I329*H329,2)</f>
        <v>0</v>
      </c>
      <c r="K329" s="232" t="s">
        <v>211</v>
      </c>
      <c r="L329" s="45"/>
      <c r="M329" s="237" t="s">
        <v>1</v>
      </c>
      <c r="N329" s="238" t="s">
        <v>38</v>
      </c>
      <c r="O329" s="92"/>
      <c r="P329" s="239">
        <f>O329*H329</f>
        <v>0</v>
      </c>
      <c r="Q329" s="239">
        <v>0.28361500000000001</v>
      </c>
      <c r="R329" s="239">
        <f>Q329*H329</f>
        <v>21.165620220000001</v>
      </c>
      <c r="S329" s="239">
        <v>0</v>
      </c>
      <c r="T329" s="240">
        <f>S329*H329</f>
        <v>0</v>
      </c>
      <c r="U329" s="39"/>
      <c r="V329" s="39"/>
      <c r="W329" s="39"/>
      <c r="X329" s="39"/>
      <c r="Y329" s="39"/>
      <c r="Z329" s="39"/>
      <c r="AA329" s="39"/>
      <c r="AB329" s="39"/>
      <c r="AC329" s="39"/>
      <c r="AD329" s="39"/>
      <c r="AE329" s="39"/>
      <c r="AR329" s="241" t="s">
        <v>212</v>
      </c>
      <c r="AT329" s="241" t="s">
        <v>207</v>
      </c>
      <c r="AU329" s="241" t="s">
        <v>81</v>
      </c>
      <c r="AY329" s="18" t="s">
        <v>205</v>
      </c>
      <c r="BE329" s="242">
        <f>IF(N329="základní",J329,0)</f>
        <v>0</v>
      </c>
      <c r="BF329" s="242">
        <f>IF(N329="snížená",J329,0)</f>
        <v>0</v>
      </c>
      <c r="BG329" s="242">
        <f>IF(N329="zákl. přenesená",J329,0)</f>
        <v>0</v>
      </c>
      <c r="BH329" s="242">
        <f>IF(N329="sníž. přenesená",J329,0)</f>
        <v>0</v>
      </c>
      <c r="BI329" s="242">
        <f>IF(N329="nulová",J329,0)</f>
        <v>0</v>
      </c>
      <c r="BJ329" s="18" t="s">
        <v>79</v>
      </c>
      <c r="BK329" s="242">
        <f>ROUND(I329*H329,2)</f>
        <v>0</v>
      </c>
      <c r="BL329" s="18" t="s">
        <v>212</v>
      </c>
      <c r="BM329" s="241" t="s">
        <v>6881</v>
      </c>
    </row>
    <row r="330" s="2" customFormat="1">
      <c r="A330" s="39"/>
      <c r="B330" s="40"/>
      <c r="C330" s="41"/>
      <c r="D330" s="243" t="s">
        <v>214</v>
      </c>
      <c r="E330" s="41"/>
      <c r="F330" s="244" t="s">
        <v>6882</v>
      </c>
      <c r="G330" s="41"/>
      <c r="H330" s="41"/>
      <c r="I330" s="245"/>
      <c r="J330" s="41"/>
      <c r="K330" s="41"/>
      <c r="L330" s="45"/>
      <c r="M330" s="246"/>
      <c r="N330" s="247"/>
      <c r="O330" s="92"/>
      <c r="P330" s="92"/>
      <c r="Q330" s="92"/>
      <c r="R330" s="92"/>
      <c r="S330" s="92"/>
      <c r="T330" s="93"/>
      <c r="U330" s="39"/>
      <c r="V330" s="39"/>
      <c r="W330" s="39"/>
      <c r="X330" s="39"/>
      <c r="Y330" s="39"/>
      <c r="Z330" s="39"/>
      <c r="AA330" s="39"/>
      <c r="AB330" s="39"/>
      <c r="AC330" s="39"/>
      <c r="AD330" s="39"/>
      <c r="AE330" s="39"/>
      <c r="AT330" s="18" t="s">
        <v>214</v>
      </c>
      <c r="AU330" s="18" t="s">
        <v>81</v>
      </c>
    </row>
    <row r="331" s="13" customFormat="1">
      <c r="A331" s="13"/>
      <c r="B331" s="248"/>
      <c r="C331" s="249"/>
      <c r="D331" s="243" t="s">
        <v>216</v>
      </c>
      <c r="E331" s="250" t="s">
        <v>1</v>
      </c>
      <c r="F331" s="251" t="s">
        <v>6883</v>
      </c>
      <c r="G331" s="249"/>
      <c r="H331" s="250" t="s">
        <v>1</v>
      </c>
      <c r="I331" s="252"/>
      <c r="J331" s="249"/>
      <c r="K331" s="249"/>
      <c r="L331" s="253"/>
      <c r="M331" s="254"/>
      <c r="N331" s="255"/>
      <c r="O331" s="255"/>
      <c r="P331" s="255"/>
      <c r="Q331" s="255"/>
      <c r="R331" s="255"/>
      <c r="S331" s="255"/>
      <c r="T331" s="256"/>
      <c r="U331" s="13"/>
      <c r="V331" s="13"/>
      <c r="W331" s="13"/>
      <c r="X331" s="13"/>
      <c r="Y331" s="13"/>
      <c r="Z331" s="13"/>
      <c r="AA331" s="13"/>
      <c r="AB331" s="13"/>
      <c r="AC331" s="13"/>
      <c r="AD331" s="13"/>
      <c r="AE331" s="13"/>
      <c r="AT331" s="257" t="s">
        <v>216</v>
      </c>
      <c r="AU331" s="257" t="s">
        <v>81</v>
      </c>
      <c r="AV331" s="13" t="s">
        <v>79</v>
      </c>
      <c r="AW331" s="13" t="s">
        <v>30</v>
      </c>
      <c r="AX331" s="13" t="s">
        <v>73</v>
      </c>
      <c r="AY331" s="257" t="s">
        <v>205</v>
      </c>
    </row>
    <row r="332" s="13" customFormat="1">
      <c r="A332" s="13"/>
      <c r="B332" s="248"/>
      <c r="C332" s="249"/>
      <c r="D332" s="243" t="s">
        <v>216</v>
      </c>
      <c r="E332" s="250" t="s">
        <v>1</v>
      </c>
      <c r="F332" s="251" t="s">
        <v>6884</v>
      </c>
      <c r="G332" s="249"/>
      <c r="H332" s="250" t="s">
        <v>1</v>
      </c>
      <c r="I332" s="252"/>
      <c r="J332" s="249"/>
      <c r="K332" s="249"/>
      <c r="L332" s="253"/>
      <c r="M332" s="254"/>
      <c r="N332" s="255"/>
      <c r="O332" s="255"/>
      <c r="P332" s="255"/>
      <c r="Q332" s="255"/>
      <c r="R332" s="255"/>
      <c r="S332" s="255"/>
      <c r="T332" s="256"/>
      <c r="U332" s="13"/>
      <c r="V332" s="13"/>
      <c r="W332" s="13"/>
      <c r="X332" s="13"/>
      <c r="Y332" s="13"/>
      <c r="Z332" s="13"/>
      <c r="AA332" s="13"/>
      <c r="AB332" s="13"/>
      <c r="AC332" s="13"/>
      <c r="AD332" s="13"/>
      <c r="AE332" s="13"/>
      <c r="AT332" s="257" t="s">
        <v>216</v>
      </c>
      <c r="AU332" s="257" t="s">
        <v>81</v>
      </c>
      <c r="AV332" s="13" t="s">
        <v>79</v>
      </c>
      <c r="AW332" s="13" t="s">
        <v>30</v>
      </c>
      <c r="AX332" s="13" t="s">
        <v>73</v>
      </c>
      <c r="AY332" s="257" t="s">
        <v>205</v>
      </c>
    </row>
    <row r="333" s="14" customFormat="1">
      <c r="A333" s="14"/>
      <c r="B333" s="258"/>
      <c r="C333" s="259"/>
      <c r="D333" s="243" t="s">
        <v>216</v>
      </c>
      <c r="E333" s="260" t="s">
        <v>1</v>
      </c>
      <c r="F333" s="261" t="s">
        <v>6885</v>
      </c>
      <c r="G333" s="259"/>
      <c r="H333" s="262">
        <v>73.397999999999996</v>
      </c>
      <c r="I333" s="263"/>
      <c r="J333" s="259"/>
      <c r="K333" s="259"/>
      <c r="L333" s="264"/>
      <c r="M333" s="265"/>
      <c r="N333" s="266"/>
      <c r="O333" s="266"/>
      <c r="P333" s="266"/>
      <c r="Q333" s="266"/>
      <c r="R333" s="266"/>
      <c r="S333" s="266"/>
      <c r="T333" s="267"/>
      <c r="U333" s="14"/>
      <c r="V333" s="14"/>
      <c r="W333" s="14"/>
      <c r="X333" s="14"/>
      <c r="Y333" s="14"/>
      <c r="Z333" s="14"/>
      <c r="AA333" s="14"/>
      <c r="AB333" s="14"/>
      <c r="AC333" s="14"/>
      <c r="AD333" s="14"/>
      <c r="AE333" s="14"/>
      <c r="AT333" s="268" t="s">
        <v>216</v>
      </c>
      <c r="AU333" s="268" t="s">
        <v>81</v>
      </c>
      <c r="AV333" s="14" t="s">
        <v>81</v>
      </c>
      <c r="AW333" s="14" t="s">
        <v>30</v>
      </c>
      <c r="AX333" s="14" t="s">
        <v>73</v>
      </c>
      <c r="AY333" s="268" t="s">
        <v>205</v>
      </c>
    </row>
    <row r="334" s="14" customFormat="1">
      <c r="A334" s="14"/>
      <c r="B334" s="258"/>
      <c r="C334" s="259"/>
      <c r="D334" s="243" t="s">
        <v>216</v>
      </c>
      <c r="E334" s="260" t="s">
        <v>1</v>
      </c>
      <c r="F334" s="261" t="s">
        <v>6871</v>
      </c>
      <c r="G334" s="259"/>
      <c r="H334" s="262">
        <v>1.23</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216</v>
      </c>
      <c r="AU334" s="268" t="s">
        <v>81</v>
      </c>
      <c r="AV334" s="14" t="s">
        <v>81</v>
      </c>
      <c r="AW334" s="14" t="s">
        <v>30</v>
      </c>
      <c r="AX334" s="14" t="s">
        <v>73</v>
      </c>
      <c r="AY334" s="268" t="s">
        <v>205</v>
      </c>
    </row>
    <row r="335" s="15" customFormat="1">
      <c r="A335" s="15"/>
      <c r="B335" s="269"/>
      <c r="C335" s="270"/>
      <c r="D335" s="243" t="s">
        <v>216</v>
      </c>
      <c r="E335" s="271" t="s">
        <v>1</v>
      </c>
      <c r="F335" s="272" t="s">
        <v>222</v>
      </c>
      <c r="G335" s="270"/>
      <c r="H335" s="273">
        <v>74.628</v>
      </c>
      <c r="I335" s="274"/>
      <c r="J335" s="270"/>
      <c r="K335" s="270"/>
      <c r="L335" s="275"/>
      <c r="M335" s="276"/>
      <c r="N335" s="277"/>
      <c r="O335" s="277"/>
      <c r="P335" s="277"/>
      <c r="Q335" s="277"/>
      <c r="R335" s="277"/>
      <c r="S335" s="277"/>
      <c r="T335" s="278"/>
      <c r="U335" s="15"/>
      <c r="V335" s="15"/>
      <c r="W335" s="15"/>
      <c r="X335" s="15"/>
      <c r="Y335" s="15"/>
      <c r="Z335" s="15"/>
      <c r="AA335" s="15"/>
      <c r="AB335" s="15"/>
      <c r="AC335" s="15"/>
      <c r="AD335" s="15"/>
      <c r="AE335" s="15"/>
      <c r="AT335" s="279" t="s">
        <v>216</v>
      </c>
      <c r="AU335" s="279" t="s">
        <v>81</v>
      </c>
      <c r="AV335" s="15" t="s">
        <v>212</v>
      </c>
      <c r="AW335" s="15" t="s">
        <v>30</v>
      </c>
      <c r="AX335" s="15" t="s">
        <v>79</v>
      </c>
      <c r="AY335" s="279" t="s">
        <v>205</v>
      </c>
    </row>
    <row r="336" s="2" customFormat="1" ht="24.15" customHeight="1">
      <c r="A336" s="39"/>
      <c r="B336" s="40"/>
      <c r="C336" s="230" t="s">
        <v>388</v>
      </c>
      <c r="D336" s="230" t="s">
        <v>207</v>
      </c>
      <c r="E336" s="231" t="s">
        <v>556</v>
      </c>
      <c r="F336" s="232" t="s">
        <v>557</v>
      </c>
      <c r="G336" s="233" t="s">
        <v>157</v>
      </c>
      <c r="H336" s="234">
        <v>74.628</v>
      </c>
      <c r="I336" s="235"/>
      <c r="J336" s="236">
        <f>ROUND(I336*H336,2)</f>
        <v>0</v>
      </c>
      <c r="K336" s="232" t="s">
        <v>211</v>
      </c>
      <c r="L336" s="45"/>
      <c r="M336" s="237" t="s">
        <v>1</v>
      </c>
      <c r="N336" s="238" t="s">
        <v>38</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212</v>
      </c>
      <c r="AT336" s="241" t="s">
        <v>207</v>
      </c>
      <c r="AU336" s="241" t="s">
        <v>81</v>
      </c>
      <c r="AY336" s="18" t="s">
        <v>205</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212</v>
      </c>
      <c r="BM336" s="241" t="s">
        <v>6886</v>
      </c>
    </row>
    <row r="337" s="2" customFormat="1">
      <c r="A337" s="39"/>
      <c r="B337" s="40"/>
      <c r="C337" s="41"/>
      <c r="D337" s="243" t="s">
        <v>214</v>
      </c>
      <c r="E337" s="41"/>
      <c r="F337" s="244" t="s">
        <v>559</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214</v>
      </c>
      <c r="AU337" s="18" t="s">
        <v>81</v>
      </c>
    </row>
    <row r="338" s="12" customFormat="1" ht="22.8" customHeight="1">
      <c r="A338" s="12"/>
      <c r="B338" s="214"/>
      <c r="C338" s="215"/>
      <c r="D338" s="216" t="s">
        <v>72</v>
      </c>
      <c r="E338" s="228" t="s">
        <v>276</v>
      </c>
      <c r="F338" s="228" t="s">
        <v>560</v>
      </c>
      <c r="G338" s="215"/>
      <c r="H338" s="215"/>
      <c r="I338" s="218"/>
      <c r="J338" s="229">
        <f>BK338</f>
        <v>0</v>
      </c>
      <c r="K338" s="215"/>
      <c r="L338" s="220"/>
      <c r="M338" s="221"/>
      <c r="N338" s="222"/>
      <c r="O338" s="222"/>
      <c r="P338" s="223">
        <f>SUM(P339:P409)</f>
        <v>0</v>
      </c>
      <c r="Q338" s="222"/>
      <c r="R338" s="223">
        <f>SUM(R339:R409)</f>
        <v>0</v>
      </c>
      <c r="S338" s="222"/>
      <c r="T338" s="224">
        <f>SUM(T339:T409)</f>
        <v>27.907834000000001</v>
      </c>
      <c r="U338" s="12"/>
      <c r="V338" s="12"/>
      <c r="W338" s="12"/>
      <c r="X338" s="12"/>
      <c r="Y338" s="12"/>
      <c r="Z338" s="12"/>
      <c r="AA338" s="12"/>
      <c r="AB338" s="12"/>
      <c r="AC338" s="12"/>
      <c r="AD338" s="12"/>
      <c r="AE338" s="12"/>
      <c r="AR338" s="225" t="s">
        <v>79</v>
      </c>
      <c r="AT338" s="226" t="s">
        <v>72</v>
      </c>
      <c r="AU338" s="226" t="s">
        <v>79</v>
      </c>
      <c r="AY338" s="225" t="s">
        <v>205</v>
      </c>
      <c r="BK338" s="227">
        <f>SUM(BK339:BK409)</f>
        <v>0</v>
      </c>
    </row>
    <row r="339" s="2" customFormat="1" ht="37.8" customHeight="1">
      <c r="A339" s="39"/>
      <c r="B339" s="40"/>
      <c r="C339" s="230" t="s">
        <v>401</v>
      </c>
      <c r="D339" s="230" t="s">
        <v>207</v>
      </c>
      <c r="E339" s="231" t="s">
        <v>1710</v>
      </c>
      <c r="F339" s="232" t="s">
        <v>1711</v>
      </c>
      <c r="G339" s="233" t="s">
        <v>210</v>
      </c>
      <c r="H339" s="234">
        <v>10.392</v>
      </c>
      <c r="I339" s="235"/>
      <c r="J339" s="236">
        <f>ROUND(I339*H339,2)</f>
        <v>0</v>
      </c>
      <c r="K339" s="232" t="s">
        <v>211</v>
      </c>
      <c r="L339" s="45"/>
      <c r="M339" s="237" t="s">
        <v>1</v>
      </c>
      <c r="N339" s="238" t="s">
        <v>38</v>
      </c>
      <c r="O339" s="92"/>
      <c r="P339" s="239">
        <f>O339*H339</f>
        <v>0</v>
      </c>
      <c r="Q339" s="239">
        <v>0</v>
      </c>
      <c r="R339" s="239">
        <f>Q339*H339</f>
        <v>0</v>
      </c>
      <c r="S339" s="239">
        <v>2.2000000000000002</v>
      </c>
      <c r="T339" s="240">
        <f>S339*H339</f>
        <v>22.862400000000001</v>
      </c>
      <c r="U339" s="39"/>
      <c r="V339" s="39"/>
      <c r="W339" s="39"/>
      <c r="X339" s="39"/>
      <c r="Y339" s="39"/>
      <c r="Z339" s="39"/>
      <c r="AA339" s="39"/>
      <c r="AB339" s="39"/>
      <c r="AC339" s="39"/>
      <c r="AD339" s="39"/>
      <c r="AE339" s="39"/>
      <c r="AR339" s="241" t="s">
        <v>212</v>
      </c>
      <c r="AT339" s="241" t="s">
        <v>207</v>
      </c>
      <c r="AU339" s="241" t="s">
        <v>81</v>
      </c>
      <c r="AY339" s="18" t="s">
        <v>205</v>
      </c>
      <c r="BE339" s="242">
        <f>IF(N339="základní",J339,0)</f>
        <v>0</v>
      </c>
      <c r="BF339" s="242">
        <f>IF(N339="snížená",J339,0)</f>
        <v>0</v>
      </c>
      <c r="BG339" s="242">
        <f>IF(N339="zákl. přenesená",J339,0)</f>
        <v>0</v>
      </c>
      <c r="BH339" s="242">
        <f>IF(N339="sníž. přenesená",J339,0)</f>
        <v>0</v>
      </c>
      <c r="BI339" s="242">
        <f>IF(N339="nulová",J339,0)</f>
        <v>0</v>
      </c>
      <c r="BJ339" s="18" t="s">
        <v>79</v>
      </c>
      <c r="BK339" s="242">
        <f>ROUND(I339*H339,2)</f>
        <v>0</v>
      </c>
      <c r="BL339" s="18" t="s">
        <v>212</v>
      </c>
      <c r="BM339" s="241" t="s">
        <v>6887</v>
      </c>
    </row>
    <row r="340" s="2" customFormat="1">
      <c r="A340" s="39"/>
      <c r="B340" s="40"/>
      <c r="C340" s="41"/>
      <c r="D340" s="243" t="s">
        <v>214</v>
      </c>
      <c r="E340" s="41"/>
      <c r="F340" s="244" t="s">
        <v>1713</v>
      </c>
      <c r="G340" s="41"/>
      <c r="H340" s="41"/>
      <c r="I340" s="245"/>
      <c r="J340" s="41"/>
      <c r="K340" s="41"/>
      <c r="L340" s="45"/>
      <c r="M340" s="246"/>
      <c r="N340" s="247"/>
      <c r="O340" s="92"/>
      <c r="P340" s="92"/>
      <c r="Q340" s="92"/>
      <c r="R340" s="92"/>
      <c r="S340" s="92"/>
      <c r="T340" s="93"/>
      <c r="U340" s="39"/>
      <c r="V340" s="39"/>
      <c r="W340" s="39"/>
      <c r="X340" s="39"/>
      <c r="Y340" s="39"/>
      <c r="Z340" s="39"/>
      <c r="AA340" s="39"/>
      <c r="AB340" s="39"/>
      <c r="AC340" s="39"/>
      <c r="AD340" s="39"/>
      <c r="AE340" s="39"/>
      <c r="AT340" s="18" t="s">
        <v>214</v>
      </c>
      <c r="AU340" s="18" t="s">
        <v>81</v>
      </c>
    </row>
    <row r="341" s="13" customFormat="1">
      <c r="A341" s="13"/>
      <c r="B341" s="248"/>
      <c r="C341" s="249"/>
      <c r="D341" s="243" t="s">
        <v>216</v>
      </c>
      <c r="E341" s="250" t="s">
        <v>1</v>
      </c>
      <c r="F341" s="251" t="s">
        <v>6888</v>
      </c>
      <c r="G341" s="249"/>
      <c r="H341" s="250" t="s">
        <v>1</v>
      </c>
      <c r="I341" s="252"/>
      <c r="J341" s="249"/>
      <c r="K341" s="249"/>
      <c r="L341" s="253"/>
      <c r="M341" s="254"/>
      <c r="N341" s="255"/>
      <c r="O341" s="255"/>
      <c r="P341" s="255"/>
      <c r="Q341" s="255"/>
      <c r="R341" s="255"/>
      <c r="S341" s="255"/>
      <c r="T341" s="256"/>
      <c r="U341" s="13"/>
      <c r="V341" s="13"/>
      <c r="W341" s="13"/>
      <c r="X341" s="13"/>
      <c r="Y341" s="13"/>
      <c r="Z341" s="13"/>
      <c r="AA341" s="13"/>
      <c r="AB341" s="13"/>
      <c r="AC341" s="13"/>
      <c r="AD341" s="13"/>
      <c r="AE341" s="13"/>
      <c r="AT341" s="257" t="s">
        <v>216</v>
      </c>
      <c r="AU341" s="257" t="s">
        <v>81</v>
      </c>
      <c r="AV341" s="13" t="s">
        <v>79</v>
      </c>
      <c r="AW341" s="13" t="s">
        <v>30</v>
      </c>
      <c r="AX341" s="13" t="s">
        <v>73</v>
      </c>
      <c r="AY341" s="257" t="s">
        <v>205</v>
      </c>
    </row>
    <row r="342" s="13" customFormat="1">
      <c r="A342" s="13"/>
      <c r="B342" s="248"/>
      <c r="C342" s="249"/>
      <c r="D342" s="243" t="s">
        <v>216</v>
      </c>
      <c r="E342" s="250" t="s">
        <v>1</v>
      </c>
      <c r="F342" s="251" t="s">
        <v>6889</v>
      </c>
      <c r="G342" s="249"/>
      <c r="H342" s="250" t="s">
        <v>1</v>
      </c>
      <c r="I342" s="252"/>
      <c r="J342" s="249"/>
      <c r="K342" s="249"/>
      <c r="L342" s="253"/>
      <c r="M342" s="254"/>
      <c r="N342" s="255"/>
      <c r="O342" s="255"/>
      <c r="P342" s="255"/>
      <c r="Q342" s="255"/>
      <c r="R342" s="255"/>
      <c r="S342" s="255"/>
      <c r="T342" s="256"/>
      <c r="U342" s="13"/>
      <c r="V342" s="13"/>
      <c r="W342" s="13"/>
      <c r="X342" s="13"/>
      <c r="Y342" s="13"/>
      <c r="Z342" s="13"/>
      <c r="AA342" s="13"/>
      <c r="AB342" s="13"/>
      <c r="AC342" s="13"/>
      <c r="AD342" s="13"/>
      <c r="AE342" s="13"/>
      <c r="AT342" s="257" t="s">
        <v>216</v>
      </c>
      <c r="AU342" s="257" t="s">
        <v>81</v>
      </c>
      <c r="AV342" s="13" t="s">
        <v>79</v>
      </c>
      <c r="AW342" s="13" t="s">
        <v>30</v>
      </c>
      <c r="AX342" s="13" t="s">
        <v>73</v>
      </c>
      <c r="AY342" s="257" t="s">
        <v>205</v>
      </c>
    </row>
    <row r="343" s="14" customFormat="1">
      <c r="A343" s="14"/>
      <c r="B343" s="258"/>
      <c r="C343" s="259"/>
      <c r="D343" s="243" t="s">
        <v>216</v>
      </c>
      <c r="E343" s="260" t="s">
        <v>1</v>
      </c>
      <c r="F343" s="261" t="s">
        <v>6890</v>
      </c>
      <c r="G343" s="259"/>
      <c r="H343" s="262">
        <v>8.9550000000000001</v>
      </c>
      <c r="I343" s="263"/>
      <c r="J343" s="259"/>
      <c r="K343" s="259"/>
      <c r="L343" s="264"/>
      <c r="M343" s="265"/>
      <c r="N343" s="266"/>
      <c r="O343" s="266"/>
      <c r="P343" s="266"/>
      <c r="Q343" s="266"/>
      <c r="R343" s="266"/>
      <c r="S343" s="266"/>
      <c r="T343" s="267"/>
      <c r="U343" s="14"/>
      <c r="V343" s="14"/>
      <c r="W343" s="14"/>
      <c r="X343" s="14"/>
      <c r="Y343" s="14"/>
      <c r="Z343" s="14"/>
      <c r="AA343" s="14"/>
      <c r="AB343" s="14"/>
      <c r="AC343" s="14"/>
      <c r="AD343" s="14"/>
      <c r="AE343" s="14"/>
      <c r="AT343" s="268" t="s">
        <v>216</v>
      </c>
      <c r="AU343" s="268" t="s">
        <v>81</v>
      </c>
      <c r="AV343" s="14" t="s">
        <v>81</v>
      </c>
      <c r="AW343" s="14" t="s">
        <v>30</v>
      </c>
      <c r="AX343" s="14" t="s">
        <v>73</v>
      </c>
      <c r="AY343" s="268" t="s">
        <v>205</v>
      </c>
    </row>
    <row r="344" s="13" customFormat="1">
      <c r="A344" s="13"/>
      <c r="B344" s="248"/>
      <c r="C344" s="249"/>
      <c r="D344" s="243" t="s">
        <v>216</v>
      </c>
      <c r="E344" s="250" t="s">
        <v>1</v>
      </c>
      <c r="F344" s="251" t="s">
        <v>1716</v>
      </c>
      <c r="G344" s="249"/>
      <c r="H344" s="250" t="s">
        <v>1</v>
      </c>
      <c r="I344" s="252"/>
      <c r="J344" s="249"/>
      <c r="K344" s="249"/>
      <c r="L344" s="253"/>
      <c r="M344" s="254"/>
      <c r="N344" s="255"/>
      <c r="O344" s="255"/>
      <c r="P344" s="255"/>
      <c r="Q344" s="255"/>
      <c r="R344" s="255"/>
      <c r="S344" s="255"/>
      <c r="T344" s="256"/>
      <c r="U344" s="13"/>
      <c r="V344" s="13"/>
      <c r="W344" s="13"/>
      <c r="X344" s="13"/>
      <c r="Y344" s="13"/>
      <c r="Z344" s="13"/>
      <c r="AA344" s="13"/>
      <c r="AB344" s="13"/>
      <c r="AC344" s="13"/>
      <c r="AD344" s="13"/>
      <c r="AE344" s="13"/>
      <c r="AT344" s="257" t="s">
        <v>216</v>
      </c>
      <c r="AU344" s="257" t="s">
        <v>81</v>
      </c>
      <c r="AV344" s="13" t="s">
        <v>79</v>
      </c>
      <c r="AW344" s="13" t="s">
        <v>30</v>
      </c>
      <c r="AX344" s="13" t="s">
        <v>73</v>
      </c>
      <c r="AY344" s="257" t="s">
        <v>205</v>
      </c>
    </row>
    <row r="345" s="13" customFormat="1">
      <c r="A345" s="13"/>
      <c r="B345" s="248"/>
      <c r="C345" s="249"/>
      <c r="D345" s="243" t="s">
        <v>216</v>
      </c>
      <c r="E345" s="250" t="s">
        <v>1</v>
      </c>
      <c r="F345" s="251" t="s">
        <v>1660</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216</v>
      </c>
      <c r="AU345" s="257" t="s">
        <v>81</v>
      </c>
      <c r="AV345" s="13" t="s">
        <v>79</v>
      </c>
      <c r="AW345" s="13" t="s">
        <v>30</v>
      </c>
      <c r="AX345" s="13" t="s">
        <v>73</v>
      </c>
      <c r="AY345" s="257" t="s">
        <v>205</v>
      </c>
    </row>
    <row r="346" s="14" customFormat="1">
      <c r="A346" s="14"/>
      <c r="B346" s="258"/>
      <c r="C346" s="259"/>
      <c r="D346" s="243" t="s">
        <v>216</v>
      </c>
      <c r="E346" s="260" t="s">
        <v>1</v>
      </c>
      <c r="F346" s="261" t="s">
        <v>6891</v>
      </c>
      <c r="G346" s="259"/>
      <c r="H346" s="262">
        <v>1.4370000000000001</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216</v>
      </c>
      <c r="AU346" s="268" t="s">
        <v>81</v>
      </c>
      <c r="AV346" s="14" t="s">
        <v>81</v>
      </c>
      <c r="AW346" s="14" t="s">
        <v>30</v>
      </c>
      <c r="AX346" s="14" t="s">
        <v>73</v>
      </c>
      <c r="AY346" s="268" t="s">
        <v>205</v>
      </c>
    </row>
    <row r="347" s="15" customFormat="1">
      <c r="A347" s="15"/>
      <c r="B347" s="269"/>
      <c r="C347" s="270"/>
      <c r="D347" s="243" t="s">
        <v>216</v>
      </c>
      <c r="E347" s="271" t="s">
        <v>1</v>
      </c>
      <c r="F347" s="272" t="s">
        <v>222</v>
      </c>
      <c r="G347" s="270"/>
      <c r="H347" s="273">
        <v>10.392</v>
      </c>
      <c r="I347" s="274"/>
      <c r="J347" s="270"/>
      <c r="K347" s="270"/>
      <c r="L347" s="275"/>
      <c r="M347" s="276"/>
      <c r="N347" s="277"/>
      <c r="O347" s="277"/>
      <c r="P347" s="277"/>
      <c r="Q347" s="277"/>
      <c r="R347" s="277"/>
      <c r="S347" s="277"/>
      <c r="T347" s="278"/>
      <c r="U347" s="15"/>
      <c r="V347" s="15"/>
      <c r="W347" s="15"/>
      <c r="X347" s="15"/>
      <c r="Y347" s="15"/>
      <c r="Z347" s="15"/>
      <c r="AA347" s="15"/>
      <c r="AB347" s="15"/>
      <c r="AC347" s="15"/>
      <c r="AD347" s="15"/>
      <c r="AE347" s="15"/>
      <c r="AT347" s="279" t="s">
        <v>216</v>
      </c>
      <c r="AU347" s="279" t="s">
        <v>81</v>
      </c>
      <c r="AV347" s="15" t="s">
        <v>212</v>
      </c>
      <c r="AW347" s="15" t="s">
        <v>30</v>
      </c>
      <c r="AX347" s="15" t="s">
        <v>79</v>
      </c>
      <c r="AY347" s="279" t="s">
        <v>205</v>
      </c>
    </row>
    <row r="348" s="2" customFormat="1" ht="24.15" customHeight="1">
      <c r="A348" s="39"/>
      <c r="B348" s="40"/>
      <c r="C348" s="230" t="s">
        <v>406</v>
      </c>
      <c r="D348" s="230" t="s">
        <v>207</v>
      </c>
      <c r="E348" s="231" t="s">
        <v>651</v>
      </c>
      <c r="F348" s="232" t="s">
        <v>652</v>
      </c>
      <c r="G348" s="233" t="s">
        <v>157</v>
      </c>
      <c r="H348" s="234">
        <v>12.130000000000001</v>
      </c>
      <c r="I348" s="235"/>
      <c r="J348" s="236">
        <f>ROUND(I348*H348,2)</f>
        <v>0</v>
      </c>
      <c r="K348" s="232" t="s">
        <v>211</v>
      </c>
      <c r="L348" s="45"/>
      <c r="M348" s="237" t="s">
        <v>1</v>
      </c>
      <c r="N348" s="238" t="s">
        <v>38</v>
      </c>
      <c r="O348" s="92"/>
      <c r="P348" s="239">
        <f>O348*H348</f>
        <v>0</v>
      </c>
      <c r="Q348" s="239">
        <v>0</v>
      </c>
      <c r="R348" s="239">
        <f>Q348*H348</f>
        <v>0</v>
      </c>
      <c r="S348" s="239">
        <v>0.055</v>
      </c>
      <c r="T348" s="240">
        <f>S348*H348</f>
        <v>0.66715000000000002</v>
      </c>
      <c r="U348" s="39"/>
      <c r="V348" s="39"/>
      <c r="W348" s="39"/>
      <c r="X348" s="39"/>
      <c r="Y348" s="39"/>
      <c r="Z348" s="39"/>
      <c r="AA348" s="39"/>
      <c r="AB348" s="39"/>
      <c r="AC348" s="39"/>
      <c r="AD348" s="39"/>
      <c r="AE348" s="39"/>
      <c r="AR348" s="241" t="s">
        <v>212</v>
      </c>
      <c r="AT348" s="241" t="s">
        <v>207</v>
      </c>
      <c r="AU348" s="241" t="s">
        <v>81</v>
      </c>
      <c r="AY348" s="18" t="s">
        <v>205</v>
      </c>
      <c r="BE348" s="242">
        <f>IF(N348="základní",J348,0)</f>
        <v>0</v>
      </c>
      <c r="BF348" s="242">
        <f>IF(N348="snížená",J348,0)</f>
        <v>0</v>
      </c>
      <c r="BG348" s="242">
        <f>IF(N348="zákl. přenesená",J348,0)</f>
        <v>0</v>
      </c>
      <c r="BH348" s="242">
        <f>IF(N348="sníž. přenesená",J348,0)</f>
        <v>0</v>
      </c>
      <c r="BI348" s="242">
        <f>IF(N348="nulová",J348,0)</f>
        <v>0</v>
      </c>
      <c r="BJ348" s="18" t="s">
        <v>79</v>
      </c>
      <c r="BK348" s="242">
        <f>ROUND(I348*H348,2)</f>
        <v>0</v>
      </c>
      <c r="BL348" s="18" t="s">
        <v>212</v>
      </c>
      <c r="BM348" s="241" t="s">
        <v>6892</v>
      </c>
    </row>
    <row r="349" s="2" customFormat="1">
      <c r="A349" s="39"/>
      <c r="B349" s="40"/>
      <c r="C349" s="41"/>
      <c r="D349" s="243" t="s">
        <v>214</v>
      </c>
      <c r="E349" s="41"/>
      <c r="F349" s="244" t="s">
        <v>654</v>
      </c>
      <c r="G349" s="41"/>
      <c r="H349" s="41"/>
      <c r="I349" s="245"/>
      <c r="J349" s="41"/>
      <c r="K349" s="41"/>
      <c r="L349" s="45"/>
      <c r="M349" s="246"/>
      <c r="N349" s="247"/>
      <c r="O349" s="92"/>
      <c r="P349" s="92"/>
      <c r="Q349" s="92"/>
      <c r="R349" s="92"/>
      <c r="S349" s="92"/>
      <c r="T349" s="93"/>
      <c r="U349" s="39"/>
      <c r="V349" s="39"/>
      <c r="W349" s="39"/>
      <c r="X349" s="39"/>
      <c r="Y349" s="39"/>
      <c r="Z349" s="39"/>
      <c r="AA349" s="39"/>
      <c r="AB349" s="39"/>
      <c r="AC349" s="39"/>
      <c r="AD349" s="39"/>
      <c r="AE349" s="39"/>
      <c r="AT349" s="18" t="s">
        <v>214</v>
      </c>
      <c r="AU349" s="18" t="s">
        <v>81</v>
      </c>
    </row>
    <row r="350" s="13" customFormat="1">
      <c r="A350" s="13"/>
      <c r="B350" s="248"/>
      <c r="C350" s="249"/>
      <c r="D350" s="243" t="s">
        <v>216</v>
      </c>
      <c r="E350" s="250" t="s">
        <v>1</v>
      </c>
      <c r="F350" s="251" t="s">
        <v>6893</v>
      </c>
      <c r="G350" s="249"/>
      <c r="H350" s="250" t="s">
        <v>1</v>
      </c>
      <c r="I350" s="252"/>
      <c r="J350" s="249"/>
      <c r="K350" s="249"/>
      <c r="L350" s="253"/>
      <c r="M350" s="254"/>
      <c r="N350" s="255"/>
      <c r="O350" s="255"/>
      <c r="P350" s="255"/>
      <c r="Q350" s="255"/>
      <c r="R350" s="255"/>
      <c r="S350" s="255"/>
      <c r="T350" s="256"/>
      <c r="U350" s="13"/>
      <c r="V350" s="13"/>
      <c r="W350" s="13"/>
      <c r="X350" s="13"/>
      <c r="Y350" s="13"/>
      <c r="Z350" s="13"/>
      <c r="AA350" s="13"/>
      <c r="AB350" s="13"/>
      <c r="AC350" s="13"/>
      <c r="AD350" s="13"/>
      <c r="AE350" s="13"/>
      <c r="AT350" s="257" t="s">
        <v>216</v>
      </c>
      <c r="AU350" s="257" t="s">
        <v>81</v>
      </c>
      <c r="AV350" s="13" t="s">
        <v>79</v>
      </c>
      <c r="AW350" s="13" t="s">
        <v>30</v>
      </c>
      <c r="AX350" s="13" t="s">
        <v>73</v>
      </c>
      <c r="AY350" s="257" t="s">
        <v>205</v>
      </c>
    </row>
    <row r="351" s="13" customFormat="1">
      <c r="A351" s="13"/>
      <c r="B351" s="248"/>
      <c r="C351" s="249"/>
      <c r="D351" s="243" t="s">
        <v>216</v>
      </c>
      <c r="E351" s="250" t="s">
        <v>1</v>
      </c>
      <c r="F351" s="251" t="s">
        <v>1864</v>
      </c>
      <c r="G351" s="249"/>
      <c r="H351" s="250" t="s">
        <v>1</v>
      </c>
      <c r="I351" s="252"/>
      <c r="J351" s="249"/>
      <c r="K351" s="249"/>
      <c r="L351" s="253"/>
      <c r="M351" s="254"/>
      <c r="N351" s="255"/>
      <c r="O351" s="255"/>
      <c r="P351" s="255"/>
      <c r="Q351" s="255"/>
      <c r="R351" s="255"/>
      <c r="S351" s="255"/>
      <c r="T351" s="256"/>
      <c r="U351" s="13"/>
      <c r="V351" s="13"/>
      <c r="W351" s="13"/>
      <c r="X351" s="13"/>
      <c r="Y351" s="13"/>
      <c r="Z351" s="13"/>
      <c r="AA351" s="13"/>
      <c r="AB351" s="13"/>
      <c r="AC351" s="13"/>
      <c r="AD351" s="13"/>
      <c r="AE351" s="13"/>
      <c r="AT351" s="257" t="s">
        <v>216</v>
      </c>
      <c r="AU351" s="257" t="s">
        <v>81</v>
      </c>
      <c r="AV351" s="13" t="s">
        <v>79</v>
      </c>
      <c r="AW351" s="13" t="s">
        <v>30</v>
      </c>
      <c r="AX351" s="13" t="s">
        <v>73</v>
      </c>
      <c r="AY351" s="257" t="s">
        <v>205</v>
      </c>
    </row>
    <row r="352" s="14" customFormat="1">
      <c r="A352" s="14"/>
      <c r="B352" s="258"/>
      <c r="C352" s="259"/>
      <c r="D352" s="243" t="s">
        <v>216</v>
      </c>
      <c r="E352" s="260" t="s">
        <v>1</v>
      </c>
      <c r="F352" s="261" t="s">
        <v>6894</v>
      </c>
      <c r="G352" s="259"/>
      <c r="H352" s="262">
        <v>0.29999999999999999</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216</v>
      </c>
      <c r="AU352" s="268" t="s">
        <v>81</v>
      </c>
      <c r="AV352" s="14" t="s">
        <v>81</v>
      </c>
      <c r="AW352" s="14" t="s">
        <v>30</v>
      </c>
      <c r="AX352" s="14" t="s">
        <v>73</v>
      </c>
      <c r="AY352" s="268" t="s">
        <v>205</v>
      </c>
    </row>
    <row r="353" s="14" customFormat="1">
      <c r="A353" s="14"/>
      <c r="B353" s="258"/>
      <c r="C353" s="259"/>
      <c r="D353" s="243" t="s">
        <v>216</v>
      </c>
      <c r="E353" s="260" t="s">
        <v>1</v>
      </c>
      <c r="F353" s="261" t="s">
        <v>6895</v>
      </c>
      <c r="G353" s="259"/>
      <c r="H353" s="262">
        <v>0.28000000000000003</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216</v>
      </c>
      <c r="AU353" s="268" t="s">
        <v>81</v>
      </c>
      <c r="AV353" s="14" t="s">
        <v>81</v>
      </c>
      <c r="AW353" s="14" t="s">
        <v>30</v>
      </c>
      <c r="AX353" s="14" t="s">
        <v>73</v>
      </c>
      <c r="AY353" s="268" t="s">
        <v>205</v>
      </c>
    </row>
    <row r="354" s="14" customFormat="1">
      <c r="A354" s="14"/>
      <c r="B354" s="258"/>
      <c r="C354" s="259"/>
      <c r="D354" s="243" t="s">
        <v>216</v>
      </c>
      <c r="E354" s="260" t="s">
        <v>1</v>
      </c>
      <c r="F354" s="261" t="s">
        <v>6896</v>
      </c>
      <c r="G354" s="259"/>
      <c r="H354" s="262">
        <v>0.23999999999999999</v>
      </c>
      <c r="I354" s="263"/>
      <c r="J354" s="259"/>
      <c r="K354" s="259"/>
      <c r="L354" s="264"/>
      <c r="M354" s="265"/>
      <c r="N354" s="266"/>
      <c r="O354" s="266"/>
      <c r="P354" s="266"/>
      <c r="Q354" s="266"/>
      <c r="R354" s="266"/>
      <c r="S354" s="266"/>
      <c r="T354" s="267"/>
      <c r="U354" s="14"/>
      <c r="V354" s="14"/>
      <c r="W354" s="14"/>
      <c r="X354" s="14"/>
      <c r="Y354" s="14"/>
      <c r="Z354" s="14"/>
      <c r="AA354" s="14"/>
      <c r="AB354" s="14"/>
      <c r="AC354" s="14"/>
      <c r="AD354" s="14"/>
      <c r="AE354" s="14"/>
      <c r="AT354" s="268" t="s">
        <v>216</v>
      </c>
      <c r="AU354" s="268" t="s">
        <v>81</v>
      </c>
      <c r="AV354" s="14" t="s">
        <v>81</v>
      </c>
      <c r="AW354" s="14" t="s">
        <v>30</v>
      </c>
      <c r="AX354" s="14" t="s">
        <v>73</v>
      </c>
      <c r="AY354" s="268" t="s">
        <v>205</v>
      </c>
    </row>
    <row r="355" s="14" customFormat="1">
      <c r="A355" s="14"/>
      <c r="B355" s="258"/>
      <c r="C355" s="259"/>
      <c r="D355" s="243" t="s">
        <v>216</v>
      </c>
      <c r="E355" s="260" t="s">
        <v>1</v>
      </c>
      <c r="F355" s="261" t="s">
        <v>6896</v>
      </c>
      <c r="G355" s="259"/>
      <c r="H355" s="262">
        <v>0.23999999999999999</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216</v>
      </c>
      <c r="AU355" s="268" t="s">
        <v>81</v>
      </c>
      <c r="AV355" s="14" t="s">
        <v>81</v>
      </c>
      <c r="AW355" s="14" t="s">
        <v>30</v>
      </c>
      <c r="AX355" s="14" t="s">
        <v>73</v>
      </c>
      <c r="AY355" s="268" t="s">
        <v>205</v>
      </c>
    </row>
    <row r="356" s="14" customFormat="1">
      <c r="A356" s="14"/>
      <c r="B356" s="258"/>
      <c r="C356" s="259"/>
      <c r="D356" s="243" t="s">
        <v>216</v>
      </c>
      <c r="E356" s="260" t="s">
        <v>1</v>
      </c>
      <c r="F356" s="261" t="s">
        <v>6897</v>
      </c>
      <c r="G356" s="259"/>
      <c r="H356" s="262">
        <v>0.25</v>
      </c>
      <c r="I356" s="263"/>
      <c r="J356" s="259"/>
      <c r="K356" s="259"/>
      <c r="L356" s="264"/>
      <c r="M356" s="265"/>
      <c r="N356" s="266"/>
      <c r="O356" s="266"/>
      <c r="P356" s="266"/>
      <c r="Q356" s="266"/>
      <c r="R356" s="266"/>
      <c r="S356" s="266"/>
      <c r="T356" s="267"/>
      <c r="U356" s="14"/>
      <c r="V356" s="14"/>
      <c r="W356" s="14"/>
      <c r="X356" s="14"/>
      <c r="Y356" s="14"/>
      <c r="Z356" s="14"/>
      <c r="AA356" s="14"/>
      <c r="AB356" s="14"/>
      <c r="AC356" s="14"/>
      <c r="AD356" s="14"/>
      <c r="AE356" s="14"/>
      <c r="AT356" s="268" t="s">
        <v>216</v>
      </c>
      <c r="AU356" s="268" t="s">
        <v>81</v>
      </c>
      <c r="AV356" s="14" t="s">
        <v>81</v>
      </c>
      <c r="AW356" s="14" t="s">
        <v>30</v>
      </c>
      <c r="AX356" s="14" t="s">
        <v>73</v>
      </c>
      <c r="AY356" s="268" t="s">
        <v>205</v>
      </c>
    </row>
    <row r="357" s="13" customFormat="1">
      <c r="A357" s="13"/>
      <c r="B357" s="248"/>
      <c r="C357" s="249"/>
      <c r="D357" s="243" t="s">
        <v>216</v>
      </c>
      <c r="E357" s="250" t="s">
        <v>1</v>
      </c>
      <c r="F357" s="251" t="s">
        <v>1789</v>
      </c>
      <c r="G357" s="249"/>
      <c r="H357" s="250" t="s">
        <v>1</v>
      </c>
      <c r="I357" s="252"/>
      <c r="J357" s="249"/>
      <c r="K357" s="249"/>
      <c r="L357" s="253"/>
      <c r="M357" s="254"/>
      <c r="N357" s="255"/>
      <c r="O357" s="255"/>
      <c r="P357" s="255"/>
      <c r="Q357" s="255"/>
      <c r="R357" s="255"/>
      <c r="S357" s="255"/>
      <c r="T357" s="256"/>
      <c r="U357" s="13"/>
      <c r="V357" s="13"/>
      <c r="W357" s="13"/>
      <c r="X357" s="13"/>
      <c r="Y357" s="13"/>
      <c r="Z357" s="13"/>
      <c r="AA357" s="13"/>
      <c r="AB357" s="13"/>
      <c r="AC357" s="13"/>
      <c r="AD357" s="13"/>
      <c r="AE357" s="13"/>
      <c r="AT357" s="257" t="s">
        <v>216</v>
      </c>
      <c r="AU357" s="257" t="s">
        <v>81</v>
      </c>
      <c r="AV357" s="13" t="s">
        <v>79</v>
      </c>
      <c r="AW357" s="13" t="s">
        <v>30</v>
      </c>
      <c r="AX357" s="13" t="s">
        <v>73</v>
      </c>
      <c r="AY357" s="257" t="s">
        <v>205</v>
      </c>
    </row>
    <row r="358" s="14" customFormat="1">
      <c r="A358" s="14"/>
      <c r="B358" s="258"/>
      <c r="C358" s="259"/>
      <c r="D358" s="243" t="s">
        <v>216</v>
      </c>
      <c r="E358" s="260" t="s">
        <v>1</v>
      </c>
      <c r="F358" s="261" t="s">
        <v>6898</v>
      </c>
      <c r="G358" s="259"/>
      <c r="H358" s="262">
        <v>0.34999999999999998</v>
      </c>
      <c r="I358" s="263"/>
      <c r="J358" s="259"/>
      <c r="K358" s="259"/>
      <c r="L358" s="264"/>
      <c r="M358" s="265"/>
      <c r="N358" s="266"/>
      <c r="O358" s="266"/>
      <c r="P358" s="266"/>
      <c r="Q358" s="266"/>
      <c r="R358" s="266"/>
      <c r="S358" s="266"/>
      <c r="T358" s="267"/>
      <c r="U358" s="14"/>
      <c r="V358" s="14"/>
      <c r="W358" s="14"/>
      <c r="X358" s="14"/>
      <c r="Y358" s="14"/>
      <c r="Z358" s="14"/>
      <c r="AA358" s="14"/>
      <c r="AB358" s="14"/>
      <c r="AC358" s="14"/>
      <c r="AD358" s="14"/>
      <c r="AE358" s="14"/>
      <c r="AT358" s="268" t="s">
        <v>216</v>
      </c>
      <c r="AU358" s="268" t="s">
        <v>81</v>
      </c>
      <c r="AV358" s="14" t="s">
        <v>81</v>
      </c>
      <c r="AW358" s="14" t="s">
        <v>30</v>
      </c>
      <c r="AX358" s="14" t="s">
        <v>73</v>
      </c>
      <c r="AY358" s="268" t="s">
        <v>205</v>
      </c>
    </row>
    <row r="359" s="14" customFormat="1">
      <c r="A359" s="14"/>
      <c r="B359" s="258"/>
      <c r="C359" s="259"/>
      <c r="D359" s="243" t="s">
        <v>216</v>
      </c>
      <c r="E359" s="260" t="s">
        <v>1</v>
      </c>
      <c r="F359" s="261" t="s">
        <v>6898</v>
      </c>
      <c r="G359" s="259"/>
      <c r="H359" s="262">
        <v>0.34999999999999998</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216</v>
      </c>
      <c r="AU359" s="268" t="s">
        <v>81</v>
      </c>
      <c r="AV359" s="14" t="s">
        <v>81</v>
      </c>
      <c r="AW359" s="14" t="s">
        <v>30</v>
      </c>
      <c r="AX359" s="14" t="s">
        <v>73</v>
      </c>
      <c r="AY359" s="268" t="s">
        <v>205</v>
      </c>
    </row>
    <row r="360" s="14" customFormat="1">
      <c r="A360" s="14"/>
      <c r="B360" s="258"/>
      <c r="C360" s="259"/>
      <c r="D360" s="243" t="s">
        <v>216</v>
      </c>
      <c r="E360" s="260" t="s">
        <v>1</v>
      </c>
      <c r="F360" s="261" t="s">
        <v>6899</v>
      </c>
      <c r="G360" s="259"/>
      <c r="H360" s="262">
        <v>0.13</v>
      </c>
      <c r="I360" s="263"/>
      <c r="J360" s="259"/>
      <c r="K360" s="259"/>
      <c r="L360" s="264"/>
      <c r="M360" s="265"/>
      <c r="N360" s="266"/>
      <c r="O360" s="266"/>
      <c r="P360" s="266"/>
      <c r="Q360" s="266"/>
      <c r="R360" s="266"/>
      <c r="S360" s="266"/>
      <c r="T360" s="267"/>
      <c r="U360" s="14"/>
      <c r="V360" s="14"/>
      <c r="W360" s="14"/>
      <c r="X360" s="14"/>
      <c r="Y360" s="14"/>
      <c r="Z360" s="14"/>
      <c r="AA360" s="14"/>
      <c r="AB360" s="14"/>
      <c r="AC360" s="14"/>
      <c r="AD360" s="14"/>
      <c r="AE360" s="14"/>
      <c r="AT360" s="268" t="s">
        <v>216</v>
      </c>
      <c r="AU360" s="268" t="s">
        <v>81</v>
      </c>
      <c r="AV360" s="14" t="s">
        <v>81</v>
      </c>
      <c r="AW360" s="14" t="s">
        <v>30</v>
      </c>
      <c r="AX360" s="14" t="s">
        <v>73</v>
      </c>
      <c r="AY360" s="268" t="s">
        <v>205</v>
      </c>
    </row>
    <row r="361" s="13" customFormat="1">
      <c r="A361" s="13"/>
      <c r="B361" s="248"/>
      <c r="C361" s="249"/>
      <c r="D361" s="243" t="s">
        <v>216</v>
      </c>
      <c r="E361" s="250" t="s">
        <v>1</v>
      </c>
      <c r="F361" s="251" t="s">
        <v>1785</v>
      </c>
      <c r="G361" s="249"/>
      <c r="H361" s="250" t="s">
        <v>1</v>
      </c>
      <c r="I361" s="252"/>
      <c r="J361" s="249"/>
      <c r="K361" s="249"/>
      <c r="L361" s="253"/>
      <c r="M361" s="254"/>
      <c r="N361" s="255"/>
      <c r="O361" s="255"/>
      <c r="P361" s="255"/>
      <c r="Q361" s="255"/>
      <c r="R361" s="255"/>
      <c r="S361" s="255"/>
      <c r="T361" s="256"/>
      <c r="U361" s="13"/>
      <c r="V361" s="13"/>
      <c r="W361" s="13"/>
      <c r="X361" s="13"/>
      <c r="Y361" s="13"/>
      <c r="Z361" s="13"/>
      <c r="AA361" s="13"/>
      <c r="AB361" s="13"/>
      <c r="AC361" s="13"/>
      <c r="AD361" s="13"/>
      <c r="AE361" s="13"/>
      <c r="AT361" s="257" t="s">
        <v>216</v>
      </c>
      <c r="AU361" s="257" t="s">
        <v>81</v>
      </c>
      <c r="AV361" s="13" t="s">
        <v>79</v>
      </c>
      <c r="AW361" s="13" t="s">
        <v>30</v>
      </c>
      <c r="AX361" s="13" t="s">
        <v>73</v>
      </c>
      <c r="AY361" s="257" t="s">
        <v>205</v>
      </c>
    </row>
    <row r="362" s="14" customFormat="1">
      <c r="A362" s="14"/>
      <c r="B362" s="258"/>
      <c r="C362" s="259"/>
      <c r="D362" s="243" t="s">
        <v>216</v>
      </c>
      <c r="E362" s="260" t="s">
        <v>1</v>
      </c>
      <c r="F362" s="261" t="s">
        <v>6900</v>
      </c>
      <c r="G362" s="259"/>
      <c r="H362" s="262">
        <v>0.17999999999999999</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216</v>
      </c>
      <c r="AU362" s="268" t="s">
        <v>81</v>
      </c>
      <c r="AV362" s="14" t="s">
        <v>81</v>
      </c>
      <c r="AW362" s="14" t="s">
        <v>30</v>
      </c>
      <c r="AX362" s="14" t="s">
        <v>73</v>
      </c>
      <c r="AY362" s="268" t="s">
        <v>205</v>
      </c>
    </row>
    <row r="363" s="13" customFormat="1">
      <c r="A363" s="13"/>
      <c r="B363" s="248"/>
      <c r="C363" s="249"/>
      <c r="D363" s="243" t="s">
        <v>216</v>
      </c>
      <c r="E363" s="250" t="s">
        <v>1</v>
      </c>
      <c r="F363" s="251" t="s">
        <v>1799</v>
      </c>
      <c r="G363" s="249"/>
      <c r="H363" s="250" t="s">
        <v>1</v>
      </c>
      <c r="I363" s="252"/>
      <c r="J363" s="249"/>
      <c r="K363" s="249"/>
      <c r="L363" s="253"/>
      <c r="M363" s="254"/>
      <c r="N363" s="255"/>
      <c r="O363" s="255"/>
      <c r="P363" s="255"/>
      <c r="Q363" s="255"/>
      <c r="R363" s="255"/>
      <c r="S363" s="255"/>
      <c r="T363" s="256"/>
      <c r="U363" s="13"/>
      <c r="V363" s="13"/>
      <c r="W363" s="13"/>
      <c r="X363" s="13"/>
      <c r="Y363" s="13"/>
      <c r="Z363" s="13"/>
      <c r="AA363" s="13"/>
      <c r="AB363" s="13"/>
      <c r="AC363" s="13"/>
      <c r="AD363" s="13"/>
      <c r="AE363" s="13"/>
      <c r="AT363" s="257" t="s">
        <v>216</v>
      </c>
      <c r="AU363" s="257" t="s">
        <v>81</v>
      </c>
      <c r="AV363" s="13" t="s">
        <v>79</v>
      </c>
      <c r="AW363" s="13" t="s">
        <v>30</v>
      </c>
      <c r="AX363" s="13" t="s">
        <v>73</v>
      </c>
      <c r="AY363" s="257" t="s">
        <v>205</v>
      </c>
    </row>
    <row r="364" s="14" customFormat="1">
      <c r="A364" s="14"/>
      <c r="B364" s="258"/>
      <c r="C364" s="259"/>
      <c r="D364" s="243" t="s">
        <v>216</v>
      </c>
      <c r="E364" s="260" t="s">
        <v>1</v>
      </c>
      <c r="F364" s="261" t="s">
        <v>6901</v>
      </c>
      <c r="G364" s="259"/>
      <c r="H364" s="262">
        <v>0.11</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216</v>
      </c>
      <c r="AU364" s="268" t="s">
        <v>81</v>
      </c>
      <c r="AV364" s="14" t="s">
        <v>81</v>
      </c>
      <c r="AW364" s="14" t="s">
        <v>30</v>
      </c>
      <c r="AX364" s="14" t="s">
        <v>73</v>
      </c>
      <c r="AY364" s="268" t="s">
        <v>205</v>
      </c>
    </row>
    <row r="365" s="14" customFormat="1">
      <c r="A365" s="14"/>
      <c r="B365" s="258"/>
      <c r="C365" s="259"/>
      <c r="D365" s="243" t="s">
        <v>216</v>
      </c>
      <c r="E365" s="260" t="s">
        <v>1</v>
      </c>
      <c r="F365" s="261" t="s">
        <v>6901</v>
      </c>
      <c r="G365" s="259"/>
      <c r="H365" s="262">
        <v>0.11</v>
      </c>
      <c r="I365" s="263"/>
      <c r="J365" s="259"/>
      <c r="K365" s="259"/>
      <c r="L365" s="264"/>
      <c r="M365" s="265"/>
      <c r="N365" s="266"/>
      <c r="O365" s="266"/>
      <c r="P365" s="266"/>
      <c r="Q365" s="266"/>
      <c r="R365" s="266"/>
      <c r="S365" s="266"/>
      <c r="T365" s="267"/>
      <c r="U365" s="14"/>
      <c r="V365" s="14"/>
      <c r="W365" s="14"/>
      <c r="X365" s="14"/>
      <c r="Y365" s="14"/>
      <c r="Z365" s="14"/>
      <c r="AA365" s="14"/>
      <c r="AB365" s="14"/>
      <c r="AC365" s="14"/>
      <c r="AD365" s="14"/>
      <c r="AE365" s="14"/>
      <c r="AT365" s="268" t="s">
        <v>216</v>
      </c>
      <c r="AU365" s="268" t="s">
        <v>81</v>
      </c>
      <c r="AV365" s="14" t="s">
        <v>81</v>
      </c>
      <c r="AW365" s="14" t="s">
        <v>30</v>
      </c>
      <c r="AX365" s="14" t="s">
        <v>73</v>
      </c>
      <c r="AY365" s="268" t="s">
        <v>205</v>
      </c>
    </row>
    <row r="366" s="13" customFormat="1">
      <c r="A366" s="13"/>
      <c r="B366" s="248"/>
      <c r="C366" s="249"/>
      <c r="D366" s="243" t="s">
        <v>216</v>
      </c>
      <c r="E366" s="250" t="s">
        <v>1</v>
      </c>
      <c r="F366" s="251" t="s">
        <v>2011</v>
      </c>
      <c r="G366" s="249"/>
      <c r="H366" s="250" t="s">
        <v>1</v>
      </c>
      <c r="I366" s="252"/>
      <c r="J366" s="249"/>
      <c r="K366" s="249"/>
      <c r="L366" s="253"/>
      <c r="M366" s="254"/>
      <c r="N366" s="255"/>
      <c r="O366" s="255"/>
      <c r="P366" s="255"/>
      <c r="Q366" s="255"/>
      <c r="R366" s="255"/>
      <c r="S366" s="255"/>
      <c r="T366" s="256"/>
      <c r="U366" s="13"/>
      <c r="V366" s="13"/>
      <c r="W366" s="13"/>
      <c r="X366" s="13"/>
      <c r="Y366" s="13"/>
      <c r="Z366" s="13"/>
      <c r="AA366" s="13"/>
      <c r="AB366" s="13"/>
      <c r="AC366" s="13"/>
      <c r="AD366" s="13"/>
      <c r="AE366" s="13"/>
      <c r="AT366" s="257" t="s">
        <v>216</v>
      </c>
      <c r="AU366" s="257" t="s">
        <v>81</v>
      </c>
      <c r="AV366" s="13" t="s">
        <v>79</v>
      </c>
      <c r="AW366" s="13" t="s">
        <v>30</v>
      </c>
      <c r="AX366" s="13" t="s">
        <v>73</v>
      </c>
      <c r="AY366" s="257" t="s">
        <v>205</v>
      </c>
    </row>
    <row r="367" s="14" customFormat="1">
      <c r="A367" s="14"/>
      <c r="B367" s="258"/>
      <c r="C367" s="259"/>
      <c r="D367" s="243" t="s">
        <v>216</v>
      </c>
      <c r="E367" s="260" t="s">
        <v>1</v>
      </c>
      <c r="F367" s="261" t="s">
        <v>6902</v>
      </c>
      <c r="G367" s="259"/>
      <c r="H367" s="262">
        <v>0.10000000000000001</v>
      </c>
      <c r="I367" s="263"/>
      <c r="J367" s="259"/>
      <c r="K367" s="259"/>
      <c r="L367" s="264"/>
      <c r="M367" s="265"/>
      <c r="N367" s="266"/>
      <c r="O367" s="266"/>
      <c r="P367" s="266"/>
      <c r="Q367" s="266"/>
      <c r="R367" s="266"/>
      <c r="S367" s="266"/>
      <c r="T367" s="267"/>
      <c r="U367" s="14"/>
      <c r="V367" s="14"/>
      <c r="W367" s="14"/>
      <c r="X367" s="14"/>
      <c r="Y367" s="14"/>
      <c r="Z367" s="14"/>
      <c r="AA367" s="14"/>
      <c r="AB367" s="14"/>
      <c r="AC367" s="14"/>
      <c r="AD367" s="14"/>
      <c r="AE367" s="14"/>
      <c r="AT367" s="268" t="s">
        <v>216</v>
      </c>
      <c r="AU367" s="268" t="s">
        <v>81</v>
      </c>
      <c r="AV367" s="14" t="s">
        <v>81</v>
      </c>
      <c r="AW367" s="14" t="s">
        <v>30</v>
      </c>
      <c r="AX367" s="14" t="s">
        <v>73</v>
      </c>
      <c r="AY367" s="268" t="s">
        <v>205</v>
      </c>
    </row>
    <row r="368" s="14" customFormat="1">
      <c r="A368" s="14"/>
      <c r="B368" s="258"/>
      <c r="C368" s="259"/>
      <c r="D368" s="243" t="s">
        <v>216</v>
      </c>
      <c r="E368" s="260" t="s">
        <v>1</v>
      </c>
      <c r="F368" s="261" t="s">
        <v>6899</v>
      </c>
      <c r="G368" s="259"/>
      <c r="H368" s="262">
        <v>0.13</v>
      </c>
      <c r="I368" s="263"/>
      <c r="J368" s="259"/>
      <c r="K368" s="259"/>
      <c r="L368" s="264"/>
      <c r="M368" s="265"/>
      <c r="N368" s="266"/>
      <c r="O368" s="266"/>
      <c r="P368" s="266"/>
      <c r="Q368" s="266"/>
      <c r="R368" s="266"/>
      <c r="S368" s="266"/>
      <c r="T368" s="267"/>
      <c r="U368" s="14"/>
      <c r="V368" s="14"/>
      <c r="W368" s="14"/>
      <c r="X368" s="14"/>
      <c r="Y368" s="14"/>
      <c r="Z368" s="14"/>
      <c r="AA368" s="14"/>
      <c r="AB368" s="14"/>
      <c r="AC368" s="14"/>
      <c r="AD368" s="14"/>
      <c r="AE368" s="14"/>
      <c r="AT368" s="268" t="s">
        <v>216</v>
      </c>
      <c r="AU368" s="268" t="s">
        <v>81</v>
      </c>
      <c r="AV368" s="14" t="s">
        <v>81</v>
      </c>
      <c r="AW368" s="14" t="s">
        <v>30</v>
      </c>
      <c r="AX368" s="14" t="s">
        <v>73</v>
      </c>
      <c r="AY368" s="268" t="s">
        <v>205</v>
      </c>
    </row>
    <row r="369" s="14" customFormat="1">
      <c r="A369" s="14"/>
      <c r="B369" s="258"/>
      <c r="C369" s="259"/>
      <c r="D369" s="243" t="s">
        <v>216</v>
      </c>
      <c r="E369" s="260" t="s">
        <v>1</v>
      </c>
      <c r="F369" s="261" t="s">
        <v>6901</v>
      </c>
      <c r="G369" s="259"/>
      <c r="H369" s="262">
        <v>0.11</v>
      </c>
      <c r="I369" s="263"/>
      <c r="J369" s="259"/>
      <c r="K369" s="259"/>
      <c r="L369" s="264"/>
      <c r="M369" s="265"/>
      <c r="N369" s="266"/>
      <c r="O369" s="266"/>
      <c r="P369" s="266"/>
      <c r="Q369" s="266"/>
      <c r="R369" s="266"/>
      <c r="S369" s="266"/>
      <c r="T369" s="267"/>
      <c r="U369" s="14"/>
      <c r="V369" s="14"/>
      <c r="W369" s="14"/>
      <c r="X369" s="14"/>
      <c r="Y369" s="14"/>
      <c r="Z369" s="14"/>
      <c r="AA369" s="14"/>
      <c r="AB369" s="14"/>
      <c r="AC369" s="14"/>
      <c r="AD369" s="14"/>
      <c r="AE369" s="14"/>
      <c r="AT369" s="268" t="s">
        <v>216</v>
      </c>
      <c r="AU369" s="268" t="s">
        <v>81</v>
      </c>
      <c r="AV369" s="14" t="s">
        <v>81</v>
      </c>
      <c r="AW369" s="14" t="s">
        <v>30</v>
      </c>
      <c r="AX369" s="14" t="s">
        <v>73</v>
      </c>
      <c r="AY369" s="268" t="s">
        <v>205</v>
      </c>
    </row>
    <row r="370" s="13" customFormat="1">
      <c r="A370" s="13"/>
      <c r="B370" s="248"/>
      <c r="C370" s="249"/>
      <c r="D370" s="243" t="s">
        <v>216</v>
      </c>
      <c r="E370" s="250" t="s">
        <v>1</v>
      </c>
      <c r="F370" s="251" t="s">
        <v>4960</v>
      </c>
      <c r="G370" s="249"/>
      <c r="H370" s="250" t="s">
        <v>1</v>
      </c>
      <c r="I370" s="252"/>
      <c r="J370" s="249"/>
      <c r="K370" s="249"/>
      <c r="L370" s="253"/>
      <c r="M370" s="254"/>
      <c r="N370" s="255"/>
      <c r="O370" s="255"/>
      <c r="P370" s="255"/>
      <c r="Q370" s="255"/>
      <c r="R370" s="255"/>
      <c r="S370" s="255"/>
      <c r="T370" s="256"/>
      <c r="U370" s="13"/>
      <c r="V370" s="13"/>
      <c r="W370" s="13"/>
      <c r="X370" s="13"/>
      <c r="Y370" s="13"/>
      <c r="Z370" s="13"/>
      <c r="AA370" s="13"/>
      <c r="AB370" s="13"/>
      <c r="AC370" s="13"/>
      <c r="AD370" s="13"/>
      <c r="AE370" s="13"/>
      <c r="AT370" s="257" t="s">
        <v>216</v>
      </c>
      <c r="AU370" s="257" t="s">
        <v>81</v>
      </c>
      <c r="AV370" s="13" t="s">
        <v>79</v>
      </c>
      <c r="AW370" s="13" t="s">
        <v>30</v>
      </c>
      <c r="AX370" s="13" t="s">
        <v>73</v>
      </c>
      <c r="AY370" s="257" t="s">
        <v>205</v>
      </c>
    </row>
    <row r="371" s="14" customFormat="1">
      <c r="A371" s="14"/>
      <c r="B371" s="258"/>
      <c r="C371" s="259"/>
      <c r="D371" s="243" t="s">
        <v>216</v>
      </c>
      <c r="E371" s="260" t="s">
        <v>1</v>
      </c>
      <c r="F371" s="261" t="s">
        <v>6894</v>
      </c>
      <c r="G371" s="259"/>
      <c r="H371" s="262">
        <v>0.29999999999999999</v>
      </c>
      <c r="I371" s="263"/>
      <c r="J371" s="259"/>
      <c r="K371" s="259"/>
      <c r="L371" s="264"/>
      <c r="M371" s="265"/>
      <c r="N371" s="266"/>
      <c r="O371" s="266"/>
      <c r="P371" s="266"/>
      <c r="Q371" s="266"/>
      <c r="R371" s="266"/>
      <c r="S371" s="266"/>
      <c r="T371" s="267"/>
      <c r="U371" s="14"/>
      <c r="V371" s="14"/>
      <c r="W371" s="14"/>
      <c r="X371" s="14"/>
      <c r="Y371" s="14"/>
      <c r="Z371" s="14"/>
      <c r="AA371" s="14"/>
      <c r="AB371" s="14"/>
      <c r="AC371" s="14"/>
      <c r="AD371" s="14"/>
      <c r="AE371" s="14"/>
      <c r="AT371" s="268" t="s">
        <v>216</v>
      </c>
      <c r="AU371" s="268" t="s">
        <v>81</v>
      </c>
      <c r="AV371" s="14" t="s">
        <v>81</v>
      </c>
      <c r="AW371" s="14" t="s">
        <v>30</v>
      </c>
      <c r="AX371" s="14" t="s">
        <v>73</v>
      </c>
      <c r="AY371" s="268" t="s">
        <v>205</v>
      </c>
    </row>
    <row r="372" s="14" customFormat="1">
      <c r="A372" s="14"/>
      <c r="B372" s="258"/>
      <c r="C372" s="259"/>
      <c r="D372" s="243" t="s">
        <v>216</v>
      </c>
      <c r="E372" s="260" t="s">
        <v>1</v>
      </c>
      <c r="F372" s="261" t="s">
        <v>6903</v>
      </c>
      <c r="G372" s="259"/>
      <c r="H372" s="262">
        <v>0.31</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216</v>
      </c>
      <c r="AU372" s="268" t="s">
        <v>81</v>
      </c>
      <c r="AV372" s="14" t="s">
        <v>81</v>
      </c>
      <c r="AW372" s="14" t="s">
        <v>30</v>
      </c>
      <c r="AX372" s="14" t="s">
        <v>73</v>
      </c>
      <c r="AY372" s="268" t="s">
        <v>205</v>
      </c>
    </row>
    <row r="373" s="14" customFormat="1">
      <c r="A373" s="14"/>
      <c r="B373" s="258"/>
      <c r="C373" s="259"/>
      <c r="D373" s="243" t="s">
        <v>216</v>
      </c>
      <c r="E373" s="260" t="s">
        <v>1</v>
      </c>
      <c r="F373" s="261" t="s">
        <v>6898</v>
      </c>
      <c r="G373" s="259"/>
      <c r="H373" s="262">
        <v>0.34999999999999998</v>
      </c>
      <c r="I373" s="263"/>
      <c r="J373" s="259"/>
      <c r="K373" s="259"/>
      <c r="L373" s="264"/>
      <c r="M373" s="265"/>
      <c r="N373" s="266"/>
      <c r="O373" s="266"/>
      <c r="P373" s="266"/>
      <c r="Q373" s="266"/>
      <c r="R373" s="266"/>
      <c r="S373" s="266"/>
      <c r="T373" s="267"/>
      <c r="U373" s="14"/>
      <c r="V373" s="14"/>
      <c r="W373" s="14"/>
      <c r="X373" s="14"/>
      <c r="Y373" s="14"/>
      <c r="Z373" s="14"/>
      <c r="AA373" s="14"/>
      <c r="AB373" s="14"/>
      <c r="AC373" s="14"/>
      <c r="AD373" s="14"/>
      <c r="AE373" s="14"/>
      <c r="AT373" s="268" t="s">
        <v>216</v>
      </c>
      <c r="AU373" s="268" t="s">
        <v>81</v>
      </c>
      <c r="AV373" s="14" t="s">
        <v>81</v>
      </c>
      <c r="AW373" s="14" t="s">
        <v>30</v>
      </c>
      <c r="AX373" s="14" t="s">
        <v>73</v>
      </c>
      <c r="AY373" s="268" t="s">
        <v>205</v>
      </c>
    </row>
    <row r="374" s="14" customFormat="1">
      <c r="A374" s="14"/>
      <c r="B374" s="258"/>
      <c r="C374" s="259"/>
      <c r="D374" s="243" t="s">
        <v>216</v>
      </c>
      <c r="E374" s="260" t="s">
        <v>1</v>
      </c>
      <c r="F374" s="261" t="s">
        <v>6895</v>
      </c>
      <c r="G374" s="259"/>
      <c r="H374" s="262">
        <v>0.28000000000000003</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216</v>
      </c>
      <c r="AU374" s="268" t="s">
        <v>81</v>
      </c>
      <c r="AV374" s="14" t="s">
        <v>81</v>
      </c>
      <c r="AW374" s="14" t="s">
        <v>30</v>
      </c>
      <c r="AX374" s="14" t="s">
        <v>73</v>
      </c>
      <c r="AY374" s="268" t="s">
        <v>205</v>
      </c>
    </row>
    <row r="375" s="13" customFormat="1">
      <c r="A375" s="13"/>
      <c r="B375" s="248"/>
      <c r="C375" s="249"/>
      <c r="D375" s="243" t="s">
        <v>216</v>
      </c>
      <c r="E375" s="250" t="s">
        <v>1</v>
      </c>
      <c r="F375" s="251" t="s">
        <v>4951</v>
      </c>
      <c r="G375" s="249"/>
      <c r="H375" s="250" t="s">
        <v>1</v>
      </c>
      <c r="I375" s="252"/>
      <c r="J375" s="249"/>
      <c r="K375" s="249"/>
      <c r="L375" s="253"/>
      <c r="M375" s="254"/>
      <c r="N375" s="255"/>
      <c r="O375" s="255"/>
      <c r="P375" s="255"/>
      <c r="Q375" s="255"/>
      <c r="R375" s="255"/>
      <c r="S375" s="255"/>
      <c r="T375" s="256"/>
      <c r="U375" s="13"/>
      <c r="V375" s="13"/>
      <c r="W375" s="13"/>
      <c r="X375" s="13"/>
      <c r="Y375" s="13"/>
      <c r="Z375" s="13"/>
      <c r="AA375" s="13"/>
      <c r="AB375" s="13"/>
      <c r="AC375" s="13"/>
      <c r="AD375" s="13"/>
      <c r="AE375" s="13"/>
      <c r="AT375" s="257" t="s">
        <v>216</v>
      </c>
      <c r="AU375" s="257" t="s">
        <v>81</v>
      </c>
      <c r="AV375" s="13" t="s">
        <v>79</v>
      </c>
      <c r="AW375" s="13" t="s">
        <v>30</v>
      </c>
      <c r="AX375" s="13" t="s">
        <v>73</v>
      </c>
      <c r="AY375" s="257" t="s">
        <v>205</v>
      </c>
    </row>
    <row r="376" s="14" customFormat="1">
      <c r="A376" s="14"/>
      <c r="B376" s="258"/>
      <c r="C376" s="259"/>
      <c r="D376" s="243" t="s">
        <v>216</v>
      </c>
      <c r="E376" s="260" t="s">
        <v>1</v>
      </c>
      <c r="F376" s="261" t="s">
        <v>6904</v>
      </c>
      <c r="G376" s="259"/>
      <c r="H376" s="262">
        <v>0.20999999999999999</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216</v>
      </c>
      <c r="AU376" s="268" t="s">
        <v>81</v>
      </c>
      <c r="AV376" s="14" t="s">
        <v>81</v>
      </c>
      <c r="AW376" s="14" t="s">
        <v>30</v>
      </c>
      <c r="AX376" s="14" t="s">
        <v>73</v>
      </c>
      <c r="AY376" s="268" t="s">
        <v>205</v>
      </c>
    </row>
    <row r="377" s="14" customFormat="1">
      <c r="A377" s="14"/>
      <c r="B377" s="258"/>
      <c r="C377" s="259"/>
      <c r="D377" s="243" t="s">
        <v>216</v>
      </c>
      <c r="E377" s="260" t="s">
        <v>1</v>
      </c>
      <c r="F377" s="261" t="s">
        <v>6904</v>
      </c>
      <c r="G377" s="259"/>
      <c r="H377" s="262">
        <v>0.20999999999999999</v>
      </c>
      <c r="I377" s="263"/>
      <c r="J377" s="259"/>
      <c r="K377" s="259"/>
      <c r="L377" s="264"/>
      <c r="M377" s="265"/>
      <c r="N377" s="266"/>
      <c r="O377" s="266"/>
      <c r="P377" s="266"/>
      <c r="Q377" s="266"/>
      <c r="R377" s="266"/>
      <c r="S377" s="266"/>
      <c r="T377" s="267"/>
      <c r="U377" s="14"/>
      <c r="V377" s="14"/>
      <c r="W377" s="14"/>
      <c r="X377" s="14"/>
      <c r="Y377" s="14"/>
      <c r="Z377" s="14"/>
      <c r="AA377" s="14"/>
      <c r="AB377" s="14"/>
      <c r="AC377" s="14"/>
      <c r="AD377" s="14"/>
      <c r="AE377" s="14"/>
      <c r="AT377" s="268" t="s">
        <v>216</v>
      </c>
      <c r="AU377" s="268" t="s">
        <v>81</v>
      </c>
      <c r="AV377" s="14" t="s">
        <v>81</v>
      </c>
      <c r="AW377" s="14" t="s">
        <v>30</v>
      </c>
      <c r="AX377" s="14" t="s">
        <v>73</v>
      </c>
      <c r="AY377" s="268" t="s">
        <v>205</v>
      </c>
    </row>
    <row r="378" s="14" customFormat="1">
      <c r="A378" s="14"/>
      <c r="B378" s="258"/>
      <c r="C378" s="259"/>
      <c r="D378" s="243" t="s">
        <v>216</v>
      </c>
      <c r="E378" s="260" t="s">
        <v>1</v>
      </c>
      <c r="F378" s="261" t="s">
        <v>6905</v>
      </c>
      <c r="G378" s="259"/>
      <c r="H378" s="262">
        <v>0.19</v>
      </c>
      <c r="I378" s="263"/>
      <c r="J378" s="259"/>
      <c r="K378" s="259"/>
      <c r="L378" s="264"/>
      <c r="M378" s="265"/>
      <c r="N378" s="266"/>
      <c r="O378" s="266"/>
      <c r="P378" s="266"/>
      <c r="Q378" s="266"/>
      <c r="R378" s="266"/>
      <c r="S378" s="266"/>
      <c r="T378" s="267"/>
      <c r="U378" s="14"/>
      <c r="V378" s="14"/>
      <c r="W378" s="14"/>
      <c r="X378" s="14"/>
      <c r="Y378" s="14"/>
      <c r="Z378" s="14"/>
      <c r="AA378" s="14"/>
      <c r="AB378" s="14"/>
      <c r="AC378" s="14"/>
      <c r="AD378" s="14"/>
      <c r="AE378" s="14"/>
      <c r="AT378" s="268" t="s">
        <v>216</v>
      </c>
      <c r="AU378" s="268" t="s">
        <v>81</v>
      </c>
      <c r="AV378" s="14" t="s">
        <v>81</v>
      </c>
      <c r="AW378" s="14" t="s">
        <v>30</v>
      </c>
      <c r="AX378" s="14" t="s">
        <v>73</v>
      </c>
      <c r="AY378" s="268" t="s">
        <v>205</v>
      </c>
    </row>
    <row r="379" s="14" customFormat="1">
      <c r="A379" s="14"/>
      <c r="B379" s="258"/>
      <c r="C379" s="259"/>
      <c r="D379" s="243" t="s">
        <v>216</v>
      </c>
      <c r="E379" s="260" t="s">
        <v>1</v>
      </c>
      <c r="F379" s="261" t="s">
        <v>6894</v>
      </c>
      <c r="G379" s="259"/>
      <c r="H379" s="262">
        <v>0.29999999999999999</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216</v>
      </c>
      <c r="AU379" s="268" t="s">
        <v>81</v>
      </c>
      <c r="AV379" s="14" t="s">
        <v>81</v>
      </c>
      <c r="AW379" s="14" t="s">
        <v>30</v>
      </c>
      <c r="AX379" s="14" t="s">
        <v>73</v>
      </c>
      <c r="AY379" s="268" t="s">
        <v>205</v>
      </c>
    </row>
    <row r="380" s="13" customFormat="1">
      <c r="A380" s="13"/>
      <c r="B380" s="248"/>
      <c r="C380" s="249"/>
      <c r="D380" s="243" t="s">
        <v>216</v>
      </c>
      <c r="E380" s="250" t="s">
        <v>1</v>
      </c>
      <c r="F380" s="251" t="s">
        <v>4950</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216</v>
      </c>
      <c r="AU380" s="257" t="s">
        <v>81</v>
      </c>
      <c r="AV380" s="13" t="s">
        <v>79</v>
      </c>
      <c r="AW380" s="13" t="s">
        <v>30</v>
      </c>
      <c r="AX380" s="13" t="s">
        <v>73</v>
      </c>
      <c r="AY380" s="257" t="s">
        <v>205</v>
      </c>
    </row>
    <row r="381" s="14" customFormat="1">
      <c r="A381" s="14"/>
      <c r="B381" s="258"/>
      <c r="C381" s="259"/>
      <c r="D381" s="243" t="s">
        <v>216</v>
      </c>
      <c r="E381" s="260" t="s">
        <v>1</v>
      </c>
      <c r="F381" s="261" t="s">
        <v>6906</v>
      </c>
      <c r="G381" s="259"/>
      <c r="H381" s="262">
        <v>0.42999999999999999</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216</v>
      </c>
      <c r="AU381" s="268" t="s">
        <v>81</v>
      </c>
      <c r="AV381" s="14" t="s">
        <v>81</v>
      </c>
      <c r="AW381" s="14" t="s">
        <v>30</v>
      </c>
      <c r="AX381" s="14" t="s">
        <v>73</v>
      </c>
      <c r="AY381" s="268" t="s">
        <v>205</v>
      </c>
    </row>
    <row r="382" s="14" customFormat="1">
      <c r="A382" s="14"/>
      <c r="B382" s="258"/>
      <c r="C382" s="259"/>
      <c r="D382" s="243" t="s">
        <v>216</v>
      </c>
      <c r="E382" s="260" t="s">
        <v>1</v>
      </c>
      <c r="F382" s="261" t="s">
        <v>6897</v>
      </c>
      <c r="G382" s="259"/>
      <c r="H382" s="262">
        <v>0.25</v>
      </c>
      <c r="I382" s="263"/>
      <c r="J382" s="259"/>
      <c r="K382" s="259"/>
      <c r="L382" s="264"/>
      <c r="M382" s="265"/>
      <c r="N382" s="266"/>
      <c r="O382" s="266"/>
      <c r="P382" s="266"/>
      <c r="Q382" s="266"/>
      <c r="R382" s="266"/>
      <c r="S382" s="266"/>
      <c r="T382" s="267"/>
      <c r="U382" s="14"/>
      <c r="V382" s="14"/>
      <c r="W382" s="14"/>
      <c r="X382" s="14"/>
      <c r="Y382" s="14"/>
      <c r="Z382" s="14"/>
      <c r="AA382" s="14"/>
      <c r="AB382" s="14"/>
      <c r="AC382" s="14"/>
      <c r="AD382" s="14"/>
      <c r="AE382" s="14"/>
      <c r="AT382" s="268" t="s">
        <v>216</v>
      </c>
      <c r="AU382" s="268" t="s">
        <v>81</v>
      </c>
      <c r="AV382" s="14" t="s">
        <v>81</v>
      </c>
      <c r="AW382" s="14" t="s">
        <v>30</v>
      </c>
      <c r="AX382" s="14" t="s">
        <v>73</v>
      </c>
      <c r="AY382" s="268" t="s">
        <v>205</v>
      </c>
    </row>
    <row r="383" s="13" customFormat="1">
      <c r="A383" s="13"/>
      <c r="B383" s="248"/>
      <c r="C383" s="249"/>
      <c r="D383" s="243" t="s">
        <v>216</v>
      </c>
      <c r="E383" s="250" t="s">
        <v>1</v>
      </c>
      <c r="F383" s="251" t="s">
        <v>4947</v>
      </c>
      <c r="G383" s="249"/>
      <c r="H383" s="250" t="s">
        <v>1</v>
      </c>
      <c r="I383" s="252"/>
      <c r="J383" s="249"/>
      <c r="K383" s="249"/>
      <c r="L383" s="253"/>
      <c r="M383" s="254"/>
      <c r="N383" s="255"/>
      <c r="O383" s="255"/>
      <c r="P383" s="255"/>
      <c r="Q383" s="255"/>
      <c r="R383" s="255"/>
      <c r="S383" s="255"/>
      <c r="T383" s="256"/>
      <c r="U383" s="13"/>
      <c r="V383" s="13"/>
      <c r="W383" s="13"/>
      <c r="X383" s="13"/>
      <c r="Y383" s="13"/>
      <c r="Z383" s="13"/>
      <c r="AA383" s="13"/>
      <c r="AB383" s="13"/>
      <c r="AC383" s="13"/>
      <c r="AD383" s="13"/>
      <c r="AE383" s="13"/>
      <c r="AT383" s="257" t="s">
        <v>216</v>
      </c>
      <c r="AU383" s="257" t="s">
        <v>81</v>
      </c>
      <c r="AV383" s="13" t="s">
        <v>79</v>
      </c>
      <c r="AW383" s="13" t="s">
        <v>30</v>
      </c>
      <c r="AX383" s="13" t="s">
        <v>73</v>
      </c>
      <c r="AY383" s="257" t="s">
        <v>205</v>
      </c>
    </row>
    <row r="384" s="14" customFormat="1">
      <c r="A384" s="14"/>
      <c r="B384" s="258"/>
      <c r="C384" s="259"/>
      <c r="D384" s="243" t="s">
        <v>216</v>
      </c>
      <c r="E384" s="260" t="s">
        <v>1</v>
      </c>
      <c r="F384" s="261" t="s">
        <v>6897</v>
      </c>
      <c r="G384" s="259"/>
      <c r="H384" s="262">
        <v>0.25</v>
      </c>
      <c r="I384" s="263"/>
      <c r="J384" s="259"/>
      <c r="K384" s="259"/>
      <c r="L384" s="264"/>
      <c r="M384" s="265"/>
      <c r="N384" s="266"/>
      <c r="O384" s="266"/>
      <c r="P384" s="266"/>
      <c r="Q384" s="266"/>
      <c r="R384" s="266"/>
      <c r="S384" s="266"/>
      <c r="T384" s="267"/>
      <c r="U384" s="14"/>
      <c r="V384" s="14"/>
      <c r="W384" s="14"/>
      <c r="X384" s="14"/>
      <c r="Y384" s="14"/>
      <c r="Z384" s="14"/>
      <c r="AA384" s="14"/>
      <c r="AB384" s="14"/>
      <c r="AC384" s="14"/>
      <c r="AD384" s="14"/>
      <c r="AE384" s="14"/>
      <c r="AT384" s="268" t="s">
        <v>216</v>
      </c>
      <c r="AU384" s="268" t="s">
        <v>81</v>
      </c>
      <c r="AV384" s="14" t="s">
        <v>81</v>
      </c>
      <c r="AW384" s="14" t="s">
        <v>30</v>
      </c>
      <c r="AX384" s="14" t="s">
        <v>73</v>
      </c>
      <c r="AY384" s="268" t="s">
        <v>205</v>
      </c>
    </row>
    <row r="385" s="14" customFormat="1">
      <c r="A385" s="14"/>
      <c r="B385" s="258"/>
      <c r="C385" s="259"/>
      <c r="D385" s="243" t="s">
        <v>216</v>
      </c>
      <c r="E385" s="260" t="s">
        <v>1</v>
      </c>
      <c r="F385" s="261" t="s">
        <v>6907</v>
      </c>
      <c r="G385" s="259"/>
      <c r="H385" s="262">
        <v>0.40999999999999998</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216</v>
      </c>
      <c r="AU385" s="268" t="s">
        <v>81</v>
      </c>
      <c r="AV385" s="14" t="s">
        <v>81</v>
      </c>
      <c r="AW385" s="14" t="s">
        <v>30</v>
      </c>
      <c r="AX385" s="14" t="s">
        <v>73</v>
      </c>
      <c r="AY385" s="268" t="s">
        <v>205</v>
      </c>
    </row>
    <row r="386" s="14" customFormat="1">
      <c r="A386" s="14"/>
      <c r="B386" s="258"/>
      <c r="C386" s="259"/>
      <c r="D386" s="243" t="s">
        <v>216</v>
      </c>
      <c r="E386" s="260" t="s">
        <v>1</v>
      </c>
      <c r="F386" s="261" t="s">
        <v>6908</v>
      </c>
      <c r="G386" s="259"/>
      <c r="H386" s="262">
        <v>0.26000000000000001</v>
      </c>
      <c r="I386" s="263"/>
      <c r="J386" s="259"/>
      <c r="K386" s="259"/>
      <c r="L386" s="264"/>
      <c r="M386" s="265"/>
      <c r="N386" s="266"/>
      <c r="O386" s="266"/>
      <c r="P386" s="266"/>
      <c r="Q386" s="266"/>
      <c r="R386" s="266"/>
      <c r="S386" s="266"/>
      <c r="T386" s="267"/>
      <c r="U386" s="14"/>
      <c r="V386" s="14"/>
      <c r="W386" s="14"/>
      <c r="X386" s="14"/>
      <c r="Y386" s="14"/>
      <c r="Z386" s="14"/>
      <c r="AA386" s="14"/>
      <c r="AB386" s="14"/>
      <c r="AC386" s="14"/>
      <c r="AD386" s="14"/>
      <c r="AE386" s="14"/>
      <c r="AT386" s="268" t="s">
        <v>216</v>
      </c>
      <c r="AU386" s="268" t="s">
        <v>81</v>
      </c>
      <c r="AV386" s="14" t="s">
        <v>81</v>
      </c>
      <c r="AW386" s="14" t="s">
        <v>30</v>
      </c>
      <c r="AX386" s="14" t="s">
        <v>73</v>
      </c>
      <c r="AY386" s="268" t="s">
        <v>205</v>
      </c>
    </row>
    <row r="387" s="14" customFormat="1">
      <c r="A387" s="14"/>
      <c r="B387" s="258"/>
      <c r="C387" s="259"/>
      <c r="D387" s="243" t="s">
        <v>216</v>
      </c>
      <c r="E387" s="260" t="s">
        <v>1</v>
      </c>
      <c r="F387" s="261" t="s">
        <v>6908</v>
      </c>
      <c r="G387" s="259"/>
      <c r="H387" s="262">
        <v>0.26000000000000001</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216</v>
      </c>
      <c r="AU387" s="268" t="s">
        <v>81</v>
      </c>
      <c r="AV387" s="14" t="s">
        <v>81</v>
      </c>
      <c r="AW387" s="14" t="s">
        <v>30</v>
      </c>
      <c r="AX387" s="14" t="s">
        <v>73</v>
      </c>
      <c r="AY387" s="268" t="s">
        <v>205</v>
      </c>
    </row>
    <row r="388" s="13" customFormat="1">
      <c r="A388" s="13"/>
      <c r="B388" s="248"/>
      <c r="C388" s="249"/>
      <c r="D388" s="243" t="s">
        <v>216</v>
      </c>
      <c r="E388" s="250" t="s">
        <v>1</v>
      </c>
      <c r="F388" s="251" t="s">
        <v>5031</v>
      </c>
      <c r="G388" s="249"/>
      <c r="H388" s="250" t="s">
        <v>1</v>
      </c>
      <c r="I388" s="252"/>
      <c r="J388" s="249"/>
      <c r="K388" s="249"/>
      <c r="L388" s="253"/>
      <c r="M388" s="254"/>
      <c r="N388" s="255"/>
      <c r="O388" s="255"/>
      <c r="P388" s="255"/>
      <c r="Q388" s="255"/>
      <c r="R388" s="255"/>
      <c r="S388" s="255"/>
      <c r="T388" s="256"/>
      <c r="U388" s="13"/>
      <c r="V388" s="13"/>
      <c r="W388" s="13"/>
      <c r="X388" s="13"/>
      <c r="Y388" s="13"/>
      <c r="Z388" s="13"/>
      <c r="AA388" s="13"/>
      <c r="AB388" s="13"/>
      <c r="AC388" s="13"/>
      <c r="AD388" s="13"/>
      <c r="AE388" s="13"/>
      <c r="AT388" s="257" t="s">
        <v>216</v>
      </c>
      <c r="AU388" s="257" t="s">
        <v>81</v>
      </c>
      <c r="AV388" s="13" t="s">
        <v>79</v>
      </c>
      <c r="AW388" s="13" t="s">
        <v>30</v>
      </c>
      <c r="AX388" s="13" t="s">
        <v>73</v>
      </c>
      <c r="AY388" s="257" t="s">
        <v>205</v>
      </c>
    </row>
    <row r="389" s="14" customFormat="1">
      <c r="A389" s="14"/>
      <c r="B389" s="258"/>
      <c r="C389" s="259"/>
      <c r="D389" s="243" t="s">
        <v>216</v>
      </c>
      <c r="E389" s="260" t="s">
        <v>1</v>
      </c>
      <c r="F389" s="261" t="s">
        <v>6906</v>
      </c>
      <c r="G389" s="259"/>
      <c r="H389" s="262">
        <v>0.42999999999999999</v>
      </c>
      <c r="I389" s="263"/>
      <c r="J389" s="259"/>
      <c r="K389" s="259"/>
      <c r="L389" s="264"/>
      <c r="M389" s="265"/>
      <c r="N389" s="266"/>
      <c r="O389" s="266"/>
      <c r="P389" s="266"/>
      <c r="Q389" s="266"/>
      <c r="R389" s="266"/>
      <c r="S389" s="266"/>
      <c r="T389" s="267"/>
      <c r="U389" s="14"/>
      <c r="V389" s="14"/>
      <c r="W389" s="14"/>
      <c r="X389" s="14"/>
      <c r="Y389" s="14"/>
      <c r="Z389" s="14"/>
      <c r="AA389" s="14"/>
      <c r="AB389" s="14"/>
      <c r="AC389" s="14"/>
      <c r="AD389" s="14"/>
      <c r="AE389" s="14"/>
      <c r="AT389" s="268" t="s">
        <v>216</v>
      </c>
      <c r="AU389" s="268" t="s">
        <v>81</v>
      </c>
      <c r="AV389" s="14" t="s">
        <v>81</v>
      </c>
      <c r="AW389" s="14" t="s">
        <v>30</v>
      </c>
      <c r="AX389" s="14" t="s">
        <v>73</v>
      </c>
      <c r="AY389" s="268" t="s">
        <v>205</v>
      </c>
    </row>
    <row r="390" s="13" customFormat="1">
      <c r="A390" s="13"/>
      <c r="B390" s="248"/>
      <c r="C390" s="249"/>
      <c r="D390" s="243" t="s">
        <v>216</v>
      </c>
      <c r="E390" s="250" t="s">
        <v>1</v>
      </c>
      <c r="F390" s="251" t="s">
        <v>5030</v>
      </c>
      <c r="G390" s="249"/>
      <c r="H390" s="250" t="s">
        <v>1</v>
      </c>
      <c r="I390" s="252"/>
      <c r="J390" s="249"/>
      <c r="K390" s="249"/>
      <c r="L390" s="253"/>
      <c r="M390" s="254"/>
      <c r="N390" s="255"/>
      <c r="O390" s="255"/>
      <c r="P390" s="255"/>
      <c r="Q390" s="255"/>
      <c r="R390" s="255"/>
      <c r="S390" s="255"/>
      <c r="T390" s="256"/>
      <c r="U390" s="13"/>
      <c r="V390" s="13"/>
      <c r="W390" s="13"/>
      <c r="X390" s="13"/>
      <c r="Y390" s="13"/>
      <c r="Z390" s="13"/>
      <c r="AA390" s="13"/>
      <c r="AB390" s="13"/>
      <c r="AC390" s="13"/>
      <c r="AD390" s="13"/>
      <c r="AE390" s="13"/>
      <c r="AT390" s="257" t="s">
        <v>216</v>
      </c>
      <c r="AU390" s="257" t="s">
        <v>81</v>
      </c>
      <c r="AV390" s="13" t="s">
        <v>79</v>
      </c>
      <c r="AW390" s="13" t="s">
        <v>30</v>
      </c>
      <c r="AX390" s="13" t="s">
        <v>73</v>
      </c>
      <c r="AY390" s="257" t="s">
        <v>205</v>
      </c>
    </row>
    <row r="391" s="14" customFormat="1">
      <c r="A391" s="14"/>
      <c r="B391" s="258"/>
      <c r="C391" s="259"/>
      <c r="D391" s="243" t="s">
        <v>216</v>
      </c>
      <c r="E391" s="260" t="s">
        <v>1</v>
      </c>
      <c r="F391" s="261" t="s">
        <v>6897</v>
      </c>
      <c r="G391" s="259"/>
      <c r="H391" s="262">
        <v>0.25</v>
      </c>
      <c r="I391" s="263"/>
      <c r="J391" s="259"/>
      <c r="K391" s="259"/>
      <c r="L391" s="264"/>
      <c r="M391" s="265"/>
      <c r="N391" s="266"/>
      <c r="O391" s="266"/>
      <c r="P391" s="266"/>
      <c r="Q391" s="266"/>
      <c r="R391" s="266"/>
      <c r="S391" s="266"/>
      <c r="T391" s="267"/>
      <c r="U391" s="14"/>
      <c r="V391" s="14"/>
      <c r="W391" s="14"/>
      <c r="X391" s="14"/>
      <c r="Y391" s="14"/>
      <c r="Z391" s="14"/>
      <c r="AA391" s="14"/>
      <c r="AB391" s="14"/>
      <c r="AC391" s="14"/>
      <c r="AD391" s="14"/>
      <c r="AE391" s="14"/>
      <c r="AT391" s="268" t="s">
        <v>216</v>
      </c>
      <c r="AU391" s="268" t="s">
        <v>81</v>
      </c>
      <c r="AV391" s="14" t="s">
        <v>81</v>
      </c>
      <c r="AW391" s="14" t="s">
        <v>30</v>
      </c>
      <c r="AX391" s="14" t="s">
        <v>73</v>
      </c>
      <c r="AY391" s="268" t="s">
        <v>205</v>
      </c>
    </row>
    <row r="392" s="13" customFormat="1">
      <c r="A392" s="13"/>
      <c r="B392" s="248"/>
      <c r="C392" s="249"/>
      <c r="D392" s="243" t="s">
        <v>216</v>
      </c>
      <c r="E392" s="250" t="s">
        <v>1</v>
      </c>
      <c r="F392" s="251" t="s">
        <v>6909</v>
      </c>
      <c r="G392" s="249"/>
      <c r="H392" s="250" t="s">
        <v>1</v>
      </c>
      <c r="I392" s="252"/>
      <c r="J392" s="249"/>
      <c r="K392" s="249"/>
      <c r="L392" s="253"/>
      <c r="M392" s="254"/>
      <c r="N392" s="255"/>
      <c r="O392" s="255"/>
      <c r="P392" s="255"/>
      <c r="Q392" s="255"/>
      <c r="R392" s="255"/>
      <c r="S392" s="255"/>
      <c r="T392" s="256"/>
      <c r="U392" s="13"/>
      <c r="V392" s="13"/>
      <c r="W392" s="13"/>
      <c r="X392" s="13"/>
      <c r="Y392" s="13"/>
      <c r="Z392" s="13"/>
      <c r="AA392" s="13"/>
      <c r="AB392" s="13"/>
      <c r="AC392" s="13"/>
      <c r="AD392" s="13"/>
      <c r="AE392" s="13"/>
      <c r="AT392" s="257" t="s">
        <v>216</v>
      </c>
      <c r="AU392" s="257" t="s">
        <v>81</v>
      </c>
      <c r="AV392" s="13" t="s">
        <v>79</v>
      </c>
      <c r="AW392" s="13" t="s">
        <v>30</v>
      </c>
      <c r="AX392" s="13" t="s">
        <v>73</v>
      </c>
      <c r="AY392" s="257" t="s">
        <v>205</v>
      </c>
    </row>
    <row r="393" s="14" customFormat="1">
      <c r="A393" s="14"/>
      <c r="B393" s="258"/>
      <c r="C393" s="259"/>
      <c r="D393" s="243" t="s">
        <v>216</v>
      </c>
      <c r="E393" s="260" t="s">
        <v>1</v>
      </c>
      <c r="F393" s="261" t="s">
        <v>6910</v>
      </c>
      <c r="G393" s="259"/>
      <c r="H393" s="262">
        <v>1.3799999999999999</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216</v>
      </c>
      <c r="AU393" s="268" t="s">
        <v>81</v>
      </c>
      <c r="AV393" s="14" t="s">
        <v>81</v>
      </c>
      <c r="AW393" s="14" t="s">
        <v>30</v>
      </c>
      <c r="AX393" s="14" t="s">
        <v>73</v>
      </c>
      <c r="AY393" s="268" t="s">
        <v>205</v>
      </c>
    </row>
    <row r="394" s="14" customFormat="1">
      <c r="A394" s="14"/>
      <c r="B394" s="258"/>
      <c r="C394" s="259"/>
      <c r="D394" s="243" t="s">
        <v>216</v>
      </c>
      <c r="E394" s="260" t="s">
        <v>1</v>
      </c>
      <c r="F394" s="261" t="s">
        <v>6911</v>
      </c>
      <c r="G394" s="259"/>
      <c r="H394" s="262">
        <v>1.2</v>
      </c>
      <c r="I394" s="263"/>
      <c r="J394" s="259"/>
      <c r="K394" s="259"/>
      <c r="L394" s="264"/>
      <c r="M394" s="265"/>
      <c r="N394" s="266"/>
      <c r="O394" s="266"/>
      <c r="P394" s="266"/>
      <c r="Q394" s="266"/>
      <c r="R394" s="266"/>
      <c r="S394" s="266"/>
      <c r="T394" s="267"/>
      <c r="U394" s="14"/>
      <c r="V394" s="14"/>
      <c r="W394" s="14"/>
      <c r="X394" s="14"/>
      <c r="Y394" s="14"/>
      <c r="Z394" s="14"/>
      <c r="AA394" s="14"/>
      <c r="AB394" s="14"/>
      <c r="AC394" s="14"/>
      <c r="AD394" s="14"/>
      <c r="AE394" s="14"/>
      <c r="AT394" s="268" t="s">
        <v>216</v>
      </c>
      <c r="AU394" s="268" t="s">
        <v>81</v>
      </c>
      <c r="AV394" s="14" t="s">
        <v>81</v>
      </c>
      <c r="AW394" s="14" t="s">
        <v>30</v>
      </c>
      <c r="AX394" s="14" t="s">
        <v>73</v>
      </c>
      <c r="AY394" s="268" t="s">
        <v>205</v>
      </c>
    </row>
    <row r="395" s="14" customFormat="1">
      <c r="A395" s="14"/>
      <c r="B395" s="258"/>
      <c r="C395" s="259"/>
      <c r="D395" s="243" t="s">
        <v>216</v>
      </c>
      <c r="E395" s="260" t="s">
        <v>1</v>
      </c>
      <c r="F395" s="261" t="s">
        <v>6912</v>
      </c>
      <c r="G395" s="259"/>
      <c r="H395" s="262">
        <v>0.90000000000000002</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216</v>
      </c>
      <c r="AU395" s="268" t="s">
        <v>81</v>
      </c>
      <c r="AV395" s="14" t="s">
        <v>81</v>
      </c>
      <c r="AW395" s="14" t="s">
        <v>30</v>
      </c>
      <c r="AX395" s="14" t="s">
        <v>73</v>
      </c>
      <c r="AY395" s="268" t="s">
        <v>205</v>
      </c>
    </row>
    <row r="396" s="14" customFormat="1">
      <c r="A396" s="14"/>
      <c r="B396" s="258"/>
      <c r="C396" s="259"/>
      <c r="D396" s="243" t="s">
        <v>216</v>
      </c>
      <c r="E396" s="260" t="s">
        <v>1</v>
      </c>
      <c r="F396" s="261" t="s">
        <v>6913</v>
      </c>
      <c r="G396" s="259"/>
      <c r="H396" s="262">
        <v>1.0800000000000001</v>
      </c>
      <c r="I396" s="263"/>
      <c r="J396" s="259"/>
      <c r="K396" s="259"/>
      <c r="L396" s="264"/>
      <c r="M396" s="265"/>
      <c r="N396" s="266"/>
      <c r="O396" s="266"/>
      <c r="P396" s="266"/>
      <c r="Q396" s="266"/>
      <c r="R396" s="266"/>
      <c r="S396" s="266"/>
      <c r="T396" s="267"/>
      <c r="U396" s="14"/>
      <c r="V396" s="14"/>
      <c r="W396" s="14"/>
      <c r="X396" s="14"/>
      <c r="Y396" s="14"/>
      <c r="Z396" s="14"/>
      <c r="AA396" s="14"/>
      <c r="AB396" s="14"/>
      <c r="AC396" s="14"/>
      <c r="AD396" s="14"/>
      <c r="AE396" s="14"/>
      <c r="AT396" s="268" t="s">
        <v>216</v>
      </c>
      <c r="AU396" s="268" t="s">
        <v>81</v>
      </c>
      <c r="AV396" s="14" t="s">
        <v>81</v>
      </c>
      <c r="AW396" s="14" t="s">
        <v>30</v>
      </c>
      <c r="AX396" s="14" t="s">
        <v>73</v>
      </c>
      <c r="AY396" s="268" t="s">
        <v>205</v>
      </c>
    </row>
    <row r="397" s="15" customFormat="1">
      <c r="A397" s="15"/>
      <c r="B397" s="269"/>
      <c r="C397" s="270"/>
      <c r="D397" s="243" t="s">
        <v>216</v>
      </c>
      <c r="E397" s="271" t="s">
        <v>1</v>
      </c>
      <c r="F397" s="272" t="s">
        <v>222</v>
      </c>
      <c r="G397" s="270"/>
      <c r="H397" s="273">
        <v>12.130000000000001</v>
      </c>
      <c r="I397" s="274"/>
      <c r="J397" s="270"/>
      <c r="K397" s="270"/>
      <c r="L397" s="275"/>
      <c r="M397" s="276"/>
      <c r="N397" s="277"/>
      <c r="O397" s="277"/>
      <c r="P397" s="277"/>
      <c r="Q397" s="277"/>
      <c r="R397" s="277"/>
      <c r="S397" s="277"/>
      <c r="T397" s="278"/>
      <c r="U397" s="15"/>
      <c r="V397" s="15"/>
      <c r="W397" s="15"/>
      <c r="X397" s="15"/>
      <c r="Y397" s="15"/>
      <c r="Z397" s="15"/>
      <c r="AA397" s="15"/>
      <c r="AB397" s="15"/>
      <c r="AC397" s="15"/>
      <c r="AD397" s="15"/>
      <c r="AE397" s="15"/>
      <c r="AT397" s="279" t="s">
        <v>216</v>
      </c>
      <c r="AU397" s="279" t="s">
        <v>81</v>
      </c>
      <c r="AV397" s="15" t="s">
        <v>212</v>
      </c>
      <c r="AW397" s="15" t="s">
        <v>30</v>
      </c>
      <c r="AX397" s="15" t="s">
        <v>79</v>
      </c>
      <c r="AY397" s="279" t="s">
        <v>205</v>
      </c>
    </row>
    <row r="398" s="2" customFormat="1" ht="24.15" customHeight="1">
      <c r="A398" s="39"/>
      <c r="B398" s="40"/>
      <c r="C398" s="230" t="s">
        <v>411</v>
      </c>
      <c r="D398" s="230" t="s">
        <v>207</v>
      </c>
      <c r="E398" s="231" t="s">
        <v>6914</v>
      </c>
      <c r="F398" s="232" t="s">
        <v>6915</v>
      </c>
      <c r="G398" s="233" t="s">
        <v>157</v>
      </c>
      <c r="H398" s="234">
        <v>115.218</v>
      </c>
      <c r="I398" s="235"/>
      <c r="J398" s="236">
        <f>ROUND(I398*H398,2)</f>
        <v>0</v>
      </c>
      <c r="K398" s="232" t="s">
        <v>211</v>
      </c>
      <c r="L398" s="45"/>
      <c r="M398" s="237" t="s">
        <v>1</v>
      </c>
      <c r="N398" s="238" t="s">
        <v>38</v>
      </c>
      <c r="O398" s="92"/>
      <c r="P398" s="239">
        <f>O398*H398</f>
        <v>0</v>
      </c>
      <c r="Q398" s="239">
        <v>0</v>
      </c>
      <c r="R398" s="239">
        <f>Q398*H398</f>
        <v>0</v>
      </c>
      <c r="S398" s="239">
        <v>0.037999999999999999</v>
      </c>
      <c r="T398" s="240">
        <f>S398*H398</f>
        <v>4.3782839999999998</v>
      </c>
      <c r="U398" s="39"/>
      <c r="V398" s="39"/>
      <c r="W398" s="39"/>
      <c r="X398" s="39"/>
      <c r="Y398" s="39"/>
      <c r="Z398" s="39"/>
      <c r="AA398" s="39"/>
      <c r="AB398" s="39"/>
      <c r="AC398" s="39"/>
      <c r="AD398" s="39"/>
      <c r="AE398" s="39"/>
      <c r="AR398" s="241" t="s">
        <v>212</v>
      </c>
      <c r="AT398" s="241" t="s">
        <v>207</v>
      </c>
      <c r="AU398" s="241" t="s">
        <v>81</v>
      </c>
      <c r="AY398" s="18" t="s">
        <v>205</v>
      </c>
      <c r="BE398" s="242">
        <f>IF(N398="základní",J398,0)</f>
        <v>0</v>
      </c>
      <c r="BF398" s="242">
        <f>IF(N398="snížená",J398,0)</f>
        <v>0</v>
      </c>
      <c r="BG398" s="242">
        <f>IF(N398="zákl. přenesená",J398,0)</f>
        <v>0</v>
      </c>
      <c r="BH398" s="242">
        <f>IF(N398="sníž. přenesená",J398,0)</f>
        <v>0</v>
      </c>
      <c r="BI398" s="242">
        <f>IF(N398="nulová",J398,0)</f>
        <v>0</v>
      </c>
      <c r="BJ398" s="18" t="s">
        <v>79</v>
      </c>
      <c r="BK398" s="242">
        <f>ROUND(I398*H398,2)</f>
        <v>0</v>
      </c>
      <c r="BL398" s="18" t="s">
        <v>212</v>
      </c>
      <c r="BM398" s="241" t="s">
        <v>6916</v>
      </c>
    </row>
    <row r="399" s="2" customFormat="1">
      <c r="A399" s="39"/>
      <c r="B399" s="40"/>
      <c r="C399" s="41"/>
      <c r="D399" s="243" t="s">
        <v>214</v>
      </c>
      <c r="E399" s="41"/>
      <c r="F399" s="244" t="s">
        <v>6917</v>
      </c>
      <c r="G399" s="41"/>
      <c r="H399" s="41"/>
      <c r="I399" s="245"/>
      <c r="J399" s="41"/>
      <c r="K399" s="41"/>
      <c r="L399" s="45"/>
      <c r="M399" s="246"/>
      <c r="N399" s="247"/>
      <c r="O399" s="92"/>
      <c r="P399" s="92"/>
      <c r="Q399" s="92"/>
      <c r="R399" s="92"/>
      <c r="S399" s="92"/>
      <c r="T399" s="93"/>
      <c r="U399" s="39"/>
      <c r="V399" s="39"/>
      <c r="W399" s="39"/>
      <c r="X399" s="39"/>
      <c r="Y399" s="39"/>
      <c r="Z399" s="39"/>
      <c r="AA399" s="39"/>
      <c r="AB399" s="39"/>
      <c r="AC399" s="39"/>
      <c r="AD399" s="39"/>
      <c r="AE399" s="39"/>
      <c r="AT399" s="18" t="s">
        <v>214</v>
      </c>
      <c r="AU399" s="18" t="s">
        <v>81</v>
      </c>
    </row>
    <row r="400" s="14" customFormat="1">
      <c r="A400" s="14"/>
      <c r="B400" s="258"/>
      <c r="C400" s="259"/>
      <c r="D400" s="243" t="s">
        <v>216</v>
      </c>
      <c r="E400" s="260" t="s">
        <v>1</v>
      </c>
      <c r="F400" s="261" t="s">
        <v>6918</v>
      </c>
      <c r="G400" s="259"/>
      <c r="H400" s="262">
        <v>115.218</v>
      </c>
      <c r="I400" s="263"/>
      <c r="J400" s="259"/>
      <c r="K400" s="259"/>
      <c r="L400" s="264"/>
      <c r="M400" s="265"/>
      <c r="N400" s="266"/>
      <c r="O400" s="266"/>
      <c r="P400" s="266"/>
      <c r="Q400" s="266"/>
      <c r="R400" s="266"/>
      <c r="S400" s="266"/>
      <c r="T400" s="267"/>
      <c r="U400" s="14"/>
      <c r="V400" s="14"/>
      <c r="W400" s="14"/>
      <c r="X400" s="14"/>
      <c r="Y400" s="14"/>
      <c r="Z400" s="14"/>
      <c r="AA400" s="14"/>
      <c r="AB400" s="14"/>
      <c r="AC400" s="14"/>
      <c r="AD400" s="14"/>
      <c r="AE400" s="14"/>
      <c r="AT400" s="268" t="s">
        <v>216</v>
      </c>
      <c r="AU400" s="268" t="s">
        <v>81</v>
      </c>
      <c r="AV400" s="14" t="s">
        <v>81</v>
      </c>
      <c r="AW400" s="14" t="s">
        <v>30</v>
      </c>
      <c r="AX400" s="14" t="s">
        <v>79</v>
      </c>
      <c r="AY400" s="268" t="s">
        <v>205</v>
      </c>
    </row>
    <row r="401" s="2" customFormat="1" ht="33" customHeight="1">
      <c r="A401" s="39"/>
      <c r="B401" s="40"/>
      <c r="C401" s="230" t="s">
        <v>415</v>
      </c>
      <c r="D401" s="230" t="s">
        <v>207</v>
      </c>
      <c r="E401" s="231" t="s">
        <v>704</v>
      </c>
      <c r="F401" s="232" t="s">
        <v>705</v>
      </c>
      <c r="G401" s="233" t="s">
        <v>157</v>
      </c>
      <c r="H401" s="234">
        <v>1728.5999999999999</v>
      </c>
      <c r="I401" s="235"/>
      <c r="J401" s="236">
        <f>ROUND(I401*H401,2)</f>
        <v>0</v>
      </c>
      <c r="K401" s="232" t="s">
        <v>211</v>
      </c>
      <c r="L401" s="45"/>
      <c r="M401" s="237" t="s">
        <v>1</v>
      </c>
      <c r="N401" s="238"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212</v>
      </c>
      <c r="AT401" s="241" t="s">
        <v>207</v>
      </c>
      <c r="AU401" s="241" t="s">
        <v>81</v>
      </c>
      <c r="AY401" s="18" t="s">
        <v>205</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212</v>
      </c>
      <c r="BM401" s="241" t="s">
        <v>6919</v>
      </c>
    </row>
    <row r="402" s="2" customFormat="1">
      <c r="A402" s="39"/>
      <c r="B402" s="40"/>
      <c r="C402" s="41"/>
      <c r="D402" s="243" t="s">
        <v>214</v>
      </c>
      <c r="E402" s="41"/>
      <c r="F402" s="244" t="s">
        <v>707</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214</v>
      </c>
      <c r="AU402" s="18" t="s">
        <v>81</v>
      </c>
    </row>
    <row r="403" s="14" customFormat="1">
      <c r="A403" s="14"/>
      <c r="B403" s="258"/>
      <c r="C403" s="259"/>
      <c r="D403" s="243" t="s">
        <v>216</v>
      </c>
      <c r="E403" s="260" t="s">
        <v>1</v>
      </c>
      <c r="F403" s="261" t="s">
        <v>6920</v>
      </c>
      <c r="G403" s="259"/>
      <c r="H403" s="262">
        <v>1728.5999999999999</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216</v>
      </c>
      <c r="AU403" s="268" t="s">
        <v>81</v>
      </c>
      <c r="AV403" s="14" t="s">
        <v>81</v>
      </c>
      <c r="AW403" s="14" t="s">
        <v>30</v>
      </c>
      <c r="AX403" s="14" t="s">
        <v>79</v>
      </c>
      <c r="AY403" s="268" t="s">
        <v>205</v>
      </c>
    </row>
    <row r="404" s="2" customFormat="1" ht="33" customHeight="1">
      <c r="A404" s="39"/>
      <c r="B404" s="40"/>
      <c r="C404" s="230" t="s">
        <v>422</v>
      </c>
      <c r="D404" s="230" t="s">
        <v>207</v>
      </c>
      <c r="E404" s="231" t="s">
        <v>711</v>
      </c>
      <c r="F404" s="232" t="s">
        <v>712</v>
      </c>
      <c r="G404" s="233" t="s">
        <v>157</v>
      </c>
      <c r="H404" s="234">
        <v>155574</v>
      </c>
      <c r="I404" s="235"/>
      <c r="J404" s="236">
        <f>ROUND(I404*H404,2)</f>
        <v>0</v>
      </c>
      <c r="K404" s="232" t="s">
        <v>211</v>
      </c>
      <c r="L404" s="45"/>
      <c r="M404" s="237" t="s">
        <v>1</v>
      </c>
      <c r="N404" s="238" t="s">
        <v>38</v>
      </c>
      <c r="O404" s="92"/>
      <c r="P404" s="239">
        <f>O404*H404</f>
        <v>0</v>
      </c>
      <c r="Q404" s="239">
        <v>0</v>
      </c>
      <c r="R404" s="239">
        <f>Q404*H404</f>
        <v>0</v>
      </c>
      <c r="S404" s="239">
        <v>0</v>
      </c>
      <c r="T404" s="240">
        <f>S404*H404</f>
        <v>0</v>
      </c>
      <c r="U404" s="39"/>
      <c r="V404" s="39"/>
      <c r="W404" s="39"/>
      <c r="X404" s="39"/>
      <c r="Y404" s="39"/>
      <c r="Z404" s="39"/>
      <c r="AA404" s="39"/>
      <c r="AB404" s="39"/>
      <c r="AC404" s="39"/>
      <c r="AD404" s="39"/>
      <c r="AE404" s="39"/>
      <c r="AR404" s="241" t="s">
        <v>212</v>
      </c>
      <c r="AT404" s="241" t="s">
        <v>207</v>
      </c>
      <c r="AU404" s="241" t="s">
        <v>81</v>
      </c>
      <c r="AY404" s="18" t="s">
        <v>205</v>
      </c>
      <c r="BE404" s="242">
        <f>IF(N404="základní",J404,0)</f>
        <v>0</v>
      </c>
      <c r="BF404" s="242">
        <f>IF(N404="snížená",J404,0)</f>
        <v>0</v>
      </c>
      <c r="BG404" s="242">
        <f>IF(N404="zákl. přenesená",J404,0)</f>
        <v>0</v>
      </c>
      <c r="BH404" s="242">
        <f>IF(N404="sníž. přenesená",J404,0)</f>
        <v>0</v>
      </c>
      <c r="BI404" s="242">
        <f>IF(N404="nulová",J404,0)</f>
        <v>0</v>
      </c>
      <c r="BJ404" s="18" t="s">
        <v>79</v>
      </c>
      <c r="BK404" s="242">
        <f>ROUND(I404*H404,2)</f>
        <v>0</v>
      </c>
      <c r="BL404" s="18" t="s">
        <v>212</v>
      </c>
      <c r="BM404" s="241" t="s">
        <v>6921</v>
      </c>
    </row>
    <row r="405" s="2" customFormat="1">
      <c r="A405" s="39"/>
      <c r="B405" s="40"/>
      <c r="C405" s="41"/>
      <c r="D405" s="243" t="s">
        <v>214</v>
      </c>
      <c r="E405" s="41"/>
      <c r="F405" s="244" t="s">
        <v>714</v>
      </c>
      <c r="G405" s="41"/>
      <c r="H405" s="41"/>
      <c r="I405" s="245"/>
      <c r="J405" s="41"/>
      <c r="K405" s="41"/>
      <c r="L405" s="45"/>
      <c r="M405" s="246"/>
      <c r="N405" s="247"/>
      <c r="O405" s="92"/>
      <c r="P405" s="92"/>
      <c r="Q405" s="92"/>
      <c r="R405" s="92"/>
      <c r="S405" s="92"/>
      <c r="T405" s="93"/>
      <c r="U405" s="39"/>
      <c r="V405" s="39"/>
      <c r="W405" s="39"/>
      <c r="X405" s="39"/>
      <c r="Y405" s="39"/>
      <c r="Z405" s="39"/>
      <c r="AA405" s="39"/>
      <c r="AB405" s="39"/>
      <c r="AC405" s="39"/>
      <c r="AD405" s="39"/>
      <c r="AE405" s="39"/>
      <c r="AT405" s="18" t="s">
        <v>214</v>
      </c>
      <c r="AU405" s="18" t="s">
        <v>81</v>
      </c>
    </row>
    <row r="406" s="13" customFormat="1">
      <c r="A406" s="13"/>
      <c r="B406" s="248"/>
      <c r="C406" s="249"/>
      <c r="D406" s="243" t="s">
        <v>216</v>
      </c>
      <c r="E406" s="250" t="s">
        <v>1</v>
      </c>
      <c r="F406" s="251" t="s">
        <v>715</v>
      </c>
      <c r="G406" s="249"/>
      <c r="H406" s="250" t="s">
        <v>1</v>
      </c>
      <c r="I406" s="252"/>
      <c r="J406" s="249"/>
      <c r="K406" s="249"/>
      <c r="L406" s="253"/>
      <c r="M406" s="254"/>
      <c r="N406" s="255"/>
      <c r="O406" s="255"/>
      <c r="P406" s="255"/>
      <c r="Q406" s="255"/>
      <c r="R406" s="255"/>
      <c r="S406" s="255"/>
      <c r="T406" s="256"/>
      <c r="U406" s="13"/>
      <c r="V406" s="13"/>
      <c r="W406" s="13"/>
      <c r="X406" s="13"/>
      <c r="Y406" s="13"/>
      <c r="Z406" s="13"/>
      <c r="AA406" s="13"/>
      <c r="AB406" s="13"/>
      <c r="AC406" s="13"/>
      <c r="AD406" s="13"/>
      <c r="AE406" s="13"/>
      <c r="AT406" s="257" t="s">
        <v>216</v>
      </c>
      <c r="AU406" s="257" t="s">
        <v>81</v>
      </c>
      <c r="AV406" s="13" t="s">
        <v>79</v>
      </c>
      <c r="AW406" s="13" t="s">
        <v>30</v>
      </c>
      <c r="AX406" s="13" t="s">
        <v>73</v>
      </c>
      <c r="AY406" s="257" t="s">
        <v>205</v>
      </c>
    </row>
    <row r="407" s="14" customFormat="1">
      <c r="A407" s="14"/>
      <c r="B407" s="258"/>
      <c r="C407" s="259"/>
      <c r="D407" s="243" t="s">
        <v>216</v>
      </c>
      <c r="E407" s="260" t="s">
        <v>1</v>
      </c>
      <c r="F407" s="261" t="s">
        <v>6922</v>
      </c>
      <c r="G407" s="259"/>
      <c r="H407" s="262">
        <v>155574</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216</v>
      </c>
      <c r="AU407" s="268" t="s">
        <v>81</v>
      </c>
      <c r="AV407" s="14" t="s">
        <v>81</v>
      </c>
      <c r="AW407" s="14" t="s">
        <v>30</v>
      </c>
      <c r="AX407" s="14" t="s">
        <v>79</v>
      </c>
      <c r="AY407" s="268" t="s">
        <v>205</v>
      </c>
    </row>
    <row r="408" s="2" customFormat="1" ht="33" customHeight="1">
      <c r="A408" s="39"/>
      <c r="B408" s="40"/>
      <c r="C408" s="230" t="s">
        <v>429</v>
      </c>
      <c r="D408" s="230" t="s">
        <v>207</v>
      </c>
      <c r="E408" s="231" t="s">
        <v>718</v>
      </c>
      <c r="F408" s="232" t="s">
        <v>719</v>
      </c>
      <c r="G408" s="233" t="s">
        <v>157</v>
      </c>
      <c r="H408" s="234">
        <v>1728.5999999999999</v>
      </c>
      <c r="I408" s="235"/>
      <c r="J408" s="236">
        <f>ROUND(I408*H408,2)</f>
        <v>0</v>
      </c>
      <c r="K408" s="232" t="s">
        <v>211</v>
      </c>
      <c r="L408" s="45"/>
      <c r="M408" s="237" t="s">
        <v>1</v>
      </c>
      <c r="N408" s="238" t="s">
        <v>38</v>
      </c>
      <c r="O408" s="92"/>
      <c r="P408" s="239">
        <f>O408*H408</f>
        <v>0</v>
      </c>
      <c r="Q408" s="239">
        <v>0</v>
      </c>
      <c r="R408" s="239">
        <f>Q408*H408</f>
        <v>0</v>
      </c>
      <c r="S408" s="239">
        <v>0</v>
      </c>
      <c r="T408" s="240">
        <f>S408*H408</f>
        <v>0</v>
      </c>
      <c r="U408" s="39"/>
      <c r="V408" s="39"/>
      <c r="W408" s="39"/>
      <c r="X408" s="39"/>
      <c r="Y408" s="39"/>
      <c r="Z408" s="39"/>
      <c r="AA408" s="39"/>
      <c r="AB408" s="39"/>
      <c r="AC408" s="39"/>
      <c r="AD408" s="39"/>
      <c r="AE408" s="39"/>
      <c r="AR408" s="241" t="s">
        <v>212</v>
      </c>
      <c r="AT408" s="241" t="s">
        <v>207</v>
      </c>
      <c r="AU408" s="241" t="s">
        <v>81</v>
      </c>
      <c r="AY408" s="18" t="s">
        <v>205</v>
      </c>
      <c r="BE408" s="242">
        <f>IF(N408="základní",J408,0)</f>
        <v>0</v>
      </c>
      <c r="BF408" s="242">
        <f>IF(N408="snížená",J408,0)</f>
        <v>0</v>
      </c>
      <c r="BG408" s="242">
        <f>IF(N408="zákl. přenesená",J408,0)</f>
        <v>0</v>
      </c>
      <c r="BH408" s="242">
        <f>IF(N408="sníž. přenesená",J408,0)</f>
        <v>0</v>
      </c>
      <c r="BI408" s="242">
        <f>IF(N408="nulová",J408,0)</f>
        <v>0</v>
      </c>
      <c r="BJ408" s="18" t="s">
        <v>79</v>
      </c>
      <c r="BK408" s="242">
        <f>ROUND(I408*H408,2)</f>
        <v>0</v>
      </c>
      <c r="BL408" s="18" t="s">
        <v>212</v>
      </c>
      <c r="BM408" s="241" t="s">
        <v>6923</v>
      </c>
    </row>
    <row r="409" s="2" customFormat="1">
      <c r="A409" s="39"/>
      <c r="B409" s="40"/>
      <c r="C409" s="41"/>
      <c r="D409" s="243" t="s">
        <v>214</v>
      </c>
      <c r="E409" s="41"/>
      <c r="F409" s="244" t="s">
        <v>721</v>
      </c>
      <c r="G409" s="41"/>
      <c r="H409" s="41"/>
      <c r="I409" s="245"/>
      <c r="J409" s="41"/>
      <c r="K409" s="41"/>
      <c r="L409" s="45"/>
      <c r="M409" s="246"/>
      <c r="N409" s="247"/>
      <c r="O409" s="92"/>
      <c r="P409" s="92"/>
      <c r="Q409" s="92"/>
      <c r="R409" s="92"/>
      <c r="S409" s="92"/>
      <c r="T409" s="93"/>
      <c r="U409" s="39"/>
      <c r="V409" s="39"/>
      <c r="W409" s="39"/>
      <c r="X409" s="39"/>
      <c r="Y409" s="39"/>
      <c r="Z409" s="39"/>
      <c r="AA409" s="39"/>
      <c r="AB409" s="39"/>
      <c r="AC409" s="39"/>
      <c r="AD409" s="39"/>
      <c r="AE409" s="39"/>
      <c r="AT409" s="18" t="s">
        <v>214</v>
      </c>
      <c r="AU409" s="18" t="s">
        <v>81</v>
      </c>
    </row>
    <row r="410" s="12" customFormat="1" ht="22.8" customHeight="1">
      <c r="A410" s="12"/>
      <c r="B410" s="214"/>
      <c r="C410" s="215"/>
      <c r="D410" s="216" t="s">
        <v>72</v>
      </c>
      <c r="E410" s="228" t="s">
        <v>723</v>
      </c>
      <c r="F410" s="228" t="s">
        <v>724</v>
      </c>
      <c r="G410" s="215"/>
      <c r="H410" s="215"/>
      <c r="I410" s="218"/>
      <c r="J410" s="229">
        <f>BK410</f>
        <v>0</v>
      </c>
      <c r="K410" s="215"/>
      <c r="L410" s="220"/>
      <c r="M410" s="221"/>
      <c r="N410" s="222"/>
      <c r="O410" s="222"/>
      <c r="P410" s="223">
        <f>SUM(P411:P428)</f>
        <v>0</v>
      </c>
      <c r="Q410" s="222"/>
      <c r="R410" s="223">
        <f>SUM(R411:R428)</f>
        <v>0</v>
      </c>
      <c r="S410" s="222"/>
      <c r="T410" s="224">
        <f>SUM(T411:T428)</f>
        <v>0</v>
      </c>
      <c r="U410" s="12"/>
      <c r="V410" s="12"/>
      <c r="W410" s="12"/>
      <c r="X410" s="12"/>
      <c r="Y410" s="12"/>
      <c r="Z410" s="12"/>
      <c r="AA410" s="12"/>
      <c r="AB410" s="12"/>
      <c r="AC410" s="12"/>
      <c r="AD410" s="12"/>
      <c r="AE410" s="12"/>
      <c r="AR410" s="225" t="s">
        <v>79</v>
      </c>
      <c r="AT410" s="226" t="s">
        <v>72</v>
      </c>
      <c r="AU410" s="226" t="s">
        <v>79</v>
      </c>
      <c r="AY410" s="225" t="s">
        <v>205</v>
      </c>
      <c r="BK410" s="227">
        <f>SUM(BK411:BK428)</f>
        <v>0</v>
      </c>
    </row>
    <row r="411" s="2" customFormat="1" ht="33" customHeight="1">
      <c r="A411" s="39"/>
      <c r="B411" s="40"/>
      <c r="C411" s="230" t="s">
        <v>433</v>
      </c>
      <c r="D411" s="230" t="s">
        <v>207</v>
      </c>
      <c r="E411" s="231" t="s">
        <v>6924</v>
      </c>
      <c r="F411" s="232" t="s">
        <v>6925</v>
      </c>
      <c r="G411" s="233" t="s">
        <v>245</v>
      </c>
      <c r="H411" s="234">
        <v>33.106999999999999</v>
      </c>
      <c r="I411" s="235"/>
      <c r="J411" s="236">
        <f>ROUND(I411*H411,2)</f>
        <v>0</v>
      </c>
      <c r="K411" s="232" t="s">
        <v>211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212</v>
      </c>
      <c r="AT411" s="241" t="s">
        <v>207</v>
      </c>
      <c r="AU411" s="241" t="s">
        <v>81</v>
      </c>
      <c r="AY411" s="18" t="s">
        <v>205</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212</v>
      </c>
      <c r="BM411" s="241" t="s">
        <v>6926</v>
      </c>
    </row>
    <row r="412" s="2" customFormat="1">
      <c r="A412" s="39"/>
      <c r="B412" s="40"/>
      <c r="C412" s="41"/>
      <c r="D412" s="243" t="s">
        <v>214</v>
      </c>
      <c r="E412" s="41"/>
      <c r="F412" s="244" t="s">
        <v>6927</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214</v>
      </c>
      <c r="AU412" s="18" t="s">
        <v>81</v>
      </c>
    </row>
    <row r="413" s="2" customFormat="1" ht="24.15" customHeight="1">
      <c r="A413" s="39"/>
      <c r="B413" s="40"/>
      <c r="C413" s="230" t="s">
        <v>438</v>
      </c>
      <c r="D413" s="230" t="s">
        <v>207</v>
      </c>
      <c r="E413" s="231" t="s">
        <v>731</v>
      </c>
      <c r="F413" s="232" t="s">
        <v>732</v>
      </c>
      <c r="G413" s="233" t="s">
        <v>245</v>
      </c>
      <c r="H413" s="234">
        <v>33.106999999999999</v>
      </c>
      <c r="I413" s="235"/>
      <c r="J413" s="236">
        <f>ROUND(I413*H413,2)</f>
        <v>0</v>
      </c>
      <c r="K413" s="232" t="s">
        <v>211</v>
      </c>
      <c r="L413" s="45"/>
      <c r="M413" s="237" t="s">
        <v>1</v>
      </c>
      <c r="N413" s="238"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212</v>
      </c>
      <c r="AT413" s="241" t="s">
        <v>207</v>
      </c>
      <c r="AU413" s="241" t="s">
        <v>81</v>
      </c>
      <c r="AY413" s="18" t="s">
        <v>205</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212</v>
      </c>
      <c r="BM413" s="241" t="s">
        <v>6928</v>
      </c>
    </row>
    <row r="414" s="2" customFormat="1">
      <c r="A414" s="39"/>
      <c r="B414" s="40"/>
      <c r="C414" s="41"/>
      <c r="D414" s="243" t="s">
        <v>214</v>
      </c>
      <c r="E414" s="41"/>
      <c r="F414" s="244" t="s">
        <v>734</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214</v>
      </c>
      <c r="AU414" s="18" t="s">
        <v>81</v>
      </c>
    </row>
    <row r="415" s="2" customFormat="1" ht="24.15" customHeight="1">
      <c r="A415" s="39"/>
      <c r="B415" s="40"/>
      <c r="C415" s="230" t="s">
        <v>464</v>
      </c>
      <c r="D415" s="230" t="s">
        <v>207</v>
      </c>
      <c r="E415" s="231" t="s">
        <v>736</v>
      </c>
      <c r="F415" s="232" t="s">
        <v>737</v>
      </c>
      <c r="G415" s="233" t="s">
        <v>245</v>
      </c>
      <c r="H415" s="234">
        <v>290.92399999999998</v>
      </c>
      <c r="I415" s="235"/>
      <c r="J415" s="236">
        <f>ROUND(I415*H415,2)</f>
        <v>0</v>
      </c>
      <c r="K415" s="232" t="s">
        <v>211</v>
      </c>
      <c r="L415" s="45"/>
      <c r="M415" s="237" t="s">
        <v>1</v>
      </c>
      <c r="N415" s="238"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212</v>
      </c>
      <c r="AT415" s="241" t="s">
        <v>207</v>
      </c>
      <c r="AU415" s="241" t="s">
        <v>81</v>
      </c>
      <c r="AY415" s="18" t="s">
        <v>205</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212</v>
      </c>
      <c r="BM415" s="241" t="s">
        <v>6929</v>
      </c>
    </row>
    <row r="416" s="2" customFormat="1">
      <c r="A416" s="39"/>
      <c r="B416" s="40"/>
      <c r="C416" s="41"/>
      <c r="D416" s="243" t="s">
        <v>214</v>
      </c>
      <c r="E416" s="41"/>
      <c r="F416" s="244" t="s">
        <v>739</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214</v>
      </c>
      <c r="AU416" s="18" t="s">
        <v>81</v>
      </c>
    </row>
    <row r="417" s="13" customFormat="1">
      <c r="A417" s="13"/>
      <c r="B417" s="248"/>
      <c r="C417" s="249"/>
      <c r="D417" s="243" t="s">
        <v>216</v>
      </c>
      <c r="E417" s="250" t="s">
        <v>1</v>
      </c>
      <c r="F417" s="251" t="s">
        <v>6930</v>
      </c>
      <c r="G417" s="249"/>
      <c r="H417" s="250" t="s">
        <v>1</v>
      </c>
      <c r="I417" s="252"/>
      <c r="J417" s="249"/>
      <c r="K417" s="249"/>
      <c r="L417" s="253"/>
      <c r="M417" s="254"/>
      <c r="N417" s="255"/>
      <c r="O417" s="255"/>
      <c r="P417" s="255"/>
      <c r="Q417" s="255"/>
      <c r="R417" s="255"/>
      <c r="S417" s="255"/>
      <c r="T417" s="256"/>
      <c r="U417" s="13"/>
      <c r="V417" s="13"/>
      <c r="W417" s="13"/>
      <c r="X417" s="13"/>
      <c r="Y417" s="13"/>
      <c r="Z417" s="13"/>
      <c r="AA417" s="13"/>
      <c r="AB417" s="13"/>
      <c r="AC417" s="13"/>
      <c r="AD417" s="13"/>
      <c r="AE417" s="13"/>
      <c r="AT417" s="257" t="s">
        <v>216</v>
      </c>
      <c r="AU417" s="257" t="s">
        <v>81</v>
      </c>
      <c r="AV417" s="13" t="s">
        <v>79</v>
      </c>
      <c r="AW417" s="13" t="s">
        <v>30</v>
      </c>
      <c r="AX417" s="13" t="s">
        <v>73</v>
      </c>
      <c r="AY417" s="257" t="s">
        <v>205</v>
      </c>
    </row>
    <row r="418" s="14" customFormat="1">
      <c r="A418" s="14"/>
      <c r="B418" s="258"/>
      <c r="C418" s="259"/>
      <c r="D418" s="243" t="s">
        <v>216</v>
      </c>
      <c r="E418" s="260" t="s">
        <v>1</v>
      </c>
      <c r="F418" s="261" t="s">
        <v>6931</v>
      </c>
      <c r="G418" s="259"/>
      <c r="H418" s="262">
        <v>290.92399999999998</v>
      </c>
      <c r="I418" s="263"/>
      <c r="J418" s="259"/>
      <c r="K418" s="259"/>
      <c r="L418" s="264"/>
      <c r="M418" s="265"/>
      <c r="N418" s="266"/>
      <c r="O418" s="266"/>
      <c r="P418" s="266"/>
      <c r="Q418" s="266"/>
      <c r="R418" s="266"/>
      <c r="S418" s="266"/>
      <c r="T418" s="267"/>
      <c r="U418" s="14"/>
      <c r="V418" s="14"/>
      <c r="W418" s="14"/>
      <c r="X418" s="14"/>
      <c r="Y418" s="14"/>
      <c r="Z418" s="14"/>
      <c r="AA418" s="14"/>
      <c r="AB418" s="14"/>
      <c r="AC418" s="14"/>
      <c r="AD418" s="14"/>
      <c r="AE418" s="14"/>
      <c r="AT418" s="268" t="s">
        <v>216</v>
      </c>
      <c r="AU418" s="268" t="s">
        <v>81</v>
      </c>
      <c r="AV418" s="14" t="s">
        <v>81</v>
      </c>
      <c r="AW418" s="14" t="s">
        <v>30</v>
      </c>
      <c r="AX418" s="14" t="s">
        <v>79</v>
      </c>
      <c r="AY418" s="268" t="s">
        <v>205</v>
      </c>
    </row>
    <row r="419" s="2" customFormat="1" ht="33" customHeight="1">
      <c r="A419" s="39"/>
      <c r="B419" s="40"/>
      <c r="C419" s="230" t="s">
        <v>469</v>
      </c>
      <c r="D419" s="230" t="s">
        <v>207</v>
      </c>
      <c r="E419" s="231" t="s">
        <v>743</v>
      </c>
      <c r="F419" s="232" t="s">
        <v>744</v>
      </c>
      <c r="G419" s="233" t="s">
        <v>245</v>
      </c>
      <c r="H419" s="234">
        <v>4.3780000000000001</v>
      </c>
      <c r="I419" s="235"/>
      <c r="J419" s="236">
        <f>ROUND(I419*H419,2)</f>
        <v>0</v>
      </c>
      <c r="K419" s="232" t="s">
        <v>211</v>
      </c>
      <c r="L419" s="45"/>
      <c r="M419" s="237" t="s">
        <v>1</v>
      </c>
      <c r="N419" s="238"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212</v>
      </c>
      <c r="AT419" s="241" t="s">
        <v>207</v>
      </c>
      <c r="AU419" s="241" t="s">
        <v>81</v>
      </c>
      <c r="AY419" s="18" t="s">
        <v>205</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212</v>
      </c>
      <c r="BM419" s="241" t="s">
        <v>6932</v>
      </c>
    </row>
    <row r="420" s="2" customFormat="1">
      <c r="A420" s="39"/>
      <c r="B420" s="40"/>
      <c r="C420" s="41"/>
      <c r="D420" s="243" t="s">
        <v>214</v>
      </c>
      <c r="E420" s="41"/>
      <c r="F420" s="244" t="s">
        <v>746</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214</v>
      </c>
      <c r="AU420" s="18" t="s">
        <v>81</v>
      </c>
    </row>
    <row r="421" s="2" customFormat="1" ht="37.8" customHeight="1">
      <c r="A421" s="39"/>
      <c r="B421" s="40"/>
      <c r="C421" s="230" t="s">
        <v>476</v>
      </c>
      <c r="D421" s="230" t="s">
        <v>207</v>
      </c>
      <c r="E421" s="231" t="s">
        <v>757</v>
      </c>
      <c r="F421" s="232" t="s">
        <v>758</v>
      </c>
      <c r="G421" s="233" t="s">
        <v>245</v>
      </c>
      <c r="H421" s="234">
        <v>22.861999999999998</v>
      </c>
      <c r="I421" s="235"/>
      <c r="J421" s="236">
        <f>ROUND(I421*H421,2)</f>
        <v>0</v>
      </c>
      <c r="K421" s="232" t="s">
        <v>211</v>
      </c>
      <c r="L421" s="45"/>
      <c r="M421" s="237" t="s">
        <v>1</v>
      </c>
      <c r="N421" s="238"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212</v>
      </c>
      <c r="AT421" s="241" t="s">
        <v>207</v>
      </c>
      <c r="AU421" s="241" t="s">
        <v>81</v>
      </c>
      <c r="AY421" s="18" t="s">
        <v>205</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212</v>
      </c>
      <c r="BM421" s="241" t="s">
        <v>6933</v>
      </c>
    </row>
    <row r="422" s="2" customFormat="1">
      <c r="A422" s="39"/>
      <c r="B422" s="40"/>
      <c r="C422" s="41"/>
      <c r="D422" s="243" t="s">
        <v>214</v>
      </c>
      <c r="E422" s="41"/>
      <c r="F422" s="244" t="s">
        <v>760</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214</v>
      </c>
      <c r="AU422" s="18" t="s">
        <v>81</v>
      </c>
    </row>
    <row r="423" s="2" customFormat="1" ht="33" customHeight="1">
      <c r="A423" s="39"/>
      <c r="B423" s="40"/>
      <c r="C423" s="230" t="s">
        <v>482</v>
      </c>
      <c r="D423" s="230" t="s">
        <v>207</v>
      </c>
      <c r="E423" s="231" t="s">
        <v>762</v>
      </c>
      <c r="F423" s="232" t="s">
        <v>763</v>
      </c>
      <c r="G423" s="233" t="s">
        <v>245</v>
      </c>
      <c r="H423" s="234">
        <v>0.66700000000000004</v>
      </c>
      <c r="I423" s="235"/>
      <c r="J423" s="236">
        <f>ROUND(I423*H423,2)</f>
        <v>0</v>
      </c>
      <c r="K423" s="232" t="s">
        <v>211</v>
      </c>
      <c r="L423" s="45"/>
      <c r="M423" s="237" t="s">
        <v>1</v>
      </c>
      <c r="N423" s="238" t="s">
        <v>38</v>
      </c>
      <c r="O423" s="92"/>
      <c r="P423" s="239">
        <f>O423*H423</f>
        <v>0</v>
      </c>
      <c r="Q423" s="239">
        <v>0</v>
      </c>
      <c r="R423" s="239">
        <f>Q423*H423</f>
        <v>0</v>
      </c>
      <c r="S423" s="239">
        <v>0</v>
      </c>
      <c r="T423" s="240">
        <f>S423*H423</f>
        <v>0</v>
      </c>
      <c r="U423" s="39"/>
      <c r="V423" s="39"/>
      <c r="W423" s="39"/>
      <c r="X423" s="39"/>
      <c r="Y423" s="39"/>
      <c r="Z423" s="39"/>
      <c r="AA423" s="39"/>
      <c r="AB423" s="39"/>
      <c r="AC423" s="39"/>
      <c r="AD423" s="39"/>
      <c r="AE423" s="39"/>
      <c r="AR423" s="241" t="s">
        <v>212</v>
      </c>
      <c r="AT423" s="241" t="s">
        <v>207</v>
      </c>
      <c r="AU423" s="241" t="s">
        <v>81</v>
      </c>
      <c r="AY423" s="18" t="s">
        <v>205</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212</v>
      </c>
      <c r="BM423" s="241" t="s">
        <v>6934</v>
      </c>
    </row>
    <row r="424" s="2" customFormat="1">
      <c r="A424" s="39"/>
      <c r="B424" s="40"/>
      <c r="C424" s="41"/>
      <c r="D424" s="243" t="s">
        <v>214</v>
      </c>
      <c r="E424" s="41"/>
      <c r="F424" s="244" t="s">
        <v>765</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214</v>
      </c>
      <c r="AU424" s="18" t="s">
        <v>81</v>
      </c>
    </row>
    <row r="425" s="2" customFormat="1" ht="37.8" customHeight="1">
      <c r="A425" s="39"/>
      <c r="B425" s="40"/>
      <c r="C425" s="230" t="s">
        <v>487</v>
      </c>
      <c r="D425" s="230" t="s">
        <v>207</v>
      </c>
      <c r="E425" s="231" t="s">
        <v>767</v>
      </c>
      <c r="F425" s="232" t="s">
        <v>768</v>
      </c>
      <c r="G425" s="233" t="s">
        <v>245</v>
      </c>
      <c r="H425" s="234">
        <v>0</v>
      </c>
      <c r="I425" s="235"/>
      <c r="J425" s="236">
        <f>ROUND(I425*H425,2)</f>
        <v>0</v>
      </c>
      <c r="K425" s="232" t="s">
        <v>211</v>
      </c>
      <c r="L425" s="45"/>
      <c r="M425" s="237" t="s">
        <v>1</v>
      </c>
      <c r="N425" s="238" t="s">
        <v>38</v>
      </c>
      <c r="O425" s="92"/>
      <c r="P425" s="239">
        <f>O425*H425</f>
        <v>0</v>
      </c>
      <c r="Q425" s="239">
        <v>0</v>
      </c>
      <c r="R425" s="239">
        <f>Q425*H425</f>
        <v>0</v>
      </c>
      <c r="S425" s="239">
        <v>0</v>
      </c>
      <c r="T425" s="240">
        <f>S425*H425</f>
        <v>0</v>
      </c>
      <c r="U425" s="39"/>
      <c r="V425" s="39"/>
      <c r="W425" s="39"/>
      <c r="X425" s="39"/>
      <c r="Y425" s="39"/>
      <c r="Z425" s="39"/>
      <c r="AA425" s="39"/>
      <c r="AB425" s="39"/>
      <c r="AC425" s="39"/>
      <c r="AD425" s="39"/>
      <c r="AE425" s="39"/>
      <c r="AR425" s="241" t="s">
        <v>212</v>
      </c>
      <c r="AT425" s="241" t="s">
        <v>207</v>
      </c>
      <c r="AU425" s="241" t="s">
        <v>81</v>
      </c>
      <c r="AY425" s="18" t="s">
        <v>205</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212</v>
      </c>
      <c r="BM425" s="241" t="s">
        <v>6935</v>
      </c>
    </row>
    <row r="426" s="2" customFormat="1">
      <c r="A426" s="39"/>
      <c r="B426" s="40"/>
      <c r="C426" s="41"/>
      <c r="D426" s="243" t="s">
        <v>214</v>
      </c>
      <c r="E426" s="41"/>
      <c r="F426" s="244" t="s">
        <v>770</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214</v>
      </c>
      <c r="AU426" s="18" t="s">
        <v>81</v>
      </c>
    </row>
    <row r="427" s="2" customFormat="1" ht="44.25" customHeight="1">
      <c r="A427" s="39"/>
      <c r="B427" s="40"/>
      <c r="C427" s="230" t="s">
        <v>492</v>
      </c>
      <c r="D427" s="230" t="s">
        <v>207</v>
      </c>
      <c r="E427" s="231" t="s">
        <v>772</v>
      </c>
      <c r="F427" s="232" t="s">
        <v>773</v>
      </c>
      <c r="G427" s="233" t="s">
        <v>245</v>
      </c>
      <c r="H427" s="234">
        <v>2.3370000000000002</v>
      </c>
      <c r="I427" s="235"/>
      <c r="J427" s="236">
        <f>ROUND(I427*H427,2)</f>
        <v>0</v>
      </c>
      <c r="K427" s="232" t="s">
        <v>211</v>
      </c>
      <c r="L427" s="45"/>
      <c r="M427" s="237" t="s">
        <v>1</v>
      </c>
      <c r="N427" s="238" t="s">
        <v>38</v>
      </c>
      <c r="O427" s="92"/>
      <c r="P427" s="239">
        <f>O427*H427</f>
        <v>0</v>
      </c>
      <c r="Q427" s="239">
        <v>0</v>
      </c>
      <c r="R427" s="239">
        <f>Q427*H427</f>
        <v>0</v>
      </c>
      <c r="S427" s="239">
        <v>0</v>
      </c>
      <c r="T427" s="240">
        <f>S427*H427</f>
        <v>0</v>
      </c>
      <c r="U427" s="39"/>
      <c r="V427" s="39"/>
      <c r="W427" s="39"/>
      <c r="X427" s="39"/>
      <c r="Y427" s="39"/>
      <c r="Z427" s="39"/>
      <c r="AA427" s="39"/>
      <c r="AB427" s="39"/>
      <c r="AC427" s="39"/>
      <c r="AD427" s="39"/>
      <c r="AE427" s="39"/>
      <c r="AR427" s="241" t="s">
        <v>212</v>
      </c>
      <c r="AT427" s="241" t="s">
        <v>207</v>
      </c>
      <c r="AU427" s="241" t="s">
        <v>81</v>
      </c>
      <c r="AY427" s="18" t="s">
        <v>205</v>
      </c>
      <c r="BE427" s="242">
        <f>IF(N427="základní",J427,0)</f>
        <v>0</v>
      </c>
      <c r="BF427" s="242">
        <f>IF(N427="snížená",J427,0)</f>
        <v>0</v>
      </c>
      <c r="BG427" s="242">
        <f>IF(N427="zákl. přenesená",J427,0)</f>
        <v>0</v>
      </c>
      <c r="BH427" s="242">
        <f>IF(N427="sníž. přenesená",J427,0)</f>
        <v>0</v>
      </c>
      <c r="BI427" s="242">
        <f>IF(N427="nulová",J427,0)</f>
        <v>0</v>
      </c>
      <c r="BJ427" s="18" t="s">
        <v>79</v>
      </c>
      <c r="BK427" s="242">
        <f>ROUND(I427*H427,2)</f>
        <v>0</v>
      </c>
      <c r="BL427" s="18" t="s">
        <v>212</v>
      </c>
      <c r="BM427" s="241" t="s">
        <v>6936</v>
      </c>
    </row>
    <row r="428" s="2" customFormat="1">
      <c r="A428" s="39"/>
      <c r="B428" s="40"/>
      <c r="C428" s="41"/>
      <c r="D428" s="243" t="s">
        <v>214</v>
      </c>
      <c r="E428" s="41"/>
      <c r="F428" s="244" t="s">
        <v>775</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214</v>
      </c>
      <c r="AU428" s="18" t="s">
        <v>81</v>
      </c>
    </row>
    <row r="429" s="12" customFormat="1" ht="22.8" customHeight="1">
      <c r="A429" s="12"/>
      <c r="B429" s="214"/>
      <c r="C429" s="215"/>
      <c r="D429" s="216" t="s">
        <v>72</v>
      </c>
      <c r="E429" s="228" t="s">
        <v>776</v>
      </c>
      <c r="F429" s="228" t="s">
        <v>777</v>
      </c>
      <c r="G429" s="215"/>
      <c r="H429" s="215"/>
      <c r="I429" s="218"/>
      <c r="J429" s="229">
        <f>BK429</f>
        <v>0</v>
      </c>
      <c r="K429" s="215"/>
      <c r="L429" s="220"/>
      <c r="M429" s="221"/>
      <c r="N429" s="222"/>
      <c r="O429" s="222"/>
      <c r="P429" s="223">
        <f>SUM(P430:P431)</f>
        <v>0</v>
      </c>
      <c r="Q429" s="222"/>
      <c r="R429" s="223">
        <f>SUM(R430:R431)</f>
        <v>0</v>
      </c>
      <c r="S429" s="222"/>
      <c r="T429" s="224">
        <f>SUM(T430:T431)</f>
        <v>0</v>
      </c>
      <c r="U429" s="12"/>
      <c r="V429" s="12"/>
      <c r="W429" s="12"/>
      <c r="X429" s="12"/>
      <c r="Y429" s="12"/>
      <c r="Z429" s="12"/>
      <c r="AA429" s="12"/>
      <c r="AB429" s="12"/>
      <c r="AC429" s="12"/>
      <c r="AD429" s="12"/>
      <c r="AE429" s="12"/>
      <c r="AR429" s="225" t="s">
        <v>79</v>
      </c>
      <c r="AT429" s="226" t="s">
        <v>72</v>
      </c>
      <c r="AU429" s="226" t="s">
        <v>79</v>
      </c>
      <c r="AY429" s="225" t="s">
        <v>205</v>
      </c>
      <c r="BK429" s="227">
        <f>SUM(BK430:BK431)</f>
        <v>0</v>
      </c>
    </row>
    <row r="430" s="2" customFormat="1" ht="16.5" customHeight="1">
      <c r="A430" s="39"/>
      <c r="B430" s="40"/>
      <c r="C430" s="230" t="s">
        <v>497</v>
      </c>
      <c r="D430" s="230" t="s">
        <v>207</v>
      </c>
      <c r="E430" s="231" t="s">
        <v>6937</v>
      </c>
      <c r="F430" s="232" t="s">
        <v>6938</v>
      </c>
      <c r="G430" s="233" t="s">
        <v>245</v>
      </c>
      <c r="H430" s="234">
        <v>87.626999999999995</v>
      </c>
      <c r="I430" s="235"/>
      <c r="J430" s="236">
        <f>ROUND(I430*H430,2)</f>
        <v>0</v>
      </c>
      <c r="K430" s="232" t="s">
        <v>211</v>
      </c>
      <c r="L430" s="45"/>
      <c r="M430" s="237" t="s">
        <v>1</v>
      </c>
      <c r="N430" s="238" t="s">
        <v>38</v>
      </c>
      <c r="O430" s="92"/>
      <c r="P430" s="239">
        <f>O430*H430</f>
        <v>0</v>
      </c>
      <c r="Q430" s="239">
        <v>0</v>
      </c>
      <c r="R430" s="239">
        <f>Q430*H430</f>
        <v>0</v>
      </c>
      <c r="S430" s="239">
        <v>0</v>
      </c>
      <c r="T430" s="240">
        <f>S430*H430</f>
        <v>0</v>
      </c>
      <c r="U430" s="39"/>
      <c r="V430" s="39"/>
      <c r="W430" s="39"/>
      <c r="X430" s="39"/>
      <c r="Y430" s="39"/>
      <c r="Z430" s="39"/>
      <c r="AA430" s="39"/>
      <c r="AB430" s="39"/>
      <c r="AC430" s="39"/>
      <c r="AD430" s="39"/>
      <c r="AE430" s="39"/>
      <c r="AR430" s="241" t="s">
        <v>212</v>
      </c>
      <c r="AT430" s="241" t="s">
        <v>207</v>
      </c>
      <c r="AU430" s="241" t="s">
        <v>81</v>
      </c>
      <c r="AY430" s="18" t="s">
        <v>205</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212</v>
      </c>
      <c r="BM430" s="241" t="s">
        <v>6939</v>
      </c>
    </row>
    <row r="431" s="2" customFormat="1">
      <c r="A431" s="39"/>
      <c r="B431" s="40"/>
      <c r="C431" s="41"/>
      <c r="D431" s="243" t="s">
        <v>214</v>
      </c>
      <c r="E431" s="41"/>
      <c r="F431" s="244" t="s">
        <v>6940</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214</v>
      </c>
      <c r="AU431" s="18" t="s">
        <v>81</v>
      </c>
    </row>
    <row r="432" s="12" customFormat="1" ht="25.92" customHeight="1">
      <c r="A432" s="12"/>
      <c r="B432" s="214"/>
      <c r="C432" s="215"/>
      <c r="D432" s="216" t="s">
        <v>72</v>
      </c>
      <c r="E432" s="217" t="s">
        <v>783</v>
      </c>
      <c r="F432" s="217" t="s">
        <v>784</v>
      </c>
      <c r="G432" s="215"/>
      <c r="H432" s="215"/>
      <c r="I432" s="218"/>
      <c r="J432" s="219">
        <f>BK432</f>
        <v>0</v>
      </c>
      <c r="K432" s="215"/>
      <c r="L432" s="220"/>
      <c r="M432" s="221"/>
      <c r="N432" s="222"/>
      <c r="O432" s="222"/>
      <c r="P432" s="223">
        <f>P433+P464+P515+P580+P587+P627+P657+P727</f>
        <v>0</v>
      </c>
      <c r="Q432" s="222"/>
      <c r="R432" s="223">
        <f>R433+R464+R515+R580+R587+R627+R657+R727</f>
        <v>28.804528537000007</v>
      </c>
      <c r="S432" s="222"/>
      <c r="T432" s="224">
        <f>T433+T464+T515+T580+T587+T627+T657+T727</f>
        <v>5.1996438000000005</v>
      </c>
      <c r="U432" s="12"/>
      <c r="V432" s="12"/>
      <c r="W432" s="12"/>
      <c r="X432" s="12"/>
      <c r="Y432" s="12"/>
      <c r="Z432" s="12"/>
      <c r="AA432" s="12"/>
      <c r="AB432" s="12"/>
      <c r="AC432" s="12"/>
      <c r="AD432" s="12"/>
      <c r="AE432" s="12"/>
      <c r="AR432" s="225" t="s">
        <v>81</v>
      </c>
      <c r="AT432" s="226" t="s">
        <v>72</v>
      </c>
      <c r="AU432" s="226" t="s">
        <v>73</v>
      </c>
      <c r="AY432" s="225" t="s">
        <v>205</v>
      </c>
      <c r="BK432" s="227">
        <f>BK433+BK464+BK515+BK580+BK587+BK627+BK657+BK727</f>
        <v>0</v>
      </c>
    </row>
    <row r="433" s="12" customFormat="1" ht="22.8" customHeight="1">
      <c r="A433" s="12"/>
      <c r="B433" s="214"/>
      <c r="C433" s="215"/>
      <c r="D433" s="216" t="s">
        <v>72</v>
      </c>
      <c r="E433" s="228" t="s">
        <v>785</v>
      </c>
      <c r="F433" s="228" t="s">
        <v>786</v>
      </c>
      <c r="G433" s="215"/>
      <c r="H433" s="215"/>
      <c r="I433" s="218"/>
      <c r="J433" s="229">
        <f>BK433</f>
        <v>0</v>
      </c>
      <c r="K433" s="215"/>
      <c r="L433" s="220"/>
      <c r="M433" s="221"/>
      <c r="N433" s="222"/>
      <c r="O433" s="222"/>
      <c r="P433" s="223">
        <f>SUM(P434:P463)</f>
        <v>0</v>
      </c>
      <c r="Q433" s="222"/>
      <c r="R433" s="223">
        <f>SUM(R434:R463)</f>
        <v>1.158169078</v>
      </c>
      <c r="S433" s="222"/>
      <c r="T433" s="224">
        <f>SUM(T434:T463)</f>
        <v>0</v>
      </c>
      <c r="U433" s="12"/>
      <c r="V433" s="12"/>
      <c r="W433" s="12"/>
      <c r="X433" s="12"/>
      <c r="Y433" s="12"/>
      <c r="Z433" s="12"/>
      <c r="AA433" s="12"/>
      <c r="AB433" s="12"/>
      <c r="AC433" s="12"/>
      <c r="AD433" s="12"/>
      <c r="AE433" s="12"/>
      <c r="AR433" s="225" t="s">
        <v>81</v>
      </c>
      <c r="AT433" s="226" t="s">
        <v>72</v>
      </c>
      <c r="AU433" s="226" t="s">
        <v>79</v>
      </c>
      <c r="AY433" s="225" t="s">
        <v>205</v>
      </c>
      <c r="BK433" s="227">
        <f>SUM(BK434:BK463)</f>
        <v>0</v>
      </c>
    </row>
    <row r="434" s="2" customFormat="1" ht="24.15" customHeight="1">
      <c r="A434" s="39"/>
      <c r="B434" s="40"/>
      <c r="C434" s="230" t="s">
        <v>508</v>
      </c>
      <c r="D434" s="230" t="s">
        <v>207</v>
      </c>
      <c r="E434" s="231" t="s">
        <v>6941</v>
      </c>
      <c r="F434" s="232" t="s">
        <v>6942</v>
      </c>
      <c r="G434" s="233" t="s">
        <v>157</v>
      </c>
      <c r="H434" s="234">
        <v>157.78399999999999</v>
      </c>
      <c r="I434" s="235"/>
      <c r="J434" s="236">
        <f>ROUND(I434*H434,2)</f>
        <v>0</v>
      </c>
      <c r="K434" s="232" t="s">
        <v>211</v>
      </c>
      <c r="L434" s="45"/>
      <c r="M434" s="237" t="s">
        <v>1</v>
      </c>
      <c r="N434" s="238" t="s">
        <v>38</v>
      </c>
      <c r="O434" s="92"/>
      <c r="P434" s="239">
        <f>O434*H434</f>
        <v>0</v>
      </c>
      <c r="Q434" s="239">
        <v>0</v>
      </c>
      <c r="R434" s="239">
        <f>Q434*H434</f>
        <v>0</v>
      </c>
      <c r="S434" s="239">
        <v>0</v>
      </c>
      <c r="T434" s="240">
        <f>S434*H434</f>
        <v>0</v>
      </c>
      <c r="U434" s="39"/>
      <c r="V434" s="39"/>
      <c r="W434" s="39"/>
      <c r="X434" s="39"/>
      <c r="Y434" s="39"/>
      <c r="Z434" s="39"/>
      <c r="AA434" s="39"/>
      <c r="AB434" s="39"/>
      <c r="AC434" s="39"/>
      <c r="AD434" s="39"/>
      <c r="AE434" s="39"/>
      <c r="AR434" s="241" t="s">
        <v>324</v>
      </c>
      <c r="AT434" s="241" t="s">
        <v>207</v>
      </c>
      <c r="AU434" s="241" t="s">
        <v>81</v>
      </c>
      <c r="AY434" s="18" t="s">
        <v>205</v>
      </c>
      <c r="BE434" s="242">
        <f>IF(N434="základní",J434,0)</f>
        <v>0</v>
      </c>
      <c r="BF434" s="242">
        <f>IF(N434="snížená",J434,0)</f>
        <v>0</v>
      </c>
      <c r="BG434" s="242">
        <f>IF(N434="zákl. přenesená",J434,0)</f>
        <v>0</v>
      </c>
      <c r="BH434" s="242">
        <f>IF(N434="sníž. přenesená",J434,0)</f>
        <v>0</v>
      </c>
      <c r="BI434" s="242">
        <f>IF(N434="nulová",J434,0)</f>
        <v>0</v>
      </c>
      <c r="BJ434" s="18" t="s">
        <v>79</v>
      </c>
      <c r="BK434" s="242">
        <f>ROUND(I434*H434,2)</f>
        <v>0</v>
      </c>
      <c r="BL434" s="18" t="s">
        <v>324</v>
      </c>
      <c r="BM434" s="241" t="s">
        <v>6943</v>
      </c>
    </row>
    <row r="435" s="2" customFormat="1">
      <c r="A435" s="39"/>
      <c r="B435" s="40"/>
      <c r="C435" s="41"/>
      <c r="D435" s="243" t="s">
        <v>214</v>
      </c>
      <c r="E435" s="41"/>
      <c r="F435" s="244" t="s">
        <v>6944</v>
      </c>
      <c r="G435" s="41"/>
      <c r="H435" s="41"/>
      <c r="I435" s="245"/>
      <c r="J435" s="41"/>
      <c r="K435" s="41"/>
      <c r="L435" s="45"/>
      <c r="M435" s="246"/>
      <c r="N435" s="247"/>
      <c r="O435" s="92"/>
      <c r="P435" s="92"/>
      <c r="Q435" s="92"/>
      <c r="R435" s="92"/>
      <c r="S435" s="92"/>
      <c r="T435" s="93"/>
      <c r="U435" s="39"/>
      <c r="V435" s="39"/>
      <c r="W435" s="39"/>
      <c r="X435" s="39"/>
      <c r="Y435" s="39"/>
      <c r="Z435" s="39"/>
      <c r="AA435" s="39"/>
      <c r="AB435" s="39"/>
      <c r="AC435" s="39"/>
      <c r="AD435" s="39"/>
      <c r="AE435" s="39"/>
      <c r="AT435" s="18" t="s">
        <v>214</v>
      </c>
      <c r="AU435" s="18" t="s">
        <v>81</v>
      </c>
    </row>
    <row r="436" s="14" customFormat="1">
      <c r="A436" s="14"/>
      <c r="B436" s="258"/>
      <c r="C436" s="259"/>
      <c r="D436" s="243" t="s">
        <v>216</v>
      </c>
      <c r="E436" s="260" t="s">
        <v>1</v>
      </c>
      <c r="F436" s="261" t="s">
        <v>6945</v>
      </c>
      <c r="G436" s="259"/>
      <c r="H436" s="262">
        <v>157.78399999999999</v>
      </c>
      <c r="I436" s="263"/>
      <c r="J436" s="259"/>
      <c r="K436" s="259"/>
      <c r="L436" s="264"/>
      <c r="M436" s="265"/>
      <c r="N436" s="266"/>
      <c r="O436" s="266"/>
      <c r="P436" s="266"/>
      <c r="Q436" s="266"/>
      <c r="R436" s="266"/>
      <c r="S436" s="266"/>
      <c r="T436" s="267"/>
      <c r="U436" s="14"/>
      <c r="V436" s="14"/>
      <c r="W436" s="14"/>
      <c r="X436" s="14"/>
      <c r="Y436" s="14"/>
      <c r="Z436" s="14"/>
      <c r="AA436" s="14"/>
      <c r="AB436" s="14"/>
      <c r="AC436" s="14"/>
      <c r="AD436" s="14"/>
      <c r="AE436" s="14"/>
      <c r="AT436" s="268" t="s">
        <v>216</v>
      </c>
      <c r="AU436" s="268" t="s">
        <v>81</v>
      </c>
      <c r="AV436" s="14" t="s">
        <v>81</v>
      </c>
      <c r="AW436" s="14" t="s">
        <v>30</v>
      </c>
      <c r="AX436" s="14" t="s">
        <v>79</v>
      </c>
      <c r="AY436" s="268" t="s">
        <v>205</v>
      </c>
    </row>
    <row r="437" s="2" customFormat="1" ht="16.5" customHeight="1">
      <c r="A437" s="39"/>
      <c r="B437" s="40"/>
      <c r="C437" s="292" t="s">
        <v>512</v>
      </c>
      <c r="D437" s="292" t="s">
        <v>301</v>
      </c>
      <c r="E437" s="293" t="s">
        <v>794</v>
      </c>
      <c r="F437" s="294" t="s">
        <v>795</v>
      </c>
      <c r="G437" s="295" t="s">
        <v>245</v>
      </c>
      <c r="H437" s="296">
        <v>0.055</v>
      </c>
      <c r="I437" s="297"/>
      <c r="J437" s="298">
        <f>ROUND(I437*H437,2)</f>
        <v>0</v>
      </c>
      <c r="K437" s="294" t="s">
        <v>211</v>
      </c>
      <c r="L437" s="299"/>
      <c r="M437" s="300" t="s">
        <v>1</v>
      </c>
      <c r="N437" s="301" t="s">
        <v>38</v>
      </c>
      <c r="O437" s="92"/>
      <c r="P437" s="239">
        <f>O437*H437</f>
        <v>0</v>
      </c>
      <c r="Q437" s="239">
        <v>1</v>
      </c>
      <c r="R437" s="239">
        <f>Q437*H437</f>
        <v>0.055</v>
      </c>
      <c r="S437" s="239">
        <v>0</v>
      </c>
      <c r="T437" s="240">
        <f>S437*H437</f>
        <v>0</v>
      </c>
      <c r="U437" s="39"/>
      <c r="V437" s="39"/>
      <c r="W437" s="39"/>
      <c r="X437" s="39"/>
      <c r="Y437" s="39"/>
      <c r="Z437" s="39"/>
      <c r="AA437" s="39"/>
      <c r="AB437" s="39"/>
      <c r="AC437" s="39"/>
      <c r="AD437" s="39"/>
      <c r="AE437" s="39"/>
      <c r="AR437" s="241" t="s">
        <v>422</v>
      </c>
      <c r="AT437" s="241" t="s">
        <v>301</v>
      </c>
      <c r="AU437" s="241" t="s">
        <v>81</v>
      </c>
      <c r="AY437" s="18" t="s">
        <v>205</v>
      </c>
      <c r="BE437" s="242">
        <f>IF(N437="základní",J437,0)</f>
        <v>0</v>
      </c>
      <c r="BF437" s="242">
        <f>IF(N437="snížená",J437,0)</f>
        <v>0</v>
      </c>
      <c r="BG437" s="242">
        <f>IF(N437="zákl. přenesená",J437,0)</f>
        <v>0</v>
      </c>
      <c r="BH437" s="242">
        <f>IF(N437="sníž. přenesená",J437,0)</f>
        <v>0</v>
      </c>
      <c r="BI437" s="242">
        <f>IF(N437="nulová",J437,0)</f>
        <v>0</v>
      </c>
      <c r="BJ437" s="18" t="s">
        <v>79</v>
      </c>
      <c r="BK437" s="242">
        <f>ROUND(I437*H437,2)</f>
        <v>0</v>
      </c>
      <c r="BL437" s="18" t="s">
        <v>324</v>
      </c>
      <c r="BM437" s="241" t="s">
        <v>6946</v>
      </c>
    </row>
    <row r="438" s="2" customFormat="1">
      <c r="A438" s="39"/>
      <c r="B438" s="40"/>
      <c r="C438" s="41"/>
      <c r="D438" s="243" t="s">
        <v>214</v>
      </c>
      <c r="E438" s="41"/>
      <c r="F438" s="244" t="s">
        <v>795</v>
      </c>
      <c r="G438" s="41"/>
      <c r="H438" s="41"/>
      <c r="I438" s="245"/>
      <c r="J438" s="41"/>
      <c r="K438" s="41"/>
      <c r="L438" s="45"/>
      <c r="M438" s="246"/>
      <c r="N438" s="247"/>
      <c r="O438" s="92"/>
      <c r="P438" s="92"/>
      <c r="Q438" s="92"/>
      <c r="R438" s="92"/>
      <c r="S438" s="92"/>
      <c r="T438" s="93"/>
      <c r="U438" s="39"/>
      <c r="V438" s="39"/>
      <c r="W438" s="39"/>
      <c r="X438" s="39"/>
      <c r="Y438" s="39"/>
      <c r="Z438" s="39"/>
      <c r="AA438" s="39"/>
      <c r="AB438" s="39"/>
      <c r="AC438" s="39"/>
      <c r="AD438" s="39"/>
      <c r="AE438" s="39"/>
      <c r="AT438" s="18" t="s">
        <v>214</v>
      </c>
      <c r="AU438" s="18" t="s">
        <v>81</v>
      </c>
    </row>
    <row r="439" s="2" customFormat="1">
      <c r="A439" s="39"/>
      <c r="B439" s="40"/>
      <c r="C439" s="41"/>
      <c r="D439" s="243" t="s">
        <v>231</v>
      </c>
      <c r="E439" s="41"/>
      <c r="F439" s="280" t="s">
        <v>797</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231</v>
      </c>
      <c r="AU439" s="18" t="s">
        <v>81</v>
      </c>
    </row>
    <row r="440" s="14" customFormat="1">
      <c r="A440" s="14"/>
      <c r="B440" s="258"/>
      <c r="C440" s="259"/>
      <c r="D440" s="243" t="s">
        <v>216</v>
      </c>
      <c r="E440" s="259"/>
      <c r="F440" s="261" t="s">
        <v>6947</v>
      </c>
      <c r="G440" s="259"/>
      <c r="H440" s="262">
        <v>0.055</v>
      </c>
      <c r="I440" s="263"/>
      <c r="J440" s="259"/>
      <c r="K440" s="259"/>
      <c r="L440" s="264"/>
      <c r="M440" s="265"/>
      <c r="N440" s="266"/>
      <c r="O440" s="266"/>
      <c r="P440" s="266"/>
      <c r="Q440" s="266"/>
      <c r="R440" s="266"/>
      <c r="S440" s="266"/>
      <c r="T440" s="267"/>
      <c r="U440" s="14"/>
      <c r="V440" s="14"/>
      <c r="W440" s="14"/>
      <c r="X440" s="14"/>
      <c r="Y440" s="14"/>
      <c r="Z440" s="14"/>
      <c r="AA440" s="14"/>
      <c r="AB440" s="14"/>
      <c r="AC440" s="14"/>
      <c r="AD440" s="14"/>
      <c r="AE440" s="14"/>
      <c r="AT440" s="268" t="s">
        <v>216</v>
      </c>
      <c r="AU440" s="268" t="s">
        <v>81</v>
      </c>
      <c r="AV440" s="14" t="s">
        <v>81</v>
      </c>
      <c r="AW440" s="14" t="s">
        <v>4</v>
      </c>
      <c r="AX440" s="14" t="s">
        <v>79</v>
      </c>
      <c r="AY440" s="268" t="s">
        <v>205</v>
      </c>
    </row>
    <row r="441" s="2" customFormat="1" ht="24.15" customHeight="1">
      <c r="A441" s="39"/>
      <c r="B441" s="40"/>
      <c r="C441" s="230" t="s">
        <v>521</v>
      </c>
      <c r="D441" s="230" t="s">
        <v>207</v>
      </c>
      <c r="E441" s="231" t="s">
        <v>800</v>
      </c>
      <c r="F441" s="232" t="s">
        <v>801</v>
      </c>
      <c r="G441" s="233" t="s">
        <v>157</v>
      </c>
      <c r="H441" s="234">
        <v>13.5</v>
      </c>
      <c r="I441" s="235"/>
      <c r="J441" s="236">
        <f>ROUND(I441*H441,2)</f>
        <v>0</v>
      </c>
      <c r="K441" s="232" t="s">
        <v>211</v>
      </c>
      <c r="L441" s="45"/>
      <c r="M441" s="237" t="s">
        <v>1</v>
      </c>
      <c r="N441" s="238" t="s">
        <v>38</v>
      </c>
      <c r="O441" s="92"/>
      <c r="P441" s="239">
        <f>O441*H441</f>
        <v>0</v>
      </c>
      <c r="Q441" s="239">
        <v>0.00039825</v>
      </c>
      <c r="R441" s="239">
        <f>Q441*H441</f>
        <v>0.0053763750000000001</v>
      </c>
      <c r="S441" s="239">
        <v>0</v>
      </c>
      <c r="T441" s="240">
        <f>S441*H441</f>
        <v>0</v>
      </c>
      <c r="U441" s="39"/>
      <c r="V441" s="39"/>
      <c r="W441" s="39"/>
      <c r="X441" s="39"/>
      <c r="Y441" s="39"/>
      <c r="Z441" s="39"/>
      <c r="AA441" s="39"/>
      <c r="AB441" s="39"/>
      <c r="AC441" s="39"/>
      <c r="AD441" s="39"/>
      <c r="AE441" s="39"/>
      <c r="AR441" s="241" t="s">
        <v>324</v>
      </c>
      <c r="AT441" s="241" t="s">
        <v>207</v>
      </c>
      <c r="AU441" s="241" t="s">
        <v>81</v>
      </c>
      <c r="AY441" s="18" t="s">
        <v>205</v>
      </c>
      <c r="BE441" s="242">
        <f>IF(N441="základní",J441,0)</f>
        <v>0</v>
      </c>
      <c r="BF441" s="242">
        <f>IF(N441="snížená",J441,0)</f>
        <v>0</v>
      </c>
      <c r="BG441" s="242">
        <f>IF(N441="zákl. přenesená",J441,0)</f>
        <v>0</v>
      </c>
      <c r="BH441" s="242">
        <f>IF(N441="sníž. přenesená",J441,0)</f>
        <v>0</v>
      </c>
      <c r="BI441" s="242">
        <f>IF(N441="nulová",J441,0)</f>
        <v>0</v>
      </c>
      <c r="BJ441" s="18" t="s">
        <v>79</v>
      </c>
      <c r="BK441" s="242">
        <f>ROUND(I441*H441,2)</f>
        <v>0</v>
      </c>
      <c r="BL441" s="18" t="s">
        <v>324</v>
      </c>
      <c r="BM441" s="241" t="s">
        <v>6948</v>
      </c>
    </row>
    <row r="442" s="2" customFormat="1">
      <c r="A442" s="39"/>
      <c r="B442" s="40"/>
      <c r="C442" s="41"/>
      <c r="D442" s="243" t="s">
        <v>214</v>
      </c>
      <c r="E442" s="41"/>
      <c r="F442" s="244" t="s">
        <v>803</v>
      </c>
      <c r="G442" s="41"/>
      <c r="H442" s="41"/>
      <c r="I442" s="245"/>
      <c r="J442" s="41"/>
      <c r="K442" s="41"/>
      <c r="L442" s="45"/>
      <c r="M442" s="246"/>
      <c r="N442" s="247"/>
      <c r="O442" s="92"/>
      <c r="P442" s="92"/>
      <c r="Q442" s="92"/>
      <c r="R442" s="92"/>
      <c r="S442" s="92"/>
      <c r="T442" s="93"/>
      <c r="U442" s="39"/>
      <c r="V442" s="39"/>
      <c r="W442" s="39"/>
      <c r="X442" s="39"/>
      <c r="Y442" s="39"/>
      <c r="Z442" s="39"/>
      <c r="AA442" s="39"/>
      <c r="AB442" s="39"/>
      <c r="AC442" s="39"/>
      <c r="AD442" s="39"/>
      <c r="AE442" s="39"/>
      <c r="AT442" s="18" t="s">
        <v>214</v>
      </c>
      <c r="AU442" s="18" t="s">
        <v>81</v>
      </c>
    </row>
    <row r="443" s="13" customFormat="1">
      <c r="A443" s="13"/>
      <c r="B443" s="248"/>
      <c r="C443" s="249"/>
      <c r="D443" s="243" t="s">
        <v>216</v>
      </c>
      <c r="E443" s="250" t="s">
        <v>1</v>
      </c>
      <c r="F443" s="251" t="s">
        <v>6949</v>
      </c>
      <c r="G443" s="249"/>
      <c r="H443" s="250" t="s">
        <v>1</v>
      </c>
      <c r="I443" s="252"/>
      <c r="J443" s="249"/>
      <c r="K443" s="249"/>
      <c r="L443" s="253"/>
      <c r="M443" s="254"/>
      <c r="N443" s="255"/>
      <c r="O443" s="255"/>
      <c r="P443" s="255"/>
      <c r="Q443" s="255"/>
      <c r="R443" s="255"/>
      <c r="S443" s="255"/>
      <c r="T443" s="256"/>
      <c r="U443" s="13"/>
      <c r="V443" s="13"/>
      <c r="W443" s="13"/>
      <c r="X443" s="13"/>
      <c r="Y443" s="13"/>
      <c r="Z443" s="13"/>
      <c r="AA443" s="13"/>
      <c r="AB443" s="13"/>
      <c r="AC443" s="13"/>
      <c r="AD443" s="13"/>
      <c r="AE443" s="13"/>
      <c r="AT443" s="257" t="s">
        <v>216</v>
      </c>
      <c r="AU443" s="257" t="s">
        <v>81</v>
      </c>
      <c r="AV443" s="13" t="s">
        <v>79</v>
      </c>
      <c r="AW443" s="13" t="s">
        <v>30</v>
      </c>
      <c r="AX443" s="13" t="s">
        <v>73</v>
      </c>
      <c r="AY443" s="257" t="s">
        <v>205</v>
      </c>
    </row>
    <row r="444" s="14" customFormat="1">
      <c r="A444" s="14"/>
      <c r="B444" s="258"/>
      <c r="C444" s="259"/>
      <c r="D444" s="243" t="s">
        <v>216</v>
      </c>
      <c r="E444" s="260" t="s">
        <v>1</v>
      </c>
      <c r="F444" s="261" t="s">
        <v>6950</v>
      </c>
      <c r="G444" s="259"/>
      <c r="H444" s="262">
        <v>13.5</v>
      </c>
      <c r="I444" s="263"/>
      <c r="J444" s="259"/>
      <c r="K444" s="259"/>
      <c r="L444" s="264"/>
      <c r="M444" s="265"/>
      <c r="N444" s="266"/>
      <c r="O444" s="266"/>
      <c r="P444" s="266"/>
      <c r="Q444" s="266"/>
      <c r="R444" s="266"/>
      <c r="S444" s="266"/>
      <c r="T444" s="267"/>
      <c r="U444" s="14"/>
      <c r="V444" s="14"/>
      <c r="W444" s="14"/>
      <c r="X444" s="14"/>
      <c r="Y444" s="14"/>
      <c r="Z444" s="14"/>
      <c r="AA444" s="14"/>
      <c r="AB444" s="14"/>
      <c r="AC444" s="14"/>
      <c r="AD444" s="14"/>
      <c r="AE444" s="14"/>
      <c r="AT444" s="268" t="s">
        <v>216</v>
      </c>
      <c r="AU444" s="268" t="s">
        <v>81</v>
      </c>
      <c r="AV444" s="14" t="s">
        <v>81</v>
      </c>
      <c r="AW444" s="14" t="s">
        <v>30</v>
      </c>
      <c r="AX444" s="14" t="s">
        <v>79</v>
      </c>
      <c r="AY444" s="268" t="s">
        <v>205</v>
      </c>
    </row>
    <row r="445" s="2" customFormat="1" ht="24.15" customHeight="1">
      <c r="A445" s="39"/>
      <c r="B445" s="40"/>
      <c r="C445" s="230" t="s">
        <v>528</v>
      </c>
      <c r="D445" s="230" t="s">
        <v>207</v>
      </c>
      <c r="E445" s="231" t="s">
        <v>6951</v>
      </c>
      <c r="F445" s="232" t="s">
        <v>6952</v>
      </c>
      <c r="G445" s="233" t="s">
        <v>157</v>
      </c>
      <c r="H445" s="234">
        <v>144.28399999999999</v>
      </c>
      <c r="I445" s="235"/>
      <c r="J445" s="236">
        <f>ROUND(I445*H445,2)</f>
        <v>0</v>
      </c>
      <c r="K445" s="232" t="s">
        <v>211</v>
      </c>
      <c r="L445" s="45"/>
      <c r="M445" s="237" t="s">
        <v>1</v>
      </c>
      <c r="N445" s="238" t="s">
        <v>38</v>
      </c>
      <c r="O445" s="92"/>
      <c r="P445" s="239">
        <f>O445*H445</f>
        <v>0</v>
      </c>
      <c r="Q445" s="239">
        <v>0.00039825</v>
      </c>
      <c r="R445" s="239">
        <f>Q445*H445</f>
        <v>0.057461102999999999</v>
      </c>
      <c r="S445" s="239">
        <v>0</v>
      </c>
      <c r="T445" s="240">
        <f>S445*H445</f>
        <v>0</v>
      </c>
      <c r="U445" s="39"/>
      <c r="V445" s="39"/>
      <c r="W445" s="39"/>
      <c r="X445" s="39"/>
      <c r="Y445" s="39"/>
      <c r="Z445" s="39"/>
      <c r="AA445" s="39"/>
      <c r="AB445" s="39"/>
      <c r="AC445" s="39"/>
      <c r="AD445" s="39"/>
      <c r="AE445" s="39"/>
      <c r="AR445" s="241" t="s">
        <v>324</v>
      </c>
      <c r="AT445" s="241" t="s">
        <v>207</v>
      </c>
      <c r="AU445" s="241" t="s">
        <v>81</v>
      </c>
      <c r="AY445" s="18" t="s">
        <v>205</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324</v>
      </c>
      <c r="BM445" s="241" t="s">
        <v>6953</v>
      </c>
    </row>
    <row r="446" s="2" customFormat="1">
      <c r="A446" s="39"/>
      <c r="B446" s="40"/>
      <c r="C446" s="41"/>
      <c r="D446" s="243" t="s">
        <v>214</v>
      </c>
      <c r="E446" s="41"/>
      <c r="F446" s="244" t="s">
        <v>6954</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214</v>
      </c>
      <c r="AU446" s="18" t="s">
        <v>81</v>
      </c>
    </row>
    <row r="447" s="13" customFormat="1">
      <c r="A447" s="13"/>
      <c r="B447" s="248"/>
      <c r="C447" s="249"/>
      <c r="D447" s="243" t="s">
        <v>216</v>
      </c>
      <c r="E447" s="250" t="s">
        <v>1</v>
      </c>
      <c r="F447" s="251" t="s">
        <v>6955</v>
      </c>
      <c r="G447" s="249"/>
      <c r="H447" s="250" t="s">
        <v>1</v>
      </c>
      <c r="I447" s="252"/>
      <c r="J447" s="249"/>
      <c r="K447" s="249"/>
      <c r="L447" s="253"/>
      <c r="M447" s="254"/>
      <c r="N447" s="255"/>
      <c r="O447" s="255"/>
      <c r="P447" s="255"/>
      <c r="Q447" s="255"/>
      <c r="R447" s="255"/>
      <c r="S447" s="255"/>
      <c r="T447" s="256"/>
      <c r="U447" s="13"/>
      <c r="V447" s="13"/>
      <c r="W447" s="13"/>
      <c r="X447" s="13"/>
      <c r="Y447" s="13"/>
      <c r="Z447" s="13"/>
      <c r="AA447" s="13"/>
      <c r="AB447" s="13"/>
      <c r="AC447" s="13"/>
      <c r="AD447" s="13"/>
      <c r="AE447" s="13"/>
      <c r="AT447" s="257" t="s">
        <v>216</v>
      </c>
      <c r="AU447" s="257" t="s">
        <v>81</v>
      </c>
      <c r="AV447" s="13" t="s">
        <v>79</v>
      </c>
      <c r="AW447" s="13" t="s">
        <v>30</v>
      </c>
      <c r="AX447" s="13" t="s">
        <v>73</v>
      </c>
      <c r="AY447" s="257" t="s">
        <v>205</v>
      </c>
    </row>
    <row r="448" s="14" customFormat="1">
      <c r="A448" s="14"/>
      <c r="B448" s="258"/>
      <c r="C448" s="259"/>
      <c r="D448" s="243" t="s">
        <v>216</v>
      </c>
      <c r="E448" s="260" t="s">
        <v>1</v>
      </c>
      <c r="F448" s="261" t="s">
        <v>6956</v>
      </c>
      <c r="G448" s="259"/>
      <c r="H448" s="262">
        <v>109.34</v>
      </c>
      <c r="I448" s="263"/>
      <c r="J448" s="259"/>
      <c r="K448" s="259"/>
      <c r="L448" s="264"/>
      <c r="M448" s="265"/>
      <c r="N448" s="266"/>
      <c r="O448" s="266"/>
      <c r="P448" s="266"/>
      <c r="Q448" s="266"/>
      <c r="R448" s="266"/>
      <c r="S448" s="266"/>
      <c r="T448" s="267"/>
      <c r="U448" s="14"/>
      <c r="V448" s="14"/>
      <c r="W448" s="14"/>
      <c r="X448" s="14"/>
      <c r="Y448" s="14"/>
      <c r="Z448" s="14"/>
      <c r="AA448" s="14"/>
      <c r="AB448" s="14"/>
      <c r="AC448" s="14"/>
      <c r="AD448" s="14"/>
      <c r="AE448" s="14"/>
      <c r="AT448" s="268" t="s">
        <v>216</v>
      </c>
      <c r="AU448" s="268" t="s">
        <v>81</v>
      </c>
      <c r="AV448" s="14" t="s">
        <v>81</v>
      </c>
      <c r="AW448" s="14" t="s">
        <v>30</v>
      </c>
      <c r="AX448" s="14" t="s">
        <v>73</v>
      </c>
      <c r="AY448" s="268" t="s">
        <v>205</v>
      </c>
    </row>
    <row r="449" s="14" customFormat="1">
      <c r="A449" s="14"/>
      <c r="B449" s="258"/>
      <c r="C449" s="259"/>
      <c r="D449" s="243" t="s">
        <v>216</v>
      </c>
      <c r="E449" s="260" t="s">
        <v>1</v>
      </c>
      <c r="F449" s="261" t="s">
        <v>6957</v>
      </c>
      <c r="G449" s="259"/>
      <c r="H449" s="262">
        <v>31.5</v>
      </c>
      <c r="I449" s="263"/>
      <c r="J449" s="259"/>
      <c r="K449" s="259"/>
      <c r="L449" s="264"/>
      <c r="M449" s="265"/>
      <c r="N449" s="266"/>
      <c r="O449" s="266"/>
      <c r="P449" s="266"/>
      <c r="Q449" s="266"/>
      <c r="R449" s="266"/>
      <c r="S449" s="266"/>
      <c r="T449" s="267"/>
      <c r="U449" s="14"/>
      <c r="V449" s="14"/>
      <c r="W449" s="14"/>
      <c r="X449" s="14"/>
      <c r="Y449" s="14"/>
      <c r="Z449" s="14"/>
      <c r="AA449" s="14"/>
      <c r="AB449" s="14"/>
      <c r="AC449" s="14"/>
      <c r="AD449" s="14"/>
      <c r="AE449" s="14"/>
      <c r="AT449" s="268" t="s">
        <v>216</v>
      </c>
      <c r="AU449" s="268" t="s">
        <v>81</v>
      </c>
      <c r="AV449" s="14" t="s">
        <v>81</v>
      </c>
      <c r="AW449" s="14" t="s">
        <v>30</v>
      </c>
      <c r="AX449" s="14" t="s">
        <v>73</v>
      </c>
      <c r="AY449" s="268" t="s">
        <v>205</v>
      </c>
    </row>
    <row r="450" s="14" customFormat="1">
      <c r="A450" s="14"/>
      <c r="B450" s="258"/>
      <c r="C450" s="259"/>
      <c r="D450" s="243" t="s">
        <v>216</v>
      </c>
      <c r="E450" s="260" t="s">
        <v>1</v>
      </c>
      <c r="F450" s="261" t="s">
        <v>6958</v>
      </c>
      <c r="G450" s="259"/>
      <c r="H450" s="262">
        <v>3.444</v>
      </c>
      <c r="I450" s="263"/>
      <c r="J450" s="259"/>
      <c r="K450" s="259"/>
      <c r="L450" s="264"/>
      <c r="M450" s="265"/>
      <c r="N450" s="266"/>
      <c r="O450" s="266"/>
      <c r="P450" s="266"/>
      <c r="Q450" s="266"/>
      <c r="R450" s="266"/>
      <c r="S450" s="266"/>
      <c r="T450" s="267"/>
      <c r="U450" s="14"/>
      <c r="V450" s="14"/>
      <c r="W450" s="14"/>
      <c r="X450" s="14"/>
      <c r="Y450" s="14"/>
      <c r="Z450" s="14"/>
      <c r="AA450" s="14"/>
      <c r="AB450" s="14"/>
      <c r="AC450" s="14"/>
      <c r="AD450" s="14"/>
      <c r="AE450" s="14"/>
      <c r="AT450" s="268" t="s">
        <v>216</v>
      </c>
      <c r="AU450" s="268" t="s">
        <v>81</v>
      </c>
      <c r="AV450" s="14" t="s">
        <v>81</v>
      </c>
      <c r="AW450" s="14" t="s">
        <v>30</v>
      </c>
      <c r="AX450" s="14" t="s">
        <v>73</v>
      </c>
      <c r="AY450" s="268" t="s">
        <v>205</v>
      </c>
    </row>
    <row r="451" s="15" customFormat="1">
      <c r="A451" s="15"/>
      <c r="B451" s="269"/>
      <c r="C451" s="270"/>
      <c r="D451" s="243" t="s">
        <v>216</v>
      </c>
      <c r="E451" s="271" t="s">
        <v>1</v>
      </c>
      <c r="F451" s="272" t="s">
        <v>222</v>
      </c>
      <c r="G451" s="270"/>
      <c r="H451" s="273">
        <v>144.28399999999999</v>
      </c>
      <c r="I451" s="274"/>
      <c r="J451" s="270"/>
      <c r="K451" s="270"/>
      <c r="L451" s="275"/>
      <c r="M451" s="276"/>
      <c r="N451" s="277"/>
      <c r="O451" s="277"/>
      <c r="P451" s="277"/>
      <c r="Q451" s="277"/>
      <c r="R451" s="277"/>
      <c r="S451" s="277"/>
      <c r="T451" s="278"/>
      <c r="U451" s="15"/>
      <c r="V451" s="15"/>
      <c r="W451" s="15"/>
      <c r="X451" s="15"/>
      <c r="Y451" s="15"/>
      <c r="Z451" s="15"/>
      <c r="AA451" s="15"/>
      <c r="AB451" s="15"/>
      <c r="AC451" s="15"/>
      <c r="AD451" s="15"/>
      <c r="AE451" s="15"/>
      <c r="AT451" s="279" t="s">
        <v>216</v>
      </c>
      <c r="AU451" s="279" t="s">
        <v>81</v>
      </c>
      <c r="AV451" s="15" t="s">
        <v>212</v>
      </c>
      <c r="AW451" s="15" t="s">
        <v>30</v>
      </c>
      <c r="AX451" s="15" t="s">
        <v>79</v>
      </c>
      <c r="AY451" s="279" t="s">
        <v>205</v>
      </c>
    </row>
    <row r="452" s="2" customFormat="1" ht="44.25" customHeight="1">
      <c r="A452" s="39"/>
      <c r="B452" s="40"/>
      <c r="C452" s="292" t="s">
        <v>537</v>
      </c>
      <c r="D452" s="292" t="s">
        <v>301</v>
      </c>
      <c r="E452" s="293" t="s">
        <v>6959</v>
      </c>
      <c r="F452" s="294" t="s">
        <v>6960</v>
      </c>
      <c r="G452" s="295" t="s">
        <v>157</v>
      </c>
      <c r="H452" s="296">
        <v>192.654</v>
      </c>
      <c r="I452" s="297"/>
      <c r="J452" s="298">
        <f>ROUND(I452*H452,2)</f>
        <v>0</v>
      </c>
      <c r="K452" s="294" t="s">
        <v>211</v>
      </c>
      <c r="L452" s="299"/>
      <c r="M452" s="300" t="s">
        <v>1</v>
      </c>
      <c r="N452" s="301" t="s">
        <v>38</v>
      </c>
      <c r="O452" s="92"/>
      <c r="P452" s="239">
        <f>O452*H452</f>
        <v>0</v>
      </c>
      <c r="Q452" s="239">
        <v>0.0054000000000000003</v>
      </c>
      <c r="R452" s="239">
        <f>Q452*H452</f>
        <v>1.0403316</v>
      </c>
      <c r="S452" s="239">
        <v>0</v>
      </c>
      <c r="T452" s="240">
        <f>S452*H452</f>
        <v>0</v>
      </c>
      <c r="U452" s="39"/>
      <c r="V452" s="39"/>
      <c r="W452" s="39"/>
      <c r="X452" s="39"/>
      <c r="Y452" s="39"/>
      <c r="Z452" s="39"/>
      <c r="AA452" s="39"/>
      <c r="AB452" s="39"/>
      <c r="AC452" s="39"/>
      <c r="AD452" s="39"/>
      <c r="AE452" s="39"/>
      <c r="AR452" s="241" t="s">
        <v>422</v>
      </c>
      <c r="AT452" s="241" t="s">
        <v>301</v>
      </c>
      <c r="AU452" s="241" t="s">
        <v>81</v>
      </c>
      <c r="AY452" s="18" t="s">
        <v>205</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324</v>
      </c>
      <c r="BM452" s="241" t="s">
        <v>6961</v>
      </c>
    </row>
    <row r="453" s="2" customFormat="1">
      <c r="A453" s="39"/>
      <c r="B453" s="40"/>
      <c r="C453" s="41"/>
      <c r="D453" s="243" t="s">
        <v>214</v>
      </c>
      <c r="E453" s="41"/>
      <c r="F453" s="244" t="s">
        <v>6960</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214</v>
      </c>
      <c r="AU453" s="18" t="s">
        <v>81</v>
      </c>
    </row>
    <row r="454" s="13" customFormat="1">
      <c r="A454" s="13"/>
      <c r="B454" s="248"/>
      <c r="C454" s="249"/>
      <c r="D454" s="243" t="s">
        <v>216</v>
      </c>
      <c r="E454" s="250" t="s">
        <v>1</v>
      </c>
      <c r="F454" s="251" t="s">
        <v>6949</v>
      </c>
      <c r="G454" s="249"/>
      <c r="H454" s="250" t="s">
        <v>1</v>
      </c>
      <c r="I454" s="252"/>
      <c r="J454" s="249"/>
      <c r="K454" s="249"/>
      <c r="L454" s="253"/>
      <c r="M454" s="254"/>
      <c r="N454" s="255"/>
      <c r="O454" s="255"/>
      <c r="P454" s="255"/>
      <c r="Q454" s="255"/>
      <c r="R454" s="255"/>
      <c r="S454" s="255"/>
      <c r="T454" s="256"/>
      <c r="U454" s="13"/>
      <c r="V454" s="13"/>
      <c r="W454" s="13"/>
      <c r="X454" s="13"/>
      <c r="Y454" s="13"/>
      <c r="Z454" s="13"/>
      <c r="AA454" s="13"/>
      <c r="AB454" s="13"/>
      <c r="AC454" s="13"/>
      <c r="AD454" s="13"/>
      <c r="AE454" s="13"/>
      <c r="AT454" s="257" t="s">
        <v>216</v>
      </c>
      <c r="AU454" s="257" t="s">
        <v>81</v>
      </c>
      <c r="AV454" s="13" t="s">
        <v>79</v>
      </c>
      <c r="AW454" s="13" t="s">
        <v>30</v>
      </c>
      <c r="AX454" s="13" t="s">
        <v>73</v>
      </c>
      <c r="AY454" s="257" t="s">
        <v>205</v>
      </c>
    </row>
    <row r="455" s="14" customFormat="1">
      <c r="A455" s="14"/>
      <c r="B455" s="258"/>
      <c r="C455" s="259"/>
      <c r="D455" s="243" t="s">
        <v>216</v>
      </c>
      <c r="E455" s="260" t="s">
        <v>1</v>
      </c>
      <c r="F455" s="261" t="s">
        <v>6950</v>
      </c>
      <c r="G455" s="259"/>
      <c r="H455" s="262">
        <v>13.5</v>
      </c>
      <c r="I455" s="263"/>
      <c r="J455" s="259"/>
      <c r="K455" s="259"/>
      <c r="L455" s="264"/>
      <c r="M455" s="265"/>
      <c r="N455" s="266"/>
      <c r="O455" s="266"/>
      <c r="P455" s="266"/>
      <c r="Q455" s="266"/>
      <c r="R455" s="266"/>
      <c r="S455" s="266"/>
      <c r="T455" s="267"/>
      <c r="U455" s="14"/>
      <c r="V455" s="14"/>
      <c r="W455" s="14"/>
      <c r="X455" s="14"/>
      <c r="Y455" s="14"/>
      <c r="Z455" s="14"/>
      <c r="AA455" s="14"/>
      <c r="AB455" s="14"/>
      <c r="AC455" s="14"/>
      <c r="AD455" s="14"/>
      <c r="AE455" s="14"/>
      <c r="AT455" s="268" t="s">
        <v>216</v>
      </c>
      <c r="AU455" s="268" t="s">
        <v>81</v>
      </c>
      <c r="AV455" s="14" t="s">
        <v>81</v>
      </c>
      <c r="AW455" s="14" t="s">
        <v>30</v>
      </c>
      <c r="AX455" s="14" t="s">
        <v>73</v>
      </c>
      <c r="AY455" s="268" t="s">
        <v>205</v>
      </c>
    </row>
    <row r="456" s="13" customFormat="1">
      <c r="A456" s="13"/>
      <c r="B456" s="248"/>
      <c r="C456" s="249"/>
      <c r="D456" s="243" t="s">
        <v>216</v>
      </c>
      <c r="E456" s="250" t="s">
        <v>1</v>
      </c>
      <c r="F456" s="251" t="s">
        <v>6955</v>
      </c>
      <c r="G456" s="249"/>
      <c r="H456" s="250" t="s">
        <v>1</v>
      </c>
      <c r="I456" s="252"/>
      <c r="J456" s="249"/>
      <c r="K456" s="249"/>
      <c r="L456" s="253"/>
      <c r="M456" s="254"/>
      <c r="N456" s="255"/>
      <c r="O456" s="255"/>
      <c r="P456" s="255"/>
      <c r="Q456" s="255"/>
      <c r="R456" s="255"/>
      <c r="S456" s="255"/>
      <c r="T456" s="256"/>
      <c r="U456" s="13"/>
      <c r="V456" s="13"/>
      <c r="W456" s="13"/>
      <c r="X456" s="13"/>
      <c r="Y456" s="13"/>
      <c r="Z456" s="13"/>
      <c r="AA456" s="13"/>
      <c r="AB456" s="13"/>
      <c r="AC456" s="13"/>
      <c r="AD456" s="13"/>
      <c r="AE456" s="13"/>
      <c r="AT456" s="257" t="s">
        <v>216</v>
      </c>
      <c r="AU456" s="257" t="s">
        <v>81</v>
      </c>
      <c r="AV456" s="13" t="s">
        <v>79</v>
      </c>
      <c r="AW456" s="13" t="s">
        <v>30</v>
      </c>
      <c r="AX456" s="13" t="s">
        <v>73</v>
      </c>
      <c r="AY456" s="257" t="s">
        <v>205</v>
      </c>
    </row>
    <row r="457" s="14" customFormat="1">
      <c r="A457" s="14"/>
      <c r="B457" s="258"/>
      <c r="C457" s="259"/>
      <c r="D457" s="243" t="s">
        <v>216</v>
      </c>
      <c r="E457" s="260" t="s">
        <v>1</v>
      </c>
      <c r="F457" s="261" t="s">
        <v>6956</v>
      </c>
      <c r="G457" s="259"/>
      <c r="H457" s="262">
        <v>109.34</v>
      </c>
      <c r="I457" s="263"/>
      <c r="J457" s="259"/>
      <c r="K457" s="259"/>
      <c r="L457" s="264"/>
      <c r="M457" s="265"/>
      <c r="N457" s="266"/>
      <c r="O457" s="266"/>
      <c r="P457" s="266"/>
      <c r="Q457" s="266"/>
      <c r="R457" s="266"/>
      <c r="S457" s="266"/>
      <c r="T457" s="267"/>
      <c r="U457" s="14"/>
      <c r="V457" s="14"/>
      <c r="W457" s="14"/>
      <c r="X457" s="14"/>
      <c r="Y457" s="14"/>
      <c r="Z457" s="14"/>
      <c r="AA457" s="14"/>
      <c r="AB457" s="14"/>
      <c r="AC457" s="14"/>
      <c r="AD457" s="14"/>
      <c r="AE457" s="14"/>
      <c r="AT457" s="268" t="s">
        <v>216</v>
      </c>
      <c r="AU457" s="268" t="s">
        <v>81</v>
      </c>
      <c r="AV457" s="14" t="s">
        <v>81</v>
      </c>
      <c r="AW457" s="14" t="s">
        <v>30</v>
      </c>
      <c r="AX457" s="14" t="s">
        <v>73</v>
      </c>
      <c r="AY457" s="268" t="s">
        <v>205</v>
      </c>
    </row>
    <row r="458" s="14" customFormat="1">
      <c r="A458" s="14"/>
      <c r="B458" s="258"/>
      <c r="C458" s="259"/>
      <c r="D458" s="243" t="s">
        <v>216</v>
      </c>
      <c r="E458" s="260" t="s">
        <v>1</v>
      </c>
      <c r="F458" s="261" t="s">
        <v>6957</v>
      </c>
      <c r="G458" s="259"/>
      <c r="H458" s="262">
        <v>31.5</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216</v>
      </c>
      <c r="AU458" s="268" t="s">
        <v>81</v>
      </c>
      <c r="AV458" s="14" t="s">
        <v>81</v>
      </c>
      <c r="AW458" s="14" t="s">
        <v>30</v>
      </c>
      <c r="AX458" s="14" t="s">
        <v>73</v>
      </c>
      <c r="AY458" s="268" t="s">
        <v>205</v>
      </c>
    </row>
    <row r="459" s="14" customFormat="1">
      <c r="A459" s="14"/>
      <c r="B459" s="258"/>
      <c r="C459" s="259"/>
      <c r="D459" s="243" t="s">
        <v>216</v>
      </c>
      <c r="E459" s="260" t="s">
        <v>1</v>
      </c>
      <c r="F459" s="261" t="s">
        <v>6958</v>
      </c>
      <c r="G459" s="259"/>
      <c r="H459" s="262">
        <v>3.444</v>
      </c>
      <c r="I459" s="263"/>
      <c r="J459" s="259"/>
      <c r="K459" s="259"/>
      <c r="L459" s="264"/>
      <c r="M459" s="265"/>
      <c r="N459" s="266"/>
      <c r="O459" s="266"/>
      <c r="P459" s="266"/>
      <c r="Q459" s="266"/>
      <c r="R459" s="266"/>
      <c r="S459" s="266"/>
      <c r="T459" s="267"/>
      <c r="U459" s="14"/>
      <c r="V459" s="14"/>
      <c r="W459" s="14"/>
      <c r="X459" s="14"/>
      <c r="Y459" s="14"/>
      <c r="Z459" s="14"/>
      <c r="AA459" s="14"/>
      <c r="AB459" s="14"/>
      <c r="AC459" s="14"/>
      <c r="AD459" s="14"/>
      <c r="AE459" s="14"/>
      <c r="AT459" s="268" t="s">
        <v>216</v>
      </c>
      <c r="AU459" s="268" t="s">
        <v>81</v>
      </c>
      <c r="AV459" s="14" t="s">
        <v>81</v>
      </c>
      <c r="AW459" s="14" t="s">
        <v>30</v>
      </c>
      <c r="AX459" s="14" t="s">
        <v>73</v>
      </c>
      <c r="AY459" s="268" t="s">
        <v>205</v>
      </c>
    </row>
    <row r="460" s="15" customFormat="1">
      <c r="A460" s="15"/>
      <c r="B460" s="269"/>
      <c r="C460" s="270"/>
      <c r="D460" s="243" t="s">
        <v>216</v>
      </c>
      <c r="E460" s="271" t="s">
        <v>1</v>
      </c>
      <c r="F460" s="272" t="s">
        <v>222</v>
      </c>
      <c r="G460" s="270"/>
      <c r="H460" s="273">
        <v>157.78399999999999</v>
      </c>
      <c r="I460" s="274"/>
      <c r="J460" s="270"/>
      <c r="K460" s="270"/>
      <c r="L460" s="275"/>
      <c r="M460" s="276"/>
      <c r="N460" s="277"/>
      <c r="O460" s="277"/>
      <c r="P460" s="277"/>
      <c r="Q460" s="277"/>
      <c r="R460" s="277"/>
      <c r="S460" s="277"/>
      <c r="T460" s="278"/>
      <c r="U460" s="15"/>
      <c r="V460" s="15"/>
      <c r="W460" s="15"/>
      <c r="X460" s="15"/>
      <c r="Y460" s="15"/>
      <c r="Z460" s="15"/>
      <c r="AA460" s="15"/>
      <c r="AB460" s="15"/>
      <c r="AC460" s="15"/>
      <c r="AD460" s="15"/>
      <c r="AE460" s="15"/>
      <c r="AT460" s="279" t="s">
        <v>216</v>
      </c>
      <c r="AU460" s="279" t="s">
        <v>81</v>
      </c>
      <c r="AV460" s="15" t="s">
        <v>212</v>
      </c>
      <c r="AW460" s="15" t="s">
        <v>30</v>
      </c>
      <c r="AX460" s="15" t="s">
        <v>79</v>
      </c>
      <c r="AY460" s="279" t="s">
        <v>205</v>
      </c>
    </row>
    <row r="461" s="14" customFormat="1">
      <c r="A461" s="14"/>
      <c r="B461" s="258"/>
      <c r="C461" s="259"/>
      <c r="D461" s="243" t="s">
        <v>216</v>
      </c>
      <c r="E461" s="259"/>
      <c r="F461" s="261" t="s">
        <v>6962</v>
      </c>
      <c r="G461" s="259"/>
      <c r="H461" s="262">
        <v>192.654</v>
      </c>
      <c r="I461" s="263"/>
      <c r="J461" s="259"/>
      <c r="K461" s="259"/>
      <c r="L461" s="264"/>
      <c r="M461" s="265"/>
      <c r="N461" s="266"/>
      <c r="O461" s="266"/>
      <c r="P461" s="266"/>
      <c r="Q461" s="266"/>
      <c r="R461" s="266"/>
      <c r="S461" s="266"/>
      <c r="T461" s="267"/>
      <c r="U461" s="14"/>
      <c r="V461" s="14"/>
      <c r="W461" s="14"/>
      <c r="X461" s="14"/>
      <c r="Y461" s="14"/>
      <c r="Z461" s="14"/>
      <c r="AA461" s="14"/>
      <c r="AB461" s="14"/>
      <c r="AC461" s="14"/>
      <c r="AD461" s="14"/>
      <c r="AE461" s="14"/>
      <c r="AT461" s="268" t="s">
        <v>216</v>
      </c>
      <c r="AU461" s="268" t="s">
        <v>81</v>
      </c>
      <c r="AV461" s="14" t="s">
        <v>81</v>
      </c>
      <c r="AW461" s="14" t="s">
        <v>4</v>
      </c>
      <c r="AX461" s="14" t="s">
        <v>79</v>
      </c>
      <c r="AY461" s="268" t="s">
        <v>205</v>
      </c>
    </row>
    <row r="462" s="2" customFormat="1" ht="24.15" customHeight="1">
      <c r="A462" s="39"/>
      <c r="B462" s="40"/>
      <c r="C462" s="230" t="s">
        <v>543</v>
      </c>
      <c r="D462" s="230" t="s">
        <v>207</v>
      </c>
      <c r="E462" s="231" t="s">
        <v>6963</v>
      </c>
      <c r="F462" s="232" t="s">
        <v>6964</v>
      </c>
      <c r="G462" s="233" t="s">
        <v>245</v>
      </c>
      <c r="H462" s="234">
        <v>1.1579999999999999</v>
      </c>
      <c r="I462" s="235"/>
      <c r="J462" s="236">
        <f>ROUND(I462*H462,2)</f>
        <v>0</v>
      </c>
      <c r="K462" s="232" t="s">
        <v>211</v>
      </c>
      <c r="L462" s="45"/>
      <c r="M462" s="237" t="s">
        <v>1</v>
      </c>
      <c r="N462" s="238" t="s">
        <v>38</v>
      </c>
      <c r="O462" s="92"/>
      <c r="P462" s="239">
        <f>O462*H462</f>
        <v>0</v>
      </c>
      <c r="Q462" s="239">
        <v>0</v>
      </c>
      <c r="R462" s="239">
        <f>Q462*H462</f>
        <v>0</v>
      </c>
      <c r="S462" s="239">
        <v>0</v>
      </c>
      <c r="T462" s="240">
        <f>S462*H462</f>
        <v>0</v>
      </c>
      <c r="U462" s="39"/>
      <c r="V462" s="39"/>
      <c r="W462" s="39"/>
      <c r="X462" s="39"/>
      <c r="Y462" s="39"/>
      <c r="Z462" s="39"/>
      <c r="AA462" s="39"/>
      <c r="AB462" s="39"/>
      <c r="AC462" s="39"/>
      <c r="AD462" s="39"/>
      <c r="AE462" s="39"/>
      <c r="AR462" s="241" t="s">
        <v>324</v>
      </c>
      <c r="AT462" s="241" t="s">
        <v>207</v>
      </c>
      <c r="AU462" s="241" t="s">
        <v>81</v>
      </c>
      <c r="AY462" s="18" t="s">
        <v>205</v>
      </c>
      <c r="BE462" s="242">
        <f>IF(N462="základní",J462,0)</f>
        <v>0</v>
      </c>
      <c r="BF462" s="242">
        <f>IF(N462="snížená",J462,0)</f>
        <v>0</v>
      </c>
      <c r="BG462" s="242">
        <f>IF(N462="zákl. přenesená",J462,0)</f>
        <v>0</v>
      </c>
      <c r="BH462" s="242">
        <f>IF(N462="sníž. přenesená",J462,0)</f>
        <v>0</v>
      </c>
      <c r="BI462" s="242">
        <f>IF(N462="nulová",J462,0)</f>
        <v>0</v>
      </c>
      <c r="BJ462" s="18" t="s">
        <v>79</v>
      </c>
      <c r="BK462" s="242">
        <f>ROUND(I462*H462,2)</f>
        <v>0</v>
      </c>
      <c r="BL462" s="18" t="s">
        <v>324</v>
      </c>
      <c r="BM462" s="241" t="s">
        <v>6965</v>
      </c>
    </row>
    <row r="463" s="2" customFormat="1">
      <c r="A463" s="39"/>
      <c r="B463" s="40"/>
      <c r="C463" s="41"/>
      <c r="D463" s="243" t="s">
        <v>214</v>
      </c>
      <c r="E463" s="41"/>
      <c r="F463" s="244" t="s">
        <v>6966</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214</v>
      </c>
      <c r="AU463" s="18" t="s">
        <v>81</v>
      </c>
    </row>
    <row r="464" s="12" customFormat="1" ht="22.8" customHeight="1">
      <c r="A464" s="12"/>
      <c r="B464" s="214"/>
      <c r="C464" s="215"/>
      <c r="D464" s="216" t="s">
        <v>72</v>
      </c>
      <c r="E464" s="228" t="s">
        <v>847</v>
      </c>
      <c r="F464" s="228" t="s">
        <v>848</v>
      </c>
      <c r="G464" s="215"/>
      <c r="H464" s="215"/>
      <c r="I464" s="218"/>
      <c r="J464" s="229">
        <f>BK464</f>
        <v>0</v>
      </c>
      <c r="K464" s="215"/>
      <c r="L464" s="220"/>
      <c r="M464" s="221"/>
      <c r="N464" s="222"/>
      <c r="O464" s="222"/>
      <c r="P464" s="223">
        <f>SUM(P465:P514)</f>
        <v>0</v>
      </c>
      <c r="Q464" s="222"/>
      <c r="R464" s="223">
        <f>SUM(R465:R514)</f>
        <v>9.7814771200000017</v>
      </c>
      <c r="S464" s="222"/>
      <c r="T464" s="224">
        <f>SUM(T465:T514)</f>
        <v>2.3772540000000002</v>
      </c>
      <c r="U464" s="12"/>
      <c r="V464" s="12"/>
      <c r="W464" s="12"/>
      <c r="X464" s="12"/>
      <c r="Y464" s="12"/>
      <c r="Z464" s="12"/>
      <c r="AA464" s="12"/>
      <c r="AB464" s="12"/>
      <c r="AC464" s="12"/>
      <c r="AD464" s="12"/>
      <c r="AE464" s="12"/>
      <c r="AR464" s="225" t="s">
        <v>81</v>
      </c>
      <c r="AT464" s="226" t="s">
        <v>72</v>
      </c>
      <c r="AU464" s="226" t="s">
        <v>79</v>
      </c>
      <c r="AY464" s="225" t="s">
        <v>205</v>
      </c>
      <c r="BK464" s="227">
        <f>SUM(BK465:BK514)</f>
        <v>0</v>
      </c>
    </row>
    <row r="465" s="2" customFormat="1" ht="33" customHeight="1">
      <c r="A465" s="39"/>
      <c r="B465" s="40"/>
      <c r="C465" s="230" t="s">
        <v>549</v>
      </c>
      <c r="D465" s="230" t="s">
        <v>207</v>
      </c>
      <c r="E465" s="231" t="s">
        <v>855</v>
      </c>
      <c r="F465" s="232" t="s">
        <v>856</v>
      </c>
      <c r="G465" s="233" t="s">
        <v>157</v>
      </c>
      <c r="H465" s="234">
        <v>1137.4770000000001</v>
      </c>
      <c r="I465" s="235"/>
      <c r="J465" s="236">
        <f>ROUND(I465*H465,2)</f>
        <v>0</v>
      </c>
      <c r="K465" s="232" t="s">
        <v>1</v>
      </c>
      <c r="L465" s="45"/>
      <c r="M465" s="237" t="s">
        <v>1</v>
      </c>
      <c r="N465" s="238" t="s">
        <v>38</v>
      </c>
      <c r="O465" s="92"/>
      <c r="P465" s="239">
        <f>O465*H465</f>
        <v>0</v>
      </c>
      <c r="Q465" s="239">
        <v>0</v>
      </c>
      <c r="R465" s="239">
        <f>Q465*H465</f>
        <v>0</v>
      </c>
      <c r="S465" s="239">
        <v>0.002</v>
      </c>
      <c r="T465" s="240">
        <f>S465*H465</f>
        <v>2.2749540000000001</v>
      </c>
      <c r="U465" s="39"/>
      <c r="V465" s="39"/>
      <c r="W465" s="39"/>
      <c r="X465" s="39"/>
      <c r="Y465" s="39"/>
      <c r="Z465" s="39"/>
      <c r="AA465" s="39"/>
      <c r="AB465" s="39"/>
      <c r="AC465" s="39"/>
      <c r="AD465" s="39"/>
      <c r="AE465" s="39"/>
      <c r="AR465" s="241" t="s">
        <v>324</v>
      </c>
      <c r="AT465" s="241" t="s">
        <v>207</v>
      </c>
      <c r="AU465" s="241" t="s">
        <v>81</v>
      </c>
      <c r="AY465" s="18" t="s">
        <v>205</v>
      </c>
      <c r="BE465" s="242">
        <f>IF(N465="základní",J465,0)</f>
        <v>0</v>
      </c>
      <c r="BF465" s="242">
        <f>IF(N465="snížená",J465,0)</f>
        <v>0</v>
      </c>
      <c r="BG465" s="242">
        <f>IF(N465="zákl. přenesená",J465,0)</f>
        <v>0</v>
      </c>
      <c r="BH465" s="242">
        <f>IF(N465="sníž. přenesená",J465,0)</f>
        <v>0</v>
      </c>
      <c r="BI465" s="242">
        <f>IF(N465="nulová",J465,0)</f>
        <v>0</v>
      </c>
      <c r="BJ465" s="18" t="s">
        <v>79</v>
      </c>
      <c r="BK465" s="242">
        <f>ROUND(I465*H465,2)</f>
        <v>0</v>
      </c>
      <c r="BL465" s="18" t="s">
        <v>324</v>
      </c>
      <c r="BM465" s="241" t="s">
        <v>6967</v>
      </c>
    </row>
    <row r="466" s="13" customFormat="1">
      <c r="A466" s="13"/>
      <c r="B466" s="248"/>
      <c r="C466" s="249"/>
      <c r="D466" s="243" t="s">
        <v>216</v>
      </c>
      <c r="E466" s="250" t="s">
        <v>1</v>
      </c>
      <c r="F466" s="251" t="s">
        <v>6968</v>
      </c>
      <c r="G466" s="249"/>
      <c r="H466" s="250" t="s">
        <v>1</v>
      </c>
      <c r="I466" s="252"/>
      <c r="J466" s="249"/>
      <c r="K466" s="249"/>
      <c r="L466" s="253"/>
      <c r="M466" s="254"/>
      <c r="N466" s="255"/>
      <c r="O466" s="255"/>
      <c r="P466" s="255"/>
      <c r="Q466" s="255"/>
      <c r="R466" s="255"/>
      <c r="S466" s="255"/>
      <c r="T466" s="256"/>
      <c r="U466" s="13"/>
      <c r="V466" s="13"/>
      <c r="W466" s="13"/>
      <c r="X466" s="13"/>
      <c r="Y466" s="13"/>
      <c r="Z466" s="13"/>
      <c r="AA466" s="13"/>
      <c r="AB466" s="13"/>
      <c r="AC466" s="13"/>
      <c r="AD466" s="13"/>
      <c r="AE466" s="13"/>
      <c r="AT466" s="257" t="s">
        <v>216</v>
      </c>
      <c r="AU466" s="257" t="s">
        <v>81</v>
      </c>
      <c r="AV466" s="13" t="s">
        <v>79</v>
      </c>
      <c r="AW466" s="13" t="s">
        <v>30</v>
      </c>
      <c r="AX466" s="13" t="s">
        <v>73</v>
      </c>
      <c r="AY466" s="257" t="s">
        <v>205</v>
      </c>
    </row>
    <row r="467" s="14" customFormat="1">
      <c r="A467" s="14"/>
      <c r="B467" s="258"/>
      <c r="C467" s="259"/>
      <c r="D467" s="243" t="s">
        <v>216</v>
      </c>
      <c r="E467" s="260" t="s">
        <v>1</v>
      </c>
      <c r="F467" s="261" t="s">
        <v>6969</v>
      </c>
      <c r="G467" s="259"/>
      <c r="H467" s="262">
        <v>14.285</v>
      </c>
      <c r="I467" s="263"/>
      <c r="J467" s="259"/>
      <c r="K467" s="259"/>
      <c r="L467" s="264"/>
      <c r="M467" s="265"/>
      <c r="N467" s="266"/>
      <c r="O467" s="266"/>
      <c r="P467" s="266"/>
      <c r="Q467" s="266"/>
      <c r="R467" s="266"/>
      <c r="S467" s="266"/>
      <c r="T467" s="267"/>
      <c r="U467" s="14"/>
      <c r="V467" s="14"/>
      <c r="W467" s="14"/>
      <c r="X467" s="14"/>
      <c r="Y467" s="14"/>
      <c r="Z467" s="14"/>
      <c r="AA467" s="14"/>
      <c r="AB467" s="14"/>
      <c r="AC467" s="14"/>
      <c r="AD467" s="14"/>
      <c r="AE467" s="14"/>
      <c r="AT467" s="268" t="s">
        <v>216</v>
      </c>
      <c r="AU467" s="268" t="s">
        <v>81</v>
      </c>
      <c r="AV467" s="14" t="s">
        <v>81</v>
      </c>
      <c r="AW467" s="14" t="s">
        <v>30</v>
      </c>
      <c r="AX467" s="14" t="s">
        <v>73</v>
      </c>
      <c r="AY467" s="268" t="s">
        <v>205</v>
      </c>
    </row>
    <row r="468" s="14" customFormat="1">
      <c r="A468" s="14"/>
      <c r="B468" s="258"/>
      <c r="C468" s="259"/>
      <c r="D468" s="243" t="s">
        <v>216</v>
      </c>
      <c r="E468" s="260" t="s">
        <v>1</v>
      </c>
      <c r="F468" s="261" t="s">
        <v>6970</v>
      </c>
      <c r="G468" s="259"/>
      <c r="H468" s="262">
        <v>39.024000000000001</v>
      </c>
      <c r="I468" s="263"/>
      <c r="J468" s="259"/>
      <c r="K468" s="259"/>
      <c r="L468" s="264"/>
      <c r="M468" s="265"/>
      <c r="N468" s="266"/>
      <c r="O468" s="266"/>
      <c r="P468" s="266"/>
      <c r="Q468" s="266"/>
      <c r="R468" s="266"/>
      <c r="S468" s="266"/>
      <c r="T468" s="267"/>
      <c r="U468" s="14"/>
      <c r="V468" s="14"/>
      <c r="W468" s="14"/>
      <c r="X468" s="14"/>
      <c r="Y468" s="14"/>
      <c r="Z468" s="14"/>
      <c r="AA468" s="14"/>
      <c r="AB468" s="14"/>
      <c r="AC468" s="14"/>
      <c r="AD468" s="14"/>
      <c r="AE468" s="14"/>
      <c r="AT468" s="268" t="s">
        <v>216</v>
      </c>
      <c r="AU468" s="268" t="s">
        <v>81</v>
      </c>
      <c r="AV468" s="14" t="s">
        <v>81</v>
      </c>
      <c r="AW468" s="14" t="s">
        <v>30</v>
      </c>
      <c r="AX468" s="14" t="s">
        <v>73</v>
      </c>
      <c r="AY468" s="268" t="s">
        <v>205</v>
      </c>
    </row>
    <row r="469" s="13" customFormat="1">
      <c r="A469" s="13"/>
      <c r="B469" s="248"/>
      <c r="C469" s="249"/>
      <c r="D469" s="243" t="s">
        <v>216</v>
      </c>
      <c r="E469" s="250" t="s">
        <v>1</v>
      </c>
      <c r="F469" s="251" t="s">
        <v>6971</v>
      </c>
      <c r="G469" s="249"/>
      <c r="H469" s="250" t="s">
        <v>1</v>
      </c>
      <c r="I469" s="252"/>
      <c r="J469" s="249"/>
      <c r="K469" s="249"/>
      <c r="L469" s="253"/>
      <c r="M469" s="254"/>
      <c r="N469" s="255"/>
      <c r="O469" s="255"/>
      <c r="P469" s="255"/>
      <c r="Q469" s="255"/>
      <c r="R469" s="255"/>
      <c r="S469" s="255"/>
      <c r="T469" s="256"/>
      <c r="U469" s="13"/>
      <c r="V469" s="13"/>
      <c r="W469" s="13"/>
      <c r="X469" s="13"/>
      <c r="Y469" s="13"/>
      <c r="Z469" s="13"/>
      <c r="AA469" s="13"/>
      <c r="AB469" s="13"/>
      <c r="AC469" s="13"/>
      <c r="AD469" s="13"/>
      <c r="AE469" s="13"/>
      <c r="AT469" s="257" t="s">
        <v>216</v>
      </c>
      <c r="AU469" s="257" t="s">
        <v>81</v>
      </c>
      <c r="AV469" s="13" t="s">
        <v>79</v>
      </c>
      <c r="AW469" s="13" t="s">
        <v>30</v>
      </c>
      <c r="AX469" s="13" t="s">
        <v>73</v>
      </c>
      <c r="AY469" s="257" t="s">
        <v>205</v>
      </c>
    </row>
    <row r="470" s="14" customFormat="1">
      <c r="A470" s="14"/>
      <c r="B470" s="258"/>
      <c r="C470" s="259"/>
      <c r="D470" s="243" t="s">
        <v>216</v>
      </c>
      <c r="E470" s="260" t="s">
        <v>1</v>
      </c>
      <c r="F470" s="261" t="s">
        <v>6972</v>
      </c>
      <c r="G470" s="259"/>
      <c r="H470" s="262">
        <v>20.48</v>
      </c>
      <c r="I470" s="263"/>
      <c r="J470" s="259"/>
      <c r="K470" s="259"/>
      <c r="L470" s="264"/>
      <c r="M470" s="265"/>
      <c r="N470" s="266"/>
      <c r="O470" s="266"/>
      <c r="P470" s="266"/>
      <c r="Q470" s="266"/>
      <c r="R470" s="266"/>
      <c r="S470" s="266"/>
      <c r="T470" s="267"/>
      <c r="U470" s="14"/>
      <c r="V470" s="14"/>
      <c r="W470" s="14"/>
      <c r="X470" s="14"/>
      <c r="Y470" s="14"/>
      <c r="Z470" s="14"/>
      <c r="AA470" s="14"/>
      <c r="AB470" s="14"/>
      <c r="AC470" s="14"/>
      <c r="AD470" s="14"/>
      <c r="AE470" s="14"/>
      <c r="AT470" s="268" t="s">
        <v>216</v>
      </c>
      <c r="AU470" s="268" t="s">
        <v>81</v>
      </c>
      <c r="AV470" s="14" t="s">
        <v>81</v>
      </c>
      <c r="AW470" s="14" t="s">
        <v>30</v>
      </c>
      <c r="AX470" s="14" t="s">
        <v>73</v>
      </c>
      <c r="AY470" s="268" t="s">
        <v>205</v>
      </c>
    </row>
    <row r="471" s="14" customFormat="1">
      <c r="A471" s="14"/>
      <c r="B471" s="258"/>
      <c r="C471" s="259"/>
      <c r="D471" s="243" t="s">
        <v>216</v>
      </c>
      <c r="E471" s="260" t="s">
        <v>1</v>
      </c>
      <c r="F471" s="261" t="s">
        <v>6973</v>
      </c>
      <c r="G471" s="259"/>
      <c r="H471" s="262">
        <v>59.640000000000001</v>
      </c>
      <c r="I471" s="263"/>
      <c r="J471" s="259"/>
      <c r="K471" s="259"/>
      <c r="L471" s="264"/>
      <c r="M471" s="265"/>
      <c r="N471" s="266"/>
      <c r="O471" s="266"/>
      <c r="P471" s="266"/>
      <c r="Q471" s="266"/>
      <c r="R471" s="266"/>
      <c r="S471" s="266"/>
      <c r="T471" s="267"/>
      <c r="U471" s="14"/>
      <c r="V471" s="14"/>
      <c r="W471" s="14"/>
      <c r="X471" s="14"/>
      <c r="Y471" s="14"/>
      <c r="Z471" s="14"/>
      <c r="AA471" s="14"/>
      <c r="AB471" s="14"/>
      <c r="AC471" s="14"/>
      <c r="AD471" s="14"/>
      <c r="AE471" s="14"/>
      <c r="AT471" s="268" t="s">
        <v>216</v>
      </c>
      <c r="AU471" s="268" t="s">
        <v>81</v>
      </c>
      <c r="AV471" s="14" t="s">
        <v>81</v>
      </c>
      <c r="AW471" s="14" t="s">
        <v>30</v>
      </c>
      <c r="AX471" s="14" t="s">
        <v>73</v>
      </c>
      <c r="AY471" s="268" t="s">
        <v>205</v>
      </c>
    </row>
    <row r="472" s="13" customFormat="1">
      <c r="A472" s="13"/>
      <c r="B472" s="248"/>
      <c r="C472" s="249"/>
      <c r="D472" s="243" t="s">
        <v>216</v>
      </c>
      <c r="E472" s="250" t="s">
        <v>1</v>
      </c>
      <c r="F472" s="251" t="s">
        <v>6974</v>
      </c>
      <c r="G472" s="249"/>
      <c r="H472" s="250" t="s">
        <v>1</v>
      </c>
      <c r="I472" s="252"/>
      <c r="J472" s="249"/>
      <c r="K472" s="249"/>
      <c r="L472" s="253"/>
      <c r="M472" s="254"/>
      <c r="N472" s="255"/>
      <c r="O472" s="255"/>
      <c r="P472" s="255"/>
      <c r="Q472" s="255"/>
      <c r="R472" s="255"/>
      <c r="S472" s="255"/>
      <c r="T472" s="256"/>
      <c r="U472" s="13"/>
      <c r="V472" s="13"/>
      <c r="W472" s="13"/>
      <c r="X472" s="13"/>
      <c r="Y472" s="13"/>
      <c r="Z472" s="13"/>
      <c r="AA472" s="13"/>
      <c r="AB472" s="13"/>
      <c r="AC472" s="13"/>
      <c r="AD472" s="13"/>
      <c r="AE472" s="13"/>
      <c r="AT472" s="257" t="s">
        <v>216</v>
      </c>
      <c r="AU472" s="257" t="s">
        <v>81</v>
      </c>
      <c r="AV472" s="13" t="s">
        <v>79</v>
      </c>
      <c r="AW472" s="13" t="s">
        <v>30</v>
      </c>
      <c r="AX472" s="13" t="s">
        <v>73</v>
      </c>
      <c r="AY472" s="257" t="s">
        <v>205</v>
      </c>
    </row>
    <row r="473" s="14" customFormat="1">
      <c r="A473" s="14"/>
      <c r="B473" s="258"/>
      <c r="C473" s="259"/>
      <c r="D473" s="243" t="s">
        <v>216</v>
      </c>
      <c r="E473" s="260" t="s">
        <v>1</v>
      </c>
      <c r="F473" s="261" t="s">
        <v>6975</v>
      </c>
      <c r="G473" s="259"/>
      <c r="H473" s="262">
        <v>1004.048</v>
      </c>
      <c r="I473" s="263"/>
      <c r="J473" s="259"/>
      <c r="K473" s="259"/>
      <c r="L473" s="264"/>
      <c r="M473" s="265"/>
      <c r="N473" s="266"/>
      <c r="O473" s="266"/>
      <c r="P473" s="266"/>
      <c r="Q473" s="266"/>
      <c r="R473" s="266"/>
      <c r="S473" s="266"/>
      <c r="T473" s="267"/>
      <c r="U473" s="14"/>
      <c r="V473" s="14"/>
      <c r="W473" s="14"/>
      <c r="X473" s="14"/>
      <c r="Y473" s="14"/>
      <c r="Z473" s="14"/>
      <c r="AA473" s="14"/>
      <c r="AB473" s="14"/>
      <c r="AC473" s="14"/>
      <c r="AD473" s="14"/>
      <c r="AE473" s="14"/>
      <c r="AT473" s="268" t="s">
        <v>216</v>
      </c>
      <c r="AU473" s="268" t="s">
        <v>81</v>
      </c>
      <c r="AV473" s="14" t="s">
        <v>81</v>
      </c>
      <c r="AW473" s="14" t="s">
        <v>30</v>
      </c>
      <c r="AX473" s="14" t="s">
        <v>73</v>
      </c>
      <c r="AY473" s="268" t="s">
        <v>205</v>
      </c>
    </row>
    <row r="474" s="15" customFormat="1">
      <c r="A474" s="15"/>
      <c r="B474" s="269"/>
      <c r="C474" s="270"/>
      <c r="D474" s="243" t="s">
        <v>216</v>
      </c>
      <c r="E474" s="271" t="s">
        <v>1</v>
      </c>
      <c r="F474" s="272" t="s">
        <v>222</v>
      </c>
      <c r="G474" s="270"/>
      <c r="H474" s="273">
        <v>1137.4770000000001</v>
      </c>
      <c r="I474" s="274"/>
      <c r="J474" s="270"/>
      <c r="K474" s="270"/>
      <c r="L474" s="275"/>
      <c r="M474" s="276"/>
      <c r="N474" s="277"/>
      <c r="O474" s="277"/>
      <c r="P474" s="277"/>
      <c r="Q474" s="277"/>
      <c r="R474" s="277"/>
      <c r="S474" s="277"/>
      <c r="T474" s="278"/>
      <c r="U474" s="15"/>
      <c r="V474" s="15"/>
      <c r="W474" s="15"/>
      <c r="X474" s="15"/>
      <c r="Y474" s="15"/>
      <c r="Z474" s="15"/>
      <c r="AA474" s="15"/>
      <c r="AB474" s="15"/>
      <c r="AC474" s="15"/>
      <c r="AD474" s="15"/>
      <c r="AE474" s="15"/>
      <c r="AT474" s="279" t="s">
        <v>216</v>
      </c>
      <c r="AU474" s="279" t="s">
        <v>81</v>
      </c>
      <c r="AV474" s="15" t="s">
        <v>212</v>
      </c>
      <c r="AW474" s="15" t="s">
        <v>30</v>
      </c>
      <c r="AX474" s="15" t="s">
        <v>79</v>
      </c>
      <c r="AY474" s="279" t="s">
        <v>205</v>
      </c>
    </row>
    <row r="475" s="2" customFormat="1" ht="24.15" customHeight="1">
      <c r="A475" s="39"/>
      <c r="B475" s="40"/>
      <c r="C475" s="230" t="s">
        <v>555</v>
      </c>
      <c r="D475" s="230" t="s">
        <v>207</v>
      </c>
      <c r="E475" s="231" t="s">
        <v>6976</v>
      </c>
      <c r="F475" s="232" t="s">
        <v>6977</v>
      </c>
      <c r="G475" s="233" t="s">
        <v>157</v>
      </c>
      <c r="H475" s="234">
        <v>1137.4770000000001</v>
      </c>
      <c r="I475" s="235"/>
      <c r="J475" s="236">
        <f>ROUND(I475*H475,2)</f>
        <v>0</v>
      </c>
      <c r="K475" s="232" t="s">
        <v>211</v>
      </c>
      <c r="L475" s="45"/>
      <c r="M475" s="237" t="s">
        <v>1</v>
      </c>
      <c r="N475" s="238" t="s">
        <v>38</v>
      </c>
      <c r="O475" s="92"/>
      <c r="P475" s="239">
        <f>O475*H475</f>
        <v>0</v>
      </c>
      <c r="Q475" s="239">
        <v>0</v>
      </c>
      <c r="R475" s="239">
        <f>Q475*H475</f>
        <v>0</v>
      </c>
      <c r="S475" s="239">
        <v>0</v>
      </c>
      <c r="T475" s="240">
        <f>S475*H475</f>
        <v>0</v>
      </c>
      <c r="U475" s="39"/>
      <c r="V475" s="39"/>
      <c r="W475" s="39"/>
      <c r="X475" s="39"/>
      <c r="Y475" s="39"/>
      <c r="Z475" s="39"/>
      <c r="AA475" s="39"/>
      <c r="AB475" s="39"/>
      <c r="AC475" s="39"/>
      <c r="AD475" s="39"/>
      <c r="AE475" s="39"/>
      <c r="AR475" s="241" t="s">
        <v>324</v>
      </c>
      <c r="AT475" s="241" t="s">
        <v>207</v>
      </c>
      <c r="AU475" s="241" t="s">
        <v>81</v>
      </c>
      <c r="AY475" s="18" t="s">
        <v>205</v>
      </c>
      <c r="BE475" s="242">
        <f>IF(N475="základní",J475,0)</f>
        <v>0</v>
      </c>
      <c r="BF475" s="242">
        <f>IF(N475="snížená",J475,0)</f>
        <v>0</v>
      </c>
      <c r="BG475" s="242">
        <f>IF(N475="zákl. přenesená",J475,0)</f>
        <v>0</v>
      </c>
      <c r="BH475" s="242">
        <f>IF(N475="sníž. přenesená",J475,0)</f>
        <v>0</v>
      </c>
      <c r="BI475" s="242">
        <f>IF(N475="nulová",J475,0)</f>
        <v>0</v>
      </c>
      <c r="BJ475" s="18" t="s">
        <v>79</v>
      </c>
      <c r="BK475" s="242">
        <f>ROUND(I475*H475,2)</f>
        <v>0</v>
      </c>
      <c r="BL475" s="18" t="s">
        <v>324</v>
      </c>
      <c r="BM475" s="241" t="s">
        <v>6978</v>
      </c>
    </row>
    <row r="476" s="2" customFormat="1">
      <c r="A476" s="39"/>
      <c r="B476" s="40"/>
      <c r="C476" s="41"/>
      <c r="D476" s="243" t="s">
        <v>214</v>
      </c>
      <c r="E476" s="41"/>
      <c r="F476" s="244" t="s">
        <v>6979</v>
      </c>
      <c r="G476" s="41"/>
      <c r="H476" s="41"/>
      <c r="I476" s="245"/>
      <c r="J476" s="41"/>
      <c r="K476" s="41"/>
      <c r="L476" s="45"/>
      <c r="M476" s="246"/>
      <c r="N476" s="247"/>
      <c r="O476" s="92"/>
      <c r="P476" s="92"/>
      <c r="Q476" s="92"/>
      <c r="R476" s="92"/>
      <c r="S476" s="92"/>
      <c r="T476" s="93"/>
      <c r="U476" s="39"/>
      <c r="V476" s="39"/>
      <c r="W476" s="39"/>
      <c r="X476" s="39"/>
      <c r="Y476" s="39"/>
      <c r="Z476" s="39"/>
      <c r="AA476" s="39"/>
      <c r="AB476" s="39"/>
      <c r="AC476" s="39"/>
      <c r="AD476" s="39"/>
      <c r="AE476" s="39"/>
      <c r="AT476" s="18" t="s">
        <v>214</v>
      </c>
      <c r="AU476" s="18" t="s">
        <v>81</v>
      </c>
    </row>
    <row r="477" s="13" customFormat="1">
      <c r="A477" s="13"/>
      <c r="B477" s="248"/>
      <c r="C477" s="249"/>
      <c r="D477" s="243" t="s">
        <v>216</v>
      </c>
      <c r="E477" s="250" t="s">
        <v>1</v>
      </c>
      <c r="F477" s="251" t="s">
        <v>6980</v>
      </c>
      <c r="G477" s="249"/>
      <c r="H477" s="250" t="s">
        <v>1</v>
      </c>
      <c r="I477" s="252"/>
      <c r="J477" s="249"/>
      <c r="K477" s="249"/>
      <c r="L477" s="253"/>
      <c r="M477" s="254"/>
      <c r="N477" s="255"/>
      <c r="O477" s="255"/>
      <c r="P477" s="255"/>
      <c r="Q477" s="255"/>
      <c r="R477" s="255"/>
      <c r="S477" s="255"/>
      <c r="T477" s="256"/>
      <c r="U477" s="13"/>
      <c r="V477" s="13"/>
      <c r="W477" s="13"/>
      <c r="X477" s="13"/>
      <c r="Y477" s="13"/>
      <c r="Z477" s="13"/>
      <c r="AA477" s="13"/>
      <c r="AB477" s="13"/>
      <c r="AC477" s="13"/>
      <c r="AD477" s="13"/>
      <c r="AE477" s="13"/>
      <c r="AT477" s="257" t="s">
        <v>216</v>
      </c>
      <c r="AU477" s="257" t="s">
        <v>81</v>
      </c>
      <c r="AV477" s="13" t="s">
        <v>79</v>
      </c>
      <c r="AW477" s="13" t="s">
        <v>30</v>
      </c>
      <c r="AX477" s="13" t="s">
        <v>73</v>
      </c>
      <c r="AY477" s="257" t="s">
        <v>205</v>
      </c>
    </row>
    <row r="478" s="14" customFormat="1">
      <c r="A478" s="14"/>
      <c r="B478" s="258"/>
      <c r="C478" s="259"/>
      <c r="D478" s="243" t="s">
        <v>216</v>
      </c>
      <c r="E478" s="260" t="s">
        <v>1</v>
      </c>
      <c r="F478" s="261" t="s">
        <v>6981</v>
      </c>
      <c r="G478" s="259"/>
      <c r="H478" s="262">
        <v>1137.4770000000001</v>
      </c>
      <c r="I478" s="263"/>
      <c r="J478" s="259"/>
      <c r="K478" s="259"/>
      <c r="L478" s="264"/>
      <c r="M478" s="265"/>
      <c r="N478" s="266"/>
      <c r="O478" s="266"/>
      <c r="P478" s="266"/>
      <c r="Q478" s="266"/>
      <c r="R478" s="266"/>
      <c r="S478" s="266"/>
      <c r="T478" s="267"/>
      <c r="U478" s="14"/>
      <c r="V478" s="14"/>
      <c r="W478" s="14"/>
      <c r="X478" s="14"/>
      <c r="Y478" s="14"/>
      <c r="Z478" s="14"/>
      <c r="AA478" s="14"/>
      <c r="AB478" s="14"/>
      <c r="AC478" s="14"/>
      <c r="AD478" s="14"/>
      <c r="AE478" s="14"/>
      <c r="AT478" s="268" t="s">
        <v>216</v>
      </c>
      <c r="AU478" s="268" t="s">
        <v>81</v>
      </c>
      <c r="AV478" s="14" t="s">
        <v>81</v>
      </c>
      <c r="AW478" s="14" t="s">
        <v>30</v>
      </c>
      <c r="AX478" s="14" t="s">
        <v>79</v>
      </c>
      <c r="AY478" s="268" t="s">
        <v>205</v>
      </c>
    </row>
    <row r="479" s="2" customFormat="1" ht="24.15" customHeight="1">
      <c r="A479" s="39"/>
      <c r="B479" s="40"/>
      <c r="C479" s="292" t="s">
        <v>561</v>
      </c>
      <c r="D479" s="292" t="s">
        <v>301</v>
      </c>
      <c r="E479" s="293" t="s">
        <v>6982</v>
      </c>
      <c r="F479" s="294" t="s">
        <v>6983</v>
      </c>
      <c r="G479" s="295" t="s">
        <v>245</v>
      </c>
      <c r="H479" s="296">
        <v>1.706</v>
      </c>
      <c r="I479" s="297"/>
      <c r="J479" s="298">
        <f>ROUND(I479*H479,2)</f>
        <v>0</v>
      </c>
      <c r="K479" s="294" t="s">
        <v>211</v>
      </c>
      <c r="L479" s="299"/>
      <c r="M479" s="300" t="s">
        <v>1</v>
      </c>
      <c r="N479" s="301" t="s">
        <v>38</v>
      </c>
      <c r="O479" s="92"/>
      <c r="P479" s="239">
        <f>O479*H479</f>
        <v>0</v>
      </c>
      <c r="Q479" s="239">
        <v>1</v>
      </c>
      <c r="R479" s="239">
        <f>Q479*H479</f>
        <v>1.706</v>
      </c>
      <c r="S479" s="239">
        <v>0</v>
      </c>
      <c r="T479" s="240">
        <f>S479*H479</f>
        <v>0</v>
      </c>
      <c r="U479" s="39"/>
      <c r="V479" s="39"/>
      <c r="W479" s="39"/>
      <c r="X479" s="39"/>
      <c r="Y479" s="39"/>
      <c r="Z479" s="39"/>
      <c r="AA479" s="39"/>
      <c r="AB479" s="39"/>
      <c r="AC479" s="39"/>
      <c r="AD479" s="39"/>
      <c r="AE479" s="39"/>
      <c r="AR479" s="241" t="s">
        <v>422</v>
      </c>
      <c r="AT479" s="241" t="s">
        <v>301</v>
      </c>
      <c r="AU479" s="241" t="s">
        <v>81</v>
      </c>
      <c r="AY479" s="18" t="s">
        <v>205</v>
      </c>
      <c r="BE479" s="242">
        <f>IF(N479="základní",J479,0)</f>
        <v>0</v>
      </c>
      <c r="BF479" s="242">
        <f>IF(N479="snížená",J479,0)</f>
        <v>0</v>
      </c>
      <c r="BG479" s="242">
        <f>IF(N479="zákl. přenesená",J479,0)</f>
        <v>0</v>
      </c>
      <c r="BH479" s="242">
        <f>IF(N479="sníž. přenesená",J479,0)</f>
        <v>0</v>
      </c>
      <c r="BI479" s="242">
        <f>IF(N479="nulová",J479,0)</f>
        <v>0</v>
      </c>
      <c r="BJ479" s="18" t="s">
        <v>79</v>
      </c>
      <c r="BK479" s="242">
        <f>ROUND(I479*H479,2)</f>
        <v>0</v>
      </c>
      <c r="BL479" s="18" t="s">
        <v>324</v>
      </c>
      <c r="BM479" s="241" t="s">
        <v>6984</v>
      </c>
    </row>
    <row r="480" s="2" customFormat="1">
      <c r="A480" s="39"/>
      <c r="B480" s="40"/>
      <c r="C480" s="41"/>
      <c r="D480" s="243" t="s">
        <v>214</v>
      </c>
      <c r="E480" s="41"/>
      <c r="F480" s="244" t="s">
        <v>6983</v>
      </c>
      <c r="G480" s="41"/>
      <c r="H480" s="41"/>
      <c r="I480" s="245"/>
      <c r="J480" s="41"/>
      <c r="K480" s="41"/>
      <c r="L480" s="45"/>
      <c r="M480" s="246"/>
      <c r="N480" s="247"/>
      <c r="O480" s="92"/>
      <c r="P480" s="92"/>
      <c r="Q480" s="92"/>
      <c r="R480" s="92"/>
      <c r="S480" s="92"/>
      <c r="T480" s="93"/>
      <c r="U480" s="39"/>
      <c r="V480" s="39"/>
      <c r="W480" s="39"/>
      <c r="X480" s="39"/>
      <c r="Y480" s="39"/>
      <c r="Z480" s="39"/>
      <c r="AA480" s="39"/>
      <c r="AB480" s="39"/>
      <c r="AC480" s="39"/>
      <c r="AD480" s="39"/>
      <c r="AE480" s="39"/>
      <c r="AT480" s="18" t="s">
        <v>214</v>
      </c>
      <c r="AU480" s="18" t="s">
        <v>81</v>
      </c>
    </row>
    <row r="481" s="14" customFormat="1">
      <c r="A481" s="14"/>
      <c r="B481" s="258"/>
      <c r="C481" s="259"/>
      <c r="D481" s="243" t="s">
        <v>216</v>
      </c>
      <c r="E481" s="259"/>
      <c r="F481" s="261" t="s">
        <v>6985</v>
      </c>
      <c r="G481" s="259"/>
      <c r="H481" s="262">
        <v>1.706</v>
      </c>
      <c r="I481" s="263"/>
      <c r="J481" s="259"/>
      <c r="K481" s="259"/>
      <c r="L481" s="264"/>
      <c r="M481" s="265"/>
      <c r="N481" s="266"/>
      <c r="O481" s="266"/>
      <c r="P481" s="266"/>
      <c r="Q481" s="266"/>
      <c r="R481" s="266"/>
      <c r="S481" s="266"/>
      <c r="T481" s="267"/>
      <c r="U481" s="14"/>
      <c r="V481" s="14"/>
      <c r="W481" s="14"/>
      <c r="X481" s="14"/>
      <c r="Y481" s="14"/>
      <c r="Z481" s="14"/>
      <c r="AA481" s="14"/>
      <c r="AB481" s="14"/>
      <c r="AC481" s="14"/>
      <c r="AD481" s="14"/>
      <c r="AE481" s="14"/>
      <c r="AT481" s="268" t="s">
        <v>216</v>
      </c>
      <c r="AU481" s="268" t="s">
        <v>81</v>
      </c>
      <c r="AV481" s="14" t="s">
        <v>81</v>
      </c>
      <c r="AW481" s="14" t="s">
        <v>4</v>
      </c>
      <c r="AX481" s="14" t="s">
        <v>79</v>
      </c>
      <c r="AY481" s="268" t="s">
        <v>205</v>
      </c>
    </row>
    <row r="482" s="2" customFormat="1" ht="24.15" customHeight="1">
      <c r="A482" s="39"/>
      <c r="B482" s="40"/>
      <c r="C482" s="230" t="s">
        <v>568</v>
      </c>
      <c r="D482" s="230" t="s">
        <v>207</v>
      </c>
      <c r="E482" s="231" t="s">
        <v>917</v>
      </c>
      <c r="F482" s="232" t="s">
        <v>918</v>
      </c>
      <c r="G482" s="233" t="s">
        <v>157</v>
      </c>
      <c r="H482" s="234">
        <v>91.810000000000002</v>
      </c>
      <c r="I482" s="235"/>
      <c r="J482" s="236">
        <f>ROUND(I482*H482,2)</f>
        <v>0</v>
      </c>
      <c r="K482" s="232" t="s">
        <v>1</v>
      </c>
      <c r="L482" s="45"/>
      <c r="M482" s="237" t="s">
        <v>1</v>
      </c>
      <c r="N482" s="238" t="s">
        <v>38</v>
      </c>
      <c r="O482" s="92"/>
      <c r="P482" s="239">
        <f>O482*H482</f>
        <v>0</v>
      </c>
      <c r="Q482" s="239">
        <v>0.050000000000000003</v>
      </c>
      <c r="R482" s="239">
        <f>Q482*H482</f>
        <v>4.5905000000000005</v>
      </c>
      <c r="S482" s="239">
        <v>0</v>
      </c>
      <c r="T482" s="240">
        <f>S482*H482</f>
        <v>0</v>
      </c>
      <c r="U482" s="39"/>
      <c r="V482" s="39"/>
      <c r="W482" s="39"/>
      <c r="X482" s="39"/>
      <c r="Y482" s="39"/>
      <c r="Z482" s="39"/>
      <c r="AA482" s="39"/>
      <c r="AB482" s="39"/>
      <c r="AC482" s="39"/>
      <c r="AD482" s="39"/>
      <c r="AE482" s="39"/>
      <c r="AR482" s="241" t="s">
        <v>324</v>
      </c>
      <c r="AT482" s="241" t="s">
        <v>207</v>
      </c>
      <c r="AU482" s="241" t="s">
        <v>81</v>
      </c>
      <c r="AY482" s="18" t="s">
        <v>205</v>
      </c>
      <c r="BE482" s="242">
        <f>IF(N482="základní",J482,0)</f>
        <v>0</v>
      </c>
      <c r="BF482" s="242">
        <f>IF(N482="snížená",J482,0)</f>
        <v>0</v>
      </c>
      <c r="BG482" s="242">
        <f>IF(N482="zákl. přenesená",J482,0)</f>
        <v>0</v>
      </c>
      <c r="BH482" s="242">
        <f>IF(N482="sníž. přenesená",J482,0)</f>
        <v>0</v>
      </c>
      <c r="BI482" s="242">
        <f>IF(N482="nulová",J482,0)</f>
        <v>0</v>
      </c>
      <c r="BJ482" s="18" t="s">
        <v>79</v>
      </c>
      <c r="BK482" s="242">
        <f>ROUND(I482*H482,2)</f>
        <v>0</v>
      </c>
      <c r="BL482" s="18" t="s">
        <v>324</v>
      </c>
      <c r="BM482" s="241" t="s">
        <v>6986</v>
      </c>
    </row>
    <row r="483" s="13" customFormat="1">
      <c r="A483" s="13"/>
      <c r="B483" s="248"/>
      <c r="C483" s="249"/>
      <c r="D483" s="243" t="s">
        <v>216</v>
      </c>
      <c r="E483" s="250" t="s">
        <v>1</v>
      </c>
      <c r="F483" s="251" t="s">
        <v>6987</v>
      </c>
      <c r="G483" s="249"/>
      <c r="H483" s="250" t="s">
        <v>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216</v>
      </c>
      <c r="AU483" s="257" t="s">
        <v>81</v>
      </c>
      <c r="AV483" s="13" t="s">
        <v>79</v>
      </c>
      <c r="AW483" s="13" t="s">
        <v>30</v>
      </c>
      <c r="AX483" s="13" t="s">
        <v>73</v>
      </c>
      <c r="AY483" s="257" t="s">
        <v>205</v>
      </c>
    </row>
    <row r="484" s="14" customFormat="1">
      <c r="A484" s="14"/>
      <c r="B484" s="258"/>
      <c r="C484" s="259"/>
      <c r="D484" s="243" t="s">
        <v>216</v>
      </c>
      <c r="E484" s="260" t="s">
        <v>1</v>
      </c>
      <c r="F484" s="261" t="s">
        <v>6988</v>
      </c>
      <c r="G484" s="259"/>
      <c r="H484" s="262">
        <v>91.810000000000002</v>
      </c>
      <c r="I484" s="263"/>
      <c r="J484" s="259"/>
      <c r="K484" s="259"/>
      <c r="L484" s="264"/>
      <c r="M484" s="265"/>
      <c r="N484" s="266"/>
      <c r="O484" s="266"/>
      <c r="P484" s="266"/>
      <c r="Q484" s="266"/>
      <c r="R484" s="266"/>
      <c r="S484" s="266"/>
      <c r="T484" s="267"/>
      <c r="U484" s="14"/>
      <c r="V484" s="14"/>
      <c r="W484" s="14"/>
      <c r="X484" s="14"/>
      <c r="Y484" s="14"/>
      <c r="Z484" s="14"/>
      <c r="AA484" s="14"/>
      <c r="AB484" s="14"/>
      <c r="AC484" s="14"/>
      <c r="AD484" s="14"/>
      <c r="AE484" s="14"/>
      <c r="AT484" s="268" t="s">
        <v>216</v>
      </c>
      <c r="AU484" s="268" t="s">
        <v>81</v>
      </c>
      <c r="AV484" s="14" t="s">
        <v>81</v>
      </c>
      <c r="AW484" s="14" t="s">
        <v>30</v>
      </c>
      <c r="AX484" s="14" t="s">
        <v>79</v>
      </c>
      <c r="AY484" s="268" t="s">
        <v>205</v>
      </c>
    </row>
    <row r="485" s="2" customFormat="1" ht="33" customHeight="1">
      <c r="A485" s="39"/>
      <c r="B485" s="40"/>
      <c r="C485" s="230" t="s">
        <v>577</v>
      </c>
      <c r="D485" s="230" t="s">
        <v>207</v>
      </c>
      <c r="E485" s="231" t="s">
        <v>904</v>
      </c>
      <c r="F485" s="232" t="s">
        <v>905</v>
      </c>
      <c r="G485" s="233" t="s">
        <v>157</v>
      </c>
      <c r="H485" s="234">
        <v>1135.4580000000001</v>
      </c>
      <c r="I485" s="235"/>
      <c r="J485" s="236">
        <f>ROUND(I485*H485,2)</f>
        <v>0</v>
      </c>
      <c r="K485" s="232" t="s">
        <v>1</v>
      </c>
      <c r="L485" s="45"/>
      <c r="M485" s="237" t="s">
        <v>1</v>
      </c>
      <c r="N485" s="238" t="s">
        <v>38</v>
      </c>
      <c r="O485" s="92"/>
      <c r="P485" s="239">
        <f>O485*H485</f>
        <v>0</v>
      </c>
      <c r="Q485" s="239">
        <v>0.00027999999999999998</v>
      </c>
      <c r="R485" s="239">
        <f>Q485*H485</f>
        <v>0.31792823999999997</v>
      </c>
      <c r="S485" s="239">
        <v>0</v>
      </c>
      <c r="T485" s="240">
        <f>S485*H485</f>
        <v>0</v>
      </c>
      <c r="U485" s="39"/>
      <c r="V485" s="39"/>
      <c r="W485" s="39"/>
      <c r="X485" s="39"/>
      <c r="Y485" s="39"/>
      <c r="Z485" s="39"/>
      <c r="AA485" s="39"/>
      <c r="AB485" s="39"/>
      <c r="AC485" s="39"/>
      <c r="AD485" s="39"/>
      <c r="AE485" s="39"/>
      <c r="AR485" s="241" t="s">
        <v>324</v>
      </c>
      <c r="AT485" s="241" t="s">
        <v>207</v>
      </c>
      <c r="AU485" s="241" t="s">
        <v>81</v>
      </c>
      <c r="AY485" s="18" t="s">
        <v>205</v>
      </c>
      <c r="BE485" s="242">
        <f>IF(N485="základní",J485,0)</f>
        <v>0</v>
      </c>
      <c r="BF485" s="242">
        <f>IF(N485="snížená",J485,0)</f>
        <v>0</v>
      </c>
      <c r="BG485" s="242">
        <f>IF(N485="zákl. přenesená",J485,0)</f>
        <v>0</v>
      </c>
      <c r="BH485" s="242">
        <f>IF(N485="sníž. přenesená",J485,0)</f>
        <v>0</v>
      </c>
      <c r="BI485" s="242">
        <f>IF(N485="nulová",J485,0)</f>
        <v>0</v>
      </c>
      <c r="BJ485" s="18" t="s">
        <v>79</v>
      </c>
      <c r="BK485" s="242">
        <f>ROUND(I485*H485,2)</f>
        <v>0</v>
      </c>
      <c r="BL485" s="18" t="s">
        <v>324</v>
      </c>
      <c r="BM485" s="241" t="s">
        <v>6989</v>
      </c>
    </row>
    <row r="486" s="2" customFormat="1">
      <c r="A486" s="39"/>
      <c r="B486" s="40"/>
      <c r="C486" s="41"/>
      <c r="D486" s="243" t="s">
        <v>214</v>
      </c>
      <c r="E486" s="41"/>
      <c r="F486" s="244" t="s">
        <v>907</v>
      </c>
      <c r="G486" s="41"/>
      <c r="H486" s="41"/>
      <c r="I486" s="245"/>
      <c r="J486" s="41"/>
      <c r="K486" s="41"/>
      <c r="L486" s="45"/>
      <c r="M486" s="246"/>
      <c r="N486" s="247"/>
      <c r="O486" s="92"/>
      <c r="P486" s="92"/>
      <c r="Q486" s="92"/>
      <c r="R486" s="92"/>
      <c r="S486" s="92"/>
      <c r="T486" s="93"/>
      <c r="U486" s="39"/>
      <c r="V486" s="39"/>
      <c r="W486" s="39"/>
      <c r="X486" s="39"/>
      <c r="Y486" s="39"/>
      <c r="Z486" s="39"/>
      <c r="AA486" s="39"/>
      <c r="AB486" s="39"/>
      <c r="AC486" s="39"/>
      <c r="AD486" s="39"/>
      <c r="AE486" s="39"/>
      <c r="AT486" s="18" t="s">
        <v>214</v>
      </c>
      <c r="AU486" s="18" t="s">
        <v>81</v>
      </c>
    </row>
    <row r="487" s="13" customFormat="1">
      <c r="A487" s="13"/>
      <c r="B487" s="248"/>
      <c r="C487" s="249"/>
      <c r="D487" s="243" t="s">
        <v>216</v>
      </c>
      <c r="E487" s="250" t="s">
        <v>1</v>
      </c>
      <c r="F487" s="251" t="s">
        <v>6974</v>
      </c>
      <c r="G487" s="249"/>
      <c r="H487" s="250" t="s">
        <v>1</v>
      </c>
      <c r="I487" s="252"/>
      <c r="J487" s="249"/>
      <c r="K487" s="249"/>
      <c r="L487" s="253"/>
      <c r="M487" s="254"/>
      <c r="N487" s="255"/>
      <c r="O487" s="255"/>
      <c r="P487" s="255"/>
      <c r="Q487" s="255"/>
      <c r="R487" s="255"/>
      <c r="S487" s="255"/>
      <c r="T487" s="256"/>
      <c r="U487" s="13"/>
      <c r="V487" s="13"/>
      <c r="W487" s="13"/>
      <c r="X487" s="13"/>
      <c r="Y487" s="13"/>
      <c r="Z487" s="13"/>
      <c r="AA487" s="13"/>
      <c r="AB487" s="13"/>
      <c r="AC487" s="13"/>
      <c r="AD487" s="13"/>
      <c r="AE487" s="13"/>
      <c r="AT487" s="257" t="s">
        <v>216</v>
      </c>
      <c r="AU487" s="257" t="s">
        <v>81</v>
      </c>
      <c r="AV487" s="13" t="s">
        <v>79</v>
      </c>
      <c r="AW487" s="13" t="s">
        <v>30</v>
      </c>
      <c r="AX487" s="13" t="s">
        <v>73</v>
      </c>
      <c r="AY487" s="257" t="s">
        <v>205</v>
      </c>
    </row>
    <row r="488" s="14" customFormat="1">
      <c r="A488" s="14"/>
      <c r="B488" s="258"/>
      <c r="C488" s="259"/>
      <c r="D488" s="243" t="s">
        <v>216</v>
      </c>
      <c r="E488" s="260" t="s">
        <v>1</v>
      </c>
      <c r="F488" s="261" t="s">
        <v>6990</v>
      </c>
      <c r="G488" s="259"/>
      <c r="H488" s="262">
        <v>1004.048</v>
      </c>
      <c r="I488" s="263"/>
      <c r="J488" s="259"/>
      <c r="K488" s="259"/>
      <c r="L488" s="264"/>
      <c r="M488" s="265"/>
      <c r="N488" s="266"/>
      <c r="O488" s="266"/>
      <c r="P488" s="266"/>
      <c r="Q488" s="266"/>
      <c r="R488" s="266"/>
      <c r="S488" s="266"/>
      <c r="T488" s="267"/>
      <c r="U488" s="14"/>
      <c r="V488" s="14"/>
      <c r="W488" s="14"/>
      <c r="X488" s="14"/>
      <c r="Y488" s="14"/>
      <c r="Z488" s="14"/>
      <c r="AA488" s="14"/>
      <c r="AB488" s="14"/>
      <c r="AC488" s="14"/>
      <c r="AD488" s="14"/>
      <c r="AE488" s="14"/>
      <c r="AT488" s="268" t="s">
        <v>216</v>
      </c>
      <c r="AU488" s="268" t="s">
        <v>81</v>
      </c>
      <c r="AV488" s="14" t="s">
        <v>81</v>
      </c>
      <c r="AW488" s="14" t="s">
        <v>30</v>
      </c>
      <c r="AX488" s="14" t="s">
        <v>73</v>
      </c>
      <c r="AY488" s="268" t="s">
        <v>205</v>
      </c>
    </row>
    <row r="489" s="13" customFormat="1">
      <c r="A489" s="13"/>
      <c r="B489" s="248"/>
      <c r="C489" s="249"/>
      <c r="D489" s="243" t="s">
        <v>216</v>
      </c>
      <c r="E489" s="250" t="s">
        <v>1</v>
      </c>
      <c r="F489" s="251" t="s">
        <v>4567</v>
      </c>
      <c r="G489" s="249"/>
      <c r="H489" s="250" t="s">
        <v>1</v>
      </c>
      <c r="I489" s="252"/>
      <c r="J489" s="249"/>
      <c r="K489" s="249"/>
      <c r="L489" s="253"/>
      <c r="M489" s="254"/>
      <c r="N489" s="255"/>
      <c r="O489" s="255"/>
      <c r="P489" s="255"/>
      <c r="Q489" s="255"/>
      <c r="R489" s="255"/>
      <c r="S489" s="255"/>
      <c r="T489" s="256"/>
      <c r="U489" s="13"/>
      <c r="V489" s="13"/>
      <c r="W489" s="13"/>
      <c r="X489" s="13"/>
      <c r="Y489" s="13"/>
      <c r="Z489" s="13"/>
      <c r="AA489" s="13"/>
      <c r="AB489" s="13"/>
      <c r="AC489" s="13"/>
      <c r="AD489" s="13"/>
      <c r="AE489" s="13"/>
      <c r="AT489" s="257" t="s">
        <v>216</v>
      </c>
      <c r="AU489" s="257" t="s">
        <v>81</v>
      </c>
      <c r="AV489" s="13" t="s">
        <v>79</v>
      </c>
      <c r="AW489" s="13" t="s">
        <v>30</v>
      </c>
      <c r="AX489" s="13" t="s">
        <v>73</v>
      </c>
      <c r="AY489" s="257" t="s">
        <v>205</v>
      </c>
    </row>
    <row r="490" s="14" customFormat="1">
      <c r="A490" s="14"/>
      <c r="B490" s="258"/>
      <c r="C490" s="259"/>
      <c r="D490" s="243" t="s">
        <v>216</v>
      </c>
      <c r="E490" s="260" t="s">
        <v>1</v>
      </c>
      <c r="F490" s="261" t="s">
        <v>6991</v>
      </c>
      <c r="G490" s="259"/>
      <c r="H490" s="262">
        <v>29.399999999999999</v>
      </c>
      <c r="I490" s="263"/>
      <c r="J490" s="259"/>
      <c r="K490" s="259"/>
      <c r="L490" s="264"/>
      <c r="M490" s="265"/>
      <c r="N490" s="266"/>
      <c r="O490" s="266"/>
      <c r="P490" s="266"/>
      <c r="Q490" s="266"/>
      <c r="R490" s="266"/>
      <c r="S490" s="266"/>
      <c r="T490" s="267"/>
      <c r="U490" s="14"/>
      <c r="V490" s="14"/>
      <c r="W490" s="14"/>
      <c r="X490" s="14"/>
      <c r="Y490" s="14"/>
      <c r="Z490" s="14"/>
      <c r="AA490" s="14"/>
      <c r="AB490" s="14"/>
      <c r="AC490" s="14"/>
      <c r="AD490" s="14"/>
      <c r="AE490" s="14"/>
      <c r="AT490" s="268" t="s">
        <v>216</v>
      </c>
      <c r="AU490" s="268" t="s">
        <v>81</v>
      </c>
      <c r="AV490" s="14" t="s">
        <v>81</v>
      </c>
      <c r="AW490" s="14" t="s">
        <v>30</v>
      </c>
      <c r="AX490" s="14" t="s">
        <v>73</v>
      </c>
      <c r="AY490" s="268" t="s">
        <v>205</v>
      </c>
    </row>
    <row r="491" s="14" customFormat="1">
      <c r="A491" s="14"/>
      <c r="B491" s="258"/>
      <c r="C491" s="259"/>
      <c r="D491" s="243" t="s">
        <v>216</v>
      </c>
      <c r="E491" s="260" t="s">
        <v>1</v>
      </c>
      <c r="F491" s="261" t="s">
        <v>6992</v>
      </c>
      <c r="G491" s="259"/>
      <c r="H491" s="262">
        <v>10.199999999999999</v>
      </c>
      <c r="I491" s="263"/>
      <c r="J491" s="259"/>
      <c r="K491" s="259"/>
      <c r="L491" s="264"/>
      <c r="M491" s="265"/>
      <c r="N491" s="266"/>
      <c r="O491" s="266"/>
      <c r="P491" s="266"/>
      <c r="Q491" s="266"/>
      <c r="R491" s="266"/>
      <c r="S491" s="266"/>
      <c r="T491" s="267"/>
      <c r="U491" s="14"/>
      <c r="V491" s="14"/>
      <c r="W491" s="14"/>
      <c r="X491" s="14"/>
      <c r="Y491" s="14"/>
      <c r="Z491" s="14"/>
      <c r="AA491" s="14"/>
      <c r="AB491" s="14"/>
      <c r="AC491" s="14"/>
      <c r="AD491" s="14"/>
      <c r="AE491" s="14"/>
      <c r="AT491" s="268" t="s">
        <v>216</v>
      </c>
      <c r="AU491" s="268" t="s">
        <v>81</v>
      </c>
      <c r="AV491" s="14" t="s">
        <v>81</v>
      </c>
      <c r="AW491" s="14" t="s">
        <v>30</v>
      </c>
      <c r="AX491" s="14" t="s">
        <v>73</v>
      </c>
      <c r="AY491" s="268" t="s">
        <v>205</v>
      </c>
    </row>
    <row r="492" s="13" customFormat="1">
      <c r="A492" s="13"/>
      <c r="B492" s="248"/>
      <c r="C492" s="249"/>
      <c r="D492" s="243" t="s">
        <v>216</v>
      </c>
      <c r="E492" s="250" t="s">
        <v>1</v>
      </c>
      <c r="F492" s="251" t="s">
        <v>6987</v>
      </c>
      <c r="G492" s="249"/>
      <c r="H492" s="250" t="s">
        <v>1</v>
      </c>
      <c r="I492" s="252"/>
      <c r="J492" s="249"/>
      <c r="K492" s="249"/>
      <c r="L492" s="253"/>
      <c r="M492" s="254"/>
      <c r="N492" s="255"/>
      <c r="O492" s="255"/>
      <c r="P492" s="255"/>
      <c r="Q492" s="255"/>
      <c r="R492" s="255"/>
      <c r="S492" s="255"/>
      <c r="T492" s="256"/>
      <c r="U492" s="13"/>
      <c r="V492" s="13"/>
      <c r="W492" s="13"/>
      <c r="X492" s="13"/>
      <c r="Y492" s="13"/>
      <c r="Z492" s="13"/>
      <c r="AA492" s="13"/>
      <c r="AB492" s="13"/>
      <c r="AC492" s="13"/>
      <c r="AD492" s="13"/>
      <c r="AE492" s="13"/>
      <c r="AT492" s="257" t="s">
        <v>216</v>
      </c>
      <c r="AU492" s="257" t="s">
        <v>81</v>
      </c>
      <c r="AV492" s="13" t="s">
        <v>79</v>
      </c>
      <c r="AW492" s="13" t="s">
        <v>30</v>
      </c>
      <c r="AX492" s="13" t="s">
        <v>73</v>
      </c>
      <c r="AY492" s="257" t="s">
        <v>205</v>
      </c>
    </row>
    <row r="493" s="14" customFormat="1">
      <c r="A493" s="14"/>
      <c r="B493" s="258"/>
      <c r="C493" s="259"/>
      <c r="D493" s="243" t="s">
        <v>216</v>
      </c>
      <c r="E493" s="260" t="s">
        <v>1</v>
      </c>
      <c r="F493" s="261" t="s">
        <v>6988</v>
      </c>
      <c r="G493" s="259"/>
      <c r="H493" s="262">
        <v>91.810000000000002</v>
      </c>
      <c r="I493" s="263"/>
      <c r="J493" s="259"/>
      <c r="K493" s="259"/>
      <c r="L493" s="264"/>
      <c r="M493" s="265"/>
      <c r="N493" s="266"/>
      <c r="O493" s="266"/>
      <c r="P493" s="266"/>
      <c r="Q493" s="266"/>
      <c r="R493" s="266"/>
      <c r="S493" s="266"/>
      <c r="T493" s="267"/>
      <c r="U493" s="14"/>
      <c r="V493" s="14"/>
      <c r="W493" s="14"/>
      <c r="X493" s="14"/>
      <c r="Y493" s="14"/>
      <c r="Z493" s="14"/>
      <c r="AA493" s="14"/>
      <c r="AB493" s="14"/>
      <c r="AC493" s="14"/>
      <c r="AD493" s="14"/>
      <c r="AE493" s="14"/>
      <c r="AT493" s="268" t="s">
        <v>216</v>
      </c>
      <c r="AU493" s="268" t="s">
        <v>81</v>
      </c>
      <c r="AV493" s="14" t="s">
        <v>81</v>
      </c>
      <c r="AW493" s="14" t="s">
        <v>30</v>
      </c>
      <c r="AX493" s="14" t="s">
        <v>73</v>
      </c>
      <c r="AY493" s="268" t="s">
        <v>205</v>
      </c>
    </row>
    <row r="494" s="15" customFormat="1">
      <c r="A494" s="15"/>
      <c r="B494" s="269"/>
      <c r="C494" s="270"/>
      <c r="D494" s="243" t="s">
        <v>216</v>
      </c>
      <c r="E494" s="271" t="s">
        <v>1</v>
      </c>
      <c r="F494" s="272" t="s">
        <v>222</v>
      </c>
      <c r="G494" s="270"/>
      <c r="H494" s="273">
        <v>1135.4580000000001</v>
      </c>
      <c r="I494" s="274"/>
      <c r="J494" s="270"/>
      <c r="K494" s="270"/>
      <c r="L494" s="275"/>
      <c r="M494" s="276"/>
      <c r="N494" s="277"/>
      <c r="O494" s="277"/>
      <c r="P494" s="277"/>
      <c r="Q494" s="277"/>
      <c r="R494" s="277"/>
      <c r="S494" s="277"/>
      <c r="T494" s="278"/>
      <c r="U494" s="15"/>
      <c r="V494" s="15"/>
      <c r="W494" s="15"/>
      <c r="X494" s="15"/>
      <c r="Y494" s="15"/>
      <c r="Z494" s="15"/>
      <c r="AA494" s="15"/>
      <c r="AB494" s="15"/>
      <c r="AC494" s="15"/>
      <c r="AD494" s="15"/>
      <c r="AE494" s="15"/>
      <c r="AT494" s="279" t="s">
        <v>216</v>
      </c>
      <c r="AU494" s="279" t="s">
        <v>81</v>
      </c>
      <c r="AV494" s="15" t="s">
        <v>212</v>
      </c>
      <c r="AW494" s="15" t="s">
        <v>30</v>
      </c>
      <c r="AX494" s="15" t="s">
        <v>79</v>
      </c>
      <c r="AY494" s="279" t="s">
        <v>205</v>
      </c>
    </row>
    <row r="495" s="2" customFormat="1" ht="24.15" customHeight="1">
      <c r="A495" s="39"/>
      <c r="B495" s="40"/>
      <c r="C495" s="292" t="s">
        <v>581</v>
      </c>
      <c r="D495" s="292" t="s">
        <v>301</v>
      </c>
      <c r="E495" s="293" t="s">
        <v>912</v>
      </c>
      <c r="F495" s="294" t="s">
        <v>913</v>
      </c>
      <c r="G495" s="295" t="s">
        <v>157</v>
      </c>
      <c r="H495" s="296">
        <v>1323.376</v>
      </c>
      <c r="I495" s="297"/>
      <c r="J495" s="298">
        <f>ROUND(I495*H495,2)</f>
        <v>0</v>
      </c>
      <c r="K495" s="294" t="s">
        <v>211</v>
      </c>
      <c r="L495" s="299"/>
      <c r="M495" s="300" t="s">
        <v>1</v>
      </c>
      <c r="N495" s="301" t="s">
        <v>38</v>
      </c>
      <c r="O495" s="92"/>
      <c r="P495" s="239">
        <f>O495*H495</f>
        <v>0</v>
      </c>
      <c r="Q495" s="239">
        <v>0.0019</v>
      </c>
      <c r="R495" s="239">
        <f>Q495*H495</f>
        <v>2.5144144000000002</v>
      </c>
      <c r="S495" s="239">
        <v>0</v>
      </c>
      <c r="T495" s="240">
        <f>S495*H495</f>
        <v>0</v>
      </c>
      <c r="U495" s="39"/>
      <c r="V495" s="39"/>
      <c r="W495" s="39"/>
      <c r="X495" s="39"/>
      <c r="Y495" s="39"/>
      <c r="Z495" s="39"/>
      <c r="AA495" s="39"/>
      <c r="AB495" s="39"/>
      <c r="AC495" s="39"/>
      <c r="AD495" s="39"/>
      <c r="AE495" s="39"/>
      <c r="AR495" s="241" t="s">
        <v>422</v>
      </c>
      <c r="AT495" s="241" t="s">
        <v>301</v>
      </c>
      <c r="AU495" s="241" t="s">
        <v>81</v>
      </c>
      <c r="AY495" s="18" t="s">
        <v>205</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324</v>
      </c>
      <c r="BM495" s="241" t="s">
        <v>6993</v>
      </c>
    </row>
    <row r="496" s="2" customFormat="1">
      <c r="A496" s="39"/>
      <c r="B496" s="40"/>
      <c r="C496" s="41"/>
      <c r="D496" s="243" t="s">
        <v>214</v>
      </c>
      <c r="E496" s="41"/>
      <c r="F496" s="244" t="s">
        <v>913</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214</v>
      </c>
      <c r="AU496" s="18" t="s">
        <v>81</v>
      </c>
    </row>
    <row r="497" s="14" customFormat="1">
      <c r="A497" s="14"/>
      <c r="B497" s="258"/>
      <c r="C497" s="259"/>
      <c r="D497" s="243" t="s">
        <v>216</v>
      </c>
      <c r="E497" s="259"/>
      <c r="F497" s="261" t="s">
        <v>6994</v>
      </c>
      <c r="G497" s="259"/>
      <c r="H497" s="262">
        <v>1323.376</v>
      </c>
      <c r="I497" s="263"/>
      <c r="J497" s="259"/>
      <c r="K497" s="259"/>
      <c r="L497" s="264"/>
      <c r="M497" s="265"/>
      <c r="N497" s="266"/>
      <c r="O497" s="266"/>
      <c r="P497" s="266"/>
      <c r="Q497" s="266"/>
      <c r="R497" s="266"/>
      <c r="S497" s="266"/>
      <c r="T497" s="267"/>
      <c r="U497" s="14"/>
      <c r="V497" s="14"/>
      <c r="W497" s="14"/>
      <c r="X497" s="14"/>
      <c r="Y497" s="14"/>
      <c r="Z497" s="14"/>
      <c r="AA497" s="14"/>
      <c r="AB497" s="14"/>
      <c r="AC497" s="14"/>
      <c r="AD497" s="14"/>
      <c r="AE497" s="14"/>
      <c r="AT497" s="268" t="s">
        <v>216</v>
      </c>
      <c r="AU497" s="268" t="s">
        <v>81</v>
      </c>
      <c r="AV497" s="14" t="s">
        <v>81</v>
      </c>
      <c r="AW497" s="14" t="s">
        <v>4</v>
      </c>
      <c r="AX497" s="14" t="s">
        <v>79</v>
      </c>
      <c r="AY497" s="268" t="s">
        <v>205</v>
      </c>
    </row>
    <row r="498" s="2" customFormat="1" ht="24.15" customHeight="1">
      <c r="A498" s="39"/>
      <c r="B498" s="40"/>
      <c r="C498" s="230" t="s">
        <v>588</v>
      </c>
      <c r="D498" s="230" t="s">
        <v>207</v>
      </c>
      <c r="E498" s="231" t="s">
        <v>891</v>
      </c>
      <c r="F498" s="232" t="s">
        <v>892</v>
      </c>
      <c r="G498" s="233" t="s">
        <v>157</v>
      </c>
      <c r="H498" s="234">
        <v>1135.4580000000001</v>
      </c>
      <c r="I498" s="235"/>
      <c r="J498" s="236">
        <f>ROUND(I498*H498,2)</f>
        <v>0</v>
      </c>
      <c r="K498" s="232" t="s">
        <v>211</v>
      </c>
      <c r="L498" s="45"/>
      <c r="M498" s="237" t="s">
        <v>1</v>
      </c>
      <c r="N498" s="238" t="s">
        <v>38</v>
      </c>
      <c r="O498" s="92"/>
      <c r="P498" s="239">
        <f>O498*H498</f>
        <v>0</v>
      </c>
      <c r="Q498" s="239">
        <v>0</v>
      </c>
      <c r="R498" s="239">
        <f>Q498*H498</f>
        <v>0</v>
      </c>
      <c r="S498" s="239">
        <v>0</v>
      </c>
      <c r="T498" s="240">
        <f>S498*H498</f>
        <v>0</v>
      </c>
      <c r="U498" s="39"/>
      <c r="V498" s="39"/>
      <c r="W498" s="39"/>
      <c r="X498" s="39"/>
      <c r="Y498" s="39"/>
      <c r="Z498" s="39"/>
      <c r="AA498" s="39"/>
      <c r="AB498" s="39"/>
      <c r="AC498" s="39"/>
      <c r="AD498" s="39"/>
      <c r="AE498" s="39"/>
      <c r="AR498" s="241" t="s">
        <v>324</v>
      </c>
      <c r="AT498" s="241" t="s">
        <v>207</v>
      </c>
      <c r="AU498" s="241" t="s">
        <v>81</v>
      </c>
      <c r="AY498" s="18" t="s">
        <v>205</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324</v>
      </c>
      <c r="BM498" s="241" t="s">
        <v>6995</v>
      </c>
    </row>
    <row r="499" s="2" customFormat="1">
      <c r="A499" s="39"/>
      <c r="B499" s="40"/>
      <c r="C499" s="41"/>
      <c r="D499" s="243" t="s">
        <v>214</v>
      </c>
      <c r="E499" s="41"/>
      <c r="F499" s="244" t="s">
        <v>894</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214</v>
      </c>
      <c r="AU499" s="18" t="s">
        <v>81</v>
      </c>
    </row>
    <row r="500" s="2" customFormat="1" ht="24.15" customHeight="1">
      <c r="A500" s="39"/>
      <c r="B500" s="40"/>
      <c r="C500" s="292" t="s">
        <v>591</v>
      </c>
      <c r="D500" s="292" t="s">
        <v>301</v>
      </c>
      <c r="E500" s="293" t="s">
        <v>898</v>
      </c>
      <c r="F500" s="294" t="s">
        <v>899</v>
      </c>
      <c r="G500" s="295" t="s">
        <v>157</v>
      </c>
      <c r="H500" s="296">
        <v>1311.454</v>
      </c>
      <c r="I500" s="297"/>
      <c r="J500" s="298">
        <f>ROUND(I500*H500,2)</f>
        <v>0</v>
      </c>
      <c r="K500" s="294" t="s">
        <v>1</v>
      </c>
      <c r="L500" s="299"/>
      <c r="M500" s="300" t="s">
        <v>1</v>
      </c>
      <c r="N500" s="301" t="s">
        <v>38</v>
      </c>
      <c r="O500" s="92"/>
      <c r="P500" s="239">
        <f>O500*H500</f>
        <v>0</v>
      </c>
      <c r="Q500" s="239">
        <v>0.00012</v>
      </c>
      <c r="R500" s="239">
        <f>Q500*H500</f>
        <v>0.15737448000000001</v>
      </c>
      <c r="S500" s="239">
        <v>0</v>
      </c>
      <c r="T500" s="240">
        <f>S500*H500</f>
        <v>0</v>
      </c>
      <c r="U500" s="39"/>
      <c r="V500" s="39"/>
      <c r="W500" s="39"/>
      <c r="X500" s="39"/>
      <c r="Y500" s="39"/>
      <c r="Z500" s="39"/>
      <c r="AA500" s="39"/>
      <c r="AB500" s="39"/>
      <c r="AC500" s="39"/>
      <c r="AD500" s="39"/>
      <c r="AE500" s="39"/>
      <c r="AR500" s="241" t="s">
        <v>422</v>
      </c>
      <c r="AT500" s="241" t="s">
        <v>301</v>
      </c>
      <c r="AU500" s="241" t="s">
        <v>81</v>
      </c>
      <c r="AY500" s="18" t="s">
        <v>205</v>
      </c>
      <c r="BE500" s="242">
        <f>IF(N500="základní",J500,0)</f>
        <v>0</v>
      </c>
      <c r="BF500" s="242">
        <f>IF(N500="snížená",J500,0)</f>
        <v>0</v>
      </c>
      <c r="BG500" s="242">
        <f>IF(N500="zákl. přenesená",J500,0)</f>
        <v>0</v>
      </c>
      <c r="BH500" s="242">
        <f>IF(N500="sníž. přenesená",J500,0)</f>
        <v>0</v>
      </c>
      <c r="BI500" s="242">
        <f>IF(N500="nulová",J500,0)</f>
        <v>0</v>
      </c>
      <c r="BJ500" s="18" t="s">
        <v>79</v>
      </c>
      <c r="BK500" s="242">
        <f>ROUND(I500*H500,2)</f>
        <v>0</v>
      </c>
      <c r="BL500" s="18" t="s">
        <v>324</v>
      </c>
      <c r="BM500" s="241" t="s">
        <v>6996</v>
      </c>
    </row>
    <row r="501" s="2" customFormat="1">
      <c r="A501" s="39"/>
      <c r="B501" s="40"/>
      <c r="C501" s="41"/>
      <c r="D501" s="243" t="s">
        <v>214</v>
      </c>
      <c r="E501" s="41"/>
      <c r="F501" s="244" t="s">
        <v>899</v>
      </c>
      <c r="G501" s="41"/>
      <c r="H501" s="41"/>
      <c r="I501" s="245"/>
      <c r="J501" s="41"/>
      <c r="K501" s="41"/>
      <c r="L501" s="45"/>
      <c r="M501" s="246"/>
      <c r="N501" s="247"/>
      <c r="O501" s="92"/>
      <c r="P501" s="92"/>
      <c r="Q501" s="92"/>
      <c r="R501" s="92"/>
      <c r="S501" s="92"/>
      <c r="T501" s="93"/>
      <c r="U501" s="39"/>
      <c r="V501" s="39"/>
      <c r="W501" s="39"/>
      <c r="X501" s="39"/>
      <c r="Y501" s="39"/>
      <c r="Z501" s="39"/>
      <c r="AA501" s="39"/>
      <c r="AB501" s="39"/>
      <c r="AC501" s="39"/>
      <c r="AD501" s="39"/>
      <c r="AE501" s="39"/>
      <c r="AT501" s="18" t="s">
        <v>214</v>
      </c>
      <c r="AU501" s="18" t="s">
        <v>81</v>
      </c>
    </row>
    <row r="502" s="2" customFormat="1">
      <c r="A502" s="39"/>
      <c r="B502" s="40"/>
      <c r="C502" s="41"/>
      <c r="D502" s="243" t="s">
        <v>231</v>
      </c>
      <c r="E502" s="41"/>
      <c r="F502" s="280" t="s">
        <v>901</v>
      </c>
      <c r="G502" s="41"/>
      <c r="H502" s="41"/>
      <c r="I502" s="245"/>
      <c r="J502" s="41"/>
      <c r="K502" s="41"/>
      <c r="L502" s="45"/>
      <c r="M502" s="246"/>
      <c r="N502" s="247"/>
      <c r="O502" s="92"/>
      <c r="P502" s="92"/>
      <c r="Q502" s="92"/>
      <c r="R502" s="92"/>
      <c r="S502" s="92"/>
      <c r="T502" s="93"/>
      <c r="U502" s="39"/>
      <c r="V502" s="39"/>
      <c r="W502" s="39"/>
      <c r="X502" s="39"/>
      <c r="Y502" s="39"/>
      <c r="Z502" s="39"/>
      <c r="AA502" s="39"/>
      <c r="AB502" s="39"/>
      <c r="AC502" s="39"/>
      <c r="AD502" s="39"/>
      <c r="AE502" s="39"/>
      <c r="AT502" s="18" t="s">
        <v>231</v>
      </c>
      <c r="AU502" s="18" t="s">
        <v>81</v>
      </c>
    </row>
    <row r="503" s="14" customFormat="1">
      <c r="A503" s="14"/>
      <c r="B503" s="258"/>
      <c r="C503" s="259"/>
      <c r="D503" s="243" t="s">
        <v>216</v>
      </c>
      <c r="E503" s="259"/>
      <c r="F503" s="261" t="s">
        <v>6997</v>
      </c>
      <c r="G503" s="259"/>
      <c r="H503" s="262">
        <v>1311.454</v>
      </c>
      <c r="I503" s="263"/>
      <c r="J503" s="259"/>
      <c r="K503" s="259"/>
      <c r="L503" s="264"/>
      <c r="M503" s="265"/>
      <c r="N503" s="266"/>
      <c r="O503" s="266"/>
      <c r="P503" s="266"/>
      <c r="Q503" s="266"/>
      <c r="R503" s="266"/>
      <c r="S503" s="266"/>
      <c r="T503" s="267"/>
      <c r="U503" s="14"/>
      <c r="V503" s="14"/>
      <c r="W503" s="14"/>
      <c r="X503" s="14"/>
      <c r="Y503" s="14"/>
      <c r="Z503" s="14"/>
      <c r="AA503" s="14"/>
      <c r="AB503" s="14"/>
      <c r="AC503" s="14"/>
      <c r="AD503" s="14"/>
      <c r="AE503" s="14"/>
      <c r="AT503" s="268" t="s">
        <v>216</v>
      </c>
      <c r="AU503" s="268" t="s">
        <v>81</v>
      </c>
      <c r="AV503" s="14" t="s">
        <v>81</v>
      </c>
      <c r="AW503" s="14" t="s">
        <v>4</v>
      </c>
      <c r="AX503" s="14" t="s">
        <v>79</v>
      </c>
      <c r="AY503" s="268" t="s">
        <v>205</v>
      </c>
    </row>
    <row r="504" s="2" customFormat="1" ht="33" customHeight="1">
      <c r="A504" s="39"/>
      <c r="B504" s="40"/>
      <c r="C504" s="230" t="s">
        <v>603</v>
      </c>
      <c r="D504" s="230" t="s">
        <v>207</v>
      </c>
      <c r="E504" s="231" t="s">
        <v>882</v>
      </c>
      <c r="F504" s="232" t="s">
        <v>883</v>
      </c>
      <c r="G504" s="233" t="s">
        <v>379</v>
      </c>
      <c r="H504" s="234">
        <v>155</v>
      </c>
      <c r="I504" s="235"/>
      <c r="J504" s="236">
        <f>ROUND(I504*H504,2)</f>
        <v>0</v>
      </c>
      <c r="K504" s="232" t="s">
        <v>1</v>
      </c>
      <c r="L504" s="45"/>
      <c r="M504" s="237" t="s">
        <v>1</v>
      </c>
      <c r="N504" s="238" t="s">
        <v>38</v>
      </c>
      <c r="O504" s="92"/>
      <c r="P504" s="239">
        <f>O504*H504</f>
        <v>0</v>
      </c>
      <c r="Q504" s="239">
        <v>0.0016199999999999999</v>
      </c>
      <c r="R504" s="239">
        <f>Q504*H504</f>
        <v>0.25109999999999999</v>
      </c>
      <c r="S504" s="239">
        <v>0</v>
      </c>
      <c r="T504" s="240">
        <f>S504*H504</f>
        <v>0</v>
      </c>
      <c r="U504" s="39"/>
      <c r="V504" s="39"/>
      <c r="W504" s="39"/>
      <c r="X504" s="39"/>
      <c r="Y504" s="39"/>
      <c r="Z504" s="39"/>
      <c r="AA504" s="39"/>
      <c r="AB504" s="39"/>
      <c r="AC504" s="39"/>
      <c r="AD504" s="39"/>
      <c r="AE504" s="39"/>
      <c r="AR504" s="241" t="s">
        <v>324</v>
      </c>
      <c r="AT504" s="241" t="s">
        <v>207</v>
      </c>
      <c r="AU504" s="241" t="s">
        <v>81</v>
      </c>
      <c r="AY504" s="18" t="s">
        <v>205</v>
      </c>
      <c r="BE504" s="242">
        <f>IF(N504="základní",J504,0)</f>
        <v>0</v>
      </c>
      <c r="BF504" s="242">
        <f>IF(N504="snížená",J504,0)</f>
        <v>0</v>
      </c>
      <c r="BG504" s="242">
        <f>IF(N504="zákl. přenesená",J504,0)</f>
        <v>0</v>
      </c>
      <c r="BH504" s="242">
        <f>IF(N504="sníž. přenesená",J504,0)</f>
        <v>0</v>
      </c>
      <c r="BI504" s="242">
        <f>IF(N504="nulová",J504,0)</f>
        <v>0</v>
      </c>
      <c r="BJ504" s="18" t="s">
        <v>79</v>
      </c>
      <c r="BK504" s="242">
        <f>ROUND(I504*H504,2)</f>
        <v>0</v>
      </c>
      <c r="BL504" s="18" t="s">
        <v>324</v>
      </c>
      <c r="BM504" s="241" t="s">
        <v>6998</v>
      </c>
    </row>
    <row r="505" s="2" customFormat="1" ht="37.8" customHeight="1">
      <c r="A505" s="39"/>
      <c r="B505" s="40"/>
      <c r="C505" s="230" t="s">
        <v>609</v>
      </c>
      <c r="D505" s="230" t="s">
        <v>207</v>
      </c>
      <c r="E505" s="231" t="s">
        <v>874</v>
      </c>
      <c r="F505" s="232" t="s">
        <v>875</v>
      </c>
      <c r="G505" s="233" t="s">
        <v>379</v>
      </c>
      <c r="H505" s="234">
        <v>150</v>
      </c>
      <c r="I505" s="235"/>
      <c r="J505" s="236">
        <f>ROUND(I505*H505,2)</f>
        <v>0</v>
      </c>
      <c r="K505" s="232" t="s">
        <v>1</v>
      </c>
      <c r="L505" s="45"/>
      <c r="M505" s="237" t="s">
        <v>1</v>
      </c>
      <c r="N505" s="238" t="s">
        <v>38</v>
      </c>
      <c r="O505" s="92"/>
      <c r="P505" s="239">
        <f>O505*H505</f>
        <v>0</v>
      </c>
      <c r="Q505" s="239">
        <v>0.00060479999999999996</v>
      </c>
      <c r="R505" s="239">
        <f>Q505*H505</f>
        <v>0.090719999999999995</v>
      </c>
      <c r="S505" s="239">
        <v>0</v>
      </c>
      <c r="T505" s="240">
        <f>S505*H505</f>
        <v>0</v>
      </c>
      <c r="U505" s="39"/>
      <c r="V505" s="39"/>
      <c r="W505" s="39"/>
      <c r="X505" s="39"/>
      <c r="Y505" s="39"/>
      <c r="Z505" s="39"/>
      <c r="AA505" s="39"/>
      <c r="AB505" s="39"/>
      <c r="AC505" s="39"/>
      <c r="AD505" s="39"/>
      <c r="AE505" s="39"/>
      <c r="AR505" s="241" t="s">
        <v>324</v>
      </c>
      <c r="AT505" s="241" t="s">
        <v>207</v>
      </c>
      <c r="AU505" s="241" t="s">
        <v>81</v>
      </c>
      <c r="AY505" s="18" t="s">
        <v>205</v>
      </c>
      <c r="BE505" s="242">
        <f>IF(N505="základní",J505,0)</f>
        <v>0</v>
      </c>
      <c r="BF505" s="242">
        <f>IF(N505="snížená",J505,0)</f>
        <v>0</v>
      </c>
      <c r="BG505" s="242">
        <f>IF(N505="zákl. přenesená",J505,0)</f>
        <v>0</v>
      </c>
      <c r="BH505" s="242">
        <f>IF(N505="sníž. přenesená",J505,0)</f>
        <v>0</v>
      </c>
      <c r="BI505" s="242">
        <f>IF(N505="nulová",J505,0)</f>
        <v>0</v>
      </c>
      <c r="BJ505" s="18" t="s">
        <v>79</v>
      </c>
      <c r="BK505" s="242">
        <f>ROUND(I505*H505,2)</f>
        <v>0</v>
      </c>
      <c r="BL505" s="18" t="s">
        <v>324</v>
      </c>
      <c r="BM505" s="241" t="s">
        <v>6999</v>
      </c>
    </row>
    <row r="506" s="2" customFormat="1" ht="37.8" customHeight="1">
      <c r="A506" s="39"/>
      <c r="B506" s="40"/>
      <c r="C506" s="230" t="s">
        <v>615</v>
      </c>
      <c r="D506" s="230" t="s">
        <v>207</v>
      </c>
      <c r="E506" s="231" t="s">
        <v>878</v>
      </c>
      <c r="F506" s="232" t="s">
        <v>879</v>
      </c>
      <c r="G506" s="233" t="s">
        <v>379</v>
      </c>
      <c r="H506" s="234">
        <v>150</v>
      </c>
      <c r="I506" s="235"/>
      <c r="J506" s="236">
        <f>ROUND(I506*H506,2)</f>
        <v>0</v>
      </c>
      <c r="K506" s="232" t="s">
        <v>1</v>
      </c>
      <c r="L506" s="45"/>
      <c r="M506" s="237" t="s">
        <v>1</v>
      </c>
      <c r="N506" s="238" t="s">
        <v>38</v>
      </c>
      <c r="O506" s="92"/>
      <c r="P506" s="239">
        <f>O506*H506</f>
        <v>0</v>
      </c>
      <c r="Q506" s="239">
        <v>0.00060479999999999996</v>
      </c>
      <c r="R506" s="239">
        <f>Q506*H506</f>
        <v>0.090719999999999995</v>
      </c>
      <c r="S506" s="239">
        <v>0</v>
      </c>
      <c r="T506" s="240">
        <f>S506*H506</f>
        <v>0</v>
      </c>
      <c r="U506" s="39"/>
      <c r="V506" s="39"/>
      <c r="W506" s="39"/>
      <c r="X506" s="39"/>
      <c r="Y506" s="39"/>
      <c r="Z506" s="39"/>
      <c r="AA506" s="39"/>
      <c r="AB506" s="39"/>
      <c r="AC506" s="39"/>
      <c r="AD506" s="39"/>
      <c r="AE506" s="39"/>
      <c r="AR506" s="241" t="s">
        <v>324</v>
      </c>
      <c r="AT506" s="241" t="s">
        <v>207</v>
      </c>
      <c r="AU506" s="241" t="s">
        <v>81</v>
      </c>
      <c r="AY506" s="18" t="s">
        <v>205</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324</v>
      </c>
      <c r="BM506" s="241" t="s">
        <v>7000</v>
      </c>
    </row>
    <row r="507" s="2" customFormat="1" ht="24.15" customHeight="1">
      <c r="A507" s="39"/>
      <c r="B507" s="40"/>
      <c r="C507" s="230" t="s">
        <v>622</v>
      </c>
      <c r="D507" s="230" t="s">
        <v>207</v>
      </c>
      <c r="E507" s="231" t="s">
        <v>936</v>
      </c>
      <c r="F507" s="232" t="s">
        <v>937</v>
      </c>
      <c r="G507" s="233" t="s">
        <v>279</v>
      </c>
      <c r="H507" s="234">
        <v>1</v>
      </c>
      <c r="I507" s="235"/>
      <c r="J507" s="236">
        <f>ROUND(I507*H507,2)</f>
        <v>0</v>
      </c>
      <c r="K507" s="232" t="s">
        <v>1</v>
      </c>
      <c r="L507" s="45"/>
      <c r="M507" s="237" t="s">
        <v>1</v>
      </c>
      <c r="N507" s="238" t="s">
        <v>38</v>
      </c>
      <c r="O507" s="92"/>
      <c r="P507" s="239">
        <f>O507*H507</f>
        <v>0</v>
      </c>
      <c r="Q507" s="239">
        <v>0.050000000000000003</v>
      </c>
      <c r="R507" s="239">
        <f>Q507*H507</f>
        <v>0.050000000000000003</v>
      </c>
      <c r="S507" s="239">
        <v>0</v>
      </c>
      <c r="T507" s="240">
        <f>S507*H507</f>
        <v>0</v>
      </c>
      <c r="U507" s="39"/>
      <c r="V507" s="39"/>
      <c r="W507" s="39"/>
      <c r="X507" s="39"/>
      <c r="Y507" s="39"/>
      <c r="Z507" s="39"/>
      <c r="AA507" s="39"/>
      <c r="AB507" s="39"/>
      <c r="AC507" s="39"/>
      <c r="AD507" s="39"/>
      <c r="AE507" s="39"/>
      <c r="AR507" s="241" t="s">
        <v>324</v>
      </c>
      <c r="AT507" s="241" t="s">
        <v>207</v>
      </c>
      <c r="AU507" s="241" t="s">
        <v>81</v>
      </c>
      <c r="AY507" s="18" t="s">
        <v>205</v>
      </c>
      <c r="BE507" s="242">
        <f>IF(N507="základní",J507,0)</f>
        <v>0</v>
      </c>
      <c r="BF507" s="242">
        <f>IF(N507="snížená",J507,0)</f>
        <v>0</v>
      </c>
      <c r="BG507" s="242">
        <f>IF(N507="zákl. přenesená",J507,0)</f>
        <v>0</v>
      </c>
      <c r="BH507" s="242">
        <f>IF(N507="sníž. přenesená",J507,0)</f>
        <v>0</v>
      </c>
      <c r="BI507" s="242">
        <f>IF(N507="nulová",J507,0)</f>
        <v>0</v>
      </c>
      <c r="BJ507" s="18" t="s">
        <v>79</v>
      </c>
      <c r="BK507" s="242">
        <f>ROUND(I507*H507,2)</f>
        <v>0</v>
      </c>
      <c r="BL507" s="18" t="s">
        <v>324</v>
      </c>
      <c r="BM507" s="241" t="s">
        <v>7001</v>
      </c>
    </row>
    <row r="508" s="2" customFormat="1">
      <c r="A508" s="39"/>
      <c r="B508" s="40"/>
      <c r="C508" s="41"/>
      <c r="D508" s="243" t="s">
        <v>214</v>
      </c>
      <c r="E508" s="41"/>
      <c r="F508" s="244" t="s">
        <v>939</v>
      </c>
      <c r="G508" s="41"/>
      <c r="H508" s="41"/>
      <c r="I508" s="245"/>
      <c r="J508" s="41"/>
      <c r="K508" s="41"/>
      <c r="L508" s="45"/>
      <c r="M508" s="246"/>
      <c r="N508" s="247"/>
      <c r="O508" s="92"/>
      <c r="P508" s="92"/>
      <c r="Q508" s="92"/>
      <c r="R508" s="92"/>
      <c r="S508" s="92"/>
      <c r="T508" s="93"/>
      <c r="U508" s="39"/>
      <c r="V508" s="39"/>
      <c r="W508" s="39"/>
      <c r="X508" s="39"/>
      <c r="Y508" s="39"/>
      <c r="Z508" s="39"/>
      <c r="AA508" s="39"/>
      <c r="AB508" s="39"/>
      <c r="AC508" s="39"/>
      <c r="AD508" s="39"/>
      <c r="AE508" s="39"/>
      <c r="AT508" s="18" t="s">
        <v>214</v>
      </c>
      <c r="AU508" s="18" t="s">
        <v>81</v>
      </c>
    </row>
    <row r="509" s="2" customFormat="1" ht="16.5" customHeight="1">
      <c r="A509" s="39"/>
      <c r="B509" s="40"/>
      <c r="C509" s="230" t="s">
        <v>628</v>
      </c>
      <c r="D509" s="230" t="s">
        <v>207</v>
      </c>
      <c r="E509" s="231" t="s">
        <v>850</v>
      </c>
      <c r="F509" s="232" t="s">
        <v>851</v>
      </c>
      <c r="G509" s="233" t="s">
        <v>279</v>
      </c>
      <c r="H509" s="234">
        <v>6</v>
      </c>
      <c r="I509" s="235"/>
      <c r="J509" s="236">
        <f>ROUND(I509*H509,2)</f>
        <v>0</v>
      </c>
      <c r="K509" s="232" t="s">
        <v>211</v>
      </c>
      <c r="L509" s="45"/>
      <c r="M509" s="237" t="s">
        <v>1</v>
      </c>
      <c r="N509" s="238" t="s">
        <v>38</v>
      </c>
      <c r="O509" s="92"/>
      <c r="P509" s="239">
        <f>O509*H509</f>
        <v>0</v>
      </c>
      <c r="Q509" s="239">
        <v>0</v>
      </c>
      <c r="R509" s="239">
        <f>Q509*H509</f>
        <v>0</v>
      </c>
      <c r="S509" s="239">
        <v>0.017049999999999999</v>
      </c>
      <c r="T509" s="240">
        <f>S509*H509</f>
        <v>0.1023</v>
      </c>
      <c r="U509" s="39"/>
      <c r="V509" s="39"/>
      <c r="W509" s="39"/>
      <c r="X509" s="39"/>
      <c r="Y509" s="39"/>
      <c r="Z509" s="39"/>
      <c r="AA509" s="39"/>
      <c r="AB509" s="39"/>
      <c r="AC509" s="39"/>
      <c r="AD509" s="39"/>
      <c r="AE509" s="39"/>
      <c r="AR509" s="241" t="s">
        <v>324</v>
      </c>
      <c r="AT509" s="241" t="s">
        <v>207</v>
      </c>
      <c r="AU509" s="241" t="s">
        <v>81</v>
      </c>
      <c r="AY509" s="18" t="s">
        <v>205</v>
      </c>
      <c r="BE509" s="242">
        <f>IF(N509="základní",J509,0)</f>
        <v>0</v>
      </c>
      <c r="BF509" s="242">
        <f>IF(N509="snížená",J509,0)</f>
        <v>0</v>
      </c>
      <c r="BG509" s="242">
        <f>IF(N509="zákl. přenesená",J509,0)</f>
        <v>0</v>
      </c>
      <c r="BH509" s="242">
        <f>IF(N509="sníž. přenesená",J509,0)</f>
        <v>0</v>
      </c>
      <c r="BI509" s="242">
        <f>IF(N509="nulová",J509,0)</f>
        <v>0</v>
      </c>
      <c r="BJ509" s="18" t="s">
        <v>79</v>
      </c>
      <c r="BK509" s="242">
        <f>ROUND(I509*H509,2)</f>
        <v>0</v>
      </c>
      <c r="BL509" s="18" t="s">
        <v>324</v>
      </c>
      <c r="BM509" s="241" t="s">
        <v>7002</v>
      </c>
    </row>
    <row r="510" s="2" customFormat="1">
      <c r="A510" s="39"/>
      <c r="B510" s="40"/>
      <c r="C510" s="41"/>
      <c r="D510" s="243" t="s">
        <v>214</v>
      </c>
      <c r="E510" s="41"/>
      <c r="F510" s="244" t="s">
        <v>853</v>
      </c>
      <c r="G510" s="41"/>
      <c r="H510" s="41"/>
      <c r="I510" s="245"/>
      <c r="J510" s="41"/>
      <c r="K510" s="41"/>
      <c r="L510" s="45"/>
      <c r="M510" s="246"/>
      <c r="N510" s="247"/>
      <c r="O510" s="92"/>
      <c r="P510" s="92"/>
      <c r="Q510" s="92"/>
      <c r="R510" s="92"/>
      <c r="S510" s="92"/>
      <c r="T510" s="93"/>
      <c r="U510" s="39"/>
      <c r="V510" s="39"/>
      <c r="W510" s="39"/>
      <c r="X510" s="39"/>
      <c r="Y510" s="39"/>
      <c r="Z510" s="39"/>
      <c r="AA510" s="39"/>
      <c r="AB510" s="39"/>
      <c r="AC510" s="39"/>
      <c r="AD510" s="39"/>
      <c r="AE510" s="39"/>
      <c r="AT510" s="18" t="s">
        <v>214</v>
      </c>
      <c r="AU510" s="18" t="s">
        <v>81</v>
      </c>
    </row>
    <row r="511" s="2" customFormat="1" ht="37.8" customHeight="1">
      <c r="A511" s="39"/>
      <c r="B511" s="40"/>
      <c r="C511" s="230" t="s">
        <v>636</v>
      </c>
      <c r="D511" s="230" t="s">
        <v>207</v>
      </c>
      <c r="E511" s="231" t="s">
        <v>927</v>
      </c>
      <c r="F511" s="232" t="s">
        <v>4546</v>
      </c>
      <c r="G511" s="233" t="s">
        <v>279</v>
      </c>
      <c r="H511" s="234">
        <v>6</v>
      </c>
      <c r="I511" s="235"/>
      <c r="J511" s="236">
        <f>ROUND(I511*H511,2)</f>
        <v>0</v>
      </c>
      <c r="K511" s="232" t="s">
        <v>1</v>
      </c>
      <c r="L511" s="45"/>
      <c r="M511" s="237" t="s">
        <v>1</v>
      </c>
      <c r="N511" s="238" t="s">
        <v>38</v>
      </c>
      <c r="O511" s="92"/>
      <c r="P511" s="239">
        <f>O511*H511</f>
        <v>0</v>
      </c>
      <c r="Q511" s="239">
        <v>0.0021199999999999999</v>
      </c>
      <c r="R511" s="239">
        <f>Q511*H511</f>
        <v>0.012719999999999999</v>
      </c>
      <c r="S511" s="239">
        <v>0</v>
      </c>
      <c r="T511" s="240">
        <f>S511*H511</f>
        <v>0</v>
      </c>
      <c r="U511" s="39"/>
      <c r="V511" s="39"/>
      <c r="W511" s="39"/>
      <c r="X511" s="39"/>
      <c r="Y511" s="39"/>
      <c r="Z511" s="39"/>
      <c r="AA511" s="39"/>
      <c r="AB511" s="39"/>
      <c r="AC511" s="39"/>
      <c r="AD511" s="39"/>
      <c r="AE511" s="39"/>
      <c r="AR511" s="241" t="s">
        <v>324</v>
      </c>
      <c r="AT511" s="241" t="s">
        <v>207</v>
      </c>
      <c r="AU511" s="241" t="s">
        <v>81</v>
      </c>
      <c r="AY511" s="18" t="s">
        <v>205</v>
      </c>
      <c r="BE511" s="242">
        <f>IF(N511="základní",J511,0)</f>
        <v>0</v>
      </c>
      <c r="BF511" s="242">
        <f>IF(N511="snížená",J511,0)</f>
        <v>0</v>
      </c>
      <c r="BG511" s="242">
        <f>IF(N511="zákl. přenesená",J511,0)</f>
        <v>0</v>
      </c>
      <c r="BH511" s="242">
        <f>IF(N511="sníž. přenesená",J511,0)</f>
        <v>0</v>
      </c>
      <c r="BI511" s="242">
        <f>IF(N511="nulová",J511,0)</f>
        <v>0</v>
      </c>
      <c r="BJ511" s="18" t="s">
        <v>79</v>
      </c>
      <c r="BK511" s="242">
        <f>ROUND(I511*H511,2)</f>
        <v>0</v>
      </c>
      <c r="BL511" s="18" t="s">
        <v>324</v>
      </c>
      <c r="BM511" s="241" t="s">
        <v>7003</v>
      </c>
    </row>
    <row r="512" s="2" customFormat="1">
      <c r="A512" s="39"/>
      <c r="B512" s="40"/>
      <c r="C512" s="41"/>
      <c r="D512" s="243" t="s">
        <v>214</v>
      </c>
      <c r="E512" s="41"/>
      <c r="F512" s="244" t="s">
        <v>4548</v>
      </c>
      <c r="G512" s="41"/>
      <c r="H512" s="41"/>
      <c r="I512" s="245"/>
      <c r="J512" s="41"/>
      <c r="K512" s="41"/>
      <c r="L512" s="45"/>
      <c r="M512" s="246"/>
      <c r="N512" s="247"/>
      <c r="O512" s="92"/>
      <c r="P512" s="92"/>
      <c r="Q512" s="92"/>
      <c r="R512" s="92"/>
      <c r="S512" s="92"/>
      <c r="T512" s="93"/>
      <c r="U512" s="39"/>
      <c r="V512" s="39"/>
      <c r="W512" s="39"/>
      <c r="X512" s="39"/>
      <c r="Y512" s="39"/>
      <c r="Z512" s="39"/>
      <c r="AA512" s="39"/>
      <c r="AB512" s="39"/>
      <c r="AC512" s="39"/>
      <c r="AD512" s="39"/>
      <c r="AE512" s="39"/>
      <c r="AT512" s="18" t="s">
        <v>214</v>
      </c>
      <c r="AU512" s="18" t="s">
        <v>81</v>
      </c>
    </row>
    <row r="513" s="2" customFormat="1" ht="24.15" customHeight="1">
      <c r="A513" s="39"/>
      <c r="B513" s="40"/>
      <c r="C513" s="230" t="s">
        <v>644</v>
      </c>
      <c r="D513" s="230" t="s">
        <v>207</v>
      </c>
      <c r="E513" s="231" t="s">
        <v>7004</v>
      </c>
      <c r="F513" s="232" t="s">
        <v>7005</v>
      </c>
      <c r="G513" s="233" t="s">
        <v>245</v>
      </c>
      <c r="H513" s="234">
        <v>9.7810000000000006</v>
      </c>
      <c r="I513" s="235"/>
      <c r="J513" s="236">
        <f>ROUND(I513*H513,2)</f>
        <v>0</v>
      </c>
      <c r="K513" s="232" t="s">
        <v>211</v>
      </c>
      <c r="L513" s="45"/>
      <c r="M513" s="237" t="s">
        <v>1</v>
      </c>
      <c r="N513" s="238" t="s">
        <v>38</v>
      </c>
      <c r="O513" s="92"/>
      <c r="P513" s="239">
        <f>O513*H513</f>
        <v>0</v>
      </c>
      <c r="Q513" s="239">
        <v>0</v>
      </c>
      <c r="R513" s="239">
        <f>Q513*H513</f>
        <v>0</v>
      </c>
      <c r="S513" s="239">
        <v>0</v>
      </c>
      <c r="T513" s="240">
        <f>S513*H513</f>
        <v>0</v>
      </c>
      <c r="U513" s="39"/>
      <c r="V513" s="39"/>
      <c r="W513" s="39"/>
      <c r="X513" s="39"/>
      <c r="Y513" s="39"/>
      <c r="Z513" s="39"/>
      <c r="AA513" s="39"/>
      <c r="AB513" s="39"/>
      <c r="AC513" s="39"/>
      <c r="AD513" s="39"/>
      <c r="AE513" s="39"/>
      <c r="AR513" s="241" t="s">
        <v>324</v>
      </c>
      <c r="AT513" s="241" t="s">
        <v>207</v>
      </c>
      <c r="AU513" s="241" t="s">
        <v>81</v>
      </c>
      <c r="AY513" s="18" t="s">
        <v>205</v>
      </c>
      <c r="BE513" s="242">
        <f>IF(N513="základní",J513,0)</f>
        <v>0</v>
      </c>
      <c r="BF513" s="242">
        <f>IF(N513="snížená",J513,0)</f>
        <v>0</v>
      </c>
      <c r="BG513" s="242">
        <f>IF(N513="zákl. přenesená",J513,0)</f>
        <v>0</v>
      </c>
      <c r="BH513" s="242">
        <f>IF(N513="sníž. přenesená",J513,0)</f>
        <v>0</v>
      </c>
      <c r="BI513" s="242">
        <f>IF(N513="nulová",J513,0)</f>
        <v>0</v>
      </c>
      <c r="BJ513" s="18" t="s">
        <v>79</v>
      </c>
      <c r="BK513" s="242">
        <f>ROUND(I513*H513,2)</f>
        <v>0</v>
      </c>
      <c r="BL513" s="18" t="s">
        <v>324</v>
      </c>
      <c r="BM513" s="241" t="s">
        <v>7006</v>
      </c>
    </row>
    <row r="514" s="2" customFormat="1">
      <c r="A514" s="39"/>
      <c r="B514" s="40"/>
      <c r="C514" s="41"/>
      <c r="D514" s="243" t="s">
        <v>214</v>
      </c>
      <c r="E514" s="41"/>
      <c r="F514" s="244" t="s">
        <v>7007</v>
      </c>
      <c r="G514" s="41"/>
      <c r="H514" s="41"/>
      <c r="I514" s="245"/>
      <c r="J514" s="41"/>
      <c r="K514" s="41"/>
      <c r="L514" s="45"/>
      <c r="M514" s="246"/>
      <c r="N514" s="247"/>
      <c r="O514" s="92"/>
      <c r="P514" s="92"/>
      <c r="Q514" s="92"/>
      <c r="R514" s="92"/>
      <c r="S514" s="92"/>
      <c r="T514" s="93"/>
      <c r="U514" s="39"/>
      <c r="V514" s="39"/>
      <c r="W514" s="39"/>
      <c r="X514" s="39"/>
      <c r="Y514" s="39"/>
      <c r="Z514" s="39"/>
      <c r="AA514" s="39"/>
      <c r="AB514" s="39"/>
      <c r="AC514" s="39"/>
      <c r="AD514" s="39"/>
      <c r="AE514" s="39"/>
      <c r="AT514" s="18" t="s">
        <v>214</v>
      </c>
      <c r="AU514" s="18" t="s">
        <v>81</v>
      </c>
    </row>
    <row r="515" s="12" customFormat="1" ht="22.8" customHeight="1">
      <c r="A515" s="12"/>
      <c r="B515" s="214"/>
      <c r="C515" s="215"/>
      <c r="D515" s="216" t="s">
        <v>72</v>
      </c>
      <c r="E515" s="228" t="s">
        <v>945</v>
      </c>
      <c r="F515" s="228" t="s">
        <v>946</v>
      </c>
      <c r="G515" s="215"/>
      <c r="H515" s="215"/>
      <c r="I515" s="218"/>
      <c r="J515" s="229">
        <f>BK515</f>
        <v>0</v>
      </c>
      <c r="K515" s="215"/>
      <c r="L515" s="220"/>
      <c r="M515" s="221"/>
      <c r="N515" s="222"/>
      <c r="O515" s="222"/>
      <c r="P515" s="223">
        <f>SUM(P516:P579)</f>
        <v>0</v>
      </c>
      <c r="Q515" s="222"/>
      <c r="R515" s="223">
        <f>SUM(R516:R579)</f>
        <v>15.130005964000002</v>
      </c>
      <c r="S515" s="222"/>
      <c r="T515" s="224">
        <f>SUM(T516:T579)</f>
        <v>0</v>
      </c>
      <c r="U515" s="12"/>
      <c r="V515" s="12"/>
      <c r="W515" s="12"/>
      <c r="X515" s="12"/>
      <c r="Y515" s="12"/>
      <c r="Z515" s="12"/>
      <c r="AA515" s="12"/>
      <c r="AB515" s="12"/>
      <c r="AC515" s="12"/>
      <c r="AD515" s="12"/>
      <c r="AE515" s="12"/>
      <c r="AR515" s="225" t="s">
        <v>81</v>
      </c>
      <c r="AT515" s="226" t="s">
        <v>72</v>
      </c>
      <c r="AU515" s="226" t="s">
        <v>79</v>
      </c>
      <c r="AY515" s="225" t="s">
        <v>205</v>
      </c>
      <c r="BK515" s="227">
        <f>SUM(BK516:BK579)</f>
        <v>0</v>
      </c>
    </row>
    <row r="516" s="2" customFormat="1" ht="24.15" customHeight="1">
      <c r="A516" s="39"/>
      <c r="B516" s="40"/>
      <c r="C516" s="230" t="s">
        <v>650</v>
      </c>
      <c r="D516" s="230" t="s">
        <v>207</v>
      </c>
      <c r="E516" s="231" t="s">
        <v>958</v>
      </c>
      <c r="F516" s="232" t="s">
        <v>959</v>
      </c>
      <c r="G516" s="233" t="s">
        <v>157</v>
      </c>
      <c r="H516" s="234">
        <v>245.661</v>
      </c>
      <c r="I516" s="235"/>
      <c r="J516" s="236">
        <f>ROUND(I516*H516,2)</f>
        <v>0</v>
      </c>
      <c r="K516" s="232" t="s">
        <v>211</v>
      </c>
      <c r="L516" s="45"/>
      <c r="M516" s="237" t="s">
        <v>1</v>
      </c>
      <c r="N516" s="238" t="s">
        <v>38</v>
      </c>
      <c r="O516" s="92"/>
      <c r="P516" s="239">
        <f>O516*H516</f>
        <v>0</v>
      </c>
      <c r="Q516" s="239">
        <v>0.0060000000000000001</v>
      </c>
      <c r="R516" s="239">
        <f>Q516*H516</f>
        <v>1.4739660000000001</v>
      </c>
      <c r="S516" s="239">
        <v>0</v>
      </c>
      <c r="T516" s="240">
        <f>S516*H516</f>
        <v>0</v>
      </c>
      <c r="U516" s="39"/>
      <c r="V516" s="39"/>
      <c r="W516" s="39"/>
      <c r="X516" s="39"/>
      <c r="Y516" s="39"/>
      <c r="Z516" s="39"/>
      <c r="AA516" s="39"/>
      <c r="AB516" s="39"/>
      <c r="AC516" s="39"/>
      <c r="AD516" s="39"/>
      <c r="AE516" s="39"/>
      <c r="AR516" s="241" t="s">
        <v>324</v>
      </c>
      <c r="AT516" s="241" t="s">
        <v>207</v>
      </c>
      <c r="AU516" s="241" t="s">
        <v>81</v>
      </c>
      <c r="AY516" s="18" t="s">
        <v>205</v>
      </c>
      <c r="BE516" s="242">
        <f>IF(N516="základní",J516,0)</f>
        <v>0</v>
      </c>
      <c r="BF516" s="242">
        <f>IF(N516="snížená",J516,0)</f>
        <v>0</v>
      </c>
      <c r="BG516" s="242">
        <f>IF(N516="zákl. přenesená",J516,0)</f>
        <v>0</v>
      </c>
      <c r="BH516" s="242">
        <f>IF(N516="sníž. přenesená",J516,0)</f>
        <v>0</v>
      </c>
      <c r="BI516" s="242">
        <f>IF(N516="nulová",J516,0)</f>
        <v>0</v>
      </c>
      <c r="BJ516" s="18" t="s">
        <v>79</v>
      </c>
      <c r="BK516" s="242">
        <f>ROUND(I516*H516,2)</f>
        <v>0</v>
      </c>
      <c r="BL516" s="18" t="s">
        <v>324</v>
      </c>
      <c r="BM516" s="241" t="s">
        <v>7008</v>
      </c>
    </row>
    <row r="517" s="2" customFormat="1">
      <c r="A517" s="39"/>
      <c r="B517" s="40"/>
      <c r="C517" s="41"/>
      <c r="D517" s="243" t="s">
        <v>214</v>
      </c>
      <c r="E517" s="41"/>
      <c r="F517" s="244" t="s">
        <v>961</v>
      </c>
      <c r="G517" s="41"/>
      <c r="H517" s="41"/>
      <c r="I517" s="245"/>
      <c r="J517" s="41"/>
      <c r="K517" s="41"/>
      <c r="L517" s="45"/>
      <c r="M517" s="246"/>
      <c r="N517" s="247"/>
      <c r="O517" s="92"/>
      <c r="P517" s="92"/>
      <c r="Q517" s="92"/>
      <c r="R517" s="92"/>
      <c r="S517" s="92"/>
      <c r="T517" s="93"/>
      <c r="U517" s="39"/>
      <c r="V517" s="39"/>
      <c r="W517" s="39"/>
      <c r="X517" s="39"/>
      <c r="Y517" s="39"/>
      <c r="Z517" s="39"/>
      <c r="AA517" s="39"/>
      <c r="AB517" s="39"/>
      <c r="AC517" s="39"/>
      <c r="AD517" s="39"/>
      <c r="AE517" s="39"/>
      <c r="AT517" s="18" t="s">
        <v>214</v>
      </c>
      <c r="AU517" s="18" t="s">
        <v>81</v>
      </c>
    </row>
    <row r="518" s="13" customFormat="1">
      <c r="A518" s="13"/>
      <c r="B518" s="248"/>
      <c r="C518" s="249"/>
      <c r="D518" s="243" t="s">
        <v>216</v>
      </c>
      <c r="E518" s="250" t="s">
        <v>1</v>
      </c>
      <c r="F518" s="251" t="s">
        <v>7009</v>
      </c>
      <c r="G518" s="249"/>
      <c r="H518" s="250" t="s">
        <v>1</v>
      </c>
      <c r="I518" s="252"/>
      <c r="J518" s="249"/>
      <c r="K518" s="249"/>
      <c r="L518" s="253"/>
      <c r="M518" s="254"/>
      <c r="N518" s="255"/>
      <c r="O518" s="255"/>
      <c r="P518" s="255"/>
      <c r="Q518" s="255"/>
      <c r="R518" s="255"/>
      <c r="S518" s="255"/>
      <c r="T518" s="256"/>
      <c r="U518" s="13"/>
      <c r="V518" s="13"/>
      <c r="W518" s="13"/>
      <c r="X518" s="13"/>
      <c r="Y518" s="13"/>
      <c r="Z518" s="13"/>
      <c r="AA518" s="13"/>
      <c r="AB518" s="13"/>
      <c r="AC518" s="13"/>
      <c r="AD518" s="13"/>
      <c r="AE518" s="13"/>
      <c r="AT518" s="257" t="s">
        <v>216</v>
      </c>
      <c r="AU518" s="257" t="s">
        <v>81</v>
      </c>
      <c r="AV518" s="13" t="s">
        <v>79</v>
      </c>
      <c r="AW518" s="13" t="s">
        <v>30</v>
      </c>
      <c r="AX518" s="13" t="s">
        <v>73</v>
      </c>
      <c r="AY518" s="257" t="s">
        <v>205</v>
      </c>
    </row>
    <row r="519" s="13" customFormat="1">
      <c r="A519" s="13"/>
      <c r="B519" s="248"/>
      <c r="C519" s="249"/>
      <c r="D519" s="243" t="s">
        <v>216</v>
      </c>
      <c r="E519" s="250" t="s">
        <v>1</v>
      </c>
      <c r="F519" s="251" t="s">
        <v>7010</v>
      </c>
      <c r="G519" s="249"/>
      <c r="H519" s="250" t="s">
        <v>1</v>
      </c>
      <c r="I519" s="252"/>
      <c r="J519" s="249"/>
      <c r="K519" s="249"/>
      <c r="L519" s="253"/>
      <c r="M519" s="254"/>
      <c r="N519" s="255"/>
      <c r="O519" s="255"/>
      <c r="P519" s="255"/>
      <c r="Q519" s="255"/>
      <c r="R519" s="255"/>
      <c r="S519" s="255"/>
      <c r="T519" s="256"/>
      <c r="U519" s="13"/>
      <c r="V519" s="13"/>
      <c r="W519" s="13"/>
      <c r="X519" s="13"/>
      <c r="Y519" s="13"/>
      <c r="Z519" s="13"/>
      <c r="AA519" s="13"/>
      <c r="AB519" s="13"/>
      <c r="AC519" s="13"/>
      <c r="AD519" s="13"/>
      <c r="AE519" s="13"/>
      <c r="AT519" s="257" t="s">
        <v>216</v>
      </c>
      <c r="AU519" s="257" t="s">
        <v>81</v>
      </c>
      <c r="AV519" s="13" t="s">
        <v>79</v>
      </c>
      <c r="AW519" s="13" t="s">
        <v>30</v>
      </c>
      <c r="AX519" s="13" t="s">
        <v>73</v>
      </c>
      <c r="AY519" s="257" t="s">
        <v>205</v>
      </c>
    </row>
    <row r="520" s="14" customFormat="1">
      <c r="A520" s="14"/>
      <c r="B520" s="258"/>
      <c r="C520" s="259"/>
      <c r="D520" s="243" t="s">
        <v>216</v>
      </c>
      <c r="E520" s="260" t="s">
        <v>1</v>
      </c>
      <c r="F520" s="261" t="s">
        <v>7011</v>
      </c>
      <c r="G520" s="259"/>
      <c r="H520" s="262">
        <v>176.154</v>
      </c>
      <c r="I520" s="263"/>
      <c r="J520" s="259"/>
      <c r="K520" s="259"/>
      <c r="L520" s="264"/>
      <c r="M520" s="265"/>
      <c r="N520" s="266"/>
      <c r="O520" s="266"/>
      <c r="P520" s="266"/>
      <c r="Q520" s="266"/>
      <c r="R520" s="266"/>
      <c r="S520" s="266"/>
      <c r="T520" s="267"/>
      <c r="U520" s="14"/>
      <c r="V520" s="14"/>
      <c r="W520" s="14"/>
      <c r="X520" s="14"/>
      <c r="Y520" s="14"/>
      <c r="Z520" s="14"/>
      <c r="AA520" s="14"/>
      <c r="AB520" s="14"/>
      <c r="AC520" s="14"/>
      <c r="AD520" s="14"/>
      <c r="AE520" s="14"/>
      <c r="AT520" s="268" t="s">
        <v>216</v>
      </c>
      <c r="AU520" s="268" t="s">
        <v>81</v>
      </c>
      <c r="AV520" s="14" t="s">
        <v>81</v>
      </c>
      <c r="AW520" s="14" t="s">
        <v>30</v>
      </c>
      <c r="AX520" s="14" t="s">
        <v>73</v>
      </c>
      <c r="AY520" s="268" t="s">
        <v>205</v>
      </c>
    </row>
    <row r="521" s="14" customFormat="1">
      <c r="A521" s="14"/>
      <c r="B521" s="258"/>
      <c r="C521" s="259"/>
      <c r="D521" s="243" t="s">
        <v>216</v>
      </c>
      <c r="E521" s="260" t="s">
        <v>1</v>
      </c>
      <c r="F521" s="261" t="s">
        <v>7012</v>
      </c>
      <c r="G521" s="259"/>
      <c r="H521" s="262">
        <v>2.952</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216</v>
      </c>
      <c r="AU521" s="268" t="s">
        <v>81</v>
      </c>
      <c r="AV521" s="14" t="s">
        <v>81</v>
      </c>
      <c r="AW521" s="14" t="s">
        <v>30</v>
      </c>
      <c r="AX521" s="14" t="s">
        <v>73</v>
      </c>
      <c r="AY521" s="268" t="s">
        <v>205</v>
      </c>
    </row>
    <row r="522" s="13" customFormat="1">
      <c r="A522" s="13"/>
      <c r="B522" s="248"/>
      <c r="C522" s="249"/>
      <c r="D522" s="243" t="s">
        <v>216</v>
      </c>
      <c r="E522" s="250" t="s">
        <v>1</v>
      </c>
      <c r="F522" s="251" t="s">
        <v>6987</v>
      </c>
      <c r="G522" s="249"/>
      <c r="H522" s="250" t="s">
        <v>1</v>
      </c>
      <c r="I522" s="252"/>
      <c r="J522" s="249"/>
      <c r="K522" s="249"/>
      <c r="L522" s="253"/>
      <c r="M522" s="254"/>
      <c r="N522" s="255"/>
      <c r="O522" s="255"/>
      <c r="P522" s="255"/>
      <c r="Q522" s="255"/>
      <c r="R522" s="255"/>
      <c r="S522" s="255"/>
      <c r="T522" s="256"/>
      <c r="U522" s="13"/>
      <c r="V522" s="13"/>
      <c r="W522" s="13"/>
      <c r="X522" s="13"/>
      <c r="Y522" s="13"/>
      <c r="Z522" s="13"/>
      <c r="AA522" s="13"/>
      <c r="AB522" s="13"/>
      <c r="AC522" s="13"/>
      <c r="AD522" s="13"/>
      <c r="AE522" s="13"/>
      <c r="AT522" s="257" t="s">
        <v>216</v>
      </c>
      <c r="AU522" s="257" t="s">
        <v>81</v>
      </c>
      <c r="AV522" s="13" t="s">
        <v>79</v>
      </c>
      <c r="AW522" s="13" t="s">
        <v>30</v>
      </c>
      <c r="AX522" s="13" t="s">
        <v>73</v>
      </c>
      <c r="AY522" s="257" t="s">
        <v>205</v>
      </c>
    </row>
    <row r="523" s="14" customFormat="1">
      <c r="A523" s="14"/>
      <c r="B523" s="258"/>
      <c r="C523" s="259"/>
      <c r="D523" s="243" t="s">
        <v>216</v>
      </c>
      <c r="E523" s="260" t="s">
        <v>1</v>
      </c>
      <c r="F523" s="261" t="s">
        <v>7013</v>
      </c>
      <c r="G523" s="259"/>
      <c r="H523" s="262">
        <v>65.155000000000001</v>
      </c>
      <c r="I523" s="263"/>
      <c r="J523" s="259"/>
      <c r="K523" s="259"/>
      <c r="L523" s="264"/>
      <c r="M523" s="265"/>
      <c r="N523" s="266"/>
      <c r="O523" s="266"/>
      <c r="P523" s="266"/>
      <c r="Q523" s="266"/>
      <c r="R523" s="266"/>
      <c r="S523" s="266"/>
      <c r="T523" s="267"/>
      <c r="U523" s="14"/>
      <c r="V523" s="14"/>
      <c r="W523" s="14"/>
      <c r="X523" s="14"/>
      <c r="Y523" s="14"/>
      <c r="Z523" s="14"/>
      <c r="AA523" s="14"/>
      <c r="AB523" s="14"/>
      <c r="AC523" s="14"/>
      <c r="AD523" s="14"/>
      <c r="AE523" s="14"/>
      <c r="AT523" s="268" t="s">
        <v>216</v>
      </c>
      <c r="AU523" s="268" t="s">
        <v>81</v>
      </c>
      <c r="AV523" s="14" t="s">
        <v>81</v>
      </c>
      <c r="AW523" s="14" t="s">
        <v>30</v>
      </c>
      <c r="AX523" s="14" t="s">
        <v>73</v>
      </c>
      <c r="AY523" s="268" t="s">
        <v>205</v>
      </c>
    </row>
    <row r="524" s="13" customFormat="1">
      <c r="A524" s="13"/>
      <c r="B524" s="248"/>
      <c r="C524" s="249"/>
      <c r="D524" s="243" t="s">
        <v>216</v>
      </c>
      <c r="E524" s="250" t="s">
        <v>1</v>
      </c>
      <c r="F524" s="251" t="s">
        <v>7014</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216</v>
      </c>
      <c r="AU524" s="257" t="s">
        <v>81</v>
      </c>
      <c r="AV524" s="13" t="s">
        <v>79</v>
      </c>
      <c r="AW524" s="13" t="s">
        <v>30</v>
      </c>
      <c r="AX524" s="13" t="s">
        <v>73</v>
      </c>
      <c r="AY524" s="257" t="s">
        <v>205</v>
      </c>
    </row>
    <row r="525" s="14" customFormat="1">
      <c r="A525" s="14"/>
      <c r="B525" s="258"/>
      <c r="C525" s="259"/>
      <c r="D525" s="243" t="s">
        <v>216</v>
      </c>
      <c r="E525" s="260" t="s">
        <v>1</v>
      </c>
      <c r="F525" s="261" t="s">
        <v>7015</v>
      </c>
      <c r="G525" s="259"/>
      <c r="H525" s="262">
        <v>1.3999999999999999</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216</v>
      </c>
      <c r="AU525" s="268" t="s">
        <v>81</v>
      </c>
      <c r="AV525" s="14" t="s">
        <v>81</v>
      </c>
      <c r="AW525" s="14" t="s">
        <v>30</v>
      </c>
      <c r="AX525" s="14" t="s">
        <v>73</v>
      </c>
      <c r="AY525" s="268" t="s">
        <v>205</v>
      </c>
    </row>
    <row r="526" s="15" customFormat="1">
      <c r="A526" s="15"/>
      <c r="B526" s="269"/>
      <c r="C526" s="270"/>
      <c r="D526" s="243" t="s">
        <v>216</v>
      </c>
      <c r="E526" s="271" t="s">
        <v>1</v>
      </c>
      <c r="F526" s="272" t="s">
        <v>222</v>
      </c>
      <c r="G526" s="270"/>
      <c r="H526" s="273">
        <v>245.661</v>
      </c>
      <c r="I526" s="274"/>
      <c r="J526" s="270"/>
      <c r="K526" s="270"/>
      <c r="L526" s="275"/>
      <c r="M526" s="276"/>
      <c r="N526" s="277"/>
      <c r="O526" s="277"/>
      <c r="P526" s="277"/>
      <c r="Q526" s="277"/>
      <c r="R526" s="277"/>
      <c r="S526" s="277"/>
      <c r="T526" s="278"/>
      <c r="U526" s="15"/>
      <c r="V526" s="15"/>
      <c r="W526" s="15"/>
      <c r="X526" s="15"/>
      <c r="Y526" s="15"/>
      <c r="Z526" s="15"/>
      <c r="AA526" s="15"/>
      <c r="AB526" s="15"/>
      <c r="AC526" s="15"/>
      <c r="AD526" s="15"/>
      <c r="AE526" s="15"/>
      <c r="AT526" s="279" t="s">
        <v>216</v>
      </c>
      <c r="AU526" s="279" t="s">
        <v>81</v>
      </c>
      <c r="AV526" s="15" t="s">
        <v>212</v>
      </c>
      <c r="AW526" s="15" t="s">
        <v>30</v>
      </c>
      <c r="AX526" s="15" t="s">
        <v>79</v>
      </c>
      <c r="AY526" s="279" t="s">
        <v>205</v>
      </c>
    </row>
    <row r="527" s="2" customFormat="1" ht="24.15" customHeight="1">
      <c r="A527" s="39"/>
      <c r="B527" s="40"/>
      <c r="C527" s="230" t="s">
        <v>658</v>
      </c>
      <c r="D527" s="230" t="s">
        <v>207</v>
      </c>
      <c r="E527" s="231" t="s">
        <v>976</v>
      </c>
      <c r="F527" s="232" t="s">
        <v>977</v>
      </c>
      <c r="G527" s="233" t="s">
        <v>157</v>
      </c>
      <c r="H527" s="234">
        <v>65.155000000000001</v>
      </c>
      <c r="I527" s="235"/>
      <c r="J527" s="236">
        <f>ROUND(I527*H527,2)</f>
        <v>0</v>
      </c>
      <c r="K527" s="232" t="s">
        <v>1</v>
      </c>
      <c r="L527" s="45"/>
      <c r="M527" s="237" t="s">
        <v>1</v>
      </c>
      <c r="N527" s="238" t="s">
        <v>38</v>
      </c>
      <c r="O527" s="92"/>
      <c r="P527" s="239">
        <f>O527*H527</f>
        <v>0</v>
      </c>
      <c r="Q527" s="239">
        <v>0.0060000000000000001</v>
      </c>
      <c r="R527" s="239">
        <f>Q527*H527</f>
        <v>0.39093</v>
      </c>
      <c r="S527" s="239">
        <v>0</v>
      </c>
      <c r="T527" s="240">
        <f>S527*H527</f>
        <v>0</v>
      </c>
      <c r="U527" s="39"/>
      <c r="V527" s="39"/>
      <c r="W527" s="39"/>
      <c r="X527" s="39"/>
      <c r="Y527" s="39"/>
      <c r="Z527" s="39"/>
      <c r="AA527" s="39"/>
      <c r="AB527" s="39"/>
      <c r="AC527" s="39"/>
      <c r="AD527" s="39"/>
      <c r="AE527" s="39"/>
      <c r="AR527" s="241" t="s">
        <v>324</v>
      </c>
      <c r="AT527" s="241" t="s">
        <v>207</v>
      </c>
      <c r="AU527" s="241" t="s">
        <v>81</v>
      </c>
      <c r="AY527" s="18" t="s">
        <v>205</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324</v>
      </c>
      <c r="BM527" s="241" t="s">
        <v>7016</v>
      </c>
    </row>
    <row r="528" s="13" customFormat="1">
      <c r="A528" s="13"/>
      <c r="B528" s="248"/>
      <c r="C528" s="249"/>
      <c r="D528" s="243" t="s">
        <v>216</v>
      </c>
      <c r="E528" s="250" t="s">
        <v>1</v>
      </c>
      <c r="F528" s="251" t="s">
        <v>6987</v>
      </c>
      <c r="G528" s="249"/>
      <c r="H528" s="250" t="s">
        <v>1</v>
      </c>
      <c r="I528" s="252"/>
      <c r="J528" s="249"/>
      <c r="K528" s="249"/>
      <c r="L528" s="253"/>
      <c r="M528" s="254"/>
      <c r="N528" s="255"/>
      <c r="O528" s="255"/>
      <c r="P528" s="255"/>
      <c r="Q528" s="255"/>
      <c r="R528" s="255"/>
      <c r="S528" s="255"/>
      <c r="T528" s="256"/>
      <c r="U528" s="13"/>
      <c r="V528" s="13"/>
      <c r="W528" s="13"/>
      <c r="X528" s="13"/>
      <c r="Y528" s="13"/>
      <c r="Z528" s="13"/>
      <c r="AA528" s="13"/>
      <c r="AB528" s="13"/>
      <c r="AC528" s="13"/>
      <c r="AD528" s="13"/>
      <c r="AE528" s="13"/>
      <c r="AT528" s="257" t="s">
        <v>216</v>
      </c>
      <c r="AU528" s="257" t="s">
        <v>81</v>
      </c>
      <c r="AV528" s="13" t="s">
        <v>79</v>
      </c>
      <c r="AW528" s="13" t="s">
        <v>30</v>
      </c>
      <c r="AX528" s="13" t="s">
        <v>73</v>
      </c>
      <c r="AY528" s="257" t="s">
        <v>205</v>
      </c>
    </row>
    <row r="529" s="14" customFormat="1">
      <c r="A529" s="14"/>
      <c r="B529" s="258"/>
      <c r="C529" s="259"/>
      <c r="D529" s="243" t="s">
        <v>216</v>
      </c>
      <c r="E529" s="260" t="s">
        <v>1</v>
      </c>
      <c r="F529" s="261" t="s">
        <v>7013</v>
      </c>
      <c r="G529" s="259"/>
      <c r="H529" s="262">
        <v>65.155000000000001</v>
      </c>
      <c r="I529" s="263"/>
      <c r="J529" s="259"/>
      <c r="K529" s="259"/>
      <c r="L529" s="264"/>
      <c r="M529" s="265"/>
      <c r="N529" s="266"/>
      <c r="O529" s="266"/>
      <c r="P529" s="266"/>
      <c r="Q529" s="266"/>
      <c r="R529" s="266"/>
      <c r="S529" s="266"/>
      <c r="T529" s="267"/>
      <c r="U529" s="14"/>
      <c r="V529" s="14"/>
      <c r="W529" s="14"/>
      <c r="X529" s="14"/>
      <c r="Y529" s="14"/>
      <c r="Z529" s="14"/>
      <c r="AA529" s="14"/>
      <c r="AB529" s="14"/>
      <c r="AC529" s="14"/>
      <c r="AD529" s="14"/>
      <c r="AE529" s="14"/>
      <c r="AT529" s="268" t="s">
        <v>216</v>
      </c>
      <c r="AU529" s="268" t="s">
        <v>81</v>
      </c>
      <c r="AV529" s="14" t="s">
        <v>81</v>
      </c>
      <c r="AW529" s="14" t="s">
        <v>30</v>
      </c>
      <c r="AX529" s="14" t="s">
        <v>79</v>
      </c>
      <c r="AY529" s="268" t="s">
        <v>205</v>
      </c>
    </row>
    <row r="530" s="2" customFormat="1" ht="16.5" customHeight="1">
      <c r="A530" s="39"/>
      <c r="B530" s="40"/>
      <c r="C530" s="292" t="s">
        <v>667</v>
      </c>
      <c r="D530" s="292" t="s">
        <v>301</v>
      </c>
      <c r="E530" s="293" t="s">
        <v>985</v>
      </c>
      <c r="F530" s="294" t="s">
        <v>986</v>
      </c>
      <c r="G530" s="295" t="s">
        <v>157</v>
      </c>
      <c r="H530" s="296">
        <v>188.06100000000001</v>
      </c>
      <c r="I530" s="297"/>
      <c r="J530" s="298">
        <f>ROUND(I530*H530,2)</f>
        <v>0</v>
      </c>
      <c r="K530" s="294" t="s">
        <v>1</v>
      </c>
      <c r="L530" s="299"/>
      <c r="M530" s="300" t="s">
        <v>1</v>
      </c>
      <c r="N530" s="301" t="s">
        <v>38</v>
      </c>
      <c r="O530" s="92"/>
      <c r="P530" s="239">
        <f>O530*H530</f>
        <v>0</v>
      </c>
      <c r="Q530" s="239">
        <v>0.0047999999999999996</v>
      </c>
      <c r="R530" s="239">
        <f>Q530*H530</f>
        <v>0.90269279999999996</v>
      </c>
      <c r="S530" s="239">
        <v>0</v>
      </c>
      <c r="T530" s="240">
        <f>S530*H530</f>
        <v>0</v>
      </c>
      <c r="U530" s="39"/>
      <c r="V530" s="39"/>
      <c r="W530" s="39"/>
      <c r="X530" s="39"/>
      <c r="Y530" s="39"/>
      <c r="Z530" s="39"/>
      <c r="AA530" s="39"/>
      <c r="AB530" s="39"/>
      <c r="AC530" s="39"/>
      <c r="AD530" s="39"/>
      <c r="AE530" s="39"/>
      <c r="AR530" s="241" t="s">
        <v>422</v>
      </c>
      <c r="AT530" s="241" t="s">
        <v>301</v>
      </c>
      <c r="AU530" s="241" t="s">
        <v>81</v>
      </c>
      <c r="AY530" s="18" t="s">
        <v>205</v>
      </c>
      <c r="BE530" s="242">
        <f>IF(N530="základní",J530,0)</f>
        <v>0</v>
      </c>
      <c r="BF530" s="242">
        <f>IF(N530="snížená",J530,0)</f>
        <v>0</v>
      </c>
      <c r="BG530" s="242">
        <f>IF(N530="zákl. přenesená",J530,0)</f>
        <v>0</v>
      </c>
      <c r="BH530" s="242">
        <f>IF(N530="sníž. přenesená",J530,0)</f>
        <v>0</v>
      </c>
      <c r="BI530" s="242">
        <f>IF(N530="nulová",J530,0)</f>
        <v>0</v>
      </c>
      <c r="BJ530" s="18" t="s">
        <v>79</v>
      </c>
      <c r="BK530" s="242">
        <f>ROUND(I530*H530,2)</f>
        <v>0</v>
      </c>
      <c r="BL530" s="18" t="s">
        <v>324</v>
      </c>
      <c r="BM530" s="241" t="s">
        <v>7017</v>
      </c>
    </row>
    <row r="531" s="13" customFormat="1">
      <c r="A531" s="13"/>
      <c r="B531" s="248"/>
      <c r="C531" s="249"/>
      <c r="D531" s="243" t="s">
        <v>216</v>
      </c>
      <c r="E531" s="250" t="s">
        <v>1</v>
      </c>
      <c r="F531" s="251" t="s">
        <v>7009</v>
      </c>
      <c r="G531" s="249"/>
      <c r="H531" s="250" t="s">
        <v>1</v>
      </c>
      <c r="I531" s="252"/>
      <c r="J531" s="249"/>
      <c r="K531" s="249"/>
      <c r="L531" s="253"/>
      <c r="M531" s="254"/>
      <c r="N531" s="255"/>
      <c r="O531" s="255"/>
      <c r="P531" s="255"/>
      <c r="Q531" s="255"/>
      <c r="R531" s="255"/>
      <c r="S531" s="255"/>
      <c r="T531" s="256"/>
      <c r="U531" s="13"/>
      <c r="V531" s="13"/>
      <c r="W531" s="13"/>
      <c r="X531" s="13"/>
      <c r="Y531" s="13"/>
      <c r="Z531" s="13"/>
      <c r="AA531" s="13"/>
      <c r="AB531" s="13"/>
      <c r="AC531" s="13"/>
      <c r="AD531" s="13"/>
      <c r="AE531" s="13"/>
      <c r="AT531" s="257" t="s">
        <v>216</v>
      </c>
      <c r="AU531" s="257" t="s">
        <v>81</v>
      </c>
      <c r="AV531" s="13" t="s">
        <v>79</v>
      </c>
      <c r="AW531" s="13" t="s">
        <v>30</v>
      </c>
      <c r="AX531" s="13" t="s">
        <v>73</v>
      </c>
      <c r="AY531" s="257" t="s">
        <v>205</v>
      </c>
    </row>
    <row r="532" s="13" customFormat="1">
      <c r="A532" s="13"/>
      <c r="B532" s="248"/>
      <c r="C532" s="249"/>
      <c r="D532" s="243" t="s">
        <v>216</v>
      </c>
      <c r="E532" s="250" t="s">
        <v>1</v>
      </c>
      <c r="F532" s="251" t="s">
        <v>7010</v>
      </c>
      <c r="G532" s="249"/>
      <c r="H532" s="250" t="s">
        <v>1</v>
      </c>
      <c r="I532" s="252"/>
      <c r="J532" s="249"/>
      <c r="K532" s="249"/>
      <c r="L532" s="253"/>
      <c r="M532" s="254"/>
      <c r="N532" s="255"/>
      <c r="O532" s="255"/>
      <c r="P532" s="255"/>
      <c r="Q532" s="255"/>
      <c r="R532" s="255"/>
      <c r="S532" s="255"/>
      <c r="T532" s="256"/>
      <c r="U532" s="13"/>
      <c r="V532" s="13"/>
      <c r="W532" s="13"/>
      <c r="X532" s="13"/>
      <c r="Y532" s="13"/>
      <c r="Z532" s="13"/>
      <c r="AA532" s="13"/>
      <c r="AB532" s="13"/>
      <c r="AC532" s="13"/>
      <c r="AD532" s="13"/>
      <c r="AE532" s="13"/>
      <c r="AT532" s="257" t="s">
        <v>216</v>
      </c>
      <c r="AU532" s="257" t="s">
        <v>81</v>
      </c>
      <c r="AV532" s="13" t="s">
        <v>79</v>
      </c>
      <c r="AW532" s="13" t="s">
        <v>30</v>
      </c>
      <c r="AX532" s="13" t="s">
        <v>73</v>
      </c>
      <c r="AY532" s="257" t="s">
        <v>205</v>
      </c>
    </row>
    <row r="533" s="14" customFormat="1">
      <c r="A533" s="14"/>
      <c r="B533" s="258"/>
      <c r="C533" s="259"/>
      <c r="D533" s="243" t="s">
        <v>216</v>
      </c>
      <c r="E533" s="260" t="s">
        <v>1</v>
      </c>
      <c r="F533" s="261" t="s">
        <v>7011</v>
      </c>
      <c r="G533" s="259"/>
      <c r="H533" s="262">
        <v>176.154</v>
      </c>
      <c r="I533" s="263"/>
      <c r="J533" s="259"/>
      <c r="K533" s="259"/>
      <c r="L533" s="264"/>
      <c r="M533" s="265"/>
      <c r="N533" s="266"/>
      <c r="O533" s="266"/>
      <c r="P533" s="266"/>
      <c r="Q533" s="266"/>
      <c r="R533" s="266"/>
      <c r="S533" s="266"/>
      <c r="T533" s="267"/>
      <c r="U533" s="14"/>
      <c r="V533" s="14"/>
      <c r="W533" s="14"/>
      <c r="X533" s="14"/>
      <c r="Y533" s="14"/>
      <c r="Z533" s="14"/>
      <c r="AA533" s="14"/>
      <c r="AB533" s="14"/>
      <c r="AC533" s="14"/>
      <c r="AD533" s="14"/>
      <c r="AE533" s="14"/>
      <c r="AT533" s="268" t="s">
        <v>216</v>
      </c>
      <c r="AU533" s="268" t="s">
        <v>81</v>
      </c>
      <c r="AV533" s="14" t="s">
        <v>81</v>
      </c>
      <c r="AW533" s="14" t="s">
        <v>30</v>
      </c>
      <c r="AX533" s="14" t="s">
        <v>73</v>
      </c>
      <c r="AY533" s="268" t="s">
        <v>205</v>
      </c>
    </row>
    <row r="534" s="14" customFormat="1">
      <c r="A534" s="14"/>
      <c r="B534" s="258"/>
      <c r="C534" s="259"/>
      <c r="D534" s="243" t="s">
        <v>216</v>
      </c>
      <c r="E534" s="260" t="s">
        <v>1</v>
      </c>
      <c r="F534" s="261" t="s">
        <v>7018</v>
      </c>
      <c r="G534" s="259"/>
      <c r="H534" s="262">
        <v>2.952</v>
      </c>
      <c r="I534" s="263"/>
      <c r="J534" s="259"/>
      <c r="K534" s="259"/>
      <c r="L534" s="264"/>
      <c r="M534" s="265"/>
      <c r="N534" s="266"/>
      <c r="O534" s="266"/>
      <c r="P534" s="266"/>
      <c r="Q534" s="266"/>
      <c r="R534" s="266"/>
      <c r="S534" s="266"/>
      <c r="T534" s="267"/>
      <c r="U534" s="14"/>
      <c r="V534" s="14"/>
      <c r="W534" s="14"/>
      <c r="X534" s="14"/>
      <c r="Y534" s="14"/>
      <c r="Z534" s="14"/>
      <c r="AA534" s="14"/>
      <c r="AB534" s="14"/>
      <c r="AC534" s="14"/>
      <c r="AD534" s="14"/>
      <c r="AE534" s="14"/>
      <c r="AT534" s="268" t="s">
        <v>216</v>
      </c>
      <c r="AU534" s="268" t="s">
        <v>81</v>
      </c>
      <c r="AV534" s="14" t="s">
        <v>81</v>
      </c>
      <c r="AW534" s="14" t="s">
        <v>30</v>
      </c>
      <c r="AX534" s="14" t="s">
        <v>73</v>
      </c>
      <c r="AY534" s="268" t="s">
        <v>205</v>
      </c>
    </row>
    <row r="535" s="15" customFormat="1">
      <c r="A535" s="15"/>
      <c r="B535" s="269"/>
      <c r="C535" s="270"/>
      <c r="D535" s="243" t="s">
        <v>216</v>
      </c>
      <c r="E535" s="271" t="s">
        <v>1</v>
      </c>
      <c r="F535" s="272" t="s">
        <v>222</v>
      </c>
      <c r="G535" s="270"/>
      <c r="H535" s="273">
        <v>179.106</v>
      </c>
      <c r="I535" s="274"/>
      <c r="J535" s="270"/>
      <c r="K535" s="270"/>
      <c r="L535" s="275"/>
      <c r="M535" s="276"/>
      <c r="N535" s="277"/>
      <c r="O535" s="277"/>
      <c r="P535" s="277"/>
      <c r="Q535" s="277"/>
      <c r="R535" s="277"/>
      <c r="S535" s="277"/>
      <c r="T535" s="278"/>
      <c r="U535" s="15"/>
      <c r="V535" s="15"/>
      <c r="W535" s="15"/>
      <c r="X535" s="15"/>
      <c r="Y535" s="15"/>
      <c r="Z535" s="15"/>
      <c r="AA535" s="15"/>
      <c r="AB535" s="15"/>
      <c r="AC535" s="15"/>
      <c r="AD535" s="15"/>
      <c r="AE535" s="15"/>
      <c r="AT535" s="279" t="s">
        <v>216</v>
      </c>
      <c r="AU535" s="279" t="s">
        <v>81</v>
      </c>
      <c r="AV535" s="15" t="s">
        <v>212</v>
      </c>
      <c r="AW535" s="15" t="s">
        <v>30</v>
      </c>
      <c r="AX535" s="15" t="s">
        <v>79</v>
      </c>
      <c r="AY535" s="279" t="s">
        <v>205</v>
      </c>
    </row>
    <row r="536" s="14" customFormat="1">
      <c r="A536" s="14"/>
      <c r="B536" s="258"/>
      <c r="C536" s="259"/>
      <c r="D536" s="243" t="s">
        <v>216</v>
      </c>
      <c r="E536" s="259"/>
      <c r="F536" s="261" t="s">
        <v>7019</v>
      </c>
      <c r="G536" s="259"/>
      <c r="H536" s="262">
        <v>188.06100000000001</v>
      </c>
      <c r="I536" s="263"/>
      <c r="J536" s="259"/>
      <c r="K536" s="259"/>
      <c r="L536" s="264"/>
      <c r="M536" s="265"/>
      <c r="N536" s="266"/>
      <c r="O536" s="266"/>
      <c r="P536" s="266"/>
      <c r="Q536" s="266"/>
      <c r="R536" s="266"/>
      <c r="S536" s="266"/>
      <c r="T536" s="267"/>
      <c r="U536" s="14"/>
      <c r="V536" s="14"/>
      <c r="W536" s="14"/>
      <c r="X536" s="14"/>
      <c r="Y536" s="14"/>
      <c r="Z536" s="14"/>
      <c r="AA536" s="14"/>
      <c r="AB536" s="14"/>
      <c r="AC536" s="14"/>
      <c r="AD536" s="14"/>
      <c r="AE536" s="14"/>
      <c r="AT536" s="268" t="s">
        <v>216</v>
      </c>
      <c r="AU536" s="268" t="s">
        <v>81</v>
      </c>
      <c r="AV536" s="14" t="s">
        <v>81</v>
      </c>
      <c r="AW536" s="14" t="s">
        <v>4</v>
      </c>
      <c r="AX536" s="14" t="s">
        <v>79</v>
      </c>
      <c r="AY536" s="268" t="s">
        <v>205</v>
      </c>
    </row>
    <row r="537" s="2" customFormat="1" ht="24.15" customHeight="1">
      <c r="A537" s="39"/>
      <c r="B537" s="40"/>
      <c r="C537" s="292" t="s">
        <v>673</v>
      </c>
      <c r="D537" s="292" t="s">
        <v>301</v>
      </c>
      <c r="E537" s="293" t="s">
        <v>7020</v>
      </c>
      <c r="F537" s="294" t="s">
        <v>7021</v>
      </c>
      <c r="G537" s="295" t="s">
        <v>157</v>
      </c>
      <c r="H537" s="296">
        <v>1.47</v>
      </c>
      <c r="I537" s="297"/>
      <c r="J537" s="298">
        <f>ROUND(I537*H537,2)</f>
        <v>0</v>
      </c>
      <c r="K537" s="294" t="s">
        <v>211</v>
      </c>
      <c r="L537" s="299"/>
      <c r="M537" s="300" t="s">
        <v>1</v>
      </c>
      <c r="N537" s="301" t="s">
        <v>38</v>
      </c>
      <c r="O537" s="92"/>
      <c r="P537" s="239">
        <f>O537*H537</f>
        <v>0</v>
      </c>
      <c r="Q537" s="239">
        <v>0.0015</v>
      </c>
      <c r="R537" s="239">
        <f>Q537*H537</f>
        <v>0.0022049999999999999</v>
      </c>
      <c r="S537" s="239">
        <v>0</v>
      </c>
      <c r="T537" s="240">
        <f>S537*H537</f>
        <v>0</v>
      </c>
      <c r="U537" s="39"/>
      <c r="V537" s="39"/>
      <c r="W537" s="39"/>
      <c r="X537" s="39"/>
      <c r="Y537" s="39"/>
      <c r="Z537" s="39"/>
      <c r="AA537" s="39"/>
      <c r="AB537" s="39"/>
      <c r="AC537" s="39"/>
      <c r="AD537" s="39"/>
      <c r="AE537" s="39"/>
      <c r="AR537" s="241" t="s">
        <v>422</v>
      </c>
      <c r="AT537" s="241" t="s">
        <v>301</v>
      </c>
      <c r="AU537" s="241" t="s">
        <v>81</v>
      </c>
      <c r="AY537" s="18" t="s">
        <v>205</v>
      </c>
      <c r="BE537" s="242">
        <f>IF(N537="základní",J537,0)</f>
        <v>0</v>
      </c>
      <c r="BF537" s="242">
        <f>IF(N537="snížená",J537,0)</f>
        <v>0</v>
      </c>
      <c r="BG537" s="242">
        <f>IF(N537="zákl. přenesená",J537,0)</f>
        <v>0</v>
      </c>
      <c r="BH537" s="242">
        <f>IF(N537="sníž. přenesená",J537,0)</f>
        <v>0</v>
      </c>
      <c r="BI537" s="242">
        <f>IF(N537="nulová",J537,0)</f>
        <v>0</v>
      </c>
      <c r="BJ537" s="18" t="s">
        <v>79</v>
      </c>
      <c r="BK537" s="242">
        <f>ROUND(I537*H537,2)</f>
        <v>0</v>
      </c>
      <c r="BL537" s="18" t="s">
        <v>324</v>
      </c>
      <c r="BM537" s="241" t="s">
        <v>7022</v>
      </c>
    </row>
    <row r="538" s="2" customFormat="1">
      <c r="A538" s="39"/>
      <c r="B538" s="40"/>
      <c r="C538" s="41"/>
      <c r="D538" s="243" t="s">
        <v>214</v>
      </c>
      <c r="E538" s="41"/>
      <c r="F538" s="244" t="s">
        <v>7021</v>
      </c>
      <c r="G538" s="41"/>
      <c r="H538" s="41"/>
      <c r="I538" s="245"/>
      <c r="J538" s="41"/>
      <c r="K538" s="41"/>
      <c r="L538" s="45"/>
      <c r="M538" s="246"/>
      <c r="N538" s="247"/>
      <c r="O538" s="92"/>
      <c r="P538" s="92"/>
      <c r="Q538" s="92"/>
      <c r="R538" s="92"/>
      <c r="S538" s="92"/>
      <c r="T538" s="93"/>
      <c r="U538" s="39"/>
      <c r="V538" s="39"/>
      <c r="W538" s="39"/>
      <c r="X538" s="39"/>
      <c r="Y538" s="39"/>
      <c r="Z538" s="39"/>
      <c r="AA538" s="39"/>
      <c r="AB538" s="39"/>
      <c r="AC538" s="39"/>
      <c r="AD538" s="39"/>
      <c r="AE538" s="39"/>
      <c r="AT538" s="18" t="s">
        <v>214</v>
      </c>
      <c r="AU538" s="18" t="s">
        <v>81</v>
      </c>
    </row>
    <row r="539" s="13" customFormat="1">
      <c r="A539" s="13"/>
      <c r="B539" s="248"/>
      <c r="C539" s="249"/>
      <c r="D539" s="243" t="s">
        <v>216</v>
      </c>
      <c r="E539" s="250" t="s">
        <v>1</v>
      </c>
      <c r="F539" s="251" t="s">
        <v>7014</v>
      </c>
      <c r="G539" s="249"/>
      <c r="H539" s="250" t="s">
        <v>1</v>
      </c>
      <c r="I539" s="252"/>
      <c r="J539" s="249"/>
      <c r="K539" s="249"/>
      <c r="L539" s="253"/>
      <c r="M539" s="254"/>
      <c r="N539" s="255"/>
      <c r="O539" s="255"/>
      <c r="P539" s="255"/>
      <c r="Q539" s="255"/>
      <c r="R539" s="255"/>
      <c r="S539" s="255"/>
      <c r="T539" s="256"/>
      <c r="U539" s="13"/>
      <c r="V539" s="13"/>
      <c r="W539" s="13"/>
      <c r="X539" s="13"/>
      <c r="Y539" s="13"/>
      <c r="Z539" s="13"/>
      <c r="AA539" s="13"/>
      <c r="AB539" s="13"/>
      <c r="AC539" s="13"/>
      <c r="AD539" s="13"/>
      <c r="AE539" s="13"/>
      <c r="AT539" s="257" t="s">
        <v>216</v>
      </c>
      <c r="AU539" s="257" t="s">
        <v>81</v>
      </c>
      <c r="AV539" s="13" t="s">
        <v>79</v>
      </c>
      <c r="AW539" s="13" t="s">
        <v>30</v>
      </c>
      <c r="AX539" s="13" t="s">
        <v>73</v>
      </c>
      <c r="AY539" s="257" t="s">
        <v>205</v>
      </c>
    </row>
    <row r="540" s="14" customFormat="1">
      <c r="A540" s="14"/>
      <c r="B540" s="258"/>
      <c r="C540" s="259"/>
      <c r="D540" s="243" t="s">
        <v>216</v>
      </c>
      <c r="E540" s="260" t="s">
        <v>1</v>
      </c>
      <c r="F540" s="261" t="s">
        <v>7015</v>
      </c>
      <c r="G540" s="259"/>
      <c r="H540" s="262">
        <v>1.3999999999999999</v>
      </c>
      <c r="I540" s="263"/>
      <c r="J540" s="259"/>
      <c r="K540" s="259"/>
      <c r="L540" s="264"/>
      <c r="M540" s="265"/>
      <c r="N540" s="266"/>
      <c r="O540" s="266"/>
      <c r="P540" s="266"/>
      <c r="Q540" s="266"/>
      <c r="R540" s="266"/>
      <c r="S540" s="266"/>
      <c r="T540" s="267"/>
      <c r="U540" s="14"/>
      <c r="V540" s="14"/>
      <c r="W540" s="14"/>
      <c r="X540" s="14"/>
      <c r="Y540" s="14"/>
      <c r="Z540" s="14"/>
      <c r="AA540" s="14"/>
      <c r="AB540" s="14"/>
      <c r="AC540" s="14"/>
      <c r="AD540" s="14"/>
      <c r="AE540" s="14"/>
      <c r="AT540" s="268" t="s">
        <v>216</v>
      </c>
      <c r="AU540" s="268" t="s">
        <v>81</v>
      </c>
      <c r="AV540" s="14" t="s">
        <v>81</v>
      </c>
      <c r="AW540" s="14" t="s">
        <v>30</v>
      </c>
      <c r="AX540" s="14" t="s">
        <v>79</v>
      </c>
      <c r="AY540" s="268" t="s">
        <v>205</v>
      </c>
    </row>
    <row r="541" s="14" customFormat="1">
      <c r="A541" s="14"/>
      <c r="B541" s="258"/>
      <c r="C541" s="259"/>
      <c r="D541" s="243" t="s">
        <v>216</v>
      </c>
      <c r="E541" s="259"/>
      <c r="F541" s="261" t="s">
        <v>7023</v>
      </c>
      <c r="G541" s="259"/>
      <c r="H541" s="262">
        <v>1.47</v>
      </c>
      <c r="I541" s="263"/>
      <c r="J541" s="259"/>
      <c r="K541" s="259"/>
      <c r="L541" s="264"/>
      <c r="M541" s="265"/>
      <c r="N541" s="266"/>
      <c r="O541" s="266"/>
      <c r="P541" s="266"/>
      <c r="Q541" s="266"/>
      <c r="R541" s="266"/>
      <c r="S541" s="266"/>
      <c r="T541" s="267"/>
      <c r="U541" s="14"/>
      <c r="V541" s="14"/>
      <c r="W541" s="14"/>
      <c r="X541" s="14"/>
      <c r="Y541" s="14"/>
      <c r="Z541" s="14"/>
      <c r="AA541" s="14"/>
      <c r="AB541" s="14"/>
      <c r="AC541" s="14"/>
      <c r="AD541" s="14"/>
      <c r="AE541" s="14"/>
      <c r="AT541" s="268" t="s">
        <v>216</v>
      </c>
      <c r="AU541" s="268" t="s">
        <v>81</v>
      </c>
      <c r="AV541" s="14" t="s">
        <v>81</v>
      </c>
      <c r="AW541" s="14" t="s">
        <v>4</v>
      </c>
      <c r="AX541" s="14" t="s">
        <v>79</v>
      </c>
      <c r="AY541" s="268" t="s">
        <v>205</v>
      </c>
    </row>
    <row r="542" s="2" customFormat="1" ht="24.15" customHeight="1">
      <c r="A542" s="39"/>
      <c r="B542" s="40"/>
      <c r="C542" s="292" t="s">
        <v>681</v>
      </c>
      <c r="D542" s="292" t="s">
        <v>301</v>
      </c>
      <c r="E542" s="293" t="s">
        <v>7024</v>
      </c>
      <c r="F542" s="294" t="s">
        <v>7025</v>
      </c>
      <c r="G542" s="295" t="s">
        <v>157</v>
      </c>
      <c r="H542" s="296">
        <v>68.412999999999997</v>
      </c>
      <c r="I542" s="297"/>
      <c r="J542" s="298">
        <f>ROUND(I542*H542,2)</f>
        <v>0</v>
      </c>
      <c r="K542" s="294" t="s">
        <v>211</v>
      </c>
      <c r="L542" s="299"/>
      <c r="M542" s="300" t="s">
        <v>1</v>
      </c>
      <c r="N542" s="301" t="s">
        <v>38</v>
      </c>
      <c r="O542" s="92"/>
      <c r="P542" s="239">
        <f>O542*H542</f>
        <v>0</v>
      </c>
      <c r="Q542" s="239">
        <v>0.0044999999999999997</v>
      </c>
      <c r="R542" s="239">
        <f>Q542*H542</f>
        <v>0.30785849999999998</v>
      </c>
      <c r="S542" s="239">
        <v>0</v>
      </c>
      <c r="T542" s="240">
        <f>S542*H542</f>
        <v>0</v>
      </c>
      <c r="U542" s="39"/>
      <c r="V542" s="39"/>
      <c r="W542" s="39"/>
      <c r="X542" s="39"/>
      <c r="Y542" s="39"/>
      <c r="Z542" s="39"/>
      <c r="AA542" s="39"/>
      <c r="AB542" s="39"/>
      <c r="AC542" s="39"/>
      <c r="AD542" s="39"/>
      <c r="AE542" s="39"/>
      <c r="AR542" s="241" t="s">
        <v>422</v>
      </c>
      <c r="AT542" s="241" t="s">
        <v>301</v>
      </c>
      <c r="AU542" s="241" t="s">
        <v>81</v>
      </c>
      <c r="AY542" s="18" t="s">
        <v>205</v>
      </c>
      <c r="BE542" s="242">
        <f>IF(N542="základní",J542,0)</f>
        <v>0</v>
      </c>
      <c r="BF542" s="242">
        <f>IF(N542="snížená",J542,0)</f>
        <v>0</v>
      </c>
      <c r="BG542" s="242">
        <f>IF(N542="zákl. přenesená",J542,0)</f>
        <v>0</v>
      </c>
      <c r="BH542" s="242">
        <f>IF(N542="sníž. přenesená",J542,0)</f>
        <v>0</v>
      </c>
      <c r="BI542" s="242">
        <f>IF(N542="nulová",J542,0)</f>
        <v>0</v>
      </c>
      <c r="BJ542" s="18" t="s">
        <v>79</v>
      </c>
      <c r="BK542" s="242">
        <f>ROUND(I542*H542,2)</f>
        <v>0</v>
      </c>
      <c r="BL542" s="18" t="s">
        <v>324</v>
      </c>
      <c r="BM542" s="241" t="s">
        <v>7026</v>
      </c>
    </row>
    <row r="543" s="2" customFormat="1">
      <c r="A543" s="39"/>
      <c r="B543" s="40"/>
      <c r="C543" s="41"/>
      <c r="D543" s="243" t="s">
        <v>214</v>
      </c>
      <c r="E543" s="41"/>
      <c r="F543" s="244" t="s">
        <v>7025</v>
      </c>
      <c r="G543" s="41"/>
      <c r="H543" s="41"/>
      <c r="I543" s="245"/>
      <c r="J543" s="41"/>
      <c r="K543" s="41"/>
      <c r="L543" s="45"/>
      <c r="M543" s="246"/>
      <c r="N543" s="247"/>
      <c r="O543" s="92"/>
      <c r="P543" s="92"/>
      <c r="Q543" s="92"/>
      <c r="R543" s="92"/>
      <c r="S543" s="92"/>
      <c r="T543" s="93"/>
      <c r="U543" s="39"/>
      <c r="V543" s="39"/>
      <c r="W543" s="39"/>
      <c r="X543" s="39"/>
      <c r="Y543" s="39"/>
      <c r="Z543" s="39"/>
      <c r="AA543" s="39"/>
      <c r="AB543" s="39"/>
      <c r="AC543" s="39"/>
      <c r="AD543" s="39"/>
      <c r="AE543" s="39"/>
      <c r="AT543" s="18" t="s">
        <v>214</v>
      </c>
      <c r="AU543" s="18" t="s">
        <v>81</v>
      </c>
    </row>
    <row r="544" s="13" customFormat="1">
      <c r="A544" s="13"/>
      <c r="B544" s="248"/>
      <c r="C544" s="249"/>
      <c r="D544" s="243" t="s">
        <v>216</v>
      </c>
      <c r="E544" s="250" t="s">
        <v>1</v>
      </c>
      <c r="F544" s="251" t="s">
        <v>6987</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216</v>
      </c>
      <c r="AU544" s="257" t="s">
        <v>81</v>
      </c>
      <c r="AV544" s="13" t="s">
        <v>79</v>
      </c>
      <c r="AW544" s="13" t="s">
        <v>30</v>
      </c>
      <c r="AX544" s="13" t="s">
        <v>73</v>
      </c>
      <c r="AY544" s="257" t="s">
        <v>205</v>
      </c>
    </row>
    <row r="545" s="14" customFormat="1">
      <c r="A545" s="14"/>
      <c r="B545" s="258"/>
      <c r="C545" s="259"/>
      <c r="D545" s="243" t="s">
        <v>216</v>
      </c>
      <c r="E545" s="260" t="s">
        <v>1</v>
      </c>
      <c r="F545" s="261" t="s">
        <v>7013</v>
      </c>
      <c r="G545" s="259"/>
      <c r="H545" s="262">
        <v>65.155000000000001</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216</v>
      </c>
      <c r="AU545" s="268" t="s">
        <v>81</v>
      </c>
      <c r="AV545" s="14" t="s">
        <v>81</v>
      </c>
      <c r="AW545" s="14" t="s">
        <v>30</v>
      </c>
      <c r="AX545" s="14" t="s">
        <v>79</v>
      </c>
      <c r="AY545" s="268" t="s">
        <v>205</v>
      </c>
    </row>
    <row r="546" s="14" customFormat="1">
      <c r="A546" s="14"/>
      <c r="B546" s="258"/>
      <c r="C546" s="259"/>
      <c r="D546" s="243" t="s">
        <v>216</v>
      </c>
      <c r="E546" s="259"/>
      <c r="F546" s="261" t="s">
        <v>7027</v>
      </c>
      <c r="G546" s="259"/>
      <c r="H546" s="262">
        <v>68.412999999999997</v>
      </c>
      <c r="I546" s="263"/>
      <c r="J546" s="259"/>
      <c r="K546" s="259"/>
      <c r="L546" s="264"/>
      <c r="M546" s="265"/>
      <c r="N546" s="266"/>
      <c r="O546" s="266"/>
      <c r="P546" s="266"/>
      <c r="Q546" s="266"/>
      <c r="R546" s="266"/>
      <c r="S546" s="266"/>
      <c r="T546" s="267"/>
      <c r="U546" s="14"/>
      <c r="V546" s="14"/>
      <c r="W546" s="14"/>
      <c r="X546" s="14"/>
      <c r="Y546" s="14"/>
      <c r="Z546" s="14"/>
      <c r="AA546" s="14"/>
      <c r="AB546" s="14"/>
      <c r="AC546" s="14"/>
      <c r="AD546" s="14"/>
      <c r="AE546" s="14"/>
      <c r="AT546" s="268" t="s">
        <v>216</v>
      </c>
      <c r="AU546" s="268" t="s">
        <v>81</v>
      </c>
      <c r="AV546" s="14" t="s">
        <v>81</v>
      </c>
      <c r="AW546" s="14" t="s">
        <v>4</v>
      </c>
      <c r="AX546" s="14" t="s">
        <v>79</v>
      </c>
      <c r="AY546" s="268" t="s">
        <v>205</v>
      </c>
    </row>
    <row r="547" s="2" customFormat="1" ht="37.8" customHeight="1">
      <c r="A547" s="39"/>
      <c r="B547" s="40"/>
      <c r="C547" s="230" t="s">
        <v>686</v>
      </c>
      <c r="D547" s="230" t="s">
        <v>207</v>
      </c>
      <c r="E547" s="231" t="s">
        <v>4563</v>
      </c>
      <c r="F547" s="232" t="s">
        <v>4564</v>
      </c>
      <c r="G547" s="233" t="s">
        <v>157</v>
      </c>
      <c r="H547" s="234">
        <v>39.600000000000001</v>
      </c>
      <c r="I547" s="235"/>
      <c r="J547" s="236">
        <f>ROUND(I547*H547,2)</f>
        <v>0</v>
      </c>
      <c r="K547" s="232" t="s">
        <v>211</v>
      </c>
      <c r="L547" s="45"/>
      <c r="M547" s="237" t="s">
        <v>1</v>
      </c>
      <c r="N547" s="238" t="s">
        <v>38</v>
      </c>
      <c r="O547" s="92"/>
      <c r="P547" s="239">
        <f>O547*H547</f>
        <v>0</v>
      </c>
      <c r="Q547" s="239">
        <v>0.0061199999999999996</v>
      </c>
      <c r="R547" s="239">
        <f>Q547*H547</f>
        <v>0.24235199999999998</v>
      </c>
      <c r="S547" s="239">
        <v>0</v>
      </c>
      <c r="T547" s="240">
        <f>S547*H547</f>
        <v>0</v>
      </c>
      <c r="U547" s="39"/>
      <c r="V547" s="39"/>
      <c r="W547" s="39"/>
      <c r="X547" s="39"/>
      <c r="Y547" s="39"/>
      <c r="Z547" s="39"/>
      <c r="AA547" s="39"/>
      <c r="AB547" s="39"/>
      <c r="AC547" s="39"/>
      <c r="AD547" s="39"/>
      <c r="AE547" s="39"/>
      <c r="AR547" s="241" t="s">
        <v>324</v>
      </c>
      <c r="AT547" s="241" t="s">
        <v>207</v>
      </c>
      <c r="AU547" s="241" t="s">
        <v>81</v>
      </c>
      <c r="AY547" s="18" t="s">
        <v>205</v>
      </c>
      <c r="BE547" s="242">
        <f>IF(N547="základní",J547,0)</f>
        <v>0</v>
      </c>
      <c r="BF547" s="242">
        <f>IF(N547="snížená",J547,0)</f>
        <v>0</v>
      </c>
      <c r="BG547" s="242">
        <f>IF(N547="zákl. přenesená",J547,0)</f>
        <v>0</v>
      </c>
      <c r="BH547" s="242">
        <f>IF(N547="sníž. přenesená",J547,0)</f>
        <v>0</v>
      </c>
      <c r="BI547" s="242">
        <f>IF(N547="nulová",J547,0)</f>
        <v>0</v>
      </c>
      <c r="BJ547" s="18" t="s">
        <v>79</v>
      </c>
      <c r="BK547" s="242">
        <f>ROUND(I547*H547,2)</f>
        <v>0</v>
      </c>
      <c r="BL547" s="18" t="s">
        <v>324</v>
      </c>
      <c r="BM547" s="241" t="s">
        <v>7028</v>
      </c>
    </row>
    <row r="548" s="2" customFormat="1">
      <c r="A548" s="39"/>
      <c r="B548" s="40"/>
      <c r="C548" s="41"/>
      <c r="D548" s="243" t="s">
        <v>214</v>
      </c>
      <c r="E548" s="41"/>
      <c r="F548" s="244" t="s">
        <v>4566</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214</v>
      </c>
      <c r="AU548" s="18" t="s">
        <v>81</v>
      </c>
    </row>
    <row r="549" s="13" customFormat="1">
      <c r="A549" s="13"/>
      <c r="B549" s="248"/>
      <c r="C549" s="249"/>
      <c r="D549" s="243" t="s">
        <v>216</v>
      </c>
      <c r="E549" s="250" t="s">
        <v>1</v>
      </c>
      <c r="F549" s="251" t="s">
        <v>4567</v>
      </c>
      <c r="G549" s="249"/>
      <c r="H549" s="250" t="s">
        <v>1</v>
      </c>
      <c r="I549" s="252"/>
      <c r="J549" s="249"/>
      <c r="K549" s="249"/>
      <c r="L549" s="253"/>
      <c r="M549" s="254"/>
      <c r="N549" s="255"/>
      <c r="O549" s="255"/>
      <c r="P549" s="255"/>
      <c r="Q549" s="255"/>
      <c r="R549" s="255"/>
      <c r="S549" s="255"/>
      <c r="T549" s="256"/>
      <c r="U549" s="13"/>
      <c r="V549" s="13"/>
      <c r="W549" s="13"/>
      <c r="X549" s="13"/>
      <c r="Y549" s="13"/>
      <c r="Z549" s="13"/>
      <c r="AA549" s="13"/>
      <c r="AB549" s="13"/>
      <c r="AC549" s="13"/>
      <c r="AD549" s="13"/>
      <c r="AE549" s="13"/>
      <c r="AT549" s="257" t="s">
        <v>216</v>
      </c>
      <c r="AU549" s="257" t="s">
        <v>81</v>
      </c>
      <c r="AV549" s="13" t="s">
        <v>79</v>
      </c>
      <c r="AW549" s="13" t="s">
        <v>30</v>
      </c>
      <c r="AX549" s="13" t="s">
        <v>73</v>
      </c>
      <c r="AY549" s="257" t="s">
        <v>205</v>
      </c>
    </row>
    <row r="550" s="14" customFormat="1">
      <c r="A550" s="14"/>
      <c r="B550" s="258"/>
      <c r="C550" s="259"/>
      <c r="D550" s="243" t="s">
        <v>216</v>
      </c>
      <c r="E550" s="260" t="s">
        <v>1</v>
      </c>
      <c r="F550" s="261" t="s">
        <v>6991</v>
      </c>
      <c r="G550" s="259"/>
      <c r="H550" s="262">
        <v>29.399999999999999</v>
      </c>
      <c r="I550" s="263"/>
      <c r="J550" s="259"/>
      <c r="K550" s="259"/>
      <c r="L550" s="264"/>
      <c r="M550" s="265"/>
      <c r="N550" s="266"/>
      <c r="O550" s="266"/>
      <c r="P550" s="266"/>
      <c r="Q550" s="266"/>
      <c r="R550" s="266"/>
      <c r="S550" s="266"/>
      <c r="T550" s="267"/>
      <c r="U550" s="14"/>
      <c r="V550" s="14"/>
      <c r="W550" s="14"/>
      <c r="X550" s="14"/>
      <c r="Y550" s="14"/>
      <c r="Z550" s="14"/>
      <c r="AA550" s="14"/>
      <c r="AB550" s="14"/>
      <c r="AC550" s="14"/>
      <c r="AD550" s="14"/>
      <c r="AE550" s="14"/>
      <c r="AT550" s="268" t="s">
        <v>216</v>
      </c>
      <c r="AU550" s="268" t="s">
        <v>81</v>
      </c>
      <c r="AV550" s="14" t="s">
        <v>81</v>
      </c>
      <c r="AW550" s="14" t="s">
        <v>30</v>
      </c>
      <c r="AX550" s="14" t="s">
        <v>73</v>
      </c>
      <c r="AY550" s="268" t="s">
        <v>205</v>
      </c>
    </row>
    <row r="551" s="14" customFormat="1">
      <c r="A551" s="14"/>
      <c r="B551" s="258"/>
      <c r="C551" s="259"/>
      <c r="D551" s="243" t="s">
        <v>216</v>
      </c>
      <c r="E551" s="260" t="s">
        <v>1</v>
      </c>
      <c r="F551" s="261" t="s">
        <v>6992</v>
      </c>
      <c r="G551" s="259"/>
      <c r="H551" s="262">
        <v>10.199999999999999</v>
      </c>
      <c r="I551" s="263"/>
      <c r="J551" s="259"/>
      <c r="K551" s="259"/>
      <c r="L551" s="264"/>
      <c r="M551" s="265"/>
      <c r="N551" s="266"/>
      <c r="O551" s="266"/>
      <c r="P551" s="266"/>
      <c r="Q551" s="266"/>
      <c r="R551" s="266"/>
      <c r="S551" s="266"/>
      <c r="T551" s="267"/>
      <c r="U551" s="14"/>
      <c r="V551" s="14"/>
      <c r="W551" s="14"/>
      <c r="X551" s="14"/>
      <c r="Y551" s="14"/>
      <c r="Z551" s="14"/>
      <c r="AA551" s="14"/>
      <c r="AB551" s="14"/>
      <c r="AC551" s="14"/>
      <c r="AD551" s="14"/>
      <c r="AE551" s="14"/>
      <c r="AT551" s="268" t="s">
        <v>216</v>
      </c>
      <c r="AU551" s="268" t="s">
        <v>81</v>
      </c>
      <c r="AV551" s="14" t="s">
        <v>81</v>
      </c>
      <c r="AW551" s="14" t="s">
        <v>30</v>
      </c>
      <c r="AX551" s="14" t="s">
        <v>73</v>
      </c>
      <c r="AY551" s="268" t="s">
        <v>205</v>
      </c>
    </row>
    <row r="552" s="15" customFormat="1">
      <c r="A552" s="15"/>
      <c r="B552" s="269"/>
      <c r="C552" s="270"/>
      <c r="D552" s="243" t="s">
        <v>216</v>
      </c>
      <c r="E552" s="271" t="s">
        <v>1</v>
      </c>
      <c r="F552" s="272" t="s">
        <v>222</v>
      </c>
      <c r="G552" s="270"/>
      <c r="H552" s="273">
        <v>39.600000000000001</v>
      </c>
      <c r="I552" s="274"/>
      <c r="J552" s="270"/>
      <c r="K552" s="270"/>
      <c r="L552" s="275"/>
      <c r="M552" s="276"/>
      <c r="N552" s="277"/>
      <c r="O552" s="277"/>
      <c r="P552" s="277"/>
      <c r="Q552" s="277"/>
      <c r="R552" s="277"/>
      <c r="S552" s="277"/>
      <c r="T552" s="278"/>
      <c r="U552" s="15"/>
      <c r="V552" s="15"/>
      <c r="W552" s="15"/>
      <c r="X552" s="15"/>
      <c r="Y552" s="15"/>
      <c r="Z552" s="15"/>
      <c r="AA552" s="15"/>
      <c r="AB552" s="15"/>
      <c r="AC552" s="15"/>
      <c r="AD552" s="15"/>
      <c r="AE552" s="15"/>
      <c r="AT552" s="279" t="s">
        <v>216</v>
      </c>
      <c r="AU552" s="279" t="s">
        <v>81</v>
      </c>
      <c r="AV552" s="15" t="s">
        <v>212</v>
      </c>
      <c r="AW552" s="15" t="s">
        <v>30</v>
      </c>
      <c r="AX552" s="15" t="s">
        <v>79</v>
      </c>
      <c r="AY552" s="279" t="s">
        <v>205</v>
      </c>
    </row>
    <row r="553" s="2" customFormat="1" ht="24.15" customHeight="1">
      <c r="A553" s="39"/>
      <c r="B553" s="40"/>
      <c r="C553" s="292" t="s">
        <v>692</v>
      </c>
      <c r="D553" s="292" t="s">
        <v>301</v>
      </c>
      <c r="E553" s="293" t="s">
        <v>990</v>
      </c>
      <c r="F553" s="294" t="s">
        <v>991</v>
      </c>
      <c r="G553" s="295" t="s">
        <v>157</v>
      </c>
      <c r="H553" s="296">
        <v>41.579999999999998</v>
      </c>
      <c r="I553" s="297"/>
      <c r="J553" s="298">
        <f>ROUND(I553*H553,2)</f>
        <v>0</v>
      </c>
      <c r="K553" s="294" t="s">
        <v>211</v>
      </c>
      <c r="L553" s="299"/>
      <c r="M553" s="300" t="s">
        <v>1</v>
      </c>
      <c r="N553" s="301" t="s">
        <v>38</v>
      </c>
      <c r="O553" s="92"/>
      <c r="P553" s="239">
        <f>O553*H553</f>
        <v>0</v>
      </c>
      <c r="Q553" s="239">
        <v>0.0023999999999999998</v>
      </c>
      <c r="R553" s="239">
        <f>Q553*H553</f>
        <v>0.099791999999999992</v>
      </c>
      <c r="S553" s="239">
        <v>0</v>
      </c>
      <c r="T553" s="240">
        <f>S553*H553</f>
        <v>0</v>
      </c>
      <c r="U553" s="39"/>
      <c r="V553" s="39"/>
      <c r="W553" s="39"/>
      <c r="X553" s="39"/>
      <c r="Y553" s="39"/>
      <c r="Z553" s="39"/>
      <c r="AA553" s="39"/>
      <c r="AB553" s="39"/>
      <c r="AC553" s="39"/>
      <c r="AD553" s="39"/>
      <c r="AE553" s="39"/>
      <c r="AR553" s="241" t="s">
        <v>422</v>
      </c>
      <c r="AT553" s="241" t="s">
        <v>301</v>
      </c>
      <c r="AU553" s="241" t="s">
        <v>81</v>
      </c>
      <c r="AY553" s="18" t="s">
        <v>205</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324</v>
      </c>
      <c r="BM553" s="241" t="s">
        <v>7029</v>
      </c>
    </row>
    <row r="554" s="2" customFormat="1">
      <c r="A554" s="39"/>
      <c r="B554" s="40"/>
      <c r="C554" s="41"/>
      <c r="D554" s="243" t="s">
        <v>214</v>
      </c>
      <c r="E554" s="41"/>
      <c r="F554" s="244" t="s">
        <v>991</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214</v>
      </c>
      <c r="AU554" s="18" t="s">
        <v>81</v>
      </c>
    </row>
    <row r="555" s="14" customFormat="1">
      <c r="A555" s="14"/>
      <c r="B555" s="258"/>
      <c r="C555" s="259"/>
      <c r="D555" s="243" t="s">
        <v>216</v>
      </c>
      <c r="E555" s="259"/>
      <c r="F555" s="261" t="s">
        <v>7030</v>
      </c>
      <c r="G555" s="259"/>
      <c r="H555" s="262">
        <v>41.579999999999998</v>
      </c>
      <c r="I555" s="263"/>
      <c r="J555" s="259"/>
      <c r="K555" s="259"/>
      <c r="L555" s="264"/>
      <c r="M555" s="265"/>
      <c r="N555" s="266"/>
      <c r="O555" s="266"/>
      <c r="P555" s="266"/>
      <c r="Q555" s="266"/>
      <c r="R555" s="266"/>
      <c r="S555" s="266"/>
      <c r="T555" s="267"/>
      <c r="U555" s="14"/>
      <c r="V555" s="14"/>
      <c r="W555" s="14"/>
      <c r="X555" s="14"/>
      <c r="Y555" s="14"/>
      <c r="Z555" s="14"/>
      <c r="AA555" s="14"/>
      <c r="AB555" s="14"/>
      <c r="AC555" s="14"/>
      <c r="AD555" s="14"/>
      <c r="AE555" s="14"/>
      <c r="AT555" s="268" t="s">
        <v>216</v>
      </c>
      <c r="AU555" s="268" t="s">
        <v>81</v>
      </c>
      <c r="AV555" s="14" t="s">
        <v>81</v>
      </c>
      <c r="AW555" s="14" t="s">
        <v>4</v>
      </c>
      <c r="AX555" s="14" t="s">
        <v>79</v>
      </c>
      <c r="AY555" s="268" t="s">
        <v>205</v>
      </c>
    </row>
    <row r="556" s="2" customFormat="1" ht="33" customHeight="1">
      <c r="A556" s="39"/>
      <c r="B556" s="40"/>
      <c r="C556" s="230" t="s">
        <v>697</v>
      </c>
      <c r="D556" s="230" t="s">
        <v>207</v>
      </c>
      <c r="E556" s="231" t="s">
        <v>1000</v>
      </c>
      <c r="F556" s="232" t="s">
        <v>1001</v>
      </c>
      <c r="G556" s="233" t="s">
        <v>157</v>
      </c>
      <c r="H556" s="234">
        <v>4016.192</v>
      </c>
      <c r="I556" s="235"/>
      <c r="J556" s="236">
        <f>ROUND(I556*H556,2)</f>
        <v>0</v>
      </c>
      <c r="K556" s="232" t="s">
        <v>211</v>
      </c>
      <c r="L556" s="45"/>
      <c r="M556" s="237" t="s">
        <v>1</v>
      </c>
      <c r="N556" s="238" t="s">
        <v>38</v>
      </c>
      <c r="O556" s="92"/>
      <c r="P556" s="239">
        <f>O556*H556</f>
        <v>0</v>
      </c>
      <c r="Q556" s="239">
        <v>0.00057950000000000005</v>
      </c>
      <c r="R556" s="239">
        <f>Q556*H556</f>
        <v>2.3273832640000003</v>
      </c>
      <c r="S556" s="239">
        <v>0</v>
      </c>
      <c r="T556" s="240">
        <f>S556*H556</f>
        <v>0</v>
      </c>
      <c r="U556" s="39"/>
      <c r="V556" s="39"/>
      <c r="W556" s="39"/>
      <c r="X556" s="39"/>
      <c r="Y556" s="39"/>
      <c r="Z556" s="39"/>
      <c r="AA556" s="39"/>
      <c r="AB556" s="39"/>
      <c r="AC556" s="39"/>
      <c r="AD556" s="39"/>
      <c r="AE556" s="39"/>
      <c r="AR556" s="241" t="s">
        <v>324</v>
      </c>
      <c r="AT556" s="241" t="s">
        <v>207</v>
      </c>
      <c r="AU556" s="241" t="s">
        <v>81</v>
      </c>
      <c r="AY556" s="18" t="s">
        <v>205</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324</v>
      </c>
      <c r="BM556" s="241" t="s">
        <v>7031</v>
      </c>
    </row>
    <row r="557" s="2" customFormat="1">
      <c r="A557" s="39"/>
      <c r="B557" s="40"/>
      <c r="C557" s="41"/>
      <c r="D557" s="243" t="s">
        <v>214</v>
      </c>
      <c r="E557" s="41"/>
      <c r="F557" s="244" t="s">
        <v>1003</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214</v>
      </c>
      <c r="AU557" s="18" t="s">
        <v>81</v>
      </c>
    </row>
    <row r="558" s="13" customFormat="1">
      <c r="A558" s="13"/>
      <c r="B558" s="248"/>
      <c r="C558" s="249"/>
      <c r="D558" s="243" t="s">
        <v>216</v>
      </c>
      <c r="E558" s="250" t="s">
        <v>1</v>
      </c>
      <c r="F558" s="251" t="s">
        <v>6974</v>
      </c>
      <c r="G558" s="249"/>
      <c r="H558" s="250" t="s">
        <v>1</v>
      </c>
      <c r="I558" s="252"/>
      <c r="J558" s="249"/>
      <c r="K558" s="249"/>
      <c r="L558" s="253"/>
      <c r="M558" s="254"/>
      <c r="N558" s="255"/>
      <c r="O558" s="255"/>
      <c r="P558" s="255"/>
      <c r="Q558" s="255"/>
      <c r="R558" s="255"/>
      <c r="S558" s="255"/>
      <c r="T558" s="256"/>
      <c r="U558" s="13"/>
      <c r="V558" s="13"/>
      <c r="W558" s="13"/>
      <c r="X558" s="13"/>
      <c r="Y558" s="13"/>
      <c r="Z558" s="13"/>
      <c r="AA558" s="13"/>
      <c r="AB558" s="13"/>
      <c r="AC558" s="13"/>
      <c r="AD558" s="13"/>
      <c r="AE558" s="13"/>
      <c r="AT558" s="257" t="s">
        <v>216</v>
      </c>
      <c r="AU558" s="257" t="s">
        <v>81</v>
      </c>
      <c r="AV558" s="13" t="s">
        <v>79</v>
      </c>
      <c r="AW558" s="13" t="s">
        <v>30</v>
      </c>
      <c r="AX558" s="13" t="s">
        <v>73</v>
      </c>
      <c r="AY558" s="257" t="s">
        <v>205</v>
      </c>
    </row>
    <row r="559" s="14" customFormat="1">
      <c r="A559" s="14"/>
      <c r="B559" s="258"/>
      <c r="C559" s="259"/>
      <c r="D559" s="243" t="s">
        <v>216</v>
      </c>
      <c r="E559" s="260" t="s">
        <v>1</v>
      </c>
      <c r="F559" s="261" t="s">
        <v>7032</v>
      </c>
      <c r="G559" s="259"/>
      <c r="H559" s="262">
        <v>1004.048</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216</v>
      </c>
      <c r="AU559" s="268" t="s">
        <v>81</v>
      </c>
      <c r="AV559" s="14" t="s">
        <v>81</v>
      </c>
      <c r="AW559" s="14" t="s">
        <v>30</v>
      </c>
      <c r="AX559" s="14" t="s">
        <v>73</v>
      </c>
      <c r="AY559" s="268" t="s">
        <v>205</v>
      </c>
    </row>
    <row r="560" s="14" customFormat="1">
      <c r="A560" s="14"/>
      <c r="B560" s="258"/>
      <c r="C560" s="259"/>
      <c r="D560" s="243" t="s">
        <v>216</v>
      </c>
      <c r="E560" s="260" t="s">
        <v>1</v>
      </c>
      <c r="F560" s="261" t="s">
        <v>6990</v>
      </c>
      <c r="G560" s="259"/>
      <c r="H560" s="262">
        <v>1004.048</v>
      </c>
      <c r="I560" s="263"/>
      <c r="J560" s="259"/>
      <c r="K560" s="259"/>
      <c r="L560" s="264"/>
      <c r="M560" s="265"/>
      <c r="N560" s="266"/>
      <c r="O560" s="266"/>
      <c r="P560" s="266"/>
      <c r="Q560" s="266"/>
      <c r="R560" s="266"/>
      <c r="S560" s="266"/>
      <c r="T560" s="267"/>
      <c r="U560" s="14"/>
      <c r="V560" s="14"/>
      <c r="W560" s="14"/>
      <c r="X560" s="14"/>
      <c r="Y560" s="14"/>
      <c r="Z560" s="14"/>
      <c r="AA560" s="14"/>
      <c r="AB560" s="14"/>
      <c r="AC560" s="14"/>
      <c r="AD560" s="14"/>
      <c r="AE560" s="14"/>
      <c r="AT560" s="268" t="s">
        <v>216</v>
      </c>
      <c r="AU560" s="268" t="s">
        <v>81</v>
      </c>
      <c r="AV560" s="14" t="s">
        <v>81</v>
      </c>
      <c r="AW560" s="14" t="s">
        <v>30</v>
      </c>
      <c r="AX560" s="14" t="s">
        <v>73</v>
      </c>
      <c r="AY560" s="268" t="s">
        <v>205</v>
      </c>
    </row>
    <row r="561" s="14" customFormat="1">
      <c r="A561" s="14"/>
      <c r="B561" s="258"/>
      <c r="C561" s="259"/>
      <c r="D561" s="243" t="s">
        <v>216</v>
      </c>
      <c r="E561" s="260" t="s">
        <v>1</v>
      </c>
      <c r="F561" s="261" t="s">
        <v>7033</v>
      </c>
      <c r="G561" s="259"/>
      <c r="H561" s="262">
        <v>1004.048</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216</v>
      </c>
      <c r="AU561" s="268" t="s">
        <v>81</v>
      </c>
      <c r="AV561" s="14" t="s">
        <v>81</v>
      </c>
      <c r="AW561" s="14" t="s">
        <v>30</v>
      </c>
      <c r="AX561" s="14" t="s">
        <v>73</v>
      </c>
      <c r="AY561" s="268" t="s">
        <v>205</v>
      </c>
    </row>
    <row r="562" s="14" customFormat="1">
      <c r="A562" s="14"/>
      <c r="B562" s="258"/>
      <c r="C562" s="259"/>
      <c r="D562" s="243" t="s">
        <v>216</v>
      </c>
      <c r="E562" s="260" t="s">
        <v>1</v>
      </c>
      <c r="F562" s="261" t="s">
        <v>6990</v>
      </c>
      <c r="G562" s="259"/>
      <c r="H562" s="262">
        <v>1004.048</v>
      </c>
      <c r="I562" s="263"/>
      <c r="J562" s="259"/>
      <c r="K562" s="259"/>
      <c r="L562" s="264"/>
      <c r="M562" s="265"/>
      <c r="N562" s="266"/>
      <c r="O562" s="266"/>
      <c r="P562" s="266"/>
      <c r="Q562" s="266"/>
      <c r="R562" s="266"/>
      <c r="S562" s="266"/>
      <c r="T562" s="267"/>
      <c r="U562" s="14"/>
      <c r="V562" s="14"/>
      <c r="W562" s="14"/>
      <c r="X562" s="14"/>
      <c r="Y562" s="14"/>
      <c r="Z562" s="14"/>
      <c r="AA562" s="14"/>
      <c r="AB562" s="14"/>
      <c r="AC562" s="14"/>
      <c r="AD562" s="14"/>
      <c r="AE562" s="14"/>
      <c r="AT562" s="268" t="s">
        <v>216</v>
      </c>
      <c r="AU562" s="268" t="s">
        <v>81</v>
      </c>
      <c r="AV562" s="14" t="s">
        <v>81</v>
      </c>
      <c r="AW562" s="14" t="s">
        <v>30</v>
      </c>
      <c r="AX562" s="14" t="s">
        <v>73</v>
      </c>
      <c r="AY562" s="268" t="s">
        <v>205</v>
      </c>
    </row>
    <row r="563" s="15" customFormat="1">
      <c r="A563" s="15"/>
      <c r="B563" s="269"/>
      <c r="C563" s="270"/>
      <c r="D563" s="243" t="s">
        <v>216</v>
      </c>
      <c r="E563" s="271" t="s">
        <v>1</v>
      </c>
      <c r="F563" s="272" t="s">
        <v>222</v>
      </c>
      <c r="G563" s="270"/>
      <c r="H563" s="273">
        <v>4016.192</v>
      </c>
      <c r="I563" s="274"/>
      <c r="J563" s="270"/>
      <c r="K563" s="270"/>
      <c r="L563" s="275"/>
      <c r="M563" s="276"/>
      <c r="N563" s="277"/>
      <c r="O563" s="277"/>
      <c r="P563" s="277"/>
      <c r="Q563" s="277"/>
      <c r="R563" s="277"/>
      <c r="S563" s="277"/>
      <c r="T563" s="278"/>
      <c r="U563" s="15"/>
      <c r="V563" s="15"/>
      <c r="W563" s="15"/>
      <c r="X563" s="15"/>
      <c r="Y563" s="15"/>
      <c r="Z563" s="15"/>
      <c r="AA563" s="15"/>
      <c r="AB563" s="15"/>
      <c r="AC563" s="15"/>
      <c r="AD563" s="15"/>
      <c r="AE563" s="15"/>
      <c r="AT563" s="279" t="s">
        <v>216</v>
      </c>
      <c r="AU563" s="279" t="s">
        <v>81</v>
      </c>
      <c r="AV563" s="15" t="s">
        <v>212</v>
      </c>
      <c r="AW563" s="15" t="s">
        <v>30</v>
      </c>
      <c r="AX563" s="15" t="s">
        <v>79</v>
      </c>
      <c r="AY563" s="279" t="s">
        <v>205</v>
      </c>
    </row>
    <row r="564" s="2" customFormat="1" ht="24.15" customHeight="1">
      <c r="A564" s="39"/>
      <c r="B564" s="40"/>
      <c r="C564" s="292" t="s">
        <v>703</v>
      </c>
      <c r="D564" s="292" t="s">
        <v>301</v>
      </c>
      <c r="E564" s="293" t="s">
        <v>7034</v>
      </c>
      <c r="F564" s="294" t="s">
        <v>7035</v>
      </c>
      <c r="G564" s="295" t="s">
        <v>157</v>
      </c>
      <c r="H564" s="296">
        <v>2108.5010000000002</v>
      </c>
      <c r="I564" s="297"/>
      <c r="J564" s="298">
        <f>ROUND(I564*H564,2)</f>
        <v>0</v>
      </c>
      <c r="K564" s="294" t="s">
        <v>1</v>
      </c>
      <c r="L564" s="299"/>
      <c r="M564" s="300" t="s">
        <v>1</v>
      </c>
      <c r="N564" s="301" t="s">
        <v>38</v>
      </c>
      <c r="O564" s="92"/>
      <c r="P564" s="239">
        <f>O564*H564</f>
        <v>0</v>
      </c>
      <c r="Q564" s="239">
        <v>0.0014</v>
      </c>
      <c r="R564" s="239">
        <f>Q564*H564</f>
        <v>2.9519014000000001</v>
      </c>
      <c r="S564" s="239">
        <v>0</v>
      </c>
      <c r="T564" s="240">
        <f>S564*H564</f>
        <v>0</v>
      </c>
      <c r="U564" s="39"/>
      <c r="V564" s="39"/>
      <c r="W564" s="39"/>
      <c r="X564" s="39"/>
      <c r="Y564" s="39"/>
      <c r="Z564" s="39"/>
      <c r="AA564" s="39"/>
      <c r="AB564" s="39"/>
      <c r="AC564" s="39"/>
      <c r="AD564" s="39"/>
      <c r="AE564" s="39"/>
      <c r="AR564" s="241" t="s">
        <v>422</v>
      </c>
      <c r="AT564" s="241" t="s">
        <v>301</v>
      </c>
      <c r="AU564" s="241" t="s">
        <v>81</v>
      </c>
      <c r="AY564" s="18" t="s">
        <v>205</v>
      </c>
      <c r="BE564" s="242">
        <f>IF(N564="základní",J564,0)</f>
        <v>0</v>
      </c>
      <c r="BF564" s="242">
        <f>IF(N564="snížená",J564,0)</f>
        <v>0</v>
      </c>
      <c r="BG564" s="242">
        <f>IF(N564="zákl. přenesená",J564,0)</f>
        <v>0</v>
      </c>
      <c r="BH564" s="242">
        <f>IF(N564="sníž. přenesená",J564,0)</f>
        <v>0</v>
      </c>
      <c r="BI564" s="242">
        <f>IF(N564="nulová",J564,0)</f>
        <v>0</v>
      </c>
      <c r="BJ564" s="18" t="s">
        <v>79</v>
      </c>
      <c r="BK564" s="242">
        <f>ROUND(I564*H564,2)</f>
        <v>0</v>
      </c>
      <c r="BL564" s="18" t="s">
        <v>324</v>
      </c>
      <c r="BM564" s="241" t="s">
        <v>7036</v>
      </c>
    </row>
    <row r="565" s="13" customFormat="1">
      <c r="A565" s="13"/>
      <c r="B565" s="248"/>
      <c r="C565" s="249"/>
      <c r="D565" s="243" t="s">
        <v>216</v>
      </c>
      <c r="E565" s="250" t="s">
        <v>1</v>
      </c>
      <c r="F565" s="251" t="s">
        <v>6974</v>
      </c>
      <c r="G565" s="249"/>
      <c r="H565" s="250" t="s">
        <v>1</v>
      </c>
      <c r="I565" s="252"/>
      <c r="J565" s="249"/>
      <c r="K565" s="249"/>
      <c r="L565" s="253"/>
      <c r="M565" s="254"/>
      <c r="N565" s="255"/>
      <c r="O565" s="255"/>
      <c r="P565" s="255"/>
      <c r="Q565" s="255"/>
      <c r="R565" s="255"/>
      <c r="S565" s="255"/>
      <c r="T565" s="256"/>
      <c r="U565" s="13"/>
      <c r="V565" s="13"/>
      <c r="W565" s="13"/>
      <c r="X565" s="13"/>
      <c r="Y565" s="13"/>
      <c r="Z565" s="13"/>
      <c r="AA565" s="13"/>
      <c r="AB565" s="13"/>
      <c r="AC565" s="13"/>
      <c r="AD565" s="13"/>
      <c r="AE565" s="13"/>
      <c r="AT565" s="257" t="s">
        <v>216</v>
      </c>
      <c r="AU565" s="257" t="s">
        <v>81</v>
      </c>
      <c r="AV565" s="13" t="s">
        <v>79</v>
      </c>
      <c r="AW565" s="13" t="s">
        <v>30</v>
      </c>
      <c r="AX565" s="13" t="s">
        <v>73</v>
      </c>
      <c r="AY565" s="257" t="s">
        <v>205</v>
      </c>
    </row>
    <row r="566" s="14" customFormat="1">
      <c r="A566" s="14"/>
      <c r="B566" s="258"/>
      <c r="C566" s="259"/>
      <c r="D566" s="243" t="s">
        <v>216</v>
      </c>
      <c r="E566" s="260" t="s">
        <v>1</v>
      </c>
      <c r="F566" s="261" t="s">
        <v>7032</v>
      </c>
      <c r="G566" s="259"/>
      <c r="H566" s="262">
        <v>1004.048</v>
      </c>
      <c r="I566" s="263"/>
      <c r="J566" s="259"/>
      <c r="K566" s="259"/>
      <c r="L566" s="264"/>
      <c r="M566" s="265"/>
      <c r="N566" s="266"/>
      <c r="O566" s="266"/>
      <c r="P566" s="266"/>
      <c r="Q566" s="266"/>
      <c r="R566" s="266"/>
      <c r="S566" s="266"/>
      <c r="T566" s="267"/>
      <c r="U566" s="14"/>
      <c r="V566" s="14"/>
      <c r="W566" s="14"/>
      <c r="X566" s="14"/>
      <c r="Y566" s="14"/>
      <c r="Z566" s="14"/>
      <c r="AA566" s="14"/>
      <c r="AB566" s="14"/>
      <c r="AC566" s="14"/>
      <c r="AD566" s="14"/>
      <c r="AE566" s="14"/>
      <c r="AT566" s="268" t="s">
        <v>216</v>
      </c>
      <c r="AU566" s="268" t="s">
        <v>81</v>
      </c>
      <c r="AV566" s="14" t="s">
        <v>81</v>
      </c>
      <c r="AW566" s="14" t="s">
        <v>30</v>
      </c>
      <c r="AX566" s="14" t="s">
        <v>73</v>
      </c>
      <c r="AY566" s="268" t="s">
        <v>205</v>
      </c>
    </row>
    <row r="567" s="14" customFormat="1">
      <c r="A567" s="14"/>
      <c r="B567" s="258"/>
      <c r="C567" s="259"/>
      <c r="D567" s="243" t="s">
        <v>216</v>
      </c>
      <c r="E567" s="260" t="s">
        <v>1</v>
      </c>
      <c r="F567" s="261" t="s">
        <v>6990</v>
      </c>
      <c r="G567" s="259"/>
      <c r="H567" s="262">
        <v>1004.048</v>
      </c>
      <c r="I567" s="263"/>
      <c r="J567" s="259"/>
      <c r="K567" s="259"/>
      <c r="L567" s="264"/>
      <c r="M567" s="265"/>
      <c r="N567" s="266"/>
      <c r="O567" s="266"/>
      <c r="P567" s="266"/>
      <c r="Q567" s="266"/>
      <c r="R567" s="266"/>
      <c r="S567" s="266"/>
      <c r="T567" s="267"/>
      <c r="U567" s="14"/>
      <c r="V567" s="14"/>
      <c r="W567" s="14"/>
      <c r="X567" s="14"/>
      <c r="Y567" s="14"/>
      <c r="Z567" s="14"/>
      <c r="AA567" s="14"/>
      <c r="AB567" s="14"/>
      <c r="AC567" s="14"/>
      <c r="AD567" s="14"/>
      <c r="AE567" s="14"/>
      <c r="AT567" s="268" t="s">
        <v>216</v>
      </c>
      <c r="AU567" s="268" t="s">
        <v>81</v>
      </c>
      <c r="AV567" s="14" t="s">
        <v>81</v>
      </c>
      <c r="AW567" s="14" t="s">
        <v>30</v>
      </c>
      <c r="AX567" s="14" t="s">
        <v>73</v>
      </c>
      <c r="AY567" s="268" t="s">
        <v>205</v>
      </c>
    </row>
    <row r="568" s="15" customFormat="1">
      <c r="A568" s="15"/>
      <c r="B568" s="269"/>
      <c r="C568" s="270"/>
      <c r="D568" s="243" t="s">
        <v>216</v>
      </c>
      <c r="E568" s="271" t="s">
        <v>1</v>
      </c>
      <c r="F568" s="272" t="s">
        <v>222</v>
      </c>
      <c r="G568" s="270"/>
      <c r="H568" s="273">
        <v>2008.096</v>
      </c>
      <c r="I568" s="274"/>
      <c r="J568" s="270"/>
      <c r="K568" s="270"/>
      <c r="L568" s="275"/>
      <c r="M568" s="276"/>
      <c r="N568" s="277"/>
      <c r="O568" s="277"/>
      <c r="P568" s="277"/>
      <c r="Q568" s="277"/>
      <c r="R568" s="277"/>
      <c r="S568" s="277"/>
      <c r="T568" s="278"/>
      <c r="U568" s="15"/>
      <c r="V568" s="15"/>
      <c r="W568" s="15"/>
      <c r="X568" s="15"/>
      <c r="Y568" s="15"/>
      <c r="Z568" s="15"/>
      <c r="AA568" s="15"/>
      <c r="AB568" s="15"/>
      <c r="AC568" s="15"/>
      <c r="AD568" s="15"/>
      <c r="AE568" s="15"/>
      <c r="AT568" s="279" t="s">
        <v>216</v>
      </c>
      <c r="AU568" s="279" t="s">
        <v>81</v>
      </c>
      <c r="AV568" s="15" t="s">
        <v>212</v>
      </c>
      <c r="AW568" s="15" t="s">
        <v>30</v>
      </c>
      <c r="AX568" s="15" t="s">
        <v>79</v>
      </c>
      <c r="AY568" s="279" t="s">
        <v>205</v>
      </c>
    </row>
    <row r="569" s="14" customFormat="1">
      <c r="A569" s="14"/>
      <c r="B569" s="258"/>
      <c r="C569" s="259"/>
      <c r="D569" s="243" t="s">
        <v>216</v>
      </c>
      <c r="E569" s="259"/>
      <c r="F569" s="261" t="s">
        <v>7037</v>
      </c>
      <c r="G569" s="259"/>
      <c r="H569" s="262">
        <v>2108.5010000000002</v>
      </c>
      <c r="I569" s="263"/>
      <c r="J569" s="259"/>
      <c r="K569" s="259"/>
      <c r="L569" s="264"/>
      <c r="M569" s="265"/>
      <c r="N569" s="266"/>
      <c r="O569" s="266"/>
      <c r="P569" s="266"/>
      <c r="Q569" s="266"/>
      <c r="R569" s="266"/>
      <c r="S569" s="266"/>
      <c r="T569" s="267"/>
      <c r="U569" s="14"/>
      <c r="V569" s="14"/>
      <c r="W569" s="14"/>
      <c r="X569" s="14"/>
      <c r="Y569" s="14"/>
      <c r="Z569" s="14"/>
      <c r="AA569" s="14"/>
      <c r="AB569" s="14"/>
      <c r="AC569" s="14"/>
      <c r="AD569" s="14"/>
      <c r="AE569" s="14"/>
      <c r="AT569" s="268" t="s">
        <v>216</v>
      </c>
      <c r="AU569" s="268" t="s">
        <v>81</v>
      </c>
      <c r="AV569" s="14" t="s">
        <v>81</v>
      </c>
      <c r="AW569" s="14" t="s">
        <v>4</v>
      </c>
      <c r="AX569" s="14" t="s">
        <v>79</v>
      </c>
      <c r="AY569" s="268" t="s">
        <v>205</v>
      </c>
    </row>
    <row r="570" s="2" customFormat="1" ht="24.15" customHeight="1">
      <c r="A570" s="39"/>
      <c r="B570" s="40"/>
      <c r="C570" s="292" t="s">
        <v>710</v>
      </c>
      <c r="D570" s="292" t="s">
        <v>301</v>
      </c>
      <c r="E570" s="293" t="s">
        <v>7038</v>
      </c>
      <c r="F570" s="294" t="s">
        <v>7039</v>
      </c>
      <c r="G570" s="295" t="s">
        <v>157</v>
      </c>
      <c r="H570" s="296">
        <v>1054.25</v>
      </c>
      <c r="I570" s="297"/>
      <c r="J570" s="298">
        <f>ROUND(I570*H570,2)</f>
        <v>0</v>
      </c>
      <c r="K570" s="294" t="s">
        <v>211</v>
      </c>
      <c r="L570" s="299"/>
      <c r="M570" s="300" t="s">
        <v>1</v>
      </c>
      <c r="N570" s="301" t="s">
        <v>38</v>
      </c>
      <c r="O570" s="92"/>
      <c r="P570" s="239">
        <f>O570*H570</f>
        <v>0</v>
      </c>
      <c r="Q570" s="239">
        <v>0.0028999999999999998</v>
      </c>
      <c r="R570" s="239">
        <f>Q570*H570</f>
        <v>3.0573249999999996</v>
      </c>
      <c r="S570" s="239">
        <v>0</v>
      </c>
      <c r="T570" s="240">
        <f>S570*H570</f>
        <v>0</v>
      </c>
      <c r="U570" s="39"/>
      <c r="V570" s="39"/>
      <c r="W570" s="39"/>
      <c r="X570" s="39"/>
      <c r="Y570" s="39"/>
      <c r="Z570" s="39"/>
      <c r="AA570" s="39"/>
      <c r="AB570" s="39"/>
      <c r="AC570" s="39"/>
      <c r="AD570" s="39"/>
      <c r="AE570" s="39"/>
      <c r="AR570" s="241" t="s">
        <v>422</v>
      </c>
      <c r="AT570" s="241" t="s">
        <v>301</v>
      </c>
      <c r="AU570" s="241" t="s">
        <v>81</v>
      </c>
      <c r="AY570" s="18" t="s">
        <v>205</v>
      </c>
      <c r="BE570" s="242">
        <f>IF(N570="základní",J570,0)</f>
        <v>0</v>
      </c>
      <c r="BF570" s="242">
        <f>IF(N570="snížená",J570,0)</f>
        <v>0</v>
      </c>
      <c r="BG570" s="242">
        <f>IF(N570="zákl. přenesená",J570,0)</f>
        <v>0</v>
      </c>
      <c r="BH570" s="242">
        <f>IF(N570="sníž. přenesená",J570,0)</f>
        <v>0</v>
      </c>
      <c r="BI570" s="242">
        <f>IF(N570="nulová",J570,0)</f>
        <v>0</v>
      </c>
      <c r="BJ570" s="18" t="s">
        <v>79</v>
      </c>
      <c r="BK570" s="242">
        <f>ROUND(I570*H570,2)</f>
        <v>0</v>
      </c>
      <c r="BL570" s="18" t="s">
        <v>324</v>
      </c>
      <c r="BM570" s="241" t="s">
        <v>7040</v>
      </c>
    </row>
    <row r="571" s="2" customFormat="1">
      <c r="A571" s="39"/>
      <c r="B571" s="40"/>
      <c r="C571" s="41"/>
      <c r="D571" s="243" t="s">
        <v>214</v>
      </c>
      <c r="E571" s="41"/>
      <c r="F571" s="244" t="s">
        <v>7039</v>
      </c>
      <c r="G571" s="41"/>
      <c r="H571" s="41"/>
      <c r="I571" s="245"/>
      <c r="J571" s="41"/>
      <c r="K571" s="41"/>
      <c r="L571" s="45"/>
      <c r="M571" s="246"/>
      <c r="N571" s="247"/>
      <c r="O571" s="92"/>
      <c r="P571" s="92"/>
      <c r="Q571" s="92"/>
      <c r="R571" s="92"/>
      <c r="S571" s="92"/>
      <c r="T571" s="93"/>
      <c r="U571" s="39"/>
      <c r="V571" s="39"/>
      <c r="W571" s="39"/>
      <c r="X571" s="39"/>
      <c r="Y571" s="39"/>
      <c r="Z571" s="39"/>
      <c r="AA571" s="39"/>
      <c r="AB571" s="39"/>
      <c r="AC571" s="39"/>
      <c r="AD571" s="39"/>
      <c r="AE571" s="39"/>
      <c r="AT571" s="18" t="s">
        <v>214</v>
      </c>
      <c r="AU571" s="18" t="s">
        <v>81</v>
      </c>
    </row>
    <row r="572" s="14" customFormat="1">
      <c r="A572" s="14"/>
      <c r="B572" s="258"/>
      <c r="C572" s="259"/>
      <c r="D572" s="243" t="s">
        <v>216</v>
      </c>
      <c r="E572" s="260" t="s">
        <v>1</v>
      </c>
      <c r="F572" s="261" t="s">
        <v>7041</v>
      </c>
      <c r="G572" s="259"/>
      <c r="H572" s="262">
        <v>1004.048</v>
      </c>
      <c r="I572" s="263"/>
      <c r="J572" s="259"/>
      <c r="K572" s="259"/>
      <c r="L572" s="264"/>
      <c r="M572" s="265"/>
      <c r="N572" s="266"/>
      <c r="O572" s="266"/>
      <c r="P572" s="266"/>
      <c r="Q572" s="266"/>
      <c r="R572" s="266"/>
      <c r="S572" s="266"/>
      <c r="T572" s="267"/>
      <c r="U572" s="14"/>
      <c r="V572" s="14"/>
      <c r="W572" s="14"/>
      <c r="X572" s="14"/>
      <c r="Y572" s="14"/>
      <c r="Z572" s="14"/>
      <c r="AA572" s="14"/>
      <c r="AB572" s="14"/>
      <c r="AC572" s="14"/>
      <c r="AD572" s="14"/>
      <c r="AE572" s="14"/>
      <c r="AT572" s="268" t="s">
        <v>216</v>
      </c>
      <c r="AU572" s="268" t="s">
        <v>81</v>
      </c>
      <c r="AV572" s="14" t="s">
        <v>81</v>
      </c>
      <c r="AW572" s="14" t="s">
        <v>30</v>
      </c>
      <c r="AX572" s="14" t="s">
        <v>79</v>
      </c>
      <c r="AY572" s="268" t="s">
        <v>205</v>
      </c>
    </row>
    <row r="573" s="14" customFormat="1">
      <c r="A573" s="14"/>
      <c r="B573" s="258"/>
      <c r="C573" s="259"/>
      <c r="D573" s="243" t="s">
        <v>216</v>
      </c>
      <c r="E573" s="259"/>
      <c r="F573" s="261" t="s">
        <v>7042</v>
      </c>
      <c r="G573" s="259"/>
      <c r="H573" s="262">
        <v>1054.25</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216</v>
      </c>
      <c r="AU573" s="268" t="s">
        <v>81</v>
      </c>
      <c r="AV573" s="14" t="s">
        <v>81</v>
      </c>
      <c r="AW573" s="14" t="s">
        <v>4</v>
      </c>
      <c r="AX573" s="14" t="s">
        <v>79</v>
      </c>
      <c r="AY573" s="268" t="s">
        <v>205</v>
      </c>
    </row>
    <row r="574" s="2" customFormat="1" ht="24.15" customHeight="1">
      <c r="A574" s="39"/>
      <c r="B574" s="40"/>
      <c r="C574" s="292" t="s">
        <v>717</v>
      </c>
      <c r="D574" s="292" t="s">
        <v>301</v>
      </c>
      <c r="E574" s="293" t="s">
        <v>995</v>
      </c>
      <c r="F574" s="294" t="s">
        <v>996</v>
      </c>
      <c r="G574" s="295" t="s">
        <v>157</v>
      </c>
      <c r="H574" s="296">
        <v>1054.25</v>
      </c>
      <c r="I574" s="297"/>
      <c r="J574" s="298">
        <f>ROUND(I574*H574,2)</f>
        <v>0</v>
      </c>
      <c r="K574" s="294" t="s">
        <v>211</v>
      </c>
      <c r="L574" s="299"/>
      <c r="M574" s="300" t="s">
        <v>1</v>
      </c>
      <c r="N574" s="301" t="s">
        <v>38</v>
      </c>
      <c r="O574" s="92"/>
      <c r="P574" s="239">
        <f>O574*H574</f>
        <v>0</v>
      </c>
      <c r="Q574" s="239">
        <v>0.0032000000000000002</v>
      </c>
      <c r="R574" s="239">
        <f>Q574*H574</f>
        <v>3.3736000000000002</v>
      </c>
      <c r="S574" s="239">
        <v>0</v>
      </c>
      <c r="T574" s="240">
        <f>S574*H574</f>
        <v>0</v>
      </c>
      <c r="U574" s="39"/>
      <c r="V574" s="39"/>
      <c r="W574" s="39"/>
      <c r="X574" s="39"/>
      <c r="Y574" s="39"/>
      <c r="Z574" s="39"/>
      <c r="AA574" s="39"/>
      <c r="AB574" s="39"/>
      <c r="AC574" s="39"/>
      <c r="AD574" s="39"/>
      <c r="AE574" s="39"/>
      <c r="AR574" s="241" t="s">
        <v>422</v>
      </c>
      <c r="AT574" s="241" t="s">
        <v>301</v>
      </c>
      <c r="AU574" s="241" t="s">
        <v>81</v>
      </c>
      <c r="AY574" s="18" t="s">
        <v>205</v>
      </c>
      <c r="BE574" s="242">
        <f>IF(N574="základní",J574,0)</f>
        <v>0</v>
      </c>
      <c r="BF574" s="242">
        <f>IF(N574="snížená",J574,0)</f>
        <v>0</v>
      </c>
      <c r="BG574" s="242">
        <f>IF(N574="zákl. přenesená",J574,0)</f>
        <v>0</v>
      </c>
      <c r="BH574" s="242">
        <f>IF(N574="sníž. přenesená",J574,0)</f>
        <v>0</v>
      </c>
      <c r="BI574" s="242">
        <f>IF(N574="nulová",J574,0)</f>
        <v>0</v>
      </c>
      <c r="BJ574" s="18" t="s">
        <v>79</v>
      </c>
      <c r="BK574" s="242">
        <f>ROUND(I574*H574,2)</f>
        <v>0</v>
      </c>
      <c r="BL574" s="18" t="s">
        <v>324</v>
      </c>
      <c r="BM574" s="241" t="s">
        <v>7043</v>
      </c>
    </row>
    <row r="575" s="2" customFormat="1">
      <c r="A575" s="39"/>
      <c r="B575" s="40"/>
      <c r="C575" s="41"/>
      <c r="D575" s="243" t="s">
        <v>214</v>
      </c>
      <c r="E575" s="41"/>
      <c r="F575" s="244" t="s">
        <v>996</v>
      </c>
      <c r="G575" s="41"/>
      <c r="H575" s="41"/>
      <c r="I575" s="245"/>
      <c r="J575" s="41"/>
      <c r="K575" s="41"/>
      <c r="L575" s="45"/>
      <c r="M575" s="246"/>
      <c r="N575" s="247"/>
      <c r="O575" s="92"/>
      <c r="P575" s="92"/>
      <c r="Q575" s="92"/>
      <c r="R575" s="92"/>
      <c r="S575" s="92"/>
      <c r="T575" s="93"/>
      <c r="U575" s="39"/>
      <c r="V575" s="39"/>
      <c r="W575" s="39"/>
      <c r="X575" s="39"/>
      <c r="Y575" s="39"/>
      <c r="Z575" s="39"/>
      <c r="AA575" s="39"/>
      <c r="AB575" s="39"/>
      <c r="AC575" s="39"/>
      <c r="AD575" s="39"/>
      <c r="AE575" s="39"/>
      <c r="AT575" s="18" t="s">
        <v>214</v>
      </c>
      <c r="AU575" s="18" t="s">
        <v>81</v>
      </c>
    </row>
    <row r="576" s="14" customFormat="1">
      <c r="A576" s="14"/>
      <c r="B576" s="258"/>
      <c r="C576" s="259"/>
      <c r="D576" s="243" t="s">
        <v>216</v>
      </c>
      <c r="E576" s="260" t="s">
        <v>1</v>
      </c>
      <c r="F576" s="261" t="s">
        <v>7041</v>
      </c>
      <c r="G576" s="259"/>
      <c r="H576" s="262">
        <v>1004.048</v>
      </c>
      <c r="I576" s="263"/>
      <c r="J576" s="259"/>
      <c r="K576" s="259"/>
      <c r="L576" s="264"/>
      <c r="M576" s="265"/>
      <c r="N576" s="266"/>
      <c r="O576" s="266"/>
      <c r="P576" s="266"/>
      <c r="Q576" s="266"/>
      <c r="R576" s="266"/>
      <c r="S576" s="266"/>
      <c r="T576" s="267"/>
      <c r="U576" s="14"/>
      <c r="V576" s="14"/>
      <c r="W576" s="14"/>
      <c r="X576" s="14"/>
      <c r="Y576" s="14"/>
      <c r="Z576" s="14"/>
      <c r="AA576" s="14"/>
      <c r="AB576" s="14"/>
      <c r="AC576" s="14"/>
      <c r="AD576" s="14"/>
      <c r="AE576" s="14"/>
      <c r="AT576" s="268" t="s">
        <v>216</v>
      </c>
      <c r="AU576" s="268" t="s">
        <v>81</v>
      </c>
      <c r="AV576" s="14" t="s">
        <v>81</v>
      </c>
      <c r="AW576" s="14" t="s">
        <v>30</v>
      </c>
      <c r="AX576" s="14" t="s">
        <v>79</v>
      </c>
      <c r="AY576" s="268" t="s">
        <v>205</v>
      </c>
    </row>
    <row r="577" s="14" customFormat="1">
      <c r="A577" s="14"/>
      <c r="B577" s="258"/>
      <c r="C577" s="259"/>
      <c r="D577" s="243" t="s">
        <v>216</v>
      </c>
      <c r="E577" s="259"/>
      <c r="F577" s="261" t="s">
        <v>7042</v>
      </c>
      <c r="G577" s="259"/>
      <c r="H577" s="262">
        <v>1054.25</v>
      </c>
      <c r="I577" s="263"/>
      <c r="J577" s="259"/>
      <c r="K577" s="259"/>
      <c r="L577" s="264"/>
      <c r="M577" s="265"/>
      <c r="N577" s="266"/>
      <c r="O577" s="266"/>
      <c r="P577" s="266"/>
      <c r="Q577" s="266"/>
      <c r="R577" s="266"/>
      <c r="S577" s="266"/>
      <c r="T577" s="267"/>
      <c r="U577" s="14"/>
      <c r="V577" s="14"/>
      <c r="W577" s="14"/>
      <c r="X577" s="14"/>
      <c r="Y577" s="14"/>
      <c r="Z577" s="14"/>
      <c r="AA577" s="14"/>
      <c r="AB577" s="14"/>
      <c r="AC577" s="14"/>
      <c r="AD577" s="14"/>
      <c r="AE577" s="14"/>
      <c r="AT577" s="268" t="s">
        <v>216</v>
      </c>
      <c r="AU577" s="268" t="s">
        <v>81</v>
      </c>
      <c r="AV577" s="14" t="s">
        <v>81</v>
      </c>
      <c r="AW577" s="14" t="s">
        <v>4</v>
      </c>
      <c r="AX577" s="14" t="s">
        <v>79</v>
      </c>
      <c r="AY577" s="268" t="s">
        <v>205</v>
      </c>
    </row>
    <row r="578" s="2" customFormat="1" ht="24.15" customHeight="1">
      <c r="A578" s="39"/>
      <c r="B578" s="40"/>
      <c r="C578" s="230" t="s">
        <v>725</v>
      </c>
      <c r="D578" s="230" t="s">
        <v>207</v>
      </c>
      <c r="E578" s="231" t="s">
        <v>7044</v>
      </c>
      <c r="F578" s="232" t="s">
        <v>7045</v>
      </c>
      <c r="G578" s="233" t="s">
        <v>245</v>
      </c>
      <c r="H578" s="234">
        <v>15.130000000000001</v>
      </c>
      <c r="I578" s="235"/>
      <c r="J578" s="236">
        <f>ROUND(I578*H578,2)</f>
        <v>0</v>
      </c>
      <c r="K578" s="232" t="s">
        <v>211</v>
      </c>
      <c r="L578" s="45"/>
      <c r="M578" s="237" t="s">
        <v>1</v>
      </c>
      <c r="N578" s="238" t="s">
        <v>38</v>
      </c>
      <c r="O578" s="92"/>
      <c r="P578" s="239">
        <f>O578*H578</f>
        <v>0</v>
      </c>
      <c r="Q578" s="239">
        <v>0</v>
      </c>
      <c r="R578" s="239">
        <f>Q578*H578</f>
        <v>0</v>
      </c>
      <c r="S578" s="239">
        <v>0</v>
      </c>
      <c r="T578" s="240">
        <f>S578*H578</f>
        <v>0</v>
      </c>
      <c r="U578" s="39"/>
      <c r="V578" s="39"/>
      <c r="W578" s="39"/>
      <c r="X578" s="39"/>
      <c r="Y578" s="39"/>
      <c r="Z578" s="39"/>
      <c r="AA578" s="39"/>
      <c r="AB578" s="39"/>
      <c r="AC578" s="39"/>
      <c r="AD578" s="39"/>
      <c r="AE578" s="39"/>
      <c r="AR578" s="241" t="s">
        <v>324</v>
      </c>
      <c r="AT578" s="241" t="s">
        <v>207</v>
      </c>
      <c r="AU578" s="241" t="s">
        <v>81</v>
      </c>
      <c r="AY578" s="18" t="s">
        <v>205</v>
      </c>
      <c r="BE578" s="242">
        <f>IF(N578="základní",J578,0)</f>
        <v>0</v>
      </c>
      <c r="BF578" s="242">
        <f>IF(N578="snížená",J578,0)</f>
        <v>0</v>
      </c>
      <c r="BG578" s="242">
        <f>IF(N578="zákl. přenesená",J578,0)</f>
        <v>0</v>
      </c>
      <c r="BH578" s="242">
        <f>IF(N578="sníž. přenesená",J578,0)</f>
        <v>0</v>
      </c>
      <c r="BI578" s="242">
        <f>IF(N578="nulová",J578,0)</f>
        <v>0</v>
      </c>
      <c r="BJ578" s="18" t="s">
        <v>79</v>
      </c>
      <c r="BK578" s="242">
        <f>ROUND(I578*H578,2)</f>
        <v>0</v>
      </c>
      <c r="BL578" s="18" t="s">
        <v>324</v>
      </c>
      <c r="BM578" s="241" t="s">
        <v>7046</v>
      </c>
    </row>
    <row r="579" s="2" customFormat="1">
      <c r="A579" s="39"/>
      <c r="B579" s="40"/>
      <c r="C579" s="41"/>
      <c r="D579" s="243" t="s">
        <v>214</v>
      </c>
      <c r="E579" s="41"/>
      <c r="F579" s="244" t="s">
        <v>7047</v>
      </c>
      <c r="G579" s="41"/>
      <c r="H579" s="41"/>
      <c r="I579" s="245"/>
      <c r="J579" s="41"/>
      <c r="K579" s="41"/>
      <c r="L579" s="45"/>
      <c r="M579" s="246"/>
      <c r="N579" s="247"/>
      <c r="O579" s="92"/>
      <c r="P579" s="92"/>
      <c r="Q579" s="92"/>
      <c r="R579" s="92"/>
      <c r="S579" s="92"/>
      <c r="T579" s="93"/>
      <c r="U579" s="39"/>
      <c r="V579" s="39"/>
      <c r="W579" s="39"/>
      <c r="X579" s="39"/>
      <c r="Y579" s="39"/>
      <c r="Z579" s="39"/>
      <c r="AA579" s="39"/>
      <c r="AB579" s="39"/>
      <c r="AC579" s="39"/>
      <c r="AD579" s="39"/>
      <c r="AE579" s="39"/>
      <c r="AT579" s="18" t="s">
        <v>214</v>
      </c>
      <c r="AU579" s="18" t="s">
        <v>81</v>
      </c>
    </row>
    <row r="580" s="12" customFormat="1" ht="22.8" customHeight="1">
      <c r="A580" s="12"/>
      <c r="B580" s="214"/>
      <c r="C580" s="215"/>
      <c r="D580" s="216" t="s">
        <v>72</v>
      </c>
      <c r="E580" s="228" t="s">
        <v>1030</v>
      </c>
      <c r="F580" s="228" t="s">
        <v>1031</v>
      </c>
      <c r="G580" s="215"/>
      <c r="H580" s="215"/>
      <c r="I580" s="218"/>
      <c r="J580" s="229">
        <f>BK580</f>
        <v>0</v>
      </c>
      <c r="K580" s="215"/>
      <c r="L580" s="220"/>
      <c r="M580" s="221"/>
      <c r="N580" s="222"/>
      <c r="O580" s="222"/>
      <c r="P580" s="223">
        <f>SUM(P581:P586)</f>
        <v>0</v>
      </c>
      <c r="Q580" s="222"/>
      <c r="R580" s="223">
        <f>SUM(R581:R586)</f>
        <v>0.18785999999999997</v>
      </c>
      <c r="S580" s="222"/>
      <c r="T580" s="224">
        <f>SUM(T581:T586)</f>
        <v>0</v>
      </c>
      <c r="U580" s="12"/>
      <c r="V580" s="12"/>
      <c r="W580" s="12"/>
      <c r="X580" s="12"/>
      <c r="Y580" s="12"/>
      <c r="Z580" s="12"/>
      <c r="AA580" s="12"/>
      <c r="AB580" s="12"/>
      <c r="AC580" s="12"/>
      <c r="AD580" s="12"/>
      <c r="AE580" s="12"/>
      <c r="AR580" s="225" t="s">
        <v>81</v>
      </c>
      <c r="AT580" s="226" t="s">
        <v>72</v>
      </c>
      <c r="AU580" s="226" t="s">
        <v>79</v>
      </c>
      <c r="AY580" s="225" t="s">
        <v>205</v>
      </c>
      <c r="BK580" s="227">
        <f>SUM(BK581:BK586)</f>
        <v>0</v>
      </c>
    </row>
    <row r="581" s="2" customFormat="1" ht="37.8" customHeight="1">
      <c r="A581" s="39"/>
      <c r="B581" s="40"/>
      <c r="C581" s="230" t="s">
        <v>730</v>
      </c>
      <c r="D581" s="230" t="s">
        <v>207</v>
      </c>
      <c r="E581" s="231" t="s">
        <v>7048</v>
      </c>
      <c r="F581" s="232" t="s">
        <v>7049</v>
      </c>
      <c r="G581" s="233" t="s">
        <v>157</v>
      </c>
      <c r="H581" s="234">
        <v>6</v>
      </c>
      <c r="I581" s="235"/>
      <c r="J581" s="236">
        <f>ROUND(I581*H581,2)</f>
        <v>0</v>
      </c>
      <c r="K581" s="232" t="s">
        <v>1</v>
      </c>
      <c r="L581" s="45"/>
      <c r="M581" s="237" t="s">
        <v>1</v>
      </c>
      <c r="N581" s="238" t="s">
        <v>38</v>
      </c>
      <c r="O581" s="92"/>
      <c r="P581" s="239">
        <f>O581*H581</f>
        <v>0</v>
      </c>
      <c r="Q581" s="239">
        <v>0.031309999999999998</v>
      </c>
      <c r="R581" s="239">
        <f>Q581*H581</f>
        <v>0.18785999999999997</v>
      </c>
      <c r="S581" s="239">
        <v>0</v>
      </c>
      <c r="T581" s="240">
        <f>S581*H581</f>
        <v>0</v>
      </c>
      <c r="U581" s="39"/>
      <c r="V581" s="39"/>
      <c r="W581" s="39"/>
      <c r="X581" s="39"/>
      <c r="Y581" s="39"/>
      <c r="Z581" s="39"/>
      <c r="AA581" s="39"/>
      <c r="AB581" s="39"/>
      <c r="AC581" s="39"/>
      <c r="AD581" s="39"/>
      <c r="AE581" s="39"/>
      <c r="AR581" s="241" t="s">
        <v>324</v>
      </c>
      <c r="AT581" s="241" t="s">
        <v>207</v>
      </c>
      <c r="AU581" s="241" t="s">
        <v>81</v>
      </c>
      <c r="AY581" s="18" t="s">
        <v>205</v>
      </c>
      <c r="BE581" s="242">
        <f>IF(N581="základní",J581,0)</f>
        <v>0</v>
      </c>
      <c r="BF581" s="242">
        <f>IF(N581="snížená",J581,0)</f>
        <v>0</v>
      </c>
      <c r="BG581" s="242">
        <f>IF(N581="zákl. přenesená",J581,0)</f>
        <v>0</v>
      </c>
      <c r="BH581" s="242">
        <f>IF(N581="sníž. přenesená",J581,0)</f>
        <v>0</v>
      </c>
      <c r="BI581" s="242">
        <f>IF(N581="nulová",J581,0)</f>
        <v>0</v>
      </c>
      <c r="BJ581" s="18" t="s">
        <v>79</v>
      </c>
      <c r="BK581" s="242">
        <f>ROUND(I581*H581,2)</f>
        <v>0</v>
      </c>
      <c r="BL581" s="18" t="s">
        <v>324</v>
      </c>
      <c r="BM581" s="241" t="s">
        <v>7050</v>
      </c>
    </row>
    <row r="582" s="2" customFormat="1">
      <c r="A582" s="39"/>
      <c r="B582" s="40"/>
      <c r="C582" s="41"/>
      <c r="D582" s="243" t="s">
        <v>214</v>
      </c>
      <c r="E582" s="41"/>
      <c r="F582" s="244" t="s">
        <v>7049</v>
      </c>
      <c r="G582" s="41"/>
      <c r="H582" s="41"/>
      <c r="I582" s="245"/>
      <c r="J582" s="41"/>
      <c r="K582" s="41"/>
      <c r="L582" s="45"/>
      <c r="M582" s="246"/>
      <c r="N582" s="247"/>
      <c r="O582" s="92"/>
      <c r="P582" s="92"/>
      <c r="Q582" s="92"/>
      <c r="R582" s="92"/>
      <c r="S582" s="92"/>
      <c r="T582" s="93"/>
      <c r="U582" s="39"/>
      <c r="V582" s="39"/>
      <c r="W582" s="39"/>
      <c r="X582" s="39"/>
      <c r="Y582" s="39"/>
      <c r="Z582" s="39"/>
      <c r="AA582" s="39"/>
      <c r="AB582" s="39"/>
      <c r="AC582" s="39"/>
      <c r="AD582" s="39"/>
      <c r="AE582" s="39"/>
      <c r="AT582" s="18" t="s">
        <v>214</v>
      </c>
      <c r="AU582" s="18" t="s">
        <v>81</v>
      </c>
    </row>
    <row r="583" s="13" customFormat="1">
      <c r="A583" s="13"/>
      <c r="B583" s="248"/>
      <c r="C583" s="249"/>
      <c r="D583" s="243" t="s">
        <v>216</v>
      </c>
      <c r="E583" s="250" t="s">
        <v>1</v>
      </c>
      <c r="F583" s="251" t="s">
        <v>6949</v>
      </c>
      <c r="G583" s="249"/>
      <c r="H583" s="250" t="s">
        <v>1</v>
      </c>
      <c r="I583" s="252"/>
      <c r="J583" s="249"/>
      <c r="K583" s="249"/>
      <c r="L583" s="253"/>
      <c r="M583" s="254"/>
      <c r="N583" s="255"/>
      <c r="O583" s="255"/>
      <c r="P583" s="255"/>
      <c r="Q583" s="255"/>
      <c r="R583" s="255"/>
      <c r="S583" s="255"/>
      <c r="T583" s="256"/>
      <c r="U583" s="13"/>
      <c r="V583" s="13"/>
      <c r="W583" s="13"/>
      <c r="X583" s="13"/>
      <c r="Y583" s="13"/>
      <c r="Z583" s="13"/>
      <c r="AA583" s="13"/>
      <c r="AB583" s="13"/>
      <c r="AC583" s="13"/>
      <c r="AD583" s="13"/>
      <c r="AE583" s="13"/>
      <c r="AT583" s="257" t="s">
        <v>216</v>
      </c>
      <c r="AU583" s="257" t="s">
        <v>81</v>
      </c>
      <c r="AV583" s="13" t="s">
        <v>79</v>
      </c>
      <c r="AW583" s="13" t="s">
        <v>30</v>
      </c>
      <c r="AX583" s="13" t="s">
        <v>73</v>
      </c>
      <c r="AY583" s="257" t="s">
        <v>205</v>
      </c>
    </row>
    <row r="584" s="14" customFormat="1">
      <c r="A584" s="14"/>
      <c r="B584" s="258"/>
      <c r="C584" s="259"/>
      <c r="D584" s="243" t="s">
        <v>216</v>
      </c>
      <c r="E584" s="260" t="s">
        <v>1</v>
      </c>
      <c r="F584" s="261" t="s">
        <v>7051</v>
      </c>
      <c r="G584" s="259"/>
      <c r="H584" s="262">
        <v>6</v>
      </c>
      <c r="I584" s="263"/>
      <c r="J584" s="259"/>
      <c r="K584" s="259"/>
      <c r="L584" s="264"/>
      <c r="M584" s="265"/>
      <c r="N584" s="266"/>
      <c r="O584" s="266"/>
      <c r="P584" s="266"/>
      <c r="Q584" s="266"/>
      <c r="R584" s="266"/>
      <c r="S584" s="266"/>
      <c r="T584" s="267"/>
      <c r="U584" s="14"/>
      <c r="V584" s="14"/>
      <c r="W584" s="14"/>
      <c r="X584" s="14"/>
      <c r="Y584" s="14"/>
      <c r="Z584" s="14"/>
      <c r="AA584" s="14"/>
      <c r="AB584" s="14"/>
      <c r="AC584" s="14"/>
      <c r="AD584" s="14"/>
      <c r="AE584" s="14"/>
      <c r="AT584" s="268" t="s">
        <v>216</v>
      </c>
      <c r="AU584" s="268" t="s">
        <v>81</v>
      </c>
      <c r="AV584" s="14" t="s">
        <v>81</v>
      </c>
      <c r="AW584" s="14" t="s">
        <v>30</v>
      </c>
      <c r="AX584" s="14" t="s">
        <v>79</v>
      </c>
      <c r="AY584" s="268" t="s">
        <v>205</v>
      </c>
    </row>
    <row r="585" s="2" customFormat="1" ht="24.15" customHeight="1">
      <c r="A585" s="39"/>
      <c r="B585" s="40"/>
      <c r="C585" s="230" t="s">
        <v>735</v>
      </c>
      <c r="D585" s="230" t="s">
        <v>207</v>
      </c>
      <c r="E585" s="231" t="s">
        <v>1065</v>
      </c>
      <c r="F585" s="232" t="s">
        <v>1066</v>
      </c>
      <c r="G585" s="233" t="s">
        <v>245</v>
      </c>
      <c r="H585" s="234">
        <v>0.188</v>
      </c>
      <c r="I585" s="235"/>
      <c r="J585" s="236">
        <f>ROUND(I585*H585,2)</f>
        <v>0</v>
      </c>
      <c r="K585" s="232" t="s">
        <v>211</v>
      </c>
      <c r="L585" s="45"/>
      <c r="M585" s="237" t="s">
        <v>1</v>
      </c>
      <c r="N585" s="238" t="s">
        <v>38</v>
      </c>
      <c r="O585" s="92"/>
      <c r="P585" s="239">
        <f>O585*H585</f>
        <v>0</v>
      </c>
      <c r="Q585" s="239">
        <v>0</v>
      </c>
      <c r="R585" s="239">
        <f>Q585*H585</f>
        <v>0</v>
      </c>
      <c r="S585" s="239">
        <v>0</v>
      </c>
      <c r="T585" s="240">
        <f>S585*H585</f>
        <v>0</v>
      </c>
      <c r="U585" s="39"/>
      <c r="V585" s="39"/>
      <c r="W585" s="39"/>
      <c r="X585" s="39"/>
      <c r="Y585" s="39"/>
      <c r="Z585" s="39"/>
      <c r="AA585" s="39"/>
      <c r="AB585" s="39"/>
      <c r="AC585" s="39"/>
      <c r="AD585" s="39"/>
      <c r="AE585" s="39"/>
      <c r="AR585" s="241" t="s">
        <v>324</v>
      </c>
      <c r="AT585" s="241" t="s">
        <v>207</v>
      </c>
      <c r="AU585" s="241" t="s">
        <v>81</v>
      </c>
      <c r="AY585" s="18" t="s">
        <v>205</v>
      </c>
      <c r="BE585" s="242">
        <f>IF(N585="základní",J585,0)</f>
        <v>0</v>
      </c>
      <c r="BF585" s="242">
        <f>IF(N585="snížená",J585,0)</f>
        <v>0</v>
      </c>
      <c r="BG585" s="242">
        <f>IF(N585="zákl. přenesená",J585,0)</f>
        <v>0</v>
      </c>
      <c r="BH585" s="242">
        <f>IF(N585="sníž. přenesená",J585,0)</f>
        <v>0</v>
      </c>
      <c r="BI585" s="242">
        <f>IF(N585="nulová",J585,0)</f>
        <v>0</v>
      </c>
      <c r="BJ585" s="18" t="s">
        <v>79</v>
      </c>
      <c r="BK585" s="242">
        <f>ROUND(I585*H585,2)</f>
        <v>0</v>
      </c>
      <c r="BL585" s="18" t="s">
        <v>324</v>
      </c>
      <c r="BM585" s="241" t="s">
        <v>7052</v>
      </c>
    </row>
    <row r="586" s="2" customFormat="1">
      <c r="A586" s="39"/>
      <c r="B586" s="40"/>
      <c r="C586" s="41"/>
      <c r="D586" s="243" t="s">
        <v>214</v>
      </c>
      <c r="E586" s="41"/>
      <c r="F586" s="244" t="s">
        <v>4585</v>
      </c>
      <c r="G586" s="41"/>
      <c r="H586" s="41"/>
      <c r="I586" s="245"/>
      <c r="J586" s="41"/>
      <c r="K586" s="41"/>
      <c r="L586" s="45"/>
      <c r="M586" s="246"/>
      <c r="N586" s="247"/>
      <c r="O586" s="92"/>
      <c r="P586" s="92"/>
      <c r="Q586" s="92"/>
      <c r="R586" s="92"/>
      <c r="S586" s="92"/>
      <c r="T586" s="93"/>
      <c r="U586" s="39"/>
      <c r="V586" s="39"/>
      <c r="W586" s="39"/>
      <c r="X586" s="39"/>
      <c r="Y586" s="39"/>
      <c r="Z586" s="39"/>
      <c r="AA586" s="39"/>
      <c r="AB586" s="39"/>
      <c r="AC586" s="39"/>
      <c r="AD586" s="39"/>
      <c r="AE586" s="39"/>
      <c r="AT586" s="18" t="s">
        <v>214</v>
      </c>
      <c r="AU586" s="18" t="s">
        <v>81</v>
      </c>
    </row>
    <row r="587" s="12" customFormat="1" ht="22.8" customHeight="1">
      <c r="A587" s="12"/>
      <c r="B587" s="214"/>
      <c r="C587" s="215"/>
      <c r="D587" s="216" t="s">
        <v>72</v>
      </c>
      <c r="E587" s="228" t="s">
        <v>1069</v>
      </c>
      <c r="F587" s="228" t="s">
        <v>1070</v>
      </c>
      <c r="G587" s="215"/>
      <c r="H587" s="215"/>
      <c r="I587" s="218"/>
      <c r="J587" s="229">
        <f>BK587</f>
        <v>0</v>
      </c>
      <c r="K587" s="215"/>
      <c r="L587" s="220"/>
      <c r="M587" s="221"/>
      <c r="N587" s="222"/>
      <c r="O587" s="222"/>
      <c r="P587" s="223">
        <f>SUM(P588:P626)</f>
        <v>0</v>
      </c>
      <c r="Q587" s="222"/>
      <c r="R587" s="223">
        <f>SUM(R588:R626)</f>
        <v>0.83462700000000001</v>
      </c>
      <c r="S587" s="222"/>
      <c r="T587" s="224">
        <f>SUM(T588:T626)</f>
        <v>0.74298980000000014</v>
      </c>
      <c r="U587" s="12"/>
      <c r="V587" s="12"/>
      <c r="W587" s="12"/>
      <c r="X587" s="12"/>
      <c r="Y587" s="12"/>
      <c r="Z587" s="12"/>
      <c r="AA587" s="12"/>
      <c r="AB587" s="12"/>
      <c r="AC587" s="12"/>
      <c r="AD587" s="12"/>
      <c r="AE587" s="12"/>
      <c r="AR587" s="225" t="s">
        <v>81</v>
      </c>
      <c r="AT587" s="226" t="s">
        <v>72</v>
      </c>
      <c r="AU587" s="226" t="s">
        <v>79</v>
      </c>
      <c r="AY587" s="225" t="s">
        <v>205</v>
      </c>
      <c r="BK587" s="227">
        <f>SUM(BK588:BK626)</f>
        <v>0</v>
      </c>
    </row>
    <row r="588" s="2" customFormat="1" ht="24.15" customHeight="1">
      <c r="A588" s="39"/>
      <c r="B588" s="40"/>
      <c r="C588" s="230" t="s">
        <v>742</v>
      </c>
      <c r="D588" s="230" t="s">
        <v>207</v>
      </c>
      <c r="E588" s="231" t="s">
        <v>1072</v>
      </c>
      <c r="F588" s="232" t="s">
        <v>1073</v>
      </c>
      <c r="G588" s="233" t="s">
        <v>379</v>
      </c>
      <c r="H588" s="234">
        <v>148.08000000000001</v>
      </c>
      <c r="I588" s="235"/>
      <c r="J588" s="236">
        <f>ROUND(I588*H588,2)</f>
        <v>0</v>
      </c>
      <c r="K588" s="232" t="s">
        <v>211</v>
      </c>
      <c r="L588" s="45"/>
      <c r="M588" s="237" t="s">
        <v>1</v>
      </c>
      <c r="N588" s="238" t="s">
        <v>38</v>
      </c>
      <c r="O588" s="92"/>
      <c r="P588" s="239">
        <f>O588*H588</f>
        <v>0</v>
      </c>
      <c r="Q588" s="239">
        <v>0</v>
      </c>
      <c r="R588" s="239">
        <f>Q588*H588</f>
        <v>0</v>
      </c>
      <c r="S588" s="239">
        <v>0.00191</v>
      </c>
      <c r="T588" s="240">
        <f>S588*H588</f>
        <v>0.28283280000000005</v>
      </c>
      <c r="U588" s="39"/>
      <c r="V588" s="39"/>
      <c r="W588" s="39"/>
      <c r="X588" s="39"/>
      <c r="Y588" s="39"/>
      <c r="Z588" s="39"/>
      <c r="AA588" s="39"/>
      <c r="AB588" s="39"/>
      <c r="AC588" s="39"/>
      <c r="AD588" s="39"/>
      <c r="AE588" s="39"/>
      <c r="AR588" s="241" t="s">
        <v>324</v>
      </c>
      <c r="AT588" s="241" t="s">
        <v>207</v>
      </c>
      <c r="AU588" s="241" t="s">
        <v>81</v>
      </c>
      <c r="AY588" s="18" t="s">
        <v>205</v>
      </c>
      <c r="BE588" s="242">
        <f>IF(N588="základní",J588,0)</f>
        <v>0</v>
      </c>
      <c r="BF588" s="242">
        <f>IF(N588="snížená",J588,0)</f>
        <v>0</v>
      </c>
      <c r="BG588" s="242">
        <f>IF(N588="zákl. přenesená",J588,0)</f>
        <v>0</v>
      </c>
      <c r="BH588" s="242">
        <f>IF(N588="sníž. přenesená",J588,0)</f>
        <v>0</v>
      </c>
      <c r="BI588" s="242">
        <f>IF(N588="nulová",J588,0)</f>
        <v>0</v>
      </c>
      <c r="BJ588" s="18" t="s">
        <v>79</v>
      </c>
      <c r="BK588" s="242">
        <f>ROUND(I588*H588,2)</f>
        <v>0</v>
      </c>
      <c r="BL588" s="18" t="s">
        <v>324</v>
      </c>
      <c r="BM588" s="241" t="s">
        <v>7053</v>
      </c>
    </row>
    <row r="589" s="2" customFormat="1">
      <c r="A589" s="39"/>
      <c r="B589" s="40"/>
      <c r="C589" s="41"/>
      <c r="D589" s="243" t="s">
        <v>214</v>
      </c>
      <c r="E589" s="41"/>
      <c r="F589" s="244" t="s">
        <v>1075</v>
      </c>
      <c r="G589" s="41"/>
      <c r="H589" s="41"/>
      <c r="I589" s="245"/>
      <c r="J589" s="41"/>
      <c r="K589" s="41"/>
      <c r="L589" s="45"/>
      <c r="M589" s="246"/>
      <c r="N589" s="247"/>
      <c r="O589" s="92"/>
      <c r="P589" s="92"/>
      <c r="Q589" s="92"/>
      <c r="R589" s="92"/>
      <c r="S589" s="92"/>
      <c r="T589" s="93"/>
      <c r="U589" s="39"/>
      <c r="V589" s="39"/>
      <c r="W589" s="39"/>
      <c r="X589" s="39"/>
      <c r="Y589" s="39"/>
      <c r="Z589" s="39"/>
      <c r="AA589" s="39"/>
      <c r="AB589" s="39"/>
      <c r="AC589" s="39"/>
      <c r="AD589" s="39"/>
      <c r="AE589" s="39"/>
      <c r="AT589" s="18" t="s">
        <v>214</v>
      </c>
      <c r="AU589" s="18" t="s">
        <v>81</v>
      </c>
    </row>
    <row r="590" s="13" customFormat="1">
      <c r="A590" s="13"/>
      <c r="B590" s="248"/>
      <c r="C590" s="249"/>
      <c r="D590" s="243" t="s">
        <v>216</v>
      </c>
      <c r="E590" s="250" t="s">
        <v>1</v>
      </c>
      <c r="F590" s="251" t="s">
        <v>1076</v>
      </c>
      <c r="G590" s="249"/>
      <c r="H590" s="250" t="s">
        <v>1</v>
      </c>
      <c r="I590" s="252"/>
      <c r="J590" s="249"/>
      <c r="K590" s="249"/>
      <c r="L590" s="253"/>
      <c r="M590" s="254"/>
      <c r="N590" s="255"/>
      <c r="O590" s="255"/>
      <c r="P590" s="255"/>
      <c r="Q590" s="255"/>
      <c r="R590" s="255"/>
      <c r="S590" s="255"/>
      <c r="T590" s="256"/>
      <c r="U590" s="13"/>
      <c r="V590" s="13"/>
      <c r="W590" s="13"/>
      <c r="X590" s="13"/>
      <c r="Y590" s="13"/>
      <c r="Z590" s="13"/>
      <c r="AA590" s="13"/>
      <c r="AB590" s="13"/>
      <c r="AC590" s="13"/>
      <c r="AD590" s="13"/>
      <c r="AE590" s="13"/>
      <c r="AT590" s="257" t="s">
        <v>216</v>
      </c>
      <c r="AU590" s="257" t="s">
        <v>81</v>
      </c>
      <c r="AV590" s="13" t="s">
        <v>79</v>
      </c>
      <c r="AW590" s="13" t="s">
        <v>30</v>
      </c>
      <c r="AX590" s="13" t="s">
        <v>73</v>
      </c>
      <c r="AY590" s="257" t="s">
        <v>205</v>
      </c>
    </row>
    <row r="591" s="14" customFormat="1">
      <c r="A591" s="14"/>
      <c r="B591" s="258"/>
      <c r="C591" s="259"/>
      <c r="D591" s="243" t="s">
        <v>216</v>
      </c>
      <c r="E591" s="260" t="s">
        <v>1</v>
      </c>
      <c r="F591" s="261" t="s">
        <v>7054</v>
      </c>
      <c r="G591" s="259"/>
      <c r="H591" s="262">
        <v>39.68</v>
      </c>
      <c r="I591" s="263"/>
      <c r="J591" s="259"/>
      <c r="K591" s="259"/>
      <c r="L591" s="264"/>
      <c r="M591" s="265"/>
      <c r="N591" s="266"/>
      <c r="O591" s="266"/>
      <c r="P591" s="266"/>
      <c r="Q591" s="266"/>
      <c r="R591" s="266"/>
      <c r="S591" s="266"/>
      <c r="T591" s="267"/>
      <c r="U591" s="14"/>
      <c r="V591" s="14"/>
      <c r="W591" s="14"/>
      <c r="X591" s="14"/>
      <c r="Y591" s="14"/>
      <c r="Z591" s="14"/>
      <c r="AA591" s="14"/>
      <c r="AB591" s="14"/>
      <c r="AC591" s="14"/>
      <c r="AD591" s="14"/>
      <c r="AE591" s="14"/>
      <c r="AT591" s="268" t="s">
        <v>216</v>
      </c>
      <c r="AU591" s="268" t="s">
        <v>81</v>
      </c>
      <c r="AV591" s="14" t="s">
        <v>81</v>
      </c>
      <c r="AW591" s="14" t="s">
        <v>30</v>
      </c>
      <c r="AX591" s="14" t="s">
        <v>73</v>
      </c>
      <c r="AY591" s="268" t="s">
        <v>205</v>
      </c>
    </row>
    <row r="592" s="14" customFormat="1">
      <c r="A592" s="14"/>
      <c r="B592" s="258"/>
      <c r="C592" s="259"/>
      <c r="D592" s="243" t="s">
        <v>216</v>
      </c>
      <c r="E592" s="260" t="s">
        <v>1</v>
      </c>
      <c r="F592" s="261" t="s">
        <v>7055</v>
      </c>
      <c r="G592" s="259"/>
      <c r="H592" s="262">
        <v>108.40000000000001</v>
      </c>
      <c r="I592" s="263"/>
      <c r="J592" s="259"/>
      <c r="K592" s="259"/>
      <c r="L592" s="264"/>
      <c r="M592" s="265"/>
      <c r="N592" s="266"/>
      <c r="O592" s="266"/>
      <c r="P592" s="266"/>
      <c r="Q592" s="266"/>
      <c r="R592" s="266"/>
      <c r="S592" s="266"/>
      <c r="T592" s="267"/>
      <c r="U592" s="14"/>
      <c r="V592" s="14"/>
      <c r="W592" s="14"/>
      <c r="X592" s="14"/>
      <c r="Y592" s="14"/>
      <c r="Z592" s="14"/>
      <c r="AA592" s="14"/>
      <c r="AB592" s="14"/>
      <c r="AC592" s="14"/>
      <c r="AD592" s="14"/>
      <c r="AE592" s="14"/>
      <c r="AT592" s="268" t="s">
        <v>216</v>
      </c>
      <c r="AU592" s="268" t="s">
        <v>81</v>
      </c>
      <c r="AV592" s="14" t="s">
        <v>81</v>
      </c>
      <c r="AW592" s="14" t="s">
        <v>30</v>
      </c>
      <c r="AX592" s="14" t="s">
        <v>73</v>
      </c>
      <c r="AY592" s="268" t="s">
        <v>205</v>
      </c>
    </row>
    <row r="593" s="15" customFormat="1">
      <c r="A593" s="15"/>
      <c r="B593" s="269"/>
      <c r="C593" s="270"/>
      <c r="D593" s="243" t="s">
        <v>216</v>
      </c>
      <c r="E593" s="271" t="s">
        <v>1</v>
      </c>
      <c r="F593" s="272" t="s">
        <v>222</v>
      </c>
      <c r="G593" s="270"/>
      <c r="H593" s="273">
        <v>148.08000000000001</v>
      </c>
      <c r="I593" s="274"/>
      <c r="J593" s="270"/>
      <c r="K593" s="270"/>
      <c r="L593" s="275"/>
      <c r="M593" s="276"/>
      <c r="N593" s="277"/>
      <c r="O593" s="277"/>
      <c r="P593" s="277"/>
      <c r="Q593" s="277"/>
      <c r="R593" s="277"/>
      <c r="S593" s="277"/>
      <c r="T593" s="278"/>
      <c r="U593" s="15"/>
      <c r="V593" s="15"/>
      <c r="W593" s="15"/>
      <c r="X593" s="15"/>
      <c r="Y593" s="15"/>
      <c r="Z593" s="15"/>
      <c r="AA593" s="15"/>
      <c r="AB593" s="15"/>
      <c r="AC593" s="15"/>
      <c r="AD593" s="15"/>
      <c r="AE593" s="15"/>
      <c r="AT593" s="279" t="s">
        <v>216</v>
      </c>
      <c r="AU593" s="279" t="s">
        <v>81</v>
      </c>
      <c r="AV593" s="15" t="s">
        <v>212</v>
      </c>
      <c r="AW593" s="15" t="s">
        <v>30</v>
      </c>
      <c r="AX593" s="15" t="s">
        <v>79</v>
      </c>
      <c r="AY593" s="279" t="s">
        <v>205</v>
      </c>
    </row>
    <row r="594" s="2" customFormat="1" ht="16.5" customHeight="1">
      <c r="A594" s="39"/>
      <c r="B594" s="40"/>
      <c r="C594" s="230" t="s">
        <v>747</v>
      </c>
      <c r="D594" s="230" t="s">
        <v>207</v>
      </c>
      <c r="E594" s="231" t="s">
        <v>1079</v>
      </c>
      <c r="F594" s="232" t="s">
        <v>1080</v>
      </c>
      <c r="G594" s="233" t="s">
        <v>379</v>
      </c>
      <c r="H594" s="234">
        <v>202.09999999999999</v>
      </c>
      <c r="I594" s="235"/>
      <c r="J594" s="236">
        <f>ROUND(I594*H594,2)</f>
        <v>0</v>
      </c>
      <c r="K594" s="232" t="s">
        <v>211</v>
      </c>
      <c r="L594" s="45"/>
      <c r="M594" s="237" t="s">
        <v>1</v>
      </c>
      <c r="N594" s="238" t="s">
        <v>38</v>
      </c>
      <c r="O594" s="92"/>
      <c r="P594" s="239">
        <f>O594*H594</f>
        <v>0</v>
      </c>
      <c r="Q594" s="239">
        <v>0</v>
      </c>
      <c r="R594" s="239">
        <f>Q594*H594</f>
        <v>0</v>
      </c>
      <c r="S594" s="239">
        <v>0.00167</v>
      </c>
      <c r="T594" s="240">
        <f>S594*H594</f>
        <v>0.337507</v>
      </c>
      <c r="U594" s="39"/>
      <c r="V594" s="39"/>
      <c r="W594" s="39"/>
      <c r="X594" s="39"/>
      <c r="Y594" s="39"/>
      <c r="Z594" s="39"/>
      <c r="AA594" s="39"/>
      <c r="AB594" s="39"/>
      <c r="AC594" s="39"/>
      <c r="AD594" s="39"/>
      <c r="AE594" s="39"/>
      <c r="AR594" s="241" t="s">
        <v>324</v>
      </c>
      <c r="AT594" s="241" t="s">
        <v>207</v>
      </c>
      <c r="AU594" s="241" t="s">
        <v>81</v>
      </c>
      <c r="AY594" s="18" t="s">
        <v>205</v>
      </c>
      <c r="BE594" s="242">
        <f>IF(N594="základní",J594,0)</f>
        <v>0</v>
      </c>
      <c r="BF594" s="242">
        <f>IF(N594="snížená",J594,0)</f>
        <v>0</v>
      </c>
      <c r="BG594" s="242">
        <f>IF(N594="zákl. přenesená",J594,0)</f>
        <v>0</v>
      </c>
      <c r="BH594" s="242">
        <f>IF(N594="sníž. přenesená",J594,0)</f>
        <v>0</v>
      </c>
      <c r="BI594" s="242">
        <f>IF(N594="nulová",J594,0)</f>
        <v>0</v>
      </c>
      <c r="BJ594" s="18" t="s">
        <v>79</v>
      </c>
      <c r="BK594" s="242">
        <f>ROUND(I594*H594,2)</f>
        <v>0</v>
      </c>
      <c r="BL594" s="18" t="s">
        <v>324</v>
      </c>
      <c r="BM594" s="241" t="s">
        <v>7056</v>
      </c>
    </row>
    <row r="595" s="2" customFormat="1">
      <c r="A595" s="39"/>
      <c r="B595" s="40"/>
      <c r="C595" s="41"/>
      <c r="D595" s="243" t="s">
        <v>214</v>
      </c>
      <c r="E595" s="41"/>
      <c r="F595" s="244" t="s">
        <v>1082</v>
      </c>
      <c r="G595" s="41"/>
      <c r="H595" s="41"/>
      <c r="I595" s="245"/>
      <c r="J595" s="41"/>
      <c r="K595" s="41"/>
      <c r="L595" s="45"/>
      <c r="M595" s="246"/>
      <c r="N595" s="247"/>
      <c r="O595" s="92"/>
      <c r="P595" s="92"/>
      <c r="Q595" s="92"/>
      <c r="R595" s="92"/>
      <c r="S595" s="92"/>
      <c r="T595" s="93"/>
      <c r="U595" s="39"/>
      <c r="V595" s="39"/>
      <c r="W595" s="39"/>
      <c r="X595" s="39"/>
      <c r="Y595" s="39"/>
      <c r="Z595" s="39"/>
      <c r="AA595" s="39"/>
      <c r="AB595" s="39"/>
      <c r="AC595" s="39"/>
      <c r="AD595" s="39"/>
      <c r="AE595" s="39"/>
      <c r="AT595" s="18" t="s">
        <v>214</v>
      </c>
      <c r="AU595" s="18" t="s">
        <v>81</v>
      </c>
    </row>
    <row r="596" s="13" customFormat="1">
      <c r="A596" s="13"/>
      <c r="B596" s="248"/>
      <c r="C596" s="249"/>
      <c r="D596" s="243" t="s">
        <v>216</v>
      </c>
      <c r="E596" s="250" t="s">
        <v>1</v>
      </c>
      <c r="F596" s="251" t="s">
        <v>443</v>
      </c>
      <c r="G596" s="249"/>
      <c r="H596" s="250" t="s">
        <v>1</v>
      </c>
      <c r="I596" s="252"/>
      <c r="J596" s="249"/>
      <c r="K596" s="249"/>
      <c r="L596" s="253"/>
      <c r="M596" s="254"/>
      <c r="N596" s="255"/>
      <c r="O596" s="255"/>
      <c r="P596" s="255"/>
      <c r="Q596" s="255"/>
      <c r="R596" s="255"/>
      <c r="S596" s="255"/>
      <c r="T596" s="256"/>
      <c r="U596" s="13"/>
      <c r="V596" s="13"/>
      <c r="W596" s="13"/>
      <c r="X596" s="13"/>
      <c r="Y596" s="13"/>
      <c r="Z596" s="13"/>
      <c r="AA596" s="13"/>
      <c r="AB596" s="13"/>
      <c r="AC596" s="13"/>
      <c r="AD596" s="13"/>
      <c r="AE596" s="13"/>
      <c r="AT596" s="257" t="s">
        <v>216</v>
      </c>
      <c r="AU596" s="257" t="s">
        <v>81</v>
      </c>
      <c r="AV596" s="13" t="s">
        <v>79</v>
      </c>
      <c r="AW596" s="13" t="s">
        <v>30</v>
      </c>
      <c r="AX596" s="13" t="s">
        <v>73</v>
      </c>
      <c r="AY596" s="257" t="s">
        <v>205</v>
      </c>
    </row>
    <row r="597" s="14" customFormat="1">
      <c r="A597" s="14"/>
      <c r="B597" s="258"/>
      <c r="C597" s="259"/>
      <c r="D597" s="243" t="s">
        <v>216</v>
      </c>
      <c r="E597" s="260" t="s">
        <v>1</v>
      </c>
      <c r="F597" s="261" t="s">
        <v>7057</v>
      </c>
      <c r="G597" s="259"/>
      <c r="H597" s="262">
        <v>19.600000000000001</v>
      </c>
      <c r="I597" s="263"/>
      <c r="J597" s="259"/>
      <c r="K597" s="259"/>
      <c r="L597" s="264"/>
      <c r="M597" s="265"/>
      <c r="N597" s="266"/>
      <c r="O597" s="266"/>
      <c r="P597" s="266"/>
      <c r="Q597" s="266"/>
      <c r="R597" s="266"/>
      <c r="S597" s="266"/>
      <c r="T597" s="267"/>
      <c r="U597" s="14"/>
      <c r="V597" s="14"/>
      <c r="W597" s="14"/>
      <c r="X597" s="14"/>
      <c r="Y597" s="14"/>
      <c r="Z597" s="14"/>
      <c r="AA597" s="14"/>
      <c r="AB597" s="14"/>
      <c r="AC597" s="14"/>
      <c r="AD597" s="14"/>
      <c r="AE597" s="14"/>
      <c r="AT597" s="268" t="s">
        <v>216</v>
      </c>
      <c r="AU597" s="268" t="s">
        <v>81</v>
      </c>
      <c r="AV597" s="14" t="s">
        <v>81</v>
      </c>
      <c r="AW597" s="14" t="s">
        <v>30</v>
      </c>
      <c r="AX597" s="14" t="s">
        <v>73</v>
      </c>
      <c r="AY597" s="268" t="s">
        <v>205</v>
      </c>
    </row>
    <row r="598" s="14" customFormat="1">
      <c r="A598" s="14"/>
      <c r="B598" s="258"/>
      <c r="C598" s="259"/>
      <c r="D598" s="243" t="s">
        <v>216</v>
      </c>
      <c r="E598" s="260" t="s">
        <v>1</v>
      </c>
      <c r="F598" s="261" t="s">
        <v>7058</v>
      </c>
      <c r="G598" s="259"/>
      <c r="H598" s="262">
        <v>44.200000000000003</v>
      </c>
      <c r="I598" s="263"/>
      <c r="J598" s="259"/>
      <c r="K598" s="259"/>
      <c r="L598" s="264"/>
      <c r="M598" s="265"/>
      <c r="N598" s="266"/>
      <c r="O598" s="266"/>
      <c r="P598" s="266"/>
      <c r="Q598" s="266"/>
      <c r="R598" s="266"/>
      <c r="S598" s="266"/>
      <c r="T598" s="267"/>
      <c r="U598" s="14"/>
      <c r="V598" s="14"/>
      <c r="W598" s="14"/>
      <c r="X598" s="14"/>
      <c r="Y598" s="14"/>
      <c r="Z598" s="14"/>
      <c r="AA598" s="14"/>
      <c r="AB598" s="14"/>
      <c r="AC598" s="14"/>
      <c r="AD598" s="14"/>
      <c r="AE598" s="14"/>
      <c r="AT598" s="268" t="s">
        <v>216</v>
      </c>
      <c r="AU598" s="268" t="s">
        <v>81</v>
      </c>
      <c r="AV598" s="14" t="s">
        <v>81</v>
      </c>
      <c r="AW598" s="14" t="s">
        <v>30</v>
      </c>
      <c r="AX598" s="14" t="s">
        <v>73</v>
      </c>
      <c r="AY598" s="268" t="s">
        <v>205</v>
      </c>
    </row>
    <row r="599" s="13" customFormat="1">
      <c r="A599" s="13"/>
      <c r="B599" s="248"/>
      <c r="C599" s="249"/>
      <c r="D599" s="243" t="s">
        <v>216</v>
      </c>
      <c r="E599" s="250" t="s">
        <v>1</v>
      </c>
      <c r="F599" s="251" t="s">
        <v>395</v>
      </c>
      <c r="G599" s="249"/>
      <c r="H599" s="250" t="s">
        <v>1</v>
      </c>
      <c r="I599" s="252"/>
      <c r="J599" s="249"/>
      <c r="K599" s="249"/>
      <c r="L599" s="253"/>
      <c r="M599" s="254"/>
      <c r="N599" s="255"/>
      <c r="O599" s="255"/>
      <c r="P599" s="255"/>
      <c r="Q599" s="255"/>
      <c r="R599" s="255"/>
      <c r="S599" s="255"/>
      <c r="T599" s="256"/>
      <c r="U599" s="13"/>
      <c r="V599" s="13"/>
      <c r="W599" s="13"/>
      <c r="X599" s="13"/>
      <c r="Y599" s="13"/>
      <c r="Z599" s="13"/>
      <c r="AA599" s="13"/>
      <c r="AB599" s="13"/>
      <c r="AC599" s="13"/>
      <c r="AD599" s="13"/>
      <c r="AE599" s="13"/>
      <c r="AT599" s="257" t="s">
        <v>216</v>
      </c>
      <c r="AU599" s="257" t="s">
        <v>81</v>
      </c>
      <c r="AV599" s="13" t="s">
        <v>79</v>
      </c>
      <c r="AW599" s="13" t="s">
        <v>30</v>
      </c>
      <c r="AX599" s="13" t="s">
        <v>73</v>
      </c>
      <c r="AY599" s="257" t="s">
        <v>205</v>
      </c>
    </row>
    <row r="600" s="14" customFormat="1">
      <c r="A600" s="14"/>
      <c r="B600" s="258"/>
      <c r="C600" s="259"/>
      <c r="D600" s="243" t="s">
        <v>216</v>
      </c>
      <c r="E600" s="260" t="s">
        <v>1</v>
      </c>
      <c r="F600" s="261" t="s">
        <v>7059</v>
      </c>
      <c r="G600" s="259"/>
      <c r="H600" s="262">
        <v>44.299999999999997</v>
      </c>
      <c r="I600" s="263"/>
      <c r="J600" s="259"/>
      <c r="K600" s="259"/>
      <c r="L600" s="264"/>
      <c r="M600" s="265"/>
      <c r="N600" s="266"/>
      <c r="O600" s="266"/>
      <c r="P600" s="266"/>
      <c r="Q600" s="266"/>
      <c r="R600" s="266"/>
      <c r="S600" s="266"/>
      <c r="T600" s="267"/>
      <c r="U600" s="14"/>
      <c r="V600" s="14"/>
      <c r="W600" s="14"/>
      <c r="X600" s="14"/>
      <c r="Y600" s="14"/>
      <c r="Z600" s="14"/>
      <c r="AA600" s="14"/>
      <c r="AB600" s="14"/>
      <c r="AC600" s="14"/>
      <c r="AD600" s="14"/>
      <c r="AE600" s="14"/>
      <c r="AT600" s="268" t="s">
        <v>216</v>
      </c>
      <c r="AU600" s="268" t="s">
        <v>81</v>
      </c>
      <c r="AV600" s="14" t="s">
        <v>81</v>
      </c>
      <c r="AW600" s="14" t="s">
        <v>30</v>
      </c>
      <c r="AX600" s="14" t="s">
        <v>73</v>
      </c>
      <c r="AY600" s="268" t="s">
        <v>205</v>
      </c>
    </row>
    <row r="601" s="13" customFormat="1">
      <c r="A601" s="13"/>
      <c r="B601" s="248"/>
      <c r="C601" s="249"/>
      <c r="D601" s="243" t="s">
        <v>216</v>
      </c>
      <c r="E601" s="250" t="s">
        <v>1</v>
      </c>
      <c r="F601" s="251" t="s">
        <v>7060</v>
      </c>
      <c r="G601" s="249"/>
      <c r="H601" s="250" t="s">
        <v>1</v>
      </c>
      <c r="I601" s="252"/>
      <c r="J601" s="249"/>
      <c r="K601" s="249"/>
      <c r="L601" s="253"/>
      <c r="M601" s="254"/>
      <c r="N601" s="255"/>
      <c r="O601" s="255"/>
      <c r="P601" s="255"/>
      <c r="Q601" s="255"/>
      <c r="R601" s="255"/>
      <c r="S601" s="255"/>
      <c r="T601" s="256"/>
      <c r="U601" s="13"/>
      <c r="V601" s="13"/>
      <c r="W601" s="13"/>
      <c r="X601" s="13"/>
      <c r="Y601" s="13"/>
      <c r="Z601" s="13"/>
      <c r="AA601" s="13"/>
      <c r="AB601" s="13"/>
      <c r="AC601" s="13"/>
      <c r="AD601" s="13"/>
      <c r="AE601" s="13"/>
      <c r="AT601" s="257" t="s">
        <v>216</v>
      </c>
      <c r="AU601" s="257" t="s">
        <v>81</v>
      </c>
      <c r="AV601" s="13" t="s">
        <v>79</v>
      </c>
      <c r="AW601" s="13" t="s">
        <v>30</v>
      </c>
      <c r="AX601" s="13" t="s">
        <v>73</v>
      </c>
      <c r="AY601" s="257" t="s">
        <v>205</v>
      </c>
    </row>
    <row r="602" s="14" customFormat="1">
      <c r="A602" s="14"/>
      <c r="B602" s="258"/>
      <c r="C602" s="259"/>
      <c r="D602" s="243" t="s">
        <v>216</v>
      </c>
      <c r="E602" s="260" t="s">
        <v>1</v>
      </c>
      <c r="F602" s="261" t="s">
        <v>7061</v>
      </c>
      <c r="G602" s="259"/>
      <c r="H602" s="262">
        <v>94</v>
      </c>
      <c r="I602" s="263"/>
      <c r="J602" s="259"/>
      <c r="K602" s="259"/>
      <c r="L602" s="264"/>
      <c r="M602" s="265"/>
      <c r="N602" s="266"/>
      <c r="O602" s="266"/>
      <c r="P602" s="266"/>
      <c r="Q602" s="266"/>
      <c r="R602" s="266"/>
      <c r="S602" s="266"/>
      <c r="T602" s="267"/>
      <c r="U602" s="14"/>
      <c r="V602" s="14"/>
      <c r="W602" s="14"/>
      <c r="X602" s="14"/>
      <c r="Y602" s="14"/>
      <c r="Z602" s="14"/>
      <c r="AA602" s="14"/>
      <c r="AB602" s="14"/>
      <c r="AC602" s="14"/>
      <c r="AD602" s="14"/>
      <c r="AE602" s="14"/>
      <c r="AT602" s="268" t="s">
        <v>216</v>
      </c>
      <c r="AU602" s="268" t="s">
        <v>81</v>
      </c>
      <c r="AV602" s="14" t="s">
        <v>81</v>
      </c>
      <c r="AW602" s="14" t="s">
        <v>30</v>
      </c>
      <c r="AX602" s="14" t="s">
        <v>73</v>
      </c>
      <c r="AY602" s="268" t="s">
        <v>205</v>
      </c>
    </row>
    <row r="603" s="15" customFormat="1">
      <c r="A603" s="15"/>
      <c r="B603" s="269"/>
      <c r="C603" s="270"/>
      <c r="D603" s="243" t="s">
        <v>216</v>
      </c>
      <c r="E603" s="271" t="s">
        <v>1</v>
      </c>
      <c r="F603" s="272" t="s">
        <v>222</v>
      </c>
      <c r="G603" s="270"/>
      <c r="H603" s="273">
        <v>202.09999999999999</v>
      </c>
      <c r="I603" s="274"/>
      <c r="J603" s="270"/>
      <c r="K603" s="270"/>
      <c r="L603" s="275"/>
      <c r="M603" s="276"/>
      <c r="N603" s="277"/>
      <c r="O603" s="277"/>
      <c r="P603" s="277"/>
      <c r="Q603" s="277"/>
      <c r="R603" s="277"/>
      <c r="S603" s="277"/>
      <c r="T603" s="278"/>
      <c r="U603" s="15"/>
      <c r="V603" s="15"/>
      <c r="W603" s="15"/>
      <c r="X603" s="15"/>
      <c r="Y603" s="15"/>
      <c r="Z603" s="15"/>
      <c r="AA603" s="15"/>
      <c r="AB603" s="15"/>
      <c r="AC603" s="15"/>
      <c r="AD603" s="15"/>
      <c r="AE603" s="15"/>
      <c r="AT603" s="279" t="s">
        <v>216</v>
      </c>
      <c r="AU603" s="279" t="s">
        <v>81</v>
      </c>
      <c r="AV603" s="15" t="s">
        <v>212</v>
      </c>
      <c r="AW603" s="15" t="s">
        <v>30</v>
      </c>
      <c r="AX603" s="15" t="s">
        <v>79</v>
      </c>
      <c r="AY603" s="279" t="s">
        <v>205</v>
      </c>
    </row>
    <row r="604" s="2" customFormat="1" ht="21.75" customHeight="1">
      <c r="A604" s="39"/>
      <c r="B604" s="40"/>
      <c r="C604" s="230" t="s">
        <v>158</v>
      </c>
      <c r="D604" s="230" t="s">
        <v>207</v>
      </c>
      <c r="E604" s="231" t="s">
        <v>7062</v>
      </c>
      <c r="F604" s="232" t="s">
        <v>7063</v>
      </c>
      <c r="G604" s="233" t="s">
        <v>379</v>
      </c>
      <c r="H604" s="234">
        <v>55</v>
      </c>
      <c r="I604" s="235"/>
      <c r="J604" s="236">
        <f>ROUND(I604*H604,2)</f>
        <v>0</v>
      </c>
      <c r="K604" s="232" t="s">
        <v>211</v>
      </c>
      <c r="L604" s="45"/>
      <c r="M604" s="237" t="s">
        <v>1</v>
      </c>
      <c r="N604" s="238" t="s">
        <v>38</v>
      </c>
      <c r="O604" s="92"/>
      <c r="P604" s="239">
        <f>O604*H604</f>
        <v>0</v>
      </c>
      <c r="Q604" s="239">
        <v>0</v>
      </c>
      <c r="R604" s="239">
        <f>Q604*H604</f>
        <v>0</v>
      </c>
      <c r="S604" s="239">
        <v>0.0022300000000000002</v>
      </c>
      <c r="T604" s="240">
        <f>S604*H604</f>
        <v>0.12265000000000001</v>
      </c>
      <c r="U604" s="39"/>
      <c r="V604" s="39"/>
      <c r="W604" s="39"/>
      <c r="X604" s="39"/>
      <c r="Y604" s="39"/>
      <c r="Z604" s="39"/>
      <c r="AA604" s="39"/>
      <c r="AB604" s="39"/>
      <c r="AC604" s="39"/>
      <c r="AD604" s="39"/>
      <c r="AE604" s="39"/>
      <c r="AR604" s="241" t="s">
        <v>324</v>
      </c>
      <c r="AT604" s="241" t="s">
        <v>207</v>
      </c>
      <c r="AU604" s="241" t="s">
        <v>81</v>
      </c>
      <c r="AY604" s="18" t="s">
        <v>205</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324</v>
      </c>
      <c r="BM604" s="241" t="s">
        <v>7064</v>
      </c>
    </row>
    <row r="605" s="2" customFormat="1">
      <c r="A605" s="39"/>
      <c r="B605" s="40"/>
      <c r="C605" s="41"/>
      <c r="D605" s="243" t="s">
        <v>214</v>
      </c>
      <c r="E605" s="41"/>
      <c r="F605" s="244" t="s">
        <v>7065</v>
      </c>
      <c r="G605" s="41"/>
      <c r="H605" s="41"/>
      <c r="I605" s="245"/>
      <c r="J605" s="41"/>
      <c r="K605" s="41"/>
      <c r="L605" s="45"/>
      <c r="M605" s="246"/>
      <c r="N605" s="247"/>
      <c r="O605" s="92"/>
      <c r="P605" s="92"/>
      <c r="Q605" s="92"/>
      <c r="R605" s="92"/>
      <c r="S605" s="92"/>
      <c r="T605" s="93"/>
      <c r="U605" s="39"/>
      <c r="V605" s="39"/>
      <c r="W605" s="39"/>
      <c r="X605" s="39"/>
      <c r="Y605" s="39"/>
      <c r="Z605" s="39"/>
      <c r="AA605" s="39"/>
      <c r="AB605" s="39"/>
      <c r="AC605" s="39"/>
      <c r="AD605" s="39"/>
      <c r="AE605" s="39"/>
      <c r="AT605" s="18" t="s">
        <v>214</v>
      </c>
      <c r="AU605" s="18" t="s">
        <v>81</v>
      </c>
    </row>
    <row r="606" s="2" customFormat="1" ht="33" customHeight="1">
      <c r="A606" s="39"/>
      <c r="B606" s="40"/>
      <c r="C606" s="230" t="s">
        <v>756</v>
      </c>
      <c r="D606" s="230" t="s">
        <v>207</v>
      </c>
      <c r="E606" s="231" t="s">
        <v>7066</v>
      </c>
      <c r="F606" s="232" t="s">
        <v>7067</v>
      </c>
      <c r="G606" s="233" t="s">
        <v>379</v>
      </c>
      <c r="H606" s="234">
        <v>5.5999999999999996</v>
      </c>
      <c r="I606" s="235"/>
      <c r="J606" s="236">
        <f>ROUND(I606*H606,2)</f>
        <v>0</v>
      </c>
      <c r="K606" s="232" t="s">
        <v>1</v>
      </c>
      <c r="L606" s="45"/>
      <c r="M606" s="237" t="s">
        <v>1</v>
      </c>
      <c r="N606" s="238" t="s">
        <v>38</v>
      </c>
      <c r="O606" s="92"/>
      <c r="P606" s="239">
        <f>O606*H606</f>
        <v>0</v>
      </c>
      <c r="Q606" s="239">
        <v>0.0043800000000000002</v>
      </c>
      <c r="R606" s="239">
        <f>Q606*H606</f>
        <v>0.024528000000000001</v>
      </c>
      <c r="S606" s="239">
        <v>0</v>
      </c>
      <c r="T606" s="240">
        <f>S606*H606</f>
        <v>0</v>
      </c>
      <c r="U606" s="39"/>
      <c r="V606" s="39"/>
      <c r="W606" s="39"/>
      <c r="X606" s="39"/>
      <c r="Y606" s="39"/>
      <c r="Z606" s="39"/>
      <c r="AA606" s="39"/>
      <c r="AB606" s="39"/>
      <c r="AC606" s="39"/>
      <c r="AD606" s="39"/>
      <c r="AE606" s="39"/>
      <c r="AR606" s="241" t="s">
        <v>324</v>
      </c>
      <c r="AT606" s="241" t="s">
        <v>207</v>
      </c>
      <c r="AU606" s="241" t="s">
        <v>81</v>
      </c>
      <c r="AY606" s="18" t="s">
        <v>205</v>
      </c>
      <c r="BE606" s="242">
        <f>IF(N606="základní",J606,0)</f>
        <v>0</v>
      </c>
      <c r="BF606" s="242">
        <f>IF(N606="snížená",J606,0)</f>
        <v>0</v>
      </c>
      <c r="BG606" s="242">
        <f>IF(N606="zákl. přenesená",J606,0)</f>
        <v>0</v>
      </c>
      <c r="BH606" s="242">
        <f>IF(N606="sníž. přenesená",J606,0)</f>
        <v>0</v>
      </c>
      <c r="BI606" s="242">
        <f>IF(N606="nulová",J606,0)</f>
        <v>0</v>
      </c>
      <c r="BJ606" s="18" t="s">
        <v>79</v>
      </c>
      <c r="BK606" s="242">
        <f>ROUND(I606*H606,2)</f>
        <v>0</v>
      </c>
      <c r="BL606" s="18" t="s">
        <v>324</v>
      </c>
      <c r="BM606" s="241" t="s">
        <v>7068</v>
      </c>
    </row>
    <row r="607" s="2" customFormat="1">
      <c r="A607" s="39"/>
      <c r="B607" s="40"/>
      <c r="C607" s="41"/>
      <c r="D607" s="243" t="s">
        <v>214</v>
      </c>
      <c r="E607" s="41"/>
      <c r="F607" s="244" t="s">
        <v>7067</v>
      </c>
      <c r="G607" s="41"/>
      <c r="H607" s="41"/>
      <c r="I607" s="245"/>
      <c r="J607" s="41"/>
      <c r="K607" s="41"/>
      <c r="L607" s="45"/>
      <c r="M607" s="246"/>
      <c r="N607" s="247"/>
      <c r="O607" s="92"/>
      <c r="P607" s="92"/>
      <c r="Q607" s="92"/>
      <c r="R607" s="92"/>
      <c r="S607" s="92"/>
      <c r="T607" s="93"/>
      <c r="U607" s="39"/>
      <c r="V607" s="39"/>
      <c r="W607" s="39"/>
      <c r="X607" s="39"/>
      <c r="Y607" s="39"/>
      <c r="Z607" s="39"/>
      <c r="AA607" s="39"/>
      <c r="AB607" s="39"/>
      <c r="AC607" s="39"/>
      <c r="AD607" s="39"/>
      <c r="AE607" s="39"/>
      <c r="AT607" s="18" t="s">
        <v>214</v>
      </c>
      <c r="AU607" s="18" t="s">
        <v>81</v>
      </c>
    </row>
    <row r="608" s="13" customFormat="1">
      <c r="A608" s="13"/>
      <c r="B608" s="248"/>
      <c r="C608" s="249"/>
      <c r="D608" s="243" t="s">
        <v>216</v>
      </c>
      <c r="E608" s="250" t="s">
        <v>1</v>
      </c>
      <c r="F608" s="251" t="s">
        <v>7014</v>
      </c>
      <c r="G608" s="249"/>
      <c r="H608" s="250" t="s">
        <v>1</v>
      </c>
      <c r="I608" s="252"/>
      <c r="J608" s="249"/>
      <c r="K608" s="249"/>
      <c r="L608" s="253"/>
      <c r="M608" s="254"/>
      <c r="N608" s="255"/>
      <c r="O608" s="255"/>
      <c r="P608" s="255"/>
      <c r="Q608" s="255"/>
      <c r="R608" s="255"/>
      <c r="S608" s="255"/>
      <c r="T608" s="256"/>
      <c r="U608" s="13"/>
      <c r="V608" s="13"/>
      <c r="W608" s="13"/>
      <c r="X608" s="13"/>
      <c r="Y608" s="13"/>
      <c r="Z608" s="13"/>
      <c r="AA608" s="13"/>
      <c r="AB608" s="13"/>
      <c r="AC608" s="13"/>
      <c r="AD608" s="13"/>
      <c r="AE608" s="13"/>
      <c r="AT608" s="257" t="s">
        <v>216</v>
      </c>
      <c r="AU608" s="257" t="s">
        <v>81</v>
      </c>
      <c r="AV608" s="13" t="s">
        <v>79</v>
      </c>
      <c r="AW608" s="13" t="s">
        <v>30</v>
      </c>
      <c r="AX608" s="13" t="s">
        <v>73</v>
      </c>
      <c r="AY608" s="257" t="s">
        <v>205</v>
      </c>
    </row>
    <row r="609" s="14" customFormat="1">
      <c r="A609" s="14"/>
      <c r="B609" s="258"/>
      <c r="C609" s="259"/>
      <c r="D609" s="243" t="s">
        <v>216</v>
      </c>
      <c r="E609" s="260" t="s">
        <v>1</v>
      </c>
      <c r="F609" s="261" t="s">
        <v>7069</v>
      </c>
      <c r="G609" s="259"/>
      <c r="H609" s="262">
        <v>5.5999999999999996</v>
      </c>
      <c r="I609" s="263"/>
      <c r="J609" s="259"/>
      <c r="K609" s="259"/>
      <c r="L609" s="264"/>
      <c r="M609" s="265"/>
      <c r="N609" s="266"/>
      <c r="O609" s="266"/>
      <c r="P609" s="266"/>
      <c r="Q609" s="266"/>
      <c r="R609" s="266"/>
      <c r="S609" s="266"/>
      <c r="T609" s="267"/>
      <c r="U609" s="14"/>
      <c r="V609" s="14"/>
      <c r="W609" s="14"/>
      <c r="X609" s="14"/>
      <c r="Y609" s="14"/>
      <c r="Z609" s="14"/>
      <c r="AA609" s="14"/>
      <c r="AB609" s="14"/>
      <c r="AC609" s="14"/>
      <c r="AD609" s="14"/>
      <c r="AE609" s="14"/>
      <c r="AT609" s="268" t="s">
        <v>216</v>
      </c>
      <c r="AU609" s="268" t="s">
        <v>81</v>
      </c>
      <c r="AV609" s="14" t="s">
        <v>81</v>
      </c>
      <c r="AW609" s="14" t="s">
        <v>30</v>
      </c>
      <c r="AX609" s="14" t="s">
        <v>79</v>
      </c>
      <c r="AY609" s="268" t="s">
        <v>205</v>
      </c>
    </row>
    <row r="610" s="2" customFormat="1" ht="24.15" customHeight="1">
      <c r="A610" s="39"/>
      <c r="B610" s="40"/>
      <c r="C610" s="230" t="s">
        <v>761</v>
      </c>
      <c r="D610" s="230" t="s">
        <v>207</v>
      </c>
      <c r="E610" s="231" t="s">
        <v>7070</v>
      </c>
      <c r="F610" s="232" t="s">
        <v>7071</v>
      </c>
      <c r="G610" s="233" t="s">
        <v>379</v>
      </c>
      <c r="H610" s="234">
        <v>166.09999999999999</v>
      </c>
      <c r="I610" s="235"/>
      <c r="J610" s="236">
        <f>ROUND(I610*H610,2)</f>
        <v>0</v>
      </c>
      <c r="K610" s="232" t="s">
        <v>1</v>
      </c>
      <c r="L610" s="45"/>
      <c r="M610" s="237" t="s">
        <v>1</v>
      </c>
      <c r="N610" s="238" t="s">
        <v>38</v>
      </c>
      <c r="O610" s="92"/>
      <c r="P610" s="239">
        <f>O610*H610</f>
        <v>0</v>
      </c>
      <c r="Q610" s="239">
        <v>0.0029099999999999998</v>
      </c>
      <c r="R610" s="239">
        <f>Q610*H610</f>
        <v>0.48335099999999998</v>
      </c>
      <c r="S610" s="239">
        <v>0</v>
      </c>
      <c r="T610" s="240">
        <f>S610*H610</f>
        <v>0</v>
      </c>
      <c r="U610" s="39"/>
      <c r="V610" s="39"/>
      <c r="W610" s="39"/>
      <c r="X610" s="39"/>
      <c r="Y610" s="39"/>
      <c r="Z610" s="39"/>
      <c r="AA610" s="39"/>
      <c r="AB610" s="39"/>
      <c r="AC610" s="39"/>
      <c r="AD610" s="39"/>
      <c r="AE610" s="39"/>
      <c r="AR610" s="241" t="s">
        <v>324</v>
      </c>
      <c r="AT610" s="241" t="s">
        <v>207</v>
      </c>
      <c r="AU610" s="241" t="s">
        <v>81</v>
      </c>
      <c r="AY610" s="18" t="s">
        <v>205</v>
      </c>
      <c r="BE610" s="242">
        <f>IF(N610="základní",J610,0)</f>
        <v>0</v>
      </c>
      <c r="BF610" s="242">
        <f>IF(N610="snížená",J610,0)</f>
        <v>0</v>
      </c>
      <c r="BG610" s="242">
        <f>IF(N610="zákl. přenesená",J610,0)</f>
        <v>0</v>
      </c>
      <c r="BH610" s="242">
        <f>IF(N610="sníž. přenesená",J610,0)</f>
        <v>0</v>
      </c>
      <c r="BI610" s="242">
        <f>IF(N610="nulová",J610,0)</f>
        <v>0</v>
      </c>
      <c r="BJ610" s="18" t="s">
        <v>79</v>
      </c>
      <c r="BK610" s="242">
        <f>ROUND(I610*H610,2)</f>
        <v>0</v>
      </c>
      <c r="BL610" s="18" t="s">
        <v>324</v>
      </c>
      <c r="BM610" s="241" t="s">
        <v>7072</v>
      </c>
    </row>
    <row r="611" s="2" customFormat="1">
      <c r="A611" s="39"/>
      <c r="B611" s="40"/>
      <c r="C611" s="41"/>
      <c r="D611" s="243" t="s">
        <v>214</v>
      </c>
      <c r="E611" s="41"/>
      <c r="F611" s="244" t="s">
        <v>7071</v>
      </c>
      <c r="G611" s="41"/>
      <c r="H611" s="41"/>
      <c r="I611" s="245"/>
      <c r="J611" s="41"/>
      <c r="K611" s="41"/>
      <c r="L611" s="45"/>
      <c r="M611" s="246"/>
      <c r="N611" s="247"/>
      <c r="O611" s="92"/>
      <c r="P611" s="92"/>
      <c r="Q611" s="92"/>
      <c r="R611" s="92"/>
      <c r="S611" s="92"/>
      <c r="T611" s="93"/>
      <c r="U611" s="39"/>
      <c r="V611" s="39"/>
      <c r="W611" s="39"/>
      <c r="X611" s="39"/>
      <c r="Y611" s="39"/>
      <c r="Z611" s="39"/>
      <c r="AA611" s="39"/>
      <c r="AB611" s="39"/>
      <c r="AC611" s="39"/>
      <c r="AD611" s="39"/>
      <c r="AE611" s="39"/>
      <c r="AT611" s="18" t="s">
        <v>214</v>
      </c>
      <c r="AU611" s="18" t="s">
        <v>81</v>
      </c>
    </row>
    <row r="612" s="2" customFormat="1">
      <c r="A612" s="39"/>
      <c r="B612" s="40"/>
      <c r="C612" s="41"/>
      <c r="D612" s="243" t="s">
        <v>231</v>
      </c>
      <c r="E612" s="41"/>
      <c r="F612" s="280" t="s">
        <v>7073</v>
      </c>
      <c r="G612" s="41"/>
      <c r="H612" s="41"/>
      <c r="I612" s="245"/>
      <c r="J612" s="41"/>
      <c r="K612" s="41"/>
      <c r="L612" s="45"/>
      <c r="M612" s="246"/>
      <c r="N612" s="247"/>
      <c r="O612" s="92"/>
      <c r="P612" s="92"/>
      <c r="Q612" s="92"/>
      <c r="R612" s="92"/>
      <c r="S612" s="92"/>
      <c r="T612" s="93"/>
      <c r="U612" s="39"/>
      <c r="V612" s="39"/>
      <c r="W612" s="39"/>
      <c r="X612" s="39"/>
      <c r="Y612" s="39"/>
      <c r="Z612" s="39"/>
      <c r="AA612" s="39"/>
      <c r="AB612" s="39"/>
      <c r="AC612" s="39"/>
      <c r="AD612" s="39"/>
      <c r="AE612" s="39"/>
      <c r="AT612" s="18" t="s">
        <v>231</v>
      </c>
      <c r="AU612" s="18" t="s">
        <v>81</v>
      </c>
    </row>
    <row r="613" s="14" customFormat="1">
      <c r="A613" s="14"/>
      <c r="B613" s="258"/>
      <c r="C613" s="259"/>
      <c r="D613" s="243" t="s">
        <v>216</v>
      </c>
      <c r="E613" s="260" t="s">
        <v>1</v>
      </c>
      <c r="F613" s="261" t="s">
        <v>7074</v>
      </c>
      <c r="G613" s="259"/>
      <c r="H613" s="262">
        <v>68.439999999999998</v>
      </c>
      <c r="I613" s="263"/>
      <c r="J613" s="259"/>
      <c r="K613" s="259"/>
      <c r="L613" s="264"/>
      <c r="M613" s="265"/>
      <c r="N613" s="266"/>
      <c r="O613" s="266"/>
      <c r="P613" s="266"/>
      <c r="Q613" s="266"/>
      <c r="R613" s="266"/>
      <c r="S613" s="266"/>
      <c r="T613" s="267"/>
      <c r="U613" s="14"/>
      <c r="V613" s="14"/>
      <c r="W613" s="14"/>
      <c r="X613" s="14"/>
      <c r="Y613" s="14"/>
      <c r="Z613" s="14"/>
      <c r="AA613" s="14"/>
      <c r="AB613" s="14"/>
      <c r="AC613" s="14"/>
      <c r="AD613" s="14"/>
      <c r="AE613" s="14"/>
      <c r="AT613" s="268" t="s">
        <v>216</v>
      </c>
      <c r="AU613" s="268" t="s">
        <v>81</v>
      </c>
      <c r="AV613" s="14" t="s">
        <v>81</v>
      </c>
      <c r="AW613" s="14" t="s">
        <v>30</v>
      </c>
      <c r="AX613" s="14" t="s">
        <v>73</v>
      </c>
      <c r="AY613" s="268" t="s">
        <v>205</v>
      </c>
    </row>
    <row r="614" s="13" customFormat="1">
      <c r="A614" s="13"/>
      <c r="B614" s="248"/>
      <c r="C614" s="249"/>
      <c r="D614" s="243" t="s">
        <v>216</v>
      </c>
      <c r="E614" s="250" t="s">
        <v>1</v>
      </c>
      <c r="F614" s="251" t="s">
        <v>7060</v>
      </c>
      <c r="G614" s="249"/>
      <c r="H614" s="250" t="s">
        <v>1</v>
      </c>
      <c r="I614" s="252"/>
      <c r="J614" s="249"/>
      <c r="K614" s="249"/>
      <c r="L614" s="253"/>
      <c r="M614" s="254"/>
      <c r="N614" s="255"/>
      <c r="O614" s="255"/>
      <c r="P614" s="255"/>
      <c r="Q614" s="255"/>
      <c r="R614" s="255"/>
      <c r="S614" s="255"/>
      <c r="T614" s="256"/>
      <c r="U614" s="13"/>
      <c r="V614" s="13"/>
      <c r="W614" s="13"/>
      <c r="X614" s="13"/>
      <c r="Y614" s="13"/>
      <c r="Z614" s="13"/>
      <c r="AA614" s="13"/>
      <c r="AB614" s="13"/>
      <c r="AC614" s="13"/>
      <c r="AD614" s="13"/>
      <c r="AE614" s="13"/>
      <c r="AT614" s="257" t="s">
        <v>216</v>
      </c>
      <c r="AU614" s="257" t="s">
        <v>81</v>
      </c>
      <c r="AV614" s="13" t="s">
        <v>79</v>
      </c>
      <c r="AW614" s="13" t="s">
        <v>30</v>
      </c>
      <c r="AX614" s="13" t="s">
        <v>73</v>
      </c>
      <c r="AY614" s="257" t="s">
        <v>205</v>
      </c>
    </row>
    <row r="615" s="14" customFormat="1">
      <c r="A615" s="14"/>
      <c r="B615" s="258"/>
      <c r="C615" s="259"/>
      <c r="D615" s="243" t="s">
        <v>216</v>
      </c>
      <c r="E615" s="260" t="s">
        <v>1</v>
      </c>
      <c r="F615" s="261" t="s">
        <v>7061</v>
      </c>
      <c r="G615" s="259"/>
      <c r="H615" s="262">
        <v>94</v>
      </c>
      <c r="I615" s="263"/>
      <c r="J615" s="259"/>
      <c r="K615" s="259"/>
      <c r="L615" s="264"/>
      <c r="M615" s="265"/>
      <c r="N615" s="266"/>
      <c r="O615" s="266"/>
      <c r="P615" s="266"/>
      <c r="Q615" s="266"/>
      <c r="R615" s="266"/>
      <c r="S615" s="266"/>
      <c r="T615" s="267"/>
      <c r="U615" s="14"/>
      <c r="V615" s="14"/>
      <c r="W615" s="14"/>
      <c r="X615" s="14"/>
      <c r="Y615" s="14"/>
      <c r="Z615" s="14"/>
      <c r="AA615" s="14"/>
      <c r="AB615" s="14"/>
      <c r="AC615" s="14"/>
      <c r="AD615" s="14"/>
      <c r="AE615" s="14"/>
      <c r="AT615" s="268" t="s">
        <v>216</v>
      </c>
      <c r="AU615" s="268" t="s">
        <v>81</v>
      </c>
      <c r="AV615" s="14" t="s">
        <v>81</v>
      </c>
      <c r="AW615" s="14" t="s">
        <v>30</v>
      </c>
      <c r="AX615" s="14" t="s">
        <v>73</v>
      </c>
      <c r="AY615" s="268" t="s">
        <v>205</v>
      </c>
    </row>
    <row r="616" s="13" customFormat="1">
      <c r="A616" s="13"/>
      <c r="B616" s="248"/>
      <c r="C616" s="249"/>
      <c r="D616" s="243" t="s">
        <v>216</v>
      </c>
      <c r="E616" s="250" t="s">
        <v>1</v>
      </c>
      <c r="F616" s="251" t="s">
        <v>1096</v>
      </c>
      <c r="G616" s="249"/>
      <c r="H616" s="250" t="s">
        <v>1</v>
      </c>
      <c r="I616" s="252"/>
      <c r="J616" s="249"/>
      <c r="K616" s="249"/>
      <c r="L616" s="253"/>
      <c r="M616" s="254"/>
      <c r="N616" s="255"/>
      <c r="O616" s="255"/>
      <c r="P616" s="255"/>
      <c r="Q616" s="255"/>
      <c r="R616" s="255"/>
      <c r="S616" s="255"/>
      <c r="T616" s="256"/>
      <c r="U616" s="13"/>
      <c r="V616" s="13"/>
      <c r="W616" s="13"/>
      <c r="X616" s="13"/>
      <c r="Y616" s="13"/>
      <c r="Z616" s="13"/>
      <c r="AA616" s="13"/>
      <c r="AB616" s="13"/>
      <c r="AC616" s="13"/>
      <c r="AD616" s="13"/>
      <c r="AE616" s="13"/>
      <c r="AT616" s="257" t="s">
        <v>216</v>
      </c>
      <c r="AU616" s="257" t="s">
        <v>81</v>
      </c>
      <c r="AV616" s="13" t="s">
        <v>79</v>
      </c>
      <c r="AW616" s="13" t="s">
        <v>30</v>
      </c>
      <c r="AX616" s="13" t="s">
        <v>73</v>
      </c>
      <c r="AY616" s="257" t="s">
        <v>205</v>
      </c>
    </row>
    <row r="617" s="14" customFormat="1">
      <c r="A617" s="14"/>
      <c r="B617" s="258"/>
      <c r="C617" s="259"/>
      <c r="D617" s="243" t="s">
        <v>216</v>
      </c>
      <c r="E617" s="260" t="s">
        <v>1</v>
      </c>
      <c r="F617" s="261" t="s">
        <v>7075</v>
      </c>
      <c r="G617" s="259"/>
      <c r="H617" s="262">
        <v>3.6600000000000001</v>
      </c>
      <c r="I617" s="263"/>
      <c r="J617" s="259"/>
      <c r="K617" s="259"/>
      <c r="L617" s="264"/>
      <c r="M617" s="265"/>
      <c r="N617" s="266"/>
      <c r="O617" s="266"/>
      <c r="P617" s="266"/>
      <c r="Q617" s="266"/>
      <c r="R617" s="266"/>
      <c r="S617" s="266"/>
      <c r="T617" s="267"/>
      <c r="U617" s="14"/>
      <c r="V617" s="14"/>
      <c r="W617" s="14"/>
      <c r="X617" s="14"/>
      <c r="Y617" s="14"/>
      <c r="Z617" s="14"/>
      <c r="AA617" s="14"/>
      <c r="AB617" s="14"/>
      <c r="AC617" s="14"/>
      <c r="AD617" s="14"/>
      <c r="AE617" s="14"/>
      <c r="AT617" s="268" t="s">
        <v>216</v>
      </c>
      <c r="AU617" s="268" t="s">
        <v>81</v>
      </c>
      <c r="AV617" s="14" t="s">
        <v>81</v>
      </c>
      <c r="AW617" s="14" t="s">
        <v>30</v>
      </c>
      <c r="AX617" s="14" t="s">
        <v>73</v>
      </c>
      <c r="AY617" s="268" t="s">
        <v>205</v>
      </c>
    </row>
    <row r="618" s="15" customFormat="1">
      <c r="A618" s="15"/>
      <c r="B618" s="269"/>
      <c r="C618" s="270"/>
      <c r="D618" s="243" t="s">
        <v>216</v>
      </c>
      <c r="E618" s="271" t="s">
        <v>1</v>
      </c>
      <c r="F618" s="272" t="s">
        <v>222</v>
      </c>
      <c r="G618" s="270"/>
      <c r="H618" s="273">
        <v>166.09999999999999</v>
      </c>
      <c r="I618" s="274"/>
      <c r="J618" s="270"/>
      <c r="K618" s="270"/>
      <c r="L618" s="275"/>
      <c r="M618" s="276"/>
      <c r="N618" s="277"/>
      <c r="O618" s="277"/>
      <c r="P618" s="277"/>
      <c r="Q618" s="277"/>
      <c r="R618" s="277"/>
      <c r="S618" s="277"/>
      <c r="T618" s="278"/>
      <c r="U618" s="15"/>
      <c r="V618" s="15"/>
      <c r="W618" s="15"/>
      <c r="X618" s="15"/>
      <c r="Y618" s="15"/>
      <c r="Z618" s="15"/>
      <c r="AA618" s="15"/>
      <c r="AB618" s="15"/>
      <c r="AC618" s="15"/>
      <c r="AD618" s="15"/>
      <c r="AE618" s="15"/>
      <c r="AT618" s="279" t="s">
        <v>216</v>
      </c>
      <c r="AU618" s="279" t="s">
        <v>81</v>
      </c>
      <c r="AV618" s="15" t="s">
        <v>212</v>
      </c>
      <c r="AW618" s="15" t="s">
        <v>30</v>
      </c>
      <c r="AX618" s="15" t="s">
        <v>79</v>
      </c>
      <c r="AY618" s="279" t="s">
        <v>205</v>
      </c>
    </row>
    <row r="619" s="2" customFormat="1" ht="24.15" customHeight="1">
      <c r="A619" s="39"/>
      <c r="B619" s="40"/>
      <c r="C619" s="230" t="s">
        <v>766</v>
      </c>
      <c r="D619" s="230" t="s">
        <v>207</v>
      </c>
      <c r="E619" s="231" t="s">
        <v>7076</v>
      </c>
      <c r="F619" s="232" t="s">
        <v>7077</v>
      </c>
      <c r="G619" s="233" t="s">
        <v>379</v>
      </c>
      <c r="H619" s="234">
        <v>19.600000000000001</v>
      </c>
      <c r="I619" s="235"/>
      <c r="J619" s="236">
        <f>ROUND(I619*H619,2)</f>
        <v>0</v>
      </c>
      <c r="K619" s="232" t="s">
        <v>1</v>
      </c>
      <c r="L619" s="45"/>
      <c r="M619" s="237" t="s">
        <v>1</v>
      </c>
      <c r="N619" s="238" t="s">
        <v>38</v>
      </c>
      <c r="O619" s="92"/>
      <c r="P619" s="239">
        <f>O619*H619</f>
        <v>0</v>
      </c>
      <c r="Q619" s="239">
        <v>0.0043800000000000002</v>
      </c>
      <c r="R619" s="239">
        <f>Q619*H619</f>
        <v>0.085848000000000008</v>
      </c>
      <c r="S619" s="239">
        <v>0</v>
      </c>
      <c r="T619" s="240">
        <f>S619*H619</f>
        <v>0</v>
      </c>
      <c r="U619" s="39"/>
      <c r="V619" s="39"/>
      <c r="W619" s="39"/>
      <c r="X619" s="39"/>
      <c r="Y619" s="39"/>
      <c r="Z619" s="39"/>
      <c r="AA619" s="39"/>
      <c r="AB619" s="39"/>
      <c r="AC619" s="39"/>
      <c r="AD619" s="39"/>
      <c r="AE619" s="39"/>
      <c r="AR619" s="241" t="s">
        <v>324</v>
      </c>
      <c r="AT619" s="241" t="s">
        <v>207</v>
      </c>
      <c r="AU619" s="241" t="s">
        <v>81</v>
      </c>
      <c r="AY619" s="18" t="s">
        <v>205</v>
      </c>
      <c r="BE619" s="242">
        <f>IF(N619="základní",J619,0)</f>
        <v>0</v>
      </c>
      <c r="BF619" s="242">
        <f>IF(N619="snížená",J619,0)</f>
        <v>0</v>
      </c>
      <c r="BG619" s="242">
        <f>IF(N619="zákl. přenesená",J619,0)</f>
        <v>0</v>
      </c>
      <c r="BH619" s="242">
        <f>IF(N619="sníž. přenesená",J619,0)</f>
        <v>0</v>
      </c>
      <c r="BI619" s="242">
        <f>IF(N619="nulová",J619,0)</f>
        <v>0</v>
      </c>
      <c r="BJ619" s="18" t="s">
        <v>79</v>
      </c>
      <c r="BK619" s="242">
        <f>ROUND(I619*H619,2)</f>
        <v>0</v>
      </c>
      <c r="BL619" s="18" t="s">
        <v>324</v>
      </c>
      <c r="BM619" s="241" t="s">
        <v>7078</v>
      </c>
    </row>
    <row r="620" s="2" customFormat="1">
      <c r="A620" s="39"/>
      <c r="B620" s="40"/>
      <c r="C620" s="41"/>
      <c r="D620" s="243" t="s">
        <v>214</v>
      </c>
      <c r="E620" s="41"/>
      <c r="F620" s="244" t="s">
        <v>7077</v>
      </c>
      <c r="G620" s="41"/>
      <c r="H620" s="41"/>
      <c r="I620" s="245"/>
      <c r="J620" s="41"/>
      <c r="K620" s="41"/>
      <c r="L620" s="45"/>
      <c r="M620" s="246"/>
      <c r="N620" s="247"/>
      <c r="O620" s="92"/>
      <c r="P620" s="92"/>
      <c r="Q620" s="92"/>
      <c r="R620" s="92"/>
      <c r="S620" s="92"/>
      <c r="T620" s="93"/>
      <c r="U620" s="39"/>
      <c r="V620" s="39"/>
      <c r="W620" s="39"/>
      <c r="X620" s="39"/>
      <c r="Y620" s="39"/>
      <c r="Z620" s="39"/>
      <c r="AA620" s="39"/>
      <c r="AB620" s="39"/>
      <c r="AC620" s="39"/>
      <c r="AD620" s="39"/>
      <c r="AE620" s="39"/>
      <c r="AT620" s="18" t="s">
        <v>214</v>
      </c>
      <c r="AU620" s="18" t="s">
        <v>81</v>
      </c>
    </row>
    <row r="621" s="2" customFormat="1">
      <c r="A621" s="39"/>
      <c r="B621" s="40"/>
      <c r="C621" s="41"/>
      <c r="D621" s="243" t="s">
        <v>231</v>
      </c>
      <c r="E621" s="41"/>
      <c r="F621" s="280" t="s">
        <v>7079</v>
      </c>
      <c r="G621" s="41"/>
      <c r="H621" s="41"/>
      <c r="I621" s="245"/>
      <c r="J621" s="41"/>
      <c r="K621" s="41"/>
      <c r="L621" s="45"/>
      <c r="M621" s="246"/>
      <c r="N621" s="247"/>
      <c r="O621" s="92"/>
      <c r="P621" s="92"/>
      <c r="Q621" s="92"/>
      <c r="R621" s="92"/>
      <c r="S621" s="92"/>
      <c r="T621" s="93"/>
      <c r="U621" s="39"/>
      <c r="V621" s="39"/>
      <c r="W621" s="39"/>
      <c r="X621" s="39"/>
      <c r="Y621" s="39"/>
      <c r="Z621" s="39"/>
      <c r="AA621" s="39"/>
      <c r="AB621" s="39"/>
      <c r="AC621" s="39"/>
      <c r="AD621" s="39"/>
      <c r="AE621" s="39"/>
      <c r="AT621" s="18" t="s">
        <v>231</v>
      </c>
      <c r="AU621" s="18" t="s">
        <v>81</v>
      </c>
    </row>
    <row r="622" s="14" customFormat="1">
      <c r="A622" s="14"/>
      <c r="B622" s="258"/>
      <c r="C622" s="259"/>
      <c r="D622" s="243" t="s">
        <v>216</v>
      </c>
      <c r="E622" s="260" t="s">
        <v>1</v>
      </c>
      <c r="F622" s="261" t="s">
        <v>7057</v>
      </c>
      <c r="G622" s="259"/>
      <c r="H622" s="262">
        <v>19.600000000000001</v>
      </c>
      <c r="I622" s="263"/>
      <c r="J622" s="259"/>
      <c r="K622" s="259"/>
      <c r="L622" s="264"/>
      <c r="M622" s="265"/>
      <c r="N622" s="266"/>
      <c r="O622" s="266"/>
      <c r="P622" s="266"/>
      <c r="Q622" s="266"/>
      <c r="R622" s="266"/>
      <c r="S622" s="266"/>
      <c r="T622" s="267"/>
      <c r="U622" s="14"/>
      <c r="V622" s="14"/>
      <c r="W622" s="14"/>
      <c r="X622" s="14"/>
      <c r="Y622" s="14"/>
      <c r="Z622" s="14"/>
      <c r="AA622" s="14"/>
      <c r="AB622" s="14"/>
      <c r="AC622" s="14"/>
      <c r="AD622" s="14"/>
      <c r="AE622" s="14"/>
      <c r="AT622" s="268" t="s">
        <v>216</v>
      </c>
      <c r="AU622" s="268" t="s">
        <v>81</v>
      </c>
      <c r="AV622" s="14" t="s">
        <v>81</v>
      </c>
      <c r="AW622" s="14" t="s">
        <v>30</v>
      </c>
      <c r="AX622" s="14" t="s">
        <v>79</v>
      </c>
      <c r="AY622" s="268" t="s">
        <v>205</v>
      </c>
    </row>
    <row r="623" s="2" customFormat="1" ht="24.15" customHeight="1">
      <c r="A623" s="39"/>
      <c r="B623" s="40"/>
      <c r="C623" s="230" t="s">
        <v>771</v>
      </c>
      <c r="D623" s="230" t="s">
        <v>207</v>
      </c>
      <c r="E623" s="231" t="s">
        <v>7080</v>
      </c>
      <c r="F623" s="232" t="s">
        <v>7081</v>
      </c>
      <c r="G623" s="233" t="s">
        <v>379</v>
      </c>
      <c r="H623" s="234">
        <v>55</v>
      </c>
      <c r="I623" s="235"/>
      <c r="J623" s="236">
        <f>ROUND(I623*H623,2)</f>
        <v>0</v>
      </c>
      <c r="K623" s="232" t="s">
        <v>1</v>
      </c>
      <c r="L623" s="45"/>
      <c r="M623" s="237" t="s">
        <v>1</v>
      </c>
      <c r="N623" s="238" t="s">
        <v>38</v>
      </c>
      <c r="O623" s="92"/>
      <c r="P623" s="239">
        <f>O623*H623</f>
        <v>0</v>
      </c>
      <c r="Q623" s="239">
        <v>0.0043800000000000002</v>
      </c>
      <c r="R623" s="239">
        <f>Q623*H623</f>
        <v>0.2409</v>
      </c>
      <c r="S623" s="239">
        <v>0</v>
      </c>
      <c r="T623" s="240">
        <f>S623*H623</f>
        <v>0</v>
      </c>
      <c r="U623" s="39"/>
      <c r="V623" s="39"/>
      <c r="W623" s="39"/>
      <c r="X623" s="39"/>
      <c r="Y623" s="39"/>
      <c r="Z623" s="39"/>
      <c r="AA623" s="39"/>
      <c r="AB623" s="39"/>
      <c r="AC623" s="39"/>
      <c r="AD623" s="39"/>
      <c r="AE623" s="39"/>
      <c r="AR623" s="241" t="s">
        <v>324</v>
      </c>
      <c r="AT623" s="241" t="s">
        <v>207</v>
      </c>
      <c r="AU623" s="241" t="s">
        <v>81</v>
      </c>
      <c r="AY623" s="18" t="s">
        <v>205</v>
      </c>
      <c r="BE623" s="242">
        <f>IF(N623="základní",J623,0)</f>
        <v>0</v>
      </c>
      <c r="BF623" s="242">
        <f>IF(N623="snížená",J623,0)</f>
        <v>0</v>
      </c>
      <c r="BG623" s="242">
        <f>IF(N623="zákl. přenesená",J623,0)</f>
        <v>0</v>
      </c>
      <c r="BH623" s="242">
        <f>IF(N623="sníž. přenesená",J623,0)</f>
        <v>0</v>
      </c>
      <c r="BI623" s="242">
        <f>IF(N623="nulová",J623,0)</f>
        <v>0</v>
      </c>
      <c r="BJ623" s="18" t="s">
        <v>79</v>
      </c>
      <c r="BK623" s="242">
        <f>ROUND(I623*H623,2)</f>
        <v>0</v>
      </c>
      <c r="BL623" s="18" t="s">
        <v>324</v>
      </c>
      <c r="BM623" s="241" t="s">
        <v>7082</v>
      </c>
    </row>
    <row r="624" s="2" customFormat="1">
      <c r="A624" s="39"/>
      <c r="B624" s="40"/>
      <c r="C624" s="41"/>
      <c r="D624" s="243" t="s">
        <v>214</v>
      </c>
      <c r="E624" s="41"/>
      <c r="F624" s="244" t="s">
        <v>7081</v>
      </c>
      <c r="G624" s="41"/>
      <c r="H624" s="41"/>
      <c r="I624" s="245"/>
      <c r="J624" s="41"/>
      <c r="K624" s="41"/>
      <c r="L624" s="45"/>
      <c r="M624" s="246"/>
      <c r="N624" s="247"/>
      <c r="O624" s="92"/>
      <c r="P624" s="92"/>
      <c r="Q624" s="92"/>
      <c r="R624" s="92"/>
      <c r="S624" s="92"/>
      <c r="T624" s="93"/>
      <c r="U624" s="39"/>
      <c r="V624" s="39"/>
      <c r="W624" s="39"/>
      <c r="X624" s="39"/>
      <c r="Y624" s="39"/>
      <c r="Z624" s="39"/>
      <c r="AA624" s="39"/>
      <c r="AB624" s="39"/>
      <c r="AC624" s="39"/>
      <c r="AD624" s="39"/>
      <c r="AE624" s="39"/>
      <c r="AT624" s="18" t="s">
        <v>214</v>
      </c>
      <c r="AU624" s="18" t="s">
        <v>81</v>
      </c>
    </row>
    <row r="625" s="2" customFormat="1" ht="24.15" customHeight="1">
      <c r="A625" s="39"/>
      <c r="B625" s="40"/>
      <c r="C625" s="230" t="s">
        <v>778</v>
      </c>
      <c r="D625" s="230" t="s">
        <v>207</v>
      </c>
      <c r="E625" s="231" t="s">
        <v>7083</v>
      </c>
      <c r="F625" s="232" t="s">
        <v>7084</v>
      </c>
      <c r="G625" s="233" t="s">
        <v>245</v>
      </c>
      <c r="H625" s="234">
        <v>0.83499999999999996</v>
      </c>
      <c r="I625" s="235"/>
      <c r="J625" s="236">
        <f>ROUND(I625*H625,2)</f>
        <v>0</v>
      </c>
      <c r="K625" s="232" t="s">
        <v>211</v>
      </c>
      <c r="L625" s="45"/>
      <c r="M625" s="237" t="s">
        <v>1</v>
      </c>
      <c r="N625" s="238" t="s">
        <v>38</v>
      </c>
      <c r="O625" s="92"/>
      <c r="P625" s="239">
        <f>O625*H625</f>
        <v>0</v>
      </c>
      <c r="Q625" s="239">
        <v>0</v>
      </c>
      <c r="R625" s="239">
        <f>Q625*H625</f>
        <v>0</v>
      </c>
      <c r="S625" s="239">
        <v>0</v>
      </c>
      <c r="T625" s="240">
        <f>S625*H625</f>
        <v>0</v>
      </c>
      <c r="U625" s="39"/>
      <c r="V625" s="39"/>
      <c r="W625" s="39"/>
      <c r="X625" s="39"/>
      <c r="Y625" s="39"/>
      <c r="Z625" s="39"/>
      <c r="AA625" s="39"/>
      <c r="AB625" s="39"/>
      <c r="AC625" s="39"/>
      <c r="AD625" s="39"/>
      <c r="AE625" s="39"/>
      <c r="AR625" s="241" t="s">
        <v>324</v>
      </c>
      <c r="AT625" s="241" t="s">
        <v>207</v>
      </c>
      <c r="AU625" s="241" t="s">
        <v>81</v>
      </c>
      <c r="AY625" s="18" t="s">
        <v>205</v>
      </c>
      <c r="BE625" s="242">
        <f>IF(N625="základní",J625,0)</f>
        <v>0</v>
      </c>
      <c r="BF625" s="242">
        <f>IF(N625="snížená",J625,0)</f>
        <v>0</v>
      </c>
      <c r="BG625" s="242">
        <f>IF(N625="zákl. přenesená",J625,0)</f>
        <v>0</v>
      </c>
      <c r="BH625" s="242">
        <f>IF(N625="sníž. přenesená",J625,0)</f>
        <v>0</v>
      </c>
      <c r="BI625" s="242">
        <f>IF(N625="nulová",J625,0)</f>
        <v>0</v>
      </c>
      <c r="BJ625" s="18" t="s">
        <v>79</v>
      </c>
      <c r="BK625" s="242">
        <f>ROUND(I625*H625,2)</f>
        <v>0</v>
      </c>
      <c r="BL625" s="18" t="s">
        <v>324</v>
      </c>
      <c r="BM625" s="241" t="s">
        <v>7085</v>
      </c>
    </row>
    <row r="626" s="2" customFormat="1">
      <c r="A626" s="39"/>
      <c r="B626" s="40"/>
      <c r="C626" s="41"/>
      <c r="D626" s="243" t="s">
        <v>214</v>
      </c>
      <c r="E626" s="41"/>
      <c r="F626" s="244" t="s">
        <v>7086</v>
      </c>
      <c r="G626" s="41"/>
      <c r="H626" s="41"/>
      <c r="I626" s="245"/>
      <c r="J626" s="41"/>
      <c r="K626" s="41"/>
      <c r="L626" s="45"/>
      <c r="M626" s="246"/>
      <c r="N626" s="247"/>
      <c r="O626" s="92"/>
      <c r="P626" s="92"/>
      <c r="Q626" s="92"/>
      <c r="R626" s="92"/>
      <c r="S626" s="92"/>
      <c r="T626" s="93"/>
      <c r="U626" s="39"/>
      <c r="V626" s="39"/>
      <c r="W626" s="39"/>
      <c r="X626" s="39"/>
      <c r="Y626" s="39"/>
      <c r="Z626" s="39"/>
      <c r="AA626" s="39"/>
      <c r="AB626" s="39"/>
      <c r="AC626" s="39"/>
      <c r="AD626" s="39"/>
      <c r="AE626" s="39"/>
      <c r="AT626" s="18" t="s">
        <v>214</v>
      </c>
      <c r="AU626" s="18" t="s">
        <v>81</v>
      </c>
    </row>
    <row r="627" s="12" customFormat="1" ht="22.8" customHeight="1">
      <c r="A627" s="12"/>
      <c r="B627" s="214"/>
      <c r="C627" s="215"/>
      <c r="D627" s="216" t="s">
        <v>72</v>
      </c>
      <c r="E627" s="228" t="s">
        <v>1108</v>
      </c>
      <c r="F627" s="228" t="s">
        <v>1109</v>
      </c>
      <c r="G627" s="215"/>
      <c r="H627" s="215"/>
      <c r="I627" s="218"/>
      <c r="J627" s="229">
        <f>BK627</f>
        <v>0</v>
      </c>
      <c r="K627" s="215"/>
      <c r="L627" s="220"/>
      <c r="M627" s="221"/>
      <c r="N627" s="222"/>
      <c r="O627" s="222"/>
      <c r="P627" s="223">
        <f>SUM(P628:P656)</f>
        <v>0</v>
      </c>
      <c r="Q627" s="222"/>
      <c r="R627" s="223">
        <f>SUM(R628:R656)</f>
        <v>1.2632452000000001</v>
      </c>
      <c r="S627" s="222"/>
      <c r="T627" s="224">
        <f>SUM(T628:T656)</f>
        <v>0</v>
      </c>
      <c r="U627" s="12"/>
      <c r="V627" s="12"/>
      <c r="W627" s="12"/>
      <c r="X627" s="12"/>
      <c r="Y627" s="12"/>
      <c r="Z627" s="12"/>
      <c r="AA627" s="12"/>
      <c r="AB627" s="12"/>
      <c r="AC627" s="12"/>
      <c r="AD627" s="12"/>
      <c r="AE627" s="12"/>
      <c r="AR627" s="225" t="s">
        <v>81</v>
      </c>
      <c r="AT627" s="226" t="s">
        <v>72</v>
      </c>
      <c r="AU627" s="226" t="s">
        <v>79</v>
      </c>
      <c r="AY627" s="225" t="s">
        <v>205</v>
      </c>
      <c r="BK627" s="227">
        <f>SUM(BK628:BK656)</f>
        <v>0</v>
      </c>
    </row>
    <row r="628" s="2" customFormat="1" ht="24.15" customHeight="1">
      <c r="A628" s="39"/>
      <c r="B628" s="40"/>
      <c r="C628" s="230" t="s">
        <v>787</v>
      </c>
      <c r="D628" s="230" t="s">
        <v>207</v>
      </c>
      <c r="E628" s="231" t="s">
        <v>1117</v>
      </c>
      <c r="F628" s="232" t="s">
        <v>7087</v>
      </c>
      <c r="G628" s="233" t="s">
        <v>485</v>
      </c>
      <c r="H628" s="234">
        <v>24</v>
      </c>
      <c r="I628" s="235"/>
      <c r="J628" s="236">
        <f>ROUND(I628*H628,2)</f>
        <v>0</v>
      </c>
      <c r="K628" s="232" t="s">
        <v>1</v>
      </c>
      <c r="L628" s="45"/>
      <c r="M628" s="237" t="s">
        <v>1</v>
      </c>
      <c r="N628" s="238" t="s">
        <v>38</v>
      </c>
      <c r="O628" s="92"/>
      <c r="P628" s="239">
        <f>O628*H628</f>
        <v>0</v>
      </c>
      <c r="Q628" s="239">
        <v>0</v>
      </c>
      <c r="R628" s="239">
        <f>Q628*H628</f>
        <v>0</v>
      </c>
      <c r="S628" s="239">
        <v>0</v>
      </c>
      <c r="T628" s="240">
        <f>S628*H628</f>
        <v>0</v>
      </c>
      <c r="U628" s="39"/>
      <c r="V628" s="39"/>
      <c r="W628" s="39"/>
      <c r="X628" s="39"/>
      <c r="Y628" s="39"/>
      <c r="Z628" s="39"/>
      <c r="AA628" s="39"/>
      <c r="AB628" s="39"/>
      <c r="AC628" s="39"/>
      <c r="AD628" s="39"/>
      <c r="AE628" s="39"/>
      <c r="AR628" s="241" t="s">
        <v>324</v>
      </c>
      <c r="AT628" s="241" t="s">
        <v>207</v>
      </c>
      <c r="AU628" s="241" t="s">
        <v>81</v>
      </c>
      <c r="AY628" s="18" t="s">
        <v>205</v>
      </c>
      <c r="BE628" s="242">
        <f>IF(N628="základní",J628,0)</f>
        <v>0</v>
      </c>
      <c r="BF628" s="242">
        <f>IF(N628="snížená",J628,0)</f>
        <v>0</v>
      </c>
      <c r="BG628" s="242">
        <f>IF(N628="zákl. přenesená",J628,0)</f>
        <v>0</v>
      </c>
      <c r="BH628" s="242">
        <f>IF(N628="sníž. přenesená",J628,0)</f>
        <v>0</v>
      </c>
      <c r="BI628" s="242">
        <f>IF(N628="nulová",J628,0)</f>
        <v>0</v>
      </c>
      <c r="BJ628" s="18" t="s">
        <v>79</v>
      </c>
      <c r="BK628" s="242">
        <f>ROUND(I628*H628,2)</f>
        <v>0</v>
      </c>
      <c r="BL628" s="18" t="s">
        <v>324</v>
      </c>
      <c r="BM628" s="241" t="s">
        <v>7088</v>
      </c>
    </row>
    <row r="629" s="2" customFormat="1">
      <c r="A629" s="39"/>
      <c r="B629" s="40"/>
      <c r="C629" s="41"/>
      <c r="D629" s="243" t="s">
        <v>214</v>
      </c>
      <c r="E629" s="41"/>
      <c r="F629" s="244" t="s">
        <v>7089</v>
      </c>
      <c r="G629" s="41"/>
      <c r="H629" s="41"/>
      <c r="I629" s="245"/>
      <c r="J629" s="41"/>
      <c r="K629" s="41"/>
      <c r="L629" s="45"/>
      <c r="M629" s="246"/>
      <c r="N629" s="247"/>
      <c r="O629" s="92"/>
      <c r="P629" s="92"/>
      <c r="Q629" s="92"/>
      <c r="R629" s="92"/>
      <c r="S629" s="92"/>
      <c r="T629" s="93"/>
      <c r="U629" s="39"/>
      <c r="V629" s="39"/>
      <c r="W629" s="39"/>
      <c r="X629" s="39"/>
      <c r="Y629" s="39"/>
      <c r="Z629" s="39"/>
      <c r="AA629" s="39"/>
      <c r="AB629" s="39"/>
      <c r="AC629" s="39"/>
      <c r="AD629" s="39"/>
      <c r="AE629" s="39"/>
      <c r="AT629" s="18" t="s">
        <v>214</v>
      </c>
      <c r="AU629" s="18" t="s">
        <v>81</v>
      </c>
    </row>
    <row r="630" s="2" customFormat="1">
      <c r="A630" s="39"/>
      <c r="B630" s="40"/>
      <c r="C630" s="41"/>
      <c r="D630" s="243" t="s">
        <v>231</v>
      </c>
      <c r="E630" s="41"/>
      <c r="F630" s="280" t="s">
        <v>1121</v>
      </c>
      <c r="G630" s="41"/>
      <c r="H630" s="41"/>
      <c r="I630" s="245"/>
      <c r="J630" s="41"/>
      <c r="K630" s="41"/>
      <c r="L630" s="45"/>
      <c r="M630" s="246"/>
      <c r="N630" s="247"/>
      <c r="O630" s="92"/>
      <c r="P630" s="92"/>
      <c r="Q630" s="92"/>
      <c r="R630" s="92"/>
      <c r="S630" s="92"/>
      <c r="T630" s="93"/>
      <c r="U630" s="39"/>
      <c r="V630" s="39"/>
      <c r="W630" s="39"/>
      <c r="X630" s="39"/>
      <c r="Y630" s="39"/>
      <c r="Z630" s="39"/>
      <c r="AA630" s="39"/>
      <c r="AB630" s="39"/>
      <c r="AC630" s="39"/>
      <c r="AD630" s="39"/>
      <c r="AE630" s="39"/>
      <c r="AT630" s="18" t="s">
        <v>231</v>
      </c>
      <c r="AU630" s="18" t="s">
        <v>81</v>
      </c>
    </row>
    <row r="631" s="2" customFormat="1" ht="24.15" customHeight="1">
      <c r="A631" s="39"/>
      <c r="B631" s="40"/>
      <c r="C631" s="230" t="s">
        <v>793</v>
      </c>
      <c r="D631" s="230" t="s">
        <v>207</v>
      </c>
      <c r="E631" s="231" t="s">
        <v>7090</v>
      </c>
      <c r="F631" s="232" t="s">
        <v>7091</v>
      </c>
      <c r="G631" s="233" t="s">
        <v>485</v>
      </c>
      <c r="H631" s="234">
        <v>18</v>
      </c>
      <c r="I631" s="235"/>
      <c r="J631" s="236">
        <f>ROUND(I631*H631,2)</f>
        <v>0</v>
      </c>
      <c r="K631" s="232" t="s">
        <v>1</v>
      </c>
      <c r="L631" s="45"/>
      <c r="M631" s="237" t="s">
        <v>1</v>
      </c>
      <c r="N631" s="238" t="s">
        <v>38</v>
      </c>
      <c r="O631" s="92"/>
      <c r="P631" s="239">
        <f>O631*H631</f>
        <v>0</v>
      </c>
      <c r="Q631" s="239">
        <v>0</v>
      </c>
      <c r="R631" s="239">
        <f>Q631*H631</f>
        <v>0</v>
      </c>
      <c r="S631" s="239">
        <v>0</v>
      </c>
      <c r="T631" s="240">
        <f>S631*H631</f>
        <v>0</v>
      </c>
      <c r="U631" s="39"/>
      <c r="V631" s="39"/>
      <c r="W631" s="39"/>
      <c r="X631" s="39"/>
      <c r="Y631" s="39"/>
      <c r="Z631" s="39"/>
      <c r="AA631" s="39"/>
      <c r="AB631" s="39"/>
      <c r="AC631" s="39"/>
      <c r="AD631" s="39"/>
      <c r="AE631" s="39"/>
      <c r="AR631" s="241" t="s">
        <v>324</v>
      </c>
      <c r="AT631" s="241" t="s">
        <v>207</v>
      </c>
      <c r="AU631" s="241" t="s">
        <v>81</v>
      </c>
      <c r="AY631" s="18" t="s">
        <v>205</v>
      </c>
      <c r="BE631" s="242">
        <f>IF(N631="základní",J631,0)</f>
        <v>0</v>
      </c>
      <c r="BF631" s="242">
        <f>IF(N631="snížená",J631,0)</f>
        <v>0</v>
      </c>
      <c r="BG631" s="242">
        <f>IF(N631="zákl. přenesená",J631,0)</f>
        <v>0</v>
      </c>
      <c r="BH631" s="242">
        <f>IF(N631="sníž. přenesená",J631,0)</f>
        <v>0</v>
      </c>
      <c r="BI631" s="242">
        <f>IF(N631="nulová",J631,0)</f>
        <v>0</v>
      </c>
      <c r="BJ631" s="18" t="s">
        <v>79</v>
      </c>
      <c r="BK631" s="242">
        <f>ROUND(I631*H631,2)</f>
        <v>0</v>
      </c>
      <c r="BL631" s="18" t="s">
        <v>324</v>
      </c>
      <c r="BM631" s="241" t="s">
        <v>7092</v>
      </c>
    </row>
    <row r="632" s="2" customFormat="1">
      <c r="A632" s="39"/>
      <c r="B632" s="40"/>
      <c r="C632" s="41"/>
      <c r="D632" s="243" t="s">
        <v>214</v>
      </c>
      <c r="E632" s="41"/>
      <c r="F632" s="244" t="s">
        <v>7093</v>
      </c>
      <c r="G632" s="41"/>
      <c r="H632" s="41"/>
      <c r="I632" s="245"/>
      <c r="J632" s="41"/>
      <c r="K632" s="41"/>
      <c r="L632" s="45"/>
      <c r="M632" s="246"/>
      <c r="N632" s="247"/>
      <c r="O632" s="92"/>
      <c r="P632" s="92"/>
      <c r="Q632" s="92"/>
      <c r="R632" s="92"/>
      <c r="S632" s="92"/>
      <c r="T632" s="93"/>
      <c r="U632" s="39"/>
      <c r="V632" s="39"/>
      <c r="W632" s="39"/>
      <c r="X632" s="39"/>
      <c r="Y632" s="39"/>
      <c r="Z632" s="39"/>
      <c r="AA632" s="39"/>
      <c r="AB632" s="39"/>
      <c r="AC632" s="39"/>
      <c r="AD632" s="39"/>
      <c r="AE632" s="39"/>
      <c r="AT632" s="18" t="s">
        <v>214</v>
      </c>
      <c r="AU632" s="18" t="s">
        <v>81</v>
      </c>
    </row>
    <row r="633" s="2" customFormat="1">
      <c r="A633" s="39"/>
      <c r="B633" s="40"/>
      <c r="C633" s="41"/>
      <c r="D633" s="243" t="s">
        <v>231</v>
      </c>
      <c r="E633" s="41"/>
      <c r="F633" s="280" t="s">
        <v>1121</v>
      </c>
      <c r="G633" s="41"/>
      <c r="H633" s="41"/>
      <c r="I633" s="245"/>
      <c r="J633" s="41"/>
      <c r="K633" s="41"/>
      <c r="L633" s="45"/>
      <c r="M633" s="246"/>
      <c r="N633" s="247"/>
      <c r="O633" s="92"/>
      <c r="P633" s="92"/>
      <c r="Q633" s="92"/>
      <c r="R633" s="92"/>
      <c r="S633" s="92"/>
      <c r="T633" s="93"/>
      <c r="U633" s="39"/>
      <c r="V633" s="39"/>
      <c r="W633" s="39"/>
      <c r="X633" s="39"/>
      <c r="Y633" s="39"/>
      <c r="Z633" s="39"/>
      <c r="AA633" s="39"/>
      <c r="AB633" s="39"/>
      <c r="AC633" s="39"/>
      <c r="AD633" s="39"/>
      <c r="AE633" s="39"/>
      <c r="AT633" s="18" t="s">
        <v>231</v>
      </c>
      <c r="AU633" s="18" t="s">
        <v>81</v>
      </c>
    </row>
    <row r="634" s="2" customFormat="1" ht="24.15" customHeight="1">
      <c r="A634" s="39"/>
      <c r="B634" s="40"/>
      <c r="C634" s="230" t="s">
        <v>799</v>
      </c>
      <c r="D634" s="230" t="s">
        <v>207</v>
      </c>
      <c r="E634" s="231" t="s">
        <v>1123</v>
      </c>
      <c r="F634" s="232" t="s">
        <v>7094</v>
      </c>
      <c r="G634" s="233" t="s">
        <v>485</v>
      </c>
      <c r="H634" s="234">
        <v>3</v>
      </c>
      <c r="I634" s="235"/>
      <c r="J634" s="236">
        <f>ROUND(I634*H634,2)</f>
        <v>0</v>
      </c>
      <c r="K634" s="232" t="s">
        <v>1</v>
      </c>
      <c r="L634" s="45"/>
      <c r="M634" s="237" t="s">
        <v>1</v>
      </c>
      <c r="N634" s="238" t="s">
        <v>38</v>
      </c>
      <c r="O634" s="92"/>
      <c r="P634" s="239">
        <f>O634*H634</f>
        <v>0</v>
      </c>
      <c r="Q634" s="239">
        <v>0</v>
      </c>
      <c r="R634" s="239">
        <f>Q634*H634</f>
        <v>0</v>
      </c>
      <c r="S634" s="239">
        <v>0</v>
      </c>
      <c r="T634" s="240">
        <f>S634*H634</f>
        <v>0</v>
      </c>
      <c r="U634" s="39"/>
      <c r="V634" s="39"/>
      <c r="W634" s="39"/>
      <c r="X634" s="39"/>
      <c r="Y634" s="39"/>
      <c r="Z634" s="39"/>
      <c r="AA634" s="39"/>
      <c r="AB634" s="39"/>
      <c r="AC634" s="39"/>
      <c r="AD634" s="39"/>
      <c r="AE634" s="39"/>
      <c r="AR634" s="241" t="s">
        <v>324</v>
      </c>
      <c r="AT634" s="241" t="s">
        <v>207</v>
      </c>
      <c r="AU634" s="241" t="s">
        <v>81</v>
      </c>
      <c r="AY634" s="18" t="s">
        <v>205</v>
      </c>
      <c r="BE634" s="242">
        <f>IF(N634="základní",J634,0)</f>
        <v>0</v>
      </c>
      <c r="BF634" s="242">
        <f>IF(N634="snížená",J634,0)</f>
        <v>0</v>
      </c>
      <c r="BG634" s="242">
        <f>IF(N634="zákl. přenesená",J634,0)</f>
        <v>0</v>
      </c>
      <c r="BH634" s="242">
        <f>IF(N634="sníž. přenesená",J634,0)</f>
        <v>0</v>
      </c>
      <c r="BI634" s="242">
        <f>IF(N634="nulová",J634,0)</f>
        <v>0</v>
      </c>
      <c r="BJ634" s="18" t="s">
        <v>79</v>
      </c>
      <c r="BK634" s="242">
        <f>ROUND(I634*H634,2)</f>
        <v>0</v>
      </c>
      <c r="BL634" s="18" t="s">
        <v>324</v>
      </c>
      <c r="BM634" s="241" t="s">
        <v>7095</v>
      </c>
    </row>
    <row r="635" s="2" customFormat="1">
      <c r="A635" s="39"/>
      <c r="B635" s="40"/>
      <c r="C635" s="41"/>
      <c r="D635" s="243" t="s">
        <v>214</v>
      </c>
      <c r="E635" s="41"/>
      <c r="F635" s="244" t="s">
        <v>7096</v>
      </c>
      <c r="G635" s="41"/>
      <c r="H635" s="41"/>
      <c r="I635" s="245"/>
      <c r="J635" s="41"/>
      <c r="K635" s="41"/>
      <c r="L635" s="45"/>
      <c r="M635" s="246"/>
      <c r="N635" s="247"/>
      <c r="O635" s="92"/>
      <c r="P635" s="92"/>
      <c r="Q635" s="92"/>
      <c r="R635" s="92"/>
      <c r="S635" s="92"/>
      <c r="T635" s="93"/>
      <c r="U635" s="39"/>
      <c r="V635" s="39"/>
      <c r="W635" s="39"/>
      <c r="X635" s="39"/>
      <c r="Y635" s="39"/>
      <c r="Z635" s="39"/>
      <c r="AA635" s="39"/>
      <c r="AB635" s="39"/>
      <c r="AC635" s="39"/>
      <c r="AD635" s="39"/>
      <c r="AE635" s="39"/>
      <c r="AT635" s="18" t="s">
        <v>214</v>
      </c>
      <c r="AU635" s="18" t="s">
        <v>81</v>
      </c>
    </row>
    <row r="636" s="2" customFormat="1">
      <c r="A636" s="39"/>
      <c r="B636" s="40"/>
      <c r="C636" s="41"/>
      <c r="D636" s="243" t="s">
        <v>231</v>
      </c>
      <c r="E636" s="41"/>
      <c r="F636" s="280" t="s">
        <v>1121</v>
      </c>
      <c r="G636" s="41"/>
      <c r="H636" s="41"/>
      <c r="I636" s="245"/>
      <c r="J636" s="41"/>
      <c r="K636" s="41"/>
      <c r="L636" s="45"/>
      <c r="M636" s="246"/>
      <c r="N636" s="247"/>
      <c r="O636" s="92"/>
      <c r="P636" s="92"/>
      <c r="Q636" s="92"/>
      <c r="R636" s="92"/>
      <c r="S636" s="92"/>
      <c r="T636" s="93"/>
      <c r="U636" s="39"/>
      <c r="V636" s="39"/>
      <c r="W636" s="39"/>
      <c r="X636" s="39"/>
      <c r="Y636" s="39"/>
      <c r="Z636" s="39"/>
      <c r="AA636" s="39"/>
      <c r="AB636" s="39"/>
      <c r="AC636" s="39"/>
      <c r="AD636" s="39"/>
      <c r="AE636" s="39"/>
      <c r="AT636" s="18" t="s">
        <v>231</v>
      </c>
      <c r="AU636" s="18" t="s">
        <v>81</v>
      </c>
    </row>
    <row r="637" s="2" customFormat="1" ht="24.15" customHeight="1">
      <c r="A637" s="39"/>
      <c r="B637" s="40"/>
      <c r="C637" s="230" t="s">
        <v>804</v>
      </c>
      <c r="D637" s="230" t="s">
        <v>207</v>
      </c>
      <c r="E637" s="231" t="s">
        <v>4617</v>
      </c>
      <c r="F637" s="232" t="s">
        <v>7097</v>
      </c>
      <c r="G637" s="233" t="s">
        <v>485</v>
      </c>
      <c r="H637" s="234">
        <v>15</v>
      </c>
      <c r="I637" s="235"/>
      <c r="J637" s="236">
        <f>ROUND(I637*H637,2)</f>
        <v>0</v>
      </c>
      <c r="K637" s="232" t="s">
        <v>1</v>
      </c>
      <c r="L637" s="45"/>
      <c r="M637" s="237" t="s">
        <v>1</v>
      </c>
      <c r="N637" s="238" t="s">
        <v>38</v>
      </c>
      <c r="O637" s="92"/>
      <c r="P637" s="239">
        <f>O637*H637</f>
        <v>0</v>
      </c>
      <c r="Q637" s="239">
        <v>0</v>
      </c>
      <c r="R637" s="239">
        <f>Q637*H637</f>
        <v>0</v>
      </c>
      <c r="S637" s="239">
        <v>0</v>
      </c>
      <c r="T637" s="240">
        <f>S637*H637</f>
        <v>0</v>
      </c>
      <c r="U637" s="39"/>
      <c r="V637" s="39"/>
      <c r="W637" s="39"/>
      <c r="X637" s="39"/>
      <c r="Y637" s="39"/>
      <c r="Z637" s="39"/>
      <c r="AA637" s="39"/>
      <c r="AB637" s="39"/>
      <c r="AC637" s="39"/>
      <c r="AD637" s="39"/>
      <c r="AE637" s="39"/>
      <c r="AR637" s="241" t="s">
        <v>324</v>
      </c>
      <c r="AT637" s="241" t="s">
        <v>207</v>
      </c>
      <c r="AU637" s="241" t="s">
        <v>81</v>
      </c>
      <c r="AY637" s="18" t="s">
        <v>205</v>
      </c>
      <c r="BE637" s="242">
        <f>IF(N637="základní",J637,0)</f>
        <v>0</v>
      </c>
      <c r="BF637" s="242">
        <f>IF(N637="snížená",J637,0)</f>
        <v>0</v>
      </c>
      <c r="BG637" s="242">
        <f>IF(N637="zákl. přenesená",J637,0)</f>
        <v>0</v>
      </c>
      <c r="BH637" s="242">
        <f>IF(N637="sníž. přenesená",J637,0)</f>
        <v>0</v>
      </c>
      <c r="BI637" s="242">
        <f>IF(N637="nulová",J637,0)</f>
        <v>0</v>
      </c>
      <c r="BJ637" s="18" t="s">
        <v>79</v>
      </c>
      <c r="BK637" s="242">
        <f>ROUND(I637*H637,2)</f>
        <v>0</v>
      </c>
      <c r="BL637" s="18" t="s">
        <v>324</v>
      </c>
      <c r="BM637" s="241" t="s">
        <v>7098</v>
      </c>
    </row>
    <row r="638" s="2" customFormat="1">
      <c r="A638" s="39"/>
      <c r="B638" s="40"/>
      <c r="C638" s="41"/>
      <c r="D638" s="243" t="s">
        <v>214</v>
      </c>
      <c r="E638" s="41"/>
      <c r="F638" s="244" t="s">
        <v>7099</v>
      </c>
      <c r="G638" s="41"/>
      <c r="H638" s="41"/>
      <c r="I638" s="245"/>
      <c r="J638" s="41"/>
      <c r="K638" s="41"/>
      <c r="L638" s="45"/>
      <c r="M638" s="246"/>
      <c r="N638" s="247"/>
      <c r="O638" s="92"/>
      <c r="P638" s="92"/>
      <c r="Q638" s="92"/>
      <c r="R638" s="92"/>
      <c r="S638" s="92"/>
      <c r="T638" s="93"/>
      <c r="U638" s="39"/>
      <c r="V638" s="39"/>
      <c r="W638" s="39"/>
      <c r="X638" s="39"/>
      <c r="Y638" s="39"/>
      <c r="Z638" s="39"/>
      <c r="AA638" s="39"/>
      <c r="AB638" s="39"/>
      <c r="AC638" s="39"/>
      <c r="AD638" s="39"/>
      <c r="AE638" s="39"/>
      <c r="AT638" s="18" t="s">
        <v>214</v>
      </c>
      <c r="AU638" s="18" t="s">
        <v>81</v>
      </c>
    </row>
    <row r="639" s="2" customFormat="1">
      <c r="A639" s="39"/>
      <c r="B639" s="40"/>
      <c r="C639" s="41"/>
      <c r="D639" s="243" t="s">
        <v>231</v>
      </c>
      <c r="E639" s="41"/>
      <c r="F639" s="280" t="s">
        <v>1121</v>
      </c>
      <c r="G639" s="41"/>
      <c r="H639" s="41"/>
      <c r="I639" s="245"/>
      <c r="J639" s="41"/>
      <c r="K639" s="41"/>
      <c r="L639" s="45"/>
      <c r="M639" s="246"/>
      <c r="N639" s="247"/>
      <c r="O639" s="92"/>
      <c r="P639" s="92"/>
      <c r="Q639" s="92"/>
      <c r="R639" s="92"/>
      <c r="S639" s="92"/>
      <c r="T639" s="93"/>
      <c r="U639" s="39"/>
      <c r="V639" s="39"/>
      <c r="W639" s="39"/>
      <c r="X639" s="39"/>
      <c r="Y639" s="39"/>
      <c r="Z639" s="39"/>
      <c r="AA639" s="39"/>
      <c r="AB639" s="39"/>
      <c r="AC639" s="39"/>
      <c r="AD639" s="39"/>
      <c r="AE639" s="39"/>
      <c r="AT639" s="18" t="s">
        <v>231</v>
      </c>
      <c r="AU639" s="18" t="s">
        <v>81</v>
      </c>
    </row>
    <row r="640" s="2" customFormat="1" ht="24.15" customHeight="1">
      <c r="A640" s="39"/>
      <c r="B640" s="40"/>
      <c r="C640" s="230" t="s">
        <v>975</v>
      </c>
      <c r="D640" s="230" t="s">
        <v>207</v>
      </c>
      <c r="E640" s="231" t="s">
        <v>1168</v>
      </c>
      <c r="F640" s="232" t="s">
        <v>1169</v>
      </c>
      <c r="G640" s="233" t="s">
        <v>157</v>
      </c>
      <c r="H640" s="234">
        <v>103.92</v>
      </c>
      <c r="I640" s="235"/>
      <c r="J640" s="236">
        <f>ROUND(I640*H640,2)</f>
        <v>0</v>
      </c>
      <c r="K640" s="232" t="s">
        <v>211</v>
      </c>
      <c r="L640" s="45"/>
      <c r="M640" s="237" t="s">
        <v>1</v>
      </c>
      <c r="N640" s="238" t="s">
        <v>38</v>
      </c>
      <c r="O640" s="92"/>
      <c r="P640" s="239">
        <f>O640*H640</f>
        <v>0</v>
      </c>
      <c r="Q640" s="239">
        <v>0</v>
      </c>
      <c r="R640" s="239">
        <f>Q640*H640</f>
        <v>0</v>
      </c>
      <c r="S640" s="239">
        <v>0</v>
      </c>
      <c r="T640" s="240">
        <f>S640*H640</f>
        <v>0</v>
      </c>
      <c r="U640" s="39"/>
      <c r="V640" s="39"/>
      <c r="W640" s="39"/>
      <c r="X640" s="39"/>
      <c r="Y640" s="39"/>
      <c r="Z640" s="39"/>
      <c r="AA640" s="39"/>
      <c r="AB640" s="39"/>
      <c r="AC640" s="39"/>
      <c r="AD640" s="39"/>
      <c r="AE640" s="39"/>
      <c r="AR640" s="241" t="s">
        <v>324</v>
      </c>
      <c r="AT640" s="241" t="s">
        <v>207</v>
      </c>
      <c r="AU640" s="241" t="s">
        <v>81</v>
      </c>
      <c r="AY640" s="18" t="s">
        <v>205</v>
      </c>
      <c r="BE640" s="242">
        <f>IF(N640="základní",J640,0)</f>
        <v>0</v>
      </c>
      <c r="BF640" s="242">
        <f>IF(N640="snížená",J640,0)</f>
        <v>0</v>
      </c>
      <c r="BG640" s="242">
        <f>IF(N640="zákl. přenesená",J640,0)</f>
        <v>0</v>
      </c>
      <c r="BH640" s="242">
        <f>IF(N640="sníž. přenesená",J640,0)</f>
        <v>0</v>
      </c>
      <c r="BI640" s="242">
        <f>IF(N640="nulová",J640,0)</f>
        <v>0</v>
      </c>
      <c r="BJ640" s="18" t="s">
        <v>79</v>
      </c>
      <c r="BK640" s="242">
        <f>ROUND(I640*H640,2)</f>
        <v>0</v>
      </c>
      <c r="BL640" s="18" t="s">
        <v>324</v>
      </c>
      <c r="BM640" s="241" t="s">
        <v>7100</v>
      </c>
    </row>
    <row r="641" s="2" customFormat="1">
      <c r="A641" s="39"/>
      <c r="B641" s="40"/>
      <c r="C641" s="41"/>
      <c r="D641" s="243" t="s">
        <v>214</v>
      </c>
      <c r="E641" s="41"/>
      <c r="F641" s="244" t="s">
        <v>1171</v>
      </c>
      <c r="G641" s="41"/>
      <c r="H641" s="41"/>
      <c r="I641" s="245"/>
      <c r="J641" s="41"/>
      <c r="K641" s="41"/>
      <c r="L641" s="45"/>
      <c r="M641" s="246"/>
      <c r="N641" s="247"/>
      <c r="O641" s="92"/>
      <c r="P641" s="92"/>
      <c r="Q641" s="92"/>
      <c r="R641" s="92"/>
      <c r="S641" s="92"/>
      <c r="T641" s="93"/>
      <c r="U641" s="39"/>
      <c r="V641" s="39"/>
      <c r="W641" s="39"/>
      <c r="X641" s="39"/>
      <c r="Y641" s="39"/>
      <c r="Z641" s="39"/>
      <c r="AA641" s="39"/>
      <c r="AB641" s="39"/>
      <c r="AC641" s="39"/>
      <c r="AD641" s="39"/>
      <c r="AE641" s="39"/>
      <c r="AT641" s="18" t="s">
        <v>214</v>
      </c>
      <c r="AU641" s="18" t="s">
        <v>81</v>
      </c>
    </row>
    <row r="642" s="14" customFormat="1">
      <c r="A642" s="14"/>
      <c r="B642" s="258"/>
      <c r="C642" s="259"/>
      <c r="D642" s="243" t="s">
        <v>216</v>
      </c>
      <c r="E642" s="260" t="s">
        <v>1</v>
      </c>
      <c r="F642" s="261" t="s">
        <v>1172</v>
      </c>
      <c r="G642" s="259"/>
      <c r="H642" s="262">
        <v>103.92</v>
      </c>
      <c r="I642" s="263"/>
      <c r="J642" s="259"/>
      <c r="K642" s="259"/>
      <c r="L642" s="264"/>
      <c r="M642" s="265"/>
      <c r="N642" s="266"/>
      <c r="O642" s="266"/>
      <c r="P642" s="266"/>
      <c r="Q642" s="266"/>
      <c r="R642" s="266"/>
      <c r="S642" s="266"/>
      <c r="T642" s="267"/>
      <c r="U642" s="14"/>
      <c r="V642" s="14"/>
      <c r="W642" s="14"/>
      <c r="X642" s="14"/>
      <c r="Y642" s="14"/>
      <c r="Z642" s="14"/>
      <c r="AA642" s="14"/>
      <c r="AB642" s="14"/>
      <c r="AC642" s="14"/>
      <c r="AD642" s="14"/>
      <c r="AE642" s="14"/>
      <c r="AT642" s="268" t="s">
        <v>216</v>
      </c>
      <c r="AU642" s="268" t="s">
        <v>81</v>
      </c>
      <c r="AV642" s="14" t="s">
        <v>81</v>
      </c>
      <c r="AW642" s="14" t="s">
        <v>30</v>
      </c>
      <c r="AX642" s="14" t="s">
        <v>79</v>
      </c>
      <c r="AY642" s="268" t="s">
        <v>205</v>
      </c>
    </row>
    <row r="643" s="2" customFormat="1" ht="16.5" customHeight="1">
      <c r="A643" s="39"/>
      <c r="B643" s="40"/>
      <c r="C643" s="292" t="s">
        <v>979</v>
      </c>
      <c r="D643" s="292" t="s">
        <v>301</v>
      </c>
      <c r="E643" s="293" t="s">
        <v>1174</v>
      </c>
      <c r="F643" s="294" t="s">
        <v>1175</v>
      </c>
      <c r="G643" s="295" t="s">
        <v>157</v>
      </c>
      <c r="H643" s="296">
        <v>103.92</v>
      </c>
      <c r="I643" s="297"/>
      <c r="J643" s="298">
        <f>ROUND(I643*H643,2)</f>
        <v>0</v>
      </c>
      <c r="K643" s="294" t="s">
        <v>1</v>
      </c>
      <c r="L643" s="299"/>
      <c r="M643" s="300" t="s">
        <v>1</v>
      </c>
      <c r="N643" s="301" t="s">
        <v>38</v>
      </c>
      <c r="O643" s="92"/>
      <c r="P643" s="239">
        <f>O643*H643</f>
        <v>0</v>
      </c>
      <c r="Q643" s="239">
        <v>0.0093100000000000006</v>
      </c>
      <c r="R643" s="239">
        <f>Q643*H643</f>
        <v>0.96749520000000011</v>
      </c>
      <c r="S643" s="239">
        <v>0</v>
      </c>
      <c r="T643" s="240">
        <f>S643*H643</f>
        <v>0</v>
      </c>
      <c r="U643" s="39"/>
      <c r="V643" s="39"/>
      <c r="W643" s="39"/>
      <c r="X643" s="39"/>
      <c r="Y643" s="39"/>
      <c r="Z643" s="39"/>
      <c r="AA643" s="39"/>
      <c r="AB643" s="39"/>
      <c r="AC643" s="39"/>
      <c r="AD643" s="39"/>
      <c r="AE643" s="39"/>
      <c r="AR643" s="241" t="s">
        <v>422</v>
      </c>
      <c r="AT643" s="241" t="s">
        <v>301</v>
      </c>
      <c r="AU643" s="241" t="s">
        <v>81</v>
      </c>
      <c r="AY643" s="18" t="s">
        <v>205</v>
      </c>
      <c r="BE643" s="242">
        <f>IF(N643="základní",J643,0)</f>
        <v>0</v>
      </c>
      <c r="BF643" s="242">
        <f>IF(N643="snížená",J643,0)</f>
        <v>0</v>
      </c>
      <c r="BG643" s="242">
        <f>IF(N643="zákl. přenesená",J643,0)</f>
        <v>0</v>
      </c>
      <c r="BH643" s="242">
        <f>IF(N643="sníž. přenesená",J643,0)</f>
        <v>0</v>
      </c>
      <c r="BI643" s="242">
        <f>IF(N643="nulová",J643,0)</f>
        <v>0</v>
      </c>
      <c r="BJ643" s="18" t="s">
        <v>79</v>
      </c>
      <c r="BK643" s="242">
        <f>ROUND(I643*H643,2)</f>
        <v>0</v>
      </c>
      <c r="BL643" s="18" t="s">
        <v>324</v>
      </c>
      <c r="BM643" s="241" t="s">
        <v>7101</v>
      </c>
    </row>
    <row r="644" s="2" customFormat="1" ht="21.75" customHeight="1">
      <c r="A644" s="39"/>
      <c r="B644" s="40"/>
      <c r="C644" s="292" t="s">
        <v>984</v>
      </c>
      <c r="D644" s="292" t="s">
        <v>301</v>
      </c>
      <c r="E644" s="293" t="s">
        <v>1185</v>
      </c>
      <c r="F644" s="294" t="s">
        <v>1186</v>
      </c>
      <c r="G644" s="295" t="s">
        <v>379</v>
      </c>
      <c r="H644" s="296">
        <v>169.09999999999999</v>
      </c>
      <c r="I644" s="297"/>
      <c r="J644" s="298">
        <f>ROUND(I644*H644,2)</f>
        <v>0</v>
      </c>
      <c r="K644" s="294" t="s">
        <v>1</v>
      </c>
      <c r="L644" s="299"/>
      <c r="M644" s="300" t="s">
        <v>1</v>
      </c>
      <c r="N644" s="301" t="s">
        <v>38</v>
      </c>
      <c r="O644" s="92"/>
      <c r="P644" s="239">
        <f>O644*H644</f>
        <v>0</v>
      </c>
      <c r="Q644" s="239">
        <v>0.0011000000000000001</v>
      </c>
      <c r="R644" s="239">
        <f>Q644*H644</f>
        <v>0.18601000000000001</v>
      </c>
      <c r="S644" s="239">
        <v>0</v>
      </c>
      <c r="T644" s="240">
        <f>S644*H644</f>
        <v>0</v>
      </c>
      <c r="U644" s="39"/>
      <c r="V644" s="39"/>
      <c r="W644" s="39"/>
      <c r="X644" s="39"/>
      <c r="Y644" s="39"/>
      <c r="Z644" s="39"/>
      <c r="AA644" s="39"/>
      <c r="AB644" s="39"/>
      <c r="AC644" s="39"/>
      <c r="AD644" s="39"/>
      <c r="AE644" s="39"/>
      <c r="AR644" s="241" t="s">
        <v>422</v>
      </c>
      <c r="AT644" s="241" t="s">
        <v>301</v>
      </c>
      <c r="AU644" s="241" t="s">
        <v>81</v>
      </c>
      <c r="AY644" s="18" t="s">
        <v>205</v>
      </c>
      <c r="BE644" s="242">
        <f>IF(N644="základní",J644,0)</f>
        <v>0</v>
      </c>
      <c r="BF644" s="242">
        <f>IF(N644="snížená",J644,0)</f>
        <v>0</v>
      </c>
      <c r="BG644" s="242">
        <f>IF(N644="zákl. přenesená",J644,0)</f>
        <v>0</v>
      </c>
      <c r="BH644" s="242">
        <f>IF(N644="sníž. přenesená",J644,0)</f>
        <v>0</v>
      </c>
      <c r="BI644" s="242">
        <f>IF(N644="nulová",J644,0)</f>
        <v>0</v>
      </c>
      <c r="BJ644" s="18" t="s">
        <v>79</v>
      </c>
      <c r="BK644" s="242">
        <f>ROUND(I644*H644,2)</f>
        <v>0</v>
      </c>
      <c r="BL644" s="18" t="s">
        <v>324</v>
      </c>
      <c r="BM644" s="241" t="s">
        <v>7102</v>
      </c>
    </row>
    <row r="645" s="2" customFormat="1">
      <c r="A645" s="39"/>
      <c r="B645" s="40"/>
      <c r="C645" s="41"/>
      <c r="D645" s="243" t="s">
        <v>214</v>
      </c>
      <c r="E645" s="41"/>
      <c r="F645" s="244" t="s">
        <v>1186</v>
      </c>
      <c r="G645" s="41"/>
      <c r="H645" s="41"/>
      <c r="I645" s="245"/>
      <c r="J645" s="41"/>
      <c r="K645" s="41"/>
      <c r="L645" s="45"/>
      <c r="M645" s="246"/>
      <c r="N645" s="247"/>
      <c r="O645" s="92"/>
      <c r="P645" s="92"/>
      <c r="Q645" s="92"/>
      <c r="R645" s="92"/>
      <c r="S645" s="92"/>
      <c r="T645" s="93"/>
      <c r="U645" s="39"/>
      <c r="V645" s="39"/>
      <c r="W645" s="39"/>
      <c r="X645" s="39"/>
      <c r="Y645" s="39"/>
      <c r="Z645" s="39"/>
      <c r="AA645" s="39"/>
      <c r="AB645" s="39"/>
      <c r="AC645" s="39"/>
      <c r="AD645" s="39"/>
      <c r="AE645" s="39"/>
      <c r="AT645" s="18" t="s">
        <v>214</v>
      </c>
      <c r="AU645" s="18" t="s">
        <v>81</v>
      </c>
    </row>
    <row r="646" s="2" customFormat="1" ht="24.15" customHeight="1">
      <c r="A646" s="39"/>
      <c r="B646" s="40"/>
      <c r="C646" s="230" t="s">
        <v>809</v>
      </c>
      <c r="D646" s="230" t="s">
        <v>207</v>
      </c>
      <c r="E646" s="231" t="s">
        <v>1178</v>
      </c>
      <c r="F646" s="232" t="s">
        <v>1179</v>
      </c>
      <c r="G646" s="233" t="s">
        <v>379</v>
      </c>
      <c r="H646" s="234">
        <v>68.439999999999998</v>
      </c>
      <c r="I646" s="235"/>
      <c r="J646" s="236">
        <f>ROUND(I646*H646,2)</f>
        <v>0</v>
      </c>
      <c r="K646" s="232" t="s">
        <v>211</v>
      </c>
      <c r="L646" s="45"/>
      <c r="M646" s="237" t="s">
        <v>1</v>
      </c>
      <c r="N646" s="238" t="s">
        <v>38</v>
      </c>
      <c r="O646" s="92"/>
      <c r="P646" s="239">
        <f>O646*H646</f>
        <v>0</v>
      </c>
      <c r="Q646" s="239">
        <v>0</v>
      </c>
      <c r="R646" s="239">
        <f>Q646*H646</f>
        <v>0</v>
      </c>
      <c r="S646" s="239">
        <v>0</v>
      </c>
      <c r="T646" s="240">
        <f>S646*H646</f>
        <v>0</v>
      </c>
      <c r="U646" s="39"/>
      <c r="V646" s="39"/>
      <c r="W646" s="39"/>
      <c r="X646" s="39"/>
      <c r="Y646" s="39"/>
      <c r="Z646" s="39"/>
      <c r="AA646" s="39"/>
      <c r="AB646" s="39"/>
      <c r="AC646" s="39"/>
      <c r="AD646" s="39"/>
      <c r="AE646" s="39"/>
      <c r="AR646" s="241" t="s">
        <v>324</v>
      </c>
      <c r="AT646" s="241" t="s">
        <v>207</v>
      </c>
      <c r="AU646" s="241" t="s">
        <v>81</v>
      </c>
      <c r="AY646" s="18" t="s">
        <v>205</v>
      </c>
      <c r="BE646" s="242">
        <f>IF(N646="základní",J646,0)</f>
        <v>0</v>
      </c>
      <c r="BF646" s="242">
        <f>IF(N646="snížená",J646,0)</f>
        <v>0</v>
      </c>
      <c r="BG646" s="242">
        <f>IF(N646="zákl. přenesená",J646,0)</f>
        <v>0</v>
      </c>
      <c r="BH646" s="242">
        <f>IF(N646="sníž. přenesená",J646,0)</f>
        <v>0</v>
      </c>
      <c r="BI646" s="242">
        <f>IF(N646="nulová",J646,0)</f>
        <v>0</v>
      </c>
      <c r="BJ646" s="18" t="s">
        <v>79</v>
      </c>
      <c r="BK646" s="242">
        <f>ROUND(I646*H646,2)</f>
        <v>0</v>
      </c>
      <c r="BL646" s="18" t="s">
        <v>324</v>
      </c>
      <c r="BM646" s="241" t="s">
        <v>7103</v>
      </c>
    </row>
    <row r="647" s="2" customFormat="1">
      <c r="A647" s="39"/>
      <c r="B647" s="40"/>
      <c r="C647" s="41"/>
      <c r="D647" s="243" t="s">
        <v>214</v>
      </c>
      <c r="E647" s="41"/>
      <c r="F647" s="244" t="s">
        <v>1181</v>
      </c>
      <c r="G647" s="41"/>
      <c r="H647" s="41"/>
      <c r="I647" s="245"/>
      <c r="J647" s="41"/>
      <c r="K647" s="41"/>
      <c r="L647" s="45"/>
      <c r="M647" s="246"/>
      <c r="N647" s="247"/>
      <c r="O647" s="92"/>
      <c r="P647" s="92"/>
      <c r="Q647" s="92"/>
      <c r="R647" s="92"/>
      <c r="S647" s="92"/>
      <c r="T647" s="93"/>
      <c r="U647" s="39"/>
      <c r="V647" s="39"/>
      <c r="W647" s="39"/>
      <c r="X647" s="39"/>
      <c r="Y647" s="39"/>
      <c r="Z647" s="39"/>
      <c r="AA647" s="39"/>
      <c r="AB647" s="39"/>
      <c r="AC647" s="39"/>
      <c r="AD647" s="39"/>
      <c r="AE647" s="39"/>
      <c r="AT647" s="18" t="s">
        <v>214</v>
      </c>
      <c r="AU647" s="18" t="s">
        <v>81</v>
      </c>
    </row>
    <row r="648" s="2" customFormat="1" ht="21.75" customHeight="1">
      <c r="A648" s="39"/>
      <c r="B648" s="40"/>
      <c r="C648" s="292" t="s">
        <v>815</v>
      </c>
      <c r="D648" s="292" t="s">
        <v>301</v>
      </c>
      <c r="E648" s="293" t="s">
        <v>7104</v>
      </c>
      <c r="F648" s="294" t="s">
        <v>7105</v>
      </c>
      <c r="G648" s="295" t="s">
        <v>379</v>
      </c>
      <c r="H648" s="296">
        <v>68.439999999999998</v>
      </c>
      <c r="I648" s="297"/>
      <c r="J648" s="298">
        <f>ROUND(I648*H648,2)</f>
        <v>0</v>
      </c>
      <c r="K648" s="294" t="s">
        <v>211</v>
      </c>
      <c r="L648" s="299"/>
      <c r="M648" s="300" t="s">
        <v>1</v>
      </c>
      <c r="N648" s="301" t="s">
        <v>38</v>
      </c>
      <c r="O648" s="92"/>
      <c r="P648" s="239">
        <f>O648*H648</f>
        <v>0</v>
      </c>
      <c r="Q648" s="239">
        <v>0.0015</v>
      </c>
      <c r="R648" s="239">
        <f>Q648*H648</f>
        <v>0.10266</v>
      </c>
      <c r="S648" s="239">
        <v>0</v>
      </c>
      <c r="T648" s="240">
        <f>S648*H648</f>
        <v>0</v>
      </c>
      <c r="U648" s="39"/>
      <c r="V648" s="39"/>
      <c r="W648" s="39"/>
      <c r="X648" s="39"/>
      <c r="Y648" s="39"/>
      <c r="Z648" s="39"/>
      <c r="AA648" s="39"/>
      <c r="AB648" s="39"/>
      <c r="AC648" s="39"/>
      <c r="AD648" s="39"/>
      <c r="AE648" s="39"/>
      <c r="AR648" s="241" t="s">
        <v>422</v>
      </c>
      <c r="AT648" s="241" t="s">
        <v>301</v>
      </c>
      <c r="AU648" s="241" t="s">
        <v>81</v>
      </c>
      <c r="AY648" s="18" t="s">
        <v>205</v>
      </c>
      <c r="BE648" s="242">
        <f>IF(N648="základní",J648,0)</f>
        <v>0</v>
      </c>
      <c r="BF648" s="242">
        <f>IF(N648="snížená",J648,0)</f>
        <v>0</v>
      </c>
      <c r="BG648" s="242">
        <f>IF(N648="zákl. přenesená",J648,0)</f>
        <v>0</v>
      </c>
      <c r="BH648" s="242">
        <f>IF(N648="sníž. přenesená",J648,0)</f>
        <v>0</v>
      </c>
      <c r="BI648" s="242">
        <f>IF(N648="nulová",J648,0)</f>
        <v>0</v>
      </c>
      <c r="BJ648" s="18" t="s">
        <v>79</v>
      </c>
      <c r="BK648" s="242">
        <f>ROUND(I648*H648,2)</f>
        <v>0</v>
      </c>
      <c r="BL648" s="18" t="s">
        <v>324</v>
      </c>
      <c r="BM648" s="241" t="s">
        <v>7106</v>
      </c>
    </row>
    <row r="649" s="2" customFormat="1">
      <c r="A649" s="39"/>
      <c r="B649" s="40"/>
      <c r="C649" s="41"/>
      <c r="D649" s="243" t="s">
        <v>214</v>
      </c>
      <c r="E649" s="41"/>
      <c r="F649" s="244" t="s">
        <v>7105</v>
      </c>
      <c r="G649" s="41"/>
      <c r="H649" s="41"/>
      <c r="I649" s="245"/>
      <c r="J649" s="41"/>
      <c r="K649" s="41"/>
      <c r="L649" s="45"/>
      <c r="M649" s="246"/>
      <c r="N649" s="247"/>
      <c r="O649" s="92"/>
      <c r="P649" s="92"/>
      <c r="Q649" s="92"/>
      <c r="R649" s="92"/>
      <c r="S649" s="92"/>
      <c r="T649" s="93"/>
      <c r="U649" s="39"/>
      <c r="V649" s="39"/>
      <c r="W649" s="39"/>
      <c r="X649" s="39"/>
      <c r="Y649" s="39"/>
      <c r="Z649" s="39"/>
      <c r="AA649" s="39"/>
      <c r="AB649" s="39"/>
      <c r="AC649" s="39"/>
      <c r="AD649" s="39"/>
      <c r="AE649" s="39"/>
      <c r="AT649" s="18" t="s">
        <v>214</v>
      </c>
      <c r="AU649" s="18" t="s">
        <v>81</v>
      </c>
    </row>
    <row r="650" s="14" customFormat="1">
      <c r="A650" s="14"/>
      <c r="B650" s="258"/>
      <c r="C650" s="259"/>
      <c r="D650" s="243" t="s">
        <v>216</v>
      </c>
      <c r="E650" s="260" t="s">
        <v>1</v>
      </c>
      <c r="F650" s="261" t="s">
        <v>7074</v>
      </c>
      <c r="G650" s="259"/>
      <c r="H650" s="262">
        <v>68.439999999999998</v>
      </c>
      <c r="I650" s="263"/>
      <c r="J650" s="259"/>
      <c r="K650" s="259"/>
      <c r="L650" s="264"/>
      <c r="M650" s="265"/>
      <c r="N650" s="266"/>
      <c r="O650" s="266"/>
      <c r="P650" s="266"/>
      <c r="Q650" s="266"/>
      <c r="R650" s="266"/>
      <c r="S650" s="266"/>
      <c r="T650" s="267"/>
      <c r="U650" s="14"/>
      <c r="V650" s="14"/>
      <c r="W650" s="14"/>
      <c r="X650" s="14"/>
      <c r="Y650" s="14"/>
      <c r="Z650" s="14"/>
      <c r="AA650" s="14"/>
      <c r="AB650" s="14"/>
      <c r="AC650" s="14"/>
      <c r="AD650" s="14"/>
      <c r="AE650" s="14"/>
      <c r="AT650" s="268" t="s">
        <v>216</v>
      </c>
      <c r="AU650" s="268" t="s">
        <v>81</v>
      </c>
      <c r="AV650" s="14" t="s">
        <v>81</v>
      </c>
      <c r="AW650" s="14" t="s">
        <v>30</v>
      </c>
      <c r="AX650" s="14" t="s">
        <v>79</v>
      </c>
      <c r="AY650" s="268" t="s">
        <v>205</v>
      </c>
    </row>
    <row r="651" s="2" customFormat="1" ht="21.75" customHeight="1">
      <c r="A651" s="39"/>
      <c r="B651" s="40"/>
      <c r="C651" s="292" t="s">
        <v>821</v>
      </c>
      <c r="D651" s="292" t="s">
        <v>301</v>
      </c>
      <c r="E651" s="293" t="s">
        <v>1189</v>
      </c>
      <c r="F651" s="294" t="s">
        <v>1190</v>
      </c>
      <c r="G651" s="295" t="s">
        <v>279</v>
      </c>
      <c r="H651" s="296">
        <v>118</v>
      </c>
      <c r="I651" s="297"/>
      <c r="J651" s="298">
        <f>ROUND(I651*H651,2)</f>
        <v>0</v>
      </c>
      <c r="K651" s="294" t="s">
        <v>211</v>
      </c>
      <c r="L651" s="299"/>
      <c r="M651" s="300" t="s">
        <v>1</v>
      </c>
      <c r="N651" s="301" t="s">
        <v>38</v>
      </c>
      <c r="O651" s="92"/>
      <c r="P651" s="239">
        <f>O651*H651</f>
        <v>0</v>
      </c>
      <c r="Q651" s="239">
        <v>6.0000000000000002E-05</v>
      </c>
      <c r="R651" s="239">
        <f>Q651*H651</f>
        <v>0.0070800000000000004</v>
      </c>
      <c r="S651" s="239">
        <v>0</v>
      </c>
      <c r="T651" s="240">
        <f>S651*H651</f>
        <v>0</v>
      </c>
      <c r="U651" s="39"/>
      <c r="V651" s="39"/>
      <c r="W651" s="39"/>
      <c r="X651" s="39"/>
      <c r="Y651" s="39"/>
      <c r="Z651" s="39"/>
      <c r="AA651" s="39"/>
      <c r="AB651" s="39"/>
      <c r="AC651" s="39"/>
      <c r="AD651" s="39"/>
      <c r="AE651" s="39"/>
      <c r="AR651" s="241" t="s">
        <v>422</v>
      </c>
      <c r="AT651" s="241" t="s">
        <v>301</v>
      </c>
      <c r="AU651" s="241" t="s">
        <v>81</v>
      </c>
      <c r="AY651" s="18" t="s">
        <v>205</v>
      </c>
      <c r="BE651" s="242">
        <f>IF(N651="základní",J651,0)</f>
        <v>0</v>
      </c>
      <c r="BF651" s="242">
        <f>IF(N651="snížená",J651,0)</f>
        <v>0</v>
      </c>
      <c r="BG651" s="242">
        <f>IF(N651="zákl. přenesená",J651,0)</f>
        <v>0</v>
      </c>
      <c r="BH651" s="242">
        <f>IF(N651="sníž. přenesená",J651,0)</f>
        <v>0</v>
      </c>
      <c r="BI651" s="242">
        <f>IF(N651="nulová",J651,0)</f>
        <v>0</v>
      </c>
      <c r="BJ651" s="18" t="s">
        <v>79</v>
      </c>
      <c r="BK651" s="242">
        <f>ROUND(I651*H651,2)</f>
        <v>0</v>
      </c>
      <c r="BL651" s="18" t="s">
        <v>324</v>
      </c>
      <c r="BM651" s="241" t="s">
        <v>7107</v>
      </c>
    </row>
    <row r="652" s="2" customFormat="1">
      <c r="A652" s="39"/>
      <c r="B652" s="40"/>
      <c r="C652" s="41"/>
      <c r="D652" s="243" t="s">
        <v>214</v>
      </c>
      <c r="E652" s="41"/>
      <c r="F652" s="244" t="s">
        <v>1190</v>
      </c>
      <c r="G652" s="41"/>
      <c r="H652" s="41"/>
      <c r="I652" s="245"/>
      <c r="J652" s="41"/>
      <c r="K652" s="41"/>
      <c r="L652" s="45"/>
      <c r="M652" s="246"/>
      <c r="N652" s="247"/>
      <c r="O652" s="92"/>
      <c r="P652" s="92"/>
      <c r="Q652" s="92"/>
      <c r="R652" s="92"/>
      <c r="S652" s="92"/>
      <c r="T652" s="93"/>
      <c r="U652" s="39"/>
      <c r="V652" s="39"/>
      <c r="W652" s="39"/>
      <c r="X652" s="39"/>
      <c r="Y652" s="39"/>
      <c r="Z652" s="39"/>
      <c r="AA652" s="39"/>
      <c r="AB652" s="39"/>
      <c r="AC652" s="39"/>
      <c r="AD652" s="39"/>
      <c r="AE652" s="39"/>
      <c r="AT652" s="18" t="s">
        <v>214</v>
      </c>
      <c r="AU652" s="18" t="s">
        <v>81</v>
      </c>
    </row>
    <row r="653" s="14" customFormat="1">
      <c r="A653" s="14"/>
      <c r="B653" s="258"/>
      <c r="C653" s="259"/>
      <c r="D653" s="243" t="s">
        <v>216</v>
      </c>
      <c r="E653" s="260" t="s">
        <v>1</v>
      </c>
      <c r="F653" s="261" t="s">
        <v>615</v>
      </c>
      <c r="G653" s="259"/>
      <c r="H653" s="262">
        <v>59</v>
      </c>
      <c r="I653" s="263"/>
      <c r="J653" s="259"/>
      <c r="K653" s="259"/>
      <c r="L653" s="264"/>
      <c r="M653" s="265"/>
      <c r="N653" s="266"/>
      <c r="O653" s="266"/>
      <c r="P653" s="266"/>
      <c r="Q653" s="266"/>
      <c r="R653" s="266"/>
      <c r="S653" s="266"/>
      <c r="T653" s="267"/>
      <c r="U653" s="14"/>
      <c r="V653" s="14"/>
      <c r="W653" s="14"/>
      <c r="X653" s="14"/>
      <c r="Y653" s="14"/>
      <c r="Z653" s="14"/>
      <c r="AA653" s="14"/>
      <c r="AB653" s="14"/>
      <c r="AC653" s="14"/>
      <c r="AD653" s="14"/>
      <c r="AE653" s="14"/>
      <c r="AT653" s="268" t="s">
        <v>216</v>
      </c>
      <c r="AU653" s="268" t="s">
        <v>81</v>
      </c>
      <c r="AV653" s="14" t="s">
        <v>81</v>
      </c>
      <c r="AW653" s="14" t="s">
        <v>30</v>
      </c>
      <c r="AX653" s="14" t="s">
        <v>79</v>
      </c>
      <c r="AY653" s="268" t="s">
        <v>205</v>
      </c>
    </row>
    <row r="654" s="14" customFormat="1">
      <c r="A654" s="14"/>
      <c r="B654" s="258"/>
      <c r="C654" s="259"/>
      <c r="D654" s="243" t="s">
        <v>216</v>
      </c>
      <c r="E654" s="259"/>
      <c r="F654" s="261" t="s">
        <v>7108</v>
      </c>
      <c r="G654" s="259"/>
      <c r="H654" s="262">
        <v>118</v>
      </c>
      <c r="I654" s="263"/>
      <c r="J654" s="259"/>
      <c r="K654" s="259"/>
      <c r="L654" s="264"/>
      <c r="M654" s="265"/>
      <c r="N654" s="266"/>
      <c r="O654" s="266"/>
      <c r="P654" s="266"/>
      <c r="Q654" s="266"/>
      <c r="R654" s="266"/>
      <c r="S654" s="266"/>
      <c r="T654" s="267"/>
      <c r="U654" s="14"/>
      <c r="V654" s="14"/>
      <c r="W654" s="14"/>
      <c r="X654" s="14"/>
      <c r="Y654" s="14"/>
      <c r="Z654" s="14"/>
      <c r="AA654" s="14"/>
      <c r="AB654" s="14"/>
      <c r="AC654" s="14"/>
      <c r="AD654" s="14"/>
      <c r="AE654" s="14"/>
      <c r="AT654" s="268" t="s">
        <v>216</v>
      </c>
      <c r="AU654" s="268" t="s">
        <v>81</v>
      </c>
      <c r="AV654" s="14" t="s">
        <v>81</v>
      </c>
      <c r="AW654" s="14" t="s">
        <v>4</v>
      </c>
      <c r="AX654" s="14" t="s">
        <v>79</v>
      </c>
      <c r="AY654" s="268" t="s">
        <v>205</v>
      </c>
    </row>
    <row r="655" s="2" customFormat="1" ht="24.15" customHeight="1">
      <c r="A655" s="39"/>
      <c r="B655" s="40"/>
      <c r="C655" s="230" t="s">
        <v>827</v>
      </c>
      <c r="D655" s="230" t="s">
        <v>207</v>
      </c>
      <c r="E655" s="231" t="s">
        <v>7109</v>
      </c>
      <c r="F655" s="232" t="s">
        <v>7110</v>
      </c>
      <c r="G655" s="233" t="s">
        <v>320</v>
      </c>
      <c r="H655" s="302"/>
      <c r="I655" s="235"/>
      <c r="J655" s="236">
        <f>ROUND(I655*H655,2)</f>
        <v>0</v>
      </c>
      <c r="K655" s="232" t="s">
        <v>211</v>
      </c>
      <c r="L655" s="45"/>
      <c r="M655" s="237" t="s">
        <v>1</v>
      </c>
      <c r="N655" s="238" t="s">
        <v>38</v>
      </c>
      <c r="O655" s="92"/>
      <c r="P655" s="239">
        <f>O655*H655</f>
        <v>0</v>
      </c>
      <c r="Q655" s="239">
        <v>0</v>
      </c>
      <c r="R655" s="239">
        <f>Q655*H655</f>
        <v>0</v>
      </c>
      <c r="S655" s="239">
        <v>0</v>
      </c>
      <c r="T655" s="240">
        <f>S655*H655</f>
        <v>0</v>
      </c>
      <c r="U655" s="39"/>
      <c r="V655" s="39"/>
      <c r="W655" s="39"/>
      <c r="X655" s="39"/>
      <c r="Y655" s="39"/>
      <c r="Z655" s="39"/>
      <c r="AA655" s="39"/>
      <c r="AB655" s="39"/>
      <c r="AC655" s="39"/>
      <c r="AD655" s="39"/>
      <c r="AE655" s="39"/>
      <c r="AR655" s="241" t="s">
        <v>324</v>
      </c>
      <c r="AT655" s="241" t="s">
        <v>207</v>
      </c>
      <c r="AU655" s="241" t="s">
        <v>81</v>
      </c>
      <c r="AY655" s="18" t="s">
        <v>205</v>
      </c>
      <c r="BE655" s="242">
        <f>IF(N655="základní",J655,0)</f>
        <v>0</v>
      </c>
      <c r="BF655" s="242">
        <f>IF(N655="snížená",J655,0)</f>
        <v>0</v>
      </c>
      <c r="BG655" s="242">
        <f>IF(N655="zákl. přenesená",J655,0)</f>
        <v>0</v>
      </c>
      <c r="BH655" s="242">
        <f>IF(N655="sníž. přenesená",J655,0)</f>
        <v>0</v>
      </c>
      <c r="BI655" s="242">
        <f>IF(N655="nulová",J655,0)</f>
        <v>0</v>
      </c>
      <c r="BJ655" s="18" t="s">
        <v>79</v>
      </c>
      <c r="BK655" s="242">
        <f>ROUND(I655*H655,2)</f>
        <v>0</v>
      </c>
      <c r="BL655" s="18" t="s">
        <v>324</v>
      </c>
      <c r="BM655" s="241" t="s">
        <v>7111</v>
      </c>
    </row>
    <row r="656" s="2" customFormat="1">
      <c r="A656" s="39"/>
      <c r="B656" s="40"/>
      <c r="C656" s="41"/>
      <c r="D656" s="243" t="s">
        <v>214</v>
      </c>
      <c r="E656" s="41"/>
      <c r="F656" s="244" t="s">
        <v>7112</v>
      </c>
      <c r="G656" s="41"/>
      <c r="H656" s="41"/>
      <c r="I656" s="245"/>
      <c r="J656" s="41"/>
      <c r="K656" s="41"/>
      <c r="L656" s="45"/>
      <c r="M656" s="246"/>
      <c r="N656" s="247"/>
      <c r="O656" s="92"/>
      <c r="P656" s="92"/>
      <c r="Q656" s="92"/>
      <c r="R656" s="92"/>
      <c r="S656" s="92"/>
      <c r="T656" s="93"/>
      <c r="U656" s="39"/>
      <c r="V656" s="39"/>
      <c r="W656" s="39"/>
      <c r="X656" s="39"/>
      <c r="Y656" s="39"/>
      <c r="Z656" s="39"/>
      <c r="AA656" s="39"/>
      <c r="AB656" s="39"/>
      <c r="AC656" s="39"/>
      <c r="AD656" s="39"/>
      <c r="AE656" s="39"/>
      <c r="AT656" s="18" t="s">
        <v>214</v>
      </c>
      <c r="AU656" s="18" t="s">
        <v>81</v>
      </c>
    </row>
    <row r="657" s="12" customFormat="1" ht="22.8" customHeight="1">
      <c r="A657" s="12"/>
      <c r="B657" s="214"/>
      <c r="C657" s="215"/>
      <c r="D657" s="216" t="s">
        <v>72</v>
      </c>
      <c r="E657" s="228" t="s">
        <v>1199</v>
      </c>
      <c r="F657" s="228" t="s">
        <v>1200</v>
      </c>
      <c r="G657" s="215"/>
      <c r="H657" s="215"/>
      <c r="I657" s="218"/>
      <c r="J657" s="229">
        <f>BK657</f>
        <v>0</v>
      </c>
      <c r="K657" s="215"/>
      <c r="L657" s="220"/>
      <c r="M657" s="221"/>
      <c r="N657" s="222"/>
      <c r="O657" s="222"/>
      <c r="P657" s="223">
        <f>SUM(P658:P726)</f>
        <v>0</v>
      </c>
      <c r="Q657" s="222"/>
      <c r="R657" s="223">
        <f>SUM(R658:R726)</f>
        <v>0.44885417500000002</v>
      </c>
      <c r="S657" s="222"/>
      <c r="T657" s="224">
        <f>SUM(T658:T726)</f>
        <v>2.0794000000000001</v>
      </c>
      <c r="U657" s="12"/>
      <c r="V657" s="12"/>
      <c r="W657" s="12"/>
      <c r="X657" s="12"/>
      <c r="Y657" s="12"/>
      <c r="Z657" s="12"/>
      <c r="AA657" s="12"/>
      <c r="AB657" s="12"/>
      <c r="AC657" s="12"/>
      <c r="AD657" s="12"/>
      <c r="AE657" s="12"/>
      <c r="AR657" s="225" t="s">
        <v>81</v>
      </c>
      <c r="AT657" s="226" t="s">
        <v>72</v>
      </c>
      <c r="AU657" s="226" t="s">
        <v>79</v>
      </c>
      <c r="AY657" s="225" t="s">
        <v>205</v>
      </c>
      <c r="BK657" s="227">
        <f>SUM(BK658:BK726)</f>
        <v>0</v>
      </c>
    </row>
    <row r="658" s="2" customFormat="1" ht="16.5" customHeight="1">
      <c r="A658" s="39"/>
      <c r="B658" s="40"/>
      <c r="C658" s="230" t="s">
        <v>837</v>
      </c>
      <c r="D658" s="230" t="s">
        <v>207</v>
      </c>
      <c r="E658" s="231" t="s">
        <v>1202</v>
      </c>
      <c r="F658" s="232" t="s">
        <v>1203</v>
      </c>
      <c r="G658" s="233" t="s">
        <v>485</v>
      </c>
      <c r="H658" s="234">
        <v>1</v>
      </c>
      <c r="I658" s="235"/>
      <c r="J658" s="236">
        <f>ROUND(I658*H658,2)</f>
        <v>0</v>
      </c>
      <c r="K658" s="232" t="s">
        <v>1</v>
      </c>
      <c r="L658" s="45"/>
      <c r="M658" s="237" t="s">
        <v>1</v>
      </c>
      <c r="N658" s="238" t="s">
        <v>38</v>
      </c>
      <c r="O658" s="92"/>
      <c r="P658" s="239">
        <f>O658*H658</f>
        <v>0</v>
      </c>
      <c r="Q658" s="239">
        <v>0</v>
      </c>
      <c r="R658" s="239">
        <f>Q658*H658</f>
        <v>0</v>
      </c>
      <c r="S658" s="239">
        <v>0.20000000000000001</v>
      </c>
      <c r="T658" s="240">
        <f>S658*H658</f>
        <v>0.20000000000000001</v>
      </c>
      <c r="U658" s="39"/>
      <c r="V658" s="39"/>
      <c r="W658" s="39"/>
      <c r="X658" s="39"/>
      <c r="Y658" s="39"/>
      <c r="Z658" s="39"/>
      <c r="AA658" s="39"/>
      <c r="AB658" s="39"/>
      <c r="AC658" s="39"/>
      <c r="AD658" s="39"/>
      <c r="AE658" s="39"/>
      <c r="AR658" s="241" t="s">
        <v>324</v>
      </c>
      <c r="AT658" s="241" t="s">
        <v>207</v>
      </c>
      <c r="AU658" s="241" t="s">
        <v>81</v>
      </c>
      <c r="AY658" s="18" t="s">
        <v>205</v>
      </c>
      <c r="BE658" s="242">
        <f>IF(N658="základní",J658,0)</f>
        <v>0</v>
      </c>
      <c r="BF658" s="242">
        <f>IF(N658="snížená",J658,0)</f>
        <v>0</v>
      </c>
      <c r="BG658" s="242">
        <f>IF(N658="zákl. přenesená",J658,0)</f>
        <v>0</v>
      </c>
      <c r="BH658" s="242">
        <f>IF(N658="sníž. přenesená",J658,0)</f>
        <v>0</v>
      </c>
      <c r="BI658" s="242">
        <f>IF(N658="nulová",J658,0)</f>
        <v>0</v>
      </c>
      <c r="BJ658" s="18" t="s">
        <v>79</v>
      </c>
      <c r="BK658" s="242">
        <f>ROUND(I658*H658,2)</f>
        <v>0</v>
      </c>
      <c r="BL658" s="18" t="s">
        <v>324</v>
      </c>
      <c r="BM658" s="241" t="s">
        <v>7113</v>
      </c>
    </row>
    <row r="659" s="2" customFormat="1">
      <c r="A659" s="39"/>
      <c r="B659" s="40"/>
      <c r="C659" s="41"/>
      <c r="D659" s="243" t="s">
        <v>214</v>
      </c>
      <c r="E659" s="41"/>
      <c r="F659" s="244" t="s">
        <v>1203</v>
      </c>
      <c r="G659" s="41"/>
      <c r="H659" s="41"/>
      <c r="I659" s="245"/>
      <c r="J659" s="41"/>
      <c r="K659" s="41"/>
      <c r="L659" s="45"/>
      <c r="M659" s="246"/>
      <c r="N659" s="247"/>
      <c r="O659" s="92"/>
      <c r="P659" s="92"/>
      <c r="Q659" s="92"/>
      <c r="R659" s="92"/>
      <c r="S659" s="92"/>
      <c r="T659" s="93"/>
      <c r="U659" s="39"/>
      <c r="V659" s="39"/>
      <c r="W659" s="39"/>
      <c r="X659" s="39"/>
      <c r="Y659" s="39"/>
      <c r="Z659" s="39"/>
      <c r="AA659" s="39"/>
      <c r="AB659" s="39"/>
      <c r="AC659" s="39"/>
      <c r="AD659" s="39"/>
      <c r="AE659" s="39"/>
      <c r="AT659" s="18" t="s">
        <v>214</v>
      </c>
      <c r="AU659" s="18" t="s">
        <v>81</v>
      </c>
    </row>
    <row r="660" s="2" customFormat="1" ht="24.15" customHeight="1">
      <c r="A660" s="39"/>
      <c r="B660" s="40"/>
      <c r="C660" s="230" t="s">
        <v>842</v>
      </c>
      <c r="D660" s="230" t="s">
        <v>207</v>
      </c>
      <c r="E660" s="231" t="s">
        <v>7114</v>
      </c>
      <c r="F660" s="232" t="s">
        <v>7115</v>
      </c>
      <c r="G660" s="233" t="s">
        <v>485</v>
      </c>
      <c r="H660" s="234">
        <v>1</v>
      </c>
      <c r="I660" s="235"/>
      <c r="J660" s="236">
        <f>ROUND(I660*H660,2)</f>
        <v>0</v>
      </c>
      <c r="K660" s="232" t="s">
        <v>1</v>
      </c>
      <c r="L660" s="45"/>
      <c r="M660" s="237" t="s">
        <v>1</v>
      </c>
      <c r="N660" s="238" t="s">
        <v>38</v>
      </c>
      <c r="O660" s="92"/>
      <c r="P660" s="239">
        <f>O660*H660</f>
        <v>0</v>
      </c>
      <c r="Q660" s="239">
        <v>0</v>
      </c>
      <c r="R660" s="239">
        <f>Q660*H660</f>
        <v>0</v>
      </c>
      <c r="S660" s="239">
        <v>0.25</v>
      </c>
      <c r="T660" s="240">
        <f>S660*H660</f>
        <v>0.25</v>
      </c>
      <c r="U660" s="39"/>
      <c r="V660" s="39"/>
      <c r="W660" s="39"/>
      <c r="X660" s="39"/>
      <c r="Y660" s="39"/>
      <c r="Z660" s="39"/>
      <c r="AA660" s="39"/>
      <c r="AB660" s="39"/>
      <c r="AC660" s="39"/>
      <c r="AD660" s="39"/>
      <c r="AE660" s="39"/>
      <c r="AR660" s="241" t="s">
        <v>324</v>
      </c>
      <c r="AT660" s="241" t="s">
        <v>207</v>
      </c>
      <c r="AU660" s="241" t="s">
        <v>81</v>
      </c>
      <c r="AY660" s="18" t="s">
        <v>205</v>
      </c>
      <c r="BE660" s="242">
        <f>IF(N660="základní",J660,0)</f>
        <v>0</v>
      </c>
      <c r="BF660" s="242">
        <f>IF(N660="snížená",J660,0)</f>
        <v>0</v>
      </c>
      <c r="BG660" s="242">
        <f>IF(N660="zákl. přenesená",J660,0)</f>
        <v>0</v>
      </c>
      <c r="BH660" s="242">
        <f>IF(N660="sníž. přenesená",J660,0)</f>
        <v>0</v>
      </c>
      <c r="BI660" s="242">
        <f>IF(N660="nulová",J660,0)</f>
        <v>0</v>
      </c>
      <c r="BJ660" s="18" t="s">
        <v>79</v>
      </c>
      <c r="BK660" s="242">
        <f>ROUND(I660*H660,2)</f>
        <v>0</v>
      </c>
      <c r="BL660" s="18" t="s">
        <v>324</v>
      </c>
      <c r="BM660" s="241" t="s">
        <v>7116</v>
      </c>
    </row>
    <row r="661" s="2" customFormat="1">
      <c r="A661" s="39"/>
      <c r="B661" s="40"/>
      <c r="C661" s="41"/>
      <c r="D661" s="243" t="s">
        <v>231</v>
      </c>
      <c r="E661" s="41"/>
      <c r="F661" s="280" t="s">
        <v>7117</v>
      </c>
      <c r="G661" s="41"/>
      <c r="H661" s="41"/>
      <c r="I661" s="245"/>
      <c r="J661" s="41"/>
      <c r="K661" s="41"/>
      <c r="L661" s="45"/>
      <c r="M661" s="246"/>
      <c r="N661" s="247"/>
      <c r="O661" s="92"/>
      <c r="P661" s="92"/>
      <c r="Q661" s="92"/>
      <c r="R661" s="92"/>
      <c r="S661" s="92"/>
      <c r="T661" s="93"/>
      <c r="U661" s="39"/>
      <c r="V661" s="39"/>
      <c r="W661" s="39"/>
      <c r="X661" s="39"/>
      <c r="Y661" s="39"/>
      <c r="Z661" s="39"/>
      <c r="AA661" s="39"/>
      <c r="AB661" s="39"/>
      <c r="AC661" s="39"/>
      <c r="AD661" s="39"/>
      <c r="AE661" s="39"/>
      <c r="AT661" s="18" t="s">
        <v>231</v>
      </c>
      <c r="AU661" s="18" t="s">
        <v>81</v>
      </c>
    </row>
    <row r="662" s="2" customFormat="1" ht="24.15" customHeight="1">
      <c r="A662" s="39"/>
      <c r="B662" s="40"/>
      <c r="C662" s="230" t="s">
        <v>849</v>
      </c>
      <c r="D662" s="230" t="s">
        <v>207</v>
      </c>
      <c r="E662" s="231" t="s">
        <v>1206</v>
      </c>
      <c r="F662" s="232" t="s">
        <v>1207</v>
      </c>
      <c r="G662" s="233" t="s">
        <v>1208</v>
      </c>
      <c r="H662" s="234">
        <v>1</v>
      </c>
      <c r="I662" s="235"/>
      <c r="J662" s="236">
        <f>ROUND(I662*H662,2)</f>
        <v>0</v>
      </c>
      <c r="K662" s="232" t="s">
        <v>1</v>
      </c>
      <c r="L662" s="45"/>
      <c r="M662" s="237" t="s">
        <v>1</v>
      </c>
      <c r="N662" s="238" t="s">
        <v>38</v>
      </c>
      <c r="O662" s="92"/>
      <c r="P662" s="239">
        <f>O662*H662</f>
        <v>0</v>
      </c>
      <c r="Q662" s="239">
        <v>0</v>
      </c>
      <c r="R662" s="239">
        <f>Q662*H662</f>
        <v>0</v>
      </c>
      <c r="S662" s="239">
        <v>0.050000000000000003</v>
      </c>
      <c r="T662" s="240">
        <f>S662*H662</f>
        <v>0.050000000000000003</v>
      </c>
      <c r="U662" s="39"/>
      <c r="V662" s="39"/>
      <c r="W662" s="39"/>
      <c r="X662" s="39"/>
      <c r="Y662" s="39"/>
      <c r="Z662" s="39"/>
      <c r="AA662" s="39"/>
      <c r="AB662" s="39"/>
      <c r="AC662" s="39"/>
      <c r="AD662" s="39"/>
      <c r="AE662" s="39"/>
      <c r="AR662" s="241" t="s">
        <v>324</v>
      </c>
      <c r="AT662" s="241" t="s">
        <v>207</v>
      </c>
      <c r="AU662" s="241" t="s">
        <v>81</v>
      </c>
      <c r="AY662" s="18" t="s">
        <v>205</v>
      </c>
      <c r="BE662" s="242">
        <f>IF(N662="základní",J662,0)</f>
        <v>0</v>
      </c>
      <c r="BF662" s="242">
        <f>IF(N662="snížená",J662,0)</f>
        <v>0</v>
      </c>
      <c r="BG662" s="242">
        <f>IF(N662="zákl. přenesená",J662,0)</f>
        <v>0</v>
      </c>
      <c r="BH662" s="242">
        <f>IF(N662="sníž. přenesená",J662,0)</f>
        <v>0</v>
      </c>
      <c r="BI662" s="242">
        <f>IF(N662="nulová",J662,0)</f>
        <v>0</v>
      </c>
      <c r="BJ662" s="18" t="s">
        <v>79</v>
      </c>
      <c r="BK662" s="242">
        <f>ROUND(I662*H662,2)</f>
        <v>0</v>
      </c>
      <c r="BL662" s="18" t="s">
        <v>324</v>
      </c>
      <c r="BM662" s="241" t="s">
        <v>7118</v>
      </c>
    </row>
    <row r="663" s="2" customFormat="1" ht="33" customHeight="1">
      <c r="A663" s="39"/>
      <c r="B663" s="40"/>
      <c r="C663" s="230" t="s">
        <v>854</v>
      </c>
      <c r="D663" s="230" t="s">
        <v>207</v>
      </c>
      <c r="E663" s="231" t="s">
        <v>7119</v>
      </c>
      <c r="F663" s="232" t="s">
        <v>7120</v>
      </c>
      <c r="G663" s="233" t="s">
        <v>485</v>
      </c>
      <c r="H663" s="234">
        <v>1</v>
      </c>
      <c r="I663" s="235"/>
      <c r="J663" s="236">
        <f>ROUND(I663*H663,2)</f>
        <v>0</v>
      </c>
      <c r="K663" s="232" t="s">
        <v>1</v>
      </c>
      <c r="L663" s="45"/>
      <c r="M663" s="237" t="s">
        <v>1</v>
      </c>
      <c r="N663" s="238" t="s">
        <v>38</v>
      </c>
      <c r="O663" s="92"/>
      <c r="P663" s="239">
        <f>O663*H663</f>
        <v>0</v>
      </c>
      <c r="Q663" s="239">
        <v>0</v>
      </c>
      <c r="R663" s="239">
        <f>Q663*H663</f>
        <v>0</v>
      </c>
      <c r="S663" s="239">
        <v>0.34999999999999998</v>
      </c>
      <c r="T663" s="240">
        <f>S663*H663</f>
        <v>0.34999999999999998</v>
      </c>
      <c r="U663" s="39"/>
      <c r="V663" s="39"/>
      <c r="W663" s="39"/>
      <c r="X663" s="39"/>
      <c r="Y663" s="39"/>
      <c r="Z663" s="39"/>
      <c r="AA663" s="39"/>
      <c r="AB663" s="39"/>
      <c r="AC663" s="39"/>
      <c r="AD663" s="39"/>
      <c r="AE663" s="39"/>
      <c r="AR663" s="241" t="s">
        <v>324</v>
      </c>
      <c r="AT663" s="241" t="s">
        <v>207</v>
      </c>
      <c r="AU663" s="241" t="s">
        <v>81</v>
      </c>
      <c r="AY663" s="18" t="s">
        <v>205</v>
      </c>
      <c r="BE663" s="242">
        <f>IF(N663="základní",J663,0)</f>
        <v>0</v>
      </c>
      <c r="BF663" s="242">
        <f>IF(N663="snížená",J663,0)</f>
        <v>0</v>
      </c>
      <c r="BG663" s="242">
        <f>IF(N663="zákl. přenesená",J663,0)</f>
        <v>0</v>
      </c>
      <c r="BH663" s="242">
        <f>IF(N663="sníž. přenesená",J663,0)</f>
        <v>0</v>
      </c>
      <c r="BI663" s="242">
        <f>IF(N663="nulová",J663,0)</f>
        <v>0</v>
      </c>
      <c r="BJ663" s="18" t="s">
        <v>79</v>
      </c>
      <c r="BK663" s="242">
        <f>ROUND(I663*H663,2)</f>
        <v>0</v>
      </c>
      <c r="BL663" s="18" t="s">
        <v>324</v>
      </c>
      <c r="BM663" s="241" t="s">
        <v>7121</v>
      </c>
    </row>
    <row r="664" s="2" customFormat="1">
      <c r="A664" s="39"/>
      <c r="B664" s="40"/>
      <c r="C664" s="41"/>
      <c r="D664" s="243" t="s">
        <v>231</v>
      </c>
      <c r="E664" s="41"/>
      <c r="F664" s="280" t="s">
        <v>7122</v>
      </c>
      <c r="G664" s="41"/>
      <c r="H664" s="41"/>
      <c r="I664" s="245"/>
      <c r="J664" s="41"/>
      <c r="K664" s="41"/>
      <c r="L664" s="45"/>
      <c r="M664" s="246"/>
      <c r="N664" s="247"/>
      <c r="O664" s="92"/>
      <c r="P664" s="92"/>
      <c r="Q664" s="92"/>
      <c r="R664" s="92"/>
      <c r="S664" s="92"/>
      <c r="T664" s="93"/>
      <c r="U664" s="39"/>
      <c r="V664" s="39"/>
      <c r="W664" s="39"/>
      <c r="X664" s="39"/>
      <c r="Y664" s="39"/>
      <c r="Z664" s="39"/>
      <c r="AA664" s="39"/>
      <c r="AB664" s="39"/>
      <c r="AC664" s="39"/>
      <c r="AD664" s="39"/>
      <c r="AE664" s="39"/>
      <c r="AT664" s="18" t="s">
        <v>231</v>
      </c>
      <c r="AU664" s="18" t="s">
        <v>81</v>
      </c>
    </row>
    <row r="665" s="2" customFormat="1" ht="24.15" customHeight="1">
      <c r="A665" s="39"/>
      <c r="B665" s="40"/>
      <c r="C665" s="230" t="s">
        <v>860</v>
      </c>
      <c r="D665" s="230" t="s">
        <v>207</v>
      </c>
      <c r="E665" s="231" t="s">
        <v>1211</v>
      </c>
      <c r="F665" s="232" t="s">
        <v>1212</v>
      </c>
      <c r="G665" s="233" t="s">
        <v>485</v>
      </c>
      <c r="H665" s="234">
        <v>5</v>
      </c>
      <c r="I665" s="235"/>
      <c r="J665" s="236">
        <f>ROUND(I665*H665,2)</f>
        <v>0</v>
      </c>
      <c r="K665" s="232" t="s">
        <v>1</v>
      </c>
      <c r="L665" s="45"/>
      <c r="M665" s="237" t="s">
        <v>1</v>
      </c>
      <c r="N665" s="238" t="s">
        <v>38</v>
      </c>
      <c r="O665" s="92"/>
      <c r="P665" s="239">
        <f>O665*H665</f>
        <v>0</v>
      </c>
      <c r="Q665" s="239">
        <v>0</v>
      </c>
      <c r="R665" s="239">
        <f>Q665*H665</f>
        <v>0</v>
      </c>
      <c r="S665" s="239">
        <v>0.050000000000000003</v>
      </c>
      <c r="T665" s="240">
        <f>S665*H665</f>
        <v>0.25</v>
      </c>
      <c r="U665" s="39"/>
      <c r="V665" s="39"/>
      <c r="W665" s="39"/>
      <c r="X665" s="39"/>
      <c r="Y665" s="39"/>
      <c r="Z665" s="39"/>
      <c r="AA665" s="39"/>
      <c r="AB665" s="39"/>
      <c r="AC665" s="39"/>
      <c r="AD665" s="39"/>
      <c r="AE665" s="39"/>
      <c r="AR665" s="241" t="s">
        <v>324</v>
      </c>
      <c r="AT665" s="241" t="s">
        <v>207</v>
      </c>
      <c r="AU665" s="241" t="s">
        <v>81</v>
      </c>
      <c r="AY665" s="18" t="s">
        <v>205</v>
      </c>
      <c r="BE665" s="242">
        <f>IF(N665="základní",J665,0)</f>
        <v>0</v>
      </c>
      <c r="BF665" s="242">
        <f>IF(N665="snížená",J665,0)</f>
        <v>0</v>
      </c>
      <c r="BG665" s="242">
        <f>IF(N665="zákl. přenesená",J665,0)</f>
        <v>0</v>
      </c>
      <c r="BH665" s="242">
        <f>IF(N665="sníž. přenesená",J665,0)</f>
        <v>0</v>
      </c>
      <c r="BI665" s="242">
        <f>IF(N665="nulová",J665,0)</f>
        <v>0</v>
      </c>
      <c r="BJ665" s="18" t="s">
        <v>79</v>
      </c>
      <c r="BK665" s="242">
        <f>ROUND(I665*H665,2)</f>
        <v>0</v>
      </c>
      <c r="BL665" s="18" t="s">
        <v>324</v>
      </c>
      <c r="BM665" s="241" t="s">
        <v>7123</v>
      </c>
    </row>
    <row r="666" s="2" customFormat="1">
      <c r="A666" s="39"/>
      <c r="B666" s="40"/>
      <c r="C666" s="41"/>
      <c r="D666" s="243" t="s">
        <v>214</v>
      </c>
      <c r="E666" s="41"/>
      <c r="F666" s="244" t="s">
        <v>1214</v>
      </c>
      <c r="G666" s="41"/>
      <c r="H666" s="41"/>
      <c r="I666" s="245"/>
      <c r="J666" s="41"/>
      <c r="K666" s="41"/>
      <c r="L666" s="45"/>
      <c r="M666" s="246"/>
      <c r="N666" s="247"/>
      <c r="O666" s="92"/>
      <c r="P666" s="92"/>
      <c r="Q666" s="92"/>
      <c r="R666" s="92"/>
      <c r="S666" s="92"/>
      <c r="T666" s="93"/>
      <c r="U666" s="39"/>
      <c r="V666" s="39"/>
      <c r="W666" s="39"/>
      <c r="X666" s="39"/>
      <c r="Y666" s="39"/>
      <c r="Z666" s="39"/>
      <c r="AA666" s="39"/>
      <c r="AB666" s="39"/>
      <c r="AC666" s="39"/>
      <c r="AD666" s="39"/>
      <c r="AE666" s="39"/>
      <c r="AT666" s="18" t="s">
        <v>214</v>
      </c>
      <c r="AU666" s="18" t="s">
        <v>81</v>
      </c>
    </row>
    <row r="667" s="2" customFormat="1" ht="33" customHeight="1">
      <c r="A667" s="39"/>
      <c r="B667" s="40"/>
      <c r="C667" s="230" t="s">
        <v>867</v>
      </c>
      <c r="D667" s="230" t="s">
        <v>207</v>
      </c>
      <c r="E667" s="231" t="s">
        <v>7124</v>
      </c>
      <c r="F667" s="232" t="s">
        <v>7125</v>
      </c>
      <c r="G667" s="233" t="s">
        <v>1208</v>
      </c>
      <c r="H667" s="234">
        <v>1</v>
      </c>
      <c r="I667" s="235"/>
      <c r="J667" s="236">
        <f>ROUND(I667*H667,2)</f>
        <v>0</v>
      </c>
      <c r="K667" s="232" t="s">
        <v>1</v>
      </c>
      <c r="L667" s="45"/>
      <c r="M667" s="237" t="s">
        <v>1</v>
      </c>
      <c r="N667" s="238" t="s">
        <v>38</v>
      </c>
      <c r="O667" s="92"/>
      <c r="P667" s="239">
        <f>O667*H667</f>
        <v>0</v>
      </c>
      <c r="Q667" s="239">
        <v>0</v>
      </c>
      <c r="R667" s="239">
        <f>Q667*H667</f>
        <v>0</v>
      </c>
      <c r="S667" s="239">
        <v>0.050000000000000003</v>
      </c>
      <c r="T667" s="240">
        <f>S667*H667</f>
        <v>0.050000000000000003</v>
      </c>
      <c r="U667" s="39"/>
      <c r="V667" s="39"/>
      <c r="W667" s="39"/>
      <c r="X667" s="39"/>
      <c r="Y667" s="39"/>
      <c r="Z667" s="39"/>
      <c r="AA667" s="39"/>
      <c r="AB667" s="39"/>
      <c r="AC667" s="39"/>
      <c r="AD667" s="39"/>
      <c r="AE667" s="39"/>
      <c r="AR667" s="241" t="s">
        <v>324</v>
      </c>
      <c r="AT667" s="241" t="s">
        <v>207</v>
      </c>
      <c r="AU667" s="241" t="s">
        <v>81</v>
      </c>
      <c r="AY667" s="18" t="s">
        <v>205</v>
      </c>
      <c r="BE667" s="242">
        <f>IF(N667="základní",J667,0)</f>
        <v>0</v>
      </c>
      <c r="BF667" s="242">
        <f>IF(N667="snížená",J667,0)</f>
        <v>0</v>
      </c>
      <c r="BG667" s="242">
        <f>IF(N667="zákl. přenesená",J667,0)</f>
        <v>0</v>
      </c>
      <c r="BH667" s="242">
        <f>IF(N667="sníž. přenesená",J667,0)</f>
        <v>0</v>
      </c>
      <c r="BI667" s="242">
        <f>IF(N667="nulová",J667,0)</f>
        <v>0</v>
      </c>
      <c r="BJ667" s="18" t="s">
        <v>79</v>
      </c>
      <c r="BK667" s="242">
        <f>ROUND(I667*H667,2)</f>
        <v>0</v>
      </c>
      <c r="BL667" s="18" t="s">
        <v>324</v>
      </c>
      <c r="BM667" s="241" t="s">
        <v>7126</v>
      </c>
    </row>
    <row r="668" s="2" customFormat="1">
      <c r="A668" s="39"/>
      <c r="B668" s="40"/>
      <c r="C668" s="41"/>
      <c r="D668" s="243" t="s">
        <v>214</v>
      </c>
      <c r="E668" s="41"/>
      <c r="F668" s="244" t="s">
        <v>7127</v>
      </c>
      <c r="G668" s="41"/>
      <c r="H668" s="41"/>
      <c r="I668" s="245"/>
      <c r="J668" s="41"/>
      <c r="K668" s="41"/>
      <c r="L668" s="45"/>
      <c r="M668" s="246"/>
      <c r="N668" s="247"/>
      <c r="O668" s="92"/>
      <c r="P668" s="92"/>
      <c r="Q668" s="92"/>
      <c r="R668" s="92"/>
      <c r="S668" s="92"/>
      <c r="T668" s="93"/>
      <c r="U668" s="39"/>
      <c r="V668" s="39"/>
      <c r="W668" s="39"/>
      <c r="X668" s="39"/>
      <c r="Y668" s="39"/>
      <c r="Z668" s="39"/>
      <c r="AA668" s="39"/>
      <c r="AB668" s="39"/>
      <c r="AC668" s="39"/>
      <c r="AD668" s="39"/>
      <c r="AE668" s="39"/>
      <c r="AT668" s="18" t="s">
        <v>214</v>
      </c>
      <c r="AU668" s="18" t="s">
        <v>81</v>
      </c>
    </row>
    <row r="669" s="2" customFormat="1" ht="24.15" customHeight="1">
      <c r="A669" s="39"/>
      <c r="B669" s="40"/>
      <c r="C669" s="230" t="s">
        <v>873</v>
      </c>
      <c r="D669" s="230" t="s">
        <v>207</v>
      </c>
      <c r="E669" s="231" t="s">
        <v>7128</v>
      </c>
      <c r="F669" s="232" t="s">
        <v>7129</v>
      </c>
      <c r="G669" s="233" t="s">
        <v>379</v>
      </c>
      <c r="H669" s="234">
        <v>2.3999999999999999</v>
      </c>
      <c r="I669" s="235"/>
      <c r="J669" s="236">
        <f>ROUND(I669*H669,2)</f>
        <v>0</v>
      </c>
      <c r="K669" s="232" t="s">
        <v>211</v>
      </c>
      <c r="L669" s="45"/>
      <c r="M669" s="237" t="s">
        <v>1</v>
      </c>
      <c r="N669" s="238" t="s">
        <v>38</v>
      </c>
      <c r="O669" s="92"/>
      <c r="P669" s="239">
        <f>O669*H669</f>
        <v>0</v>
      </c>
      <c r="Q669" s="239">
        <v>0</v>
      </c>
      <c r="R669" s="239">
        <f>Q669*H669</f>
        <v>0</v>
      </c>
      <c r="S669" s="239">
        <v>0.025000000000000001</v>
      </c>
      <c r="T669" s="240">
        <f>S669*H669</f>
        <v>0.059999999999999998</v>
      </c>
      <c r="U669" s="39"/>
      <c r="V669" s="39"/>
      <c r="W669" s="39"/>
      <c r="X669" s="39"/>
      <c r="Y669" s="39"/>
      <c r="Z669" s="39"/>
      <c r="AA669" s="39"/>
      <c r="AB669" s="39"/>
      <c r="AC669" s="39"/>
      <c r="AD669" s="39"/>
      <c r="AE669" s="39"/>
      <c r="AR669" s="241" t="s">
        <v>324</v>
      </c>
      <c r="AT669" s="241" t="s">
        <v>207</v>
      </c>
      <c r="AU669" s="241" t="s">
        <v>81</v>
      </c>
      <c r="AY669" s="18" t="s">
        <v>205</v>
      </c>
      <c r="BE669" s="242">
        <f>IF(N669="základní",J669,0)</f>
        <v>0</v>
      </c>
      <c r="BF669" s="242">
        <f>IF(N669="snížená",J669,0)</f>
        <v>0</v>
      </c>
      <c r="BG669" s="242">
        <f>IF(N669="zákl. přenesená",J669,0)</f>
        <v>0</v>
      </c>
      <c r="BH669" s="242">
        <f>IF(N669="sníž. přenesená",J669,0)</f>
        <v>0</v>
      </c>
      <c r="BI669" s="242">
        <f>IF(N669="nulová",J669,0)</f>
        <v>0</v>
      </c>
      <c r="BJ669" s="18" t="s">
        <v>79</v>
      </c>
      <c r="BK669" s="242">
        <f>ROUND(I669*H669,2)</f>
        <v>0</v>
      </c>
      <c r="BL669" s="18" t="s">
        <v>324</v>
      </c>
      <c r="BM669" s="241" t="s">
        <v>7130</v>
      </c>
    </row>
    <row r="670" s="2" customFormat="1">
      <c r="A670" s="39"/>
      <c r="B670" s="40"/>
      <c r="C670" s="41"/>
      <c r="D670" s="243" t="s">
        <v>214</v>
      </c>
      <c r="E670" s="41"/>
      <c r="F670" s="244" t="s">
        <v>7131</v>
      </c>
      <c r="G670" s="41"/>
      <c r="H670" s="41"/>
      <c r="I670" s="245"/>
      <c r="J670" s="41"/>
      <c r="K670" s="41"/>
      <c r="L670" s="45"/>
      <c r="M670" s="246"/>
      <c r="N670" s="247"/>
      <c r="O670" s="92"/>
      <c r="P670" s="92"/>
      <c r="Q670" s="92"/>
      <c r="R670" s="92"/>
      <c r="S670" s="92"/>
      <c r="T670" s="93"/>
      <c r="U670" s="39"/>
      <c r="V670" s="39"/>
      <c r="W670" s="39"/>
      <c r="X670" s="39"/>
      <c r="Y670" s="39"/>
      <c r="Z670" s="39"/>
      <c r="AA670" s="39"/>
      <c r="AB670" s="39"/>
      <c r="AC670" s="39"/>
      <c r="AD670" s="39"/>
      <c r="AE670" s="39"/>
      <c r="AT670" s="18" t="s">
        <v>214</v>
      </c>
      <c r="AU670" s="18" t="s">
        <v>81</v>
      </c>
    </row>
    <row r="671" s="13" customFormat="1">
      <c r="A671" s="13"/>
      <c r="B671" s="248"/>
      <c r="C671" s="249"/>
      <c r="D671" s="243" t="s">
        <v>216</v>
      </c>
      <c r="E671" s="250" t="s">
        <v>1</v>
      </c>
      <c r="F671" s="251" t="s">
        <v>7132</v>
      </c>
      <c r="G671" s="249"/>
      <c r="H671" s="250" t="s">
        <v>1</v>
      </c>
      <c r="I671" s="252"/>
      <c r="J671" s="249"/>
      <c r="K671" s="249"/>
      <c r="L671" s="253"/>
      <c r="M671" s="254"/>
      <c r="N671" s="255"/>
      <c r="O671" s="255"/>
      <c r="P671" s="255"/>
      <c r="Q671" s="255"/>
      <c r="R671" s="255"/>
      <c r="S671" s="255"/>
      <c r="T671" s="256"/>
      <c r="U671" s="13"/>
      <c r="V671" s="13"/>
      <c r="W671" s="13"/>
      <c r="X671" s="13"/>
      <c r="Y671" s="13"/>
      <c r="Z671" s="13"/>
      <c r="AA671" s="13"/>
      <c r="AB671" s="13"/>
      <c r="AC671" s="13"/>
      <c r="AD671" s="13"/>
      <c r="AE671" s="13"/>
      <c r="AT671" s="257" t="s">
        <v>216</v>
      </c>
      <c r="AU671" s="257" t="s">
        <v>81</v>
      </c>
      <c r="AV671" s="13" t="s">
        <v>79</v>
      </c>
      <c r="AW671" s="13" t="s">
        <v>30</v>
      </c>
      <c r="AX671" s="13" t="s">
        <v>73</v>
      </c>
      <c r="AY671" s="257" t="s">
        <v>205</v>
      </c>
    </row>
    <row r="672" s="14" customFormat="1">
      <c r="A672" s="14"/>
      <c r="B672" s="258"/>
      <c r="C672" s="259"/>
      <c r="D672" s="243" t="s">
        <v>216</v>
      </c>
      <c r="E672" s="260" t="s">
        <v>1</v>
      </c>
      <c r="F672" s="261" t="s">
        <v>7133</v>
      </c>
      <c r="G672" s="259"/>
      <c r="H672" s="262">
        <v>2.3999999999999999</v>
      </c>
      <c r="I672" s="263"/>
      <c r="J672" s="259"/>
      <c r="K672" s="259"/>
      <c r="L672" s="264"/>
      <c r="M672" s="265"/>
      <c r="N672" s="266"/>
      <c r="O672" s="266"/>
      <c r="P672" s="266"/>
      <c r="Q672" s="266"/>
      <c r="R672" s="266"/>
      <c r="S672" s="266"/>
      <c r="T672" s="267"/>
      <c r="U672" s="14"/>
      <c r="V672" s="14"/>
      <c r="W672" s="14"/>
      <c r="X672" s="14"/>
      <c r="Y672" s="14"/>
      <c r="Z672" s="14"/>
      <c r="AA672" s="14"/>
      <c r="AB672" s="14"/>
      <c r="AC672" s="14"/>
      <c r="AD672" s="14"/>
      <c r="AE672" s="14"/>
      <c r="AT672" s="268" t="s">
        <v>216</v>
      </c>
      <c r="AU672" s="268" t="s">
        <v>81</v>
      </c>
      <c r="AV672" s="14" t="s">
        <v>81</v>
      </c>
      <c r="AW672" s="14" t="s">
        <v>30</v>
      </c>
      <c r="AX672" s="14" t="s">
        <v>79</v>
      </c>
      <c r="AY672" s="268" t="s">
        <v>205</v>
      </c>
    </row>
    <row r="673" s="2" customFormat="1" ht="16.5" customHeight="1">
      <c r="A673" s="39"/>
      <c r="B673" s="40"/>
      <c r="C673" s="230" t="s">
        <v>877</v>
      </c>
      <c r="D673" s="230" t="s">
        <v>207</v>
      </c>
      <c r="E673" s="231" t="s">
        <v>7134</v>
      </c>
      <c r="F673" s="232" t="s">
        <v>7135</v>
      </c>
      <c r="G673" s="233" t="s">
        <v>157</v>
      </c>
      <c r="H673" s="234">
        <v>4.1100000000000003</v>
      </c>
      <c r="I673" s="235"/>
      <c r="J673" s="236">
        <f>ROUND(I673*H673,2)</f>
        <v>0</v>
      </c>
      <c r="K673" s="232" t="s">
        <v>1</v>
      </c>
      <c r="L673" s="45"/>
      <c r="M673" s="237" t="s">
        <v>1</v>
      </c>
      <c r="N673" s="238" t="s">
        <v>38</v>
      </c>
      <c r="O673" s="92"/>
      <c r="P673" s="239">
        <f>O673*H673</f>
        <v>0</v>
      </c>
      <c r="Q673" s="239">
        <v>0</v>
      </c>
      <c r="R673" s="239">
        <f>Q673*H673</f>
        <v>0</v>
      </c>
      <c r="S673" s="239">
        <v>0.02</v>
      </c>
      <c r="T673" s="240">
        <f>S673*H673</f>
        <v>0.082200000000000009</v>
      </c>
      <c r="U673" s="39"/>
      <c r="V673" s="39"/>
      <c r="W673" s="39"/>
      <c r="X673" s="39"/>
      <c r="Y673" s="39"/>
      <c r="Z673" s="39"/>
      <c r="AA673" s="39"/>
      <c r="AB673" s="39"/>
      <c r="AC673" s="39"/>
      <c r="AD673" s="39"/>
      <c r="AE673" s="39"/>
      <c r="AR673" s="241" t="s">
        <v>324</v>
      </c>
      <c r="AT673" s="241" t="s">
        <v>207</v>
      </c>
      <c r="AU673" s="241" t="s">
        <v>81</v>
      </c>
      <c r="AY673" s="18" t="s">
        <v>205</v>
      </c>
      <c r="BE673" s="242">
        <f>IF(N673="základní",J673,0)</f>
        <v>0</v>
      </c>
      <c r="BF673" s="242">
        <f>IF(N673="snížená",J673,0)</f>
        <v>0</v>
      </c>
      <c r="BG673" s="242">
        <f>IF(N673="zákl. přenesená",J673,0)</f>
        <v>0</v>
      </c>
      <c r="BH673" s="242">
        <f>IF(N673="sníž. přenesená",J673,0)</f>
        <v>0</v>
      </c>
      <c r="BI673" s="242">
        <f>IF(N673="nulová",J673,0)</f>
        <v>0</v>
      </c>
      <c r="BJ673" s="18" t="s">
        <v>79</v>
      </c>
      <c r="BK673" s="242">
        <f>ROUND(I673*H673,2)</f>
        <v>0</v>
      </c>
      <c r="BL673" s="18" t="s">
        <v>324</v>
      </c>
      <c r="BM673" s="241" t="s">
        <v>7136</v>
      </c>
    </row>
    <row r="674" s="2" customFormat="1">
      <c r="A674" s="39"/>
      <c r="B674" s="40"/>
      <c r="C674" s="41"/>
      <c r="D674" s="243" t="s">
        <v>214</v>
      </c>
      <c r="E674" s="41"/>
      <c r="F674" s="244" t="s">
        <v>7135</v>
      </c>
      <c r="G674" s="41"/>
      <c r="H674" s="41"/>
      <c r="I674" s="245"/>
      <c r="J674" s="41"/>
      <c r="K674" s="41"/>
      <c r="L674" s="45"/>
      <c r="M674" s="246"/>
      <c r="N674" s="247"/>
      <c r="O674" s="92"/>
      <c r="P674" s="92"/>
      <c r="Q674" s="92"/>
      <c r="R674" s="92"/>
      <c r="S674" s="92"/>
      <c r="T674" s="93"/>
      <c r="U674" s="39"/>
      <c r="V674" s="39"/>
      <c r="W674" s="39"/>
      <c r="X674" s="39"/>
      <c r="Y674" s="39"/>
      <c r="Z674" s="39"/>
      <c r="AA674" s="39"/>
      <c r="AB674" s="39"/>
      <c r="AC674" s="39"/>
      <c r="AD674" s="39"/>
      <c r="AE674" s="39"/>
      <c r="AT674" s="18" t="s">
        <v>214</v>
      </c>
      <c r="AU674" s="18" t="s">
        <v>81</v>
      </c>
    </row>
    <row r="675" s="13" customFormat="1">
      <c r="A675" s="13"/>
      <c r="B675" s="248"/>
      <c r="C675" s="249"/>
      <c r="D675" s="243" t="s">
        <v>216</v>
      </c>
      <c r="E675" s="250" t="s">
        <v>1</v>
      </c>
      <c r="F675" s="251" t="s">
        <v>7137</v>
      </c>
      <c r="G675" s="249"/>
      <c r="H675" s="250" t="s">
        <v>1</v>
      </c>
      <c r="I675" s="252"/>
      <c r="J675" s="249"/>
      <c r="K675" s="249"/>
      <c r="L675" s="253"/>
      <c r="M675" s="254"/>
      <c r="N675" s="255"/>
      <c r="O675" s="255"/>
      <c r="P675" s="255"/>
      <c r="Q675" s="255"/>
      <c r="R675" s="255"/>
      <c r="S675" s="255"/>
      <c r="T675" s="256"/>
      <c r="U675" s="13"/>
      <c r="V675" s="13"/>
      <c r="W675" s="13"/>
      <c r="X675" s="13"/>
      <c r="Y675" s="13"/>
      <c r="Z675" s="13"/>
      <c r="AA675" s="13"/>
      <c r="AB675" s="13"/>
      <c r="AC675" s="13"/>
      <c r="AD675" s="13"/>
      <c r="AE675" s="13"/>
      <c r="AT675" s="257" t="s">
        <v>216</v>
      </c>
      <c r="AU675" s="257" t="s">
        <v>81</v>
      </c>
      <c r="AV675" s="13" t="s">
        <v>79</v>
      </c>
      <c r="AW675" s="13" t="s">
        <v>30</v>
      </c>
      <c r="AX675" s="13" t="s">
        <v>73</v>
      </c>
      <c r="AY675" s="257" t="s">
        <v>205</v>
      </c>
    </row>
    <row r="676" s="14" customFormat="1">
      <c r="A676" s="14"/>
      <c r="B676" s="258"/>
      <c r="C676" s="259"/>
      <c r="D676" s="243" t="s">
        <v>216</v>
      </c>
      <c r="E676" s="260" t="s">
        <v>1</v>
      </c>
      <c r="F676" s="261" t="s">
        <v>7138</v>
      </c>
      <c r="G676" s="259"/>
      <c r="H676" s="262">
        <v>2.6400000000000001</v>
      </c>
      <c r="I676" s="263"/>
      <c r="J676" s="259"/>
      <c r="K676" s="259"/>
      <c r="L676" s="264"/>
      <c r="M676" s="265"/>
      <c r="N676" s="266"/>
      <c r="O676" s="266"/>
      <c r="P676" s="266"/>
      <c r="Q676" s="266"/>
      <c r="R676" s="266"/>
      <c r="S676" s="266"/>
      <c r="T676" s="267"/>
      <c r="U676" s="14"/>
      <c r="V676" s="14"/>
      <c r="W676" s="14"/>
      <c r="X676" s="14"/>
      <c r="Y676" s="14"/>
      <c r="Z676" s="14"/>
      <c r="AA676" s="14"/>
      <c r="AB676" s="14"/>
      <c r="AC676" s="14"/>
      <c r="AD676" s="14"/>
      <c r="AE676" s="14"/>
      <c r="AT676" s="268" t="s">
        <v>216</v>
      </c>
      <c r="AU676" s="268" t="s">
        <v>81</v>
      </c>
      <c r="AV676" s="14" t="s">
        <v>81</v>
      </c>
      <c r="AW676" s="14" t="s">
        <v>30</v>
      </c>
      <c r="AX676" s="14" t="s">
        <v>73</v>
      </c>
      <c r="AY676" s="268" t="s">
        <v>205</v>
      </c>
    </row>
    <row r="677" s="14" customFormat="1">
      <c r="A677" s="14"/>
      <c r="B677" s="258"/>
      <c r="C677" s="259"/>
      <c r="D677" s="243" t="s">
        <v>216</v>
      </c>
      <c r="E677" s="260" t="s">
        <v>1</v>
      </c>
      <c r="F677" s="261" t="s">
        <v>7139</v>
      </c>
      <c r="G677" s="259"/>
      <c r="H677" s="262">
        <v>1.47</v>
      </c>
      <c r="I677" s="263"/>
      <c r="J677" s="259"/>
      <c r="K677" s="259"/>
      <c r="L677" s="264"/>
      <c r="M677" s="265"/>
      <c r="N677" s="266"/>
      <c r="O677" s="266"/>
      <c r="P677" s="266"/>
      <c r="Q677" s="266"/>
      <c r="R677" s="266"/>
      <c r="S677" s="266"/>
      <c r="T677" s="267"/>
      <c r="U677" s="14"/>
      <c r="V677" s="14"/>
      <c r="W677" s="14"/>
      <c r="X677" s="14"/>
      <c r="Y677" s="14"/>
      <c r="Z677" s="14"/>
      <c r="AA677" s="14"/>
      <c r="AB677" s="14"/>
      <c r="AC677" s="14"/>
      <c r="AD677" s="14"/>
      <c r="AE677" s="14"/>
      <c r="AT677" s="268" t="s">
        <v>216</v>
      </c>
      <c r="AU677" s="268" t="s">
        <v>81</v>
      </c>
      <c r="AV677" s="14" t="s">
        <v>81</v>
      </c>
      <c r="AW677" s="14" t="s">
        <v>30</v>
      </c>
      <c r="AX677" s="14" t="s">
        <v>73</v>
      </c>
      <c r="AY677" s="268" t="s">
        <v>205</v>
      </c>
    </row>
    <row r="678" s="15" customFormat="1">
      <c r="A678" s="15"/>
      <c r="B678" s="269"/>
      <c r="C678" s="270"/>
      <c r="D678" s="243" t="s">
        <v>216</v>
      </c>
      <c r="E678" s="271" t="s">
        <v>1</v>
      </c>
      <c r="F678" s="272" t="s">
        <v>222</v>
      </c>
      <c r="G678" s="270"/>
      <c r="H678" s="273">
        <v>4.1100000000000003</v>
      </c>
      <c r="I678" s="274"/>
      <c r="J678" s="270"/>
      <c r="K678" s="270"/>
      <c r="L678" s="275"/>
      <c r="M678" s="276"/>
      <c r="N678" s="277"/>
      <c r="O678" s="277"/>
      <c r="P678" s="277"/>
      <c r="Q678" s="277"/>
      <c r="R678" s="277"/>
      <c r="S678" s="277"/>
      <c r="T678" s="278"/>
      <c r="U678" s="15"/>
      <c r="V678" s="15"/>
      <c r="W678" s="15"/>
      <c r="X678" s="15"/>
      <c r="Y678" s="15"/>
      <c r="Z678" s="15"/>
      <c r="AA678" s="15"/>
      <c r="AB678" s="15"/>
      <c r="AC678" s="15"/>
      <c r="AD678" s="15"/>
      <c r="AE678" s="15"/>
      <c r="AT678" s="279" t="s">
        <v>216</v>
      </c>
      <c r="AU678" s="279" t="s">
        <v>81</v>
      </c>
      <c r="AV678" s="15" t="s">
        <v>212</v>
      </c>
      <c r="AW678" s="15" t="s">
        <v>30</v>
      </c>
      <c r="AX678" s="15" t="s">
        <v>79</v>
      </c>
      <c r="AY678" s="279" t="s">
        <v>205</v>
      </c>
    </row>
    <row r="679" s="2" customFormat="1" ht="16.5" customHeight="1">
      <c r="A679" s="39"/>
      <c r="B679" s="40"/>
      <c r="C679" s="230" t="s">
        <v>881</v>
      </c>
      <c r="D679" s="230" t="s">
        <v>207</v>
      </c>
      <c r="E679" s="231" t="s">
        <v>7140</v>
      </c>
      <c r="F679" s="232" t="s">
        <v>7141</v>
      </c>
      <c r="G679" s="233" t="s">
        <v>157</v>
      </c>
      <c r="H679" s="234">
        <v>39.359999999999999</v>
      </c>
      <c r="I679" s="235"/>
      <c r="J679" s="236">
        <f>ROUND(I679*H679,2)</f>
        <v>0</v>
      </c>
      <c r="K679" s="232" t="s">
        <v>211</v>
      </c>
      <c r="L679" s="45"/>
      <c r="M679" s="237" t="s">
        <v>1</v>
      </c>
      <c r="N679" s="238" t="s">
        <v>38</v>
      </c>
      <c r="O679" s="92"/>
      <c r="P679" s="239">
        <f>O679*H679</f>
        <v>0</v>
      </c>
      <c r="Q679" s="239">
        <v>0</v>
      </c>
      <c r="R679" s="239">
        <f>Q679*H679</f>
        <v>0</v>
      </c>
      <c r="S679" s="239">
        <v>0.02</v>
      </c>
      <c r="T679" s="240">
        <f>S679*H679</f>
        <v>0.78720000000000001</v>
      </c>
      <c r="U679" s="39"/>
      <c r="V679" s="39"/>
      <c r="W679" s="39"/>
      <c r="X679" s="39"/>
      <c r="Y679" s="39"/>
      <c r="Z679" s="39"/>
      <c r="AA679" s="39"/>
      <c r="AB679" s="39"/>
      <c r="AC679" s="39"/>
      <c r="AD679" s="39"/>
      <c r="AE679" s="39"/>
      <c r="AR679" s="241" t="s">
        <v>324</v>
      </c>
      <c r="AT679" s="241" t="s">
        <v>207</v>
      </c>
      <c r="AU679" s="241" t="s">
        <v>81</v>
      </c>
      <c r="AY679" s="18" t="s">
        <v>205</v>
      </c>
      <c r="BE679" s="242">
        <f>IF(N679="základní",J679,0)</f>
        <v>0</v>
      </c>
      <c r="BF679" s="242">
        <f>IF(N679="snížená",J679,0)</f>
        <v>0</v>
      </c>
      <c r="BG679" s="242">
        <f>IF(N679="zákl. přenesená",J679,0)</f>
        <v>0</v>
      </c>
      <c r="BH679" s="242">
        <f>IF(N679="sníž. přenesená",J679,0)</f>
        <v>0</v>
      </c>
      <c r="BI679" s="242">
        <f>IF(N679="nulová",J679,0)</f>
        <v>0</v>
      </c>
      <c r="BJ679" s="18" t="s">
        <v>79</v>
      </c>
      <c r="BK679" s="242">
        <f>ROUND(I679*H679,2)</f>
        <v>0</v>
      </c>
      <c r="BL679" s="18" t="s">
        <v>324</v>
      </c>
      <c r="BM679" s="241" t="s">
        <v>7142</v>
      </c>
    </row>
    <row r="680" s="2" customFormat="1">
      <c r="A680" s="39"/>
      <c r="B680" s="40"/>
      <c r="C680" s="41"/>
      <c r="D680" s="243" t="s">
        <v>214</v>
      </c>
      <c r="E680" s="41"/>
      <c r="F680" s="244" t="s">
        <v>7141</v>
      </c>
      <c r="G680" s="41"/>
      <c r="H680" s="41"/>
      <c r="I680" s="245"/>
      <c r="J680" s="41"/>
      <c r="K680" s="41"/>
      <c r="L680" s="45"/>
      <c r="M680" s="246"/>
      <c r="N680" s="247"/>
      <c r="O680" s="92"/>
      <c r="P680" s="92"/>
      <c r="Q680" s="92"/>
      <c r="R680" s="92"/>
      <c r="S680" s="92"/>
      <c r="T680" s="93"/>
      <c r="U680" s="39"/>
      <c r="V680" s="39"/>
      <c r="W680" s="39"/>
      <c r="X680" s="39"/>
      <c r="Y680" s="39"/>
      <c r="Z680" s="39"/>
      <c r="AA680" s="39"/>
      <c r="AB680" s="39"/>
      <c r="AC680" s="39"/>
      <c r="AD680" s="39"/>
      <c r="AE680" s="39"/>
      <c r="AT680" s="18" t="s">
        <v>214</v>
      </c>
      <c r="AU680" s="18" t="s">
        <v>81</v>
      </c>
    </row>
    <row r="681" s="13" customFormat="1">
      <c r="A681" s="13"/>
      <c r="B681" s="248"/>
      <c r="C681" s="249"/>
      <c r="D681" s="243" t="s">
        <v>216</v>
      </c>
      <c r="E681" s="250" t="s">
        <v>1</v>
      </c>
      <c r="F681" s="251" t="s">
        <v>443</v>
      </c>
      <c r="G681" s="249"/>
      <c r="H681" s="250" t="s">
        <v>1</v>
      </c>
      <c r="I681" s="252"/>
      <c r="J681" s="249"/>
      <c r="K681" s="249"/>
      <c r="L681" s="253"/>
      <c r="M681" s="254"/>
      <c r="N681" s="255"/>
      <c r="O681" s="255"/>
      <c r="P681" s="255"/>
      <c r="Q681" s="255"/>
      <c r="R681" s="255"/>
      <c r="S681" s="255"/>
      <c r="T681" s="256"/>
      <c r="U681" s="13"/>
      <c r="V681" s="13"/>
      <c r="W681" s="13"/>
      <c r="X681" s="13"/>
      <c r="Y681" s="13"/>
      <c r="Z681" s="13"/>
      <c r="AA681" s="13"/>
      <c r="AB681" s="13"/>
      <c r="AC681" s="13"/>
      <c r="AD681" s="13"/>
      <c r="AE681" s="13"/>
      <c r="AT681" s="257" t="s">
        <v>216</v>
      </c>
      <c r="AU681" s="257" t="s">
        <v>81</v>
      </c>
      <c r="AV681" s="13" t="s">
        <v>79</v>
      </c>
      <c r="AW681" s="13" t="s">
        <v>30</v>
      </c>
      <c r="AX681" s="13" t="s">
        <v>73</v>
      </c>
      <c r="AY681" s="257" t="s">
        <v>205</v>
      </c>
    </row>
    <row r="682" s="14" customFormat="1">
      <c r="A682" s="14"/>
      <c r="B682" s="258"/>
      <c r="C682" s="259"/>
      <c r="D682" s="243" t="s">
        <v>216</v>
      </c>
      <c r="E682" s="260" t="s">
        <v>1</v>
      </c>
      <c r="F682" s="261" t="s">
        <v>7143</v>
      </c>
      <c r="G682" s="259"/>
      <c r="H682" s="262">
        <v>36.899999999999999</v>
      </c>
      <c r="I682" s="263"/>
      <c r="J682" s="259"/>
      <c r="K682" s="259"/>
      <c r="L682" s="264"/>
      <c r="M682" s="265"/>
      <c r="N682" s="266"/>
      <c r="O682" s="266"/>
      <c r="P682" s="266"/>
      <c r="Q682" s="266"/>
      <c r="R682" s="266"/>
      <c r="S682" s="266"/>
      <c r="T682" s="267"/>
      <c r="U682" s="14"/>
      <c r="V682" s="14"/>
      <c r="W682" s="14"/>
      <c r="X682" s="14"/>
      <c r="Y682" s="14"/>
      <c r="Z682" s="14"/>
      <c r="AA682" s="14"/>
      <c r="AB682" s="14"/>
      <c r="AC682" s="14"/>
      <c r="AD682" s="14"/>
      <c r="AE682" s="14"/>
      <c r="AT682" s="268" t="s">
        <v>216</v>
      </c>
      <c r="AU682" s="268" t="s">
        <v>81</v>
      </c>
      <c r="AV682" s="14" t="s">
        <v>81</v>
      </c>
      <c r="AW682" s="14" t="s">
        <v>30</v>
      </c>
      <c r="AX682" s="14" t="s">
        <v>73</v>
      </c>
      <c r="AY682" s="268" t="s">
        <v>205</v>
      </c>
    </row>
    <row r="683" s="13" customFormat="1">
      <c r="A683" s="13"/>
      <c r="B683" s="248"/>
      <c r="C683" s="249"/>
      <c r="D683" s="243" t="s">
        <v>216</v>
      </c>
      <c r="E683" s="250" t="s">
        <v>1</v>
      </c>
      <c r="F683" s="251" t="s">
        <v>395</v>
      </c>
      <c r="G683" s="249"/>
      <c r="H683" s="250" t="s">
        <v>1</v>
      </c>
      <c r="I683" s="252"/>
      <c r="J683" s="249"/>
      <c r="K683" s="249"/>
      <c r="L683" s="253"/>
      <c r="M683" s="254"/>
      <c r="N683" s="255"/>
      <c r="O683" s="255"/>
      <c r="P683" s="255"/>
      <c r="Q683" s="255"/>
      <c r="R683" s="255"/>
      <c r="S683" s="255"/>
      <c r="T683" s="256"/>
      <c r="U683" s="13"/>
      <c r="V683" s="13"/>
      <c r="W683" s="13"/>
      <c r="X683" s="13"/>
      <c r="Y683" s="13"/>
      <c r="Z683" s="13"/>
      <c r="AA683" s="13"/>
      <c r="AB683" s="13"/>
      <c r="AC683" s="13"/>
      <c r="AD683" s="13"/>
      <c r="AE683" s="13"/>
      <c r="AT683" s="257" t="s">
        <v>216</v>
      </c>
      <c r="AU683" s="257" t="s">
        <v>81</v>
      </c>
      <c r="AV683" s="13" t="s">
        <v>79</v>
      </c>
      <c r="AW683" s="13" t="s">
        <v>30</v>
      </c>
      <c r="AX683" s="13" t="s">
        <v>73</v>
      </c>
      <c r="AY683" s="257" t="s">
        <v>205</v>
      </c>
    </row>
    <row r="684" s="14" customFormat="1">
      <c r="A684" s="14"/>
      <c r="B684" s="258"/>
      <c r="C684" s="259"/>
      <c r="D684" s="243" t="s">
        <v>216</v>
      </c>
      <c r="E684" s="260" t="s">
        <v>1</v>
      </c>
      <c r="F684" s="261" t="s">
        <v>7144</v>
      </c>
      <c r="G684" s="259"/>
      <c r="H684" s="262">
        <v>2.46</v>
      </c>
      <c r="I684" s="263"/>
      <c r="J684" s="259"/>
      <c r="K684" s="259"/>
      <c r="L684" s="264"/>
      <c r="M684" s="265"/>
      <c r="N684" s="266"/>
      <c r="O684" s="266"/>
      <c r="P684" s="266"/>
      <c r="Q684" s="266"/>
      <c r="R684" s="266"/>
      <c r="S684" s="266"/>
      <c r="T684" s="267"/>
      <c r="U684" s="14"/>
      <c r="V684" s="14"/>
      <c r="W684" s="14"/>
      <c r="X684" s="14"/>
      <c r="Y684" s="14"/>
      <c r="Z684" s="14"/>
      <c r="AA684" s="14"/>
      <c r="AB684" s="14"/>
      <c r="AC684" s="14"/>
      <c r="AD684" s="14"/>
      <c r="AE684" s="14"/>
      <c r="AT684" s="268" t="s">
        <v>216</v>
      </c>
      <c r="AU684" s="268" t="s">
        <v>81</v>
      </c>
      <c r="AV684" s="14" t="s">
        <v>81</v>
      </c>
      <c r="AW684" s="14" t="s">
        <v>30</v>
      </c>
      <c r="AX684" s="14" t="s">
        <v>73</v>
      </c>
      <c r="AY684" s="268" t="s">
        <v>205</v>
      </c>
    </row>
    <row r="685" s="15" customFormat="1">
      <c r="A685" s="15"/>
      <c r="B685" s="269"/>
      <c r="C685" s="270"/>
      <c r="D685" s="243" t="s">
        <v>216</v>
      </c>
      <c r="E685" s="271" t="s">
        <v>1</v>
      </c>
      <c r="F685" s="272" t="s">
        <v>222</v>
      </c>
      <c r="G685" s="270"/>
      <c r="H685" s="273">
        <v>39.359999999999999</v>
      </c>
      <c r="I685" s="274"/>
      <c r="J685" s="270"/>
      <c r="K685" s="270"/>
      <c r="L685" s="275"/>
      <c r="M685" s="276"/>
      <c r="N685" s="277"/>
      <c r="O685" s="277"/>
      <c r="P685" s="277"/>
      <c r="Q685" s="277"/>
      <c r="R685" s="277"/>
      <c r="S685" s="277"/>
      <c r="T685" s="278"/>
      <c r="U685" s="15"/>
      <c r="V685" s="15"/>
      <c r="W685" s="15"/>
      <c r="X685" s="15"/>
      <c r="Y685" s="15"/>
      <c r="Z685" s="15"/>
      <c r="AA685" s="15"/>
      <c r="AB685" s="15"/>
      <c r="AC685" s="15"/>
      <c r="AD685" s="15"/>
      <c r="AE685" s="15"/>
      <c r="AT685" s="279" t="s">
        <v>216</v>
      </c>
      <c r="AU685" s="279" t="s">
        <v>81</v>
      </c>
      <c r="AV685" s="15" t="s">
        <v>212</v>
      </c>
      <c r="AW685" s="15" t="s">
        <v>30</v>
      </c>
      <c r="AX685" s="15" t="s">
        <v>79</v>
      </c>
      <c r="AY685" s="279" t="s">
        <v>205</v>
      </c>
    </row>
    <row r="686" s="2" customFormat="1" ht="33" customHeight="1">
      <c r="A686" s="39"/>
      <c r="B686" s="40"/>
      <c r="C686" s="230" t="s">
        <v>885</v>
      </c>
      <c r="D686" s="230" t="s">
        <v>207</v>
      </c>
      <c r="E686" s="231" t="s">
        <v>7145</v>
      </c>
      <c r="F686" s="232" t="s">
        <v>7146</v>
      </c>
      <c r="G686" s="233" t="s">
        <v>485</v>
      </c>
      <c r="H686" s="234">
        <v>1</v>
      </c>
      <c r="I686" s="235"/>
      <c r="J686" s="236">
        <f>ROUND(I686*H686,2)</f>
        <v>0</v>
      </c>
      <c r="K686" s="232" t="s">
        <v>1</v>
      </c>
      <c r="L686" s="45"/>
      <c r="M686" s="237" t="s">
        <v>1</v>
      </c>
      <c r="N686" s="238" t="s">
        <v>38</v>
      </c>
      <c r="O686" s="92"/>
      <c r="P686" s="239">
        <f>O686*H686</f>
        <v>0</v>
      </c>
      <c r="Q686" s="239">
        <v>0</v>
      </c>
      <c r="R686" s="239">
        <f>Q686*H686</f>
        <v>0</v>
      </c>
      <c r="S686" s="239">
        <v>0</v>
      </c>
      <c r="T686" s="240">
        <f>S686*H686</f>
        <v>0</v>
      </c>
      <c r="U686" s="39"/>
      <c r="V686" s="39"/>
      <c r="W686" s="39"/>
      <c r="X686" s="39"/>
      <c r="Y686" s="39"/>
      <c r="Z686" s="39"/>
      <c r="AA686" s="39"/>
      <c r="AB686" s="39"/>
      <c r="AC686" s="39"/>
      <c r="AD686" s="39"/>
      <c r="AE686" s="39"/>
      <c r="AR686" s="241" t="s">
        <v>324</v>
      </c>
      <c r="AT686" s="241" t="s">
        <v>207</v>
      </c>
      <c r="AU686" s="241" t="s">
        <v>81</v>
      </c>
      <c r="AY686" s="18" t="s">
        <v>205</v>
      </c>
      <c r="BE686" s="242">
        <f>IF(N686="základní",J686,0)</f>
        <v>0</v>
      </c>
      <c r="BF686" s="242">
        <f>IF(N686="snížená",J686,0)</f>
        <v>0</v>
      </c>
      <c r="BG686" s="242">
        <f>IF(N686="zákl. přenesená",J686,0)</f>
        <v>0</v>
      </c>
      <c r="BH686" s="242">
        <f>IF(N686="sníž. přenesená",J686,0)</f>
        <v>0</v>
      </c>
      <c r="BI686" s="242">
        <f>IF(N686="nulová",J686,0)</f>
        <v>0</v>
      </c>
      <c r="BJ686" s="18" t="s">
        <v>79</v>
      </c>
      <c r="BK686" s="242">
        <f>ROUND(I686*H686,2)</f>
        <v>0</v>
      </c>
      <c r="BL686" s="18" t="s">
        <v>324</v>
      </c>
      <c r="BM686" s="241" t="s">
        <v>7147</v>
      </c>
    </row>
    <row r="687" s="2" customFormat="1">
      <c r="A687" s="39"/>
      <c r="B687" s="40"/>
      <c r="C687" s="41"/>
      <c r="D687" s="243" t="s">
        <v>214</v>
      </c>
      <c r="E687" s="41"/>
      <c r="F687" s="244" t="s">
        <v>7148</v>
      </c>
      <c r="G687" s="41"/>
      <c r="H687" s="41"/>
      <c r="I687" s="245"/>
      <c r="J687" s="41"/>
      <c r="K687" s="41"/>
      <c r="L687" s="45"/>
      <c r="M687" s="246"/>
      <c r="N687" s="247"/>
      <c r="O687" s="92"/>
      <c r="P687" s="92"/>
      <c r="Q687" s="92"/>
      <c r="R687" s="92"/>
      <c r="S687" s="92"/>
      <c r="T687" s="93"/>
      <c r="U687" s="39"/>
      <c r="V687" s="39"/>
      <c r="W687" s="39"/>
      <c r="X687" s="39"/>
      <c r="Y687" s="39"/>
      <c r="Z687" s="39"/>
      <c r="AA687" s="39"/>
      <c r="AB687" s="39"/>
      <c r="AC687" s="39"/>
      <c r="AD687" s="39"/>
      <c r="AE687" s="39"/>
      <c r="AT687" s="18" t="s">
        <v>214</v>
      </c>
      <c r="AU687" s="18" t="s">
        <v>81</v>
      </c>
    </row>
    <row r="688" s="2" customFormat="1">
      <c r="A688" s="39"/>
      <c r="B688" s="40"/>
      <c r="C688" s="41"/>
      <c r="D688" s="243" t="s">
        <v>231</v>
      </c>
      <c r="E688" s="41"/>
      <c r="F688" s="280" t="s">
        <v>7149</v>
      </c>
      <c r="G688" s="41"/>
      <c r="H688" s="41"/>
      <c r="I688" s="245"/>
      <c r="J688" s="41"/>
      <c r="K688" s="41"/>
      <c r="L688" s="45"/>
      <c r="M688" s="246"/>
      <c r="N688" s="247"/>
      <c r="O688" s="92"/>
      <c r="P688" s="92"/>
      <c r="Q688" s="92"/>
      <c r="R688" s="92"/>
      <c r="S688" s="92"/>
      <c r="T688" s="93"/>
      <c r="U688" s="39"/>
      <c r="V688" s="39"/>
      <c r="W688" s="39"/>
      <c r="X688" s="39"/>
      <c r="Y688" s="39"/>
      <c r="Z688" s="39"/>
      <c r="AA688" s="39"/>
      <c r="AB688" s="39"/>
      <c r="AC688" s="39"/>
      <c r="AD688" s="39"/>
      <c r="AE688" s="39"/>
      <c r="AT688" s="18" t="s">
        <v>231</v>
      </c>
      <c r="AU688" s="18" t="s">
        <v>81</v>
      </c>
    </row>
    <row r="689" s="2" customFormat="1" ht="16.5" customHeight="1">
      <c r="A689" s="39"/>
      <c r="B689" s="40"/>
      <c r="C689" s="230" t="s">
        <v>890</v>
      </c>
      <c r="D689" s="230" t="s">
        <v>207</v>
      </c>
      <c r="E689" s="231" t="s">
        <v>7150</v>
      </c>
      <c r="F689" s="232" t="s">
        <v>7151</v>
      </c>
      <c r="G689" s="233" t="s">
        <v>485</v>
      </c>
      <c r="H689" s="234">
        <v>1</v>
      </c>
      <c r="I689" s="235"/>
      <c r="J689" s="236">
        <f>ROUND(I689*H689,2)</f>
        <v>0</v>
      </c>
      <c r="K689" s="232" t="s">
        <v>1</v>
      </c>
      <c r="L689" s="45"/>
      <c r="M689" s="237" t="s">
        <v>1</v>
      </c>
      <c r="N689" s="238" t="s">
        <v>38</v>
      </c>
      <c r="O689" s="92"/>
      <c r="P689" s="239">
        <f>O689*H689</f>
        <v>0</v>
      </c>
      <c r="Q689" s="239">
        <v>0</v>
      </c>
      <c r="R689" s="239">
        <f>Q689*H689</f>
        <v>0</v>
      </c>
      <c r="S689" s="239">
        <v>0</v>
      </c>
      <c r="T689" s="240">
        <f>S689*H689</f>
        <v>0</v>
      </c>
      <c r="U689" s="39"/>
      <c r="V689" s="39"/>
      <c r="W689" s="39"/>
      <c r="X689" s="39"/>
      <c r="Y689" s="39"/>
      <c r="Z689" s="39"/>
      <c r="AA689" s="39"/>
      <c r="AB689" s="39"/>
      <c r="AC689" s="39"/>
      <c r="AD689" s="39"/>
      <c r="AE689" s="39"/>
      <c r="AR689" s="241" t="s">
        <v>324</v>
      </c>
      <c r="AT689" s="241" t="s">
        <v>207</v>
      </c>
      <c r="AU689" s="241" t="s">
        <v>81</v>
      </c>
      <c r="AY689" s="18" t="s">
        <v>205</v>
      </c>
      <c r="BE689" s="242">
        <f>IF(N689="základní",J689,0)</f>
        <v>0</v>
      </c>
      <c r="BF689" s="242">
        <f>IF(N689="snížená",J689,0)</f>
        <v>0</v>
      </c>
      <c r="BG689" s="242">
        <f>IF(N689="zákl. přenesená",J689,0)</f>
        <v>0</v>
      </c>
      <c r="BH689" s="242">
        <f>IF(N689="sníž. přenesená",J689,0)</f>
        <v>0</v>
      </c>
      <c r="BI689" s="242">
        <f>IF(N689="nulová",J689,0)</f>
        <v>0</v>
      </c>
      <c r="BJ689" s="18" t="s">
        <v>79</v>
      </c>
      <c r="BK689" s="242">
        <f>ROUND(I689*H689,2)</f>
        <v>0</v>
      </c>
      <c r="BL689" s="18" t="s">
        <v>324</v>
      </c>
      <c r="BM689" s="241" t="s">
        <v>7152</v>
      </c>
    </row>
    <row r="690" s="2" customFormat="1">
      <c r="A690" s="39"/>
      <c r="B690" s="40"/>
      <c r="C690" s="41"/>
      <c r="D690" s="243" t="s">
        <v>214</v>
      </c>
      <c r="E690" s="41"/>
      <c r="F690" s="244" t="s">
        <v>7153</v>
      </c>
      <c r="G690" s="41"/>
      <c r="H690" s="41"/>
      <c r="I690" s="245"/>
      <c r="J690" s="41"/>
      <c r="K690" s="41"/>
      <c r="L690" s="45"/>
      <c r="M690" s="246"/>
      <c r="N690" s="247"/>
      <c r="O690" s="92"/>
      <c r="P690" s="92"/>
      <c r="Q690" s="92"/>
      <c r="R690" s="92"/>
      <c r="S690" s="92"/>
      <c r="T690" s="93"/>
      <c r="U690" s="39"/>
      <c r="V690" s="39"/>
      <c r="W690" s="39"/>
      <c r="X690" s="39"/>
      <c r="Y690" s="39"/>
      <c r="Z690" s="39"/>
      <c r="AA690" s="39"/>
      <c r="AB690" s="39"/>
      <c r="AC690" s="39"/>
      <c r="AD690" s="39"/>
      <c r="AE690" s="39"/>
      <c r="AT690" s="18" t="s">
        <v>214</v>
      </c>
      <c r="AU690" s="18" t="s">
        <v>81</v>
      </c>
    </row>
    <row r="691" s="2" customFormat="1">
      <c r="A691" s="39"/>
      <c r="B691" s="40"/>
      <c r="C691" s="41"/>
      <c r="D691" s="243" t="s">
        <v>231</v>
      </c>
      <c r="E691" s="41"/>
      <c r="F691" s="280" t="s">
        <v>7117</v>
      </c>
      <c r="G691" s="41"/>
      <c r="H691" s="41"/>
      <c r="I691" s="245"/>
      <c r="J691" s="41"/>
      <c r="K691" s="41"/>
      <c r="L691" s="45"/>
      <c r="M691" s="246"/>
      <c r="N691" s="247"/>
      <c r="O691" s="92"/>
      <c r="P691" s="92"/>
      <c r="Q691" s="92"/>
      <c r="R691" s="92"/>
      <c r="S691" s="92"/>
      <c r="T691" s="93"/>
      <c r="U691" s="39"/>
      <c r="V691" s="39"/>
      <c r="W691" s="39"/>
      <c r="X691" s="39"/>
      <c r="Y691" s="39"/>
      <c r="Z691" s="39"/>
      <c r="AA691" s="39"/>
      <c r="AB691" s="39"/>
      <c r="AC691" s="39"/>
      <c r="AD691" s="39"/>
      <c r="AE691" s="39"/>
      <c r="AT691" s="18" t="s">
        <v>231</v>
      </c>
      <c r="AU691" s="18" t="s">
        <v>81</v>
      </c>
    </row>
    <row r="692" s="2" customFormat="1" ht="16.5" customHeight="1">
      <c r="A692" s="39"/>
      <c r="B692" s="40"/>
      <c r="C692" s="230" t="s">
        <v>897</v>
      </c>
      <c r="D692" s="230" t="s">
        <v>207</v>
      </c>
      <c r="E692" s="231" t="s">
        <v>7154</v>
      </c>
      <c r="F692" s="232" t="s">
        <v>7155</v>
      </c>
      <c r="G692" s="233" t="s">
        <v>485</v>
      </c>
      <c r="H692" s="234">
        <v>2</v>
      </c>
      <c r="I692" s="235"/>
      <c r="J692" s="236">
        <f>ROUND(I692*H692,2)</f>
        <v>0</v>
      </c>
      <c r="K692" s="232" t="s">
        <v>1</v>
      </c>
      <c r="L692" s="45"/>
      <c r="M692" s="237" t="s">
        <v>1</v>
      </c>
      <c r="N692" s="238" t="s">
        <v>38</v>
      </c>
      <c r="O692" s="92"/>
      <c r="P692" s="239">
        <f>O692*H692</f>
        <v>0</v>
      </c>
      <c r="Q692" s="239">
        <v>0.050000000000000003</v>
      </c>
      <c r="R692" s="239">
        <f>Q692*H692</f>
        <v>0.10000000000000001</v>
      </c>
      <c r="S692" s="239">
        <v>0</v>
      </c>
      <c r="T692" s="240">
        <f>S692*H692</f>
        <v>0</v>
      </c>
      <c r="U692" s="39"/>
      <c r="V692" s="39"/>
      <c r="W692" s="39"/>
      <c r="X692" s="39"/>
      <c r="Y692" s="39"/>
      <c r="Z692" s="39"/>
      <c r="AA692" s="39"/>
      <c r="AB692" s="39"/>
      <c r="AC692" s="39"/>
      <c r="AD692" s="39"/>
      <c r="AE692" s="39"/>
      <c r="AR692" s="241" t="s">
        <v>324</v>
      </c>
      <c r="AT692" s="241" t="s">
        <v>207</v>
      </c>
      <c r="AU692" s="241" t="s">
        <v>81</v>
      </c>
      <c r="AY692" s="18" t="s">
        <v>205</v>
      </c>
      <c r="BE692" s="242">
        <f>IF(N692="základní",J692,0)</f>
        <v>0</v>
      </c>
      <c r="BF692" s="242">
        <f>IF(N692="snížená",J692,0)</f>
        <v>0</v>
      </c>
      <c r="BG692" s="242">
        <f>IF(N692="zákl. přenesená",J692,0)</f>
        <v>0</v>
      </c>
      <c r="BH692" s="242">
        <f>IF(N692="sníž. přenesená",J692,0)</f>
        <v>0</v>
      </c>
      <c r="BI692" s="242">
        <f>IF(N692="nulová",J692,0)</f>
        <v>0</v>
      </c>
      <c r="BJ692" s="18" t="s">
        <v>79</v>
      </c>
      <c r="BK692" s="242">
        <f>ROUND(I692*H692,2)</f>
        <v>0</v>
      </c>
      <c r="BL692" s="18" t="s">
        <v>324</v>
      </c>
      <c r="BM692" s="241" t="s">
        <v>7156</v>
      </c>
    </row>
    <row r="693" s="2" customFormat="1">
      <c r="A693" s="39"/>
      <c r="B693" s="40"/>
      <c r="C693" s="41"/>
      <c r="D693" s="243" t="s">
        <v>214</v>
      </c>
      <c r="E693" s="41"/>
      <c r="F693" s="244" t="s">
        <v>7157</v>
      </c>
      <c r="G693" s="41"/>
      <c r="H693" s="41"/>
      <c r="I693" s="245"/>
      <c r="J693" s="41"/>
      <c r="K693" s="41"/>
      <c r="L693" s="45"/>
      <c r="M693" s="246"/>
      <c r="N693" s="247"/>
      <c r="O693" s="92"/>
      <c r="P693" s="92"/>
      <c r="Q693" s="92"/>
      <c r="R693" s="92"/>
      <c r="S693" s="92"/>
      <c r="T693" s="93"/>
      <c r="U693" s="39"/>
      <c r="V693" s="39"/>
      <c r="W693" s="39"/>
      <c r="X693" s="39"/>
      <c r="Y693" s="39"/>
      <c r="Z693" s="39"/>
      <c r="AA693" s="39"/>
      <c r="AB693" s="39"/>
      <c r="AC693" s="39"/>
      <c r="AD693" s="39"/>
      <c r="AE693" s="39"/>
      <c r="AT693" s="18" t="s">
        <v>214</v>
      </c>
      <c r="AU693" s="18" t="s">
        <v>81</v>
      </c>
    </row>
    <row r="694" s="2" customFormat="1" ht="16.5" customHeight="1">
      <c r="A694" s="39"/>
      <c r="B694" s="40"/>
      <c r="C694" s="230" t="s">
        <v>903</v>
      </c>
      <c r="D694" s="230" t="s">
        <v>207</v>
      </c>
      <c r="E694" s="231" t="s">
        <v>1237</v>
      </c>
      <c r="F694" s="232" t="s">
        <v>1238</v>
      </c>
      <c r="G694" s="233" t="s">
        <v>485</v>
      </c>
      <c r="H694" s="234">
        <v>1</v>
      </c>
      <c r="I694" s="235"/>
      <c r="J694" s="236">
        <f>ROUND(I694*H694,2)</f>
        <v>0</v>
      </c>
      <c r="K694" s="232" t="s">
        <v>1</v>
      </c>
      <c r="L694" s="45"/>
      <c r="M694" s="237" t="s">
        <v>1</v>
      </c>
      <c r="N694" s="238" t="s">
        <v>38</v>
      </c>
      <c r="O694" s="92"/>
      <c r="P694" s="239">
        <f>O694*H694</f>
        <v>0</v>
      </c>
      <c r="Q694" s="239">
        <v>0.050000000000000003</v>
      </c>
      <c r="R694" s="239">
        <f>Q694*H694</f>
        <v>0.050000000000000003</v>
      </c>
      <c r="S694" s="239">
        <v>0</v>
      </c>
      <c r="T694" s="240">
        <f>S694*H694</f>
        <v>0</v>
      </c>
      <c r="U694" s="39"/>
      <c r="V694" s="39"/>
      <c r="W694" s="39"/>
      <c r="X694" s="39"/>
      <c r="Y694" s="39"/>
      <c r="Z694" s="39"/>
      <c r="AA694" s="39"/>
      <c r="AB694" s="39"/>
      <c r="AC694" s="39"/>
      <c r="AD694" s="39"/>
      <c r="AE694" s="39"/>
      <c r="AR694" s="241" t="s">
        <v>324</v>
      </c>
      <c r="AT694" s="241" t="s">
        <v>207</v>
      </c>
      <c r="AU694" s="241" t="s">
        <v>81</v>
      </c>
      <c r="AY694" s="18" t="s">
        <v>205</v>
      </c>
      <c r="BE694" s="242">
        <f>IF(N694="základní",J694,0)</f>
        <v>0</v>
      </c>
      <c r="BF694" s="242">
        <f>IF(N694="snížená",J694,0)</f>
        <v>0</v>
      </c>
      <c r="BG694" s="242">
        <f>IF(N694="zákl. přenesená",J694,0)</f>
        <v>0</v>
      </c>
      <c r="BH694" s="242">
        <f>IF(N694="sníž. přenesená",J694,0)</f>
        <v>0</v>
      </c>
      <c r="BI694" s="242">
        <f>IF(N694="nulová",J694,0)</f>
        <v>0</v>
      </c>
      <c r="BJ694" s="18" t="s">
        <v>79</v>
      </c>
      <c r="BK694" s="242">
        <f>ROUND(I694*H694,2)</f>
        <v>0</v>
      </c>
      <c r="BL694" s="18" t="s">
        <v>324</v>
      </c>
      <c r="BM694" s="241" t="s">
        <v>7158</v>
      </c>
    </row>
    <row r="695" s="2" customFormat="1">
      <c r="A695" s="39"/>
      <c r="B695" s="40"/>
      <c r="C695" s="41"/>
      <c r="D695" s="243" t="s">
        <v>214</v>
      </c>
      <c r="E695" s="41"/>
      <c r="F695" s="244" t="s">
        <v>7159</v>
      </c>
      <c r="G695" s="41"/>
      <c r="H695" s="41"/>
      <c r="I695" s="245"/>
      <c r="J695" s="41"/>
      <c r="K695" s="41"/>
      <c r="L695" s="45"/>
      <c r="M695" s="246"/>
      <c r="N695" s="247"/>
      <c r="O695" s="92"/>
      <c r="P695" s="92"/>
      <c r="Q695" s="92"/>
      <c r="R695" s="92"/>
      <c r="S695" s="92"/>
      <c r="T695" s="93"/>
      <c r="U695" s="39"/>
      <c r="V695" s="39"/>
      <c r="W695" s="39"/>
      <c r="X695" s="39"/>
      <c r="Y695" s="39"/>
      <c r="Z695" s="39"/>
      <c r="AA695" s="39"/>
      <c r="AB695" s="39"/>
      <c r="AC695" s="39"/>
      <c r="AD695" s="39"/>
      <c r="AE695" s="39"/>
      <c r="AT695" s="18" t="s">
        <v>214</v>
      </c>
      <c r="AU695" s="18" t="s">
        <v>81</v>
      </c>
    </row>
    <row r="696" s="2" customFormat="1" ht="24.15" customHeight="1">
      <c r="A696" s="39"/>
      <c r="B696" s="40"/>
      <c r="C696" s="230" t="s">
        <v>911</v>
      </c>
      <c r="D696" s="230" t="s">
        <v>207</v>
      </c>
      <c r="E696" s="231" t="s">
        <v>7160</v>
      </c>
      <c r="F696" s="232" t="s">
        <v>7161</v>
      </c>
      <c r="G696" s="233" t="s">
        <v>485</v>
      </c>
      <c r="H696" s="234">
        <v>1</v>
      </c>
      <c r="I696" s="235"/>
      <c r="J696" s="236">
        <f>ROUND(I696*H696,2)</f>
        <v>0</v>
      </c>
      <c r="K696" s="232" t="s">
        <v>1</v>
      </c>
      <c r="L696" s="45"/>
      <c r="M696" s="237" t="s">
        <v>1</v>
      </c>
      <c r="N696" s="238" t="s">
        <v>38</v>
      </c>
      <c r="O696" s="92"/>
      <c r="P696" s="239">
        <f>O696*H696</f>
        <v>0</v>
      </c>
      <c r="Q696" s="239">
        <v>0.050000000000000003</v>
      </c>
      <c r="R696" s="239">
        <f>Q696*H696</f>
        <v>0.050000000000000003</v>
      </c>
      <c r="S696" s="239">
        <v>0</v>
      </c>
      <c r="T696" s="240">
        <f>S696*H696</f>
        <v>0</v>
      </c>
      <c r="U696" s="39"/>
      <c r="V696" s="39"/>
      <c r="W696" s="39"/>
      <c r="X696" s="39"/>
      <c r="Y696" s="39"/>
      <c r="Z696" s="39"/>
      <c r="AA696" s="39"/>
      <c r="AB696" s="39"/>
      <c r="AC696" s="39"/>
      <c r="AD696" s="39"/>
      <c r="AE696" s="39"/>
      <c r="AR696" s="241" t="s">
        <v>324</v>
      </c>
      <c r="AT696" s="241" t="s">
        <v>207</v>
      </c>
      <c r="AU696" s="241" t="s">
        <v>81</v>
      </c>
      <c r="AY696" s="18" t="s">
        <v>205</v>
      </c>
      <c r="BE696" s="242">
        <f>IF(N696="základní",J696,0)</f>
        <v>0</v>
      </c>
      <c r="BF696" s="242">
        <f>IF(N696="snížená",J696,0)</f>
        <v>0</v>
      </c>
      <c r="BG696" s="242">
        <f>IF(N696="zákl. přenesená",J696,0)</f>
        <v>0</v>
      </c>
      <c r="BH696" s="242">
        <f>IF(N696="sníž. přenesená",J696,0)</f>
        <v>0</v>
      </c>
      <c r="BI696" s="242">
        <f>IF(N696="nulová",J696,0)</f>
        <v>0</v>
      </c>
      <c r="BJ696" s="18" t="s">
        <v>79</v>
      </c>
      <c r="BK696" s="242">
        <f>ROUND(I696*H696,2)</f>
        <v>0</v>
      </c>
      <c r="BL696" s="18" t="s">
        <v>324</v>
      </c>
      <c r="BM696" s="241" t="s">
        <v>7162</v>
      </c>
    </row>
    <row r="697" s="2" customFormat="1">
      <c r="A697" s="39"/>
      <c r="B697" s="40"/>
      <c r="C697" s="41"/>
      <c r="D697" s="243" t="s">
        <v>214</v>
      </c>
      <c r="E697" s="41"/>
      <c r="F697" s="244" t="s">
        <v>7163</v>
      </c>
      <c r="G697" s="41"/>
      <c r="H697" s="41"/>
      <c r="I697" s="245"/>
      <c r="J697" s="41"/>
      <c r="K697" s="41"/>
      <c r="L697" s="45"/>
      <c r="M697" s="246"/>
      <c r="N697" s="247"/>
      <c r="O697" s="92"/>
      <c r="P697" s="92"/>
      <c r="Q697" s="92"/>
      <c r="R697" s="92"/>
      <c r="S697" s="92"/>
      <c r="T697" s="93"/>
      <c r="U697" s="39"/>
      <c r="V697" s="39"/>
      <c r="W697" s="39"/>
      <c r="X697" s="39"/>
      <c r="Y697" s="39"/>
      <c r="Z697" s="39"/>
      <c r="AA697" s="39"/>
      <c r="AB697" s="39"/>
      <c r="AC697" s="39"/>
      <c r="AD697" s="39"/>
      <c r="AE697" s="39"/>
      <c r="AT697" s="18" t="s">
        <v>214</v>
      </c>
      <c r="AU697" s="18" t="s">
        <v>81</v>
      </c>
    </row>
    <row r="698" s="2" customFormat="1" ht="24.15" customHeight="1">
      <c r="A698" s="39"/>
      <c r="B698" s="40"/>
      <c r="C698" s="230" t="s">
        <v>916</v>
      </c>
      <c r="D698" s="230" t="s">
        <v>207</v>
      </c>
      <c r="E698" s="231" t="s">
        <v>1216</v>
      </c>
      <c r="F698" s="232" t="s">
        <v>1217</v>
      </c>
      <c r="G698" s="233" t="s">
        <v>279</v>
      </c>
      <c r="H698" s="234">
        <v>22</v>
      </c>
      <c r="I698" s="235"/>
      <c r="J698" s="236">
        <f>ROUND(I698*H698,2)</f>
        <v>0</v>
      </c>
      <c r="K698" s="232" t="s">
        <v>211</v>
      </c>
      <c r="L698" s="45"/>
      <c r="M698" s="237" t="s">
        <v>1</v>
      </c>
      <c r="N698" s="238" t="s">
        <v>38</v>
      </c>
      <c r="O698" s="92"/>
      <c r="P698" s="239">
        <f>O698*H698</f>
        <v>0</v>
      </c>
      <c r="Q698" s="239">
        <v>0.00016990000000000001</v>
      </c>
      <c r="R698" s="239">
        <f>Q698*H698</f>
        <v>0.0037378000000000003</v>
      </c>
      <c r="S698" s="239">
        <v>0</v>
      </c>
      <c r="T698" s="240">
        <f>S698*H698</f>
        <v>0</v>
      </c>
      <c r="U698" s="39"/>
      <c r="V698" s="39"/>
      <c r="W698" s="39"/>
      <c r="X698" s="39"/>
      <c r="Y698" s="39"/>
      <c r="Z698" s="39"/>
      <c r="AA698" s="39"/>
      <c r="AB698" s="39"/>
      <c r="AC698" s="39"/>
      <c r="AD698" s="39"/>
      <c r="AE698" s="39"/>
      <c r="AR698" s="241" t="s">
        <v>324</v>
      </c>
      <c r="AT698" s="241" t="s">
        <v>207</v>
      </c>
      <c r="AU698" s="241" t="s">
        <v>81</v>
      </c>
      <c r="AY698" s="18" t="s">
        <v>205</v>
      </c>
      <c r="BE698" s="242">
        <f>IF(N698="základní",J698,0)</f>
        <v>0</v>
      </c>
      <c r="BF698" s="242">
        <f>IF(N698="snížená",J698,0)</f>
        <v>0</v>
      </c>
      <c r="BG698" s="242">
        <f>IF(N698="zákl. přenesená",J698,0)</f>
        <v>0</v>
      </c>
      <c r="BH698" s="242">
        <f>IF(N698="sníž. přenesená",J698,0)</f>
        <v>0</v>
      </c>
      <c r="BI698" s="242">
        <f>IF(N698="nulová",J698,0)</f>
        <v>0</v>
      </c>
      <c r="BJ698" s="18" t="s">
        <v>79</v>
      </c>
      <c r="BK698" s="242">
        <f>ROUND(I698*H698,2)</f>
        <v>0</v>
      </c>
      <c r="BL698" s="18" t="s">
        <v>324</v>
      </c>
      <c r="BM698" s="241" t="s">
        <v>7164</v>
      </c>
    </row>
    <row r="699" s="2" customFormat="1">
      <c r="A699" s="39"/>
      <c r="B699" s="40"/>
      <c r="C699" s="41"/>
      <c r="D699" s="243" t="s">
        <v>214</v>
      </c>
      <c r="E699" s="41"/>
      <c r="F699" s="244" t="s">
        <v>1219</v>
      </c>
      <c r="G699" s="41"/>
      <c r="H699" s="41"/>
      <c r="I699" s="245"/>
      <c r="J699" s="41"/>
      <c r="K699" s="41"/>
      <c r="L699" s="45"/>
      <c r="M699" s="246"/>
      <c r="N699" s="247"/>
      <c r="O699" s="92"/>
      <c r="P699" s="92"/>
      <c r="Q699" s="92"/>
      <c r="R699" s="92"/>
      <c r="S699" s="92"/>
      <c r="T699" s="93"/>
      <c r="U699" s="39"/>
      <c r="V699" s="39"/>
      <c r="W699" s="39"/>
      <c r="X699" s="39"/>
      <c r="Y699" s="39"/>
      <c r="Z699" s="39"/>
      <c r="AA699" s="39"/>
      <c r="AB699" s="39"/>
      <c r="AC699" s="39"/>
      <c r="AD699" s="39"/>
      <c r="AE699" s="39"/>
      <c r="AT699" s="18" t="s">
        <v>214</v>
      </c>
      <c r="AU699" s="18" t="s">
        <v>81</v>
      </c>
    </row>
    <row r="700" s="14" customFormat="1">
      <c r="A700" s="14"/>
      <c r="B700" s="258"/>
      <c r="C700" s="259"/>
      <c r="D700" s="243" t="s">
        <v>216</v>
      </c>
      <c r="E700" s="260" t="s">
        <v>1</v>
      </c>
      <c r="F700" s="261" t="s">
        <v>7165</v>
      </c>
      <c r="G700" s="259"/>
      <c r="H700" s="262">
        <v>22</v>
      </c>
      <c r="I700" s="263"/>
      <c r="J700" s="259"/>
      <c r="K700" s="259"/>
      <c r="L700" s="264"/>
      <c r="M700" s="265"/>
      <c r="N700" s="266"/>
      <c r="O700" s="266"/>
      <c r="P700" s="266"/>
      <c r="Q700" s="266"/>
      <c r="R700" s="266"/>
      <c r="S700" s="266"/>
      <c r="T700" s="267"/>
      <c r="U700" s="14"/>
      <c r="V700" s="14"/>
      <c r="W700" s="14"/>
      <c r="X700" s="14"/>
      <c r="Y700" s="14"/>
      <c r="Z700" s="14"/>
      <c r="AA700" s="14"/>
      <c r="AB700" s="14"/>
      <c r="AC700" s="14"/>
      <c r="AD700" s="14"/>
      <c r="AE700" s="14"/>
      <c r="AT700" s="268" t="s">
        <v>216</v>
      </c>
      <c r="AU700" s="268" t="s">
        <v>81</v>
      </c>
      <c r="AV700" s="14" t="s">
        <v>81</v>
      </c>
      <c r="AW700" s="14" t="s">
        <v>30</v>
      </c>
      <c r="AX700" s="14" t="s">
        <v>79</v>
      </c>
      <c r="AY700" s="268" t="s">
        <v>205</v>
      </c>
    </row>
    <row r="701" s="2" customFormat="1" ht="24.15" customHeight="1">
      <c r="A701" s="39"/>
      <c r="B701" s="40"/>
      <c r="C701" s="292" t="s">
        <v>922</v>
      </c>
      <c r="D701" s="292" t="s">
        <v>301</v>
      </c>
      <c r="E701" s="293" t="s">
        <v>1221</v>
      </c>
      <c r="F701" s="294" t="s">
        <v>1222</v>
      </c>
      <c r="G701" s="295" t="s">
        <v>279</v>
      </c>
      <c r="H701" s="296">
        <v>22</v>
      </c>
      <c r="I701" s="297"/>
      <c r="J701" s="298">
        <f>ROUND(I701*H701,2)</f>
        <v>0</v>
      </c>
      <c r="K701" s="294" t="s">
        <v>211</v>
      </c>
      <c r="L701" s="299"/>
      <c r="M701" s="300" t="s">
        <v>1</v>
      </c>
      <c r="N701" s="301" t="s">
        <v>38</v>
      </c>
      <c r="O701" s="92"/>
      <c r="P701" s="239">
        <f>O701*H701</f>
        <v>0</v>
      </c>
      <c r="Q701" s="239">
        <v>0.0027699999999999999</v>
      </c>
      <c r="R701" s="239">
        <f>Q701*H701</f>
        <v>0.060939999999999994</v>
      </c>
      <c r="S701" s="239">
        <v>0</v>
      </c>
      <c r="T701" s="240">
        <f>S701*H701</f>
        <v>0</v>
      </c>
      <c r="U701" s="39"/>
      <c r="V701" s="39"/>
      <c r="W701" s="39"/>
      <c r="X701" s="39"/>
      <c r="Y701" s="39"/>
      <c r="Z701" s="39"/>
      <c r="AA701" s="39"/>
      <c r="AB701" s="39"/>
      <c r="AC701" s="39"/>
      <c r="AD701" s="39"/>
      <c r="AE701" s="39"/>
      <c r="AR701" s="241" t="s">
        <v>422</v>
      </c>
      <c r="AT701" s="241" t="s">
        <v>301</v>
      </c>
      <c r="AU701" s="241" t="s">
        <v>81</v>
      </c>
      <c r="AY701" s="18" t="s">
        <v>205</v>
      </c>
      <c r="BE701" s="242">
        <f>IF(N701="základní",J701,0)</f>
        <v>0</v>
      </c>
      <c r="BF701" s="242">
        <f>IF(N701="snížená",J701,0)</f>
        <v>0</v>
      </c>
      <c r="BG701" s="242">
        <f>IF(N701="zákl. přenesená",J701,0)</f>
        <v>0</v>
      </c>
      <c r="BH701" s="242">
        <f>IF(N701="sníž. přenesená",J701,0)</f>
        <v>0</v>
      </c>
      <c r="BI701" s="242">
        <f>IF(N701="nulová",J701,0)</f>
        <v>0</v>
      </c>
      <c r="BJ701" s="18" t="s">
        <v>79</v>
      </c>
      <c r="BK701" s="242">
        <f>ROUND(I701*H701,2)</f>
        <v>0</v>
      </c>
      <c r="BL701" s="18" t="s">
        <v>324</v>
      </c>
      <c r="BM701" s="241" t="s">
        <v>7166</v>
      </c>
    </row>
    <row r="702" s="2" customFormat="1">
      <c r="A702" s="39"/>
      <c r="B702" s="40"/>
      <c r="C702" s="41"/>
      <c r="D702" s="243" t="s">
        <v>214</v>
      </c>
      <c r="E702" s="41"/>
      <c r="F702" s="244" t="s">
        <v>1222</v>
      </c>
      <c r="G702" s="41"/>
      <c r="H702" s="41"/>
      <c r="I702" s="245"/>
      <c r="J702" s="41"/>
      <c r="K702" s="41"/>
      <c r="L702" s="45"/>
      <c r="M702" s="246"/>
      <c r="N702" s="247"/>
      <c r="O702" s="92"/>
      <c r="P702" s="92"/>
      <c r="Q702" s="92"/>
      <c r="R702" s="92"/>
      <c r="S702" s="92"/>
      <c r="T702" s="93"/>
      <c r="U702" s="39"/>
      <c r="V702" s="39"/>
      <c r="W702" s="39"/>
      <c r="X702" s="39"/>
      <c r="Y702" s="39"/>
      <c r="Z702" s="39"/>
      <c r="AA702" s="39"/>
      <c r="AB702" s="39"/>
      <c r="AC702" s="39"/>
      <c r="AD702" s="39"/>
      <c r="AE702" s="39"/>
      <c r="AT702" s="18" t="s">
        <v>214</v>
      </c>
      <c r="AU702" s="18" t="s">
        <v>81</v>
      </c>
    </row>
    <row r="703" s="2" customFormat="1">
      <c r="A703" s="39"/>
      <c r="B703" s="40"/>
      <c r="C703" s="41"/>
      <c r="D703" s="243" t="s">
        <v>231</v>
      </c>
      <c r="E703" s="41"/>
      <c r="F703" s="280" t="s">
        <v>1224</v>
      </c>
      <c r="G703" s="41"/>
      <c r="H703" s="41"/>
      <c r="I703" s="245"/>
      <c r="J703" s="41"/>
      <c r="K703" s="41"/>
      <c r="L703" s="45"/>
      <c r="M703" s="246"/>
      <c r="N703" s="247"/>
      <c r="O703" s="92"/>
      <c r="P703" s="92"/>
      <c r="Q703" s="92"/>
      <c r="R703" s="92"/>
      <c r="S703" s="92"/>
      <c r="T703" s="93"/>
      <c r="U703" s="39"/>
      <c r="V703" s="39"/>
      <c r="W703" s="39"/>
      <c r="X703" s="39"/>
      <c r="Y703" s="39"/>
      <c r="Z703" s="39"/>
      <c r="AA703" s="39"/>
      <c r="AB703" s="39"/>
      <c r="AC703" s="39"/>
      <c r="AD703" s="39"/>
      <c r="AE703" s="39"/>
      <c r="AT703" s="18" t="s">
        <v>231</v>
      </c>
      <c r="AU703" s="18" t="s">
        <v>81</v>
      </c>
    </row>
    <row r="704" s="2" customFormat="1" ht="24.15" customHeight="1">
      <c r="A704" s="39"/>
      <c r="B704" s="40"/>
      <c r="C704" s="230" t="s">
        <v>926</v>
      </c>
      <c r="D704" s="230" t="s">
        <v>207</v>
      </c>
      <c r="E704" s="231" t="s">
        <v>1226</v>
      </c>
      <c r="F704" s="232" t="s">
        <v>1227</v>
      </c>
      <c r="G704" s="233" t="s">
        <v>279</v>
      </c>
      <c r="H704" s="234">
        <v>22</v>
      </c>
      <c r="I704" s="235"/>
      <c r="J704" s="236">
        <f>ROUND(I704*H704,2)</f>
        <v>0</v>
      </c>
      <c r="K704" s="232" t="s">
        <v>211</v>
      </c>
      <c r="L704" s="45"/>
      <c r="M704" s="237" t="s">
        <v>1</v>
      </c>
      <c r="N704" s="238" t="s">
        <v>38</v>
      </c>
      <c r="O704" s="92"/>
      <c r="P704" s="239">
        <f>O704*H704</f>
        <v>0</v>
      </c>
      <c r="Q704" s="239">
        <v>0</v>
      </c>
      <c r="R704" s="239">
        <f>Q704*H704</f>
        <v>0</v>
      </c>
      <c r="S704" s="239">
        <v>0</v>
      </c>
      <c r="T704" s="240">
        <f>S704*H704</f>
        <v>0</v>
      </c>
      <c r="U704" s="39"/>
      <c r="V704" s="39"/>
      <c r="W704" s="39"/>
      <c r="X704" s="39"/>
      <c r="Y704" s="39"/>
      <c r="Z704" s="39"/>
      <c r="AA704" s="39"/>
      <c r="AB704" s="39"/>
      <c r="AC704" s="39"/>
      <c r="AD704" s="39"/>
      <c r="AE704" s="39"/>
      <c r="AR704" s="241" t="s">
        <v>324</v>
      </c>
      <c r="AT704" s="241" t="s">
        <v>207</v>
      </c>
      <c r="AU704" s="241" t="s">
        <v>81</v>
      </c>
      <c r="AY704" s="18" t="s">
        <v>205</v>
      </c>
      <c r="BE704" s="242">
        <f>IF(N704="základní",J704,0)</f>
        <v>0</v>
      </c>
      <c r="BF704" s="242">
        <f>IF(N704="snížená",J704,0)</f>
        <v>0</v>
      </c>
      <c r="BG704" s="242">
        <f>IF(N704="zákl. přenesená",J704,0)</f>
        <v>0</v>
      </c>
      <c r="BH704" s="242">
        <f>IF(N704="sníž. přenesená",J704,0)</f>
        <v>0</v>
      </c>
      <c r="BI704" s="242">
        <f>IF(N704="nulová",J704,0)</f>
        <v>0</v>
      </c>
      <c r="BJ704" s="18" t="s">
        <v>79</v>
      </c>
      <c r="BK704" s="242">
        <f>ROUND(I704*H704,2)</f>
        <v>0</v>
      </c>
      <c r="BL704" s="18" t="s">
        <v>324</v>
      </c>
      <c r="BM704" s="241" t="s">
        <v>7167</v>
      </c>
    </row>
    <row r="705" s="2" customFormat="1">
      <c r="A705" s="39"/>
      <c r="B705" s="40"/>
      <c r="C705" s="41"/>
      <c r="D705" s="243" t="s">
        <v>214</v>
      </c>
      <c r="E705" s="41"/>
      <c r="F705" s="244" t="s">
        <v>1229</v>
      </c>
      <c r="G705" s="41"/>
      <c r="H705" s="41"/>
      <c r="I705" s="245"/>
      <c r="J705" s="41"/>
      <c r="K705" s="41"/>
      <c r="L705" s="45"/>
      <c r="M705" s="246"/>
      <c r="N705" s="247"/>
      <c r="O705" s="92"/>
      <c r="P705" s="92"/>
      <c r="Q705" s="92"/>
      <c r="R705" s="92"/>
      <c r="S705" s="92"/>
      <c r="T705" s="93"/>
      <c r="U705" s="39"/>
      <c r="V705" s="39"/>
      <c r="W705" s="39"/>
      <c r="X705" s="39"/>
      <c r="Y705" s="39"/>
      <c r="Z705" s="39"/>
      <c r="AA705" s="39"/>
      <c r="AB705" s="39"/>
      <c r="AC705" s="39"/>
      <c r="AD705" s="39"/>
      <c r="AE705" s="39"/>
      <c r="AT705" s="18" t="s">
        <v>214</v>
      </c>
      <c r="AU705" s="18" t="s">
        <v>81</v>
      </c>
    </row>
    <row r="706" s="2" customFormat="1" ht="33" customHeight="1">
      <c r="A706" s="39"/>
      <c r="B706" s="40"/>
      <c r="C706" s="292" t="s">
        <v>931</v>
      </c>
      <c r="D706" s="292" t="s">
        <v>301</v>
      </c>
      <c r="E706" s="293" t="s">
        <v>1231</v>
      </c>
      <c r="F706" s="294" t="s">
        <v>1232</v>
      </c>
      <c r="G706" s="295" t="s">
        <v>379</v>
      </c>
      <c r="H706" s="296">
        <v>126.28</v>
      </c>
      <c r="I706" s="297"/>
      <c r="J706" s="298">
        <f>ROUND(I706*H706,2)</f>
        <v>0</v>
      </c>
      <c r="K706" s="294" t="s">
        <v>211</v>
      </c>
      <c r="L706" s="299"/>
      <c r="M706" s="300" t="s">
        <v>1</v>
      </c>
      <c r="N706" s="301" t="s">
        <v>38</v>
      </c>
      <c r="O706" s="92"/>
      <c r="P706" s="239">
        <f>O706*H706</f>
        <v>0</v>
      </c>
      <c r="Q706" s="239">
        <v>0.00024000000000000001</v>
      </c>
      <c r="R706" s="239">
        <f>Q706*H706</f>
        <v>0.030307199999999999</v>
      </c>
      <c r="S706" s="239">
        <v>0</v>
      </c>
      <c r="T706" s="240">
        <f>S706*H706</f>
        <v>0</v>
      </c>
      <c r="U706" s="39"/>
      <c r="V706" s="39"/>
      <c r="W706" s="39"/>
      <c r="X706" s="39"/>
      <c r="Y706" s="39"/>
      <c r="Z706" s="39"/>
      <c r="AA706" s="39"/>
      <c r="AB706" s="39"/>
      <c r="AC706" s="39"/>
      <c r="AD706" s="39"/>
      <c r="AE706" s="39"/>
      <c r="AR706" s="241" t="s">
        <v>422</v>
      </c>
      <c r="AT706" s="241" t="s">
        <v>301</v>
      </c>
      <c r="AU706" s="241" t="s">
        <v>81</v>
      </c>
      <c r="AY706" s="18" t="s">
        <v>205</v>
      </c>
      <c r="BE706" s="242">
        <f>IF(N706="základní",J706,0)</f>
        <v>0</v>
      </c>
      <c r="BF706" s="242">
        <f>IF(N706="snížená",J706,0)</f>
        <v>0</v>
      </c>
      <c r="BG706" s="242">
        <f>IF(N706="zákl. přenesená",J706,0)</f>
        <v>0</v>
      </c>
      <c r="BH706" s="242">
        <f>IF(N706="sníž. přenesená",J706,0)</f>
        <v>0</v>
      </c>
      <c r="BI706" s="242">
        <f>IF(N706="nulová",J706,0)</f>
        <v>0</v>
      </c>
      <c r="BJ706" s="18" t="s">
        <v>79</v>
      </c>
      <c r="BK706" s="242">
        <f>ROUND(I706*H706,2)</f>
        <v>0</v>
      </c>
      <c r="BL706" s="18" t="s">
        <v>324</v>
      </c>
      <c r="BM706" s="241" t="s">
        <v>7168</v>
      </c>
    </row>
    <row r="707" s="2" customFormat="1">
      <c r="A707" s="39"/>
      <c r="B707" s="40"/>
      <c r="C707" s="41"/>
      <c r="D707" s="243" t="s">
        <v>214</v>
      </c>
      <c r="E707" s="41"/>
      <c r="F707" s="244" t="s">
        <v>1232</v>
      </c>
      <c r="G707" s="41"/>
      <c r="H707" s="41"/>
      <c r="I707" s="245"/>
      <c r="J707" s="41"/>
      <c r="K707" s="41"/>
      <c r="L707" s="45"/>
      <c r="M707" s="246"/>
      <c r="N707" s="247"/>
      <c r="O707" s="92"/>
      <c r="P707" s="92"/>
      <c r="Q707" s="92"/>
      <c r="R707" s="92"/>
      <c r="S707" s="92"/>
      <c r="T707" s="93"/>
      <c r="U707" s="39"/>
      <c r="V707" s="39"/>
      <c r="W707" s="39"/>
      <c r="X707" s="39"/>
      <c r="Y707" s="39"/>
      <c r="Z707" s="39"/>
      <c r="AA707" s="39"/>
      <c r="AB707" s="39"/>
      <c r="AC707" s="39"/>
      <c r="AD707" s="39"/>
      <c r="AE707" s="39"/>
      <c r="AT707" s="18" t="s">
        <v>214</v>
      </c>
      <c r="AU707" s="18" t="s">
        <v>81</v>
      </c>
    </row>
    <row r="708" s="14" customFormat="1">
      <c r="A708" s="14"/>
      <c r="B708" s="258"/>
      <c r="C708" s="259"/>
      <c r="D708" s="243" t="s">
        <v>216</v>
      </c>
      <c r="E708" s="260" t="s">
        <v>1</v>
      </c>
      <c r="F708" s="261" t="s">
        <v>7169</v>
      </c>
      <c r="G708" s="259"/>
      <c r="H708" s="262">
        <v>90.299999999999997</v>
      </c>
      <c r="I708" s="263"/>
      <c r="J708" s="259"/>
      <c r="K708" s="259"/>
      <c r="L708" s="264"/>
      <c r="M708" s="265"/>
      <c r="N708" s="266"/>
      <c r="O708" s="266"/>
      <c r="P708" s="266"/>
      <c r="Q708" s="266"/>
      <c r="R708" s="266"/>
      <c r="S708" s="266"/>
      <c r="T708" s="267"/>
      <c r="U708" s="14"/>
      <c r="V708" s="14"/>
      <c r="W708" s="14"/>
      <c r="X708" s="14"/>
      <c r="Y708" s="14"/>
      <c r="Z708" s="14"/>
      <c r="AA708" s="14"/>
      <c r="AB708" s="14"/>
      <c r="AC708" s="14"/>
      <c r="AD708" s="14"/>
      <c r="AE708" s="14"/>
      <c r="AT708" s="268" t="s">
        <v>216</v>
      </c>
      <c r="AU708" s="268" t="s">
        <v>81</v>
      </c>
      <c r="AV708" s="14" t="s">
        <v>81</v>
      </c>
      <c r="AW708" s="14" t="s">
        <v>30</v>
      </c>
      <c r="AX708" s="14" t="s">
        <v>73</v>
      </c>
      <c r="AY708" s="268" t="s">
        <v>205</v>
      </c>
    </row>
    <row r="709" s="14" customFormat="1">
      <c r="A709" s="14"/>
      <c r="B709" s="258"/>
      <c r="C709" s="259"/>
      <c r="D709" s="243" t="s">
        <v>216</v>
      </c>
      <c r="E709" s="260" t="s">
        <v>1</v>
      </c>
      <c r="F709" s="261" t="s">
        <v>7170</v>
      </c>
      <c r="G709" s="259"/>
      <c r="H709" s="262">
        <v>8.5899999999999999</v>
      </c>
      <c r="I709" s="263"/>
      <c r="J709" s="259"/>
      <c r="K709" s="259"/>
      <c r="L709" s="264"/>
      <c r="M709" s="265"/>
      <c r="N709" s="266"/>
      <c r="O709" s="266"/>
      <c r="P709" s="266"/>
      <c r="Q709" s="266"/>
      <c r="R709" s="266"/>
      <c r="S709" s="266"/>
      <c r="T709" s="267"/>
      <c r="U709" s="14"/>
      <c r="V709" s="14"/>
      <c r="W709" s="14"/>
      <c r="X709" s="14"/>
      <c r="Y709" s="14"/>
      <c r="Z709" s="14"/>
      <c r="AA709" s="14"/>
      <c r="AB709" s="14"/>
      <c r="AC709" s="14"/>
      <c r="AD709" s="14"/>
      <c r="AE709" s="14"/>
      <c r="AT709" s="268" t="s">
        <v>216</v>
      </c>
      <c r="AU709" s="268" t="s">
        <v>81</v>
      </c>
      <c r="AV709" s="14" t="s">
        <v>81</v>
      </c>
      <c r="AW709" s="14" t="s">
        <v>30</v>
      </c>
      <c r="AX709" s="14" t="s">
        <v>73</v>
      </c>
      <c r="AY709" s="268" t="s">
        <v>205</v>
      </c>
    </row>
    <row r="710" s="14" customFormat="1">
      <c r="A710" s="14"/>
      <c r="B710" s="258"/>
      <c r="C710" s="259"/>
      <c r="D710" s="243" t="s">
        <v>216</v>
      </c>
      <c r="E710" s="260" t="s">
        <v>1</v>
      </c>
      <c r="F710" s="261" t="s">
        <v>7171</v>
      </c>
      <c r="G710" s="259"/>
      <c r="H710" s="262">
        <v>27.390000000000001</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216</v>
      </c>
      <c r="AU710" s="268" t="s">
        <v>81</v>
      </c>
      <c r="AV710" s="14" t="s">
        <v>81</v>
      </c>
      <c r="AW710" s="14" t="s">
        <v>30</v>
      </c>
      <c r="AX710" s="14" t="s">
        <v>73</v>
      </c>
      <c r="AY710" s="268" t="s">
        <v>205</v>
      </c>
    </row>
    <row r="711" s="15" customFormat="1">
      <c r="A711" s="15"/>
      <c r="B711" s="269"/>
      <c r="C711" s="270"/>
      <c r="D711" s="243" t="s">
        <v>216</v>
      </c>
      <c r="E711" s="271" t="s">
        <v>1</v>
      </c>
      <c r="F711" s="272" t="s">
        <v>222</v>
      </c>
      <c r="G711" s="270"/>
      <c r="H711" s="273">
        <v>126.28</v>
      </c>
      <c r="I711" s="274"/>
      <c r="J711" s="270"/>
      <c r="K711" s="270"/>
      <c r="L711" s="275"/>
      <c r="M711" s="276"/>
      <c r="N711" s="277"/>
      <c r="O711" s="277"/>
      <c r="P711" s="277"/>
      <c r="Q711" s="277"/>
      <c r="R711" s="277"/>
      <c r="S711" s="277"/>
      <c r="T711" s="278"/>
      <c r="U711" s="15"/>
      <c r="V711" s="15"/>
      <c r="W711" s="15"/>
      <c r="X711" s="15"/>
      <c r="Y711" s="15"/>
      <c r="Z711" s="15"/>
      <c r="AA711" s="15"/>
      <c r="AB711" s="15"/>
      <c r="AC711" s="15"/>
      <c r="AD711" s="15"/>
      <c r="AE711" s="15"/>
      <c r="AT711" s="279" t="s">
        <v>216</v>
      </c>
      <c r="AU711" s="279" t="s">
        <v>81</v>
      </c>
      <c r="AV711" s="15" t="s">
        <v>212</v>
      </c>
      <c r="AW711" s="15" t="s">
        <v>30</v>
      </c>
      <c r="AX711" s="15" t="s">
        <v>79</v>
      </c>
      <c r="AY711" s="279" t="s">
        <v>205</v>
      </c>
    </row>
    <row r="712" s="2" customFormat="1" ht="24.15" customHeight="1">
      <c r="A712" s="39"/>
      <c r="B712" s="40"/>
      <c r="C712" s="230" t="s">
        <v>935</v>
      </c>
      <c r="D712" s="230" t="s">
        <v>207</v>
      </c>
      <c r="E712" s="231" t="s">
        <v>1390</v>
      </c>
      <c r="F712" s="232" t="s">
        <v>1391</v>
      </c>
      <c r="G712" s="233" t="s">
        <v>661</v>
      </c>
      <c r="H712" s="234">
        <v>134</v>
      </c>
      <c r="I712" s="235"/>
      <c r="J712" s="236">
        <f>ROUND(I712*H712,2)</f>
        <v>0</v>
      </c>
      <c r="K712" s="232" t="s">
        <v>211</v>
      </c>
      <c r="L712" s="45"/>
      <c r="M712" s="237" t="s">
        <v>1</v>
      </c>
      <c r="N712" s="238" t="s">
        <v>38</v>
      </c>
      <c r="O712" s="92"/>
      <c r="P712" s="239">
        <f>O712*H712</f>
        <v>0</v>
      </c>
      <c r="Q712" s="239">
        <v>5.1262499999999999E-05</v>
      </c>
      <c r="R712" s="239">
        <f>Q712*H712</f>
        <v>0.0068691749999999999</v>
      </c>
      <c r="S712" s="239">
        <v>0</v>
      </c>
      <c r="T712" s="240">
        <f>S712*H712</f>
        <v>0</v>
      </c>
      <c r="U712" s="39"/>
      <c r="V712" s="39"/>
      <c r="W712" s="39"/>
      <c r="X712" s="39"/>
      <c r="Y712" s="39"/>
      <c r="Z712" s="39"/>
      <c r="AA712" s="39"/>
      <c r="AB712" s="39"/>
      <c r="AC712" s="39"/>
      <c r="AD712" s="39"/>
      <c r="AE712" s="39"/>
      <c r="AR712" s="241" t="s">
        <v>324</v>
      </c>
      <c r="AT712" s="241" t="s">
        <v>207</v>
      </c>
      <c r="AU712" s="241" t="s">
        <v>81</v>
      </c>
      <c r="AY712" s="18" t="s">
        <v>205</v>
      </c>
      <c r="BE712" s="242">
        <f>IF(N712="základní",J712,0)</f>
        <v>0</v>
      </c>
      <c r="BF712" s="242">
        <f>IF(N712="snížená",J712,0)</f>
        <v>0</v>
      </c>
      <c r="BG712" s="242">
        <f>IF(N712="zákl. přenesená",J712,0)</f>
        <v>0</v>
      </c>
      <c r="BH712" s="242">
        <f>IF(N712="sníž. přenesená",J712,0)</f>
        <v>0</v>
      </c>
      <c r="BI712" s="242">
        <f>IF(N712="nulová",J712,0)</f>
        <v>0</v>
      </c>
      <c r="BJ712" s="18" t="s">
        <v>79</v>
      </c>
      <c r="BK712" s="242">
        <f>ROUND(I712*H712,2)</f>
        <v>0</v>
      </c>
      <c r="BL712" s="18" t="s">
        <v>324</v>
      </c>
      <c r="BM712" s="241" t="s">
        <v>7172</v>
      </c>
    </row>
    <row r="713" s="2" customFormat="1">
      <c r="A713" s="39"/>
      <c r="B713" s="40"/>
      <c r="C713" s="41"/>
      <c r="D713" s="243" t="s">
        <v>214</v>
      </c>
      <c r="E713" s="41"/>
      <c r="F713" s="244" t="s">
        <v>1393</v>
      </c>
      <c r="G713" s="41"/>
      <c r="H713" s="41"/>
      <c r="I713" s="245"/>
      <c r="J713" s="41"/>
      <c r="K713" s="41"/>
      <c r="L713" s="45"/>
      <c r="M713" s="246"/>
      <c r="N713" s="247"/>
      <c r="O713" s="92"/>
      <c r="P713" s="92"/>
      <c r="Q713" s="92"/>
      <c r="R713" s="92"/>
      <c r="S713" s="92"/>
      <c r="T713" s="93"/>
      <c r="U713" s="39"/>
      <c r="V713" s="39"/>
      <c r="W713" s="39"/>
      <c r="X713" s="39"/>
      <c r="Y713" s="39"/>
      <c r="Z713" s="39"/>
      <c r="AA713" s="39"/>
      <c r="AB713" s="39"/>
      <c r="AC713" s="39"/>
      <c r="AD713" s="39"/>
      <c r="AE713" s="39"/>
      <c r="AT713" s="18" t="s">
        <v>214</v>
      </c>
      <c r="AU713" s="18" t="s">
        <v>81</v>
      </c>
    </row>
    <row r="714" s="13" customFormat="1">
      <c r="A714" s="13"/>
      <c r="B714" s="248"/>
      <c r="C714" s="249"/>
      <c r="D714" s="243" t="s">
        <v>216</v>
      </c>
      <c r="E714" s="250" t="s">
        <v>1</v>
      </c>
      <c r="F714" s="251" t="s">
        <v>7173</v>
      </c>
      <c r="G714" s="249"/>
      <c r="H714" s="250" t="s">
        <v>1</v>
      </c>
      <c r="I714" s="252"/>
      <c r="J714" s="249"/>
      <c r="K714" s="249"/>
      <c r="L714" s="253"/>
      <c r="M714" s="254"/>
      <c r="N714" s="255"/>
      <c r="O714" s="255"/>
      <c r="P714" s="255"/>
      <c r="Q714" s="255"/>
      <c r="R714" s="255"/>
      <c r="S714" s="255"/>
      <c r="T714" s="256"/>
      <c r="U714" s="13"/>
      <c r="V714" s="13"/>
      <c r="W714" s="13"/>
      <c r="X714" s="13"/>
      <c r="Y714" s="13"/>
      <c r="Z714" s="13"/>
      <c r="AA714" s="13"/>
      <c r="AB714" s="13"/>
      <c r="AC714" s="13"/>
      <c r="AD714" s="13"/>
      <c r="AE714" s="13"/>
      <c r="AT714" s="257" t="s">
        <v>216</v>
      </c>
      <c r="AU714" s="257" t="s">
        <v>81</v>
      </c>
      <c r="AV714" s="13" t="s">
        <v>79</v>
      </c>
      <c r="AW714" s="13" t="s">
        <v>30</v>
      </c>
      <c r="AX714" s="13" t="s">
        <v>73</v>
      </c>
      <c r="AY714" s="257" t="s">
        <v>205</v>
      </c>
    </row>
    <row r="715" s="13" customFormat="1">
      <c r="A715" s="13"/>
      <c r="B715" s="248"/>
      <c r="C715" s="249"/>
      <c r="D715" s="243" t="s">
        <v>216</v>
      </c>
      <c r="E715" s="250" t="s">
        <v>1</v>
      </c>
      <c r="F715" s="251" t="s">
        <v>7174</v>
      </c>
      <c r="G715" s="249"/>
      <c r="H715" s="250" t="s">
        <v>1</v>
      </c>
      <c r="I715" s="252"/>
      <c r="J715" s="249"/>
      <c r="K715" s="249"/>
      <c r="L715" s="253"/>
      <c r="M715" s="254"/>
      <c r="N715" s="255"/>
      <c r="O715" s="255"/>
      <c r="P715" s="255"/>
      <c r="Q715" s="255"/>
      <c r="R715" s="255"/>
      <c r="S715" s="255"/>
      <c r="T715" s="256"/>
      <c r="U715" s="13"/>
      <c r="V715" s="13"/>
      <c r="W715" s="13"/>
      <c r="X715" s="13"/>
      <c r="Y715" s="13"/>
      <c r="Z715" s="13"/>
      <c r="AA715" s="13"/>
      <c r="AB715" s="13"/>
      <c r="AC715" s="13"/>
      <c r="AD715" s="13"/>
      <c r="AE715" s="13"/>
      <c r="AT715" s="257" t="s">
        <v>216</v>
      </c>
      <c r="AU715" s="257" t="s">
        <v>81</v>
      </c>
      <c r="AV715" s="13" t="s">
        <v>79</v>
      </c>
      <c r="AW715" s="13" t="s">
        <v>30</v>
      </c>
      <c r="AX715" s="13" t="s">
        <v>73</v>
      </c>
      <c r="AY715" s="257" t="s">
        <v>205</v>
      </c>
    </row>
    <row r="716" s="14" customFormat="1">
      <c r="A716" s="14"/>
      <c r="B716" s="258"/>
      <c r="C716" s="259"/>
      <c r="D716" s="243" t="s">
        <v>216</v>
      </c>
      <c r="E716" s="260" t="s">
        <v>1</v>
      </c>
      <c r="F716" s="261" t="s">
        <v>7175</v>
      </c>
      <c r="G716" s="259"/>
      <c r="H716" s="262">
        <v>134</v>
      </c>
      <c r="I716" s="263"/>
      <c r="J716" s="259"/>
      <c r="K716" s="259"/>
      <c r="L716" s="264"/>
      <c r="M716" s="265"/>
      <c r="N716" s="266"/>
      <c r="O716" s="266"/>
      <c r="P716" s="266"/>
      <c r="Q716" s="266"/>
      <c r="R716" s="266"/>
      <c r="S716" s="266"/>
      <c r="T716" s="267"/>
      <c r="U716" s="14"/>
      <c r="V716" s="14"/>
      <c r="W716" s="14"/>
      <c r="X716" s="14"/>
      <c r="Y716" s="14"/>
      <c r="Z716" s="14"/>
      <c r="AA716" s="14"/>
      <c r="AB716" s="14"/>
      <c r="AC716" s="14"/>
      <c r="AD716" s="14"/>
      <c r="AE716" s="14"/>
      <c r="AT716" s="268" t="s">
        <v>216</v>
      </c>
      <c r="AU716" s="268" t="s">
        <v>81</v>
      </c>
      <c r="AV716" s="14" t="s">
        <v>81</v>
      </c>
      <c r="AW716" s="14" t="s">
        <v>30</v>
      </c>
      <c r="AX716" s="14" t="s">
        <v>79</v>
      </c>
      <c r="AY716" s="268" t="s">
        <v>205</v>
      </c>
    </row>
    <row r="717" s="2" customFormat="1" ht="21.75" customHeight="1">
      <c r="A717" s="39"/>
      <c r="B717" s="40"/>
      <c r="C717" s="292" t="s">
        <v>940</v>
      </c>
      <c r="D717" s="292" t="s">
        <v>301</v>
      </c>
      <c r="E717" s="293" t="s">
        <v>7176</v>
      </c>
      <c r="F717" s="294" t="s">
        <v>7177</v>
      </c>
      <c r="G717" s="295" t="s">
        <v>245</v>
      </c>
      <c r="H717" s="296">
        <v>0.14699999999999999</v>
      </c>
      <c r="I717" s="297"/>
      <c r="J717" s="298">
        <f>ROUND(I717*H717,2)</f>
        <v>0</v>
      </c>
      <c r="K717" s="294" t="s">
        <v>1</v>
      </c>
      <c r="L717" s="299"/>
      <c r="M717" s="300" t="s">
        <v>1</v>
      </c>
      <c r="N717" s="301" t="s">
        <v>38</v>
      </c>
      <c r="O717" s="92"/>
      <c r="P717" s="239">
        <f>O717*H717</f>
        <v>0</v>
      </c>
      <c r="Q717" s="239">
        <v>1</v>
      </c>
      <c r="R717" s="239">
        <f>Q717*H717</f>
        <v>0.14699999999999999</v>
      </c>
      <c r="S717" s="239">
        <v>0</v>
      </c>
      <c r="T717" s="240">
        <f>S717*H717</f>
        <v>0</v>
      </c>
      <c r="U717" s="39"/>
      <c r="V717" s="39"/>
      <c r="W717" s="39"/>
      <c r="X717" s="39"/>
      <c r="Y717" s="39"/>
      <c r="Z717" s="39"/>
      <c r="AA717" s="39"/>
      <c r="AB717" s="39"/>
      <c r="AC717" s="39"/>
      <c r="AD717" s="39"/>
      <c r="AE717" s="39"/>
      <c r="AR717" s="241" t="s">
        <v>422</v>
      </c>
      <c r="AT717" s="241" t="s">
        <v>301</v>
      </c>
      <c r="AU717" s="241" t="s">
        <v>81</v>
      </c>
      <c r="AY717" s="18" t="s">
        <v>205</v>
      </c>
      <c r="BE717" s="242">
        <f>IF(N717="základní",J717,0)</f>
        <v>0</v>
      </c>
      <c r="BF717" s="242">
        <f>IF(N717="snížená",J717,0)</f>
        <v>0</v>
      </c>
      <c r="BG717" s="242">
        <f>IF(N717="zákl. přenesená",J717,0)</f>
        <v>0</v>
      </c>
      <c r="BH717" s="242">
        <f>IF(N717="sníž. přenesená",J717,0)</f>
        <v>0</v>
      </c>
      <c r="BI717" s="242">
        <f>IF(N717="nulová",J717,0)</f>
        <v>0</v>
      </c>
      <c r="BJ717" s="18" t="s">
        <v>79</v>
      </c>
      <c r="BK717" s="242">
        <f>ROUND(I717*H717,2)</f>
        <v>0</v>
      </c>
      <c r="BL717" s="18" t="s">
        <v>324</v>
      </c>
      <c r="BM717" s="241" t="s">
        <v>7178</v>
      </c>
    </row>
    <row r="718" s="2" customFormat="1">
      <c r="A718" s="39"/>
      <c r="B718" s="40"/>
      <c r="C718" s="41"/>
      <c r="D718" s="243" t="s">
        <v>231</v>
      </c>
      <c r="E718" s="41"/>
      <c r="F718" s="280" t="s">
        <v>7179</v>
      </c>
      <c r="G718" s="41"/>
      <c r="H718" s="41"/>
      <c r="I718" s="245"/>
      <c r="J718" s="41"/>
      <c r="K718" s="41"/>
      <c r="L718" s="45"/>
      <c r="M718" s="246"/>
      <c r="N718" s="247"/>
      <c r="O718" s="92"/>
      <c r="P718" s="92"/>
      <c r="Q718" s="92"/>
      <c r="R718" s="92"/>
      <c r="S718" s="92"/>
      <c r="T718" s="93"/>
      <c r="U718" s="39"/>
      <c r="V718" s="39"/>
      <c r="W718" s="39"/>
      <c r="X718" s="39"/>
      <c r="Y718" s="39"/>
      <c r="Z718" s="39"/>
      <c r="AA718" s="39"/>
      <c r="AB718" s="39"/>
      <c r="AC718" s="39"/>
      <c r="AD718" s="39"/>
      <c r="AE718" s="39"/>
      <c r="AT718" s="18" t="s">
        <v>231</v>
      </c>
      <c r="AU718" s="18" t="s">
        <v>81</v>
      </c>
    </row>
    <row r="719" s="13" customFormat="1">
      <c r="A719" s="13"/>
      <c r="B719" s="248"/>
      <c r="C719" s="249"/>
      <c r="D719" s="243" t="s">
        <v>216</v>
      </c>
      <c r="E719" s="250" t="s">
        <v>1</v>
      </c>
      <c r="F719" s="251" t="s">
        <v>7173</v>
      </c>
      <c r="G719" s="249"/>
      <c r="H719" s="250" t="s">
        <v>1</v>
      </c>
      <c r="I719" s="252"/>
      <c r="J719" s="249"/>
      <c r="K719" s="249"/>
      <c r="L719" s="253"/>
      <c r="M719" s="254"/>
      <c r="N719" s="255"/>
      <c r="O719" s="255"/>
      <c r="P719" s="255"/>
      <c r="Q719" s="255"/>
      <c r="R719" s="255"/>
      <c r="S719" s="255"/>
      <c r="T719" s="256"/>
      <c r="U719" s="13"/>
      <c r="V719" s="13"/>
      <c r="W719" s="13"/>
      <c r="X719" s="13"/>
      <c r="Y719" s="13"/>
      <c r="Z719" s="13"/>
      <c r="AA719" s="13"/>
      <c r="AB719" s="13"/>
      <c r="AC719" s="13"/>
      <c r="AD719" s="13"/>
      <c r="AE719" s="13"/>
      <c r="AT719" s="257" t="s">
        <v>216</v>
      </c>
      <c r="AU719" s="257" t="s">
        <v>81</v>
      </c>
      <c r="AV719" s="13" t="s">
        <v>79</v>
      </c>
      <c r="AW719" s="13" t="s">
        <v>30</v>
      </c>
      <c r="AX719" s="13" t="s">
        <v>73</v>
      </c>
      <c r="AY719" s="257" t="s">
        <v>205</v>
      </c>
    </row>
    <row r="720" s="13" customFormat="1">
      <c r="A720" s="13"/>
      <c r="B720" s="248"/>
      <c r="C720" s="249"/>
      <c r="D720" s="243" t="s">
        <v>216</v>
      </c>
      <c r="E720" s="250" t="s">
        <v>1</v>
      </c>
      <c r="F720" s="251" t="s">
        <v>7174</v>
      </c>
      <c r="G720" s="249"/>
      <c r="H720" s="250" t="s">
        <v>1</v>
      </c>
      <c r="I720" s="252"/>
      <c r="J720" s="249"/>
      <c r="K720" s="249"/>
      <c r="L720" s="253"/>
      <c r="M720" s="254"/>
      <c r="N720" s="255"/>
      <c r="O720" s="255"/>
      <c r="P720" s="255"/>
      <c r="Q720" s="255"/>
      <c r="R720" s="255"/>
      <c r="S720" s="255"/>
      <c r="T720" s="256"/>
      <c r="U720" s="13"/>
      <c r="V720" s="13"/>
      <c r="W720" s="13"/>
      <c r="X720" s="13"/>
      <c r="Y720" s="13"/>
      <c r="Z720" s="13"/>
      <c r="AA720" s="13"/>
      <c r="AB720" s="13"/>
      <c r="AC720" s="13"/>
      <c r="AD720" s="13"/>
      <c r="AE720" s="13"/>
      <c r="AT720" s="257" t="s">
        <v>216</v>
      </c>
      <c r="AU720" s="257" t="s">
        <v>81</v>
      </c>
      <c r="AV720" s="13" t="s">
        <v>79</v>
      </c>
      <c r="AW720" s="13" t="s">
        <v>30</v>
      </c>
      <c r="AX720" s="13" t="s">
        <v>73</v>
      </c>
      <c r="AY720" s="257" t="s">
        <v>205</v>
      </c>
    </row>
    <row r="721" s="14" customFormat="1">
      <c r="A721" s="14"/>
      <c r="B721" s="258"/>
      <c r="C721" s="259"/>
      <c r="D721" s="243" t="s">
        <v>216</v>
      </c>
      <c r="E721" s="260" t="s">
        <v>1</v>
      </c>
      <c r="F721" s="261" t="s">
        <v>7180</v>
      </c>
      <c r="G721" s="259"/>
      <c r="H721" s="262">
        <v>0.13400000000000001</v>
      </c>
      <c r="I721" s="263"/>
      <c r="J721" s="259"/>
      <c r="K721" s="259"/>
      <c r="L721" s="264"/>
      <c r="M721" s="265"/>
      <c r="N721" s="266"/>
      <c r="O721" s="266"/>
      <c r="P721" s="266"/>
      <c r="Q721" s="266"/>
      <c r="R721" s="266"/>
      <c r="S721" s="266"/>
      <c r="T721" s="267"/>
      <c r="U721" s="14"/>
      <c r="V721" s="14"/>
      <c r="W721" s="14"/>
      <c r="X721" s="14"/>
      <c r="Y721" s="14"/>
      <c r="Z721" s="14"/>
      <c r="AA721" s="14"/>
      <c r="AB721" s="14"/>
      <c r="AC721" s="14"/>
      <c r="AD721" s="14"/>
      <c r="AE721" s="14"/>
      <c r="AT721" s="268" t="s">
        <v>216</v>
      </c>
      <c r="AU721" s="268" t="s">
        <v>81</v>
      </c>
      <c r="AV721" s="14" t="s">
        <v>81</v>
      </c>
      <c r="AW721" s="14" t="s">
        <v>30</v>
      </c>
      <c r="AX721" s="14" t="s">
        <v>79</v>
      </c>
      <c r="AY721" s="268" t="s">
        <v>205</v>
      </c>
    </row>
    <row r="722" s="14" customFormat="1">
      <c r="A722" s="14"/>
      <c r="B722" s="258"/>
      <c r="C722" s="259"/>
      <c r="D722" s="243" t="s">
        <v>216</v>
      </c>
      <c r="E722" s="259"/>
      <c r="F722" s="261" t="s">
        <v>7181</v>
      </c>
      <c r="G722" s="259"/>
      <c r="H722" s="262">
        <v>0.14699999999999999</v>
      </c>
      <c r="I722" s="263"/>
      <c r="J722" s="259"/>
      <c r="K722" s="259"/>
      <c r="L722" s="264"/>
      <c r="M722" s="265"/>
      <c r="N722" s="266"/>
      <c r="O722" s="266"/>
      <c r="P722" s="266"/>
      <c r="Q722" s="266"/>
      <c r="R722" s="266"/>
      <c r="S722" s="266"/>
      <c r="T722" s="267"/>
      <c r="U722" s="14"/>
      <c r="V722" s="14"/>
      <c r="W722" s="14"/>
      <c r="X722" s="14"/>
      <c r="Y722" s="14"/>
      <c r="Z722" s="14"/>
      <c r="AA722" s="14"/>
      <c r="AB722" s="14"/>
      <c r="AC722" s="14"/>
      <c r="AD722" s="14"/>
      <c r="AE722" s="14"/>
      <c r="AT722" s="268" t="s">
        <v>216</v>
      </c>
      <c r="AU722" s="268" t="s">
        <v>81</v>
      </c>
      <c r="AV722" s="14" t="s">
        <v>81</v>
      </c>
      <c r="AW722" s="14" t="s">
        <v>4</v>
      </c>
      <c r="AX722" s="14" t="s">
        <v>79</v>
      </c>
      <c r="AY722" s="268" t="s">
        <v>205</v>
      </c>
    </row>
    <row r="723" s="2" customFormat="1" ht="16.5" customHeight="1">
      <c r="A723" s="39"/>
      <c r="B723" s="40"/>
      <c r="C723" s="230" t="s">
        <v>947</v>
      </c>
      <c r="D723" s="230" t="s">
        <v>207</v>
      </c>
      <c r="E723" s="231" t="s">
        <v>7182</v>
      </c>
      <c r="F723" s="232" t="s">
        <v>7183</v>
      </c>
      <c r="G723" s="233" t="s">
        <v>485</v>
      </c>
      <c r="H723" s="234">
        <v>4</v>
      </c>
      <c r="I723" s="235"/>
      <c r="J723" s="236">
        <f>ROUND(I723*H723,2)</f>
        <v>0</v>
      </c>
      <c r="K723" s="232" t="s">
        <v>1</v>
      </c>
      <c r="L723" s="45"/>
      <c r="M723" s="237" t="s">
        <v>1</v>
      </c>
      <c r="N723" s="238" t="s">
        <v>38</v>
      </c>
      <c r="O723" s="92"/>
      <c r="P723" s="239">
        <f>O723*H723</f>
        <v>0</v>
      </c>
      <c r="Q723" s="239">
        <v>0</v>
      </c>
      <c r="R723" s="239">
        <f>Q723*H723</f>
        <v>0</v>
      </c>
      <c r="S723" s="239">
        <v>0</v>
      </c>
      <c r="T723" s="240">
        <f>S723*H723</f>
        <v>0</v>
      </c>
      <c r="U723" s="39"/>
      <c r="V723" s="39"/>
      <c r="W723" s="39"/>
      <c r="X723" s="39"/>
      <c r="Y723" s="39"/>
      <c r="Z723" s="39"/>
      <c r="AA723" s="39"/>
      <c r="AB723" s="39"/>
      <c r="AC723" s="39"/>
      <c r="AD723" s="39"/>
      <c r="AE723" s="39"/>
      <c r="AR723" s="241" t="s">
        <v>324</v>
      </c>
      <c r="AT723" s="241" t="s">
        <v>207</v>
      </c>
      <c r="AU723" s="241" t="s">
        <v>81</v>
      </c>
      <c r="AY723" s="18" t="s">
        <v>205</v>
      </c>
      <c r="BE723" s="242">
        <f>IF(N723="základní",J723,0)</f>
        <v>0</v>
      </c>
      <c r="BF723" s="242">
        <f>IF(N723="snížená",J723,0)</f>
        <v>0</v>
      </c>
      <c r="BG723" s="242">
        <f>IF(N723="zákl. přenesená",J723,0)</f>
        <v>0</v>
      </c>
      <c r="BH723" s="242">
        <f>IF(N723="sníž. přenesená",J723,0)</f>
        <v>0</v>
      </c>
      <c r="BI723" s="242">
        <f>IF(N723="nulová",J723,0)</f>
        <v>0</v>
      </c>
      <c r="BJ723" s="18" t="s">
        <v>79</v>
      </c>
      <c r="BK723" s="242">
        <f>ROUND(I723*H723,2)</f>
        <v>0</v>
      </c>
      <c r="BL723" s="18" t="s">
        <v>324</v>
      </c>
      <c r="BM723" s="241" t="s">
        <v>7184</v>
      </c>
    </row>
    <row r="724" s="2" customFormat="1">
      <c r="A724" s="39"/>
      <c r="B724" s="40"/>
      <c r="C724" s="41"/>
      <c r="D724" s="243" t="s">
        <v>214</v>
      </c>
      <c r="E724" s="41"/>
      <c r="F724" s="244" t="s">
        <v>7185</v>
      </c>
      <c r="G724" s="41"/>
      <c r="H724" s="41"/>
      <c r="I724" s="245"/>
      <c r="J724" s="41"/>
      <c r="K724" s="41"/>
      <c r="L724" s="45"/>
      <c r="M724" s="246"/>
      <c r="N724" s="247"/>
      <c r="O724" s="92"/>
      <c r="P724" s="92"/>
      <c r="Q724" s="92"/>
      <c r="R724" s="92"/>
      <c r="S724" s="92"/>
      <c r="T724" s="93"/>
      <c r="U724" s="39"/>
      <c r="V724" s="39"/>
      <c r="W724" s="39"/>
      <c r="X724" s="39"/>
      <c r="Y724" s="39"/>
      <c r="Z724" s="39"/>
      <c r="AA724" s="39"/>
      <c r="AB724" s="39"/>
      <c r="AC724" s="39"/>
      <c r="AD724" s="39"/>
      <c r="AE724" s="39"/>
      <c r="AT724" s="18" t="s">
        <v>214</v>
      </c>
      <c r="AU724" s="18" t="s">
        <v>81</v>
      </c>
    </row>
    <row r="725" s="2" customFormat="1" ht="24.15" customHeight="1">
      <c r="A725" s="39"/>
      <c r="B725" s="40"/>
      <c r="C725" s="230" t="s">
        <v>952</v>
      </c>
      <c r="D725" s="230" t="s">
        <v>207</v>
      </c>
      <c r="E725" s="231" t="s">
        <v>7186</v>
      </c>
      <c r="F725" s="232" t="s">
        <v>7187</v>
      </c>
      <c r="G725" s="233" t="s">
        <v>245</v>
      </c>
      <c r="H725" s="234">
        <v>0.44900000000000001</v>
      </c>
      <c r="I725" s="235"/>
      <c r="J725" s="236">
        <f>ROUND(I725*H725,2)</f>
        <v>0</v>
      </c>
      <c r="K725" s="232" t="s">
        <v>211</v>
      </c>
      <c r="L725" s="45"/>
      <c r="M725" s="237" t="s">
        <v>1</v>
      </c>
      <c r="N725" s="238" t="s">
        <v>38</v>
      </c>
      <c r="O725" s="92"/>
      <c r="P725" s="239">
        <f>O725*H725</f>
        <v>0</v>
      </c>
      <c r="Q725" s="239">
        <v>0</v>
      </c>
      <c r="R725" s="239">
        <f>Q725*H725</f>
        <v>0</v>
      </c>
      <c r="S725" s="239">
        <v>0</v>
      </c>
      <c r="T725" s="240">
        <f>S725*H725</f>
        <v>0</v>
      </c>
      <c r="U725" s="39"/>
      <c r="V725" s="39"/>
      <c r="W725" s="39"/>
      <c r="X725" s="39"/>
      <c r="Y725" s="39"/>
      <c r="Z725" s="39"/>
      <c r="AA725" s="39"/>
      <c r="AB725" s="39"/>
      <c r="AC725" s="39"/>
      <c r="AD725" s="39"/>
      <c r="AE725" s="39"/>
      <c r="AR725" s="241" t="s">
        <v>324</v>
      </c>
      <c r="AT725" s="241" t="s">
        <v>207</v>
      </c>
      <c r="AU725" s="241" t="s">
        <v>81</v>
      </c>
      <c r="AY725" s="18" t="s">
        <v>205</v>
      </c>
      <c r="BE725" s="242">
        <f>IF(N725="základní",J725,0)</f>
        <v>0</v>
      </c>
      <c r="BF725" s="242">
        <f>IF(N725="snížená",J725,0)</f>
        <v>0</v>
      </c>
      <c r="BG725" s="242">
        <f>IF(N725="zákl. přenesená",J725,0)</f>
        <v>0</v>
      </c>
      <c r="BH725" s="242">
        <f>IF(N725="sníž. přenesená",J725,0)</f>
        <v>0</v>
      </c>
      <c r="BI725" s="242">
        <f>IF(N725="nulová",J725,0)</f>
        <v>0</v>
      </c>
      <c r="BJ725" s="18" t="s">
        <v>79</v>
      </c>
      <c r="BK725" s="242">
        <f>ROUND(I725*H725,2)</f>
        <v>0</v>
      </c>
      <c r="BL725" s="18" t="s">
        <v>324</v>
      </c>
      <c r="BM725" s="241" t="s">
        <v>7188</v>
      </c>
    </row>
    <row r="726" s="2" customFormat="1">
      <c r="A726" s="39"/>
      <c r="B726" s="40"/>
      <c r="C726" s="41"/>
      <c r="D726" s="243" t="s">
        <v>214</v>
      </c>
      <c r="E726" s="41"/>
      <c r="F726" s="244" t="s">
        <v>7189</v>
      </c>
      <c r="G726" s="41"/>
      <c r="H726" s="41"/>
      <c r="I726" s="245"/>
      <c r="J726" s="41"/>
      <c r="K726" s="41"/>
      <c r="L726" s="45"/>
      <c r="M726" s="246"/>
      <c r="N726" s="247"/>
      <c r="O726" s="92"/>
      <c r="P726" s="92"/>
      <c r="Q726" s="92"/>
      <c r="R726" s="92"/>
      <c r="S726" s="92"/>
      <c r="T726" s="93"/>
      <c r="U726" s="39"/>
      <c r="V726" s="39"/>
      <c r="W726" s="39"/>
      <c r="X726" s="39"/>
      <c r="Y726" s="39"/>
      <c r="Z726" s="39"/>
      <c r="AA726" s="39"/>
      <c r="AB726" s="39"/>
      <c r="AC726" s="39"/>
      <c r="AD726" s="39"/>
      <c r="AE726" s="39"/>
      <c r="AT726" s="18" t="s">
        <v>214</v>
      </c>
      <c r="AU726" s="18" t="s">
        <v>81</v>
      </c>
    </row>
    <row r="727" s="12" customFormat="1" ht="22.8" customHeight="1">
      <c r="A727" s="12"/>
      <c r="B727" s="214"/>
      <c r="C727" s="215"/>
      <c r="D727" s="216" t="s">
        <v>72</v>
      </c>
      <c r="E727" s="228" t="s">
        <v>1545</v>
      </c>
      <c r="F727" s="228" t="s">
        <v>1546</v>
      </c>
      <c r="G727" s="215"/>
      <c r="H727" s="215"/>
      <c r="I727" s="218"/>
      <c r="J727" s="229">
        <f>BK727</f>
        <v>0</v>
      </c>
      <c r="K727" s="215"/>
      <c r="L727" s="220"/>
      <c r="M727" s="221"/>
      <c r="N727" s="222"/>
      <c r="O727" s="222"/>
      <c r="P727" s="223">
        <f>SUM(P728:P731)</f>
        <v>0</v>
      </c>
      <c r="Q727" s="222"/>
      <c r="R727" s="223">
        <f>SUM(R728:R731)</f>
        <v>0.00029</v>
      </c>
      <c r="S727" s="222"/>
      <c r="T727" s="224">
        <f>SUM(T728:T731)</f>
        <v>0</v>
      </c>
      <c r="U727" s="12"/>
      <c r="V727" s="12"/>
      <c r="W727" s="12"/>
      <c r="X727" s="12"/>
      <c r="Y727" s="12"/>
      <c r="Z727" s="12"/>
      <c r="AA727" s="12"/>
      <c r="AB727" s="12"/>
      <c r="AC727" s="12"/>
      <c r="AD727" s="12"/>
      <c r="AE727" s="12"/>
      <c r="AR727" s="225" t="s">
        <v>81</v>
      </c>
      <c r="AT727" s="226" t="s">
        <v>72</v>
      </c>
      <c r="AU727" s="226" t="s">
        <v>79</v>
      </c>
      <c r="AY727" s="225" t="s">
        <v>205</v>
      </c>
      <c r="BK727" s="227">
        <f>SUM(BK728:BK731)</f>
        <v>0</v>
      </c>
    </row>
    <row r="728" s="2" customFormat="1" ht="24.15" customHeight="1">
      <c r="A728" s="39"/>
      <c r="B728" s="40"/>
      <c r="C728" s="230" t="s">
        <v>957</v>
      </c>
      <c r="D728" s="230" t="s">
        <v>207</v>
      </c>
      <c r="E728" s="231" t="s">
        <v>1548</v>
      </c>
      <c r="F728" s="232" t="s">
        <v>1549</v>
      </c>
      <c r="G728" s="233" t="s">
        <v>279</v>
      </c>
      <c r="H728" s="234">
        <v>14.5</v>
      </c>
      <c r="I728" s="235"/>
      <c r="J728" s="236">
        <f>ROUND(I728*H728,2)</f>
        <v>0</v>
      </c>
      <c r="K728" s="232" t="s">
        <v>1</v>
      </c>
      <c r="L728" s="45"/>
      <c r="M728" s="237" t="s">
        <v>1</v>
      </c>
      <c r="N728" s="238" t="s">
        <v>38</v>
      </c>
      <c r="O728" s="92"/>
      <c r="P728" s="239">
        <f>O728*H728</f>
        <v>0</v>
      </c>
      <c r="Q728" s="239">
        <v>2.0000000000000002E-05</v>
      </c>
      <c r="R728" s="239">
        <f>Q728*H728</f>
        <v>0.00029</v>
      </c>
      <c r="S728" s="239">
        <v>0</v>
      </c>
      <c r="T728" s="240">
        <f>S728*H728</f>
        <v>0</v>
      </c>
      <c r="U728" s="39"/>
      <c r="V728" s="39"/>
      <c r="W728" s="39"/>
      <c r="X728" s="39"/>
      <c r="Y728" s="39"/>
      <c r="Z728" s="39"/>
      <c r="AA728" s="39"/>
      <c r="AB728" s="39"/>
      <c r="AC728" s="39"/>
      <c r="AD728" s="39"/>
      <c r="AE728" s="39"/>
      <c r="AR728" s="241" t="s">
        <v>324</v>
      </c>
      <c r="AT728" s="241" t="s">
        <v>207</v>
      </c>
      <c r="AU728" s="241" t="s">
        <v>81</v>
      </c>
      <c r="AY728" s="18" t="s">
        <v>205</v>
      </c>
      <c r="BE728" s="242">
        <f>IF(N728="základní",J728,0)</f>
        <v>0</v>
      </c>
      <c r="BF728" s="242">
        <f>IF(N728="snížená",J728,0)</f>
        <v>0</v>
      </c>
      <c r="BG728" s="242">
        <f>IF(N728="zákl. přenesená",J728,0)</f>
        <v>0</v>
      </c>
      <c r="BH728" s="242">
        <f>IF(N728="sníž. přenesená",J728,0)</f>
        <v>0</v>
      </c>
      <c r="BI728" s="242">
        <f>IF(N728="nulová",J728,0)</f>
        <v>0</v>
      </c>
      <c r="BJ728" s="18" t="s">
        <v>79</v>
      </c>
      <c r="BK728" s="242">
        <f>ROUND(I728*H728,2)</f>
        <v>0</v>
      </c>
      <c r="BL728" s="18" t="s">
        <v>324</v>
      </c>
      <c r="BM728" s="241" t="s">
        <v>7190</v>
      </c>
    </row>
    <row r="729" s="2" customFormat="1">
      <c r="A729" s="39"/>
      <c r="B729" s="40"/>
      <c r="C729" s="41"/>
      <c r="D729" s="243" t="s">
        <v>214</v>
      </c>
      <c r="E729" s="41"/>
      <c r="F729" s="244" t="s">
        <v>1549</v>
      </c>
      <c r="G729" s="41"/>
      <c r="H729" s="41"/>
      <c r="I729" s="245"/>
      <c r="J729" s="41"/>
      <c r="K729" s="41"/>
      <c r="L729" s="45"/>
      <c r="M729" s="246"/>
      <c r="N729" s="247"/>
      <c r="O729" s="92"/>
      <c r="P729" s="92"/>
      <c r="Q729" s="92"/>
      <c r="R729" s="92"/>
      <c r="S729" s="92"/>
      <c r="T729" s="93"/>
      <c r="U729" s="39"/>
      <c r="V729" s="39"/>
      <c r="W729" s="39"/>
      <c r="X729" s="39"/>
      <c r="Y729" s="39"/>
      <c r="Z729" s="39"/>
      <c r="AA729" s="39"/>
      <c r="AB729" s="39"/>
      <c r="AC729" s="39"/>
      <c r="AD729" s="39"/>
      <c r="AE729" s="39"/>
      <c r="AT729" s="18" t="s">
        <v>214</v>
      </c>
      <c r="AU729" s="18" t="s">
        <v>81</v>
      </c>
    </row>
    <row r="730" s="13" customFormat="1">
      <c r="A730" s="13"/>
      <c r="B730" s="248"/>
      <c r="C730" s="249"/>
      <c r="D730" s="243" t="s">
        <v>216</v>
      </c>
      <c r="E730" s="250" t="s">
        <v>1</v>
      </c>
      <c r="F730" s="251" t="s">
        <v>7191</v>
      </c>
      <c r="G730" s="249"/>
      <c r="H730" s="250" t="s">
        <v>1</v>
      </c>
      <c r="I730" s="252"/>
      <c r="J730" s="249"/>
      <c r="K730" s="249"/>
      <c r="L730" s="253"/>
      <c r="M730" s="254"/>
      <c r="N730" s="255"/>
      <c r="O730" s="255"/>
      <c r="P730" s="255"/>
      <c r="Q730" s="255"/>
      <c r="R730" s="255"/>
      <c r="S730" s="255"/>
      <c r="T730" s="256"/>
      <c r="U730" s="13"/>
      <c r="V730" s="13"/>
      <c r="W730" s="13"/>
      <c r="X730" s="13"/>
      <c r="Y730" s="13"/>
      <c r="Z730" s="13"/>
      <c r="AA730" s="13"/>
      <c r="AB730" s="13"/>
      <c r="AC730" s="13"/>
      <c r="AD730" s="13"/>
      <c r="AE730" s="13"/>
      <c r="AT730" s="257" t="s">
        <v>216</v>
      </c>
      <c r="AU730" s="257" t="s">
        <v>81</v>
      </c>
      <c r="AV730" s="13" t="s">
        <v>79</v>
      </c>
      <c r="AW730" s="13" t="s">
        <v>30</v>
      </c>
      <c r="AX730" s="13" t="s">
        <v>73</v>
      </c>
      <c r="AY730" s="257" t="s">
        <v>205</v>
      </c>
    </row>
    <row r="731" s="14" customFormat="1">
      <c r="A731" s="14"/>
      <c r="B731" s="258"/>
      <c r="C731" s="259"/>
      <c r="D731" s="243" t="s">
        <v>216</v>
      </c>
      <c r="E731" s="260" t="s">
        <v>1</v>
      </c>
      <c r="F731" s="261" t="s">
        <v>1552</v>
      </c>
      <c r="G731" s="259"/>
      <c r="H731" s="262">
        <v>14.5</v>
      </c>
      <c r="I731" s="263"/>
      <c r="J731" s="259"/>
      <c r="K731" s="259"/>
      <c r="L731" s="264"/>
      <c r="M731" s="303"/>
      <c r="N731" s="304"/>
      <c r="O731" s="304"/>
      <c r="P731" s="304"/>
      <c r="Q731" s="304"/>
      <c r="R731" s="304"/>
      <c r="S731" s="304"/>
      <c r="T731" s="305"/>
      <c r="U731" s="14"/>
      <c r="V731" s="14"/>
      <c r="W731" s="14"/>
      <c r="X731" s="14"/>
      <c r="Y731" s="14"/>
      <c r="Z731" s="14"/>
      <c r="AA731" s="14"/>
      <c r="AB731" s="14"/>
      <c r="AC731" s="14"/>
      <c r="AD731" s="14"/>
      <c r="AE731" s="14"/>
      <c r="AT731" s="268" t="s">
        <v>216</v>
      </c>
      <c r="AU731" s="268" t="s">
        <v>81</v>
      </c>
      <c r="AV731" s="14" t="s">
        <v>81</v>
      </c>
      <c r="AW731" s="14" t="s">
        <v>30</v>
      </c>
      <c r="AX731" s="14" t="s">
        <v>79</v>
      </c>
      <c r="AY731" s="268" t="s">
        <v>205</v>
      </c>
    </row>
    <row r="732" s="2" customFormat="1" ht="6.96" customHeight="1">
      <c r="A732" s="39"/>
      <c r="B732" s="67"/>
      <c r="C732" s="68"/>
      <c r="D732" s="68"/>
      <c r="E732" s="68"/>
      <c r="F732" s="68"/>
      <c r="G732" s="68"/>
      <c r="H732" s="68"/>
      <c r="I732" s="68"/>
      <c r="J732" s="68"/>
      <c r="K732" s="68"/>
      <c r="L732" s="45"/>
      <c r="M732" s="39"/>
      <c r="O732" s="39"/>
      <c r="P732" s="39"/>
      <c r="Q732" s="39"/>
      <c r="R732" s="39"/>
      <c r="S732" s="39"/>
      <c r="T732" s="39"/>
      <c r="U732" s="39"/>
      <c r="V732" s="39"/>
      <c r="W732" s="39"/>
      <c r="X732" s="39"/>
      <c r="Y732" s="39"/>
      <c r="Z732" s="39"/>
      <c r="AA732" s="39"/>
      <c r="AB732" s="39"/>
      <c r="AC732" s="39"/>
      <c r="AD732" s="39"/>
      <c r="AE732" s="39"/>
    </row>
  </sheetData>
  <sheetProtection sheet="1" autoFilter="0" formatColumns="0" formatRows="0" objects="1" scenarios="1" spinCount="100000" saltValue="1NbOkARKoK9vMOuvDQWsg6rKe+AmCNmdfTdqyFjpnSqcQSHzTcglOW8gHIlIhC2iCNlfTW3E+VWjefBn+2+6eQ==" hashValue="bZ2As5qt8jtaoMNzLkIeYvidGDp5AsRi/xJeqlIJ6tmgQC5Yo7OEv+Wm+CZZvOwDIJqCOD/yJ/rReybl+UgiRw==" algorithmName="SHA-512" password="CC35"/>
  <autoFilter ref="C138:K731"/>
  <mergeCells count="15">
    <mergeCell ref="E7:H7"/>
    <mergeCell ref="E11:H11"/>
    <mergeCell ref="E9:H9"/>
    <mergeCell ref="E13:H13"/>
    <mergeCell ref="E22:H22"/>
    <mergeCell ref="E31:H31"/>
    <mergeCell ref="E85:H85"/>
    <mergeCell ref="E89:H89"/>
    <mergeCell ref="E87:H87"/>
    <mergeCell ref="E91:H91"/>
    <mergeCell ref="E125:H125"/>
    <mergeCell ref="E129:H129"/>
    <mergeCell ref="E127:H127"/>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160</v>
      </c>
      <c r="L8" s="21"/>
    </row>
    <row r="9" hidden="1" s="1" customFormat="1" ht="23.25" customHeight="1">
      <c r="B9" s="21"/>
      <c r="E9" s="154" t="s">
        <v>6768</v>
      </c>
      <c r="F9" s="1"/>
      <c r="G9" s="1"/>
      <c r="H9" s="1"/>
      <c r="L9" s="21"/>
    </row>
    <row r="10" hidden="1" s="1" customFormat="1" ht="12" customHeight="1">
      <c r="B10" s="21"/>
      <c r="D10" s="153" t="s">
        <v>162</v>
      </c>
      <c r="L10" s="21"/>
    </row>
    <row r="11" hidden="1" s="2" customFormat="1" ht="16.5" customHeight="1">
      <c r="A11" s="39"/>
      <c r="B11" s="45"/>
      <c r="C11" s="39"/>
      <c r="D11" s="39"/>
      <c r="E11" s="155" t="s">
        <v>163</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164</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1555</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ROUND(J141,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ROUND((SUM(BE141:BE871)),  2)</f>
        <v>0</v>
      </c>
      <c r="G37" s="39"/>
      <c r="H37" s="39"/>
      <c r="I37" s="167">
        <v>0.20999999999999999</v>
      </c>
      <c r="J37" s="166">
        <f>ROUND(((SUM(BE141:BE871))*I37),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ROUND((SUM(BF141:BF871)),  2)</f>
        <v>0</v>
      </c>
      <c r="G38" s="39"/>
      <c r="H38" s="39"/>
      <c r="I38" s="167">
        <v>0.14999999999999999</v>
      </c>
      <c r="J38" s="166">
        <f>ROUND(((SUM(BF141:BF871))*I38),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ROUND((SUM(BG141:BG871)),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ROUND((SUM(BH141:BH871)),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ROUND((SUM(BI141:BI871)),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1" customFormat="1" ht="23.25" customHeight="1">
      <c r="B87" s="22"/>
      <c r="C87" s="23"/>
      <c r="D87" s="23"/>
      <c r="E87" s="186" t="s">
        <v>6768</v>
      </c>
      <c r="F87" s="23"/>
      <c r="G87" s="23"/>
      <c r="H87" s="23"/>
      <c r="I87" s="23"/>
      <c r="J87" s="23"/>
      <c r="K87" s="23"/>
      <c r="L87" s="21"/>
    </row>
    <row r="88" s="1" customFormat="1" ht="12" customHeight="1">
      <c r="B88" s="22"/>
      <c r="C88" s="33" t="s">
        <v>162</v>
      </c>
      <c r="D88" s="23"/>
      <c r="E88" s="23"/>
      <c r="F88" s="23"/>
      <c r="G88" s="23"/>
      <c r="H88" s="23"/>
      <c r="I88" s="23"/>
      <c r="J88" s="23"/>
      <c r="K88" s="23"/>
      <c r="L88" s="21"/>
    </row>
    <row r="89" s="2" customFormat="1" ht="16.5" customHeight="1">
      <c r="A89" s="39"/>
      <c r="B89" s="40"/>
      <c r="C89" s="41"/>
      <c r="D89" s="41"/>
      <c r="E89" s="187" t="s">
        <v>163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D.1.1.u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167</v>
      </c>
      <c r="D98" s="189"/>
      <c r="E98" s="189"/>
      <c r="F98" s="189"/>
      <c r="G98" s="189"/>
      <c r="H98" s="189"/>
      <c r="I98" s="189"/>
      <c r="J98" s="190" t="s">
        <v>168</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169</v>
      </c>
      <c r="D100" s="41"/>
      <c r="E100" s="41"/>
      <c r="F100" s="41"/>
      <c r="G100" s="41"/>
      <c r="H100" s="41"/>
      <c r="I100" s="41"/>
      <c r="J100" s="111">
        <f>J141</f>
        <v>0</v>
      </c>
      <c r="K100" s="41"/>
      <c r="L100" s="64"/>
      <c r="S100" s="39"/>
      <c r="T100" s="39"/>
      <c r="U100" s="39"/>
      <c r="V100" s="39"/>
      <c r="W100" s="39"/>
      <c r="X100" s="39"/>
      <c r="Y100" s="39"/>
      <c r="Z100" s="39"/>
      <c r="AA100" s="39"/>
      <c r="AB100" s="39"/>
      <c r="AC100" s="39"/>
      <c r="AD100" s="39"/>
      <c r="AE100" s="39"/>
      <c r="AU100" s="18" t="s">
        <v>170</v>
      </c>
    </row>
    <row r="101" s="9" customFormat="1" ht="24.96" customHeight="1">
      <c r="A101" s="9"/>
      <c r="B101" s="192"/>
      <c r="C101" s="193"/>
      <c r="D101" s="194" t="s">
        <v>171</v>
      </c>
      <c r="E101" s="195"/>
      <c r="F101" s="195"/>
      <c r="G101" s="195"/>
      <c r="H101" s="195"/>
      <c r="I101" s="195"/>
      <c r="J101" s="196">
        <f>J142</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174</v>
      </c>
      <c r="E102" s="200"/>
      <c r="F102" s="200"/>
      <c r="G102" s="200"/>
      <c r="H102" s="200"/>
      <c r="I102" s="200"/>
      <c r="J102" s="201">
        <f>J143</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177</v>
      </c>
      <c r="E103" s="200"/>
      <c r="F103" s="200"/>
      <c r="G103" s="200"/>
      <c r="H103" s="200"/>
      <c r="I103" s="200"/>
      <c r="J103" s="201">
        <f>J161</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178</v>
      </c>
      <c r="E104" s="200"/>
      <c r="F104" s="200"/>
      <c r="G104" s="200"/>
      <c r="H104" s="200"/>
      <c r="I104" s="200"/>
      <c r="J104" s="201">
        <f>J255</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179</v>
      </c>
      <c r="E105" s="200"/>
      <c r="F105" s="200"/>
      <c r="G105" s="200"/>
      <c r="H105" s="200"/>
      <c r="I105" s="200"/>
      <c r="J105" s="201">
        <f>J371</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180</v>
      </c>
      <c r="E106" s="200"/>
      <c r="F106" s="200"/>
      <c r="G106" s="200"/>
      <c r="H106" s="200"/>
      <c r="I106" s="200"/>
      <c r="J106" s="201">
        <f>J391</f>
        <v>0</v>
      </c>
      <c r="K106" s="133"/>
      <c r="L106" s="202"/>
      <c r="S106" s="10"/>
      <c r="T106" s="10"/>
      <c r="U106" s="10"/>
      <c r="V106" s="10"/>
      <c r="W106" s="10"/>
      <c r="X106" s="10"/>
      <c r="Y106" s="10"/>
      <c r="Z106" s="10"/>
      <c r="AA106" s="10"/>
      <c r="AB106" s="10"/>
      <c r="AC106" s="10"/>
      <c r="AD106" s="10"/>
      <c r="AE106" s="10"/>
    </row>
    <row r="107" s="9" customFormat="1" ht="24.96" customHeight="1">
      <c r="A107" s="9"/>
      <c r="B107" s="192"/>
      <c r="C107" s="193"/>
      <c r="D107" s="194" t="s">
        <v>181</v>
      </c>
      <c r="E107" s="195"/>
      <c r="F107" s="195"/>
      <c r="G107" s="195"/>
      <c r="H107" s="195"/>
      <c r="I107" s="195"/>
      <c r="J107" s="196">
        <f>J394</f>
        <v>0</v>
      </c>
      <c r="K107" s="193"/>
      <c r="L107" s="197"/>
      <c r="S107" s="9"/>
      <c r="T107" s="9"/>
      <c r="U107" s="9"/>
      <c r="V107" s="9"/>
      <c r="W107" s="9"/>
      <c r="X107" s="9"/>
      <c r="Y107" s="9"/>
      <c r="Z107" s="9"/>
      <c r="AA107" s="9"/>
      <c r="AB107" s="9"/>
      <c r="AC107" s="9"/>
      <c r="AD107" s="9"/>
      <c r="AE107" s="9"/>
    </row>
    <row r="108" s="10" customFormat="1" ht="19.92" customHeight="1">
      <c r="A108" s="10"/>
      <c r="B108" s="198"/>
      <c r="C108" s="133"/>
      <c r="D108" s="199" t="s">
        <v>2705</v>
      </c>
      <c r="E108" s="200"/>
      <c r="F108" s="200"/>
      <c r="G108" s="200"/>
      <c r="H108" s="200"/>
      <c r="I108" s="200"/>
      <c r="J108" s="201">
        <f>J395</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1556</v>
      </c>
      <c r="E109" s="200"/>
      <c r="F109" s="200"/>
      <c r="G109" s="200"/>
      <c r="H109" s="200"/>
      <c r="I109" s="200"/>
      <c r="J109" s="201">
        <f>J406</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1557</v>
      </c>
      <c r="E110" s="200"/>
      <c r="F110" s="200"/>
      <c r="G110" s="200"/>
      <c r="H110" s="200"/>
      <c r="I110" s="200"/>
      <c r="J110" s="201">
        <f>J415</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187</v>
      </c>
      <c r="E111" s="200"/>
      <c r="F111" s="200"/>
      <c r="G111" s="200"/>
      <c r="H111" s="200"/>
      <c r="I111" s="200"/>
      <c r="J111" s="201">
        <f>J427</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188</v>
      </c>
      <c r="E112" s="200"/>
      <c r="F112" s="200"/>
      <c r="G112" s="200"/>
      <c r="H112" s="200"/>
      <c r="I112" s="200"/>
      <c r="J112" s="201">
        <f>J444</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1558</v>
      </c>
      <c r="E113" s="200"/>
      <c r="F113" s="200"/>
      <c r="G113" s="200"/>
      <c r="H113" s="200"/>
      <c r="I113" s="200"/>
      <c r="J113" s="201">
        <f>J464</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1560</v>
      </c>
      <c r="E114" s="200"/>
      <c r="F114" s="200"/>
      <c r="G114" s="200"/>
      <c r="H114" s="200"/>
      <c r="I114" s="200"/>
      <c r="J114" s="201">
        <f>J555</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1561</v>
      </c>
      <c r="E115" s="200"/>
      <c r="F115" s="200"/>
      <c r="G115" s="200"/>
      <c r="H115" s="200"/>
      <c r="I115" s="200"/>
      <c r="J115" s="201">
        <f>J585</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1562</v>
      </c>
      <c r="E116" s="200"/>
      <c r="F116" s="200"/>
      <c r="G116" s="200"/>
      <c r="H116" s="200"/>
      <c r="I116" s="200"/>
      <c r="J116" s="201">
        <f>J600</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189</v>
      </c>
      <c r="E117" s="200"/>
      <c r="F117" s="200"/>
      <c r="G117" s="200"/>
      <c r="H117" s="200"/>
      <c r="I117" s="200"/>
      <c r="J117" s="201">
        <f>J704</f>
        <v>0</v>
      </c>
      <c r="K117" s="133"/>
      <c r="L117" s="202"/>
      <c r="S117" s="10"/>
      <c r="T117" s="10"/>
      <c r="U117" s="10"/>
      <c r="V117" s="10"/>
      <c r="W117" s="10"/>
      <c r="X117" s="10"/>
      <c r="Y117" s="10"/>
      <c r="Z117" s="10"/>
      <c r="AA117" s="10"/>
      <c r="AB117" s="10"/>
      <c r="AC117" s="10"/>
      <c r="AD117" s="10"/>
      <c r="AE117" s="10"/>
    </row>
    <row r="118" s="2" customFormat="1" ht="21.84"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67"/>
      <c r="C119" s="68"/>
      <c r="D119" s="68"/>
      <c r="E119" s="68"/>
      <c r="F119" s="68"/>
      <c r="G119" s="68"/>
      <c r="H119" s="68"/>
      <c r="I119" s="68"/>
      <c r="J119" s="68"/>
      <c r="K119" s="68"/>
      <c r="L119" s="64"/>
      <c r="S119" s="39"/>
      <c r="T119" s="39"/>
      <c r="U119" s="39"/>
      <c r="V119" s="39"/>
      <c r="W119" s="39"/>
      <c r="X119" s="39"/>
      <c r="Y119" s="39"/>
      <c r="Z119" s="39"/>
      <c r="AA119" s="39"/>
      <c r="AB119" s="39"/>
      <c r="AC119" s="39"/>
      <c r="AD119" s="39"/>
      <c r="AE119" s="39"/>
    </row>
    <row r="123" s="2" customFormat="1" ht="6.96" customHeight="1">
      <c r="A123" s="39"/>
      <c r="B123" s="69"/>
      <c r="C123" s="70"/>
      <c r="D123" s="70"/>
      <c r="E123" s="70"/>
      <c r="F123" s="70"/>
      <c r="G123" s="70"/>
      <c r="H123" s="70"/>
      <c r="I123" s="70"/>
      <c r="J123" s="70"/>
      <c r="K123" s="70"/>
      <c r="L123" s="64"/>
      <c r="S123" s="39"/>
      <c r="T123" s="39"/>
      <c r="U123" s="39"/>
      <c r="V123" s="39"/>
      <c r="W123" s="39"/>
      <c r="X123" s="39"/>
      <c r="Y123" s="39"/>
      <c r="Z123" s="39"/>
      <c r="AA123" s="39"/>
      <c r="AB123" s="39"/>
      <c r="AC123" s="39"/>
      <c r="AD123" s="39"/>
      <c r="AE123" s="39"/>
    </row>
    <row r="124" s="2" customFormat="1" ht="24.96" customHeight="1">
      <c r="A124" s="39"/>
      <c r="B124" s="40"/>
      <c r="C124" s="24" t="s">
        <v>190</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16</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186" t="str">
        <f>E7</f>
        <v>ZŠ Švermova - rozdělení (bez interiéru) (e, u)</v>
      </c>
      <c r="F127" s="33"/>
      <c r="G127" s="33"/>
      <c r="H127" s="33"/>
      <c r="I127" s="41"/>
      <c r="J127" s="41"/>
      <c r="K127" s="41"/>
      <c r="L127" s="64"/>
      <c r="S127" s="39"/>
      <c r="T127" s="39"/>
      <c r="U127" s="39"/>
      <c r="V127" s="39"/>
      <c r="W127" s="39"/>
      <c r="X127" s="39"/>
      <c r="Y127" s="39"/>
      <c r="Z127" s="39"/>
      <c r="AA127" s="39"/>
      <c r="AB127" s="39"/>
      <c r="AC127" s="39"/>
      <c r="AD127" s="39"/>
      <c r="AE127" s="39"/>
    </row>
    <row r="128" s="1" customFormat="1" ht="12" customHeight="1">
      <c r="B128" s="22"/>
      <c r="C128" s="33" t="s">
        <v>160</v>
      </c>
      <c r="D128" s="23"/>
      <c r="E128" s="23"/>
      <c r="F128" s="23"/>
      <c r="G128" s="23"/>
      <c r="H128" s="23"/>
      <c r="I128" s="23"/>
      <c r="J128" s="23"/>
      <c r="K128" s="23"/>
      <c r="L128" s="21"/>
    </row>
    <row r="129" s="1" customFormat="1" ht="23.25" customHeight="1">
      <c r="B129" s="22"/>
      <c r="C129" s="23"/>
      <c r="D129" s="23"/>
      <c r="E129" s="186" t="s">
        <v>6768</v>
      </c>
      <c r="F129" s="23"/>
      <c r="G129" s="23"/>
      <c r="H129" s="23"/>
      <c r="I129" s="23"/>
      <c r="J129" s="23"/>
      <c r="K129" s="23"/>
      <c r="L129" s="21"/>
    </row>
    <row r="130" s="1" customFormat="1" ht="12" customHeight="1">
      <c r="B130" s="22"/>
      <c r="C130" s="33" t="s">
        <v>162</v>
      </c>
      <c r="D130" s="23"/>
      <c r="E130" s="23"/>
      <c r="F130" s="23"/>
      <c r="G130" s="23"/>
      <c r="H130" s="23"/>
      <c r="I130" s="23"/>
      <c r="J130" s="23"/>
      <c r="K130" s="23"/>
      <c r="L130" s="21"/>
    </row>
    <row r="131" s="2" customFormat="1" ht="16.5" customHeight="1">
      <c r="A131" s="39"/>
      <c r="B131" s="40"/>
      <c r="C131" s="41"/>
      <c r="D131" s="41"/>
      <c r="E131" s="187" t="s">
        <v>163</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164</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6.5" customHeight="1">
      <c r="A133" s="39"/>
      <c r="B133" s="40"/>
      <c r="C133" s="41"/>
      <c r="D133" s="41"/>
      <c r="E133" s="77" t="str">
        <f>E13</f>
        <v>D.1.1.u - Architektonicko stavební řešení</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2" customHeight="1">
      <c r="A135" s="39"/>
      <c r="B135" s="40"/>
      <c r="C135" s="33" t="s">
        <v>20</v>
      </c>
      <c r="D135" s="41"/>
      <c r="E135" s="41"/>
      <c r="F135" s="28" t="str">
        <f>F16</f>
        <v xml:space="preserve"> </v>
      </c>
      <c r="G135" s="41"/>
      <c r="H135" s="41"/>
      <c r="I135" s="33" t="s">
        <v>22</v>
      </c>
      <c r="J135" s="80" t="str">
        <f>IF(J16="","",J16)</f>
        <v>30. 10. 2023</v>
      </c>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5.15" customHeight="1">
      <c r="A137" s="39"/>
      <c r="B137" s="40"/>
      <c r="C137" s="33" t="s">
        <v>24</v>
      </c>
      <c r="D137" s="41"/>
      <c r="E137" s="41"/>
      <c r="F137" s="28" t="str">
        <f>E19</f>
        <v xml:space="preserve"> </v>
      </c>
      <c r="G137" s="41"/>
      <c r="H137" s="41"/>
      <c r="I137" s="33" t="s">
        <v>29</v>
      </c>
      <c r="J137" s="37" t="str">
        <f>E25</f>
        <v xml:space="preserve"> </v>
      </c>
      <c r="K137" s="41"/>
      <c r="L137" s="64"/>
      <c r="S137" s="39"/>
      <c r="T137" s="39"/>
      <c r="U137" s="39"/>
      <c r="V137" s="39"/>
      <c r="W137" s="39"/>
      <c r="X137" s="39"/>
      <c r="Y137" s="39"/>
      <c r="Z137" s="39"/>
      <c r="AA137" s="39"/>
      <c r="AB137" s="39"/>
      <c r="AC137" s="39"/>
      <c r="AD137" s="39"/>
      <c r="AE137" s="39"/>
    </row>
    <row r="138" s="2" customFormat="1" ht="15.15" customHeight="1">
      <c r="A138" s="39"/>
      <c r="B138" s="40"/>
      <c r="C138" s="33" t="s">
        <v>27</v>
      </c>
      <c r="D138" s="41"/>
      <c r="E138" s="41"/>
      <c r="F138" s="28" t="str">
        <f>IF(E22="","",E22)</f>
        <v>Vyplň údaj</v>
      </c>
      <c r="G138" s="41"/>
      <c r="H138" s="41"/>
      <c r="I138" s="33" t="s">
        <v>31</v>
      </c>
      <c r="J138" s="37" t="str">
        <f>E28</f>
        <v xml:space="preserve"> </v>
      </c>
      <c r="K138" s="41"/>
      <c r="L138" s="64"/>
      <c r="S138" s="39"/>
      <c r="T138" s="39"/>
      <c r="U138" s="39"/>
      <c r="V138" s="39"/>
      <c r="W138" s="39"/>
      <c r="X138" s="39"/>
      <c r="Y138" s="39"/>
      <c r="Z138" s="39"/>
      <c r="AA138" s="39"/>
      <c r="AB138" s="39"/>
      <c r="AC138" s="39"/>
      <c r="AD138" s="39"/>
      <c r="AE138" s="39"/>
    </row>
    <row r="139" s="2" customFormat="1" ht="10.32"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11" customFormat="1" ht="29.28" customHeight="1">
      <c r="A140" s="203"/>
      <c r="B140" s="204"/>
      <c r="C140" s="205" t="s">
        <v>191</v>
      </c>
      <c r="D140" s="206" t="s">
        <v>58</v>
      </c>
      <c r="E140" s="206" t="s">
        <v>54</v>
      </c>
      <c r="F140" s="206" t="s">
        <v>55</v>
      </c>
      <c r="G140" s="206" t="s">
        <v>192</v>
      </c>
      <c r="H140" s="206" t="s">
        <v>193</v>
      </c>
      <c r="I140" s="206" t="s">
        <v>194</v>
      </c>
      <c r="J140" s="206" t="s">
        <v>168</v>
      </c>
      <c r="K140" s="207" t="s">
        <v>195</v>
      </c>
      <c r="L140" s="208"/>
      <c r="M140" s="101" t="s">
        <v>1</v>
      </c>
      <c r="N140" s="102" t="s">
        <v>37</v>
      </c>
      <c r="O140" s="102" t="s">
        <v>196</v>
      </c>
      <c r="P140" s="102" t="s">
        <v>197</v>
      </c>
      <c r="Q140" s="102" t="s">
        <v>198</v>
      </c>
      <c r="R140" s="102" t="s">
        <v>199</v>
      </c>
      <c r="S140" s="102" t="s">
        <v>200</v>
      </c>
      <c r="T140" s="103" t="s">
        <v>201</v>
      </c>
      <c r="U140" s="203"/>
      <c r="V140" s="203"/>
      <c r="W140" s="203"/>
      <c r="X140" s="203"/>
      <c r="Y140" s="203"/>
      <c r="Z140" s="203"/>
      <c r="AA140" s="203"/>
      <c r="AB140" s="203"/>
      <c r="AC140" s="203"/>
      <c r="AD140" s="203"/>
      <c r="AE140" s="203"/>
    </row>
    <row r="141" s="2" customFormat="1" ht="22.8" customHeight="1">
      <c r="A141" s="39"/>
      <c r="B141" s="40"/>
      <c r="C141" s="108" t="s">
        <v>202</v>
      </c>
      <c r="D141" s="41"/>
      <c r="E141" s="41"/>
      <c r="F141" s="41"/>
      <c r="G141" s="41"/>
      <c r="H141" s="41"/>
      <c r="I141" s="41"/>
      <c r="J141" s="209">
        <f>BK141</f>
        <v>0</v>
      </c>
      <c r="K141" s="41"/>
      <c r="L141" s="45"/>
      <c r="M141" s="104"/>
      <c r="N141" s="210"/>
      <c r="O141" s="105"/>
      <c r="P141" s="211">
        <f>P142+P394</f>
        <v>0</v>
      </c>
      <c r="Q141" s="105"/>
      <c r="R141" s="211">
        <f>R142+R394</f>
        <v>34.416868992688002</v>
      </c>
      <c r="S141" s="105"/>
      <c r="T141" s="212">
        <f>T142+T394</f>
        <v>39.623634719999998</v>
      </c>
      <c r="U141" s="39"/>
      <c r="V141" s="39"/>
      <c r="W141" s="39"/>
      <c r="X141" s="39"/>
      <c r="Y141" s="39"/>
      <c r="Z141" s="39"/>
      <c r="AA141" s="39"/>
      <c r="AB141" s="39"/>
      <c r="AC141" s="39"/>
      <c r="AD141" s="39"/>
      <c r="AE141" s="39"/>
      <c r="AT141" s="18" t="s">
        <v>72</v>
      </c>
      <c r="AU141" s="18" t="s">
        <v>170</v>
      </c>
      <c r="BK141" s="213">
        <f>BK142+BK394</f>
        <v>0</v>
      </c>
    </row>
    <row r="142" s="12" customFormat="1" ht="25.92" customHeight="1">
      <c r="A142" s="12"/>
      <c r="B142" s="214"/>
      <c r="C142" s="215"/>
      <c r="D142" s="216" t="s">
        <v>72</v>
      </c>
      <c r="E142" s="217" t="s">
        <v>203</v>
      </c>
      <c r="F142" s="217" t="s">
        <v>204</v>
      </c>
      <c r="G142" s="215"/>
      <c r="H142" s="215"/>
      <c r="I142" s="218"/>
      <c r="J142" s="219">
        <f>BK142</f>
        <v>0</v>
      </c>
      <c r="K142" s="215"/>
      <c r="L142" s="220"/>
      <c r="M142" s="221"/>
      <c r="N142" s="222"/>
      <c r="O142" s="222"/>
      <c r="P142" s="223">
        <f>P143+P161+P255+P371+P391</f>
        <v>0</v>
      </c>
      <c r="Q142" s="222"/>
      <c r="R142" s="223">
        <f>R143+R161+R255+R371+R391</f>
        <v>20.578103592200002</v>
      </c>
      <c r="S142" s="222"/>
      <c r="T142" s="224">
        <f>T143+T161+T255+T371+T391</f>
        <v>17.611101999999999</v>
      </c>
      <c r="U142" s="12"/>
      <c r="V142" s="12"/>
      <c r="W142" s="12"/>
      <c r="X142" s="12"/>
      <c r="Y142" s="12"/>
      <c r="Z142" s="12"/>
      <c r="AA142" s="12"/>
      <c r="AB142" s="12"/>
      <c r="AC142" s="12"/>
      <c r="AD142" s="12"/>
      <c r="AE142" s="12"/>
      <c r="AR142" s="225" t="s">
        <v>79</v>
      </c>
      <c r="AT142" s="226" t="s">
        <v>72</v>
      </c>
      <c r="AU142" s="226" t="s">
        <v>73</v>
      </c>
      <c r="AY142" s="225" t="s">
        <v>205</v>
      </c>
      <c r="BK142" s="227">
        <f>BK143+BK161+BK255+BK371+BK391</f>
        <v>0</v>
      </c>
    </row>
    <row r="143" s="12" customFormat="1" ht="22.8" customHeight="1">
      <c r="A143" s="12"/>
      <c r="B143" s="214"/>
      <c r="C143" s="215"/>
      <c r="D143" s="216" t="s">
        <v>72</v>
      </c>
      <c r="E143" s="228" t="s">
        <v>88</v>
      </c>
      <c r="F143" s="228" t="s">
        <v>260</v>
      </c>
      <c r="G143" s="215"/>
      <c r="H143" s="215"/>
      <c r="I143" s="218"/>
      <c r="J143" s="229">
        <f>BK143</f>
        <v>0</v>
      </c>
      <c r="K143" s="215"/>
      <c r="L143" s="220"/>
      <c r="M143" s="221"/>
      <c r="N143" s="222"/>
      <c r="O143" s="222"/>
      <c r="P143" s="223">
        <f>SUM(P144:P160)</f>
        <v>0</v>
      </c>
      <c r="Q143" s="222"/>
      <c r="R143" s="223">
        <f>SUM(R144:R160)</f>
        <v>2.1405627622000001</v>
      </c>
      <c r="S143" s="222"/>
      <c r="T143" s="224">
        <f>SUM(T144:T160)</f>
        <v>0</v>
      </c>
      <c r="U143" s="12"/>
      <c r="V143" s="12"/>
      <c r="W143" s="12"/>
      <c r="X143" s="12"/>
      <c r="Y143" s="12"/>
      <c r="Z143" s="12"/>
      <c r="AA143" s="12"/>
      <c r="AB143" s="12"/>
      <c r="AC143" s="12"/>
      <c r="AD143" s="12"/>
      <c r="AE143" s="12"/>
      <c r="AR143" s="225" t="s">
        <v>79</v>
      </c>
      <c r="AT143" s="226" t="s">
        <v>72</v>
      </c>
      <c r="AU143" s="226" t="s">
        <v>79</v>
      </c>
      <c r="AY143" s="225" t="s">
        <v>205</v>
      </c>
      <c r="BK143" s="227">
        <f>SUM(BK144:BK160)</f>
        <v>0</v>
      </c>
    </row>
    <row r="144" s="2" customFormat="1" ht="24.15" customHeight="1">
      <c r="A144" s="39"/>
      <c r="B144" s="40"/>
      <c r="C144" s="230" t="s">
        <v>79</v>
      </c>
      <c r="D144" s="230" t="s">
        <v>207</v>
      </c>
      <c r="E144" s="231" t="s">
        <v>7192</v>
      </c>
      <c r="F144" s="232" t="s">
        <v>7193</v>
      </c>
      <c r="G144" s="233" t="s">
        <v>157</v>
      </c>
      <c r="H144" s="234">
        <v>3.6360000000000001</v>
      </c>
      <c r="I144" s="235"/>
      <c r="J144" s="236">
        <f>ROUND(I144*H144,2)</f>
        <v>0</v>
      </c>
      <c r="K144" s="232" t="s">
        <v>211</v>
      </c>
      <c r="L144" s="45"/>
      <c r="M144" s="237" t="s">
        <v>1</v>
      </c>
      <c r="N144" s="238" t="s">
        <v>38</v>
      </c>
      <c r="O144" s="92"/>
      <c r="P144" s="239">
        <f>O144*H144</f>
        <v>0</v>
      </c>
      <c r="Q144" s="239">
        <v>0.1579962</v>
      </c>
      <c r="R144" s="239">
        <f>Q144*H144</f>
        <v>0.57447418319999999</v>
      </c>
      <c r="S144" s="239">
        <v>0</v>
      </c>
      <c r="T144" s="240">
        <f>S144*H144</f>
        <v>0</v>
      </c>
      <c r="U144" s="39"/>
      <c r="V144" s="39"/>
      <c r="W144" s="39"/>
      <c r="X144" s="39"/>
      <c r="Y144" s="39"/>
      <c r="Z144" s="39"/>
      <c r="AA144" s="39"/>
      <c r="AB144" s="39"/>
      <c r="AC144" s="39"/>
      <c r="AD144" s="39"/>
      <c r="AE144" s="39"/>
      <c r="AR144" s="241" t="s">
        <v>212</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7194</v>
      </c>
    </row>
    <row r="145" s="2" customFormat="1">
      <c r="A145" s="39"/>
      <c r="B145" s="40"/>
      <c r="C145" s="41"/>
      <c r="D145" s="243" t="s">
        <v>214</v>
      </c>
      <c r="E145" s="41"/>
      <c r="F145" s="244" t="s">
        <v>7195</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13" customFormat="1">
      <c r="A146" s="13"/>
      <c r="B146" s="248"/>
      <c r="C146" s="249"/>
      <c r="D146" s="243" t="s">
        <v>216</v>
      </c>
      <c r="E146" s="250" t="s">
        <v>1</v>
      </c>
      <c r="F146" s="251" t="s">
        <v>4950</v>
      </c>
      <c r="G146" s="249"/>
      <c r="H146" s="250" t="s">
        <v>1</v>
      </c>
      <c r="I146" s="252"/>
      <c r="J146" s="249"/>
      <c r="K146" s="249"/>
      <c r="L146" s="253"/>
      <c r="M146" s="254"/>
      <c r="N146" s="255"/>
      <c r="O146" s="255"/>
      <c r="P146" s="255"/>
      <c r="Q146" s="255"/>
      <c r="R146" s="255"/>
      <c r="S146" s="255"/>
      <c r="T146" s="256"/>
      <c r="U146" s="13"/>
      <c r="V146" s="13"/>
      <c r="W146" s="13"/>
      <c r="X146" s="13"/>
      <c r="Y146" s="13"/>
      <c r="Z146" s="13"/>
      <c r="AA146" s="13"/>
      <c r="AB146" s="13"/>
      <c r="AC146" s="13"/>
      <c r="AD146" s="13"/>
      <c r="AE146" s="13"/>
      <c r="AT146" s="257" t="s">
        <v>216</v>
      </c>
      <c r="AU146" s="257" t="s">
        <v>81</v>
      </c>
      <c r="AV146" s="13" t="s">
        <v>79</v>
      </c>
      <c r="AW146" s="13" t="s">
        <v>30</v>
      </c>
      <c r="AX146" s="13" t="s">
        <v>73</v>
      </c>
      <c r="AY146" s="257" t="s">
        <v>205</v>
      </c>
    </row>
    <row r="147" s="14" customFormat="1">
      <c r="A147" s="14"/>
      <c r="B147" s="258"/>
      <c r="C147" s="259"/>
      <c r="D147" s="243" t="s">
        <v>216</v>
      </c>
      <c r="E147" s="260" t="s">
        <v>1</v>
      </c>
      <c r="F147" s="261" t="s">
        <v>7196</v>
      </c>
      <c r="G147" s="259"/>
      <c r="H147" s="262">
        <v>1.8180000000000001</v>
      </c>
      <c r="I147" s="263"/>
      <c r="J147" s="259"/>
      <c r="K147" s="259"/>
      <c r="L147" s="264"/>
      <c r="M147" s="265"/>
      <c r="N147" s="266"/>
      <c r="O147" s="266"/>
      <c r="P147" s="266"/>
      <c r="Q147" s="266"/>
      <c r="R147" s="266"/>
      <c r="S147" s="266"/>
      <c r="T147" s="267"/>
      <c r="U147" s="14"/>
      <c r="V147" s="14"/>
      <c r="W147" s="14"/>
      <c r="X147" s="14"/>
      <c r="Y147" s="14"/>
      <c r="Z147" s="14"/>
      <c r="AA147" s="14"/>
      <c r="AB147" s="14"/>
      <c r="AC147" s="14"/>
      <c r="AD147" s="14"/>
      <c r="AE147" s="14"/>
      <c r="AT147" s="268" t="s">
        <v>216</v>
      </c>
      <c r="AU147" s="268" t="s">
        <v>81</v>
      </c>
      <c r="AV147" s="14" t="s">
        <v>81</v>
      </c>
      <c r="AW147" s="14" t="s">
        <v>30</v>
      </c>
      <c r="AX147" s="14" t="s">
        <v>73</v>
      </c>
      <c r="AY147" s="268" t="s">
        <v>205</v>
      </c>
    </row>
    <row r="148" s="13" customFormat="1">
      <c r="A148" s="13"/>
      <c r="B148" s="248"/>
      <c r="C148" s="249"/>
      <c r="D148" s="243" t="s">
        <v>216</v>
      </c>
      <c r="E148" s="250" t="s">
        <v>1</v>
      </c>
      <c r="F148" s="251" t="s">
        <v>4953</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216</v>
      </c>
      <c r="AU148" s="257" t="s">
        <v>81</v>
      </c>
      <c r="AV148" s="13" t="s">
        <v>79</v>
      </c>
      <c r="AW148" s="13" t="s">
        <v>30</v>
      </c>
      <c r="AX148" s="13" t="s">
        <v>73</v>
      </c>
      <c r="AY148" s="257" t="s">
        <v>205</v>
      </c>
    </row>
    <row r="149" s="14" customFormat="1">
      <c r="A149" s="14"/>
      <c r="B149" s="258"/>
      <c r="C149" s="259"/>
      <c r="D149" s="243" t="s">
        <v>216</v>
      </c>
      <c r="E149" s="260" t="s">
        <v>1</v>
      </c>
      <c r="F149" s="261" t="s">
        <v>7196</v>
      </c>
      <c r="G149" s="259"/>
      <c r="H149" s="262">
        <v>1.8180000000000001</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216</v>
      </c>
      <c r="AU149" s="268" t="s">
        <v>81</v>
      </c>
      <c r="AV149" s="14" t="s">
        <v>81</v>
      </c>
      <c r="AW149" s="14" t="s">
        <v>30</v>
      </c>
      <c r="AX149" s="14" t="s">
        <v>73</v>
      </c>
      <c r="AY149" s="268" t="s">
        <v>205</v>
      </c>
    </row>
    <row r="150" s="15" customFormat="1">
      <c r="A150" s="15"/>
      <c r="B150" s="269"/>
      <c r="C150" s="270"/>
      <c r="D150" s="243" t="s">
        <v>216</v>
      </c>
      <c r="E150" s="271" t="s">
        <v>1</v>
      </c>
      <c r="F150" s="272" t="s">
        <v>222</v>
      </c>
      <c r="G150" s="270"/>
      <c r="H150" s="273">
        <v>3.6360000000000001</v>
      </c>
      <c r="I150" s="274"/>
      <c r="J150" s="270"/>
      <c r="K150" s="270"/>
      <c r="L150" s="275"/>
      <c r="M150" s="276"/>
      <c r="N150" s="277"/>
      <c r="O150" s="277"/>
      <c r="P150" s="277"/>
      <c r="Q150" s="277"/>
      <c r="R150" s="277"/>
      <c r="S150" s="277"/>
      <c r="T150" s="278"/>
      <c r="U150" s="15"/>
      <c r="V150" s="15"/>
      <c r="W150" s="15"/>
      <c r="X150" s="15"/>
      <c r="Y150" s="15"/>
      <c r="Z150" s="15"/>
      <c r="AA150" s="15"/>
      <c r="AB150" s="15"/>
      <c r="AC150" s="15"/>
      <c r="AD150" s="15"/>
      <c r="AE150" s="15"/>
      <c r="AT150" s="279" t="s">
        <v>216</v>
      </c>
      <c r="AU150" s="279" t="s">
        <v>81</v>
      </c>
      <c r="AV150" s="15" t="s">
        <v>212</v>
      </c>
      <c r="AW150" s="15" t="s">
        <v>30</v>
      </c>
      <c r="AX150" s="15" t="s">
        <v>79</v>
      </c>
      <c r="AY150" s="279" t="s">
        <v>205</v>
      </c>
    </row>
    <row r="151" s="2" customFormat="1" ht="37.8" customHeight="1">
      <c r="A151" s="39"/>
      <c r="B151" s="40"/>
      <c r="C151" s="230" t="s">
        <v>81</v>
      </c>
      <c r="D151" s="230" t="s">
        <v>207</v>
      </c>
      <c r="E151" s="231" t="s">
        <v>7197</v>
      </c>
      <c r="F151" s="232" t="s">
        <v>7198</v>
      </c>
      <c r="G151" s="233" t="s">
        <v>157</v>
      </c>
      <c r="H151" s="234">
        <v>5.5119999999999996</v>
      </c>
      <c r="I151" s="235"/>
      <c r="J151" s="236">
        <f>ROUND(I151*H151,2)</f>
        <v>0</v>
      </c>
      <c r="K151" s="232" t="s">
        <v>211</v>
      </c>
      <c r="L151" s="45"/>
      <c r="M151" s="237" t="s">
        <v>1</v>
      </c>
      <c r="N151" s="238" t="s">
        <v>38</v>
      </c>
      <c r="O151" s="92"/>
      <c r="P151" s="239">
        <f>O151*H151</f>
        <v>0</v>
      </c>
      <c r="Q151" s="239">
        <v>0.15273999999999999</v>
      </c>
      <c r="R151" s="239">
        <f>Q151*H151</f>
        <v>0.84190287999999991</v>
      </c>
      <c r="S151" s="239">
        <v>0</v>
      </c>
      <c r="T151" s="240">
        <f>S151*H151</f>
        <v>0</v>
      </c>
      <c r="U151" s="39"/>
      <c r="V151" s="39"/>
      <c r="W151" s="39"/>
      <c r="X151" s="39"/>
      <c r="Y151" s="39"/>
      <c r="Z151" s="39"/>
      <c r="AA151" s="39"/>
      <c r="AB151" s="39"/>
      <c r="AC151" s="39"/>
      <c r="AD151" s="39"/>
      <c r="AE151" s="39"/>
      <c r="AR151" s="241" t="s">
        <v>212</v>
      </c>
      <c r="AT151" s="241" t="s">
        <v>207</v>
      </c>
      <c r="AU151" s="241" t="s">
        <v>81</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212</v>
      </c>
      <c r="BM151" s="241" t="s">
        <v>7199</v>
      </c>
    </row>
    <row r="152" s="2" customFormat="1">
      <c r="A152" s="39"/>
      <c r="B152" s="40"/>
      <c r="C152" s="41"/>
      <c r="D152" s="243" t="s">
        <v>214</v>
      </c>
      <c r="E152" s="41"/>
      <c r="F152" s="244" t="s">
        <v>7200</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81</v>
      </c>
    </row>
    <row r="153" s="13" customFormat="1">
      <c r="A153" s="13"/>
      <c r="B153" s="248"/>
      <c r="C153" s="249"/>
      <c r="D153" s="243" t="s">
        <v>216</v>
      </c>
      <c r="E153" s="250" t="s">
        <v>1</v>
      </c>
      <c r="F153" s="251" t="s">
        <v>7201</v>
      </c>
      <c r="G153" s="249"/>
      <c r="H153" s="250" t="s">
        <v>1</v>
      </c>
      <c r="I153" s="252"/>
      <c r="J153" s="249"/>
      <c r="K153" s="249"/>
      <c r="L153" s="253"/>
      <c r="M153" s="254"/>
      <c r="N153" s="255"/>
      <c r="O153" s="255"/>
      <c r="P153" s="255"/>
      <c r="Q153" s="255"/>
      <c r="R153" s="255"/>
      <c r="S153" s="255"/>
      <c r="T153" s="256"/>
      <c r="U153" s="13"/>
      <c r="V153" s="13"/>
      <c r="W153" s="13"/>
      <c r="X153" s="13"/>
      <c r="Y153" s="13"/>
      <c r="Z153" s="13"/>
      <c r="AA153" s="13"/>
      <c r="AB153" s="13"/>
      <c r="AC153" s="13"/>
      <c r="AD153" s="13"/>
      <c r="AE153" s="13"/>
      <c r="AT153" s="257" t="s">
        <v>216</v>
      </c>
      <c r="AU153" s="257" t="s">
        <v>81</v>
      </c>
      <c r="AV153" s="13" t="s">
        <v>79</v>
      </c>
      <c r="AW153" s="13" t="s">
        <v>30</v>
      </c>
      <c r="AX153" s="13" t="s">
        <v>73</v>
      </c>
      <c r="AY153" s="257" t="s">
        <v>205</v>
      </c>
    </row>
    <row r="154" s="14" customFormat="1">
      <c r="A154" s="14"/>
      <c r="B154" s="258"/>
      <c r="C154" s="259"/>
      <c r="D154" s="243" t="s">
        <v>216</v>
      </c>
      <c r="E154" s="260" t="s">
        <v>1</v>
      </c>
      <c r="F154" s="261" t="s">
        <v>7202</v>
      </c>
      <c r="G154" s="259"/>
      <c r="H154" s="262">
        <v>5.5119999999999996</v>
      </c>
      <c r="I154" s="263"/>
      <c r="J154" s="259"/>
      <c r="K154" s="259"/>
      <c r="L154" s="264"/>
      <c r="M154" s="265"/>
      <c r="N154" s="266"/>
      <c r="O154" s="266"/>
      <c r="P154" s="266"/>
      <c r="Q154" s="266"/>
      <c r="R154" s="266"/>
      <c r="S154" s="266"/>
      <c r="T154" s="267"/>
      <c r="U154" s="14"/>
      <c r="V154" s="14"/>
      <c r="W154" s="14"/>
      <c r="X154" s="14"/>
      <c r="Y154" s="14"/>
      <c r="Z154" s="14"/>
      <c r="AA154" s="14"/>
      <c r="AB154" s="14"/>
      <c r="AC154" s="14"/>
      <c r="AD154" s="14"/>
      <c r="AE154" s="14"/>
      <c r="AT154" s="268" t="s">
        <v>216</v>
      </c>
      <c r="AU154" s="268" t="s">
        <v>81</v>
      </c>
      <c r="AV154" s="14" t="s">
        <v>81</v>
      </c>
      <c r="AW154" s="14" t="s">
        <v>30</v>
      </c>
      <c r="AX154" s="14" t="s">
        <v>79</v>
      </c>
      <c r="AY154" s="268" t="s">
        <v>205</v>
      </c>
    </row>
    <row r="155" s="2" customFormat="1" ht="33" customHeight="1">
      <c r="A155" s="39"/>
      <c r="B155" s="40"/>
      <c r="C155" s="230" t="s">
        <v>88</v>
      </c>
      <c r="D155" s="230" t="s">
        <v>207</v>
      </c>
      <c r="E155" s="231" t="s">
        <v>7203</v>
      </c>
      <c r="F155" s="232" t="s">
        <v>7204</v>
      </c>
      <c r="G155" s="233" t="s">
        <v>157</v>
      </c>
      <c r="H155" s="234">
        <v>4.1100000000000003</v>
      </c>
      <c r="I155" s="235"/>
      <c r="J155" s="236">
        <f>ROUND(I155*H155,2)</f>
        <v>0</v>
      </c>
      <c r="K155" s="232" t="s">
        <v>211</v>
      </c>
      <c r="L155" s="45"/>
      <c r="M155" s="237" t="s">
        <v>1</v>
      </c>
      <c r="N155" s="238" t="s">
        <v>38</v>
      </c>
      <c r="O155" s="92"/>
      <c r="P155" s="239">
        <f>O155*H155</f>
        <v>0</v>
      </c>
      <c r="Q155" s="239">
        <v>0.17620089999999999</v>
      </c>
      <c r="R155" s="239">
        <f>Q155*H155</f>
        <v>0.72418569900000007</v>
      </c>
      <c r="S155" s="239">
        <v>0</v>
      </c>
      <c r="T155" s="240">
        <f>S155*H155</f>
        <v>0</v>
      </c>
      <c r="U155" s="39"/>
      <c r="V155" s="39"/>
      <c r="W155" s="39"/>
      <c r="X155" s="39"/>
      <c r="Y155" s="39"/>
      <c r="Z155" s="39"/>
      <c r="AA155" s="39"/>
      <c r="AB155" s="39"/>
      <c r="AC155" s="39"/>
      <c r="AD155" s="39"/>
      <c r="AE155" s="39"/>
      <c r="AR155" s="241" t="s">
        <v>212</v>
      </c>
      <c r="AT155" s="241" t="s">
        <v>207</v>
      </c>
      <c r="AU155" s="241" t="s">
        <v>81</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212</v>
      </c>
      <c r="BM155" s="241" t="s">
        <v>7205</v>
      </c>
    </row>
    <row r="156" s="2" customFormat="1">
      <c r="A156" s="39"/>
      <c r="B156" s="40"/>
      <c r="C156" s="41"/>
      <c r="D156" s="243" t="s">
        <v>214</v>
      </c>
      <c r="E156" s="41"/>
      <c r="F156" s="244" t="s">
        <v>7206</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81</v>
      </c>
    </row>
    <row r="157" s="13" customFormat="1">
      <c r="A157" s="13"/>
      <c r="B157" s="248"/>
      <c r="C157" s="249"/>
      <c r="D157" s="243" t="s">
        <v>216</v>
      </c>
      <c r="E157" s="250" t="s">
        <v>1</v>
      </c>
      <c r="F157" s="251" t="s">
        <v>7207</v>
      </c>
      <c r="G157" s="249"/>
      <c r="H157" s="250" t="s">
        <v>1</v>
      </c>
      <c r="I157" s="252"/>
      <c r="J157" s="249"/>
      <c r="K157" s="249"/>
      <c r="L157" s="253"/>
      <c r="M157" s="254"/>
      <c r="N157" s="255"/>
      <c r="O157" s="255"/>
      <c r="P157" s="255"/>
      <c r="Q157" s="255"/>
      <c r="R157" s="255"/>
      <c r="S157" s="255"/>
      <c r="T157" s="256"/>
      <c r="U157" s="13"/>
      <c r="V157" s="13"/>
      <c r="W157" s="13"/>
      <c r="X157" s="13"/>
      <c r="Y157" s="13"/>
      <c r="Z157" s="13"/>
      <c r="AA157" s="13"/>
      <c r="AB157" s="13"/>
      <c r="AC157" s="13"/>
      <c r="AD157" s="13"/>
      <c r="AE157" s="13"/>
      <c r="AT157" s="257" t="s">
        <v>216</v>
      </c>
      <c r="AU157" s="257" t="s">
        <v>81</v>
      </c>
      <c r="AV157" s="13" t="s">
        <v>79</v>
      </c>
      <c r="AW157" s="13" t="s">
        <v>30</v>
      </c>
      <c r="AX157" s="13" t="s">
        <v>73</v>
      </c>
      <c r="AY157" s="257" t="s">
        <v>205</v>
      </c>
    </row>
    <row r="158" s="14" customFormat="1">
      <c r="A158" s="14"/>
      <c r="B158" s="258"/>
      <c r="C158" s="259"/>
      <c r="D158" s="243" t="s">
        <v>216</v>
      </c>
      <c r="E158" s="260" t="s">
        <v>1</v>
      </c>
      <c r="F158" s="261" t="s">
        <v>7138</v>
      </c>
      <c r="G158" s="259"/>
      <c r="H158" s="262">
        <v>2.6400000000000001</v>
      </c>
      <c r="I158" s="263"/>
      <c r="J158" s="259"/>
      <c r="K158" s="259"/>
      <c r="L158" s="264"/>
      <c r="M158" s="265"/>
      <c r="N158" s="266"/>
      <c r="O158" s="266"/>
      <c r="P158" s="266"/>
      <c r="Q158" s="266"/>
      <c r="R158" s="266"/>
      <c r="S158" s="266"/>
      <c r="T158" s="267"/>
      <c r="U158" s="14"/>
      <c r="V158" s="14"/>
      <c r="W158" s="14"/>
      <c r="X158" s="14"/>
      <c r="Y158" s="14"/>
      <c r="Z158" s="14"/>
      <c r="AA158" s="14"/>
      <c r="AB158" s="14"/>
      <c r="AC158" s="14"/>
      <c r="AD158" s="14"/>
      <c r="AE158" s="14"/>
      <c r="AT158" s="268" t="s">
        <v>216</v>
      </c>
      <c r="AU158" s="268" t="s">
        <v>81</v>
      </c>
      <c r="AV158" s="14" t="s">
        <v>81</v>
      </c>
      <c r="AW158" s="14" t="s">
        <v>30</v>
      </c>
      <c r="AX158" s="14" t="s">
        <v>73</v>
      </c>
      <c r="AY158" s="268" t="s">
        <v>205</v>
      </c>
    </row>
    <row r="159" s="14" customFormat="1">
      <c r="A159" s="14"/>
      <c r="B159" s="258"/>
      <c r="C159" s="259"/>
      <c r="D159" s="243" t="s">
        <v>216</v>
      </c>
      <c r="E159" s="260" t="s">
        <v>1</v>
      </c>
      <c r="F159" s="261" t="s">
        <v>7139</v>
      </c>
      <c r="G159" s="259"/>
      <c r="H159" s="262">
        <v>1.47</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216</v>
      </c>
      <c r="AU159" s="268" t="s">
        <v>81</v>
      </c>
      <c r="AV159" s="14" t="s">
        <v>81</v>
      </c>
      <c r="AW159" s="14" t="s">
        <v>30</v>
      </c>
      <c r="AX159" s="14" t="s">
        <v>73</v>
      </c>
      <c r="AY159" s="268" t="s">
        <v>205</v>
      </c>
    </row>
    <row r="160" s="15" customFormat="1">
      <c r="A160" s="15"/>
      <c r="B160" s="269"/>
      <c r="C160" s="270"/>
      <c r="D160" s="243" t="s">
        <v>216</v>
      </c>
      <c r="E160" s="271" t="s">
        <v>1</v>
      </c>
      <c r="F160" s="272" t="s">
        <v>222</v>
      </c>
      <c r="G160" s="270"/>
      <c r="H160" s="273">
        <v>4.1100000000000003</v>
      </c>
      <c r="I160" s="274"/>
      <c r="J160" s="270"/>
      <c r="K160" s="270"/>
      <c r="L160" s="275"/>
      <c r="M160" s="276"/>
      <c r="N160" s="277"/>
      <c r="O160" s="277"/>
      <c r="P160" s="277"/>
      <c r="Q160" s="277"/>
      <c r="R160" s="277"/>
      <c r="S160" s="277"/>
      <c r="T160" s="278"/>
      <c r="U160" s="15"/>
      <c r="V160" s="15"/>
      <c r="W160" s="15"/>
      <c r="X160" s="15"/>
      <c r="Y160" s="15"/>
      <c r="Z160" s="15"/>
      <c r="AA160" s="15"/>
      <c r="AB160" s="15"/>
      <c r="AC160" s="15"/>
      <c r="AD160" s="15"/>
      <c r="AE160" s="15"/>
      <c r="AT160" s="279" t="s">
        <v>216</v>
      </c>
      <c r="AU160" s="279" t="s">
        <v>81</v>
      </c>
      <c r="AV160" s="15" t="s">
        <v>212</v>
      </c>
      <c r="AW160" s="15" t="s">
        <v>30</v>
      </c>
      <c r="AX160" s="15" t="s">
        <v>79</v>
      </c>
      <c r="AY160" s="279" t="s">
        <v>205</v>
      </c>
    </row>
    <row r="161" s="12" customFormat="1" ht="22.8" customHeight="1">
      <c r="A161" s="12"/>
      <c r="B161" s="214"/>
      <c r="C161" s="215"/>
      <c r="D161" s="216" t="s">
        <v>72</v>
      </c>
      <c r="E161" s="228" t="s">
        <v>251</v>
      </c>
      <c r="F161" s="228" t="s">
        <v>387</v>
      </c>
      <c r="G161" s="215"/>
      <c r="H161" s="215"/>
      <c r="I161" s="218"/>
      <c r="J161" s="229">
        <f>BK161</f>
        <v>0</v>
      </c>
      <c r="K161" s="215"/>
      <c r="L161" s="220"/>
      <c r="M161" s="221"/>
      <c r="N161" s="222"/>
      <c r="O161" s="222"/>
      <c r="P161" s="223">
        <f>SUM(P162:P254)</f>
        <v>0</v>
      </c>
      <c r="Q161" s="222"/>
      <c r="R161" s="223">
        <f>SUM(R162:R254)</f>
        <v>16.388989270000003</v>
      </c>
      <c r="S161" s="222"/>
      <c r="T161" s="224">
        <f>SUM(T162:T254)</f>
        <v>0</v>
      </c>
      <c r="U161" s="12"/>
      <c r="V161" s="12"/>
      <c r="W161" s="12"/>
      <c r="X161" s="12"/>
      <c r="Y161" s="12"/>
      <c r="Z161" s="12"/>
      <c r="AA161" s="12"/>
      <c r="AB161" s="12"/>
      <c r="AC161" s="12"/>
      <c r="AD161" s="12"/>
      <c r="AE161" s="12"/>
      <c r="AR161" s="225" t="s">
        <v>79</v>
      </c>
      <c r="AT161" s="226" t="s">
        <v>72</v>
      </c>
      <c r="AU161" s="226" t="s">
        <v>79</v>
      </c>
      <c r="AY161" s="225" t="s">
        <v>205</v>
      </c>
      <c r="BK161" s="227">
        <f>SUM(BK162:BK254)</f>
        <v>0</v>
      </c>
    </row>
    <row r="162" s="2" customFormat="1" ht="24.15" customHeight="1">
      <c r="A162" s="39"/>
      <c r="B162" s="40"/>
      <c r="C162" s="230" t="s">
        <v>212</v>
      </c>
      <c r="D162" s="230" t="s">
        <v>207</v>
      </c>
      <c r="E162" s="231" t="s">
        <v>7208</v>
      </c>
      <c r="F162" s="232" t="s">
        <v>7209</v>
      </c>
      <c r="G162" s="233" t="s">
        <v>157</v>
      </c>
      <c r="H162" s="234">
        <v>69.920000000000002</v>
      </c>
      <c r="I162" s="235"/>
      <c r="J162" s="236">
        <f>ROUND(I162*H162,2)</f>
        <v>0</v>
      </c>
      <c r="K162" s="232" t="s">
        <v>211</v>
      </c>
      <c r="L162" s="45"/>
      <c r="M162" s="237" t="s">
        <v>1</v>
      </c>
      <c r="N162" s="238" t="s">
        <v>38</v>
      </c>
      <c r="O162" s="92"/>
      <c r="P162" s="239">
        <f>O162*H162</f>
        <v>0</v>
      </c>
      <c r="Q162" s="239">
        <v>0.028400000000000002</v>
      </c>
      <c r="R162" s="239">
        <f>Q162*H162</f>
        <v>1.9857280000000002</v>
      </c>
      <c r="S162" s="239">
        <v>0</v>
      </c>
      <c r="T162" s="240">
        <f>S162*H162</f>
        <v>0</v>
      </c>
      <c r="U162" s="39"/>
      <c r="V162" s="39"/>
      <c r="W162" s="39"/>
      <c r="X162" s="39"/>
      <c r="Y162" s="39"/>
      <c r="Z162" s="39"/>
      <c r="AA162" s="39"/>
      <c r="AB162" s="39"/>
      <c r="AC162" s="39"/>
      <c r="AD162" s="39"/>
      <c r="AE162" s="39"/>
      <c r="AR162" s="241" t="s">
        <v>212</v>
      </c>
      <c r="AT162" s="241" t="s">
        <v>207</v>
      </c>
      <c r="AU162" s="241" t="s">
        <v>81</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212</v>
      </c>
      <c r="BM162" s="241" t="s">
        <v>7210</v>
      </c>
    </row>
    <row r="163" s="2" customFormat="1">
      <c r="A163" s="39"/>
      <c r="B163" s="40"/>
      <c r="C163" s="41"/>
      <c r="D163" s="243" t="s">
        <v>214</v>
      </c>
      <c r="E163" s="41"/>
      <c r="F163" s="244" t="s">
        <v>7211</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81</v>
      </c>
    </row>
    <row r="164" s="13" customFormat="1">
      <c r="A164" s="13"/>
      <c r="B164" s="248"/>
      <c r="C164" s="249"/>
      <c r="D164" s="243" t="s">
        <v>216</v>
      </c>
      <c r="E164" s="250" t="s">
        <v>1</v>
      </c>
      <c r="F164" s="251" t="s">
        <v>7212</v>
      </c>
      <c r="G164" s="249"/>
      <c r="H164" s="250" t="s">
        <v>1</v>
      </c>
      <c r="I164" s="252"/>
      <c r="J164" s="249"/>
      <c r="K164" s="249"/>
      <c r="L164" s="253"/>
      <c r="M164" s="254"/>
      <c r="N164" s="255"/>
      <c r="O164" s="255"/>
      <c r="P164" s="255"/>
      <c r="Q164" s="255"/>
      <c r="R164" s="255"/>
      <c r="S164" s="255"/>
      <c r="T164" s="256"/>
      <c r="U164" s="13"/>
      <c r="V164" s="13"/>
      <c r="W164" s="13"/>
      <c r="X164" s="13"/>
      <c r="Y164" s="13"/>
      <c r="Z164" s="13"/>
      <c r="AA164" s="13"/>
      <c r="AB164" s="13"/>
      <c r="AC164" s="13"/>
      <c r="AD164" s="13"/>
      <c r="AE164" s="13"/>
      <c r="AT164" s="257" t="s">
        <v>216</v>
      </c>
      <c r="AU164" s="257" t="s">
        <v>81</v>
      </c>
      <c r="AV164" s="13" t="s">
        <v>79</v>
      </c>
      <c r="AW164" s="13" t="s">
        <v>30</v>
      </c>
      <c r="AX164" s="13" t="s">
        <v>73</v>
      </c>
      <c r="AY164" s="257" t="s">
        <v>205</v>
      </c>
    </row>
    <row r="165" s="13" customFormat="1">
      <c r="A165" s="13"/>
      <c r="B165" s="248"/>
      <c r="C165" s="249"/>
      <c r="D165" s="243" t="s">
        <v>216</v>
      </c>
      <c r="E165" s="250" t="s">
        <v>1</v>
      </c>
      <c r="F165" s="251" t="s">
        <v>7213</v>
      </c>
      <c r="G165" s="249"/>
      <c r="H165" s="250" t="s">
        <v>1</v>
      </c>
      <c r="I165" s="252"/>
      <c r="J165" s="249"/>
      <c r="K165" s="249"/>
      <c r="L165" s="253"/>
      <c r="M165" s="254"/>
      <c r="N165" s="255"/>
      <c r="O165" s="255"/>
      <c r="P165" s="255"/>
      <c r="Q165" s="255"/>
      <c r="R165" s="255"/>
      <c r="S165" s="255"/>
      <c r="T165" s="256"/>
      <c r="U165" s="13"/>
      <c r="V165" s="13"/>
      <c r="W165" s="13"/>
      <c r="X165" s="13"/>
      <c r="Y165" s="13"/>
      <c r="Z165" s="13"/>
      <c r="AA165" s="13"/>
      <c r="AB165" s="13"/>
      <c r="AC165" s="13"/>
      <c r="AD165" s="13"/>
      <c r="AE165" s="13"/>
      <c r="AT165" s="257" t="s">
        <v>216</v>
      </c>
      <c r="AU165" s="257" t="s">
        <v>81</v>
      </c>
      <c r="AV165" s="13" t="s">
        <v>79</v>
      </c>
      <c r="AW165" s="13" t="s">
        <v>30</v>
      </c>
      <c r="AX165" s="13" t="s">
        <v>73</v>
      </c>
      <c r="AY165" s="257" t="s">
        <v>205</v>
      </c>
    </row>
    <row r="166" s="13" customFormat="1">
      <c r="A166" s="13"/>
      <c r="B166" s="248"/>
      <c r="C166" s="249"/>
      <c r="D166" s="243" t="s">
        <v>216</v>
      </c>
      <c r="E166" s="250" t="s">
        <v>1</v>
      </c>
      <c r="F166" s="251" t="s">
        <v>1864</v>
      </c>
      <c r="G166" s="249"/>
      <c r="H166" s="250" t="s">
        <v>1</v>
      </c>
      <c r="I166" s="252"/>
      <c r="J166" s="249"/>
      <c r="K166" s="249"/>
      <c r="L166" s="253"/>
      <c r="M166" s="254"/>
      <c r="N166" s="255"/>
      <c r="O166" s="255"/>
      <c r="P166" s="255"/>
      <c r="Q166" s="255"/>
      <c r="R166" s="255"/>
      <c r="S166" s="255"/>
      <c r="T166" s="256"/>
      <c r="U166" s="13"/>
      <c r="V166" s="13"/>
      <c r="W166" s="13"/>
      <c r="X166" s="13"/>
      <c r="Y166" s="13"/>
      <c r="Z166" s="13"/>
      <c r="AA166" s="13"/>
      <c r="AB166" s="13"/>
      <c r="AC166" s="13"/>
      <c r="AD166" s="13"/>
      <c r="AE166" s="13"/>
      <c r="AT166" s="257" t="s">
        <v>216</v>
      </c>
      <c r="AU166" s="257" t="s">
        <v>81</v>
      </c>
      <c r="AV166" s="13" t="s">
        <v>79</v>
      </c>
      <c r="AW166" s="13" t="s">
        <v>30</v>
      </c>
      <c r="AX166" s="13" t="s">
        <v>73</v>
      </c>
      <c r="AY166" s="257" t="s">
        <v>205</v>
      </c>
    </row>
    <row r="167" s="14" customFormat="1">
      <c r="A167" s="14"/>
      <c r="B167" s="258"/>
      <c r="C167" s="259"/>
      <c r="D167" s="243" t="s">
        <v>216</v>
      </c>
      <c r="E167" s="260" t="s">
        <v>1</v>
      </c>
      <c r="F167" s="261" t="s">
        <v>7214</v>
      </c>
      <c r="G167" s="259"/>
      <c r="H167" s="262">
        <v>2.3599999999999999</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216</v>
      </c>
      <c r="AU167" s="268" t="s">
        <v>81</v>
      </c>
      <c r="AV167" s="14" t="s">
        <v>81</v>
      </c>
      <c r="AW167" s="14" t="s">
        <v>30</v>
      </c>
      <c r="AX167" s="14" t="s">
        <v>73</v>
      </c>
      <c r="AY167" s="268" t="s">
        <v>205</v>
      </c>
    </row>
    <row r="168" s="14" customFormat="1">
      <c r="A168" s="14"/>
      <c r="B168" s="258"/>
      <c r="C168" s="259"/>
      <c r="D168" s="243" t="s">
        <v>216</v>
      </c>
      <c r="E168" s="260" t="s">
        <v>1</v>
      </c>
      <c r="F168" s="261" t="s">
        <v>7215</v>
      </c>
      <c r="G168" s="259"/>
      <c r="H168" s="262">
        <v>2.2000000000000002</v>
      </c>
      <c r="I168" s="263"/>
      <c r="J168" s="259"/>
      <c r="K168" s="259"/>
      <c r="L168" s="264"/>
      <c r="M168" s="265"/>
      <c r="N168" s="266"/>
      <c r="O168" s="266"/>
      <c r="P168" s="266"/>
      <c r="Q168" s="266"/>
      <c r="R168" s="266"/>
      <c r="S168" s="266"/>
      <c r="T168" s="267"/>
      <c r="U168" s="14"/>
      <c r="V168" s="14"/>
      <c r="W168" s="14"/>
      <c r="X168" s="14"/>
      <c r="Y168" s="14"/>
      <c r="Z168" s="14"/>
      <c r="AA168" s="14"/>
      <c r="AB168" s="14"/>
      <c r="AC168" s="14"/>
      <c r="AD168" s="14"/>
      <c r="AE168" s="14"/>
      <c r="AT168" s="268" t="s">
        <v>216</v>
      </c>
      <c r="AU168" s="268" t="s">
        <v>81</v>
      </c>
      <c r="AV168" s="14" t="s">
        <v>81</v>
      </c>
      <c r="AW168" s="14" t="s">
        <v>30</v>
      </c>
      <c r="AX168" s="14" t="s">
        <v>73</v>
      </c>
      <c r="AY168" s="268" t="s">
        <v>205</v>
      </c>
    </row>
    <row r="169" s="14" customFormat="1">
      <c r="A169" s="14"/>
      <c r="B169" s="258"/>
      <c r="C169" s="259"/>
      <c r="D169" s="243" t="s">
        <v>216</v>
      </c>
      <c r="E169" s="260" t="s">
        <v>1</v>
      </c>
      <c r="F169" s="261" t="s">
        <v>7216</v>
      </c>
      <c r="G169" s="259"/>
      <c r="H169" s="262">
        <v>1.8999999999999999</v>
      </c>
      <c r="I169" s="263"/>
      <c r="J169" s="259"/>
      <c r="K169" s="259"/>
      <c r="L169" s="264"/>
      <c r="M169" s="265"/>
      <c r="N169" s="266"/>
      <c r="O169" s="266"/>
      <c r="P169" s="266"/>
      <c r="Q169" s="266"/>
      <c r="R169" s="266"/>
      <c r="S169" s="266"/>
      <c r="T169" s="267"/>
      <c r="U169" s="14"/>
      <c r="V169" s="14"/>
      <c r="W169" s="14"/>
      <c r="X169" s="14"/>
      <c r="Y169" s="14"/>
      <c r="Z169" s="14"/>
      <c r="AA169" s="14"/>
      <c r="AB169" s="14"/>
      <c r="AC169" s="14"/>
      <c r="AD169" s="14"/>
      <c r="AE169" s="14"/>
      <c r="AT169" s="268" t="s">
        <v>216</v>
      </c>
      <c r="AU169" s="268" t="s">
        <v>81</v>
      </c>
      <c r="AV169" s="14" t="s">
        <v>81</v>
      </c>
      <c r="AW169" s="14" t="s">
        <v>30</v>
      </c>
      <c r="AX169" s="14" t="s">
        <v>73</v>
      </c>
      <c r="AY169" s="268" t="s">
        <v>205</v>
      </c>
    </row>
    <row r="170" s="14" customFormat="1">
      <c r="A170" s="14"/>
      <c r="B170" s="258"/>
      <c r="C170" s="259"/>
      <c r="D170" s="243" t="s">
        <v>216</v>
      </c>
      <c r="E170" s="260" t="s">
        <v>1</v>
      </c>
      <c r="F170" s="261" t="s">
        <v>7216</v>
      </c>
      <c r="G170" s="259"/>
      <c r="H170" s="262">
        <v>1.8999999999999999</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216</v>
      </c>
      <c r="AU170" s="268" t="s">
        <v>81</v>
      </c>
      <c r="AV170" s="14" t="s">
        <v>81</v>
      </c>
      <c r="AW170" s="14" t="s">
        <v>30</v>
      </c>
      <c r="AX170" s="14" t="s">
        <v>73</v>
      </c>
      <c r="AY170" s="268" t="s">
        <v>205</v>
      </c>
    </row>
    <row r="171" s="14" customFormat="1">
      <c r="A171" s="14"/>
      <c r="B171" s="258"/>
      <c r="C171" s="259"/>
      <c r="D171" s="243" t="s">
        <v>216</v>
      </c>
      <c r="E171" s="260" t="s">
        <v>1</v>
      </c>
      <c r="F171" s="261" t="s">
        <v>7217</v>
      </c>
      <c r="G171" s="259"/>
      <c r="H171" s="262">
        <v>2</v>
      </c>
      <c r="I171" s="263"/>
      <c r="J171" s="259"/>
      <c r="K171" s="259"/>
      <c r="L171" s="264"/>
      <c r="M171" s="265"/>
      <c r="N171" s="266"/>
      <c r="O171" s="266"/>
      <c r="P171" s="266"/>
      <c r="Q171" s="266"/>
      <c r="R171" s="266"/>
      <c r="S171" s="266"/>
      <c r="T171" s="267"/>
      <c r="U171" s="14"/>
      <c r="V171" s="14"/>
      <c r="W171" s="14"/>
      <c r="X171" s="14"/>
      <c r="Y171" s="14"/>
      <c r="Z171" s="14"/>
      <c r="AA171" s="14"/>
      <c r="AB171" s="14"/>
      <c r="AC171" s="14"/>
      <c r="AD171" s="14"/>
      <c r="AE171" s="14"/>
      <c r="AT171" s="268" t="s">
        <v>216</v>
      </c>
      <c r="AU171" s="268" t="s">
        <v>81</v>
      </c>
      <c r="AV171" s="14" t="s">
        <v>81</v>
      </c>
      <c r="AW171" s="14" t="s">
        <v>30</v>
      </c>
      <c r="AX171" s="14" t="s">
        <v>73</v>
      </c>
      <c r="AY171" s="268" t="s">
        <v>205</v>
      </c>
    </row>
    <row r="172" s="13" customFormat="1">
      <c r="A172" s="13"/>
      <c r="B172" s="248"/>
      <c r="C172" s="249"/>
      <c r="D172" s="243" t="s">
        <v>216</v>
      </c>
      <c r="E172" s="250" t="s">
        <v>1</v>
      </c>
      <c r="F172" s="251" t="s">
        <v>1789</v>
      </c>
      <c r="G172" s="249"/>
      <c r="H172" s="250" t="s">
        <v>1</v>
      </c>
      <c r="I172" s="252"/>
      <c r="J172" s="249"/>
      <c r="K172" s="249"/>
      <c r="L172" s="253"/>
      <c r="M172" s="254"/>
      <c r="N172" s="255"/>
      <c r="O172" s="255"/>
      <c r="P172" s="255"/>
      <c r="Q172" s="255"/>
      <c r="R172" s="255"/>
      <c r="S172" s="255"/>
      <c r="T172" s="256"/>
      <c r="U172" s="13"/>
      <c r="V172" s="13"/>
      <c r="W172" s="13"/>
      <c r="X172" s="13"/>
      <c r="Y172" s="13"/>
      <c r="Z172" s="13"/>
      <c r="AA172" s="13"/>
      <c r="AB172" s="13"/>
      <c r="AC172" s="13"/>
      <c r="AD172" s="13"/>
      <c r="AE172" s="13"/>
      <c r="AT172" s="257" t="s">
        <v>216</v>
      </c>
      <c r="AU172" s="257" t="s">
        <v>81</v>
      </c>
      <c r="AV172" s="13" t="s">
        <v>79</v>
      </c>
      <c r="AW172" s="13" t="s">
        <v>30</v>
      </c>
      <c r="AX172" s="13" t="s">
        <v>73</v>
      </c>
      <c r="AY172" s="257" t="s">
        <v>205</v>
      </c>
    </row>
    <row r="173" s="14" customFormat="1">
      <c r="A173" s="14"/>
      <c r="B173" s="258"/>
      <c r="C173" s="259"/>
      <c r="D173" s="243" t="s">
        <v>216</v>
      </c>
      <c r="E173" s="260" t="s">
        <v>1</v>
      </c>
      <c r="F173" s="261" t="s">
        <v>7218</v>
      </c>
      <c r="G173" s="259"/>
      <c r="H173" s="262">
        <v>2.7999999999999998</v>
      </c>
      <c r="I173" s="263"/>
      <c r="J173" s="259"/>
      <c r="K173" s="259"/>
      <c r="L173" s="264"/>
      <c r="M173" s="265"/>
      <c r="N173" s="266"/>
      <c r="O173" s="266"/>
      <c r="P173" s="266"/>
      <c r="Q173" s="266"/>
      <c r="R173" s="266"/>
      <c r="S173" s="266"/>
      <c r="T173" s="267"/>
      <c r="U173" s="14"/>
      <c r="V173" s="14"/>
      <c r="W173" s="14"/>
      <c r="X173" s="14"/>
      <c r="Y173" s="14"/>
      <c r="Z173" s="14"/>
      <c r="AA173" s="14"/>
      <c r="AB173" s="14"/>
      <c r="AC173" s="14"/>
      <c r="AD173" s="14"/>
      <c r="AE173" s="14"/>
      <c r="AT173" s="268" t="s">
        <v>216</v>
      </c>
      <c r="AU173" s="268" t="s">
        <v>81</v>
      </c>
      <c r="AV173" s="14" t="s">
        <v>81</v>
      </c>
      <c r="AW173" s="14" t="s">
        <v>30</v>
      </c>
      <c r="AX173" s="14" t="s">
        <v>73</v>
      </c>
      <c r="AY173" s="268" t="s">
        <v>205</v>
      </c>
    </row>
    <row r="174" s="14" customFormat="1">
      <c r="A174" s="14"/>
      <c r="B174" s="258"/>
      <c r="C174" s="259"/>
      <c r="D174" s="243" t="s">
        <v>216</v>
      </c>
      <c r="E174" s="260" t="s">
        <v>1</v>
      </c>
      <c r="F174" s="261" t="s">
        <v>7218</v>
      </c>
      <c r="G174" s="259"/>
      <c r="H174" s="262">
        <v>2.7999999999999998</v>
      </c>
      <c r="I174" s="263"/>
      <c r="J174" s="259"/>
      <c r="K174" s="259"/>
      <c r="L174" s="264"/>
      <c r="M174" s="265"/>
      <c r="N174" s="266"/>
      <c r="O174" s="266"/>
      <c r="P174" s="266"/>
      <c r="Q174" s="266"/>
      <c r="R174" s="266"/>
      <c r="S174" s="266"/>
      <c r="T174" s="267"/>
      <c r="U174" s="14"/>
      <c r="V174" s="14"/>
      <c r="W174" s="14"/>
      <c r="X174" s="14"/>
      <c r="Y174" s="14"/>
      <c r="Z174" s="14"/>
      <c r="AA174" s="14"/>
      <c r="AB174" s="14"/>
      <c r="AC174" s="14"/>
      <c r="AD174" s="14"/>
      <c r="AE174" s="14"/>
      <c r="AT174" s="268" t="s">
        <v>216</v>
      </c>
      <c r="AU174" s="268" t="s">
        <v>81</v>
      </c>
      <c r="AV174" s="14" t="s">
        <v>81</v>
      </c>
      <c r="AW174" s="14" t="s">
        <v>30</v>
      </c>
      <c r="AX174" s="14" t="s">
        <v>73</v>
      </c>
      <c r="AY174" s="268" t="s">
        <v>205</v>
      </c>
    </row>
    <row r="175" s="14" customFormat="1">
      <c r="A175" s="14"/>
      <c r="B175" s="258"/>
      <c r="C175" s="259"/>
      <c r="D175" s="243" t="s">
        <v>216</v>
      </c>
      <c r="E175" s="260" t="s">
        <v>1</v>
      </c>
      <c r="F175" s="261" t="s">
        <v>7219</v>
      </c>
      <c r="G175" s="259"/>
      <c r="H175" s="262">
        <v>1.04</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216</v>
      </c>
      <c r="AU175" s="268" t="s">
        <v>81</v>
      </c>
      <c r="AV175" s="14" t="s">
        <v>81</v>
      </c>
      <c r="AW175" s="14" t="s">
        <v>30</v>
      </c>
      <c r="AX175" s="14" t="s">
        <v>73</v>
      </c>
      <c r="AY175" s="268" t="s">
        <v>205</v>
      </c>
    </row>
    <row r="176" s="13" customFormat="1">
      <c r="A176" s="13"/>
      <c r="B176" s="248"/>
      <c r="C176" s="249"/>
      <c r="D176" s="243" t="s">
        <v>216</v>
      </c>
      <c r="E176" s="250" t="s">
        <v>1</v>
      </c>
      <c r="F176" s="251" t="s">
        <v>1785</v>
      </c>
      <c r="G176" s="249"/>
      <c r="H176" s="250" t="s">
        <v>1</v>
      </c>
      <c r="I176" s="252"/>
      <c r="J176" s="249"/>
      <c r="K176" s="249"/>
      <c r="L176" s="253"/>
      <c r="M176" s="254"/>
      <c r="N176" s="255"/>
      <c r="O176" s="255"/>
      <c r="P176" s="255"/>
      <c r="Q176" s="255"/>
      <c r="R176" s="255"/>
      <c r="S176" s="255"/>
      <c r="T176" s="256"/>
      <c r="U176" s="13"/>
      <c r="V176" s="13"/>
      <c r="W176" s="13"/>
      <c r="X176" s="13"/>
      <c r="Y176" s="13"/>
      <c r="Z176" s="13"/>
      <c r="AA176" s="13"/>
      <c r="AB176" s="13"/>
      <c r="AC176" s="13"/>
      <c r="AD176" s="13"/>
      <c r="AE176" s="13"/>
      <c r="AT176" s="257" t="s">
        <v>216</v>
      </c>
      <c r="AU176" s="257" t="s">
        <v>81</v>
      </c>
      <c r="AV176" s="13" t="s">
        <v>79</v>
      </c>
      <c r="AW176" s="13" t="s">
        <v>30</v>
      </c>
      <c r="AX176" s="13" t="s">
        <v>73</v>
      </c>
      <c r="AY176" s="257" t="s">
        <v>205</v>
      </c>
    </row>
    <row r="177" s="14" customFormat="1">
      <c r="A177" s="14"/>
      <c r="B177" s="258"/>
      <c r="C177" s="259"/>
      <c r="D177" s="243" t="s">
        <v>216</v>
      </c>
      <c r="E177" s="260" t="s">
        <v>1</v>
      </c>
      <c r="F177" s="261" t="s">
        <v>7220</v>
      </c>
      <c r="G177" s="259"/>
      <c r="H177" s="262">
        <v>1.3999999999999999</v>
      </c>
      <c r="I177" s="263"/>
      <c r="J177" s="259"/>
      <c r="K177" s="259"/>
      <c r="L177" s="264"/>
      <c r="M177" s="265"/>
      <c r="N177" s="266"/>
      <c r="O177" s="266"/>
      <c r="P177" s="266"/>
      <c r="Q177" s="266"/>
      <c r="R177" s="266"/>
      <c r="S177" s="266"/>
      <c r="T177" s="267"/>
      <c r="U177" s="14"/>
      <c r="V177" s="14"/>
      <c r="W177" s="14"/>
      <c r="X177" s="14"/>
      <c r="Y177" s="14"/>
      <c r="Z177" s="14"/>
      <c r="AA177" s="14"/>
      <c r="AB177" s="14"/>
      <c r="AC177" s="14"/>
      <c r="AD177" s="14"/>
      <c r="AE177" s="14"/>
      <c r="AT177" s="268" t="s">
        <v>216</v>
      </c>
      <c r="AU177" s="268" t="s">
        <v>81</v>
      </c>
      <c r="AV177" s="14" t="s">
        <v>81</v>
      </c>
      <c r="AW177" s="14" t="s">
        <v>30</v>
      </c>
      <c r="AX177" s="14" t="s">
        <v>73</v>
      </c>
      <c r="AY177" s="268" t="s">
        <v>205</v>
      </c>
    </row>
    <row r="178" s="13" customFormat="1">
      <c r="A178" s="13"/>
      <c r="B178" s="248"/>
      <c r="C178" s="249"/>
      <c r="D178" s="243" t="s">
        <v>216</v>
      </c>
      <c r="E178" s="250" t="s">
        <v>1</v>
      </c>
      <c r="F178" s="251" t="s">
        <v>1799</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216</v>
      </c>
      <c r="AU178" s="257" t="s">
        <v>81</v>
      </c>
      <c r="AV178" s="13" t="s">
        <v>79</v>
      </c>
      <c r="AW178" s="13" t="s">
        <v>30</v>
      </c>
      <c r="AX178" s="13" t="s">
        <v>73</v>
      </c>
      <c r="AY178" s="257" t="s">
        <v>205</v>
      </c>
    </row>
    <row r="179" s="14" customFormat="1">
      <c r="A179" s="14"/>
      <c r="B179" s="258"/>
      <c r="C179" s="259"/>
      <c r="D179" s="243" t="s">
        <v>216</v>
      </c>
      <c r="E179" s="260" t="s">
        <v>1</v>
      </c>
      <c r="F179" s="261" t="s">
        <v>6912</v>
      </c>
      <c r="G179" s="259"/>
      <c r="H179" s="262">
        <v>0.90000000000000002</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216</v>
      </c>
      <c r="AU179" s="268" t="s">
        <v>81</v>
      </c>
      <c r="AV179" s="14" t="s">
        <v>81</v>
      </c>
      <c r="AW179" s="14" t="s">
        <v>30</v>
      </c>
      <c r="AX179" s="14" t="s">
        <v>73</v>
      </c>
      <c r="AY179" s="268" t="s">
        <v>205</v>
      </c>
    </row>
    <row r="180" s="14" customFormat="1">
      <c r="A180" s="14"/>
      <c r="B180" s="258"/>
      <c r="C180" s="259"/>
      <c r="D180" s="243" t="s">
        <v>216</v>
      </c>
      <c r="E180" s="260" t="s">
        <v>1</v>
      </c>
      <c r="F180" s="261" t="s">
        <v>6912</v>
      </c>
      <c r="G180" s="259"/>
      <c r="H180" s="262">
        <v>0.90000000000000002</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216</v>
      </c>
      <c r="AU180" s="268" t="s">
        <v>81</v>
      </c>
      <c r="AV180" s="14" t="s">
        <v>81</v>
      </c>
      <c r="AW180" s="14" t="s">
        <v>30</v>
      </c>
      <c r="AX180" s="14" t="s">
        <v>73</v>
      </c>
      <c r="AY180" s="268" t="s">
        <v>205</v>
      </c>
    </row>
    <row r="181" s="13" customFormat="1">
      <c r="A181" s="13"/>
      <c r="B181" s="248"/>
      <c r="C181" s="249"/>
      <c r="D181" s="243" t="s">
        <v>216</v>
      </c>
      <c r="E181" s="250" t="s">
        <v>1</v>
      </c>
      <c r="F181" s="251" t="s">
        <v>2011</v>
      </c>
      <c r="G181" s="249"/>
      <c r="H181" s="250" t="s">
        <v>1</v>
      </c>
      <c r="I181" s="252"/>
      <c r="J181" s="249"/>
      <c r="K181" s="249"/>
      <c r="L181" s="253"/>
      <c r="M181" s="254"/>
      <c r="N181" s="255"/>
      <c r="O181" s="255"/>
      <c r="P181" s="255"/>
      <c r="Q181" s="255"/>
      <c r="R181" s="255"/>
      <c r="S181" s="255"/>
      <c r="T181" s="256"/>
      <c r="U181" s="13"/>
      <c r="V181" s="13"/>
      <c r="W181" s="13"/>
      <c r="X181" s="13"/>
      <c r="Y181" s="13"/>
      <c r="Z181" s="13"/>
      <c r="AA181" s="13"/>
      <c r="AB181" s="13"/>
      <c r="AC181" s="13"/>
      <c r="AD181" s="13"/>
      <c r="AE181" s="13"/>
      <c r="AT181" s="257" t="s">
        <v>216</v>
      </c>
      <c r="AU181" s="257" t="s">
        <v>81</v>
      </c>
      <c r="AV181" s="13" t="s">
        <v>79</v>
      </c>
      <c r="AW181" s="13" t="s">
        <v>30</v>
      </c>
      <c r="AX181" s="13" t="s">
        <v>73</v>
      </c>
      <c r="AY181" s="257" t="s">
        <v>205</v>
      </c>
    </row>
    <row r="182" s="14" customFormat="1">
      <c r="A182" s="14"/>
      <c r="B182" s="258"/>
      <c r="C182" s="259"/>
      <c r="D182" s="243" t="s">
        <v>216</v>
      </c>
      <c r="E182" s="260" t="s">
        <v>1</v>
      </c>
      <c r="F182" s="261" t="s">
        <v>7221</v>
      </c>
      <c r="G182" s="259"/>
      <c r="H182" s="262">
        <v>0.80000000000000004</v>
      </c>
      <c r="I182" s="263"/>
      <c r="J182" s="259"/>
      <c r="K182" s="259"/>
      <c r="L182" s="264"/>
      <c r="M182" s="265"/>
      <c r="N182" s="266"/>
      <c r="O182" s="266"/>
      <c r="P182" s="266"/>
      <c r="Q182" s="266"/>
      <c r="R182" s="266"/>
      <c r="S182" s="266"/>
      <c r="T182" s="267"/>
      <c r="U182" s="14"/>
      <c r="V182" s="14"/>
      <c r="W182" s="14"/>
      <c r="X182" s="14"/>
      <c r="Y182" s="14"/>
      <c r="Z182" s="14"/>
      <c r="AA182" s="14"/>
      <c r="AB182" s="14"/>
      <c r="AC182" s="14"/>
      <c r="AD182" s="14"/>
      <c r="AE182" s="14"/>
      <c r="AT182" s="268" t="s">
        <v>216</v>
      </c>
      <c r="AU182" s="268" t="s">
        <v>81</v>
      </c>
      <c r="AV182" s="14" t="s">
        <v>81</v>
      </c>
      <c r="AW182" s="14" t="s">
        <v>30</v>
      </c>
      <c r="AX182" s="14" t="s">
        <v>73</v>
      </c>
      <c r="AY182" s="268" t="s">
        <v>205</v>
      </c>
    </row>
    <row r="183" s="14" customFormat="1">
      <c r="A183" s="14"/>
      <c r="B183" s="258"/>
      <c r="C183" s="259"/>
      <c r="D183" s="243" t="s">
        <v>216</v>
      </c>
      <c r="E183" s="260" t="s">
        <v>1</v>
      </c>
      <c r="F183" s="261" t="s">
        <v>7219</v>
      </c>
      <c r="G183" s="259"/>
      <c r="H183" s="262">
        <v>1.04</v>
      </c>
      <c r="I183" s="263"/>
      <c r="J183" s="259"/>
      <c r="K183" s="259"/>
      <c r="L183" s="264"/>
      <c r="M183" s="265"/>
      <c r="N183" s="266"/>
      <c r="O183" s="266"/>
      <c r="P183" s="266"/>
      <c r="Q183" s="266"/>
      <c r="R183" s="266"/>
      <c r="S183" s="266"/>
      <c r="T183" s="267"/>
      <c r="U183" s="14"/>
      <c r="V183" s="14"/>
      <c r="W183" s="14"/>
      <c r="X183" s="14"/>
      <c r="Y183" s="14"/>
      <c r="Z183" s="14"/>
      <c r="AA183" s="14"/>
      <c r="AB183" s="14"/>
      <c r="AC183" s="14"/>
      <c r="AD183" s="14"/>
      <c r="AE183" s="14"/>
      <c r="AT183" s="268" t="s">
        <v>216</v>
      </c>
      <c r="AU183" s="268" t="s">
        <v>81</v>
      </c>
      <c r="AV183" s="14" t="s">
        <v>81</v>
      </c>
      <c r="AW183" s="14" t="s">
        <v>30</v>
      </c>
      <c r="AX183" s="14" t="s">
        <v>73</v>
      </c>
      <c r="AY183" s="268" t="s">
        <v>205</v>
      </c>
    </row>
    <row r="184" s="14" customFormat="1">
      <c r="A184" s="14"/>
      <c r="B184" s="258"/>
      <c r="C184" s="259"/>
      <c r="D184" s="243" t="s">
        <v>216</v>
      </c>
      <c r="E184" s="260" t="s">
        <v>1</v>
      </c>
      <c r="F184" s="261" t="s">
        <v>6912</v>
      </c>
      <c r="G184" s="259"/>
      <c r="H184" s="262">
        <v>0.90000000000000002</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216</v>
      </c>
      <c r="AU184" s="268" t="s">
        <v>81</v>
      </c>
      <c r="AV184" s="14" t="s">
        <v>81</v>
      </c>
      <c r="AW184" s="14" t="s">
        <v>30</v>
      </c>
      <c r="AX184" s="14" t="s">
        <v>73</v>
      </c>
      <c r="AY184" s="268" t="s">
        <v>205</v>
      </c>
    </row>
    <row r="185" s="13" customFormat="1">
      <c r="A185" s="13"/>
      <c r="B185" s="248"/>
      <c r="C185" s="249"/>
      <c r="D185" s="243" t="s">
        <v>216</v>
      </c>
      <c r="E185" s="250" t="s">
        <v>1</v>
      </c>
      <c r="F185" s="251" t="s">
        <v>4960</v>
      </c>
      <c r="G185" s="249"/>
      <c r="H185" s="250" t="s">
        <v>1</v>
      </c>
      <c r="I185" s="252"/>
      <c r="J185" s="249"/>
      <c r="K185" s="249"/>
      <c r="L185" s="253"/>
      <c r="M185" s="254"/>
      <c r="N185" s="255"/>
      <c r="O185" s="255"/>
      <c r="P185" s="255"/>
      <c r="Q185" s="255"/>
      <c r="R185" s="255"/>
      <c r="S185" s="255"/>
      <c r="T185" s="256"/>
      <c r="U185" s="13"/>
      <c r="V185" s="13"/>
      <c r="W185" s="13"/>
      <c r="X185" s="13"/>
      <c r="Y185" s="13"/>
      <c r="Z185" s="13"/>
      <c r="AA185" s="13"/>
      <c r="AB185" s="13"/>
      <c r="AC185" s="13"/>
      <c r="AD185" s="13"/>
      <c r="AE185" s="13"/>
      <c r="AT185" s="257" t="s">
        <v>216</v>
      </c>
      <c r="AU185" s="257" t="s">
        <v>81</v>
      </c>
      <c r="AV185" s="13" t="s">
        <v>79</v>
      </c>
      <c r="AW185" s="13" t="s">
        <v>30</v>
      </c>
      <c r="AX185" s="13" t="s">
        <v>73</v>
      </c>
      <c r="AY185" s="257" t="s">
        <v>205</v>
      </c>
    </row>
    <row r="186" s="14" customFormat="1">
      <c r="A186" s="14"/>
      <c r="B186" s="258"/>
      <c r="C186" s="259"/>
      <c r="D186" s="243" t="s">
        <v>216</v>
      </c>
      <c r="E186" s="260" t="s">
        <v>1</v>
      </c>
      <c r="F186" s="261" t="s">
        <v>7214</v>
      </c>
      <c r="G186" s="259"/>
      <c r="H186" s="262">
        <v>2.3599999999999999</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216</v>
      </c>
      <c r="AU186" s="268" t="s">
        <v>81</v>
      </c>
      <c r="AV186" s="14" t="s">
        <v>81</v>
      </c>
      <c r="AW186" s="14" t="s">
        <v>30</v>
      </c>
      <c r="AX186" s="14" t="s">
        <v>73</v>
      </c>
      <c r="AY186" s="268" t="s">
        <v>205</v>
      </c>
    </row>
    <row r="187" s="14" customFormat="1">
      <c r="A187" s="14"/>
      <c r="B187" s="258"/>
      <c r="C187" s="259"/>
      <c r="D187" s="243" t="s">
        <v>216</v>
      </c>
      <c r="E187" s="260" t="s">
        <v>1</v>
      </c>
      <c r="F187" s="261" t="s">
        <v>7222</v>
      </c>
      <c r="G187" s="259"/>
      <c r="H187" s="262">
        <v>2.5</v>
      </c>
      <c r="I187" s="263"/>
      <c r="J187" s="259"/>
      <c r="K187" s="259"/>
      <c r="L187" s="264"/>
      <c r="M187" s="265"/>
      <c r="N187" s="266"/>
      <c r="O187" s="266"/>
      <c r="P187" s="266"/>
      <c r="Q187" s="266"/>
      <c r="R187" s="266"/>
      <c r="S187" s="266"/>
      <c r="T187" s="267"/>
      <c r="U187" s="14"/>
      <c r="V187" s="14"/>
      <c r="W187" s="14"/>
      <c r="X187" s="14"/>
      <c r="Y187" s="14"/>
      <c r="Z187" s="14"/>
      <c r="AA187" s="14"/>
      <c r="AB187" s="14"/>
      <c r="AC187" s="14"/>
      <c r="AD187" s="14"/>
      <c r="AE187" s="14"/>
      <c r="AT187" s="268" t="s">
        <v>216</v>
      </c>
      <c r="AU187" s="268" t="s">
        <v>81</v>
      </c>
      <c r="AV187" s="14" t="s">
        <v>81</v>
      </c>
      <c r="AW187" s="14" t="s">
        <v>30</v>
      </c>
      <c r="AX187" s="14" t="s">
        <v>73</v>
      </c>
      <c r="AY187" s="268" t="s">
        <v>205</v>
      </c>
    </row>
    <row r="188" s="14" customFormat="1">
      <c r="A188" s="14"/>
      <c r="B188" s="258"/>
      <c r="C188" s="259"/>
      <c r="D188" s="243" t="s">
        <v>216</v>
      </c>
      <c r="E188" s="260" t="s">
        <v>1</v>
      </c>
      <c r="F188" s="261" t="s">
        <v>7218</v>
      </c>
      <c r="G188" s="259"/>
      <c r="H188" s="262">
        <v>2.7999999999999998</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216</v>
      </c>
      <c r="AU188" s="268" t="s">
        <v>81</v>
      </c>
      <c r="AV188" s="14" t="s">
        <v>81</v>
      </c>
      <c r="AW188" s="14" t="s">
        <v>30</v>
      </c>
      <c r="AX188" s="14" t="s">
        <v>73</v>
      </c>
      <c r="AY188" s="268" t="s">
        <v>205</v>
      </c>
    </row>
    <row r="189" s="14" customFormat="1">
      <c r="A189" s="14"/>
      <c r="B189" s="258"/>
      <c r="C189" s="259"/>
      <c r="D189" s="243" t="s">
        <v>216</v>
      </c>
      <c r="E189" s="260" t="s">
        <v>1</v>
      </c>
      <c r="F189" s="261" t="s">
        <v>7215</v>
      </c>
      <c r="G189" s="259"/>
      <c r="H189" s="262">
        <v>2.2000000000000002</v>
      </c>
      <c r="I189" s="263"/>
      <c r="J189" s="259"/>
      <c r="K189" s="259"/>
      <c r="L189" s="264"/>
      <c r="M189" s="265"/>
      <c r="N189" s="266"/>
      <c r="O189" s="266"/>
      <c r="P189" s="266"/>
      <c r="Q189" s="266"/>
      <c r="R189" s="266"/>
      <c r="S189" s="266"/>
      <c r="T189" s="267"/>
      <c r="U189" s="14"/>
      <c r="V189" s="14"/>
      <c r="W189" s="14"/>
      <c r="X189" s="14"/>
      <c r="Y189" s="14"/>
      <c r="Z189" s="14"/>
      <c r="AA189" s="14"/>
      <c r="AB189" s="14"/>
      <c r="AC189" s="14"/>
      <c r="AD189" s="14"/>
      <c r="AE189" s="14"/>
      <c r="AT189" s="268" t="s">
        <v>216</v>
      </c>
      <c r="AU189" s="268" t="s">
        <v>81</v>
      </c>
      <c r="AV189" s="14" t="s">
        <v>81</v>
      </c>
      <c r="AW189" s="14" t="s">
        <v>30</v>
      </c>
      <c r="AX189" s="14" t="s">
        <v>73</v>
      </c>
      <c r="AY189" s="268" t="s">
        <v>205</v>
      </c>
    </row>
    <row r="190" s="13" customFormat="1">
      <c r="A190" s="13"/>
      <c r="B190" s="248"/>
      <c r="C190" s="249"/>
      <c r="D190" s="243" t="s">
        <v>216</v>
      </c>
      <c r="E190" s="250" t="s">
        <v>1</v>
      </c>
      <c r="F190" s="251" t="s">
        <v>4951</v>
      </c>
      <c r="G190" s="249"/>
      <c r="H190" s="250" t="s">
        <v>1</v>
      </c>
      <c r="I190" s="252"/>
      <c r="J190" s="249"/>
      <c r="K190" s="249"/>
      <c r="L190" s="253"/>
      <c r="M190" s="254"/>
      <c r="N190" s="255"/>
      <c r="O190" s="255"/>
      <c r="P190" s="255"/>
      <c r="Q190" s="255"/>
      <c r="R190" s="255"/>
      <c r="S190" s="255"/>
      <c r="T190" s="256"/>
      <c r="U190" s="13"/>
      <c r="V190" s="13"/>
      <c r="W190" s="13"/>
      <c r="X190" s="13"/>
      <c r="Y190" s="13"/>
      <c r="Z190" s="13"/>
      <c r="AA190" s="13"/>
      <c r="AB190" s="13"/>
      <c r="AC190" s="13"/>
      <c r="AD190" s="13"/>
      <c r="AE190" s="13"/>
      <c r="AT190" s="257" t="s">
        <v>216</v>
      </c>
      <c r="AU190" s="257" t="s">
        <v>81</v>
      </c>
      <c r="AV190" s="13" t="s">
        <v>79</v>
      </c>
      <c r="AW190" s="13" t="s">
        <v>30</v>
      </c>
      <c r="AX190" s="13" t="s">
        <v>73</v>
      </c>
      <c r="AY190" s="257" t="s">
        <v>205</v>
      </c>
    </row>
    <row r="191" s="14" customFormat="1">
      <c r="A191" s="14"/>
      <c r="B191" s="258"/>
      <c r="C191" s="259"/>
      <c r="D191" s="243" t="s">
        <v>216</v>
      </c>
      <c r="E191" s="260" t="s">
        <v>1</v>
      </c>
      <c r="F191" s="261" t="s">
        <v>7223</v>
      </c>
      <c r="G191" s="259"/>
      <c r="H191" s="262">
        <v>1.6599999999999999</v>
      </c>
      <c r="I191" s="263"/>
      <c r="J191" s="259"/>
      <c r="K191" s="259"/>
      <c r="L191" s="264"/>
      <c r="M191" s="265"/>
      <c r="N191" s="266"/>
      <c r="O191" s="266"/>
      <c r="P191" s="266"/>
      <c r="Q191" s="266"/>
      <c r="R191" s="266"/>
      <c r="S191" s="266"/>
      <c r="T191" s="267"/>
      <c r="U191" s="14"/>
      <c r="V191" s="14"/>
      <c r="W191" s="14"/>
      <c r="X191" s="14"/>
      <c r="Y191" s="14"/>
      <c r="Z191" s="14"/>
      <c r="AA191" s="14"/>
      <c r="AB191" s="14"/>
      <c r="AC191" s="14"/>
      <c r="AD191" s="14"/>
      <c r="AE191" s="14"/>
      <c r="AT191" s="268" t="s">
        <v>216</v>
      </c>
      <c r="AU191" s="268" t="s">
        <v>81</v>
      </c>
      <c r="AV191" s="14" t="s">
        <v>81</v>
      </c>
      <c r="AW191" s="14" t="s">
        <v>30</v>
      </c>
      <c r="AX191" s="14" t="s">
        <v>73</v>
      </c>
      <c r="AY191" s="268" t="s">
        <v>205</v>
      </c>
    </row>
    <row r="192" s="14" customFormat="1">
      <c r="A192" s="14"/>
      <c r="B192" s="258"/>
      <c r="C192" s="259"/>
      <c r="D192" s="243" t="s">
        <v>216</v>
      </c>
      <c r="E192" s="260" t="s">
        <v>1</v>
      </c>
      <c r="F192" s="261" t="s">
        <v>7223</v>
      </c>
      <c r="G192" s="259"/>
      <c r="H192" s="262">
        <v>1.6599999999999999</v>
      </c>
      <c r="I192" s="263"/>
      <c r="J192" s="259"/>
      <c r="K192" s="259"/>
      <c r="L192" s="264"/>
      <c r="M192" s="265"/>
      <c r="N192" s="266"/>
      <c r="O192" s="266"/>
      <c r="P192" s="266"/>
      <c r="Q192" s="266"/>
      <c r="R192" s="266"/>
      <c r="S192" s="266"/>
      <c r="T192" s="267"/>
      <c r="U192" s="14"/>
      <c r="V192" s="14"/>
      <c r="W192" s="14"/>
      <c r="X192" s="14"/>
      <c r="Y192" s="14"/>
      <c r="Z192" s="14"/>
      <c r="AA192" s="14"/>
      <c r="AB192" s="14"/>
      <c r="AC192" s="14"/>
      <c r="AD192" s="14"/>
      <c r="AE192" s="14"/>
      <c r="AT192" s="268" t="s">
        <v>216</v>
      </c>
      <c r="AU192" s="268" t="s">
        <v>81</v>
      </c>
      <c r="AV192" s="14" t="s">
        <v>81</v>
      </c>
      <c r="AW192" s="14" t="s">
        <v>30</v>
      </c>
      <c r="AX192" s="14" t="s">
        <v>73</v>
      </c>
      <c r="AY192" s="268" t="s">
        <v>205</v>
      </c>
    </row>
    <row r="193" s="14" customFormat="1">
      <c r="A193" s="14"/>
      <c r="B193" s="258"/>
      <c r="C193" s="259"/>
      <c r="D193" s="243" t="s">
        <v>216</v>
      </c>
      <c r="E193" s="260" t="s">
        <v>1</v>
      </c>
      <c r="F193" s="261" t="s">
        <v>7224</v>
      </c>
      <c r="G193" s="259"/>
      <c r="H193" s="262">
        <v>1.5</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216</v>
      </c>
      <c r="AU193" s="268" t="s">
        <v>81</v>
      </c>
      <c r="AV193" s="14" t="s">
        <v>81</v>
      </c>
      <c r="AW193" s="14" t="s">
        <v>30</v>
      </c>
      <c r="AX193" s="14" t="s">
        <v>73</v>
      </c>
      <c r="AY193" s="268" t="s">
        <v>205</v>
      </c>
    </row>
    <row r="194" s="14" customFormat="1">
      <c r="A194" s="14"/>
      <c r="B194" s="258"/>
      <c r="C194" s="259"/>
      <c r="D194" s="243" t="s">
        <v>216</v>
      </c>
      <c r="E194" s="260" t="s">
        <v>1</v>
      </c>
      <c r="F194" s="261" t="s">
        <v>7225</v>
      </c>
      <c r="G194" s="259"/>
      <c r="H194" s="262">
        <v>2.3999999999999999</v>
      </c>
      <c r="I194" s="263"/>
      <c r="J194" s="259"/>
      <c r="K194" s="259"/>
      <c r="L194" s="264"/>
      <c r="M194" s="265"/>
      <c r="N194" s="266"/>
      <c r="O194" s="266"/>
      <c r="P194" s="266"/>
      <c r="Q194" s="266"/>
      <c r="R194" s="266"/>
      <c r="S194" s="266"/>
      <c r="T194" s="267"/>
      <c r="U194" s="14"/>
      <c r="V194" s="14"/>
      <c r="W194" s="14"/>
      <c r="X194" s="14"/>
      <c r="Y194" s="14"/>
      <c r="Z194" s="14"/>
      <c r="AA194" s="14"/>
      <c r="AB194" s="14"/>
      <c r="AC194" s="14"/>
      <c r="AD194" s="14"/>
      <c r="AE194" s="14"/>
      <c r="AT194" s="268" t="s">
        <v>216</v>
      </c>
      <c r="AU194" s="268" t="s">
        <v>81</v>
      </c>
      <c r="AV194" s="14" t="s">
        <v>81</v>
      </c>
      <c r="AW194" s="14" t="s">
        <v>30</v>
      </c>
      <c r="AX194" s="14" t="s">
        <v>73</v>
      </c>
      <c r="AY194" s="268" t="s">
        <v>205</v>
      </c>
    </row>
    <row r="195" s="13" customFormat="1">
      <c r="A195" s="13"/>
      <c r="B195" s="248"/>
      <c r="C195" s="249"/>
      <c r="D195" s="243" t="s">
        <v>216</v>
      </c>
      <c r="E195" s="250" t="s">
        <v>1</v>
      </c>
      <c r="F195" s="251" t="s">
        <v>4950</v>
      </c>
      <c r="G195" s="249"/>
      <c r="H195" s="250" t="s">
        <v>1</v>
      </c>
      <c r="I195" s="252"/>
      <c r="J195" s="249"/>
      <c r="K195" s="249"/>
      <c r="L195" s="253"/>
      <c r="M195" s="254"/>
      <c r="N195" s="255"/>
      <c r="O195" s="255"/>
      <c r="P195" s="255"/>
      <c r="Q195" s="255"/>
      <c r="R195" s="255"/>
      <c r="S195" s="255"/>
      <c r="T195" s="256"/>
      <c r="U195" s="13"/>
      <c r="V195" s="13"/>
      <c r="W195" s="13"/>
      <c r="X195" s="13"/>
      <c r="Y195" s="13"/>
      <c r="Z195" s="13"/>
      <c r="AA195" s="13"/>
      <c r="AB195" s="13"/>
      <c r="AC195" s="13"/>
      <c r="AD195" s="13"/>
      <c r="AE195" s="13"/>
      <c r="AT195" s="257" t="s">
        <v>216</v>
      </c>
      <c r="AU195" s="257" t="s">
        <v>81</v>
      </c>
      <c r="AV195" s="13" t="s">
        <v>79</v>
      </c>
      <c r="AW195" s="13" t="s">
        <v>30</v>
      </c>
      <c r="AX195" s="13" t="s">
        <v>73</v>
      </c>
      <c r="AY195" s="257" t="s">
        <v>205</v>
      </c>
    </row>
    <row r="196" s="14" customFormat="1">
      <c r="A196" s="14"/>
      <c r="B196" s="258"/>
      <c r="C196" s="259"/>
      <c r="D196" s="243" t="s">
        <v>216</v>
      </c>
      <c r="E196" s="260" t="s">
        <v>1</v>
      </c>
      <c r="F196" s="261" t="s">
        <v>7226</v>
      </c>
      <c r="G196" s="259"/>
      <c r="H196" s="262">
        <v>3.3999999999999999</v>
      </c>
      <c r="I196" s="263"/>
      <c r="J196" s="259"/>
      <c r="K196" s="259"/>
      <c r="L196" s="264"/>
      <c r="M196" s="265"/>
      <c r="N196" s="266"/>
      <c r="O196" s="266"/>
      <c r="P196" s="266"/>
      <c r="Q196" s="266"/>
      <c r="R196" s="266"/>
      <c r="S196" s="266"/>
      <c r="T196" s="267"/>
      <c r="U196" s="14"/>
      <c r="V196" s="14"/>
      <c r="W196" s="14"/>
      <c r="X196" s="14"/>
      <c r="Y196" s="14"/>
      <c r="Z196" s="14"/>
      <c r="AA196" s="14"/>
      <c r="AB196" s="14"/>
      <c r="AC196" s="14"/>
      <c r="AD196" s="14"/>
      <c r="AE196" s="14"/>
      <c r="AT196" s="268" t="s">
        <v>216</v>
      </c>
      <c r="AU196" s="268" t="s">
        <v>81</v>
      </c>
      <c r="AV196" s="14" t="s">
        <v>81</v>
      </c>
      <c r="AW196" s="14" t="s">
        <v>30</v>
      </c>
      <c r="AX196" s="14" t="s">
        <v>73</v>
      </c>
      <c r="AY196" s="268" t="s">
        <v>205</v>
      </c>
    </row>
    <row r="197" s="14" customFormat="1">
      <c r="A197" s="14"/>
      <c r="B197" s="258"/>
      <c r="C197" s="259"/>
      <c r="D197" s="243" t="s">
        <v>216</v>
      </c>
      <c r="E197" s="260" t="s">
        <v>1</v>
      </c>
      <c r="F197" s="261" t="s">
        <v>7217</v>
      </c>
      <c r="G197" s="259"/>
      <c r="H197" s="262">
        <v>2</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216</v>
      </c>
      <c r="AU197" s="268" t="s">
        <v>81</v>
      </c>
      <c r="AV197" s="14" t="s">
        <v>81</v>
      </c>
      <c r="AW197" s="14" t="s">
        <v>30</v>
      </c>
      <c r="AX197" s="14" t="s">
        <v>73</v>
      </c>
      <c r="AY197" s="268" t="s">
        <v>205</v>
      </c>
    </row>
    <row r="198" s="13" customFormat="1">
      <c r="A198" s="13"/>
      <c r="B198" s="248"/>
      <c r="C198" s="249"/>
      <c r="D198" s="243" t="s">
        <v>216</v>
      </c>
      <c r="E198" s="250" t="s">
        <v>1</v>
      </c>
      <c r="F198" s="251" t="s">
        <v>4947</v>
      </c>
      <c r="G198" s="249"/>
      <c r="H198" s="250" t="s">
        <v>1</v>
      </c>
      <c r="I198" s="252"/>
      <c r="J198" s="249"/>
      <c r="K198" s="249"/>
      <c r="L198" s="253"/>
      <c r="M198" s="254"/>
      <c r="N198" s="255"/>
      <c r="O198" s="255"/>
      <c r="P198" s="255"/>
      <c r="Q198" s="255"/>
      <c r="R198" s="255"/>
      <c r="S198" s="255"/>
      <c r="T198" s="256"/>
      <c r="U198" s="13"/>
      <c r="V198" s="13"/>
      <c r="W198" s="13"/>
      <c r="X198" s="13"/>
      <c r="Y198" s="13"/>
      <c r="Z198" s="13"/>
      <c r="AA198" s="13"/>
      <c r="AB198" s="13"/>
      <c r="AC198" s="13"/>
      <c r="AD198" s="13"/>
      <c r="AE198" s="13"/>
      <c r="AT198" s="257" t="s">
        <v>216</v>
      </c>
      <c r="AU198" s="257" t="s">
        <v>81</v>
      </c>
      <c r="AV198" s="13" t="s">
        <v>79</v>
      </c>
      <c r="AW198" s="13" t="s">
        <v>30</v>
      </c>
      <c r="AX198" s="13" t="s">
        <v>73</v>
      </c>
      <c r="AY198" s="257" t="s">
        <v>205</v>
      </c>
    </row>
    <row r="199" s="14" customFormat="1">
      <c r="A199" s="14"/>
      <c r="B199" s="258"/>
      <c r="C199" s="259"/>
      <c r="D199" s="243" t="s">
        <v>216</v>
      </c>
      <c r="E199" s="260" t="s">
        <v>1</v>
      </c>
      <c r="F199" s="261" t="s">
        <v>7217</v>
      </c>
      <c r="G199" s="259"/>
      <c r="H199" s="262">
        <v>2</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216</v>
      </c>
      <c r="AU199" s="268" t="s">
        <v>81</v>
      </c>
      <c r="AV199" s="14" t="s">
        <v>81</v>
      </c>
      <c r="AW199" s="14" t="s">
        <v>30</v>
      </c>
      <c r="AX199" s="14" t="s">
        <v>73</v>
      </c>
      <c r="AY199" s="268" t="s">
        <v>205</v>
      </c>
    </row>
    <row r="200" s="14" customFormat="1">
      <c r="A200" s="14"/>
      <c r="B200" s="258"/>
      <c r="C200" s="259"/>
      <c r="D200" s="243" t="s">
        <v>216</v>
      </c>
      <c r="E200" s="260" t="s">
        <v>1</v>
      </c>
      <c r="F200" s="261" t="s">
        <v>7227</v>
      </c>
      <c r="G200" s="259"/>
      <c r="H200" s="262">
        <v>3.2999999999999998</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216</v>
      </c>
      <c r="AU200" s="268" t="s">
        <v>81</v>
      </c>
      <c r="AV200" s="14" t="s">
        <v>81</v>
      </c>
      <c r="AW200" s="14" t="s">
        <v>30</v>
      </c>
      <c r="AX200" s="14" t="s">
        <v>73</v>
      </c>
      <c r="AY200" s="268" t="s">
        <v>205</v>
      </c>
    </row>
    <row r="201" s="14" customFormat="1">
      <c r="A201" s="14"/>
      <c r="B201" s="258"/>
      <c r="C201" s="259"/>
      <c r="D201" s="243" t="s">
        <v>216</v>
      </c>
      <c r="E201" s="260" t="s">
        <v>1</v>
      </c>
      <c r="F201" s="261" t="s">
        <v>7228</v>
      </c>
      <c r="G201" s="259"/>
      <c r="H201" s="262">
        <v>2.1000000000000001</v>
      </c>
      <c r="I201" s="263"/>
      <c r="J201" s="259"/>
      <c r="K201" s="259"/>
      <c r="L201" s="264"/>
      <c r="M201" s="265"/>
      <c r="N201" s="266"/>
      <c r="O201" s="266"/>
      <c r="P201" s="266"/>
      <c r="Q201" s="266"/>
      <c r="R201" s="266"/>
      <c r="S201" s="266"/>
      <c r="T201" s="267"/>
      <c r="U201" s="14"/>
      <c r="V201" s="14"/>
      <c r="W201" s="14"/>
      <c r="X201" s="14"/>
      <c r="Y201" s="14"/>
      <c r="Z201" s="14"/>
      <c r="AA201" s="14"/>
      <c r="AB201" s="14"/>
      <c r="AC201" s="14"/>
      <c r="AD201" s="14"/>
      <c r="AE201" s="14"/>
      <c r="AT201" s="268" t="s">
        <v>216</v>
      </c>
      <c r="AU201" s="268" t="s">
        <v>81</v>
      </c>
      <c r="AV201" s="14" t="s">
        <v>81</v>
      </c>
      <c r="AW201" s="14" t="s">
        <v>30</v>
      </c>
      <c r="AX201" s="14" t="s">
        <v>73</v>
      </c>
      <c r="AY201" s="268" t="s">
        <v>205</v>
      </c>
    </row>
    <row r="202" s="14" customFormat="1">
      <c r="A202" s="14"/>
      <c r="B202" s="258"/>
      <c r="C202" s="259"/>
      <c r="D202" s="243" t="s">
        <v>216</v>
      </c>
      <c r="E202" s="260" t="s">
        <v>1</v>
      </c>
      <c r="F202" s="261" t="s">
        <v>7228</v>
      </c>
      <c r="G202" s="259"/>
      <c r="H202" s="262">
        <v>2.1000000000000001</v>
      </c>
      <c r="I202" s="263"/>
      <c r="J202" s="259"/>
      <c r="K202" s="259"/>
      <c r="L202" s="264"/>
      <c r="M202" s="265"/>
      <c r="N202" s="266"/>
      <c r="O202" s="266"/>
      <c r="P202" s="266"/>
      <c r="Q202" s="266"/>
      <c r="R202" s="266"/>
      <c r="S202" s="266"/>
      <c r="T202" s="267"/>
      <c r="U202" s="14"/>
      <c r="V202" s="14"/>
      <c r="W202" s="14"/>
      <c r="X202" s="14"/>
      <c r="Y202" s="14"/>
      <c r="Z202" s="14"/>
      <c r="AA202" s="14"/>
      <c r="AB202" s="14"/>
      <c r="AC202" s="14"/>
      <c r="AD202" s="14"/>
      <c r="AE202" s="14"/>
      <c r="AT202" s="268" t="s">
        <v>216</v>
      </c>
      <c r="AU202" s="268" t="s">
        <v>81</v>
      </c>
      <c r="AV202" s="14" t="s">
        <v>81</v>
      </c>
      <c r="AW202" s="14" t="s">
        <v>30</v>
      </c>
      <c r="AX202" s="14" t="s">
        <v>73</v>
      </c>
      <c r="AY202" s="268" t="s">
        <v>205</v>
      </c>
    </row>
    <row r="203" s="13" customFormat="1">
      <c r="A203" s="13"/>
      <c r="B203" s="248"/>
      <c r="C203" s="249"/>
      <c r="D203" s="243" t="s">
        <v>216</v>
      </c>
      <c r="E203" s="250" t="s">
        <v>1</v>
      </c>
      <c r="F203" s="251" t="s">
        <v>5031</v>
      </c>
      <c r="G203" s="249"/>
      <c r="H203" s="250" t="s">
        <v>1</v>
      </c>
      <c r="I203" s="252"/>
      <c r="J203" s="249"/>
      <c r="K203" s="249"/>
      <c r="L203" s="253"/>
      <c r="M203" s="254"/>
      <c r="N203" s="255"/>
      <c r="O203" s="255"/>
      <c r="P203" s="255"/>
      <c r="Q203" s="255"/>
      <c r="R203" s="255"/>
      <c r="S203" s="255"/>
      <c r="T203" s="256"/>
      <c r="U203" s="13"/>
      <c r="V203" s="13"/>
      <c r="W203" s="13"/>
      <c r="X203" s="13"/>
      <c r="Y203" s="13"/>
      <c r="Z203" s="13"/>
      <c r="AA203" s="13"/>
      <c r="AB203" s="13"/>
      <c r="AC203" s="13"/>
      <c r="AD203" s="13"/>
      <c r="AE203" s="13"/>
      <c r="AT203" s="257" t="s">
        <v>216</v>
      </c>
      <c r="AU203" s="257" t="s">
        <v>81</v>
      </c>
      <c r="AV203" s="13" t="s">
        <v>79</v>
      </c>
      <c r="AW203" s="13" t="s">
        <v>30</v>
      </c>
      <c r="AX203" s="13" t="s">
        <v>73</v>
      </c>
      <c r="AY203" s="257" t="s">
        <v>205</v>
      </c>
    </row>
    <row r="204" s="14" customFormat="1">
      <c r="A204" s="14"/>
      <c r="B204" s="258"/>
      <c r="C204" s="259"/>
      <c r="D204" s="243" t="s">
        <v>216</v>
      </c>
      <c r="E204" s="260" t="s">
        <v>1</v>
      </c>
      <c r="F204" s="261" t="s">
        <v>7226</v>
      </c>
      <c r="G204" s="259"/>
      <c r="H204" s="262">
        <v>3.3999999999999999</v>
      </c>
      <c r="I204" s="263"/>
      <c r="J204" s="259"/>
      <c r="K204" s="259"/>
      <c r="L204" s="264"/>
      <c r="M204" s="265"/>
      <c r="N204" s="266"/>
      <c r="O204" s="266"/>
      <c r="P204" s="266"/>
      <c r="Q204" s="266"/>
      <c r="R204" s="266"/>
      <c r="S204" s="266"/>
      <c r="T204" s="267"/>
      <c r="U204" s="14"/>
      <c r="V204" s="14"/>
      <c r="W204" s="14"/>
      <c r="X204" s="14"/>
      <c r="Y204" s="14"/>
      <c r="Z204" s="14"/>
      <c r="AA204" s="14"/>
      <c r="AB204" s="14"/>
      <c r="AC204" s="14"/>
      <c r="AD204" s="14"/>
      <c r="AE204" s="14"/>
      <c r="AT204" s="268" t="s">
        <v>216</v>
      </c>
      <c r="AU204" s="268" t="s">
        <v>81</v>
      </c>
      <c r="AV204" s="14" t="s">
        <v>81</v>
      </c>
      <c r="AW204" s="14" t="s">
        <v>30</v>
      </c>
      <c r="AX204" s="14" t="s">
        <v>73</v>
      </c>
      <c r="AY204" s="268" t="s">
        <v>205</v>
      </c>
    </row>
    <row r="205" s="13" customFormat="1">
      <c r="A205" s="13"/>
      <c r="B205" s="248"/>
      <c r="C205" s="249"/>
      <c r="D205" s="243" t="s">
        <v>216</v>
      </c>
      <c r="E205" s="250" t="s">
        <v>1</v>
      </c>
      <c r="F205" s="251" t="s">
        <v>5030</v>
      </c>
      <c r="G205" s="249"/>
      <c r="H205" s="250" t="s">
        <v>1</v>
      </c>
      <c r="I205" s="252"/>
      <c r="J205" s="249"/>
      <c r="K205" s="249"/>
      <c r="L205" s="253"/>
      <c r="M205" s="254"/>
      <c r="N205" s="255"/>
      <c r="O205" s="255"/>
      <c r="P205" s="255"/>
      <c r="Q205" s="255"/>
      <c r="R205" s="255"/>
      <c r="S205" s="255"/>
      <c r="T205" s="256"/>
      <c r="U205" s="13"/>
      <c r="V205" s="13"/>
      <c r="W205" s="13"/>
      <c r="X205" s="13"/>
      <c r="Y205" s="13"/>
      <c r="Z205" s="13"/>
      <c r="AA205" s="13"/>
      <c r="AB205" s="13"/>
      <c r="AC205" s="13"/>
      <c r="AD205" s="13"/>
      <c r="AE205" s="13"/>
      <c r="AT205" s="257" t="s">
        <v>216</v>
      </c>
      <c r="AU205" s="257" t="s">
        <v>81</v>
      </c>
      <c r="AV205" s="13" t="s">
        <v>79</v>
      </c>
      <c r="AW205" s="13" t="s">
        <v>30</v>
      </c>
      <c r="AX205" s="13" t="s">
        <v>73</v>
      </c>
      <c r="AY205" s="257" t="s">
        <v>205</v>
      </c>
    </row>
    <row r="206" s="14" customFormat="1">
      <c r="A206" s="14"/>
      <c r="B206" s="258"/>
      <c r="C206" s="259"/>
      <c r="D206" s="243" t="s">
        <v>216</v>
      </c>
      <c r="E206" s="260" t="s">
        <v>1</v>
      </c>
      <c r="F206" s="261" t="s">
        <v>7217</v>
      </c>
      <c r="G206" s="259"/>
      <c r="H206" s="262">
        <v>2</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216</v>
      </c>
      <c r="AU206" s="268" t="s">
        <v>81</v>
      </c>
      <c r="AV206" s="14" t="s">
        <v>81</v>
      </c>
      <c r="AW206" s="14" t="s">
        <v>30</v>
      </c>
      <c r="AX206" s="14" t="s">
        <v>73</v>
      </c>
      <c r="AY206" s="268" t="s">
        <v>205</v>
      </c>
    </row>
    <row r="207" s="14" customFormat="1">
      <c r="A207" s="14"/>
      <c r="B207" s="258"/>
      <c r="C207" s="259"/>
      <c r="D207" s="243" t="s">
        <v>216</v>
      </c>
      <c r="E207" s="260" t="s">
        <v>1</v>
      </c>
      <c r="F207" s="261" t="s">
        <v>7217</v>
      </c>
      <c r="G207" s="259"/>
      <c r="H207" s="262">
        <v>2</v>
      </c>
      <c r="I207" s="263"/>
      <c r="J207" s="259"/>
      <c r="K207" s="259"/>
      <c r="L207" s="264"/>
      <c r="M207" s="265"/>
      <c r="N207" s="266"/>
      <c r="O207" s="266"/>
      <c r="P207" s="266"/>
      <c r="Q207" s="266"/>
      <c r="R207" s="266"/>
      <c r="S207" s="266"/>
      <c r="T207" s="267"/>
      <c r="U207" s="14"/>
      <c r="V207" s="14"/>
      <c r="W207" s="14"/>
      <c r="X207" s="14"/>
      <c r="Y207" s="14"/>
      <c r="Z207" s="14"/>
      <c r="AA207" s="14"/>
      <c r="AB207" s="14"/>
      <c r="AC207" s="14"/>
      <c r="AD207" s="14"/>
      <c r="AE207" s="14"/>
      <c r="AT207" s="268" t="s">
        <v>216</v>
      </c>
      <c r="AU207" s="268" t="s">
        <v>81</v>
      </c>
      <c r="AV207" s="14" t="s">
        <v>81</v>
      </c>
      <c r="AW207" s="14" t="s">
        <v>30</v>
      </c>
      <c r="AX207" s="14" t="s">
        <v>73</v>
      </c>
      <c r="AY207" s="268" t="s">
        <v>205</v>
      </c>
    </row>
    <row r="208" s="13" customFormat="1">
      <c r="A208" s="13"/>
      <c r="B208" s="248"/>
      <c r="C208" s="249"/>
      <c r="D208" s="243" t="s">
        <v>216</v>
      </c>
      <c r="E208" s="250" t="s">
        <v>1</v>
      </c>
      <c r="F208" s="251" t="s">
        <v>6909</v>
      </c>
      <c r="G208" s="249"/>
      <c r="H208" s="250" t="s">
        <v>1</v>
      </c>
      <c r="I208" s="252"/>
      <c r="J208" s="249"/>
      <c r="K208" s="249"/>
      <c r="L208" s="253"/>
      <c r="M208" s="254"/>
      <c r="N208" s="255"/>
      <c r="O208" s="255"/>
      <c r="P208" s="255"/>
      <c r="Q208" s="255"/>
      <c r="R208" s="255"/>
      <c r="S208" s="255"/>
      <c r="T208" s="256"/>
      <c r="U208" s="13"/>
      <c r="V208" s="13"/>
      <c r="W208" s="13"/>
      <c r="X208" s="13"/>
      <c r="Y208" s="13"/>
      <c r="Z208" s="13"/>
      <c r="AA208" s="13"/>
      <c r="AB208" s="13"/>
      <c r="AC208" s="13"/>
      <c r="AD208" s="13"/>
      <c r="AE208" s="13"/>
      <c r="AT208" s="257" t="s">
        <v>216</v>
      </c>
      <c r="AU208" s="257" t="s">
        <v>81</v>
      </c>
      <c r="AV208" s="13" t="s">
        <v>79</v>
      </c>
      <c r="AW208" s="13" t="s">
        <v>30</v>
      </c>
      <c r="AX208" s="13" t="s">
        <v>73</v>
      </c>
      <c r="AY208" s="257" t="s">
        <v>205</v>
      </c>
    </row>
    <row r="209" s="14" customFormat="1">
      <c r="A209" s="14"/>
      <c r="B209" s="258"/>
      <c r="C209" s="259"/>
      <c r="D209" s="243" t="s">
        <v>216</v>
      </c>
      <c r="E209" s="260" t="s">
        <v>1</v>
      </c>
      <c r="F209" s="261" t="s">
        <v>7229</v>
      </c>
      <c r="G209" s="259"/>
      <c r="H209" s="262">
        <v>2.2999999999999998</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216</v>
      </c>
      <c r="AU209" s="268" t="s">
        <v>81</v>
      </c>
      <c r="AV209" s="14" t="s">
        <v>81</v>
      </c>
      <c r="AW209" s="14" t="s">
        <v>30</v>
      </c>
      <c r="AX209" s="14" t="s">
        <v>73</v>
      </c>
      <c r="AY209" s="268" t="s">
        <v>205</v>
      </c>
    </row>
    <row r="210" s="14" customFormat="1">
      <c r="A210" s="14"/>
      <c r="B210" s="258"/>
      <c r="C210" s="259"/>
      <c r="D210" s="243" t="s">
        <v>216</v>
      </c>
      <c r="E210" s="260" t="s">
        <v>1</v>
      </c>
      <c r="F210" s="261" t="s">
        <v>7217</v>
      </c>
      <c r="G210" s="259"/>
      <c r="H210" s="262">
        <v>2</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216</v>
      </c>
      <c r="AU210" s="268" t="s">
        <v>81</v>
      </c>
      <c r="AV210" s="14" t="s">
        <v>81</v>
      </c>
      <c r="AW210" s="14" t="s">
        <v>30</v>
      </c>
      <c r="AX210" s="14" t="s">
        <v>73</v>
      </c>
      <c r="AY210" s="268" t="s">
        <v>205</v>
      </c>
    </row>
    <row r="211" s="14" customFormat="1">
      <c r="A211" s="14"/>
      <c r="B211" s="258"/>
      <c r="C211" s="259"/>
      <c r="D211" s="243" t="s">
        <v>216</v>
      </c>
      <c r="E211" s="260" t="s">
        <v>1</v>
      </c>
      <c r="F211" s="261" t="s">
        <v>7224</v>
      </c>
      <c r="G211" s="259"/>
      <c r="H211" s="262">
        <v>1.5</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216</v>
      </c>
      <c r="AU211" s="268" t="s">
        <v>81</v>
      </c>
      <c r="AV211" s="14" t="s">
        <v>81</v>
      </c>
      <c r="AW211" s="14" t="s">
        <v>30</v>
      </c>
      <c r="AX211" s="14" t="s">
        <v>73</v>
      </c>
      <c r="AY211" s="268" t="s">
        <v>205</v>
      </c>
    </row>
    <row r="212" s="14" customFormat="1">
      <c r="A212" s="14"/>
      <c r="B212" s="258"/>
      <c r="C212" s="259"/>
      <c r="D212" s="243" t="s">
        <v>216</v>
      </c>
      <c r="E212" s="260" t="s">
        <v>1</v>
      </c>
      <c r="F212" s="261" t="s">
        <v>7230</v>
      </c>
      <c r="G212" s="259"/>
      <c r="H212" s="262">
        <v>1.8</v>
      </c>
      <c r="I212" s="263"/>
      <c r="J212" s="259"/>
      <c r="K212" s="259"/>
      <c r="L212" s="264"/>
      <c r="M212" s="265"/>
      <c r="N212" s="266"/>
      <c r="O212" s="266"/>
      <c r="P212" s="266"/>
      <c r="Q212" s="266"/>
      <c r="R212" s="266"/>
      <c r="S212" s="266"/>
      <c r="T212" s="267"/>
      <c r="U212" s="14"/>
      <c r="V212" s="14"/>
      <c r="W212" s="14"/>
      <c r="X212" s="14"/>
      <c r="Y212" s="14"/>
      <c r="Z212" s="14"/>
      <c r="AA212" s="14"/>
      <c r="AB212" s="14"/>
      <c r="AC212" s="14"/>
      <c r="AD212" s="14"/>
      <c r="AE212" s="14"/>
      <c r="AT212" s="268" t="s">
        <v>216</v>
      </c>
      <c r="AU212" s="268" t="s">
        <v>81</v>
      </c>
      <c r="AV212" s="14" t="s">
        <v>81</v>
      </c>
      <c r="AW212" s="14" t="s">
        <v>30</v>
      </c>
      <c r="AX212" s="14" t="s">
        <v>73</v>
      </c>
      <c r="AY212" s="268" t="s">
        <v>205</v>
      </c>
    </row>
    <row r="213" s="15" customFormat="1">
      <c r="A213" s="15"/>
      <c r="B213" s="269"/>
      <c r="C213" s="270"/>
      <c r="D213" s="243" t="s">
        <v>216</v>
      </c>
      <c r="E213" s="271" t="s">
        <v>1</v>
      </c>
      <c r="F213" s="272" t="s">
        <v>222</v>
      </c>
      <c r="G213" s="270"/>
      <c r="H213" s="273">
        <v>69.920000000000002</v>
      </c>
      <c r="I213" s="274"/>
      <c r="J213" s="270"/>
      <c r="K213" s="270"/>
      <c r="L213" s="275"/>
      <c r="M213" s="276"/>
      <c r="N213" s="277"/>
      <c r="O213" s="277"/>
      <c r="P213" s="277"/>
      <c r="Q213" s="277"/>
      <c r="R213" s="277"/>
      <c r="S213" s="277"/>
      <c r="T213" s="278"/>
      <c r="U213" s="15"/>
      <c r="V213" s="15"/>
      <c r="W213" s="15"/>
      <c r="X213" s="15"/>
      <c r="Y213" s="15"/>
      <c r="Z213" s="15"/>
      <c r="AA213" s="15"/>
      <c r="AB213" s="15"/>
      <c r="AC213" s="15"/>
      <c r="AD213" s="15"/>
      <c r="AE213" s="15"/>
      <c r="AT213" s="279" t="s">
        <v>216</v>
      </c>
      <c r="AU213" s="279" t="s">
        <v>81</v>
      </c>
      <c r="AV213" s="15" t="s">
        <v>212</v>
      </c>
      <c r="AW213" s="15" t="s">
        <v>30</v>
      </c>
      <c r="AX213" s="15" t="s">
        <v>79</v>
      </c>
      <c r="AY213" s="279" t="s">
        <v>205</v>
      </c>
    </row>
    <row r="214" s="2" customFormat="1" ht="24.15" customHeight="1">
      <c r="A214" s="39"/>
      <c r="B214" s="40"/>
      <c r="C214" s="230" t="s">
        <v>242</v>
      </c>
      <c r="D214" s="230" t="s">
        <v>207</v>
      </c>
      <c r="E214" s="231" t="s">
        <v>1614</v>
      </c>
      <c r="F214" s="232" t="s">
        <v>1615</v>
      </c>
      <c r="G214" s="233" t="s">
        <v>157</v>
      </c>
      <c r="H214" s="234">
        <v>6.9960000000000004</v>
      </c>
      <c r="I214" s="235"/>
      <c r="J214" s="236">
        <f>ROUND(I214*H214,2)</f>
        <v>0</v>
      </c>
      <c r="K214" s="232" t="s">
        <v>211</v>
      </c>
      <c r="L214" s="45"/>
      <c r="M214" s="237" t="s">
        <v>1</v>
      </c>
      <c r="N214" s="238" t="s">
        <v>38</v>
      </c>
      <c r="O214" s="92"/>
      <c r="P214" s="239">
        <f>O214*H214</f>
        <v>0</v>
      </c>
      <c r="Q214" s="239">
        <v>0.018380000000000001</v>
      </c>
      <c r="R214" s="239">
        <f>Q214*H214</f>
        <v>0.12858648</v>
      </c>
      <c r="S214" s="239">
        <v>0</v>
      </c>
      <c r="T214" s="240">
        <f>S214*H214</f>
        <v>0</v>
      </c>
      <c r="U214" s="39"/>
      <c r="V214" s="39"/>
      <c r="W214" s="39"/>
      <c r="X214" s="39"/>
      <c r="Y214" s="39"/>
      <c r="Z214" s="39"/>
      <c r="AA214" s="39"/>
      <c r="AB214" s="39"/>
      <c r="AC214" s="39"/>
      <c r="AD214" s="39"/>
      <c r="AE214" s="39"/>
      <c r="AR214" s="241" t="s">
        <v>212</v>
      </c>
      <c r="AT214" s="241" t="s">
        <v>207</v>
      </c>
      <c r="AU214" s="241" t="s">
        <v>81</v>
      </c>
      <c r="AY214" s="18" t="s">
        <v>205</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212</v>
      </c>
      <c r="BM214" s="241" t="s">
        <v>7231</v>
      </c>
    </row>
    <row r="215" s="2" customFormat="1">
      <c r="A215" s="39"/>
      <c r="B215" s="40"/>
      <c r="C215" s="41"/>
      <c r="D215" s="243" t="s">
        <v>214</v>
      </c>
      <c r="E215" s="41"/>
      <c r="F215" s="244" t="s">
        <v>7232</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214</v>
      </c>
      <c r="AU215" s="18" t="s">
        <v>81</v>
      </c>
    </row>
    <row r="216" s="13" customFormat="1">
      <c r="A216" s="13"/>
      <c r="B216" s="248"/>
      <c r="C216" s="249"/>
      <c r="D216" s="243" t="s">
        <v>216</v>
      </c>
      <c r="E216" s="250" t="s">
        <v>1</v>
      </c>
      <c r="F216" s="251" t="s">
        <v>4950</v>
      </c>
      <c r="G216" s="249"/>
      <c r="H216" s="250" t="s">
        <v>1</v>
      </c>
      <c r="I216" s="252"/>
      <c r="J216" s="249"/>
      <c r="K216" s="249"/>
      <c r="L216" s="253"/>
      <c r="M216" s="254"/>
      <c r="N216" s="255"/>
      <c r="O216" s="255"/>
      <c r="P216" s="255"/>
      <c r="Q216" s="255"/>
      <c r="R216" s="255"/>
      <c r="S216" s="255"/>
      <c r="T216" s="256"/>
      <c r="U216" s="13"/>
      <c r="V216" s="13"/>
      <c r="W216" s="13"/>
      <c r="X216" s="13"/>
      <c r="Y216" s="13"/>
      <c r="Z216" s="13"/>
      <c r="AA216" s="13"/>
      <c r="AB216" s="13"/>
      <c r="AC216" s="13"/>
      <c r="AD216" s="13"/>
      <c r="AE216" s="13"/>
      <c r="AT216" s="257" t="s">
        <v>216</v>
      </c>
      <c r="AU216" s="257" t="s">
        <v>81</v>
      </c>
      <c r="AV216" s="13" t="s">
        <v>79</v>
      </c>
      <c r="AW216" s="13" t="s">
        <v>30</v>
      </c>
      <c r="AX216" s="13" t="s">
        <v>73</v>
      </c>
      <c r="AY216" s="257" t="s">
        <v>205</v>
      </c>
    </row>
    <row r="217" s="14" customFormat="1">
      <c r="A217" s="14"/>
      <c r="B217" s="258"/>
      <c r="C217" s="259"/>
      <c r="D217" s="243" t="s">
        <v>216</v>
      </c>
      <c r="E217" s="260" t="s">
        <v>1</v>
      </c>
      <c r="F217" s="261" t="s">
        <v>7196</v>
      </c>
      <c r="G217" s="259"/>
      <c r="H217" s="262">
        <v>1.8180000000000001</v>
      </c>
      <c r="I217" s="263"/>
      <c r="J217" s="259"/>
      <c r="K217" s="259"/>
      <c r="L217" s="264"/>
      <c r="M217" s="265"/>
      <c r="N217" s="266"/>
      <c r="O217" s="266"/>
      <c r="P217" s="266"/>
      <c r="Q217" s="266"/>
      <c r="R217" s="266"/>
      <c r="S217" s="266"/>
      <c r="T217" s="267"/>
      <c r="U217" s="14"/>
      <c r="V217" s="14"/>
      <c r="W217" s="14"/>
      <c r="X217" s="14"/>
      <c r="Y217" s="14"/>
      <c r="Z217" s="14"/>
      <c r="AA217" s="14"/>
      <c r="AB217" s="14"/>
      <c r="AC217" s="14"/>
      <c r="AD217" s="14"/>
      <c r="AE217" s="14"/>
      <c r="AT217" s="268" t="s">
        <v>216</v>
      </c>
      <c r="AU217" s="268" t="s">
        <v>81</v>
      </c>
      <c r="AV217" s="14" t="s">
        <v>81</v>
      </c>
      <c r="AW217" s="14" t="s">
        <v>30</v>
      </c>
      <c r="AX217" s="14" t="s">
        <v>73</v>
      </c>
      <c r="AY217" s="268" t="s">
        <v>205</v>
      </c>
    </row>
    <row r="218" s="14" customFormat="1">
      <c r="A218" s="14"/>
      <c r="B218" s="258"/>
      <c r="C218" s="259"/>
      <c r="D218" s="243" t="s">
        <v>216</v>
      </c>
      <c r="E218" s="260" t="s">
        <v>1</v>
      </c>
      <c r="F218" s="261" t="s">
        <v>7233</v>
      </c>
      <c r="G218" s="259"/>
      <c r="H218" s="262">
        <v>1.6799999999999999</v>
      </c>
      <c r="I218" s="263"/>
      <c r="J218" s="259"/>
      <c r="K218" s="259"/>
      <c r="L218" s="264"/>
      <c r="M218" s="265"/>
      <c r="N218" s="266"/>
      <c r="O218" s="266"/>
      <c r="P218" s="266"/>
      <c r="Q218" s="266"/>
      <c r="R218" s="266"/>
      <c r="S218" s="266"/>
      <c r="T218" s="267"/>
      <c r="U218" s="14"/>
      <c r="V218" s="14"/>
      <c r="W218" s="14"/>
      <c r="X218" s="14"/>
      <c r="Y218" s="14"/>
      <c r="Z218" s="14"/>
      <c r="AA218" s="14"/>
      <c r="AB218" s="14"/>
      <c r="AC218" s="14"/>
      <c r="AD218" s="14"/>
      <c r="AE218" s="14"/>
      <c r="AT218" s="268" t="s">
        <v>216</v>
      </c>
      <c r="AU218" s="268" t="s">
        <v>81</v>
      </c>
      <c r="AV218" s="14" t="s">
        <v>81</v>
      </c>
      <c r="AW218" s="14" t="s">
        <v>30</v>
      </c>
      <c r="AX218" s="14" t="s">
        <v>73</v>
      </c>
      <c r="AY218" s="268" t="s">
        <v>205</v>
      </c>
    </row>
    <row r="219" s="13" customFormat="1">
      <c r="A219" s="13"/>
      <c r="B219" s="248"/>
      <c r="C219" s="249"/>
      <c r="D219" s="243" t="s">
        <v>216</v>
      </c>
      <c r="E219" s="250" t="s">
        <v>1</v>
      </c>
      <c r="F219" s="251" t="s">
        <v>4953</v>
      </c>
      <c r="G219" s="249"/>
      <c r="H219" s="250" t="s">
        <v>1</v>
      </c>
      <c r="I219" s="252"/>
      <c r="J219" s="249"/>
      <c r="K219" s="249"/>
      <c r="L219" s="253"/>
      <c r="M219" s="254"/>
      <c r="N219" s="255"/>
      <c r="O219" s="255"/>
      <c r="P219" s="255"/>
      <c r="Q219" s="255"/>
      <c r="R219" s="255"/>
      <c r="S219" s="255"/>
      <c r="T219" s="256"/>
      <c r="U219" s="13"/>
      <c r="V219" s="13"/>
      <c r="W219" s="13"/>
      <c r="X219" s="13"/>
      <c r="Y219" s="13"/>
      <c r="Z219" s="13"/>
      <c r="AA219" s="13"/>
      <c r="AB219" s="13"/>
      <c r="AC219" s="13"/>
      <c r="AD219" s="13"/>
      <c r="AE219" s="13"/>
      <c r="AT219" s="257" t="s">
        <v>216</v>
      </c>
      <c r="AU219" s="257" t="s">
        <v>81</v>
      </c>
      <c r="AV219" s="13" t="s">
        <v>79</v>
      </c>
      <c r="AW219" s="13" t="s">
        <v>30</v>
      </c>
      <c r="AX219" s="13" t="s">
        <v>73</v>
      </c>
      <c r="AY219" s="257" t="s">
        <v>205</v>
      </c>
    </row>
    <row r="220" s="14" customFormat="1">
      <c r="A220" s="14"/>
      <c r="B220" s="258"/>
      <c r="C220" s="259"/>
      <c r="D220" s="243" t="s">
        <v>216</v>
      </c>
      <c r="E220" s="260" t="s">
        <v>1</v>
      </c>
      <c r="F220" s="261" t="s">
        <v>7196</v>
      </c>
      <c r="G220" s="259"/>
      <c r="H220" s="262">
        <v>1.8180000000000001</v>
      </c>
      <c r="I220" s="263"/>
      <c r="J220" s="259"/>
      <c r="K220" s="259"/>
      <c r="L220" s="264"/>
      <c r="M220" s="265"/>
      <c r="N220" s="266"/>
      <c r="O220" s="266"/>
      <c r="P220" s="266"/>
      <c r="Q220" s="266"/>
      <c r="R220" s="266"/>
      <c r="S220" s="266"/>
      <c r="T220" s="267"/>
      <c r="U220" s="14"/>
      <c r="V220" s="14"/>
      <c r="W220" s="14"/>
      <c r="X220" s="14"/>
      <c r="Y220" s="14"/>
      <c r="Z220" s="14"/>
      <c r="AA220" s="14"/>
      <c r="AB220" s="14"/>
      <c r="AC220" s="14"/>
      <c r="AD220" s="14"/>
      <c r="AE220" s="14"/>
      <c r="AT220" s="268" t="s">
        <v>216</v>
      </c>
      <c r="AU220" s="268" t="s">
        <v>81</v>
      </c>
      <c r="AV220" s="14" t="s">
        <v>81</v>
      </c>
      <c r="AW220" s="14" t="s">
        <v>30</v>
      </c>
      <c r="AX220" s="14" t="s">
        <v>73</v>
      </c>
      <c r="AY220" s="268" t="s">
        <v>205</v>
      </c>
    </row>
    <row r="221" s="14" customFormat="1">
      <c r="A221" s="14"/>
      <c r="B221" s="258"/>
      <c r="C221" s="259"/>
      <c r="D221" s="243" t="s">
        <v>216</v>
      </c>
      <c r="E221" s="260" t="s">
        <v>1</v>
      </c>
      <c r="F221" s="261" t="s">
        <v>7233</v>
      </c>
      <c r="G221" s="259"/>
      <c r="H221" s="262">
        <v>1.6799999999999999</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216</v>
      </c>
      <c r="AU221" s="268" t="s">
        <v>81</v>
      </c>
      <c r="AV221" s="14" t="s">
        <v>81</v>
      </c>
      <c r="AW221" s="14" t="s">
        <v>30</v>
      </c>
      <c r="AX221" s="14" t="s">
        <v>73</v>
      </c>
      <c r="AY221" s="268" t="s">
        <v>205</v>
      </c>
    </row>
    <row r="222" s="15" customFormat="1">
      <c r="A222" s="15"/>
      <c r="B222" s="269"/>
      <c r="C222" s="270"/>
      <c r="D222" s="243" t="s">
        <v>216</v>
      </c>
      <c r="E222" s="271" t="s">
        <v>1</v>
      </c>
      <c r="F222" s="272" t="s">
        <v>222</v>
      </c>
      <c r="G222" s="270"/>
      <c r="H222" s="273">
        <v>6.9960000000000004</v>
      </c>
      <c r="I222" s="274"/>
      <c r="J222" s="270"/>
      <c r="K222" s="270"/>
      <c r="L222" s="275"/>
      <c r="M222" s="276"/>
      <c r="N222" s="277"/>
      <c r="O222" s="277"/>
      <c r="P222" s="277"/>
      <c r="Q222" s="277"/>
      <c r="R222" s="277"/>
      <c r="S222" s="277"/>
      <c r="T222" s="278"/>
      <c r="U222" s="15"/>
      <c r="V222" s="15"/>
      <c r="W222" s="15"/>
      <c r="X222" s="15"/>
      <c r="Y222" s="15"/>
      <c r="Z222" s="15"/>
      <c r="AA222" s="15"/>
      <c r="AB222" s="15"/>
      <c r="AC222" s="15"/>
      <c r="AD222" s="15"/>
      <c r="AE222" s="15"/>
      <c r="AT222" s="279" t="s">
        <v>216</v>
      </c>
      <c r="AU222" s="279" t="s">
        <v>81</v>
      </c>
      <c r="AV222" s="15" t="s">
        <v>212</v>
      </c>
      <c r="AW222" s="15" t="s">
        <v>30</v>
      </c>
      <c r="AX222" s="15" t="s">
        <v>79</v>
      </c>
      <c r="AY222" s="279" t="s">
        <v>205</v>
      </c>
    </row>
    <row r="223" s="2" customFormat="1" ht="24.15" customHeight="1">
      <c r="A223" s="39"/>
      <c r="B223" s="40"/>
      <c r="C223" s="230" t="s">
        <v>251</v>
      </c>
      <c r="D223" s="230" t="s">
        <v>207</v>
      </c>
      <c r="E223" s="231" t="s">
        <v>4818</v>
      </c>
      <c r="F223" s="232" t="s">
        <v>4819</v>
      </c>
      <c r="G223" s="233" t="s">
        <v>279</v>
      </c>
      <c r="H223" s="234">
        <v>14</v>
      </c>
      <c r="I223" s="235"/>
      <c r="J223" s="236">
        <f>ROUND(I223*H223,2)</f>
        <v>0</v>
      </c>
      <c r="K223" s="232" t="s">
        <v>211</v>
      </c>
      <c r="L223" s="45"/>
      <c r="M223" s="237" t="s">
        <v>1</v>
      </c>
      <c r="N223" s="238" t="s">
        <v>38</v>
      </c>
      <c r="O223" s="92"/>
      <c r="P223" s="239">
        <f>O223*H223</f>
        <v>0</v>
      </c>
      <c r="Q223" s="239">
        <v>0.041500000000000002</v>
      </c>
      <c r="R223" s="239">
        <f>Q223*H223</f>
        <v>0.58100000000000007</v>
      </c>
      <c r="S223" s="239">
        <v>0</v>
      </c>
      <c r="T223" s="240">
        <f>S223*H223</f>
        <v>0</v>
      </c>
      <c r="U223" s="39"/>
      <c r="V223" s="39"/>
      <c r="W223" s="39"/>
      <c r="X223" s="39"/>
      <c r="Y223" s="39"/>
      <c r="Z223" s="39"/>
      <c r="AA223" s="39"/>
      <c r="AB223" s="39"/>
      <c r="AC223" s="39"/>
      <c r="AD223" s="39"/>
      <c r="AE223" s="39"/>
      <c r="AR223" s="241" t="s">
        <v>212</v>
      </c>
      <c r="AT223" s="241" t="s">
        <v>207</v>
      </c>
      <c r="AU223" s="241" t="s">
        <v>81</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212</v>
      </c>
      <c r="BM223" s="241" t="s">
        <v>7234</v>
      </c>
    </row>
    <row r="224" s="2" customFormat="1">
      <c r="A224" s="39"/>
      <c r="B224" s="40"/>
      <c r="C224" s="41"/>
      <c r="D224" s="243" t="s">
        <v>214</v>
      </c>
      <c r="E224" s="41"/>
      <c r="F224" s="244" t="s">
        <v>4821</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81</v>
      </c>
    </row>
    <row r="225" s="13" customFormat="1">
      <c r="A225" s="13"/>
      <c r="B225" s="248"/>
      <c r="C225" s="249"/>
      <c r="D225" s="243" t="s">
        <v>216</v>
      </c>
      <c r="E225" s="250" t="s">
        <v>1</v>
      </c>
      <c r="F225" s="251" t="s">
        <v>7235</v>
      </c>
      <c r="G225" s="249"/>
      <c r="H225" s="250" t="s">
        <v>1</v>
      </c>
      <c r="I225" s="252"/>
      <c r="J225" s="249"/>
      <c r="K225" s="249"/>
      <c r="L225" s="253"/>
      <c r="M225" s="254"/>
      <c r="N225" s="255"/>
      <c r="O225" s="255"/>
      <c r="P225" s="255"/>
      <c r="Q225" s="255"/>
      <c r="R225" s="255"/>
      <c r="S225" s="255"/>
      <c r="T225" s="256"/>
      <c r="U225" s="13"/>
      <c r="V225" s="13"/>
      <c r="W225" s="13"/>
      <c r="X225" s="13"/>
      <c r="Y225" s="13"/>
      <c r="Z225" s="13"/>
      <c r="AA225" s="13"/>
      <c r="AB225" s="13"/>
      <c r="AC225" s="13"/>
      <c r="AD225" s="13"/>
      <c r="AE225" s="13"/>
      <c r="AT225" s="257" t="s">
        <v>216</v>
      </c>
      <c r="AU225" s="257" t="s">
        <v>81</v>
      </c>
      <c r="AV225" s="13" t="s">
        <v>79</v>
      </c>
      <c r="AW225" s="13" t="s">
        <v>30</v>
      </c>
      <c r="AX225" s="13" t="s">
        <v>73</v>
      </c>
      <c r="AY225" s="257" t="s">
        <v>205</v>
      </c>
    </row>
    <row r="226" s="14" customFormat="1">
      <c r="A226" s="14"/>
      <c r="B226" s="258"/>
      <c r="C226" s="259"/>
      <c r="D226" s="243" t="s">
        <v>216</v>
      </c>
      <c r="E226" s="260" t="s">
        <v>1</v>
      </c>
      <c r="F226" s="261" t="s">
        <v>7236</v>
      </c>
      <c r="G226" s="259"/>
      <c r="H226" s="262">
        <v>14</v>
      </c>
      <c r="I226" s="263"/>
      <c r="J226" s="259"/>
      <c r="K226" s="259"/>
      <c r="L226" s="264"/>
      <c r="M226" s="265"/>
      <c r="N226" s="266"/>
      <c r="O226" s="266"/>
      <c r="P226" s="266"/>
      <c r="Q226" s="266"/>
      <c r="R226" s="266"/>
      <c r="S226" s="266"/>
      <c r="T226" s="267"/>
      <c r="U226" s="14"/>
      <c r="V226" s="14"/>
      <c r="W226" s="14"/>
      <c r="X226" s="14"/>
      <c r="Y226" s="14"/>
      <c r="Z226" s="14"/>
      <c r="AA226" s="14"/>
      <c r="AB226" s="14"/>
      <c r="AC226" s="14"/>
      <c r="AD226" s="14"/>
      <c r="AE226" s="14"/>
      <c r="AT226" s="268" t="s">
        <v>216</v>
      </c>
      <c r="AU226" s="268" t="s">
        <v>81</v>
      </c>
      <c r="AV226" s="14" t="s">
        <v>81</v>
      </c>
      <c r="AW226" s="14" t="s">
        <v>30</v>
      </c>
      <c r="AX226" s="14" t="s">
        <v>79</v>
      </c>
      <c r="AY226" s="268" t="s">
        <v>205</v>
      </c>
    </row>
    <row r="227" s="2" customFormat="1" ht="24.15" customHeight="1">
      <c r="A227" s="39"/>
      <c r="B227" s="40"/>
      <c r="C227" s="230" t="s">
        <v>261</v>
      </c>
      <c r="D227" s="230" t="s">
        <v>207</v>
      </c>
      <c r="E227" s="231" t="s">
        <v>7237</v>
      </c>
      <c r="F227" s="232" t="s">
        <v>7238</v>
      </c>
      <c r="G227" s="233" t="s">
        <v>157</v>
      </c>
      <c r="H227" s="234">
        <v>349.30700000000002</v>
      </c>
      <c r="I227" s="235"/>
      <c r="J227" s="236">
        <f>ROUND(I227*H227,2)</f>
        <v>0</v>
      </c>
      <c r="K227" s="232" t="s">
        <v>211</v>
      </c>
      <c r="L227" s="45"/>
      <c r="M227" s="237" t="s">
        <v>1</v>
      </c>
      <c r="N227" s="238" t="s">
        <v>38</v>
      </c>
      <c r="O227" s="92"/>
      <c r="P227" s="239">
        <f>O227*H227</f>
        <v>0</v>
      </c>
      <c r="Q227" s="239">
        <v>0.028400000000000002</v>
      </c>
      <c r="R227" s="239">
        <f>Q227*H227</f>
        <v>9.9203188000000004</v>
      </c>
      <c r="S227" s="239">
        <v>0</v>
      </c>
      <c r="T227" s="240">
        <f>S227*H227</f>
        <v>0</v>
      </c>
      <c r="U227" s="39"/>
      <c r="V227" s="39"/>
      <c r="W227" s="39"/>
      <c r="X227" s="39"/>
      <c r="Y227" s="39"/>
      <c r="Z227" s="39"/>
      <c r="AA227" s="39"/>
      <c r="AB227" s="39"/>
      <c r="AC227" s="39"/>
      <c r="AD227" s="39"/>
      <c r="AE227" s="39"/>
      <c r="AR227" s="241" t="s">
        <v>212</v>
      </c>
      <c r="AT227" s="241" t="s">
        <v>207</v>
      </c>
      <c r="AU227" s="241" t="s">
        <v>81</v>
      </c>
      <c r="AY227" s="18" t="s">
        <v>205</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212</v>
      </c>
      <c r="BM227" s="241" t="s">
        <v>7239</v>
      </c>
    </row>
    <row r="228" s="2" customFormat="1">
      <c r="A228" s="39"/>
      <c r="B228" s="40"/>
      <c r="C228" s="41"/>
      <c r="D228" s="243" t="s">
        <v>214</v>
      </c>
      <c r="E228" s="41"/>
      <c r="F228" s="244" t="s">
        <v>7240</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214</v>
      </c>
      <c r="AU228" s="18" t="s">
        <v>81</v>
      </c>
    </row>
    <row r="229" s="13" customFormat="1">
      <c r="A229" s="13"/>
      <c r="B229" s="248"/>
      <c r="C229" s="249"/>
      <c r="D229" s="243" t="s">
        <v>216</v>
      </c>
      <c r="E229" s="250" t="s">
        <v>1</v>
      </c>
      <c r="F229" s="251" t="s">
        <v>7241</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216</v>
      </c>
      <c r="AU229" s="257" t="s">
        <v>81</v>
      </c>
      <c r="AV229" s="13" t="s">
        <v>79</v>
      </c>
      <c r="AW229" s="13" t="s">
        <v>30</v>
      </c>
      <c r="AX229" s="13" t="s">
        <v>73</v>
      </c>
      <c r="AY229" s="257" t="s">
        <v>205</v>
      </c>
    </row>
    <row r="230" s="13" customFormat="1">
      <c r="A230" s="13"/>
      <c r="B230" s="248"/>
      <c r="C230" s="249"/>
      <c r="D230" s="243" t="s">
        <v>216</v>
      </c>
      <c r="E230" s="250" t="s">
        <v>1</v>
      </c>
      <c r="F230" s="251" t="s">
        <v>7242</v>
      </c>
      <c r="G230" s="249"/>
      <c r="H230" s="250" t="s">
        <v>1</v>
      </c>
      <c r="I230" s="252"/>
      <c r="J230" s="249"/>
      <c r="K230" s="249"/>
      <c r="L230" s="253"/>
      <c r="M230" s="254"/>
      <c r="N230" s="255"/>
      <c r="O230" s="255"/>
      <c r="P230" s="255"/>
      <c r="Q230" s="255"/>
      <c r="R230" s="255"/>
      <c r="S230" s="255"/>
      <c r="T230" s="256"/>
      <c r="U230" s="13"/>
      <c r="V230" s="13"/>
      <c r="W230" s="13"/>
      <c r="X230" s="13"/>
      <c r="Y230" s="13"/>
      <c r="Z230" s="13"/>
      <c r="AA230" s="13"/>
      <c r="AB230" s="13"/>
      <c r="AC230" s="13"/>
      <c r="AD230" s="13"/>
      <c r="AE230" s="13"/>
      <c r="AT230" s="257" t="s">
        <v>216</v>
      </c>
      <c r="AU230" s="257" t="s">
        <v>81</v>
      </c>
      <c r="AV230" s="13" t="s">
        <v>79</v>
      </c>
      <c r="AW230" s="13" t="s">
        <v>30</v>
      </c>
      <c r="AX230" s="13" t="s">
        <v>73</v>
      </c>
      <c r="AY230" s="257" t="s">
        <v>205</v>
      </c>
    </row>
    <row r="231" s="14" customFormat="1">
      <c r="A231" s="14"/>
      <c r="B231" s="258"/>
      <c r="C231" s="259"/>
      <c r="D231" s="243" t="s">
        <v>216</v>
      </c>
      <c r="E231" s="260" t="s">
        <v>1</v>
      </c>
      <c r="F231" s="261" t="s">
        <v>7243</v>
      </c>
      <c r="G231" s="259"/>
      <c r="H231" s="262">
        <v>284.65300000000002</v>
      </c>
      <c r="I231" s="263"/>
      <c r="J231" s="259"/>
      <c r="K231" s="259"/>
      <c r="L231" s="264"/>
      <c r="M231" s="265"/>
      <c r="N231" s="266"/>
      <c r="O231" s="266"/>
      <c r="P231" s="266"/>
      <c r="Q231" s="266"/>
      <c r="R231" s="266"/>
      <c r="S231" s="266"/>
      <c r="T231" s="267"/>
      <c r="U231" s="14"/>
      <c r="V231" s="14"/>
      <c r="W231" s="14"/>
      <c r="X231" s="14"/>
      <c r="Y231" s="14"/>
      <c r="Z231" s="14"/>
      <c r="AA231" s="14"/>
      <c r="AB231" s="14"/>
      <c r="AC231" s="14"/>
      <c r="AD231" s="14"/>
      <c r="AE231" s="14"/>
      <c r="AT231" s="268" t="s">
        <v>216</v>
      </c>
      <c r="AU231" s="268" t="s">
        <v>81</v>
      </c>
      <c r="AV231" s="14" t="s">
        <v>81</v>
      </c>
      <c r="AW231" s="14" t="s">
        <v>30</v>
      </c>
      <c r="AX231" s="14" t="s">
        <v>73</v>
      </c>
      <c r="AY231" s="268" t="s">
        <v>205</v>
      </c>
    </row>
    <row r="232" s="13" customFormat="1">
      <c r="A232" s="13"/>
      <c r="B232" s="248"/>
      <c r="C232" s="249"/>
      <c r="D232" s="243" t="s">
        <v>216</v>
      </c>
      <c r="E232" s="250" t="s">
        <v>1</v>
      </c>
      <c r="F232" s="251" t="s">
        <v>7244</v>
      </c>
      <c r="G232" s="249"/>
      <c r="H232" s="250" t="s">
        <v>1</v>
      </c>
      <c r="I232" s="252"/>
      <c r="J232" s="249"/>
      <c r="K232" s="249"/>
      <c r="L232" s="253"/>
      <c r="M232" s="254"/>
      <c r="N232" s="255"/>
      <c r="O232" s="255"/>
      <c r="P232" s="255"/>
      <c r="Q232" s="255"/>
      <c r="R232" s="255"/>
      <c r="S232" s="255"/>
      <c r="T232" s="256"/>
      <c r="U232" s="13"/>
      <c r="V232" s="13"/>
      <c r="W232" s="13"/>
      <c r="X232" s="13"/>
      <c r="Y232" s="13"/>
      <c r="Z232" s="13"/>
      <c r="AA232" s="13"/>
      <c r="AB232" s="13"/>
      <c r="AC232" s="13"/>
      <c r="AD232" s="13"/>
      <c r="AE232" s="13"/>
      <c r="AT232" s="257" t="s">
        <v>216</v>
      </c>
      <c r="AU232" s="257" t="s">
        <v>81</v>
      </c>
      <c r="AV232" s="13" t="s">
        <v>79</v>
      </c>
      <c r="AW232" s="13" t="s">
        <v>30</v>
      </c>
      <c r="AX232" s="13" t="s">
        <v>73</v>
      </c>
      <c r="AY232" s="257" t="s">
        <v>205</v>
      </c>
    </row>
    <row r="233" s="14" customFormat="1">
      <c r="A233" s="14"/>
      <c r="B233" s="258"/>
      <c r="C233" s="259"/>
      <c r="D233" s="243" t="s">
        <v>216</v>
      </c>
      <c r="E233" s="260" t="s">
        <v>1</v>
      </c>
      <c r="F233" s="261" t="s">
        <v>7245</v>
      </c>
      <c r="G233" s="259"/>
      <c r="H233" s="262">
        <v>-13.442</v>
      </c>
      <c r="I233" s="263"/>
      <c r="J233" s="259"/>
      <c r="K233" s="259"/>
      <c r="L233" s="264"/>
      <c r="M233" s="265"/>
      <c r="N233" s="266"/>
      <c r="O233" s="266"/>
      <c r="P233" s="266"/>
      <c r="Q233" s="266"/>
      <c r="R233" s="266"/>
      <c r="S233" s="266"/>
      <c r="T233" s="267"/>
      <c r="U233" s="14"/>
      <c r="V233" s="14"/>
      <c r="W233" s="14"/>
      <c r="X233" s="14"/>
      <c r="Y233" s="14"/>
      <c r="Z233" s="14"/>
      <c r="AA233" s="14"/>
      <c r="AB233" s="14"/>
      <c r="AC233" s="14"/>
      <c r="AD233" s="14"/>
      <c r="AE233" s="14"/>
      <c r="AT233" s="268" t="s">
        <v>216</v>
      </c>
      <c r="AU233" s="268" t="s">
        <v>81</v>
      </c>
      <c r="AV233" s="14" t="s">
        <v>81</v>
      </c>
      <c r="AW233" s="14" t="s">
        <v>30</v>
      </c>
      <c r="AX233" s="14" t="s">
        <v>73</v>
      </c>
      <c r="AY233" s="268" t="s">
        <v>205</v>
      </c>
    </row>
    <row r="234" s="14" customFormat="1">
      <c r="A234" s="14"/>
      <c r="B234" s="258"/>
      <c r="C234" s="259"/>
      <c r="D234" s="243" t="s">
        <v>216</v>
      </c>
      <c r="E234" s="260" t="s">
        <v>1</v>
      </c>
      <c r="F234" s="261" t="s">
        <v>7246</v>
      </c>
      <c r="G234" s="259"/>
      <c r="H234" s="262">
        <v>-4.8280000000000003</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216</v>
      </c>
      <c r="AU234" s="268" t="s">
        <v>81</v>
      </c>
      <c r="AV234" s="14" t="s">
        <v>81</v>
      </c>
      <c r="AW234" s="14" t="s">
        <v>30</v>
      </c>
      <c r="AX234" s="14" t="s">
        <v>73</v>
      </c>
      <c r="AY234" s="268" t="s">
        <v>205</v>
      </c>
    </row>
    <row r="235" s="14" customFormat="1">
      <c r="A235" s="14"/>
      <c r="B235" s="258"/>
      <c r="C235" s="259"/>
      <c r="D235" s="243" t="s">
        <v>216</v>
      </c>
      <c r="E235" s="260" t="s">
        <v>1</v>
      </c>
      <c r="F235" s="261" t="s">
        <v>7247</v>
      </c>
      <c r="G235" s="259"/>
      <c r="H235" s="262">
        <v>-11.522</v>
      </c>
      <c r="I235" s="263"/>
      <c r="J235" s="259"/>
      <c r="K235" s="259"/>
      <c r="L235" s="264"/>
      <c r="M235" s="265"/>
      <c r="N235" s="266"/>
      <c r="O235" s="266"/>
      <c r="P235" s="266"/>
      <c r="Q235" s="266"/>
      <c r="R235" s="266"/>
      <c r="S235" s="266"/>
      <c r="T235" s="267"/>
      <c r="U235" s="14"/>
      <c r="V235" s="14"/>
      <c r="W235" s="14"/>
      <c r="X235" s="14"/>
      <c r="Y235" s="14"/>
      <c r="Z235" s="14"/>
      <c r="AA235" s="14"/>
      <c r="AB235" s="14"/>
      <c r="AC235" s="14"/>
      <c r="AD235" s="14"/>
      <c r="AE235" s="14"/>
      <c r="AT235" s="268" t="s">
        <v>216</v>
      </c>
      <c r="AU235" s="268" t="s">
        <v>81</v>
      </c>
      <c r="AV235" s="14" t="s">
        <v>81</v>
      </c>
      <c r="AW235" s="14" t="s">
        <v>30</v>
      </c>
      <c r="AX235" s="14" t="s">
        <v>73</v>
      </c>
      <c r="AY235" s="268" t="s">
        <v>205</v>
      </c>
    </row>
    <row r="236" s="14" customFormat="1">
      <c r="A236" s="14"/>
      <c r="B236" s="258"/>
      <c r="C236" s="259"/>
      <c r="D236" s="243" t="s">
        <v>216</v>
      </c>
      <c r="E236" s="260" t="s">
        <v>1</v>
      </c>
      <c r="F236" s="261" t="s">
        <v>7248</v>
      </c>
      <c r="G236" s="259"/>
      <c r="H236" s="262">
        <v>-1.8180000000000001</v>
      </c>
      <c r="I236" s="263"/>
      <c r="J236" s="259"/>
      <c r="K236" s="259"/>
      <c r="L236" s="264"/>
      <c r="M236" s="265"/>
      <c r="N236" s="266"/>
      <c r="O236" s="266"/>
      <c r="P236" s="266"/>
      <c r="Q236" s="266"/>
      <c r="R236" s="266"/>
      <c r="S236" s="266"/>
      <c r="T236" s="267"/>
      <c r="U236" s="14"/>
      <c r="V236" s="14"/>
      <c r="W236" s="14"/>
      <c r="X236" s="14"/>
      <c r="Y236" s="14"/>
      <c r="Z236" s="14"/>
      <c r="AA236" s="14"/>
      <c r="AB236" s="14"/>
      <c r="AC236" s="14"/>
      <c r="AD236" s="14"/>
      <c r="AE236" s="14"/>
      <c r="AT236" s="268" t="s">
        <v>216</v>
      </c>
      <c r="AU236" s="268" t="s">
        <v>81</v>
      </c>
      <c r="AV236" s="14" t="s">
        <v>81</v>
      </c>
      <c r="AW236" s="14" t="s">
        <v>30</v>
      </c>
      <c r="AX236" s="14" t="s">
        <v>73</v>
      </c>
      <c r="AY236" s="268" t="s">
        <v>205</v>
      </c>
    </row>
    <row r="237" s="16" customFormat="1">
      <c r="A237" s="16"/>
      <c r="B237" s="281"/>
      <c r="C237" s="282"/>
      <c r="D237" s="243" t="s">
        <v>216</v>
      </c>
      <c r="E237" s="283" t="s">
        <v>1</v>
      </c>
      <c r="F237" s="284" t="s">
        <v>258</v>
      </c>
      <c r="G237" s="282"/>
      <c r="H237" s="285">
        <v>253.04300000000001</v>
      </c>
      <c r="I237" s="286"/>
      <c r="J237" s="282"/>
      <c r="K237" s="282"/>
      <c r="L237" s="287"/>
      <c r="M237" s="288"/>
      <c r="N237" s="289"/>
      <c r="O237" s="289"/>
      <c r="P237" s="289"/>
      <c r="Q237" s="289"/>
      <c r="R237" s="289"/>
      <c r="S237" s="289"/>
      <c r="T237" s="290"/>
      <c r="U237" s="16"/>
      <c r="V237" s="16"/>
      <c r="W237" s="16"/>
      <c r="X237" s="16"/>
      <c r="Y237" s="16"/>
      <c r="Z237" s="16"/>
      <c r="AA237" s="16"/>
      <c r="AB237" s="16"/>
      <c r="AC237" s="16"/>
      <c r="AD237" s="16"/>
      <c r="AE237" s="16"/>
      <c r="AT237" s="291" t="s">
        <v>216</v>
      </c>
      <c r="AU237" s="291" t="s">
        <v>81</v>
      </c>
      <c r="AV237" s="16" t="s">
        <v>88</v>
      </c>
      <c r="AW237" s="16" t="s">
        <v>30</v>
      </c>
      <c r="AX237" s="16" t="s">
        <v>73</v>
      </c>
      <c r="AY237" s="291" t="s">
        <v>205</v>
      </c>
    </row>
    <row r="238" s="13" customFormat="1">
      <c r="A238" s="13"/>
      <c r="B238" s="248"/>
      <c r="C238" s="249"/>
      <c r="D238" s="243" t="s">
        <v>216</v>
      </c>
      <c r="E238" s="250" t="s">
        <v>1</v>
      </c>
      <c r="F238" s="251" t="s">
        <v>1777</v>
      </c>
      <c r="G238" s="249"/>
      <c r="H238" s="250" t="s">
        <v>1</v>
      </c>
      <c r="I238" s="252"/>
      <c r="J238" s="249"/>
      <c r="K238" s="249"/>
      <c r="L238" s="253"/>
      <c r="M238" s="254"/>
      <c r="N238" s="255"/>
      <c r="O238" s="255"/>
      <c r="P238" s="255"/>
      <c r="Q238" s="255"/>
      <c r="R238" s="255"/>
      <c r="S238" s="255"/>
      <c r="T238" s="256"/>
      <c r="U238" s="13"/>
      <c r="V238" s="13"/>
      <c r="W238" s="13"/>
      <c r="X238" s="13"/>
      <c r="Y238" s="13"/>
      <c r="Z238" s="13"/>
      <c r="AA238" s="13"/>
      <c r="AB238" s="13"/>
      <c r="AC238" s="13"/>
      <c r="AD238" s="13"/>
      <c r="AE238" s="13"/>
      <c r="AT238" s="257" t="s">
        <v>216</v>
      </c>
      <c r="AU238" s="257" t="s">
        <v>81</v>
      </c>
      <c r="AV238" s="13" t="s">
        <v>79</v>
      </c>
      <c r="AW238" s="13" t="s">
        <v>30</v>
      </c>
      <c r="AX238" s="13" t="s">
        <v>73</v>
      </c>
      <c r="AY238" s="257" t="s">
        <v>205</v>
      </c>
    </row>
    <row r="239" s="14" customFormat="1">
      <c r="A239" s="14"/>
      <c r="B239" s="258"/>
      <c r="C239" s="259"/>
      <c r="D239" s="243" t="s">
        <v>216</v>
      </c>
      <c r="E239" s="260" t="s">
        <v>1</v>
      </c>
      <c r="F239" s="261" t="s">
        <v>7249</v>
      </c>
      <c r="G239" s="259"/>
      <c r="H239" s="262">
        <v>39.649000000000001</v>
      </c>
      <c r="I239" s="263"/>
      <c r="J239" s="259"/>
      <c r="K239" s="259"/>
      <c r="L239" s="264"/>
      <c r="M239" s="265"/>
      <c r="N239" s="266"/>
      <c r="O239" s="266"/>
      <c r="P239" s="266"/>
      <c r="Q239" s="266"/>
      <c r="R239" s="266"/>
      <c r="S239" s="266"/>
      <c r="T239" s="267"/>
      <c r="U239" s="14"/>
      <c r="V239" s="14"/>
      <c r="W239" s="14"/>
      <c r="X239" s="14"/>
      <c r="Y239" s="14"/>
      <c r="Z239" s="14"/>
      <c r="AA239" s="14"/>
      <c r="AB239" s="14"/>
      <c r="AC239" s="14"/>
      <c r="AD239" s="14"/>
      <c r="AE239" s="14"/>
      <c r="AT239" s="268" t="s">
        <v>216</v>
      </c>
      <c r="AU239" s="268" t="s">
        <v>81</v>
      </c>
      <c r="AV239" s="14" t="s">
        <v>81</v>
      </c>
      <c r="AW239" s="14" t="s">
        <v>30</v>
      </c>
      <c r="AX239" s="14" t="s">
        <v>73</v>
      </c>
      <c r="AY239" s="268" t="s">
        <v>205</v>
      </c>
    </row>
    <row r="240" s="13" customFormat="1">
      <c r="A240" s="13"/>
      <c r="B240" s="248"/>
      <c r="C240" s="249"/>
      <c r="D240" s="243" t="s">
        <v>216</v>
      </c>
      <c r="E240" s="250" t="s">
        <v>1</v>
      </c>
      <c r="F240" s="251" t="s">
        <v>7250</v>
      </c>
      <c r="G240" s="249"/>
      <c r="H240" s="250" t="s">
        <v>1</v>
      </c>
      <c r="I240" s="252"/>
      <c r="J240" s="249"/>
      <c r="K240" s="249"/>
      <c r="L240" s="253"/>
      <c r="M240" s="254"/>
      <c r="N240" s="255"/>
      <c r="O240" s="255"/>
      <c r="P240" s="255"/>
      <c r="Q240" s="255"/>
      <c r="R240" s="255"/>
      <c r="S240" s="255"/>
      <c r="T240" s="256"/>
      <c r="U240" s="13"/>
      <c r="V240" s="13"/>
      <c r="W240" s="13"/>
      <c r="X240" s="13"/>
      <c r="Y240" s="13"/>
      <c r="Z240" s="13"/>
      <c r="AA240" s="13"/>
      <c r="AB240" s="13"/>
      <c r="AC240" s="13"/>
      <c r="AD240" s="13"/>
      <c r="AE240" s="13"/>
      <c r="AT240" s="257" t="s">
        <v>216</v>
      </c>
      <c r="AU240" s="257" t="s">
        <v>81</v>
      </c>
      <c r="AV240" s="13" t="s">
        <v>79</v>
      </c>
      <c r="AW240" s="13" t="s">
        <v>30</v>
      </c>
      <c r="AX240" s="13" t="s">
        <v>73</v>
      </c>
      <c r="AY240" s="257" t="s">
        <v>205</v>
      </c>
    </row>
    <row r="241" s="14" customFormat="1">
      <c r="A241" s="14"/>
      <c r="B241" s="258"/>
      <c r="C241" s="259"/>
      <c r="D241" s="243" t="s">
        <v>216</v>
      </c>
      <c r="E241" s="260" t="s">
        <v>1</v>
      </c>
      <c r="F241" s="261" t="s">
        <v>7251</v>
      </c>
      <c r="G241" s="259"/>
      <c r="H241" s="262">
        <v>56.615000000000002</v>
      </c>
      <c r="I241" s="263"/>
      <c r="J241" s="259"/>
      <c r="K241" s="259"/>
      <c r="L241" s="264"/>
      <c r="M241" s="265"/>
      <c r="N241" s="266"/>
      <c r="O241" s="266"/>
      <c r="P241" s="266"/>
      <c r="Q241" s="266"/>
      <c r="R241" s="266"/>
      <c r="S241" s="266"/>
      <c r="T241" s="267"/>
      <c r="U241" s="14"/>
      <c r="V241" s="14"/>
      <c r="W241" s="14"/>
      <c r="X241" s="14"/>
      <c r="Y241" s="14"/>
      <c r="Z241" s="14"/>
      <c r="AA241" s="14"/>
      <c r="AB241" s="14"/>
      <c r="AC241" s="14"/>
      <c r="AD241" s="14"/>
      <c r="AE241" s="14"/>
      <c r="AT241" s="268" t="s">
        <v>216</v>
      </c>
      <c r="AU241" s="268" t="s">
        <v>81</v>
      </c>
      <c r="AV241" s="14" t="s">
        <v>81</v>
      </c>
      <c r="AW241" s="14" t="s">
        <v>30</v>
      </c>
      <c r="AX241" s="14" t="s">
        <v>73</v>
      </c>
      <c r="AY241" s="268" t="s">
        <v>205</v>
      </c>
    </row>
    <row r="242" s="15" customFormat="1">
      <c r="A242" s="15"/>
      <c r="B242" s="269"/>
      <c r="C242" s="270"/>
      <c r="D242" s="243" t="s">
        <v>216</v>
      </c>
      <c r="E242" s="271" t="s">
        <v>1</v>
      </c>
      <c r="F242" s="272" t="s">
        <v>222</v>
      </c>
      <c r="G242" s="270"/>
      <c r="H242" s="273">
        <v>349.30700000000002</v>
      </c>
      <c r="I242" s="274"/>
      <c r="J242" s="270"/>
      <c r="K242" s="270"/>
      <c r="L242" s="275"/>
      <c r="M242" s="276"/>
      <c r="N242" s="277"/>
      <c r="O242" s="277"/>
      <c r="P242" s="277"/>
      <c r="Q242" s="277"/>
      <c r="R242" s="277"/>
      <c r="S242" s="277"/>
      <c r="T242" s="278"/>
      <c r="U242" s="15"/>
      <c r="V242" s="15"/>
      <c r="W242" s="15"/>
      <c r="X242" s="15"/>
      <c r="Y242" s="15"/>
      <c r="Z242" s="15"/>
      <c r="AA242" s="15"/>
      <c r="AB242" s="15"/>
      <c r="AC242" s="15"/>
      <c r="AD242" s="15"/>
      <c r="AE242" s="15"/>
      <c r="AT242" s="279" t="s">
        <v>216</v>
      </c>
      <c r="AU242" s="279" t="s">
        <v>81</v>
      </c>
      <c r="AV242" s="15" t="s">
        <v>212</v>
      </c>
      <c r="AW242" s="15" t="s">
        <v>30</v>
      </c>
      <c r="AX242" s="15" t="s">
        <v>79</v>
      </c>
      <c r="AY242" s="279" t="s">
        <v>205</v>
      </c>
    </row>
    <row r="243" s="2" customFormat="1" ht="24.15" customHeight="1">
      <c r="A243" s="39"/>
      <c r="B243" s="40"/>
      <c r="C243" s="230" t="s">
        <v>268</v>
      </c>
      <c r="D243" s="230" t="s">
        <v>207</v>
      </c>
      <c r="E243" s="231" t="s">
        <v>529</v>
      </c>
      <c r="F243" s="232" t="s">
        <v>4826</v>
      </c>
      <c r="G243" s="233" t="s">
        <v>210</v>
      </c>
      <c r="H243" s="234">
        <v>1.4370000000000001</v>
      </c>
      <c r="I243" s="235"/>
      <c r="J243" s="236">
        <f>ROUND(I243*H243,2)</f>
        <v>0</v>
      </c>
      <c r="K243" s="232" t="s">
        <v>211</v>
      </c>
      <c r="L243" s="45"/>
      <c r="M243" s="237" t="s">
        <v>1</v>
      </c>
      <c r="N243" s="238" t="s">
        <v>38</v>
      </c>
      <c r="O243" s="92"/>
      <c r="P243" s="239">
        <f>O243*H243</f>
        <v>0</v>
      </c>
      <c r="Q243" s="239">
        <v>2.5018699999999998</v>
      </c>
      <c r="R243" s="239">
        <f>Q243*H243</f>
        <v>3.5951871899999999</v>
      </c>
      <c r="S243" s="239">
        <v>0</v>
      </c>
      <c r="T243" s="240">
        <f>S243*H243</f>
        <v>0</v>
      </c>
      <c r="U243" s="39"/>
      <c r="V243" s="39"/>
      <c r="W243" s="39"/>
      <c r="X243" s="39"/>
      <c r="Y243" s="39"/>
      <c r="Z243" s="39"/>
      <c r="AA243" s="39"/>
      <c r="AB243" s="39"/>
      <c r="AC243" s="39"/>
      <c r="AD243" s="39"/>
      <c r="AE243" s="39"/>
      <c r="AR243" s="241" t="s">
        <v>212</v>
      </c>
      <c r="AT243" s="241" t="s">
        <v>207</v>
      </c>
      <c r="AU243" s="241" t="s">
        <v>81</v>
      </c>
      <c r="AY243" s="18" t="s">
        <v>205</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212</v>
      </c>
      <c r="BM243" s="241" t="s">
        <v>7252</v>
      </c>
    </row>
    <row r="244" s="2" customFormat="1">
      <c r="A244" s="39"/>
      <c r="B244" s="40"/>
      <c r="C244" s="41"/>
      <c r="D244" s="243" t="s">
        <v>214</v>
      </c>
      <c r="E244" s="41"/>
      <c r="F244" s="244" t="s">
        <v>532</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214</v>
      </c>
      <c r="AU244" s="18" t="s">
        <v>81</v>
      </c>
    </row>
    <row r="245" s="13" customFormat="1">
      <c r="A245" s="13"/>
      <c r="B245" s="248"/>
      <c r="C245" s="249"/>
      <c r="D245" s="243" t="s">
        <v>216</v>
      </c>
      <c r="E245" s="250" t="s">
        <v>1</v>
      </c>
      <c r="F245" s="251" t="s">
        <v>1659</v>
      </c>
      <c r="G245" s="249"/>
      <c r="H245" s="250" t="s">
        <v>1</v>
      </c>
      <c r="I245" s="252"/>
      <c r="J245" s="249"/>
      <c r="K245" s="249"/>
      <c r="L245" s="253"/>
      <c r="M245" s="254"/>
      <c r="N245" s="255"/>
      <c r="O245" s="255"/>
      <c r="P245" s="255"/>
      <c r="Q245" s="255"/>
      <c r="R245" s="255"/>
      <c r="S245" s="255"/>
      <c r="T245" s="256"/>
      <c r="U245" s="13"/>
      <c r="V245" s="13"/>
      <c r="W245" s="13"/>
      <c r="X245" s="13"/>
      <c r="Y245" s="13"/>
      <c r="Z245" s="13"/>
      <c r="AA245" s="13"/>
      <c r="AB245" s="13"/>
      <c r="AC245" s="13"/>
      <c r="AD245" s="13"/>
      <c r="AE245" s="13"/>
      <c r="AT245" s="257" t="s">
        <v>216</v>
      </c>
      <c r="AU245" s="257" t="s">
        <v>81</v>
      </c>
      <c r="AV245" s="13" t="s">
        <v>79</v>
      </c>
      <c r="AW245" s="13" t="s">
        <v>30</v>
      </c>
      <c r="AX245" s="13" t="s">
        <v>73</v>
      </c>
      <c r="AY245" s="257" t="s">
        <v>205</v>
      </c>
    </row>
    <row r="246" s="13" customFormat="1">
      <c r="A246" s="13"/>
      <c r="B246" s="248"/>
      <c r="C246" s="249"/>
      <c r="D246" s="243" t="s">
        <v>216</v>
      </c>
      <c r="E246" s="250" t="s">
        <v>1</v>
      </c>
      <c r="F246" s="251" t="s">
        <v>1660</v>
      </c>
      <c r="G246" s="249"/>
      <c r="H246" s="250" t="s">
        <v>1</v>
      </c>
      <c r="I246" s="252"/>
      <c r="J246" s="249"/>
      <c r="K246" s="249"/>
      <c r="L246" s="253"/>
      <c r="M246" s="254"/>
      <c r="N246" s="255"/>
      <c r="O246" s="255"/>
      <c r="P246" s="255"/>
      <c r="Q246" s="255"/>
      <c r="R246" s="255"/>
      <c r="S246" s="255"/>
      <c r="T246" s="256"/>
      <c r="U246" s="13"/>
      <c r="V246" s="13"/>
      <c r="W246" s="13"/>
      <c r="X246" s="13"/>
      <c r="Y246" s="13"/>
      <c r="Z246" s="13"/>
      <c r="AA246" s="13"/>
      <c r="AB246" s="13"/>
      <c r="AC246" s="13"/>
      <c r="AD246" s="13"/>
      <c r="AE246" s="13"/>
      <c r="AT246" s="257" t="s">
        <v>216</v>
      </c>
      <c r="AU246" s="257" t="s">
        <v>81</v>
      </c>
      <c r="AV246" s="13" t="s">
        <v>79</v>
      </c>
      <c r="AW246" s="13" t="s">
        <v>30</v>
      </c>
      <c r="AX246" s="13" t="s">
        <v>73</v>
      </c>
      <c r="AY246" s="257" t="s">
        <v>205</v>
      </c>
    </row>
    <row r="247" s="14" customFormat="1">
      <c r="A247" s="14"/>
      <c r="B247" s="258"/>
      <c r="C247" s="259"/>
      <c r="D247" s="243" t="s">
        <v>216</v>
      </c>
      <c r="E247" s="260" t="s">
        <v>1</v>
      </c>
      <c r="F247" s="261" t="s">
        <v>6891</v>
      </c>
      <c r="G247" s="259"/>
      <c r="H247" s="262">
        <v>1.4370000000000001</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216</v>
      </c>
      <c r="AU247" s="268" t="s">
        <v>81</v>
      </c>
      <c r="AV247" s="14" t="s">
        <v>81</v>
      </c>
      <c r="AW247" s="14" t="s">
        <v>30</v>
      </c>
      <c r="AX247" s="14" t="s">
        <v>79</v>
      </c>
      <c r="AY247" s="268" t="s">
        <v>205</v>
      </c>
    </row>
    <row r="248" s="2" customFormat="1" ht="24.15" customHeight="1">
      <c r="A248" s="39"/>
      <c r="B248" s="40"/>
      <c r="C248" s="230" t="s">
        <v>276</v>
      </c>
      <c r="D248" s="230" t="s">
        <v>207</v>
      </c>
      <c r="E248" s="231" t="s">
        <v>1673</v>
      </c>
      <c r="F248" s="232" t="s">
        <v>1674</v>
      </c>
      <c r="G248" s="233" t="s">
        <v>157</v>
      </c>
      <c r="H248" s="234">
        <v>3.6600000000000001</v>
      </c>
      <c r="I248" s="235"/>
      <c r="J248" s="236">
        <f>ROUND(I248*H248,2)</f>
        <v>0</v>
      </c>
      <c r="K248" s="232" t="s">
        <v>211</v>
      </c>
      <c r="L248" s="45"/>
      <c r="M248" s="237" t="s">
        <v>1</v>
      </c>
      <c r="N248" s="238" t="s">
        <v>38</v>
      </c>
      <c r="O248" s="92"/>
      <c r="P248" s="239">
        <f>O248*H248</f>
        <v>0</v>
      </c>
      <c r="Q248" s="239">
        <v>0.048680000000000001</v>
      </c>
      <c r="R248" s="239">
        <f>Q248*H248</f>
        <v>0.17816880000000002</v>
      </c>
      <c r="S248" s="239">
        <v>0</v>
      </c>
      <c r="T248" s="240">
        <f>S248*H248</f>
        <v>0</v>
      </c>
      <c r="U248" s="39"/>
      <c r="V248" s="39"/>
      <c r="W248" s="39"/>
      <c r="X248" s="39"/>
      <c r="Y248" s="39"/>
      <c r="Z248" s="39"/>
      <c r="AA248" s="39"/>
      <c r="AB248" s="39"/>
      <c r="AC248" s="39"/>
      <c r="AD248" s="39"/>
      <c r="AE248" s="39"/>
      <c r="AR248" s="241" t="s">
        <v>212</v>
      </c>
      <c r="AT248" s="241" t="s">
        <v>207</v>
      </c>
      <c r="AU248" s="241" t="s">
        <v>81</v>
      </c>
      <c r="AY248" s="18" t="s">
        <v>205</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212</v>
      </c>
      <c r="BM248" s="241" t="s">
        <v>7253</v>
      </c>
    </row>
    <row r="249" s="2" customFormat="1">
      <c r="A249" s="39"/>
      <c r="B249" s="40"/>
      <c r="C249" s="41"/>
      <c r="D249" s="243" t="s">
        <v>214</v>
      </c>
      <c r="E249" s="41"/>
      <c r="F249" s="244" t="s">
        <v>1676</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214</v>
      </c>
      <c r="AU249" s="18" t="s">
        <v>81</v>
      </c>
    </row>
    <row r="250" s="13" customFormat="1">
      <c r="A250" s="13"/>
      <c r="B250" s="248"/>
      <c r="C250" s="249"/>
      <c r="D250" s="243" t="s">
        <v>216</v>
      </c>
      <c r="E250" s="250" t="s">
        <v>1</v>
      </c>
      <c r="F250" s="251" t="s">
        <v>7254</v>
      </c>
      <c r="G250" s="249"/>
      <c r="H250" s="250" t="s">
        <v>1</v>
      </c>
      <c r="I250" s="252"/>
      <c r="J250" s="249"/>
      <c r="K250" s="249"/>
      <c r="L250" s="253"/>
      <c r="M250" s="254"/>
      <c r="N250" s="255"/>
      <c r="O250" s="255"/>
      <c r="P250" s="255"/>
      <c r="Q250" s="255"/>
      <c r="R250" s="255"/>
      <c r="S250" s="255"/>
      <c r="T250" s="256"/>
      <c r="U250" s="13"/>
      <c r="V250" s="13"/>
      <c r="W250" s="13"/>
      <c r="X250" s="13"/>
      <c r="Y250" s="13"/>
      <c r="Z250" s="13"/>
      <c r="AA250" s="13"/>
      <c r="AB250" s="13"/>
      <c r="AC250" s="13"/>
      <c r="AD250" s="13"/>
      <c r="AE250" s="13"/>
      <c r="AT250" s="257" t="s">
        <v>216</v>
      </c>
      <c r="AU250" s="257" t="s">
        <v>81</v>
      </c>
      <c r="AV250" s="13" t="s">
        <v>79</v>
      </c>
      <c r="AW250" s="13" t="s">
        <v>30</v>
      </c>
      <c r="AX250" s="13" t="s">
        <v>73</v>
      </c>
      <c r="AY250" s="257" t="s">
        <v>205</v>
      </c>
    </row>
    <row r="251" s="14" customFormat="1">
      <c r="A251" s="14"/>
      <c r="B251" s="258"/>
      <c r="C251" s="259"/>
      <c r="D251" s="243" t="s">
        <v>216</v>
      </c>
      <c r="E251" s="260" t="s">
        <v>1</v>
      </c>
      <c r="F251" s="261" t="s">
        <v>7255</v>
      </c>
      <c r="G251" s="259"/>
      <c r="H251" s="262">
        <v>2.2200000000000002</v>
      </c>
      <c r="I251" s="263"/>
      <c r="J251" s="259"/>
      <c r="K251" s="259"/>
      <c r="L251" s="264"/>
      <c r="M251" s="265"/>
      <c r="N251" s="266"/>
      <c r="O251" s="266"/>
      <c r="P251" s="266"/>
      <c r="Q251" s="266"/>
      <c r="R251" s="266"/>
      <c r="S251" s="266"/>
      <c r="T251" s="267"/>
      <c r="U251" s="14"/>
      <c r="V251" s="14"/>
      <c r="W251" s="14"/>
      <c r="X251" s="14"/>
      <c r="Y251" s="14"/>
      <c r="Z251" s="14"/>
      <c r="AA251" s="14"/>
      <c r="AB251" s="14"/>
      <c r="AC251" s="14"/>
      <c r="AD251" s="14"/>
      <c r="AE251" s="14"/>
      <c r="AT251" s="268" t="s">
        <v>216</v>
      </c>
      <c r="AU251" s="268" t="s">
        <v>81</v>
      </c>
      <c r="AV251" s="14" t="s">
        <v>81</v>
      </c>
      <c r="AW251" s="14" t="s">
        <v>30</v>
      </c>
      <c r="AX251" s="14" t="s">
        <v>73</v>
      </c>
      <c r="AY251" s="268" t="s">
        <v>205</v>
      </c>
    </row>
    <row r="252" s="13" customFormat="1">
      <c r="A252" s="13"/>
      <c r="B252" s="248"/>
      <c r="C252" s="249"/>
      <c r="D252" s="243" t="s">
        <v>216</v>
      </c>
      <c r="E252" s="250" t="s">
        <v>1</v>
      </c>
      <c r="F252" s="251" t="s">
        <v>7256</v>
      </c>
      <c r="G252" s="249"/>
      <c r="H252" s="250" t="s">
        <v>1</v>
      </c>
      <c r="I252" s="252"/>
      <c r="J252" s="249"/>
      <c r="K252" s="249"/>
      <c r="L252" s="253"/>
      <c r="M252" s="254"/>
      <c r="N252" s="255"/>
      <c r="O252" s="255"/>
      <c r="P252" s="255"/>
      <c r="Q252" s="255"/>
      <c r="R252" s="255"/>
      <c r="S252" s="255"/>
      <c r="T252" s="256"/>
      <c r="U252" s="13"/>
      <c r="V252" s="13"/>
      <c r="W252" s="13"/>
      <c r="X252" s="13"/>
      <c r="Y252" s="13"/>
      <c r="Z252" s="13"/>
      <c r="AA252" s="13"/>
      <c r="AB252" s="13"/>
      <c r="AC252" s="13"/>
      <c r="AD252" s="13"/>
      <c r="AE252" s="13"/>
      <c r="AT252" s="257" t="s">
        <v>216</v>
      </c>
      <c r="AU252" s="257" t="s">
        <v>81</v>
      </c>
      <c r="AV252" s="13" t="s">
        <v>79</v>
      </c>
      <c r="AW252" s="13" t="s">
        <v>30</v>
      </c>
      <c r="AX252" s="13" t="s">
        <v>73</v>
      </c>
      <c r="AY252" s="257" t="s">
        <v>205</v>
      </c>
    </row>
    <row r="253" s="14" customFormat="1">
      <c r="A253" s="14"/>
      <c r="B253" s="258"/>
      <c r="C253" s="259"/>
      <c r="D253" s="243" t="s">
        <v>216</v>
      </c>
      <c r="E253" s="260" t="s">
        <v>1</v>
      </c>
      <c r="F253" s="261" t="s">
        <v>7257</v>
      </c>
      <c r="G253" s="259"/>
      <c r="H253" s="262">
        <v>1.44</v>
      </c>
      <c r="I253" s="263"/>
      <c r="J253" s="259"/>
      <c r="K253" s="259"/>
      <c r="L253" s="264"/>
      <c r="M253" s="265"/>
      <c r="N253" s="266"/>
      <c r="O253" s="266"/>
      <c r="P253" s="266"/>
      <c r="Q253" s="266"/>
      <c r="R253" s="266"/>
      <c r="S253" s="266"/>
      <c r="T253" s="267"/>
      <c r="U253" s="14"/>
      <c r="V253" s="14"/>
      <c r="W253" s="14"/>
      <c r="X253" s="14"/>
      <c r="Y253" s="14"/>
      <c r="Z253" s="14"/>
      <c r="AA253" s="14"/>
      <c r="AB253" s="14"/>
      <c r="AC253" s="14"/>
      <c r="AD253" s="14"/>
      <c r="AE253" s="14"/>
      <c r="AT253" s="268" t="s">
        <v>216</v>
      </c>
      <c r="AU253" s="268" t="s">
        <v>81</v>
      </c>
      <c r="AV253" s="14" t="s">
        <v>81</v>
      </c>
      <c r="AW253" s="14" t="s">
        <v>30</v>
      </c>
      <c r="AX253" s="14" t="s">
        <v>73</v>
      </c>
      <c r="AY253" s="268" t="s">
        <v>205</v>
      </c>
    </row>
    <row r="254" s="15" customFormat="1">
      <c r="A254" s="15"/>
      <c r="B254" s="269"/>
      <c r="C254" s="270"/>
      <c r="D254" s="243" t="s">
        <v>216</v>
      </c>
      <c r="E254" s="271" t="s">
        <v>1</v>
      </c>
      <c r="F254" s="272" t="s">
        <v>222</v>
      </c>
      <c r="G254" s="270"/>
      <c r="H254" s="273">
        <v>3.6600000000000001</v>
      </c>
      <c r="I254" s="274"/>
      <c r="J254" s="270"/>
      <c r="K254" s="270"/>
      <c r="L254" s="275"/>
      <c r="M254" s="276"/>
      <c r="N254" s="277"/>
      <c r="O254" s="277"/>
      <c r="P254" s="277"/>
      <c r="Q254" s="277"/>
      <c r="R254" s="277"/>
      <c r="S254" s="277"/>
      <c r="T254" s="278"/>
      <c r="U254" s="15"/>
      <c r="V254" s="15"/>
      <c r="W254" s="15"/>
      <c r="X254" s="15"/>
      <c r="Y254" s="15"/>
      <c r="Z254" s="15"/>
      <c r="AA254" s="15"/>
      <c r="AB254" s="15"/>
      <c r="AC254" s="15"/>
      <c r="AD254" s="15"/>
      <c r="AE254" s="15"/>
      <c r="AT254" s="279" t="s">
        <v>216</v>
      </c>
      <c r="AU254" s="279" t="s">
        <v>81</v>
      </c>
      <c r="AV254" s="15" t="s">
        <v>212</v>
      </c>
      <c r="AW254" s="15" t="s">
        <v>30</v>
      </c>
      <c r="AX254" s="15" t="s">
        <v>79</v>
      </c>
      <c r="AY254" s="279" t="s">
        <v>205</v>
      </c>
    </row>
    <row r="255" s="12" customFormat="1" ht="22.8" customHeight="1">
      <c r="A255" s="12"/>
      <c r="B255" s="214"/>
      <c r="C255" s="215"/>
      <c r="D255" s="216" t="s">
        <v>72</v>
      </c>
      <c r="E255" s="228" t="s">
        <v>276</v>
      </c>
      <c r="F255" s="228" t="s">
        <v>560</v>
      </c>
      <c r="G255" s="215"/>
      <c r="H255" s="215"/>
      <c r="I255" s="218"/>
      <c r="J255" s="229">
        <f>BK255</f>
        <v>0</v>
      </c>
      <c r="K255" s="215"/>
      <c r="L255" s="220"/>
      <c r="M255" s="221"/>
      <c r="N255" s="222"/>
      <c r="O255" s="222"/>
      <c r="P255" s="223">
        <f>SUM(P256:P370)</f>
        <v>0</v>
      </c>
      <c r="Q255" s="222"/>
      <c r="R255" s="223">
        <f>SUM(R256:R370)</f>
        <v>2.0485515599999999</v>
      </c>
      <c r="S255" s="222"/>
      <c r="T255" s="224">
        <f>SUM(T256:T370)</f>
        <v>17.611101999999999</v>
      </c>
      <c r="U255" s="12"/>
      <c r="V255" s="12"/>
      <c r="W255" s="12"/>
      <c r="X255" s="12"/>
      <c r="Y255" s="12"/>
      <c r="Z255" s="12"/>
      <c r="AA255" s="12"/>
      <c r="AB255" s="12"/>
      <c r="AC255" s="12"/>
      <c r="AD255" s="12"/>
      <c r="AE255" s="12"/>
      <c r="AR255" s="225" t="s">
        <v>79</v>
      </c>
      <c r="AT255" s="226" t="s">
        <v>72</v>
      </c>
      <c r="AU255" s="226" t="s">
        <v>79</v>
      </c>
      <c r="AY255" s="225" t="s">
        <v>205</v>
      </c>
      <c r="BK255" s="227">
        <f>SUM(BK256:BK370)</f>
        <v>0</v>
      </c>
    </row>
    <row r="256" s="2" customFormat="1" ht="24.15" customHeight="1">
      <c r="A256" s="39"/>
      <c r="B256" s="40"/>
      <c r="C256" s="230" t="s">
        <v>284</v>
      </c>
      <c r="D256" s="230" t="s">
        <v>207</v>
      </c>
      <c r="E256" s="231" t="s">
        <v>7258</v>
      </c>
      <c r="F256" s="232" t="s">
        <v>7259</v>
      </c>
      <c r="G256" s="233" t="s">
        <v>157</v>
      </c>
      <c r="H256" s="234">
        <v>25</v>
      </c>
      <c r="I256" s="235"/>
      <c r="J256" s="236">
        <f>ROUND(I256*H256,2)</f>
        <v>0</v>
      </c>
      <c r="K256" s="232" t="s">
        <v>211</v>
      </c>
      <c r="L256" s="45"/>
      <c r="M256" s="237" t="s">
        <v>1</v>
      </c>
      <c r="N256" s="238" t="s">
        <v>38</v>
      </c>
      <c r="O256" s="92"/>
      <c r="P256" s="239">
        <f>O256*H256</f>
        <v>0</v>
      </c>
      <c r="Q256" s="239">
        <v>0.0073499999999999998</v>
      </c>
      <c r="R256" s="239">
        <f>Q256*H256</f>
        <v>0.18375</v>
      </c>
      <c r="S256" s="239">
        <v>0</v>
      </c>
      <c r="T256" s="240">
        <f>S256*H256</f>
        <v>0</v>
      </c>
      <c r="U256" s="39"/>
      <c r="V256" s="39"/>
      <c r="W256" s="39"/>
      <c r="X256" s="39"/>
      <c r="Y256" s="39"/>
      <c r="Z256" s="39"/>
      <c r="AA256" s="39"/>
      <c r="AB256" s="39"/>
      <c r="AC256" s="39"/>
      <c r="AD256" s="39"/>
      <c r="AE256" s="39"/>
      <c r="AR256" s="241" t="s">
        <v>212</v>
      </c>
      <c r="AT256" s="241" t="s">
        <v>207</v>
      </c>
      <c r="AU256" s="241" t="s">
        <v>81</v>
      </c>
      <c r="AY256" s="18" t="s">
        <v>205</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212</v>
      </c>
      <c r="BM256" s="241" t="s">
        <v>7260</v>
      </c>
    </row>
    <row r="257" s="2" customFormat="1">
      <c r="A257" s="39"/>
      <c r="B257" s="40"/>
      <c r="C257" s="41"/>
      <c r="D257" s="243" t="s">
        <v>214</v>
      </c>
      <c r="E257" s="41"/>
      <c r="F257" s="244" t="s">
        <v>7261</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214</v>
      </c>
      <c r="AU257" s="18" t="s">
        <v>81</v>
      </c>
    </row>
    <row r="258" s="13" customFormat="1">
      <c r="A258" s="13"/>
      <c r="B258" s="248"/>
      <c r="C258" s="249"/>
      <c r="D258" s="243" t="s">
        <v>216</v>
      </c>
      <c r="E258" s="250" t="s">
        <v>1</v>
      </c>
      <c r="F258" s="251" t="s">
        <v>7262</v>
      </c>
      <c r="G258" s="249"/>
      <c r="H258" s="250" t="s">
        <v>1</v>
      </c>
      <c r="I258" s="252"/>
      <c r="J258" s="249"/>
      <c r="K258" s="249"/>
      <c r="L258" s="253"/>
      <c r="M258" s="254"/>
      <c r="N258" s="255"/>
      <c r="O258" s="255"/>
      <c r="P258" s="255"/>
      <c r="Q258" s="255"/>
      <c r="R258" s="255"/>
      <c r="S258" s="255"/>
      <c r="T258" s="256"/>
      <c r="U258" s="13"/>
      <c r="V258" s="13"/>
      <c r="W258" s="13"/>
      <c r="X258" s="13"/>
      <c r="Y258" s="13"/>
      <c r="Z258" s="13"/>
      <c r="AA258" s="13"/>
      <c r="AB258" s="13"/>
      <c r="AC258" s="13"/>
      <c r="AD258" s="13"/>
      <c r="AE258" s="13"/>
      <c r="AT258" s="257" t="s">
        <v>216</v>
      </c>
      <c r="AU258" s="257" t="s">
        <v>81</v>
      </c>
      <c r="AV258" s="13" t="s">
        <v>79</v>
      </c>
      <c r="AW258" s="13" t="s">
        <v>30</v>
      </c>
      <c r="AX258" s="13" t="s">
        <v>73</v>
      </c>
      <c r="AY258" s="257" t="s">
        <v>205</v>
      </c>
    </row>
    <row r="259" s="14" customFormat="1">
      <c r="A259" s="14"/>
      <c r="B259" s="258"/>
      <c r="C259" s="259"/>
      <c r="D259" s="243" t="s">
        <v>216</v>
      </c>
      <c r="E259" s="260" t="s">
        <v>1</v>
      </c>
      <c r="F259" s="261" t="s">
        <v>7263</v>
      </c>
      <c r="G259" s="259"/>
      <c r="H259" s="262">
        <v>25</v>
      </c>
      <c r="I259" s="263"/>
      <c r="J259" s="259"/>
      <c r="K259" s="259"/>
      <c r="L259" s="264"/>
      <c r="M259" s="265"/>
      <c r="N259" s="266"/>
      <c r="O259" s="266"/>
      <c r="P259" s="266"/>
      <c r="Q259" s="266"/>
      <c r="R259" s="266"/>
      <c r="S259" s="266"/>
      <c r="T259" s="267"/>
      <c r="U259" s="14"/>
      <c r="V259" s="14"/>
      <c r="W259" s="14"/>
      <c r="X259" s="14"/>
      <c r="Y259" s="14"/>
      <c r="Z259" s="14"/>
      <c r="AA259" s="14"/>
      <c r="AB259" s="14"/>
      <c r="AC259" s="14"/>
      <c r="AD259" s="14"/>
      <c r="AE259" s="14"/>
      <c r="AT259" s="268" t="s">
        <v>216</v>
      </c>
      <c r="AU259" s="268" t="s">
        <v>81</v>
      </c>
      <c r="AV259" s="14" t="s">
        <v>81</v>
      </c>
      <c r="AW259" s="14" t="s">
        <v>30</v>
      </c>
      <c r="AX259" s="14" t="s">
        <v>79</v>
      </c>
      <c r="AY259" s="268" t="s">
        <v>205</v>
      </c>
    </row>
    <row r="260" s="2" customFormat="1" ht="24.15" customHeight="1">
      <c r="A260" s="39"/>
      <c r="B260" s="40"/>
      <c r="C260" s="230" t="s">
        <v>292</v>
      </c>
      <c r="D260" s="230" t="s">
        <v>207</v>
      </c>
      <c r="E260" s="231" t="s">
        <v>7264</v>
      </c>
      <c r="F260" s="232" t="s">
        <v>7265</v>
      </c>
      <c r="G260" s="233" t="s">
        <v>157</v>
      </c>
      <c r="H260" s="234">
        <v>25</v>
      </c>
      <c r="I260" s="235"/>
      <c r="J260" s="236">
        <f>ROUND(I260*H260,2)</f>
        <v>0</v>
      </c>
      <c r="K260" s="232" t="s">
        <v>211</v>
      </c>
      <c r="L260" s="45"/>
      <c r="M260" s="237" t="s">
        <v>1</v>
      </c>
      <c r="N260" s="238" t="s">
        <v>38</v>
      </c>
      <c r="O260" s="92"/>
      <c r="P260" s="239">
        <f>O260*H260</f>
        <v>0</v>
      </c>
      <c r="Q260" s="239">
        <v>0.018380000000000001</v>
      </c>
      <c r="R260" s="239">
        <f>Q260*H260</f>
        <v>0.45950000000000002</v>
      </c>
      <c r="S260" s="239">
        <v>0</v>
      </c>
      <c r="T260" s="240">
        <f>S260*H260</f>
        <v>0</v>
      </c>
      <c r="U260" s="39"/>
      <c r="V260" s="39"/>
      <c r="W260" s="39"/>
      <c r="X260" s="39"/>
      <c r="Y260" s="39"/>
      <c r="Z260" s="39"/>
      <c r="AA260" s="39"/>
      <c r="AB260" s="39"/>
      <c r="AC260" s="39"/>
      <c r="AD260" s="39"/>
      <c r="AE260" s="39"/>
      <c r="AR260" s="241" t="s">
        <v>212</v>
      </c>
      <c r="AT260" s="241" t="s">
        <v>207</v>
      </c>
      <c r="AU260" s="241" t="s">
        <v>81</v>
      </c>
      <c r="AY260" s="18" t="s">
        <v>205</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212</v>
      </c>
      <c r="BM260" s="241" t="s">
        <v>7266</v>
      </c>
    </row>
    <row r="261" s="2" customFormat="1">
      <c r="A261" s="39"/>
      <c r="B261" s="40"/>
      <c r="C261" s="41"/>
      <c r="D261" s="243" t="s">
        <v>214</v>
      </c>
      <c r="E261" s="41"/>
      <c r="F261" s="244" t="s">
        <v>7267</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214</v>
      </c>
      <c r="AU261" s="18" t="s">
        <v>81</v>
      </c>
    </row>
    <row r="262" s="2" customFormat="1" ht="16.5" customHeight="1">
      <c r="A262" s="39"/>
      <c r="B262" s="40"/>
      <c r="C262" s="230" t="s">
        <v>300</v>
      </c>
      <c r="D262" s="230" t="s">
        <v>207</v>
      </c>
      <c r="E262" s="231" t="s">
        <v>7268</v>
      </c>
      <c r="F262" s="232" t="s">
        <v>7269</v>
      </c>
      <c r="G262" s="233" t="s">
        <v>157</v>
      </c>
      <c r="H262" s="234">
        <v>50</v>
      </c>
      <c r="I262" s="235"/>
      <c r="J262" s="236">
        <f>ROUND(I262*H262,2)</f>
        <v>0</v>
      </c>
      <c r="K262" s="232" t="s">
        <v>211</v>
      </c>
      <c r="L262" s="45"/>
      <c r="M262" s="237" t="s">
        <v>1</v>
      </c>
      <c r="N262" s="238" t="s">
        <v>38</v>
      </c>
      <c r="O262" s="92"/>
      <c r="P262" s="239">
        <f>O262*H262</f>
        <v>0</v>
      </c>
      <c r="Q262" s="239">
        <v>0.00094050000000000004</v>
      </c>
      <c r="R262" s="239">
        <f>Q262*H262</f>
        <v>0.047025000000000004</v>
      </c>
      <c r="S262" s="239">
        <v>0</v>
      </c>
      <c r="T262" s="240">
        <f>S262*H262</f>
        <v>0</v>
      </c>
      <c r="U262" s="39"/>
      <c r="V262" s="39"/>
      <c r="W262" s="39"/>
      <c r="X262" s="39"/>
      <c r="Y262" s="39"/>
      <c r="Z262" s="39"/>
      <c r="AA262" s="39"/>
      <c r="AB262" s="39"/>
      <c r="AC262" s="39"/>
      <c r="AD262" s="39"/>
      <c r="AE262" s="39"/>
      <c r="AR262" s="241" t="s">
        <v>212</v>
      </c>
      <c r="AT262" s="241" t="s">
        <v>207</v>
      </c>
      <c r="AU262" s="241" t="s">
        <v>81</v>
      </c>
      <c r="AY262" s="18" t="s">
        <v>205</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212</v>
      </c>
      <c r="BM262" s="241" t="s">
        <v>7270</v>
      </c>
    </row>
    <row r="263" s="2" customFormat="1">
      <c r="A263" s="39"/>
      <c r="B263" s="40"/>
      <c r="C263" s="41"/>
      <c r="D263" s="243" t="s">
        <v>214</v>
      </c>
      <c r="E263" s="41"/>
      <c r="F263" s="244" t="s">
        <v>7271</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214</v>
      </c>
      <c r="AU263" s="18" t="s">
        <v>81</v>
      </c>
    </row>
    <row r="264" s="13" customFormat="1">
      <c r="A264" s="13"/>
      <c r="B264" s="248"/>
      <c r="C264" s="249"/>
      <c r="D264" s="243" t="s">
        <v>216</v>
      </c>
      <c r="E264" s="250" t="s">
        <v>1</v>
      </c>
      <c r="F264" s="251" t="s">
        <v>7262</v>
      </c>
      <c r="G264" s="249"/>
      <c r="H264" s="250" t="s">
        <v>1</v>
      </c>
      <c r="I264" s="252"/>
      <c r="J264" s="249"/>
      <c r="K264" s="249"/>
      <c r="L264" s="253"/>
      <c r="M264" s="254"/>
      <c r="N264" s="255"/>
      <c r="O264" s="255"/>
      <c r="P264" s="255"/>
      <c r="Q264" s="255"/>
      <c r="R264" s="255"/>
      <c r="S264" s="255"/>
      <c r="T264" s="256"/>
      <c r="U264" s="13"/>
      <c r="V264" s="13"/>
      <c r="W264" s="13"/>
      <c r="X264" s="13"/>
      <c r="Y264" s="13"/>
      <c r="Z264" s="13"/>
      <c r="AA264" s="13"/>
      <c r="AB264" s="13"/>
      <c r="AC264" s="13"/>
      <c r="AD264" s="13"/>
      <c r="AE264" s="13"/>
      <c r="AT264" s="257" t="s">
        <v>216</v>
      </c>
      <c r="AU264" s="257" t="s">
        <v>81</v>
      </c>
      <c r="AV264" s="13" t="s">
        <v>79</v>
      </c>
      <c r="AW264" s="13" t="s">
        <v>30</v>
      </c>
      <c r="AX264" s="13" t="s">
        <v>73</v>
      </c>
      <c r="AY264" s="257" t="s">
        <v>205</v>
      </c>
    </row>
    <row r="265" s="14" customFormat="1">
      <c r="A265" s="14"/>
      <c r="B265" s="258"/>
      <c r="C265" s="259"/>
      <c r="D265" s="243" t="s">
        <v>216</v>
      </c>
      <c r="E265" s="260" t="s">
        <v>1</v>
      </c>
      <c r="F265" s="261" t="s">
        <v>7272</v>
      </c>
      <c r="G265" s="259"/>
      <c r="H265" s="262">
        <v>50</v>
      </c>
      <c r="I265" s="263"/>
      <c r="J265" s="259"/>
      <c r="K265" s="259"/>
      <c r="L265" s="264"/>
      <c r="M265" s="265"/>
      <c r="N265" s="266"/>
      <c r="O265" s="266"/>
      <c r="P265" s="266"/>
      <c r="Q265" s="266"/>
      <c r="R265" s="266"/>
      <c r="S265" s="266"/>
      <c r="T265" s="267"/>
      <c r="U265" s="14"/>
      <c r="V265" s="14"/>
      <c r="W265" s="14"/>
      <c r="X265" s="14"/>
      <c r="Y265" s="14"/>
      <c r="Z265" s="14"/>
      <c r="AA265" s="14"/>
      <c r="AB265" s="14"/>
      <c r="AC265" s="14"/>
      <c r="AD265" s="14"/>
      <c r="AE265" s="14"/>
      <c r="AT265" s="268" t="s">
        <v>216</v>
      </c>
      <c r="AU265" s="268" t="s">
        <v>81</v>
      </c>
      <c r="AV265" s="14" t="s">
        <v>81</v>
      </c>
      <c r="AW265" s="14" t="s">
        <v>30</v>
      </c>
      <c r="AX265" s="14" t="s">
        <v>79</v>
      </c>
      <c r="AY265" s="268" t="s">
        <v>205</v>
      </c>
    </row>
    <row r="266" s="2" customFormat="1" ht="24.15" customHeight="1">
      <c r="A266" s="39"/>
      <c r="B266" s="40"/>
      <c r="C266" s="230" t="s">
        <v>306</v>
      </c>
      <c r="D266" s="230" t="s">
        <v>207</v>
      </c>
      <c r="E266" s="231" t="s">
        <v>1678</v>
      </c>
      <c r="F266" s="232" t="s">
        <v>1679</v>
      </c>
      <c r="G266" s="233" t="s">
        <v>1680</v>
      </c>
      <c r="H266" s="234">
        <v>1</v>
      </c>
      <c r="I266" s="235"/>
      <c r="J266" s="236">
        <f>ROUND(I266*H266,2)</f>
        <v>0</v>
      </c>
      <c r="K266" s="232" t="s">
        <v>1</v>
      </c>
      <c r="L266" s="45"/>
      <c r="M266" s="237" t="s">
        <v>1</v>
      </c>
      <c r="N266" s="238"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212</v>
      </c>
      <c r="AT266" s="241" t="s">
        <v>207</v>
      </c>
      <c r="AU266" s="241" t="s">
        <v>81</v>
      </c>
      <c r="AY266" s="18" t="s">
        <v>205</v>
      </c>
      <c r="BE266" s="242">
        <f>IF(N266="základní",J266,0)</f>
        <v>0</v>
      </c>
      <c r="BF266" s="242">
        <f>IF(N266="snížená",J266,0)</f>
        <v>0</v>
      </c>
      <c r="BG266" s="242">
        <f>IF(N266="zákl. přenesená",J266,0)</f>
        <v>0</v>
      </c>
      <c r="BH266" s="242">
        <f>IF(N266="sníž. přenesená",J266,0)</f>
        <v>0</v>
      </c>
      <c r="BI266" s="242">
        <f>IF(N266="nulová",J266,0)</f>
        <v>0</v>
      </c>
      <c r="BJ266" s="18" t="s">
        <v>79</v>
      </c>
      <c r="BK266" s="242">
        <f>ROUND(I266*H266,2)</f>
        <v>0</v>
      </c>
      <c r="BL266" s="18" t="s">
        <v>212</v>
      </c>
      <c r="BM266" s="241" t="s">
        <v>7273</v>
      </c>
    </row>
    <row r="267" s="2" customFormat="1" ht="37.8" customHeight="1">
      <c r="A267" s="39"/>
      <c r="B267" s="40"/>
      <c r="C267" s="230" t="s">
        <v>313</v>
      </c>
      <c r="D267" s="230" t="s">
        <v>207</v>
      </c>
      <c r="E267" s="231" t="s">
        <v>7274</v>
      </c>
      <c r="F267" s="232" t="s">
        <v>7275</v>
      </c>
      <c r="G267" s="233" t="s">
        <v>157</v>
      </c>
      <c r="H267" s="234">
        <v>25</v>
      </c>
      <c r="I267" s="235"/>
      <c r="J267" s="236">
        <f>ROUND(I267*H267,2)</f>
        <v>0</v>
      </c>
      <c r="K267" s="232" t="s">
        <v>1</v>
      </c>
      <c r="L267" s="45"/>
      <c r="M267" s="237" t="s">
        <v>1</v>
      </c>
      <c r="N267" s="238" t="s">
        <v>38</v>
      </c>
      <c r="O267" s="92"/>
      <c r="P267" s="239">
        <f>O267*H267</f>
        <v>0</v>
      </c>
      <c r="Q267" s="239">
        <v>0.050000000000000003</v>
      </c>
      <c r="R267" s="239">
        <f>Q267*H267</f>
        <v>1.25</v>
      </c>
      <c r="S267" s="239">
        <v>0.0050000000000000001</v>
      </c>
      <c r="T267" s="240">
        <f>S267*H267</f>
        <v>0.125</v>
      </c>
      <c r="U267" s="39"/>
      <c r="V267" s="39"/>
      <c r="W267" s="39"/>
      <c r="X267" s="39"/>
      <c r="Y267" s="39"/>
      <c r="Z267" s="39"/>
      <c r="AA267" s="39"/>
      <c r="AB267" s="39"/>
      <c r="AC267" s="39"/>
      <c r="AD267" s="39"/>
      <c r="AE267" s="39"/>
      <c r="AR267" s="241" t="s">
        <v>212</v>
      </c>
      <c r="AT267" s="241" t="s">
        <v>207</v>
      </c>
      <c r="AU267" s="241" t="s">
        <v>81</v>
      </c>
      <c r="AY267" s="18" t="s">
        <v>205</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212</v>
      </c>
      <c r="BM267" s="241" t="s">
        <v>7276</v>
      </c>
    </row>
    <row r="268" s="13" customFormat="1">
      <c r="A268" s="13"/>
      <c r="B268" s="248"/>
      <c r="C268" s="249"/>
      <c r="D268" s="243" t="s">
        <v>216</v>
      </c>
      <c r="E268" s="250" t="s">
        <v>1</v>
      </c>
      <c r="F268" s="251" t="s">
        <v>7262</v>
      </c>
      <c r="G268" s="249"/>
      <c r="H268" s="250" t="s">
        <v>1</v>
      </c>
      <c r="I268" s="252"/>
      <c r="J268" s="249"/>
      <c r="K268" s="249"/>
      <c r="L268" s="253"/>
      <c r="M268" s="254"/>
      <c r="N268" s="255"/>
      <c r="O268" s="255"/>
      <c r="P268" s="255"/>
      <c r="Q268" s="255"/>
      <c r="R268" s="255"/>
      <c r="S268" s="255"/>
      <c r="T268" s="256"/>
      <c r="U268" s="13"/>
      <c r="V268" s="13"/>
      <c r="W268" s="13"/>
      <c r="X268" s="13"/>
      <c r="Y268" s="13"/>
      <c r="Z268" s="13"/>
      <c r="AA268" s="13"/>
      <c r="AB268" s="13"/>
      <c r="AC268" s="13"/>
      <c r="AD268" s="13"/>
      <c r="AE268" s="13"/>
      <c r="AT268" s="257" t="s">
        <v>216</v>
      </c>
      <c r="AU268" s="257" t="s">
        <v>81</v>
      </c>
      <c r="AV268" s="13" t="s">
        <v>79</v>
      </c>
      <c r="AW268" s="13" t="s">
        <v>30</v>
      </c>
      <c r="AX268" s="13" t="s">
        <v>73</v>
      </c>
      <c r="AY268" s="257" t="s">
        <v>205</v>
      </c>
    </row>
    <row r="269" s="14" customFormat="1">
      <c r="A269" s="14"/>
      <c r="B269" s="258"/>
      <c r="C269" s="259"/>
      <c r="D269" s="243" t="s">
        <v>216</v>
      </c>
      <c r="E269" s="260" t="s">
        <v>1</v>
      </c>
      <c r="F269" s="261" t="s">
        <v>7263</v>
      </c>
      <c r="G269" s="259"/>
      <c r="H269" s="262">
        <v>25</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216</v>
      </c>
      <c r="AU269" s="268" t="s">
        <v>81</v>
      </c>
      <c r="AV269" s="14" t="s">
        <v>81</v>
      </c>
      <c r="AW269" s="14" t="s">
        <v>30</v>
      </c>
      <c r="AX269" s="14" t="s">
        <v>79</v>
      </c>
      <c r="AY269" s="268" t="s">
        <v>205</v>
      </c>
    </row>
    <row r="270" s="2" customFormat="1" ht="24.15" customHeight="1">
      <c r="A270" s="39"/>
      <c r="B270" s="40"/>
      <c r="C270" s="230" t="s">
        <v>8</v>
      </c>
      <c r="D270" s="230" t="s">
        <v>207</v>
      </c>
      <c r="E270" s="231" t="s">
        <v>7277</v>
      </c>
      <c r="F270" s="232" t="s">
        <v>7278</v>
      </c>
      <c r="G270" s="233" t="s">
        <v>279</v>
      </c>
      <c r="H270" s="234">
        <v>3</v>
      </c>
      <c r="I270" s="235"/>
      <c r="J270" s="236">
        <f>ROUND(I270*H270,2)</f>
        <v>0</v>
      </c>
      <c r="K270" s="232" t="s">
        <v>211</v>
      </c>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212</v>
      </c>
      <c r="AT270" s="241" t="s">
        <v>207</v>
      </c>
      <c r="AU270" s="241" t="s">
        <v>81</v>
      </c>
      <c r="AY270" s="18" t="s">
        <v>205</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212</v>
      </c>
      <c r="BM270" s="241" t="s">
        <v>7279</v>
      </c>
    </row>
    <row r="271" s="2" customFormat="1">
      <c r="A271" s="39"/>
      <c r="B271" s="40"/>
      <c r="C271" s="41"/>
      <c r="D271" s="243" t="s">
        <v>214</v>
      </c>
      <c r="E271" s="41"/>
      <c r="F271" s="244" t="s">
        <v>7280</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214</v>
      </c>
      <c r="AU271" s="18" t="s">
        <v>81</v>
      </c>
    </row>
    <row r="272" s="2" customFormat="1" ht="33" customHeight="1">
      <c r="A272" s="39"/>
      <c r="B272" s="40"/>
      <c r="C272" s="230" t="s">
        <v>324</v>
      </c>
      <c r="D272" s="230" t="s">
        <v>207</v>
      </c>
      <c r="E272" s="231" t="s">
        <v>7281</v>
      </c>
      <c r="F272" s="232" t="s">
        <v>7282</v>
      </c>
      <c r="G272" s="233" t="s">
        <v>279</v>
      </c>
      <c r="H272" s="234">
        <v>180</v>
      </c>
      <c r="I272" s="235"/>
      <c r="J272" s="236">
        <f>ROUND(I272*H272,2)</f>
        <v>0</v>
      </c>
      <c r="K272" s="232" t="s">
        <v>211</v>
      </c>
      <c r="L272" s="45"/>
      <c r="M272" s="237" t="s">
        <v>1</v>
      </c>
      <c r="N272" s="238"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212</v>
      </c>
      <c r="AT272" s="241" t="s">
        <v>207</v>
      </c>
      <c r="AU272" s="241" t="s">
        <v>81</v>
      </c>
      <c r="AY272" s="18" t="s">
        <v>205</v>
      </c>
      <c r="BE272" s="242">
        <f>IF(N272="základní",J272,0)</f>
        <v>0</v>
      </c>
      <c r="BF272" s="242">
        <f>IF(N272="snížená",J272,0)</f>
        <v>0</v>
      </c>
      <c r="BG272" s="242">
        <f>IF(N272="zákl. přenesená",J272,0)</f>
        <v>0</v>
      </c>
      <c r="BH272" s="242">
        <f>IF(N272="sníž. přenesená",J272,0)</f>
        <v>0</v>
      </c>
      <c r="BI272" s="242">
        <f>IF(N272="nulová",J272,0)</f>
        <v>0</v>
      </c>
      <c r="BJ272" s="18" t="s">
        <v>79</v>
      </c>
      <c r="BK272" s="242">
        <f>ROUND(I272*H272,2)</f>
        <v>0</v>
      </c>
      <c r="BL272" s="18" t="s">
        <v>212</v>
      </c>
      <c r="BM272" s="241" t="s">
        <v>7283</v>
      </c>
    </row>
    <row r="273" s="2" customFormat="1">
      <c r="A273" s="39"/>
      <c r="B273" s="40"/>
      <c r="C273" s="41"/>
      <c r="D273" s="243" t="s">
        <v>214</v>
      </c>
      <c r="E273" s="41"/>
      <c r="F273" s="244" t="s">
        <v>7284</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214</v>
      </c>
      <c r="AU273" s="18" t="s">
        <v>81</v>
      </c>
    </row>
    <row r="274" s="14" customFormat="1">
      <c r="A274" s="14"/>
      <c r="B274" s="258"/>
      <c r="C274" s="259"/>
      <c r="D274" s="243" t="s">
        <v>216</v>
      </c>
      <c r="E274" s="260" t="s">
        <v>1</v>
      </c>
      <c r="F274" s="261" t="s">
        <v>7285</v>
      </c>
      <c r="G274" s="259"/>
      <c r="H274" s="262">
        <v>180</v>
      </c>
      <c r="I274" s="263"/>
      <c r="J274" s="259"/>
      <c r="K274" s="259"/>
      <c r="L274" s="264"/>
      <c r="M274" s="265"/>
      <c r="N274" s="266"/>
      <c r="O274" s="266"/>
      <c r="P274" s="266"/>
      <c r="Q274" s="266"/>
      <c r="R274" s="266"/>
      <c r="S274" s="266"/>
      <c r="T274" s="267"/>
      <c r="U274" s="14"/>
      <c r="V274" s="14"/>
      <c r="W274" s="14"/>
      <c r="X274" s="14"/>
      <c r="Y274" s="14"/>
      <c r="Z274" s="14"/>
      <c r="AA274" s="14"/>
      <c r="AB274" s="14"/>
      <c r="AC274" s="14"/>
      <c r="AD274" s="14"/>
      <c r="AE274" s="14"/>
      <c r="AT274" s="268" t="s">
        <v>216</v>
      </c>
      <c r="AU274" s="268" t="s">
        <v>81</v>
      </c>
      <c r="AV274" s="14" t="s">
        <v>81</v>
      </c>
      <c r="AW274" s="14" t="s">
        <v>30</v>
      </c>
      <c r="AX274" s="14" t="s">
        <v>79</v>
      </c>
      <c r="AY274" s="268" t="s">
        <v>205</v>
      </c>
    </row>
    <row r="275" s="2" customFormat="1" ht="24.15" customHeight="1">
      <c r="A275" s="39"/>
      <c r="B275" s="40"/>
      <c r="C275" s="230" t="s">
        <v>331</v>
      </c>
      <c r="D275" s="230" t="s">
        <v>207</v>
      </c>
      <c r="E275" s="231" t="s">
        <v>7286</v>
      </c>
      <c r="F275" s="232" t="s">
        <v>7287</v>
      </c>
      <c r="G275" s="233" t="s">
        <v>279</v>
      </c>
      <c r="H275" s="234">
        <v>3</v>
      </c>
      <c r="I275" s="235"/>
      <c r="J275" s="236">
        <f>ROUND(I275*H275,2)</f>
        <v>0</v>
      </c>
      <c r="K275" s="232" t="s">
        <v>211</v>
      </c>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212</v>
      </c>
      <c r="AT275" s="241" t="s">
        <v>207</v>
      </c>
      <c r="AU275" s="241" t="s">
        <v>81</v>
      </c>
      <c r="AY275" s="18" t="s">
        <v>205</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212</v>
      </c>
      <c r="BM275" s="241" t="s">
        <v>7288</v>
      </c>
    </row>
    <row r="276" s="2" customFormat="1">
      <c r="A276" s="39"/>
      <c r="B276" s="40"/>
      <c r="C276" s="41"/>
      <c r="D276" s="243" t="s">
        <v>214</v>
      </c>
      <c r="E276" s="41"/>
      <c r="F276" s="244" t="s">
        <v>7289</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214</v>
      </c>
      <c r="AU276" s="18" t="s">
        <v>81</v>
      </c>
    </row>
    <row r="277" s="2" customFormat="1" ht="33" customHeight="1">
      <c r="A277" s="39"/>
      <c r="B277" s="40"/>
      <c r="C277" s="230" t="s">
        <v>337</v>
      </c>
      <c r="D277" s="230" t="s">
        <v>207</v>
      </c>
      <c r="E277" s="231" t="s">
        <v>1689</v>
      </c>
      <c r="F277" s="232" t="s">
        <v>1690</v>
      </c>
      <c r="G277" s="233" t="s">
        <v>157</v>
      </c>
      <c r="H277" s="234">
        <v>99.091999999999999</v>
      </c>
      <c r="I277" s="235"/>
      <c r="J277" s="236">
        <f>ROUND(I277*H277,2)</f>
        <v>0</v>
      </c>
      <c r="K277" s="232" t="s">
        <v>211</v>
      </c>
      <c r="L277" s="45"/>
      <c r="M277" s="237" t="s">
        <v>1</v>
      </c>
      <c r="N277" s="238" t="s">
        <v>38</v>
      </c>
      <c r="O277" s="92"/>
      <c r="P277" s="239">
        <f>O277*H277</f>
        <v>0</v>
      </c>
      <c r="Q277" s="239">
        <v>0.00012999999999999999</v>
      </c>
      <c r="R277" s="239">
        <f>Q277*H277</f>
        <v>0.012881959999999998</v>
      </c>
      <c r="S277" s="239">
        <v>0</v>
      </c>
      <c r="T277" s="240">
        <f>S277*H277</f>
        <v>0</v>
      </c>
      <c r="U277" s="39"/>
      <c r="V277" s="39"/>
      <c r="W277" s="39"/>
      <c r="X277" s="39"/>
      <c r="Y277" s="39"/>
      <c r="Z277" s="39"/>
      <c r="AA277" s="39"/>
      <c r="AB277" s="39"/>
      <c r="AC277" s="39"/>
      <c r="AD277" s="39"/>
      <c r="AE277" s="39"/>
      <c r="AR277" s="241" t="s">
        <v>212</v>
      </c>
      <c r="AT277" s="241" t="s">
        <v>207</v>
      </c>
      <c r="AU277" s="241" t="s">
        <v>81</v>
      </c>
      <c r="AY277" s="18" t="s">
        <v>205</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212</v>
      </c>
      <c r="BM277" s="241" t="s">
        <v>7290</v>
      </c>
    </row>
    <row r="278" s="2" customFormat="1">
      <c r="A278" s="39"/>
      <c r="B278" s="40"/>
      <c r="C278" s="41"/>
      <c r="D278" s="243" t="s">
        <v>214</v>
      </c>
      <c r="E278" s="41"/>
      <c r="F278" s="244" t="s">
        <v>1692</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214</v>
      </c>
      <c r="AU278" s="18" t="s">
        <v>81</v>
      </c>
    </row>
    <row r="279" s="13" customFormat="1">
      <c r="A279" s="13"/>
      <c r="B279" s="248"/>
      <c r="C279" s="249"/>
      <c r="D279" s="243" t="s">
        <v>216</v>
      </c>
      <c r="E279" s="250" t="s">
        <v>1</v>
      </c>
      <c r="F279" s="251" t="s">
        <v>7291</v>
      </c>
      <c r="G279" s="249"/>
      <c r="H279" s="250" t="s">
        <v>1</v>
      </c>
      <c r="I279" s="252"/>
      <c r="J279" s="249"/>
      <c r="K279" s="249"/>
      <c r="L279" s="253"/>
      <c r="M279" s="254"/>
      <c r="N279" s="255"/>
      <c r="O279" s="255"/>
      <c r="P279" s="255"/>
      <c r="Q279" s="255"/>
      <c r="R279" s="255"/>
      <c r="S279" s="255"/>
      <c r="T279" s="256"/>
      <c r="U279" s="13"/>
      <c r="V279" s="13"/>
      <c r="W279" s="13"/>
      <c r="X279" s="13"/>
      <c r="Y279" s="13"/>
      <c r="Z279" s="13"/>
      <c r="AA279" s="13"/>
      <c r="AB279" s="13"/>
      <c r="AC279" s="13"/>
      <c r="AD279" s="13"/>
      <c r="AE279" s="13"/>
      <c r="AT279" s="257" t="s">
        <v>216</v>
      </c>
      <c r="AU279" s="257" t="s">
        <v>81</v>
      </c>
      <c r="AV279" s="13" t="s">
        <v>79</v>
      </c>
      <c r="AW279" s="13" t="s">
        <v>30</v>
      </c>
      <c r="AX279" s="13" t="s">
        <v>73</v>
      </c>
      <c r="AY279" s="257" t="s">
        <v>205</v>
      </c>
    </row>
    <row r="280" s="14" customFormat="1">
      <c r="A280" s="14"/>
      <c r="B280" s="258"/>
      <c r="C280" s="259"/>
      <c r="D280" s="243" t="s">
        <v>216</v>
      </c>
      <c r="E280" s="260" t="s">
        <v>1</v>
      </c>
      <c r="F280" s="261" t="s">
        <v>7292</v>
      </c>
      <c r="G280" s="259"/>
      <c r="H280" s="262">
        <v>99.091999999999999</v>
      </c>
      <c r="I280" s="263"/>
      <c r="J280" s="259"/>
      <c r="K280" s="259"/>
      <c r="L280" s="264"/>
      <c r="M280" s="265"/>
      <c r="N280" s="266"/>
      <c r="O280" s="266"/>
      <c r="P280" s="266"/>
      <c r="Q280" s="266"/>
      <c r="R280" s="266"/>
      <c r="S280" s="266"/>
      <c r="T280" s="267"/>
      <c r="U280" s="14"/>
      <c r="V280" s="14"/>
      <c r="W280" s="14"/>
      <c r="X280" s="14"/>
      <c r="Y280" s="14"/>
      <c r="Z280" s="14"/>
      <c r="AA280" s="14"/>
      <c r="AB280" s="14"/>
      <c r="AC280" s="14"/>
      <c r="AD280" s="14"/>
      <c r="AE280" s="14"/>
      <c r="AT280" s="268" t="s">
        <v>216</v>
      </c>
      <c r="AU280" s="268" t="s">
        <v>81</v>
      </c>
      <c r="AV280" s="14" t="s">
        <v>81</v>
      </c>
      <c r="AW280" s="14" t="s">
        <v>30</v>
      </c>
      <c r="AX280" s="14" t="s">
        <v>79</v>
      </c>
      <c r="AY280" s="268" t="s">
        <v>205</v>
      </c>
    </row>
    <row r="281" s="2" customFormat="1" ht="24.15" customHeight="1">
      <c r="A281" s="39"/>
      <c r="B281" s="40"/>
      <c r="C281" s="230" t="s">
        <v>344</v>
      </c>
      <c r="D281" s="230" t="s">
        <v>207</v>
      </c>
      <c r="E281" s="231" t="s">
        <v>1695</v>
      </c>
      <c r="F281" s="232" t="s">
        <v>1696</v>
      </c>
      <c r="G281" s="233" t="s">
        <v>157</v>
      </c>
      <c r="H281" s="234">
        <v>2725.5599999999999</v>
      </c>
      <c r="I281" s="235"/>
      <c r="J281" s="236">
        <f>ROUND(I281*H281,2)</f>
        <v>0</v>
      </c>
      <c r="K281" s="232" t="s">
        <v>211</v>
      </c>
      <c r="L281" s="45"/>
      <c r="M281" s="237" t="s">
        <v>1</v>
      </c>
      <c r="N281" s="238" t="s">
        <v>38</v>
      </c>
      <c r="O281" s="92"/>
      <c r="P281" s="239">
        <f>O281*H281</f>
        <v>0</v>
      </c>
      <c r="Q281" s="239">
        <v>3.4999999999999997E-05</v>
      </c>
      <c r="R281" s="239">
        <f>Q281*H281</f>
        <v>0.095394599999999996</v>
      </c>
      <c r="S281" s="239">
        <v>0</v>
      </c>
      <c r="T281" s="240">
        <f>S281*H281</f>
        <v>0</v>
      </c>
      <c r="U281" s="39"/>
      <c r="V281" s="39"/>
      <c r="W281" s="39"/>
      <c r="X281" s="39"/>
      <c r="Y281" s="39"/>
      <c r="Z281" s="39"/>
      <c r="AA281" s="39"/>
      <c r="AB281" s="39"/>
      <c r="AC281" s="39"/>
      <c r="AD281" s="39"/>
      <c r="AE281" s="39"/>
      <c r="AR281" s="241" t="s">
        <v>212</v>
      </c>
      <c r="AT281" s="241" t="s">
        <v>207</v>
      </c>
      <c r="AU281" s="241" t="s">
        <v>81</v>
      </c>
      <c r="AY281" s="18" t="s">
        <v>205</v>
      </c>
      <c r="BE281" s="242">
        <f>IF(N281="základní",J281,0)</f>
        <v>0</v>
      </c>
      <c r="BF281" s="242">
        <f>IF(N281="snížená",J281,0)</f>
        <v>0</v>
      </c>
      <c r="BG281" s="242">
        <f>IF(N281="zákl. přenesená",J281,0)</f>
        <v>0</v>
      </c>
      <c r="BH281" s="242">
        <f>IF(N281="sníž. přenesená",J281,0)</f>
        <v>0</v>
      </c>
      <c r="BI281" s="242">
        <f>IF(N281="nulová",J281,0)</f>
        <v>0</v>
      </c>
      <c r="BJ281" s="18" t="s">
        <v>79</v>
      </c>
      <c r="BK281" s="242">
        <f>ROUND(I281*H281,2)</f>
        <v>0</v>
      </c>
      <c r="BL281" s="18" t="s">
        <v>212</v>
      </c>
      <c r="BM281" s="241" t="s">
        <v>7293</v>
      </c>
    </row>
    <row r="282" s="2" customFormat="1">
      <c r="A282" s="39"/>
      <c r="B282" s="40"/>
      <c r="C282" s="41"/>
      <c r="D282" s="243" t="s">
        <v>214</v>
      </c>
      <c r="E282" s="41"/>
      <c r="F282" s="244" t="s">
        <v>1698</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214</v>
      </c>
      <c r="AU282" s="18" t="s">
        <v>81</v>
      </c>
    </row>
    <row r="283" s="13" customFormat="1">
      <c r="A283" s="13"/>
      <c r="B283" s="248"/>
      <c r="C283" s="249"/>
      <c r="D283" s="243" t="s">
        <v>216</v>
      </c>
      <c r="E283" s="250" t="s">
        <v>1</v>
      </c>
      <c r="F283" s="251" t="s">
        <v>573</v>
      </c>
      <c r="G283" s="249"/>
      <c r="H283" s="250" t="s">
        <v>1</v>
      </c>
      <c r="I283" s="252"/>
      <c r="J283" s="249"/>
      <c r="K283" s="249"/>
      <c r="L283" s="253"/>
      <c r="M283" s="254"/>
      <c r="N283" s="255"/>
      <c r="O283" s="255"/>
      <c r="P283" s="255"/>
      <c r="Q283" s="255"/>
      <c r="R283" s="255"/>
      <c r="S283" s="255"/>
      <c r="T283" s="256"/>
      <c r="U283" s="13"/>
      <c r="V283" s="13"/>
      <c r="W283" s="13"/>
      <c r="X283" s="13"/>
      <c r="Y283" s="13"/>
      <c r="Z283" s="13"/>
      <c r="AA283" s="13"/>
      <c r="AB283" s="13"/>
      <c r="AC283" s="13"/>
      <c r="AD283" s="13"/>
      <c r="AE283" s="13"/>
      <c r="AT283" s="257" t="s">
        <v>216</v>
      </c>
      <c r="AU283" s="257" t="s">
        <v>81</v>
      </c>
      <c r="AV283" s="13" t="s">
        <v>79</v>
      </c>
      <c r="AW283" s="13" t="s">
        <v>30</v>
      </c>
      <c r="AX283" s="13" t="s">
        <v>73</v>
      </c>
      <c r="AY283" s="257" t="s">
        <v>205</v>
      </c>
    </row>
    <row r="284" s="14" customFormat="1">
      <c r="A284" s="14"/>
      <c r="B284" s="258"/>
      <c r="C284" s="259"/>
      <c r="D284" s="243" t="s">
        <v>216</v>
      </c>
      <c r="E284" s="260" t="s">
        <v>1</v>
      </c>
      <c r="F284" s="261" t="s">
        <v>7294</v>
      </c>
      <c r="G284" s="259"/>
      <c r="H284" s="262">
        <v>937.83000000000004</v>
      </c>
      <c r="I284" s="263"/>
      <c r="J284" s="259"/>
      <c r="K284" s="259"/>
      <c r="L284" s="264"/>
      <c r="M284" s="265"/>
      <c r="N284" s="266"/>
      <c r="O284" s="266"/>
      <c r="P284" s="266"/>
      <c r="Q284" s="266"/>
      <c r="R284" s="266"/>
      <c r="S284" s="266"/>
      <c r="T284" s="267"/>
      <c r="U284" s="14"/>
      <c r="V284" s="14"/>
      <c r="W284" s="14"/>
      <c r="X284" s="14"/>
      <c r="Y284" s="14"/>
      <c r="Z284" s="14"/>
      <c r="AA284" s="14"/>
      <c r="AB284" s="14"/>
      <c r="AC284" s="14"/>
      <c r="AD284" s="14"/>
      <c r="AE284" s="14"/>
      <c r="AT284" s="268" t="s">
        <v>216</v>
      </c>
      <c r="AU284" s="268" t="s">
        <v>81</v>
      </c>
      <c r="AV284" s="14" t="s">
        <v>81</v>
      </c>
      <c r="AW284" s="14" t="s">
        <v>30</v>
      </c>
      <c r="AX284" s="14" t="s">
        <v>73</v>
      </c>
      <c r="AY284" s="268" t="s">
        <v>205</v>
      </c>
    </row>
    <row r="285" s="13" customFormat="1">
      <c r="A285" s="13"/>
      <c r="B285" s="248"/>
      <c r="C285" s="249"/>
      <c r="D285" s="243" t="s">
        <v>216</v>
      </c>
      <c r="E285" s="250" t="s">
        <v>1</v>
      </c>
      <c r="F285" s="251" t="s">
        <v>575</v>
      </c>
      <c r="G285" s="249"/>
      <c r="H285" s="250" t="s">
        <v>1</v>
      </c>
      <c r="I285" s="252"/>
      <c r="J285" s="249"/>
      <c r="K285" s="249"/>
      <c r="L285" s="253"/>
      <c r="M285" s="254"/>
      <c r="N285" s="255"/>
      <c r="O285" s="255"/>
      <c r="P285" s="255"/>
      <c r="Q285" s="255"/>
      <c r="R285" s="255"/>
      <c r="S285" s="255"/>
      <c r="T285" s="256"/>
      <c r="U285" s="13"/>
      <c r="V285" s="13"/>
      <c r="W285" s="13"/>
      <c r="X285" s="13"/>
      <c r="Y285" s="13"/>
      <c r="Z285" s="13"/>
      <c r="AA285" s="13"/>
      <c r="AB285" s="13"/>
      <c r="AC285" s="13"/>
      <c r="AD285" s="13"/>
      <c r="AE285" s="13"/>
      <c r="AT285" s="257" t="s">
        <v>216</v>
      </c>
      <c r="AU285" s="257" t="s">
        <v>81</v>
      </c>
      <c r="AV285" s="13" t="s">
        <v>79</v>
      </c>
      <c r="AW285" s="13" t="s">
        <v>30</v>
      </c>
      <c r="AX285" s="13" t="s">
        <v>73</v>
      </c>
      <c r="AY285" s="257" t="s">
        <v>205</v>
      </c>
    </row>
    <row r="286" s="14" customFormat="1">
      <c r="A286" s="14"/>
      <c r="B286" s="258"/>
      <c r="C286" s="259"/>
      <c r="D286" s="243" t="s">
        <v>216</v>
      </c>
      <c r="E286" s="260" t="s">
        <v>1</v>
      </c>
      <c r="F286" s="261" t="s">
        <v>7295</v>
      </c>
      <c r="G286" s="259"/>
      <c r="H286" s="262">
        <v>892.03999999999996</v>
      </c>
      <c r="I286" s="263"/>
      <c r="J286" s="259"/>
      <c r="K286" s="259"/>
      <c r="L286" s="264"/>
      <c r="M286" s="265"/>
      <c r="N286" s="266"/>
      <c r="O286" s="266"/>
      <c r="P286" s="266"/>
      <c r="Q286" s="266"/>
      <c r="R286" s="266"/>
      <c r="S286" s="266"/>
      <c r="T286" s="267"/>
      <c r="U286" s="14"/>
      <c r="V286" s="14"/>
      <c r="W286" s="14"/>
      <c r="X286" s="14"/>
      <c r="Y286" s="14"/>
      <c r="Z286" s="14"/>
      <c r="AA286" s="14"/>
      <c r="AB286" s="14"/>
      <c r="AC286" s="14"/>
      <c r="AD286" s="14"/>
      <c r="AE286" s="14"/>
      <c r="AT286" s="268" t="s">
        <v>216</v>
      </c>
      <c r="AU286" s="268" t="s">
        <v>81</v>
      </c>
      <c r="AV286" s="14" t="s">
        <v>81</v>
      </c>
      <c r="AW286" s="14" t="s">
        <v>30</v>
      </c>
      <c r="AX286" s="14" t="s">
        <v>73</v>
      </c>
      <c r="AY286" s="268" t="s">
        <v>205</v>
      </c>
    </row>
    <row r="287" s="13" customFormat="1">
      <c r="A287" s="13"/>
      <c r="B287" s="248"/>
      <c r="C287" s="249"/>
      <c r="D287" s="243" t="s">
        <v>216</v>
      </c>
      <c r="E287" s="250" t="s">
        <v>1</v>
      </c>
      <c r="F287" s="251" t="s">
        <v>4407</v>
      </c>
      <c r="G287" s="249"/>
      <c r="H287" s="250" t="s">
        <v>1</v>
      </c>
      <c r="I287" s="252"/>
      <c r="J287" s="249"/>
      <c r="K287" s="249"/>
      <c r="L287" s="253"/>
      <c r="M287" s="254"/>
      <c r="N287" s="255"/>
      <c r="O287" s="255"/>
      <c r="P287" s="255"/>
      <c r="Q287" s="255"/>
      <c r="R287" s="255"/>
      <c r="S287" s="255"/>
      <c r="T287" s="256"/>
      <c r="U287" s="13"/>
      <c r="V287" s="13"/>
      <c r="W287" s="13"/>
      <c r="X287" s="13"/>
      <c r="Y287" s="13"/>
      <c r="Z287" s="13"/>
      <c r="AA287" s="13"/>
      <c r="AB287" s="13"/>
      <c r="AC287" s="13"/>
      <c r="AD287" s="13"/>
      <c r="AE287" s="13"/>
      <c r="AT287" s="257" t="s">
        <v>216</v>
      </c>
      <c r="AU287" s="257" t="s">
        <v>81</v>
      </c>
      <c r="AV287" s="13" t="s">
        <v>79</v>
      </c>
      <c r="AW287" s="13" t="s">
        <v>30</v>
      </c>
      <c r="AX287" s="13" t="s">
        <v>73</v>
      </c>
      <c r="AY287" s="257" t="s">
        <v>205</v>
      </c>
    </row>
    <row r="288" s="14" customFormat="1">
      <c r="A288" s="14"/>
      <c r="B288" s="258"/>
      <c r="C288" s="259"/>
      <c r="D288" s="243" t="s">
        <v>216</v>
      </c>
      <c r="E288" s="260" t="s">
        <v>1</v>
      </c>
      <c r="F288" s="261" t="s">
        <v>7296</v>
      </c>
      <c r="G288" s="259"/>
      <c r="H288" s="262">
        <v>895.69000000000005</v>
      </c>
      <c r="I288" s="263"/>
      <c r="J288" s="259"/>
      <c r="K288" s="259"/>
      <c r="L288" s="264"/>
      <c r="M288" s="265"/>
      <c r="N288" s="266"/>
      <c r="O288" s="266"/>
      <c r="P288" s="266"/>
      <c r="Q288" s="266"/>
      <c r="R288" s="266"/>
      <c r="S288" s="266"/>
      <c r="T288" s="267"/>
      <c r="U288" s="14"/>
      <c r="V288" s="14"/>
      <c r="W288" s="14"/>
      <c r="X288" s="14"/>
      <c r="Y288" s="14"/>
      <c r="Z288" s="14"/>
      <c r="AA288" s="14"/>
      <c r="AB288" s="14"/>
      <c r="AC288" s="14"/>
      <c r="AD288" s="14"/>
      <c r="AE288" s="14"/>
      <c r="AT288" s="268" t="s">
        <v>216</v>
      </c>
      <c r="AU288" s="268" t="s">
        <v>81</v>
      </c>
      <c r="AV288" s="14" t="s">
        <v>81</v>
      </c>
      <c r="AW288" s="14" t="s">
        <v>30</v>
      </c>
      <c r="AX288" s="14" t="s">
        <v>73</v>
      </c>
      <c r="AY288" s="268" t="s">
        <v>205</v>
      </c>
    </row>
    <row r="289" s="15" customFormat="1">
      <c r="A289" s="15"/>
      <c r="B289" s="269"/>
      <c r="C289" s="270"/>
      <c r="D289" s="243" t="s">
        <v>216</v>
      </c>
      <c r="E289" s="271" t="s">
        <v>1</v>
      </c>
      <c r="F289" s="272" t="s">
        <v>222</v>
      </c>
      <c r="G289" s="270"/>
      <c r="H289" s="273">
        <v>2725.5599999999999</v>
      </c>
      <c r="I289" s="274"/>
      <c r="J289" s="270"/>
      <c r="K289" s="270"/>
      <c r="L289" s="275"/>
      <c r="M289" s="276"/>
      <c r="N289" s="277"/>
      <c r="O289" s="277"/>
      <c r="P289" s="277"/>
      <c r="Q289" s="277"/>
      <c r="R289" s="277"/>
      <c r="S289" s="277"/>
      <c r="T289" s="278"/>
      <c r="U289" s="15"/>
      <c r="V289" s="15"/>
      <c r="W289" s="15"/>
      <c r="X289" s="15"/>
      <c r="Y289" s="15"/>
      <c r="Z289" s="15"/>
      <c r="AA289" s="15"/>
      <c r="AB289" s="15"/>
      <c r="AC289" s="15"/>
      <c r="AD289" s="15"/>
      <c r="AE289" s="15"/>
      <c r="AT289" s="279" t="s">
        <v>216</v>
      </c>
      <c r="AU289" s="279" t="s">
        <v>81</v>
      </c>
      <c r="AV289" s="15" t="s">
        <v>212</v>
      </c>
      <c r="AW289" s="15" t="s">
        <v>30</v>
      </c>
      <c r="AX289" s="15" t="s">
        <v>79</v>
      </c>
      <c r="AY289" s="279" t="s">
        <v>205</v>
      </c>
    </row>
    <row r="290" s="2" customFormat="1" ht="24.15" customHeight="1">
      <c r="A290" s="39"/>
      <c r="B290" s="40"/>
      <c r="C290" s="230" t="s">
        <v>350</v>
      </c>
      <c r="D290" s="230" t="s">
        <v>207</v>
      </c>
      <c r="E290" s="231" t="s">
        <v>7297</v>
      </c>
      <c r="F290" s="232" t="s">
        <v>7298</v>
      </c>
      <c r="G290" s="233" t="s">
        <v>210</v>
      </c>
      <c r="H290" s="234">
        <v>3.714</v>
      </c>
      <c r="I290" s="235"/>
      <c r="J290" s="236">
        <f>ROUND(I290*H290,2)</f>
        <v>0</v>
      </c>
      <c r="K290" s="232" t="s">
        <v>211</v>
      </c>
      <c r="L290" s="45"/>
      <c r="M290" s="237" t="s">
        <v>1</v>
      </c>
      <c r="N290" s="238" t="s">
        <v>38</v>
      </c>
      <c r="O290" s="92"/>
      <c r="P290" s="239">
        <f>O290*H290</f>
        <v>0</v>
      </c>
      <c r="Q290" s="239">
        <v>0</v>
      </c>
      <c r="R290" s="239">
        <f>Q290*H290</f>
        <v>0</v>
      </c>
      <c r="S290" s="239">
        <v>1.8</v>
      </c>
      <c r="T290" s="240">
        <f>S290*H290</f>
        <v>6.6852</v>
      </c>
      <c r="U290" s="39"/>
      <c r="V290" s="39"/>
      <c r="W290" s="39"/>
      <c r="X290" s="39"/>
      <c r="Y290" s="39"/>
      <c r="Z290" s="39"/>
      <c r="AA290" s="39"/>
      <c r="AB290" s="39"/>
      <c r="AC290" s="39"/>
      <c r="AD290" s="39"/>
      <c r="AE290" s="39"/>
      <c r="AR290" s="241" t="s">
        <v>212</v>
      </c>
      <c r="AT290" s="241" t="s">
        <v>207</v>
      </c>
      <c r="AU290" s="241" t="s">
        <v>81</v>
      </c>
      <c r="AY290" s="18" t="s">
        <v>205</v>
      </c>
      <c r="BE290" s="242">
        <f>IF(N290="základní",J290,0)</f>
        <v>0</v>
      </c>
      <c r="BF290" s="242">
        <f>IF(N290="snížená",J290,0)</f>
        <v>0</v>
      </c>
      <c r="BG290" s="242">
        <f>IF(N290="zákl. přenesená",J290,0)</f>
        <v>0</v>
      </c>
      <c r="BH290" s="242">
        <f>IF(N290="sníž. přenesená",J290,0)</f>
        <v>0</v>
      </c>
      <c r="BI290" s="242">
        <f>IF(N290="nulová",J290,0)</f>
        <v>0</v>
      </c>
      <c r="BJ290" s="18" t="s">
        <v>79</v>
      </c>
      <c r="BK290" s="242">
        <f>ROUND(I290*H290,2)</f>
        <v>0</v>
      </c>
      <c r="BL290" s="18" t="s">
        <v>212</v>
      </c>
      <c r="BM290" s="241" t="s">
        <v>7299</v>
      </c>
    </row>
    <row r="291" s="2" customFormat="1">
      <c r="A291" s="39"/>
      <c r="B291" s="40"/>
      <c r="C291" s="41"/>
      <c r="D291" s="243" t="s">
        <v>214</v>
      </c>
      <c r="E291" s="41"/>
      <c r="F291" s="244" t="s">
        <v>7300</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214</v>
      </c>
      <c r="AU291" s="18" t="s">
        <v>81</v>
      </c>
    </row>
    <row r="292" s="13" customFormat="1">
      <c r="A292" s="13"/>
      <c r="B292" s="248"/>
      <c r="C292" s="249"/>
      <c r="D292" s="243" t="s">
        <v>216</v>
      </c>
      <c r="E292" s="250" t="s">
        <v>1</v>
      </c>
      <c r="F292" s="251" t="s">
        <v>7301</v>
      </c>
      <c r="G292" s="249"/>
      <c r="H292" s="250" t="s">
        <v>1</v>
      </c>
      <c r="I292" s="252"/>
      <c r="J292" s="249"/>
      <c r="K292" s="249"/>
      <c r="L292" s="253"/>
      <c r="M292" s="254"/>
      <c r="N292" s="255"/>
      <c r="O292" s="255"/>
      <c r="P292" s="255"/>
      <c r="Q292" s="255"/>
      <c r="R292" s="255"/>
      <c r="S292" s="255"/>
      <c r="T292" s="256"/>
      <c r="U292" s="13"/>
      <c r="V292" s="13"/>
      <c r="W292" s="13"/>
      <c r="X292" s="13"/>
      <c r="Y292" s="13"/>
      <c r="Z292" s="13"/>
      <c r="AA292" s="13"/>
      <c r="AB292" s="13"/>
      <c r="AC292" s="13"/>
      <c r="AD292" s="13"/>
      <c r="AE292" s="13"/>
      <c r="AT292" s="257" t="s">
        <v>216</v>
      </c>
      <c r="AU292" s="257" t="s">
        <v>81</v>
      </c>
      <c r="AV292" s="13" t="s">
        <v>79</v>
      </c>
      <c r="AW292" s="13" t="s">
        <v>30</v>
      </c>
      <c r="AX292" s="13" t="s">
        <v>73</v>
      </c>
      <c r="AY292" s="257" t="s">
        <v>205</v>
      </c>
    </row>
    <row r="293" s="14" customFormat="1">
      <c r="A293" s="14"/>
      <c r="B293" s="258"/>
      <c r="C293" s="259"/>
      <c r="D293" s="243" t="s">
        <v>216</v>
      </c>
      <c r="E293" s="260" t="s">
        <v>1</v>
      </c>
      <c r="F293" s="261" t="s">
        <v>7302</v>
      </c>
      <c r="G293" s="259"/>
      <c r="H293" s="262">
        <v>3.714</v>
      </c>
      <c r="I293" s="263"/>
      <c r="J293" s="259"/>
      <c r="K293" s="259"/>
      <c r="L293" s="264"/>
      <c r="M293" s="265"/>
      <c r="N293" s="266"/>
      <c r="O293" s="266"/>
      <c r="P293" s="266"/>
      <c r="Q293" s="266"/>
      <c r="R293" s="266"/>
      <c r="S293" s="266"/>
      <c r="T293" s="267"/>
      <c r="U293" s="14"/>
      <c r="V293" s="14"/>
      <c r="W293" s="14"/>
      <c r="X293" s="14"/>
      <c r="Y293" s="14"/>
      <c r="Z293" s="14"/>
      <c r="AA293" s="14"/>
      <c r="AB293" s="14"/>
      <c r="AC293" s="14"/>
      <c r="AD293" s="14"/>
      <c r="AE293" s="14"/>
      <c r="AT293" s="268" t="s">
        <v>216</v>
      </c>
      <c r="AU293" s="268" t="s">
        <v>81</v>
      </c>
      <c r="AV293" s="14" t="s">
        <v>81</v>
      </c>
      <c r="AW293" s="14" t="s">
        <v>30</v>
      </c>
      <c r="AX293" s="14" t="s">
        <v>79</v>
      </c>
      <c r="AY293" s="268" t="s">
        <v>205</v>
      </c>
    </row>
    <row r="294" s="2" customFormat="1" ht="21.75" customHeight="1">
      <c r="A294" s="39"/>
      <c r="B294" s="40"/>
      <c r="C294" s="230" t="s">
        <v>7</v>
      </c>
      <c r="D294" s="230" t="s">
        <v>207</v>
      </c>
      <c r="E294" s="231" t="s">
        <v>592</v>
      </c>
      <c r="F294" s="232" t="s">
        <v>593</v>
      </c>
      <c r="G294" s="233" t="s">
        <v>157</v>
      </c>
      <c r="H294" s="234">
        <v>16.942</v>
      </c>
      <c r="I294" s="235"/>
      <c r="J294" s="236">
        <f>ROUND(I294*H294,2)</f>
        <v>0</v>
      </c>
      <c r="K294" s="232" t="s">
        <v>211</v>
      </c>
      <c r="L294" s="45"/>
      <c r="M294" s="237" t="s">
        <v>1</v>
      </c>
      <c r="N294" s="238" t="s">
        <v>38</v>
      </c>
      <c r="O294" s="92"/>
      <c r="P294" s="239">
        <f>O294*H294</f>
        <v>0</v>
      </c>
      <c r="Q294" s="239">
        <v>0</v>
      </c>
      <c r="R294" s="239">
        <f>Q294*H294</f>
        <v>0</v>
      </c>
      <c r="S294" s="239">
        <v>0.075999999999999998</v>
      </c>
      <c r="T294" s="240">
        <f>S294*H294</f>
        <v>1.2875920000000001</v>
      </c>
      <c r="U294" s="39"/>
      <c r="V294" s="39"/>
      <c r="W294" s="39"/>
      <c r="X294" s="39"/>
      <c r="Y294" s="39"/>
      <c r="Z294" s="39"/>
      <c r="AA294" s="39"/>
      <c r="AB294" s="39"/>
      <c r="AC294" s="39"/>
      <c r="AD294" s="39"/>
      <c r="AE294" s="39"/>
      <c r="AR294" s="241" t="s">
        <v>212</v>
      </c>
      <c r="AT294" s="241" t="s">
        <v>207</v>
      </c>
      <c r="AU294" s="241" t="s">
        <v>81</v>
      </c>
      <c r="AY294" s="18" t="s">
        <v>205</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212</v>
      </c>
      <c r="BM294" s="241" t="s">
        <v>7303</v>
      </c>
    </row>
    <row r="295" s="2" customFormat="1">
      <c r="A295" s="39"/>
      <c r="B295" s="40"/>
      <c r="C295" s="41"/>
      <c r="D295" s="243" t="s">
        <v>214</v>
      </c>
      <c r="E295" s="41"/>
      <c r="F295" s="244" t="s">
        <v>595</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214</v>
      </c>
      <c r="AU295" s="18" t="s">
        <v>81</v>
      </c>
    </row>
    <row r="296" s="14" customFormat="1">
      <c r="A296" s="14"/>
      <c r="B296" s="258"/>
      <c r="C296" s="259"/>
      <c r="D296" s="243" t="s">
        <v>216</v>
      </c>
      <c r="E296" s="260" t="s">
        <v>1</v>
      </c>
      <c r="F296" s="261" t="s">
        <v>7304</v>
      </c>
      <c r="G296" s="259"/>
      <c r="H296" s="262">
        <v>1.1819999999999999</v>
      </c>
      <c r="I296" s="263"/>
      <c r="J296" s="259"/>
      <c r="K296" s="259"/>
      <c r="L296" s="264"/>
      <c r="M296" s="265"/>
      <c r="N296" s="266"/>
      <c r="O296" s="266"/>
      <c r="P296" s="266"/>
      <c r="Q296" s="266"/>
      <c r="R296" s="266"/>
      <c r="S296" s="266"/>
      <c r="T296" s="267"/>
      <c r="U296" s="14"/>
      <c r="V296" s="14"/>
      <c r="W296" s="14"/>
      <c r="X296" s="14"/>
      <c r="Y296" s="14"/>
      <c r="Z296" s="14"/>
      <c r="AA296" s="14"/>
      <c r="AB296" s="14"/>
      <c r="AC296" s="14"/>
      <c r="AD296" s="14"/>
      <c r="AE296" s="14"/>
      <c r="AT296" s="268" t="s">
        <v>216</v>
      </c>
      <c r="AU296" s="268" t="s">
        <v>81</v>
      </c>
      <c r="AV296" s="14" t="s">
        <v>81</v>
      </c>
      <c r="AW296" s="14" t="s">
        <v>30</v>
      </c>
      <c r="AX296" s="14" t="s">
        <v>73</v>
      </c>
      <c r="AY296" s="268" t="s">
        <v>205</v>
      </c>
    </row>
    <row r="297" s="14" customFormat="1">
      <c r="A297" s="14"/>
      <c r="B297" s="258"/>
      <c r="C297" s="259"/>
      <c r="D297" s="243" t="s">
        <v>216</v>
      </c>
      <c r="E297" s="260" t="s">
        <v>1</v>
      </c>
      <c r="F297" s="261" t="s">
        <v>7305</v>
      </c>
      <c r="G297" s="259"/>
      <c r="H297" s="262">
        <v>15.76</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216</v>
      </c>
      <c r="AU297" s="268" t="s">
        <v>81</v>
      </c>
      <c r="AV297" s="14" t="s">
        <v>81</v>
      </c>
      <c r="AW297" s="14" t="s">
        <v>30</v>
      </c>
      <c r="AX297" s="14" t="s">
        <v>73</v>
      </c>
      <c r="AY297" s="268" t="s">
        <v>205</v>
      </c>
    </row>
    <row r="298" s="15" customFormat="1">
      <c r="A298" s="15"/>
      <c r="B298" s="269"/>
      <c r="C298" s="270"/>
      <c r="D298" s="243" t="s">
        <v>216</v>
      </c>
      <c r="E298" s="271" t="s">
        <v>1</v>
      </c>
      <c r="F298" s="272" t="s">
        <v>222</v>
      </c>
      <c r="G298" s="270"/>
      <c r="H298" s="273">
        <v>16.942</v>
      </c>
      <c r="I298" s="274"/>
      <c r="J298" s="270"/>
      <c r="K298" s="270"/>
      <c r="L298" s="275"/>
      <c r="M298" s="276"/>
      <c r="N298" s="277"/>
      <c r="O298" s="277"/>
      <c r="P298" s="277"/>
      <c r="Q298" s="277"/>
      <c r="R298" s="277"/>
      <c r="S298" s="277"/>
      <c r="T298" s="278"/>
      <c r="U298" s="15"/>
      <c r="V298" s="15"/>
      <c r="W298" s="15"/>
      <c r="X298" s="15"/>
      <c r="Y298" s="15"/>
      <c r="Z298" s="15"/>
      <c r="AA298" s="15"/>
      <c r="AB298" s="15"/>
      <c r="AC298" s="15"/>
      <c r="AD298" s="15"/>
      <c r="AE298" s="15"/>
      <c r="AT298" s="279" t="s">
        <v>216</v>
      </c>
      <c r="AU298" s="279" t="s">
        <v>81</v>
      </c>
      <c r="AV298" s="15" t="s">
        <v>212</v>
      </c>
      <c r="AW298" s="15" t="s">
        <v>30</v>
      </c>
      <c r="AX298" s="15" t="s">
        <v>79</v>
      </c>
      <c r="AY298" s="279" t="s">
        <v>205</v>
      </c>
    </row>
    <row r="299" s="2" customFormat="1" ht="21.75" customHeight="1">
      <c r="A299" s="39"/>
      <c r="B299" s="40"/>
      <c r="C299" s="230" t="s">
        <v>362</v>
      </c>
      <c r="D299" s="230" t="s">
        <v>207</v>
      </c>
      <c r="E299" s="231" t="s">
        <v>7306</v>
      </c>
      <c r="F299" s="232" t="s">
        <v>7307</v>
      </c>
      <c r="G299" s="233" t="s">
        <v>157</v>
      </c>
      <c r="H299" s="234">
        <v>8.5700000000000003</v>
      </c>
      <c r="I299" s="235"/>
      <c r="J299" s="236">
        <f>ROUND(I299*H299,2)</f>
        <v>0</v>
      </c>
      <c r="K299" s="232" t="s">
        <v>211</v>
      </c>
      <c r="L299" s="45"/>
      <c r="M299" s="237" t="s">
        <v>1</v>
      </c>
      <c r="N299" s="238" t="s">
        <v>38</v>
      </c>
      <c r="O299" s="92"/>
      <c r="P299" s="239">
        <f>O299*H299</f>
        <v>0</v>
      </c>
      <c r="Q299" s="239">
        <v>0</v>
      </c>
      <c r="R299" s="239">
        <f>Q299*H299</f>
        <v>0</v>
      </c>
      <c r="S299" s="239">
        <v>0.063</v>
      </c>
      <c r="T299" s="240">
        <f>S299*H299</f>
        <v>0.53991</v>
      </c>
      <c r="U299" s="39"/>
      <c r="V299" s="39"/>
      <c r="W299" s="39"/>
      <c r="X299" s="39"/>
      <c r="Y299" s="39"/>
      <c r="Z299" s="39"/>
      <c r="AA299" s="39"/>
      <c r="AB299" s="39"/>
      <c r="AC299" s="39"/>
      <c r="AD299" s="39"/>
      <c r="AE299" s="39"/>
      <c r="AR299" s="241" t="s">
        <v>212</v>
      </c>
      <c r="AT299" s="241" t="s">
        <v>207</v>
      </c>
      <c r="AU299" s="241" t="s">
        <v>81</v>
      </c>
      <c r="AY299" s="18" t="s">
        <v>205</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212</v>
      </c>
      <c r="BM299" s="241" t="s">
        <v>7308</v>
      </c>
    </row>
    <row r="300" s="2" customFormat="1">
      <c r="A300" s="39"/>
      <c r="B300" s="40"/>
      <c r="C300" s="41"/>
      <c r="D300" s="243" t="s">
        <v>214</v>
      </c>
      <c r="E300" s="41"/>
      <c r="F300" s="244" t="s">
        <v>7309</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214</v>
      </c>
      <c r="AU300" s="18" t="s">
        <v>81</v>
      </c>
    </row>
    <row r="301" s="14" customFormat="1">
      <c r="A301" s="14"/>
      <c r="B301" s="258"/>
      <c r="C301" s="259"/>
      <c r="D301" s="243" t="s">
        <v>216</v>
      </c>
      <c r="E301" s="260" t="s">
        <v>1</v>
      </c>
      <c r="F301" s="261" t="s">
        <v>7310</v>
      </c>
      <c r="G301" s="259"/>
      <c r="H301" s="262">
        <v>8.5700000000000003</v>
      </c>
      <c r="I301" s="263"/>
      <c r="J301" s="259"/>
      <c r="K301" s="259"/>
      <c r="L301" s="264"/>
      <c r="M301" s="265"/>
      <c r="N301" s="266"/>
      <c r="O301" s="266"/>
      <c r="P301" s="266"/>
      <c r="Q301" s="266"/>
      <c r="R301" s="266"/>
      <c r="S301" s="266"/>
      <c r="T301" s="267"/>
      <c r="U301" s="14"/>
      <c r="V301" s="14"/>
      <c r="W301" s="14"/>
      <c r="X301" s="14"/>
      <c r="Y301" s="14"/>
      <c r="Z301" s="14"/>
      <c r="AA301" s="14"/>
      <c r="AB301" s="14"/>
      <c r="AC301" s="14"/>
      <c r="AD301" s="14"/>
      <c r="AE301" s="14"/>
      <c r="AT301" s="268" t="s">
        <v>216</v>
      </c>
      <c r="AU301" s="268" t="s">
        <v>81</v>
      </c>
      <c r="AV301" s="14" t="s">
        <v>81</v>
      </c>
      <c r="AW301" s="14" t="s">
        <v>30</v>
      </c>
      <c r="AX301" s="14" t="s">
        <v>79</v>
      </c>
      <c r="AY301" s="268" t="s">
        <v>205</v>
      </c>
    </row>
    <row r="302" s="2" customFormat="1" ht="24.15" customHeight="1">
      <c r="A302" s="39"/>
      <c r="B302" s="40"/>
      <c r="C302" s="230" t="s">
        <v>366</v>
      </c>
      <c r="D302" s="230" t="s">
        <v>207</v>
      </c>
      <c r="E302" s="231" t="s">
        <v>4885</v>
      </c>
      <c r="F302" s="232" t="s">
        <v>4886</v>
      </c>
      <c r="G302" s="233" t="s">
        <v>279</v>
      </c>
      <c r="H302" s="234">
        <v>6</v>
      </c>
      <c r="I302" s="235"/>
      <c r="J302" s="236">
        <f>ROUND(I302*H302,2)</f>
        <v>0</v>
      </c>
      <c r="K302" s="232" t="s">
        <v>211</v>
      </c>
      <c r="L302" s="45"/>
      <c r="M302" s="237" t="s">
        <v>1</v>
      </c>
      <c r="N302" s="238" t="s">
        <v>38</v>
      </c>
      <c r="O302" s="92"/>
      <c r="P302" s="239">
        <f>O302*H302</f>
        <v>0</v>
      </c>
      <c r="Q302" s="239">
        <v>0</v>
      </c>
      <c r="R302" s="239">
        <f>Q302*H302</f>
        <v>0</v>
      </c>
      <c r="S302" s="239">
        <v>0.025000000000000001</v>
      </c>
      <c r="T302" s="240">
        <f>S302*H302</f>
        <v>0.15000000000000002</v>
      </c>
      <c r="U302" s="39"/>
      <c r="V302" s="39"/>
      <c r="W302" s="39"/>
      <c r="X302" s="39"/>
      <c r="Y302" s="39"/>
      <c r="Z302" s="39"/>
      <c r="AA302" s="39"/>
      <c r="AB302" s="39"/>
      <c r="AC302" s="39"/>
      <c r="AD302" s="39"/>
      <c r="AE302" s="39"/>
      <c r="AR302" s="241" t="s">
        <v>212</v>
      </c>
      <c r="AT302" s="241" t="s">
        <v>207</v>
      </c>
      <c r="AU302" s="241" t="s">
        <v>81</v>
      </c>
      <c r="AY302" s="18" t="s">
        <v>205</v>
      </c>
      <c r="BE302" s="242">
        <f>IF(N302="základní",J302,0)</f>
        <v>0</v>
      </c>
      <c r="BF302" s="242">
        <f>IF(N302="snížená",J302,0)</f>
        <v>0</v>
      </c>
      <c r="BG302" s="242">
        <f>IF(N302="zákl. přenesená",J302,0)</f>
        <v>0</v>
      </c>
      <c r="BH302" s="242">
        <f>IF(N302="sníž. přenesená",J302,0)</f>
        <v>0</v>
      </c>
      <c r="BI302" s="242">
        <f>IF(N302="nulová",J302,0)</f>
        <v>0</v>
      </c>
      <c r="BJ302" s="18" t="s">
        <v>79</v>
      </c>
      <c r="BK302" s="242">
        <f>ROUND(I302*H302,2)</f>
        <v>0</v>
      </c>
      <c r="BL302" s="18" t="s">
        <v>212</v>
      </c>
      <c r="BM302" s="241" t="s">
        <v>7311</v>
      </c>
    </row>
    <row r="303" s="2" customFormat="1">
      <c r="A303" s="39"/>
      <c r="B303" s="40"/>
      <c r="C303" s="41"/>
      <c r="D303" s="243" t="s">
        <v>214</v>
      </c>
      <c r="E303" s="41"/>
      <c r="F303" s="244" t="s">
        <v>4888</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214</v>
      </c>
      <c r="AU303" s="18" t="s">
        <v>81</v>
      </c>
    </row>
    <row r="304" s="13" customFormat="1">
      <c r="A304" s="13"/>
      <c r="B304" s="248"/>
      <c r="C304" s="249"/>
      <c r="D304" s="243" t="s">
        <v>216</v>
      </c>
      <c r="E304" s="250" t="s">
        <v>1</v>
      </c>
      <c r="F304" s="251" t="s">
        <v>1791</v>
      </c>
      <c r="G304" s="249"/>
      <c r="H304" s="250" t="s">
        <v>1</v>
      </c>
      <c r="I304" s="252"/>
      <c r="J304" s="249"/>
      <c r="K304" s="249"/>
      <c r="L304" s="253"/>
      <c r="M304" s="254"/>
      <c r="N304" s="255"/>
      <c r="O304" s="255"/>
      <c r="P304" s="255"/>
      <c r="Q304" s="255"/>
      <c r="R304" s="255"/>
      <c r="S304" s="255"/>
      <c r="T304" s="256"/>
      <c r="U304" s="13"/>
      <c r="V304" s="13"/>
      <c r="W304" s="13"/>
      <c r="X304" s="13"/>
      <c r="Y304" s="13"/>
      <c r="Z304" s="13"/>
      <c r="AA304" s="13"/>
      <c r="AB304" s="13"/>
      <c r="AC304" s="13"/>
      <c r="AD304" s="13"/>
      <c r="AE304" s="13"/>
      <c r="AT304" s="257" t="s">
        <v>216</v>
      </c>
      <c r="AU304" s="257" t="s">
        <v>81</v>
      </c>
      <c r="AV304" s="13" t="s">
        <v>79</v>
      </c>
      <c r="AW304" s="13" t="s">
        <v>30</v>
      </c>
      <c r="AX304" s="13" t="s">
        <v>73</v>
      </c>
      <c r="AY304" s="257" t="s">
        <v>205</v>
      </c>
    </row>
    <row r="305" s="14" customFormat="1">
      <c r="A305" s="14"/>
      <c r="B305" s="258"/>
      <c r="C305" s="259"/>
      <c r="D305" s="243" t="s">
        <v>216</v>
      </c>
      <c r="E305" s="260" t="s">
        <v>1</v>
      </c>
      <c r="F305" s="261" t="s">
        <v>79</v>
      </c>
      <c r="G305" s="259"/>
      <c r="H305" s="262">
        <v>1</v>
      </c>
      <c r="I305" s="263"/>
      <c r="J305" s="259"/>
      <c r="K305" s="259"/>
      <c r="L305" s="264"/>
      <c r="M305" s="265"/>
      <c r="N305" s="266"/>
      <c r="O305" s="266"/>
      <c r="P305" s="266"/>
      <c r="Q305" s="266"/>
      <c r="R305" s="266"/>
      <c r="S305" s="266"/>
      <c r="T305" s="267"/>
      <c r="U305" s="14"/>
      <c r="V305" s="14"/>
      <c r="W305" s="14"/>
      <c r="X305" s="14"/>
      <c r="Y305" s="14"/>
      <c r="Z305" s="14"/>
      <c r="AA305" s="14"/>
      <c r="AB305" s="14"/>
      <c r="AC305" s="14"/>
      <c r="AD305" s="14"/>
      <c r="AE305" s="14"/>
      <c r="AT305" s="268" t="s">
        <v>216</v>
      </c>
      <c r="AU305" s="268" t="s">
        <v>81</v>
      </c>
      <c r="AV305" s="14" t="s">
        <v>81</v>
      </c>
      <c r="AW305" s="14" t="s">
        <v>30</v>
      </c>
      <c r="AX305" s="14" t="s">
        <v>73</v>
      </c>
      <c r="AY305" s="268" t="s">
        <v>205</v>
      </c>
    </row>
    <row r="306" s="13" customFormat="1">
      <c r="A306" s="13"/>
      <c r="B306" s="248"/>
      <c r="C306" s="249"/>
      <c r="D306" s="243" t="s">
        <v>216</v>
      </c>
      <c r="E306" s="250" t="s">
        <v>1</v>
      </c>
      <c r="F306" s="251" t="s">
        <v>1799</v>
      </c>
      <c r="G306" s="249"/>
      <c r="H306" s="250" t="s">
        <v>1</v>
      </c>
      <c r="I306" s="252"/>
      <c r="J306" s="249"/>
      <c r="K306" s="249"/>
      <c r="L306" s="253"/>
      <c r="M306" s="254"/>
      <c r="N306" s="255"/>
      <c r="O306" s="255"/>
      <c r="P306" s="255"/>
      <c r="Q306" s="255"/>
      <c r="R306" s="255"/>
      <c r="S306" s="255"/>
      <c r="T306" s="256"/>
      <c r="U306" s="13"/>
      <c r="V306" s="13"/>
      <c r="W306" s="13"/>
      <c r="X306" s="13"/>
      <c r="Y306" s="13"/>
      <c r="Z306" s="13"/>
      <c r="AA306" s="13"/>
      <c r="AB306" s="13"/>
      <c r="AC306" s="13"/>
      <c r="AD306" s="13"/>
      <c r="AE306" s="13"/>
      <c r="AT306" s="257" t="s">
        <v>216</v>
      </c>
      <c r="AU306" s="257" t="s">
        <v>81</v>
      </c>
      <c r="AV306" s="13" t="s">
        <v>79</v>
      </c>
      <c r="AW306" s="13" t="s">
        <v>30</v>
      </c>
      <c r="AX306" s="13" t="s">
        <v>73</v>
      </c>
      <c r="AY306" s="257" t="s">
        <v>205</v>
      </c>
    </row>
    <row r="307" s="14" customFormat="1">
      <c r="A307" s="14"/>
      <c r="B307" s="258"/>
      <c r="C307" s="259"/>
      <c r="D307" s="243" t="s">
        <v>216</v>
      </c>
      <c r="E307" s="260" t="s">
        <v>1</v>
      </c>
      <c r="F307" s="261" t="s">
        <v>81</v>
      </c>
      <c r="G307" s="259"/>
      <c r="H307" s="262">
        <v>2</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216</v>
      </c>
      <c r="AU307" s="268" t="s">
        <v>81</v>
      </c>
      <c r="AV307" s="14" t="s">
        <v>81</v>
      </c>
      <c r="AW307" s="14" t="s">
        <v>30</v>
      </c>
      <c r="AX307" s="14" t="s">
        <v>73</v>
      </c>
      <c r="AY307" s="268" t="s">
        <v>205</v>
      </c>
    </row>
    <row r="308" s="13" customFormat="1">
      <c r="A308" s="13"/>
      <c r="B308" s="248"/>
      <c r="C308" s="249"/>
      <c r="D308" s="243" t="s">
        <v>216</v>
      </c>
      <c r="E308" s="250" t="s">
        <v>1</v>
      </c>
      <c r="F308" s="251" t="s">
        <v>2011</v>
      </c>
      <c r="G308" s="249"/>
      <c r="H308" s="250" t="s">
        <v>1</v>
      </c>
      <c r="I308" s="252"/>
      <c r="J308" s="249"/>
      <c r="K308" s="249"/>
      <c r="L308" s="253"/>
      <c r="M308" s="254"/>
      <c r="N308" s="255"/>
      <c r="O308" s="255"/>
      <c r="P308" s="255"/>
      <c r="Q308" s="255"/>
      <c r="R308" s="255"/>
      <c r="S308" s="255"/>
      <c r="T308" s="256"/>
      <c r="U308" s="13"/>
      <c r="V308" s="13"/>
      <c r="W308" s="13"/>
      <c r="X308" s="13"/>
      <c r="Y308" s="13"/>
      <c r="Z308" s="13"/>
      <c r="AA308" s="13"/>
      <c r="AB308" s="13"/>
      <c r="AC308" s="13"/>
      <c r="AD308" s="13"/>
      <c r="AE308" s="13"/>
      <c r="AT308" s="257" t="s">
        <v>216</v>
      </c>
      <c r="AU308" s="257" t="s">
        <v>81</v>
      </c>
      <c r="AV308" s="13" t="s">
        <v>79</v>
      </c>
      <c r="AW308" s="13" t="s">
        <v>30</v>
      </c>
      <c r="AX308" s="13" t="s">
        <v>73</v>
      </c>
      <c r="AY308" s="257" t="s">
        <v>205</v>
      </c>
    </row>
    <row r="309" s="14" customFormat="1">
      <c r="A309" s="14"/>
      <c r="B309" s="258"/>
      <c r="C309" s="259"/>
      <c r="D309" s="243" t="s">
        <v>216</v>
      </c>
      <c r="E309" s="260" t="s">
        <v>1</v>
      </c>
      <c r="F309" s="261" t="s">
        <v>88</v>
      </c>
      <c r="G309" s="259"/>
      <c r="H309" s="262">
        <v>3</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216</v>
      </c>
      <c r="AU309" s="268" t="s">
        <v>81</v>
      </c>
      <c r="AV309" s="14" t="s">
        <v>81</v>
      </c>
      <c r="AW309" s="14" t="s">
        <v>30</v>
      </c>
      <c r="AX309" s="14" t="s">
        <v>73</v>
      </c>
      <c r="AY309" s="268" t="s">
        <v>205</v>
      </c>
    </row>
    <row r="310" s="15" customFormat="1">
      <c r="A310" s="15"/>
      <c r="B310" s="269"/>
      <c r="C310" s="270"/>
      <c r="D310" s="243" t="s">
        <v>216</v>
      </c>
      <c r="E310" s="271" t="s">
        <v>1</v>
      </c>
      <c r="F310" s="272" t="s">
        <v>222</v>
      </c>
      <c r="G310" s="270"/>
      <c r="H310" s="273">
        <v>6</v>
      </c>
      <c r="I310" s="274"/>
      <c r="J310" s="270"/>
      <c r="K310" s="270"/>
      <c r="L310" s="275"/>
      <c r="M310" s="276"/>
      <c r="N310" s="277"/>
      <c r="O310" s="277"/>
      <c r="P310" s="277"/>
      <c r="Q310" s="277"/>
      <c r="R310" s="277"/>
      <c r="S310" s="277"/>
      <c r="T310" s="278"/>
      <c r="U310" s="15"/>
      <c r="V310" s="15"/>
      <c r="W310" s="15"/>
      <c r="X310" s="15"/>
      <c r="Y310" s="15"/>
      <c r="Z310" s="15"/>
      <c r="AA310" s="15"/>
      <c r="AB310" s="15"/>
      <c r="AC310" s="15"/>
      <c r="AD310" s="15"/>
      <c r="AE310" s="15"/>
      <c r="AT310" s="279" t="s">
        <v>216</v>
      </c>
      <c r="AU310" s="279" t="s">
        <v>81</v>
      </c>
      <c r="AV310" s="15" t="s">
        <v>212</v>
      </c>
      <c r="AW310" s="15" t="s">
        <v>30</v>
      </c>
      <c r="AX310" s="15" t="s">
        <v>79</v>
      </c>
      <c r="AY310" s="279" t="s">
        <v>205</v>
      </c>
    </row>
    <row r="311" s="2" customFormat="1" ht="24.15" customHeight="1">
      <c r="A311" s="39"/>
      <c r="B311" s="40"/>
      <c r="C311" s="230" t="s">
        <v>370</v>
      </c>
      <c r="D311" s="230" t="s">
        <v>207</v>
      </c>
      <c r="E311" s="231" t="s">
        <v>604</v>
      </c>
      <c r="F311" s="232" t="s">
        <v>605</v>
      </c>
      <c r="G311" s="233" t="s">
        <v>279</v>
      </c>
      <c r="H311" s="234">
        <v>29</v>
      </c>
      <c r="I311" s="235"/>
      <c r="J311" s="236">
        <f>ROUND(I311*H311,2)</f>
        <v>0</v>
      </c>
      <c r="K311" s="232" t="s">
        <v>211</v>
      </c>
      <c r="L311" s="45"/>
      <c r="M311" s="237" t="s">
        <v>1</v>
      </c>
      <c r="N311" s="238" t="s">
        <v>38</v>
      </c>
      <c r="O311" s="92"/>
      <c r="P311" s="239">
        <f>O311*H311</f>
        <v>0</v>
      </c>
      <c r="Q311" s="239">
        <v>0</v>
      </c>
      <c r="R311" s="239">
        <f>Q311*H311</f>
        <v>0</v>
      </c>
      <c r="S311" s="239">
        <v>0.069000000000000006</v>
      </c>
      <c r="T311" s="240">
        <f>S311*H311</f>
        <v>2.0010000000000003</v>
      </c>
      <c r="U311" s="39"/>
      <c r="V311" s="39"/>
      <c r="W311" s="39"/>
      <c r="X311" s="39"/>
      <c r="Y311" s="39"/>
      <c r="Z311" s="39"/>
      <c r="AA311" s="39"/>
      <c r="AB311" s="39"/>
      <c r="AC311" s="39"/>
      <c r="AD311" s="39"/>
      <c r="AE311" s="39"/>
      <c r="AR311" s="241" t="s">
        <v>212</v>
      </c>
      <c r="AT311" s="241" t="s">
        <v>207</v>
      </c>
      <c r="AU311" s="241" t="s">
        <v>81</v>
      </c>
      <c r="AY311" s="18" t="s">
        <v>205</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212</v>
      </c>
      <c r="BM311" s="241" t="s">
        <v>7312</v>
      </c>
    </row>
    <row r="312" s="2" customFormat="1">
      <c r="A312" s="39"/>
      <c r="B312" s="40"/>
      <c r="C312" s="41"/>
      <c r="D312" s="243" t="s">
        <v>214</v>
      </c>
      <c r="E312" s="41"/>
      <c r="F312" s="244" t="s">
        <v>607</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214</v>
      </c>
      <c r="AU312" s="18" t="s">
        <v>81</v>
      </c>
    </row>
    <row r="313" s="13" customFormat="1">
      <c r="A313" s="13"/>
      <c r="B313" s="248"/>
      <c r="C313" s="249"/>
      <c r="D313" s="243" t="s">
        <v>216</v>
      </c>
      <c r="E313" s="250" t="s">
        <v>1</v>
      </c>
      <c r="F313" s="251" t="s">
        <v>1785</v>
      </c>
      <c r="G313" s="249"/>
      <c r="H313" s="250" t="s">
        <v>1</v>
      </c>
      <c r="I313" s="252"/>
      <c r="J313" s="249"/>
      <c r="K313" s="249"/>
      <c r="L313" s="253"/>
      <c r="M313" s="254"/>
      <c r="N313" s="255"/>
      <c r="O313" s="255"/>
      <c r="P313" s="255"/>
      <c r="Q313" s="255"/>
      <c r="R313" s="255"/>
      <c r="S313" s="255"/>
      <c r="T313" s="256"/>
      <c r="U313" s="13"/>
      <c r="V313" s="13"/>
      <c r="W313" s="13"/>
      <c r="X313" s="13"/>
      <c r="Y313" s="13"/>
      <c r="Z313" s="13"/>
      <c r="AA313" s="13"/>
      <c r="AB313" s="13"/>
      <c r="AC313" s="13"/>
      <c r="AD313" s="13"/>
      <c r="AE313" s="13"/>
      <c r="AT313" s="257" t="s">
        <v>216</v>
      </c>
      <c r="AU313" s="257" t="s">
        <v>81</v>
      </c>
      <c r="AV313" s="13" t="s">
        <v>79</v>
      </c>
      <c r="AW313" s="13" t="s">
        <v>30</v>
      </c>
      <c r="AX313" s="13" t="s">
        <v>73</v>
      </c>
      <c r="AY313" s="257" t="s">
        <v>205</v>
      </c>
    </row>
    <row r="314" s="14" customFormat="1">
      <c r="A314" s="14"/>
      <c r="B314" s="258"/>
      <c r="C314" s="259"/>
      <c r="D314" s="243" t="s">
        <v>216</v>
      </c>
      <c r="E314" s="260" t="s">
        <v>1</v>
      </c>
      <c r="F314" s="261" t="s">
        <v>79</v>
      </c>
      <c r="G314" s="259"/>
      <c r="H314" s="262">
        <v>1</v>
      </c>
      <c r="I314" s="263"/>
      <c r="J314" s="259"/>
      <c r="K314" s="259"/>
      <c r="L314" s="264"/>
      <c r="M314" s="265"/>
      <c r="N314" s="266"/>
      <c r="O314" s="266"/>
      <c r="P314" s="266"/>
      <c r="Q314" s="266"/>
      <c r="R314" s="266"/>
      <c r="S314" s="266"/>
      <c r="T314" s="267"/>
      <c r="U314" s="14"/>
      <c r="V314" s="14"/>
      <c r="W314" s="14"/>
      <c r="X314" s="14"/>
      <c r="Y314" s="14"/>
      <c r="Z314" s="14"/>
      <c r="AA314" s="14"/>
      <c r="AB314" s="14"/>
      <c r="AC314" s="14"/>
      <c r="AD314" s="14"/>
      <c r="AE314" s="14"/>
      <c r="AT314" s="268" t="s">
        <v>216</v>
      </c>
      <c r="AU314" s="268" t="s">
        <v>81</v>
      </c>
      <c r="AV314" s="14" t="s">
        <v>81</v>
      </c>
      <c r="AW314" s="14" t="s">
        <v>30</v>
      </c>
      <c r="AX314" s="14" t="s">
        <v>73</v>
      </c>
      <c r="AY314" s="268" t="s">
        <v>205</v>
      </c>
    </row>
    <row r="315" s="13" customFormat="1">
      <c r="A315" s="13"/>
      <c r="B315" s="248"/>
      <c r="C315" s="249"/>
      <c r="D315" s="243" t="s">
        <v>216</v>
      </c>
      <c r="E315" s="250" t="s">
        <v>1</v>
      </c>
      <c r="F315" s="251" t="s">
        <v>4960</v>
      </c>
      <c r="G315" s="249"/>
      <c r="H315" s="250" t="s">
        <v>1</v>
      </c>
      <c r="I315" s="252"/>
      <c r="J315" s="249"/>
      <c r="K315" s="249"/>
      <c r="L315" s="253"/>
      <c r="M315" s="254"/>
      <c r="N315" s="255"/>
      <c r="O315" s="255"/>
      <c r="P315" s="255"/>
      <c r="Q315" s="255"/>
      <c r="R315" s="255"/>
      <c r="S315" s="255"/>
      <c r="T315" s="256"/>
      <c r="U315" s="13"/>
      <c r="V315" s="13"/>
      <c r="W315" s="13"/>
      <c r="X315" s="13"/>
      <c r="Y315" s="13"/>
      <c r="Z315" s="13"/>
      <c r="AA315" s="13"/>
      <c r="AB315" s="13"/>
      <c r="AC315" s="13"/>
      <c r="AD315" s="13"/>
      <c r="AE315" s="13"/>
      <c r="AT315" s="257" t="s">
        <v>216</v>
      </c>
      <c r="AU315" s="257" t="s">
        <v>81</v>
      </c>
      <c r="AV315" s="13" t="s">
        <v>79</v>
      </c>
      <c r="AW315" s="13" t="s">
        <v>30</v>
      </c>
      <c r="AX315" s="13" t="s">
        <v>73</v>
      </c>
      <c r="AY315" s="257" t="s">
        <v>205</v>
      </c>
    </row>
    <row r="316" s="14" customFormat="1">
      <c r="A316" s="14"/>
      <c r="B316" s="258"/>
      <c r="C316" s="259"/>
      <c r="D316" s="243" t="s">
        <v>216</v>
      </c>
      <c r="E316" s="260" t="s">
        <v>1</v>
      </c>
      <c r="F316" s="261" t="s">
        <v>79</v>
      </c>
      <c r="G316" s="259"/>
      <c r="H316" s="262">
        <v>1</v>
      </c>
      <c r="I316" s="263"/>
      <c r="J316" s="259"/>
      <c r="K316" s="259"/>
      <c r="L316" s="264"/>
      <c r="M316" s="265"/>
      <c r="N316" s="266"/>
      <c r="O316" s="266"/>
      <c r="P316" s="266"/>
      <c r="Q316" s="266"/>
      <c r="R316" s="266"/>
      <c r="S316" s="266"/>
      <c r="T316" s="267"/>
      <c r="U316" s="14"/>
      <c r="V316" s="14"/>
      <c r="W316" s="14"/>
      <c r="X316" s="14"/>
      <c r="Y316" s="14"/>
      <c r="Z316" s="14"/>
      <c r="AA316" s="14"/>
      <c r="AB316" s="14"/>
      <c r="AC316" s="14"/>
      <c r="AD316" s="14"/>
      <c r="AE316" s="14"/>
      <c r="AT316" s="268" t="s">
        <v>216</v>
      </c>
      <c r="AU316" s="268" t="s">
        <v>81</v>
      </c>
      <c r="AV316" s="14" t="s">
        <v>81</v>
      </c>
      <c r="AW316" s="14" t="s">
        <v>30</v>
      </c>
      <c r="AX316" s="14" t="s">
        <v>73</v>
      </c>
      <c r="AY316" s="268" t="s">
        <v>205</v>
      </c>
    </row>
    <row r="317" s="13" customFormat="1">
      <c r="A317" s="13"/>
      <c r="B317" s="248"/>
      <c r="C317" s="249"/>
      <c r="D317" s="243" t="s">
        <v>216</v>
      </c>
      <c r="E317" s="250" t="s">
        <v>1</v>
      </c>
      <c r="F317" s="251" t="s">
        <v>4951</v>
      </c>
      <c r="G317" s="249"/>
      <c r="H317" s="250" t="s">
        <v>1</v>
      </c>
      <c r="I317" s="252"/>
      <c r="J317" s="249"/>
      <c r="K317" s="249"/>
      <c r="L317" s="253"/>
      <c r="M317" s="254"/>
      <c r="N317" s="255"/>
      <c r="O317" s="255"/>
      <c r="P317" s="255"/>
      <c r="Q317" s="255"/>
      <c r="R317" s="255"/>
      <c r="S317" s="255"/>
      <c r="T317" s="256"/>
      <c r="U317" s="13"/>
      <c r="V317" s="13"/>
      <c r="W317" s="13"/>
      <c r="X317" s="13"/>
      <c r="Y317" s="13"/>
      <c r="Z317" s="13"/>
      <c r="AA317" s="13"/>
      <c r="AB317" s="13"/>
      <c r="AC317" s="13"/>
      <c r="AD317" s="13"/>
      <c r="AE317" s="13"/>
      <c r="AT317" s="257" t="s">
        <v>216</v>
      </c>
      <c r="AU317" s="257" t="s">
        <v>81</v>
      </c>
      <c r="AV317" s="13" t="s">
        <v>79</v>
      </c>
      <c r="AW317" s="13" t="s">
        <v>30</v>
      </c>
      <c r="AX317" s="13" t="s">
        <v>73</v>
      </c>
      <c r="AY317" s="257" t="s">
        <v>205</v>
      </c>
    </row>
    <row r="318" s="14" customFormat="1">
      <c r="A318" s="14"/>
      <c r="B318" s="258"/>
      <c r="C318" s="259"/>
      <c r="D318" s="243" t="s">
        <v>216</v>
      </c>
      <c r="E318" s="260" t="s">
        <v>1</v>
      </c>
      <c r="F318" s="261" t="s">
        <v>88</v>
      </c>
      <c r="G318" s="259"/>
      <c r="H318" s="262">
        <v>3</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216</v>
      </c>
      <c r="AU318" s="268" t="s">
        <v>81</v>
      </c>
      <c r="AV318" s="14" t="s">
        <v>81</v>
      </c>
      <c r="AW318" s="14" t="s">
        <v>30</v>
      </c>
      <c r="AX318" s="14" t="s">
        <v>73</v>
      </c>
      <c r="AY318" s="268" t="s">
        <v>205</v>
      </c>
    </row>
    <row r="319" s="13" customFormat="1">
      <c r="A319" s="13"/>
      <c r="B319" s="248"/>
      <c r="C319" s="249"/>
      <c r="D319" s="243" t="s">
        <v>216</v>
      </c>
      <c r="E319" s="250" t="s">
        <v>1</v>
      </c>
      <c r="F319" s="251" t="s">
        <v>4950</v>
      </c>
      <c r="G319" s="249"/>
      <c r="H319" s="250" t="s">
        <v>1</v>
      </c>
      <c r="I319" s="252"/>
      <c r="J319" s="249"/>
      <c r="K319" s="249"/>
      <c r="L319" s="253"/>
      <c r="M319" s="254"/>
      <c r="N319" s="255"/>
      <c r="O319" s="255"/>
      <c r="P319" s="255"/>
      <c r="Q319" s="255"/>
      <c r="R319" s="255"/>
      <c r="S319" s="255"/>
      <c r="T319" s="256"/>
      <c r="U319" s="13"/>
      <c r="V319" s="13"/>
      <c r="W319" s="13"/>
      <c r="X319" s="13"/>
      <c r="Y319" s="13"/>
      <c r="Z319" s="13"/>
      <c r="AA319" s="13"/>
      <c r="AB319" s="13"/>
      <c r="AC319" s="13"/>
      <c r="AD319" s="13"/>
      <c r="AE319" s="13"/>
      <c r="AT319" s="257" t="s">
        <v>216</v>
      </c>
      <c r="AU319" s="257" t="s">
        <v>81</v>
      </c>
      <c r="AV319" s="13" t="s">
        <v>79</v>
      </c>
      <c r="AW319" s="13" t="s">
        <v>30</v>
      </c>
      <c r="AX319" s="13" t="s">
        <v>73</v>
      </c>
      <c r="AY319" s="257" t="s">
        <v>205</v>
      </c>
    </row>
    <row r="320" s="14" customFormat="1">
      <c r="A320" s="14"/>
      <c r="B320" s="258"/>
      <c r="C320" s="259"/>
      <c r="D320" s="243" t="s">
        <v>216</v>
      </c>
      <c r="E320" s="260" t="s">
        <v>1</v>
      </c>
      <c r="F320" s="261" t="s">
        <v>79</v>
      </c>
      <c r="G320" s="259"/>
      <c r="H320" s="262">
        <v>1</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216</v>
      </c>
      <c r="AU320" s="268" t="s">
        <v>81</v>
      </c>
      <c r="AV320" s="14" t="s">
        <v>81</v>
      </c>
      <c r="AW320" s="14" t="s">
        <v>30</v>
      </c>
      <c r="AX320" s="14" t="s">
        <v>73</v>
      </c>
      <c r="AY320" s="268" t="s">
        <v>205</v>
      </c>
    </row>
    <row r="321" s="13" customFormat="1">
      <c r="A321" s="13"/>
      <c r="B321" s="248"/>
      <c r="C321" s="249"/>
      <c r="D321" s="243" t="s">
        <v>216</v>
      </c>
      <c r="E321" s="250" t="s">
        <v>1</v>
      </c>
      <c r="F321" s="251" t="s">
        <v>4947</v>
      </c>
      <c r="G321" s="249"/>
      <c r="H321" s="250" t="s">
        <v>1</v>
      </c>
      <c r="I321" s="252"/>
      <c r="J321" s="249"/>
      <c r="K321" s="249"/>
      <c r="L321" s="253"/>
      <c r="M321" s="254"/>
      <c r="N321" s="255"/>
      <c r="O321" s="255"/>
      <c r="P321" s="255"/>
      <c r="Q321" s="255"/>
      <c r="R321" s="255"/>
      <c r="S321" s="255"/>
      <c r="T321" s="256"/>
      <c r="U321" s="13"/>
      <c r="V321" s="13"/>
      <c r="W321" s="13"/>
      <c r="X321" s="13"/>
      <c r="Y321" s="13"/>
      <c r="Z321" s="13"/>
      <c r="AA321" s="13"/>
      <c r="AB321" s="13"/>
      <c r="AC321" s="13"/>
      <c r="AD321" s="13"/>
      <c r="AE321" s="13"/>
      <c r="AT321" s="257" t="s">
        <v>216</v>
      </c>
      <c r="AU321" s="257" t="s">
        <v>81</v>
      </c>
      <c r="AV321" s="13" t="s">
        <v>79</v>
      </c>
      <c r="AW321" s="13" t="s">
        <v>30</v>
      </c>
      <c r="AX321" s="13" t="s">
        <v>73</v>
      </c>
      <c r="AY321" s="257" t="s">
        <v>205</v>
      </c>
    </row>
    <row r="322" s="14" customFormat="1">
      <c r="A322" s="14"/>
      <c r="B322" s="258"/>
      <c r="C322" s="259"/>
      <c r="D322" s="243" t="s">
        <v>216</v>
      </c>
      <c r="E322" s="260" t="s">
        <v>1</v>
      </c>
      <c r="F322" s="261" t="s">
        <v>88</v>
      </c>
      <c r="G322" s="259"/>
      <c r="H322" s="262">
        <v>3</v>
      </c>
      <c r="I322" s="263"/>
      <c r="J322" s="259"/>
      <c r="K322" s="259"/>
      <c r="L322" s="264"/>
      <c r="M322" s="265"/>
      <c r="N322" s="266"/>
      <c r="O322" s="266"/>
      <c r="P322" s="266"/>
      <c r="Q322" s="266"/>
      <c r="R322" s="266"/>
      <c r="S322" s="266"/>
      <c r="T322" s="267"/>
      <c r="U322" s="14"/>
      <c r="V322" s="14"/>
      <c r="W322" s="14"/>
      <c r="X322" s="14"/>
      <c r="Y322" s="14"/>
      <c r="Z322" s="14"/>
      <c r="AA322" s="14"/>
      <c r="AB322" s="14"/>
      <c r="AC322" s="14"/>
      <c r="AD322" s="14"/>
      <c r="AE322" s="14"/>
      <c r="AT322" s="268" t="s">
        <v>216</v>
      </c>
      <c r="AU322" s="268" t="s">
        <v>81</v>
      </c>
      <c r="AV322" s="14" t="s">
        <v>81</v>
      </c>
      <c r="AW322" s="14" t="s">
        <v>30</v>
      </c>
      <c r="AX322" s="14" t="s">
        <v>73</v>
      </c>
      <c r="AY322" s="268" t="s">
        <v>205</v>
      </c>
    </row>
    <row r="323" s="13" customFormat="1">
      <c r="A323" s="13"/>
      <c r="B323" s="248"/>
      <c r="C323" s="249"/>
      <c r="D323" s="243" t="s">
        <v>216</v>
      </c>
      <c r="E323" s="250" t="s">
        <v>1</v>
      </c>
      <c r="F323" s="251" t="s">
        <v>5030</v>
      </c>
      <c r="G323" s="249"/>
      <c r="H323" s="250" t="s">
        <v>1</v>
      </c>
      <c r="I323" s="252"/>
      <c r="J323" s="249"/>
      <c r="K323" s="249"/>
      <c r="L323" s="253"/>
      <c r="M323" s="254"/>
      <c r="N323" s="255"/>
      <c r="O323" s="255"/>
      <c r="P323" s="255"/>
      <c r="Q323" s="255"/>
      <c r="R323" s="255"/>
      <c r="S323" s="255"/>
      <c r="T323" s="256"/>
      <c r="U323" s="13"/>
      <c r="V323" s="13"/>
      <c r="W323" s="13"/>
      <c r="X323" s="13"/>
      <c r="Y323" s="13"/>
      <c r="Z323" s="13"/>
      <c r="AA323" s="13"/>
      <c r="AB323" s="13"/>
      <c r="AC323" s="13"/>
      <c r="AD323" s="13"/>
      <c r="AE323" s="13"/>
      <c r="AT323" s="257" t="s">
        <v>216</v>
      </c>
      <c r="AU323" s="257" t="s">
        <v>81</v>
      </c>
      <c r="AV323" s="13" t="s">
        <v>79</v>
      </c>
      <c r="AW323" s="13" t="s">
        <v>30</v>
      </c>
      <c r="AX323" s="13" t="s">
        <v>73</v>
      </c>
      <c r="AY323" s="257" t="s">
        <v>205</v>
      </c>
    </row>
    <row r="324" s="14" customFormat="1">
      <c r="A324" s="14"/>
      <c r="B324" s="258"/>
      <c r="C324" s="259"/>
      <c r="D324" s="243" t="s">
        <v>216</v>
      </c>
      <c r="E324" s="260" t="s">
        <v>1</v>
      </c>
      <c r="F324" s="261" t="s">
        <v>81</v>
      </c>
      <c r="G324" s="259"/>
      <c r="H324" s="262">
        <v>2</v>
      </c>
      <c r="I324" s="263"/>
      <c r="J324" s="259"/>
      <c r="K324" s="259"/>
      <c r="L324" s="264"/>
      <c r="M324" s="265"/>
      <c r="N324" s="266"/>
      <c r="O324" s="266"/>
      <c r="P324" s="266"/>
      <c r="Q324" s="266"/>
      <c r="R324" s="266"/>
      <c r="S324" s="266"/>
      <c r="T324" s="267"/>
      <c r="U324" s="14"/>
      <c r="V324" s="14"/>
      <c r="W324" s="14"/>
      <c r="X324" s="14"/>
      <c r="Y324" s="14"/>
      <c r="Z324" s="14"/>
      <c r="AA324" s="14"/>
      <c r="AB324" s="14"/>
      <c r="AC324" s="14"/>
      <c r="AD324" s="14"/>
      <c r="AE324" s="14"/>
      <c r="AT324" s="268" t="s">
        <v>216</v>
      </c>
      <c r="AU324" s="268" t="s">
        <v>81</v>
      </c>
      <c r="AV324" s="14" t="s">
        <v>81</v>
      </c>
      <c r="AW324" s="14" t="s">
        <v>30</v>
      </c>
      <c r="AX324" s="14" t="s">
        <v>73</v>
      </c>
      <c r="AY324" s="268" t="s">
        <v>205</v>
      </c>
    </row>
    <row r="325" s="13" customFormat="1">
      <c r="A325" s="13"/>
      <c r="B325" s="248"/>
      <c r="C325" s="249"/>
      <c r="D325" s="243" t="s">
        <v>216</v>
      </c>
      <c r="E325" s="250" t="s">
        <v>1</v>
      </c>
      <c r="F325" s="251" t="s">
        <v>608</v>
      </c>
      <c r="G325" s="249"/>
      <c r="H325" s="250" t="s">
        <v>1</v>
      </c>
      <c r="I325" s="252"/>
      <c r="J325" s="249"/>
      <c r="K325" s="249"/>
      <c r="L325" s="253"/>
      <c r="M325" s="254"/>
      <c r="N325" s="255"/>
      <c r="O325" s="255"/>
      <c r="P325" s="255"/>
      <c r="Q325" s="255"/>
      <c r="R325" s="255"/>
      <c r="S325" s="255"/>
      <c r="T325" s="256"/>
      <c r="U325" s="13"/>
      <c r="V325" s="13"/>
      <c r="W325" s="13"/>
      <c r="X325" s="13"/>
      <c r="Y325" s="13"/>
      <c r="Z325" s="13"/>
      <c r="AA325" s="13"/>
      <c r="AB325" s="13"/>
      <c r="AC325" s="13"/>
      <c r="AD325" s="13"/>
      <c r="AE325" s="13"/>
      <c r="AT325" s="257" t="s">
        <v>216</v>
      </c>
      <c r="AU325" s="257" t="s">
        <v>81</v>
      </c>
      <c r="AV325" s="13" t="s">
        <v>79</v>
      </c>
      <c r="AW325" s="13" t="s">
        <v>30</v>
      </c>
      <c r="AX325" s="13" t="s">
        <v>73</v>
      </c>
      <c r="AY325" s="257" t="s">
        <v>205</v>
      </c>
    </row>
    <row r="326" s="14" customFormat="1">
      <c r="A326" s="14"/>
      <c r="B326" s="258"/>
      <c r="C326" s="259"/>
      <c r="D326" s="243" t="s">
        <v>216</v>
      </c>
      <c r="E326" s="260" t="s">
        <v>1</v>
      </c>
      <c r="F326" s="261" t="s">
        <v>7313</v>
      </c>
      <c r="G326" s="259"/>
      <c r="H326" s="262">
        <v>18</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216</v>
      </c>
      <c r="AU326" s="268" t="s">
        <v>81</v>
      </c>
      <c r="AV326" s="14" t="s">
        <v>81</v>
      </c>
      <c r="AW326" s="14" t="s">
        <v>30</v>
      </c>
      <c r="AX326" s="14" t="s">
        <v>73</v>
      </c>
      <c r="AY326" s="268" t="s">
        <v>205</v>
      </c>
    </row>
    <row r="327" s="15" customFormat="1">
      <c r="A327" s="15"/>
      <c r="B327" s="269"/>
      <c r="C327" s="270"/>
      <c r="D327" s="243" t="s">
        <v>216</v>
      </c>
      <c r="E327" s="271" t="s">
        <v>1</v>
      </c>
      <c r="F327" s="272" t="s">
        <v>222</v>
      </c>
      <c r="G327" s="270"/>
      <c r="H327" s="273">
        <v>29</v>
      </c>
      <c r="I327" s="274"/>
      <c r="J327" s="270"/>
      <c r="K327" s="270"/>
      <c r="L327" s="275"/>
      <c r="M327" s="276"/>
      <c r="N327" s="277"/>
      <c r="O327" s="277"/>
      <c r="P327" s="277"/>
      <c r="Q327" s="277"/>
      <c r="R327" s="277"/>
      <c r="S327" s="277"/>
      <c r="T327" s="278"/>
      <c r="U327" s="15"/>
      <c r="V327" s="15"/>
      <c r="W327" s="15"/>
      <c r="X327" s="15"/>
      <c r="Y327" s="15"/>
      <c r="Z327" s="15"/>
      <c r="AA327" s="15"/>
      <c r="AB327" s="15"/>
      <c r="AC327" s="15"/>
      <c r="AD327" s="15"/>
      <c r="AE327" s="15"/>
      <c r="AT327" s="279" t="s">
        <v>216</v>
      </c>
      <c r="AU327" s="279" t="s">
        <v>81</v>
      </c>
      <c r="AV327" s="15" t="s">
        <v>212</v>
      </c>
      <c r="AW327" s="15" t="s">
        <v>30</v>
      </c>
      <c r="AX327" s="15" t="s">
        <v>79</v>
      </c>
      <c r="AY327" s="279" t="s">
        <v>205</v>
      </c>
    </row>
    <row r="328" s="2" customFormat="1" ht="24.15" customHeight="1">
      <c r="A328" s="39"/>
      <c r="B328" s="40"/>
      <c r="C328" s="230" t="s">
        <v>376</v>
      </c>
      <c r="D328" s="230" t="s">
        <v>207</v>
      </c>
      <c r="E328" s="231" t="s">
        <v>7314</v>
      </c>
      <c r="F328" s="232" t="s">
        <v>7315</v>
      </c>
      <c r="G328" s="233" t="s">
        <v>157</v>
      </c>
      <c r="H328" s="234">
        <v>12.279999999999999</v>
      </c>
      <c r="I328" s="235"/>
      <c r="J328" s="236">
        <f>ROUND(I328*H328,2)</f>
        <v>0</v>
      </c>
      <c r="K328" s="232" t="s">
        <v>211</v>
      </c>
      <c r="L328" s="45"/>
      <c r="M328" s="237" t="s">
        <v>1</v>
      </c>
      <c r="N328" s="238" t="s">
        <v>38</v>
      </c>
      <c r="O328" s="92"/>
      <c r="P328" s="239">
        <f>O328*H328</f>
        <v>0</v>
      </c>
      <c r="Q328" s="239">
        <v>0</v>
      </c>
      <c r="R328" s="239">
        <f>Q328*H328</f>
        <v>0</v>
      </c>
      <c r="S328" s="239">
        <v>0.27000000000000002</v>
      </c>
      <c r="T328" s="240">
        <f>S328*H328</f>
        <v>3.3155999999999999</v>
      </c>
      <c r="U328" s="39"/>
      <c r="V328" s="39"/>
      <c r="W328" s="39"/>
      <c r="X328" s="39"/>
      <c r="Y328" s="39"/>
      <c r="Z328" s="39"/>
      <c r="AA328" s="39"/>
      <c r="AB328" s="39"/>
      <c r="AC328" s="39"/>
      <c r="AD328" s="39"/>
      <c r="AE328" s="39"/>
      <c r="AR328" s="241" t="s">
        <v>212</v>
      </c>
      <c r="AT328" s="241" t="s">
        <v>207</v>
      </c>
      <c r="AU328" s="241" t="s">
        <v>81</v>
      </c>
      <c r="AY328" s="18" t="s">
        <v>205</v>
      </c>
      <c r="BE328" s="242">
        <f>IF(N328="základní",J328,0)</f>
        <v>0</v>
      </c>
      <c r="BF328" s="242">
        <f>IF(N328="snížená",J328,0)</f>
        <v>0</v>
      </c>
      <c r="BG328" s="242">
        <f>IF(N328="zákl. přenesená",J328,0)</f>
        <v>0</v>
      </c>
      <c r="BH328" s="242">
        <f>IF(N328="sníž. přenesená",J328,0)</f>
        <v>0</v>
      </c>
      <c r="BI328" s="242">
        <f>IF(N328="nulová",J328,0)</f>
        <v>0</v>
      </c>
      <c r="BJ328" s="18" t="s">
        <v>79</v>
      </c>
      <c r="BK328" s="242">
        <f>ROUND(I328*H328,2)</f>
        <v>0</v>
      </c>
      <c r="BL328" s="18" t="s">
        <v>212</v>
      </c>
      <c r="BM328" s="241" t="s">
        <v>7316</v>
      </c>
    </row>
    <row r="329" s="2" customFormat="1">
      <c r="A329" s="39"/>
      <c r="B329" s="40"/>
      <c r="C329" s="41"/>
      <c r="D329" s="243" t="s">
        <v>214</v>
      </c>
      <c r="E329" s="41"/>
      <c r="F329" s="244" t="s">
        <v>7317</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214</v>
      </c>
      <c r="AU329" s="18" t="s">
        <v>81</v>
      </c>
    </row>
    <row r="330" s="13" customFormat="1">
      <c r="A330" s="13"/>
      <c r="B330" s="248"/>
      <c r="C330" s="249"/>
      <c r="D330" s="243" t="s">
        <v>216</v>
      </c>
      <c r="E330" s="250" t="s">
        <v>1</v>
      </c>
      <c r="F330" s="251" t="s">
        <v>1864</v>
      </c>
      <c r="G330" s="249"/>
      <c r="H330" s="250" t="s">
        <v>1</v>
      </c>
      <c r="I330" s="252"/>
      <c r="J330" s="249"/>
      <c r="K330" s="249"/>
      <c r="L330" s="253"/>
      <c r="M330" s="254"/>
      <c r="N330" s="255"/>
      <c r="O330" s="255"/>
      <c r="P330" s="255"/>
      <c r="Q330" s="255"/>
      <c r="R330" s="255"/>
      <c r="S330" s="255"/>
      <c r="T330" s="256"/>
      <c r="U330" s="13"/>
      <c r="V330" s="13"/>
      <c r="W330" s="13"/>
      <c r="X330" s="13"/>
      <c r="Y330" s="13"/>
      <c r="Z330" s="13"/>
      <c r="AA330" s="13"/>
      <c r="AB330" s="13"/>
      <c r="AC330" s="13"/>
      <c r="AD330" s="13"/>
      <c r="AE330" s="13"/>
      <c r="AT330" s="257" t="s">
        <v>216</v>
      </c>
      <c r="AU330" s="257" t="s">
        <v>81</v>
      </c>
      <c r="AV330" s="13" t="s">
        <v>79</v>
      </c>
      <c r="AW330" s="13" t="s">
        <v>30</v>
      </c>
      <c r="AX330" s="13" t="s">
        <v>73</v>
      </c>
      <c r="AY330" s="257" t="s">
        <v>205</v>
      </c>
    </row>
    <row r="331" s="14" customFormat="1">
      <c r="A331" s="14"/>
      <c r="B331" s="258"/>
      <c r="C331" s="259"/>
      <c r="D331" s="243" t="s">
        <v>216</v>
      </c>
      <c r="E331" s="260" t="s">
        <v>1</v>
      </c>
      <c r="F331" s="261" t="s">
        <v>7318</v>
      </c>
      <c r="G331" s="259"/>
      <c r="H331" s="262">
        <v>0.28999999999999998</v>
      </c>
      <c r="I331" s="263"/>
      <c r="J331" s="259"/>
      <c r="K331" s="259"/>
      <c r="L331" s="264"/>
      <c r="M331" s="265"/>
      <c r="N331" s="266"/>
      <c r="O331" s="266"/>
      <c r="P331" s="266"/>
      <c r="Q331" s="266"/>
      <c r="R331" s="266"/>
      <c r="S331" s="266"/>
      <c r="T331" s="267"/>
      <c r="U331" s="14"/>
      <c r="V331" s="14"/>
      <c r="W331" s="14"/>
      <c r="X331" s="14"/>
      <c r="Y331" s="14"/>
      <c r="Z331" s="14"/>
      <c r="AA331" s="14"/>
      <c r="AB331" s="14"/>
      <c r="AC331" s="14"/>
      <c r="AD331" s="14"/>
      <c r="AE331" s="14"/>
      <c r="AT331" s="268" t="s">
        <v>216</v>
      </c>
      <c r="AU331" s="268" t="s">
        <v>81</v>
      </c>
      <c r="AV331" s="14" t="s">
        <v>81</v>
      </c>
      <c r="AW331" s="14" t="s">
        <v>30</v>
      </c>
      <c r="AX331" s="14" t="s">
        <v>73</v>
      </c>
      <c r="AY331" s="268" t="s">
        <v>205</v>
      </c>
    </row>
    <row r="332" s="14" customFormat="1">
      <c r="A332" s="14"/>
      <c r="B332" s="258"/>
      <c r="C332" s="259"/>
      <c r="D332" s="243" t="s">
        <v>216</v>
      </c>
      <c r="E332" s="260" t="s">
        <v>1</v>
      </c>
      <c r="F332" s="261" t="s">
        <v>6894</v>
      </c>
      <c r="G332" s="259"/>
      <c r="H332" s="262">
        <v>0.29999999999999999</v>
      </c>
      <c r="I332" s="263"/>
      <c r="J332" s="259"/>
      <c r="K332" s="259"/>
      <c r="L332" s="264"/>
      <c r="M332" s="265"/>
      <c r="N332" s="266"/>
      <c r="O332" s="266"/>
      <c r="P332" s="266"/>
      <c r="Q332" s="266"/>
      <c r="R332" s="266"/>
      <c r="S332" s="266"/>
      <c r="T332" s="267"/>
      <c r="U332" s="14"/>
      <c r="V332" s="14"/>
      <c r="W332" s="14"/>
      <c r="X332" s="14"/>
      <c r="Y332" s="14"/>
      <c r="Z332" s="14"/>
      <c r="AA332" s="14"/>
      <c r="AB332" s="14"/>
      <c r="AC332" s="14"/>
      <c r="AD332" s="14"/>
      <c r="AE332" s="14"/>
      <c r="AT332" s="268" t="s">
        <v>216</v>
      </c>
      <c r="AU332" s="268" t="s">
        <v>81</v>
      </c>
      <c r="AV332" s="14" t="s">
        <v>81</v>
      </c>
      <c r="AW332" s="14" t="s">
        <v>30</v>
      </c>
      <c r="AX332" s="14" t="s">
        <v>73</v>
      </c>
      <c r="AY332" s="268" t="s">
        <v>205</v>
      </c>
    </row>
    <row r="333" s="14" customFormat="1">
      <c r="A333" s="14"/>
      <c r="B333" s="258"/>
      <c r="C333" s="259"/>
      <c r="D333" s="243" t="s">
        <v>216</v>
      </c>
      <c r="E333" s="260" t="s">
        <v>1</v>
      </c>
      <c r="F333" s="261" t="s">
        <v>6904</v>
      </c>
      <c r="G333" s="259"/>
      <c r="H333" s="262">
        <v>0.20999999999999999</v>
      </c>
      <c r="I333" s="263"/>
      <c r="J333" s="259"/>
      <c r="K333" s="259"/>
      <c r="L333" s="264"/>
      <c r="M333" s="265"/>
      <c r="N333" s="266"/>
      <c r="O333" s="266"/>
      <c r="P333" s="266"/>
      <c r="Q333" s="266"/>
      <c r="R333" s="266"/>
      <c r="S333" s="266"/>
      <c r="T333" s="267"/>
      <c r="U333" s="14"/>
      <c r="V333" s="14"/>
      <c r="W333" s="14"/>
      <c r="X333" s="14"/>
      <c r="Y333" s="14"/>
      <c r="Z333" s="14"/>
      <c r="AA333" s="14"/>
      <c r="AB333" s="14"/>
      <c r="AC333" s="14"/>
      <c r="AD333" s="14"/>
      <c r="AE333" s="14"/>
      <c r="AT333" s="268" t="s">
        <v>216</v>
      </c>
      <c r="AU333" s="268" t="s">
        <v>81</v>
      </c>
      <c r="AV333" s="14" t="s">
        <v>81</v>
      </c>
      <c r="AW333" s="14" t="s">
        <v>30</v>
      </c>
      <c r="AX333" s="14" t="s">
        <v>73</v>
      </c>
      <c r="AY333" s="268" t="s">
        <v>205</v>
      </c>
    </row>
    <row r="334" s="14" customFormat="1">
      <c r="A334" s="14"/>
      <c r="B334" s="258"/>
      <c r="C334" s="259"/>
      <c r="D334" s="243" t="s">
        <v>216</v>
      </c>
      <c r="E334" s="260" t="s">
        <v>1</v>
      </c>
      <c r="F334" s="261" t="s">
        <v>6904</v>
      </c>
      <c r="G334" s="259"/>
      <c r="H334" s="262">
        <v>0.20999999999999999</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216</v>
      </c>
      <c r="AU334" s="268" t="s">
        <v>81</v>
      </c>
      <c r="AV334" s="14" t="s">
        <v>81</v>
      </c>
      <c r="AW334" s="14" t="s">
        <v>30</v>
      </c>
      <c r="AX334" s="14" t="s">
        <v>73</v>
      </c>
      <c r="AY334" s="268" t="s">
        <v>205</v>
      </c>
    </row>
    <row r="335" s="14" customFormat="1">
      <c r="A335" s="14"/>
      <c r="B335" s="258"/>
      <c r="C335" s="259"/>
      <c r="D335" s="243" t="s">
        <v>216</v>
      </c>
      <c r="E335" s="260" t="s">
        <v>1</v>
      </c>
      <c r="F335" s="261" t="s">
        <v>6896</v>
      </c>
      <c r="G335" s="259"/>
      <c r="H335" s="262">
        <v>0.23999999999999999</v>
      </c>
      <c r="I335" s="263"/>
      <c r="J335" s="259"/>
      <c r="K335" s="259"/>
      <c r="L335" s="264"/>
      <c r="M335" s="265"/>
      <c r="N335" s="266"/>
      <c r="O335" s="266"/>
      <c r="P335" s="266"/>
      <c r="Q335" s="266"/>
      <c r="R335" s="266"/>
      <c r="S335" s="266"/>
      <c r="T335" s="267"/>
      <c r="U335" s="14"/>
      <c r="V335" s="14"/>
      <c r="W335" s="14"/>
      <c r="X335" s="14"/>
      <c r="Y335" s="14"/>
      <c r="Z335" s="14"/>
      <c r="AA335" s="14"/>
      <c r="AB335" s="14"/>
      <c r="AC335" s="14"/>
      <c r="AD335" s="14"/>
      <c r="AE335" s="14"/>
      <c r="AT335" s="268" t="s">
        <v>216</v>
      </c>
      <c r="AU335" s="268" t="s">
        <v>81</v>
      </c>
      <c r="AV335" s="14" t="s">
        <v>81</v>
      </c>
      <c r="AW335" s="14" t="s">
        <v>30</v>
      </c>
      <c r="AX335" s="14" t="s">
        <v>73</v>
      </c>
      <c r="AY335" s="268" t="s">
        <v>205</v>
      </c>
    </row>
    <row r="336" s="13" customFormat="1">
      <c r="A336" s="13"/>
      <c r="B336" s="248"/>
      <c r="C336" s="249"/>
      <c r="D336" s="243" t="s">
        <v>216</v>
      </c>
      <c r="E336" s="250" t="s">
        <v>1</v>
      </c>
      <c r="F336" s="251" t="s">
        <v>1789</v>
      </c>
      <c r="G336" s="249"/>
      <c r="H336" s="250" t="s">
        <v>1</v>
      </c>
      <c r="I336" s="252"/>
      <c r="J336" s="249"/>
      <c r="K336" s="249"/>
      <c r="L336" s="253"/>
      <c r="M336" s="254"/>
      <c r="N336" s="255"/>
      <c r="O336" s="255"/>
      <c r="P336" s="255"/>
      <c r="Q336" s="255"/>
      <c r="R336" s="255"/>
      <c r="S336" s="255"/>
      <c r="T336" s="256"/>
      <c r="U336" s="13"/>
      <c r="V336" s="13"/>
      <c r="W336" s="13"/>
      <c r="X336" s="13"/>
      <c r="Y336" s="13"/>
      <c r="Z336" s="13"/>
      <c r="AA336" s="13"/>
      <c r="AB336" s="13"/>
      <c r="AC336" s="13"/>
      <c r="AD336" s="13"/>
      <c r="AE336" s="13"/>
      <c r="AT336" s="257" t="s">
        <v>216</v>
      </c>
      <c r="AU336" s="257" t="s">
        <v>81</v>
      </c>
      <c r="AV336" s="13" t="s">
        <v>79</v>
      </c>
      <c r="AW336" s="13" t="s">
        <v>30</v>
      </c>
      <c r="AX336" s="13" t="s">
        <v>73</v>
      </c>
      <c r="AY336" s="257" t="s">
        <v>205</v>
      </c>
    </row>
    <row r="337" s="14" customFormat="1">
      <c r="A337" s="14"/>
      <c r="B337" s="258"/>
      <c r="C337" s="259"/>
      <c r="D337" s="243" t="s">
        <v>216</v>
      </c>
      <c r="E337" s="260" t="s">
        <v>1</v>
      </c>
      <c r="F337" s="261" t="s">
        <v>7319</v>
      </c>
      <c r="G337" s="259"/>
      <c r="H337" s="262">
        <v>0.40000000000000002</v>
      </c>
      <c r="I337" s="263"/>
      <c r="J337" s="259"/>
      <c r="K337" s="259"/>
      <c r="L337" s="264"/>
      <c r="M337" s="265"/>
      <c r="N337" s="266"/>
      <c r="O337" s="266"/>
      <c r="P337" s="266"/>
      <c r="Q337" s="266"/>
      <c r="R337" s="266"/>
      <c r="S337" s="266"/>
      <c r="T337" s="267"/>
      <c r="U337" s="14"/>
      <c r="V337" s="14"/>
      <c r="W337" s="14"/>
      <c r="X337" s="14"/>
      <c r="Y337" s="14"/>
      <c r="Z337" s="14"/>
      <c r="AA337" s="14"/>
      <c r="AB337" s="14"/>
      <c r="AC337" s="14"/>
      <c r="AD337" s="14"/>
      <c r="AE337" s="14"/>
      <c r="AT337" s="268" t="s">
        <v>216</v>
      </c>
      <c r="AU337" s="268" t="s">
        <v>81</v>
      </c>
      <c r="AV337" s="14" t="s">
        <v>81</v>
      </c>
      <c r="AW337" s="14" t="s">
        <v>30</v>
      </c>
      <c r="AX337" s="14" t="s">
        <v>73</v>
      </c>
      <c r="AY337" s="268" t="s">
        <v>205</v>
      </c>
    </row>
    <row r="338" s="14" customFormat="1">
      <c r="A338" s="14"/>
      <c r="B338" s="258"/>
      <c r="C338" s="259"/>
      <c r="D338" s="243" t="s">
        <v>216</v>
      </c>
      <c r="E338" s="260" t="s">
        <v>1</v>
      </c>
      <c r="F338" s="261" t="s">
        <v>7319</v>
      </c>
      <c r="G338" s="259"/>
      <c r="H338" s="262">
        <v>0.40000000000000002</v>
      </c>
      <c r="I338" s="263"/>
      <c r="J338" s="259"/>
      <c r="K338" s="259"/>
      <c r="L338" s="264"/>
      <c r="M338" s="265"/>
      <c r="N338" s="266"/>
      <c r="O338" s="266"/>
      <c r="P338" s="266"/>
      <c r="Q338" s="266"/>
      <c r="R338" s="266"/>
      <c r="S338" s="266"/>
      <c r="T338" s="267"/>
      <c r="U338" s="14"/>
      <c r="V338" s="14"/>
      <c r="W338" s="14"/>
      <c r="X338" s="14"/>
      <c r="Y338" s="14"/>
      <c r="Z338" s="14"/>
      <c r="AA338" s="14"/>
      <c r="AB338" s="14"/>
      <c r="AC338" s="14"/>
      <c r="AD338" s="14"/>
      <c r="AE338" s="14"/>
      <c r="AT338" s="268" t="s">
        <v>216</v>
      </c>
      <c r="AU338" s="268" t="s">
        <v>81</v>
      </c>
      <c r="AV338" s="14" t="s">
        <v>81</v>
      </c>
      <c r="AW338" s="14" t="s">
        <v>30</v>
      </c>
      <c r="AX338" s="14" t="s">
        <v>73</v>
      </c>
      <c r="AY338" s="268" t="s">
        <v>205</v>
      </c>
    </row>
    <row r="339" s="13" customFormat="1">
      <c r="A339" s="13"/>
      <c r="B339" s="248"/>
      <c r="C339" s="249"/>
      <c r="D339" s="243" t="s">
        <v>216</v>
      </c>
      <c r="E339" s="250" t="s">
        <v>1</v>
      </c>
      <c r="F339" s="251" t="s">
        <v>4960</v>
      </c>
      <c r="G339" s="249"/>
      <c r="H339" s="250" t="s">
        <v>1</v>
      </c>
      <c r="I339" s="252"/>
      <c r="J339" s="249"/>
      <c r="K339" s="249"/>
      <c r="L339" s="253"/>
      <c r="M339" s="254"/>
      <c r="N339" s="255"/>
      <c r="O339" s="255"/>
      <c r="P339" s="255"/>
      <c r="Q339" s="255"/>
      <c r="R339" s="255"/>
      <c r="S339" s="255"/>
      <c r="T339" s="256"/>
      <c r="U339" s="13"/>
      <c r="V339" s="13"/>
      <c r="W339" s="13"/>
      <c r="X339" s="13"/>
      <c r="Y339" s="13"/>
      <c r="Z339" s="13"/>
      <c r="AA339" s="13"/>
      <c r="AB339" s="13"/>
      <c r="AC339" s="13"/>
      <c r="AD339" s="13"/>
      <c r="AE339" s="13"/>
      <c r="AT339" s="257" t="s">
        <v>216</v>
      </c>
      <c r="AU339" s="257" t="s">
        <v>81</v>
      </c>
      <c r="AV339" s="13" t="s">
        <v>79</v>
      </c>
      <c r="AW339" s="13" t="s">
        <v>30</v>
      </c>
      <c r="AX339" s="13" t="s">
        <v>73</v>
      </c>
      <c r="AY339" s="257" t="s">
        <v>205</v>
      </c>
    </row>
    <row r="340" s="14" customFormat="1">
      <c r="A340" s="14"/>
      <c r="B340" s="258"/>
      <c r="C340" s="259"/>
      <c r="D340" s="243" t="s">
        <v>216</v>
      </c>
      <c r="E340" s="260" t="s">
        <v>1</v>
      </c>
      <c r="F340" s="261" t="s">
        <v>7318</v>
      </c>
      <c r="G340" s="259"/>
      <c r="H340" s="262">
        <v>0.28999999999999998</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216</v>
      </c>
      <c r="AU340" s="268" t="s">
        <v>81</v>
      </c>
      <c r="AV340" s="14" t="s">
        <v>81</v>
      </c>
      <c r="AW340" s="14" t="s">
        <v>30</v>
      </c>
      <c r="AX340" s="14" t="s">
        <v>73</v>
      </c>
      <c r="AY340" s="268" t="s">
        <v>205</v>
      </c>
    </row>
    <row r="341" s="14" customFormat="1">
      <c r="A341" s="14"/>
      <c r="B341" s="258"/>
      <c r="C341" s="259"/>
      <c r="D341" s="243" t="s">
        <v>216</v>
      </c>
      <c r="E341" s="260" t="s">
        <v>1</v>
      </c>
      <c r="F341" s="261" t="s">
        <v>7320</v>
      </c>
      <c r="G341" s="259"/>
      <c r="H341" s="262">
        <v>0.32000000000000001</v>
      </c>
      <c r="I341" s="263"/>
      <c r="J341" s="259"/>
      <c r="K341" s="259"/>
      <c r="L341" s="264"/>
      <c r="M341" s="265"/>
      <c r="N341" s="266"/>
      <c r="O341" s="266"/>
      <c r="P341" s="266"/>
      <c r="Q341" s="266"/>
      <c r="R341" s="266"/>
      <c r="S341" s="266"/>
      <c r="T341" s="267"/>
      <c r="U341" s="14"/>
      <c r="V341" s="14"/>
      <c r="W341" s="14"/>
      <c r="X341" s="14"/>
      <c r="Y341" s="14"/>
      <c r="Z341" s="14"/>
      <c r="AA341" s="14"/>
      <c r="AB341" s="14"/>
      <c r="AC341" s="14"/>
      <c r="AD341" s="14"/>
      <c r="AE341" s="14"/>
      <c r="AT341" s="268" t="s">
        <v>216</v>
      </c>
      <c r="AU341" s="268" t="s">
        <v>81</v>
      </c>
      <c r="AV341" s="14" t="s">
        <v>81</v>
      </c>
      <c r="AW341" s="14" t="s">
        <v>30</v>
      </c>
      <c r="AX341" s="14" t="s">
        <v>73</v>
      </c>
      <c r="AY341" s="268" t="s">
        <v>205</v>
      </c>
    </row>
    <row r="342" s="14" customFormat="1">
      <c r="A342" s="14"/>
      <c r="B342" s="258"/>
      <c r="C342" s="259"/>
      <c r="D342" s="243" t="s">
        <v>216</v>
      </c>
      <c r="E342" s="260" t="s">
        <v>1</v>
      </c>
      <c r="F342" s="261" t="s">
        <v>7321</v>
      </c>
      <c r="G342" s="259"/>
      <c r="H342" s="262">
        <v>0.45000000000000001</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216</v>
      </c>
      <c r="AU342" s="268" t="s">
        <v>81</v>
      </c>
      <c r="AV342" s="14" t="s">
        <v>81</v>
      </c>
      <c r="AW342" s="14" t="s">
        <v>30</v>
      </c>
      <c r="AX342" s="14" t="s">
        <v>73</v>
      </c>
      <c r="AY342" s="268" t="s">
        <v>205</v>
      </c>
    </row>
    <row r="343" s="13" customFormat="1">
      <c r="A343" s="13"/>
      <c r="B343" s="248"/>
      <c r="C343" s="249"/>
      <c r="D343" s="243" t="s">
        <v>216</v>
      </c>
      <c r="E343" s="250" t="s">
        <v>1</v>
      </c>
      <c r="F343" s="251" t="s">
        <v>4951</v>
      </c>
      <c r="G343" s="249"/>
      <c r="H343" s="250" t="s">
        <v>1</v>
      </c>
      <c r="I343" s="252"/>
      <c r="J343" s="249"/>
      <c r="K343" s="249"/>
      <c r="L343" s="253"/>
      <c r="M343" s="254"/>
      <c r="N343" s="255"/>
      <c r="O343" s="255"/>
      <c r="P343" s="255"/>
      <c r="Q343" s="255"/>
      <c r="R343" s="255"/>
      <c r="S343" s="255"/>
      <c r="T343" s="256"/>
      <c r="U343" s="13"/>
      <c r="V343" s="13"/>
      <c r="W343" s="13"/>
      <c r="X343" s="13"/>
      <c r="Y343" s="13"/>
      <c r="Z343" s="13"/>
      <c r="AA343" s="13"/>
      <c r="AB343" s="13"/>
      <c r="AC343" s="13"/>
      <c r="AD343" s="13"/>
      <c r="AE343" s="13"/>
      <c r="AT343" s="257" t="s">
        <v>216</v>
      </c>
      <c r="AU343" s="257" t="s">
        <v>81</v>
      </c>
      <c r="AV343" s="13" t="s">
        <v>79</v>
      </c>
      <c r="AW343" s="13" t="s">
        <v>30</v>
      </c>
      <c r="AX343" s="13" t="s">
        <v>73</v>
      </c>
      <c r="AY343" s="257" t="s">
        <v>205</v>
      </c>
    </row>
    <row r="344" s="14" customFormat="1">
      <c r="A344" s="14"/>
      <c r="B344" s="258"/>
      <c r="C344" s="259"/>
      <c r="D344" s="243" t="s">
        <v>216</v>
      </c>
      <c r="E344" s="260" t="s">
        <v>1</v>
      </c>
      <c r="F344" s="261" t="s">
        <v>7320</v>
      </c>
      <c r="G344" s="259"/>
      <c r="H344" s="262">
        <v>0.32000000000000001</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216</v>
      </c>
      <c r="AU344" s="268" t="s">
        <v>81</v>
      </c>
      <c r="AV344" s="14" t="s">
        <v>81</v>
      </c>
      <c r="AW344" s="14" t="s">
        <v>30</v>
      </c>
      <c r="AX344" s="14" t="s">
        <v>73</v>
      </c>
      <c r="AY344" s="268" t="s">
        <v>205</v>
      </c>
    </row>
    <row r="345" s="13" customFormat="1">
      <c r="A345" s="13"/>
      <c r="B345" s="248"/>
      <c r="C345" s="249"/>
      <c r="D345" s="243" t="s">
        <v>216</v>
      </c>
      <c r="E345" s="250" t="s">
        <v>1</v>
      </c>
      <c r="F345" s="251" t="s">
        <v>4950</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216</v>
      </c>
      <c r="AU345" s="257" t="s">
        <v>81</v>
      </c>
      <c r="AV345" s="13" t="s">
        <v>79</v>
      </c>
      <c r="AW345" s="13" t="s">
        <v>30</v>
      </c>
      <c r="AX345" s="13" t="s">
        <v>73</v>
      </c>
      <c r="AY345" s="257" t="s">
        <v>205</v>
      </c>
    </row>
    <row r="346" s="14" customFormat="1">
      <c r="A346" s="14"/>
      <c r="B346" s="258"/>
      <c r="C346" s="259"/>
      <c r="D346" s="243" t="s">
        <v>216</v>
      </c>
      <c r="E346" s="260" t="s">
        <v>1</v>
      </c>
      <c r="F346" s="261" t="s">
        <v>7322</v>
      </c>
      <c r="G346" s="259"/>
      <c r="H346" s="262">
        <v>0.56000000000000005</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216</v>
      </c>
      <c r="AU346" s="268" t="s">
        <v>81</v>
      </c>
      <c r="AV346" s="14" t="s">
        <v>81</v>
      </c>
      <c r="AW346" s="14" t="s">
        <v>30</v>
      </c>
      <c r="AX346" s="14" t="s">
        <v>73</v>
      </c>
      <c r="AY346" s="268" t="s">
        <v>205</v>
      </c>
    </row>
    <row r="347" s="13" customFormat="1">
      <c r="A347" s="13"/>
      <c r="B347" s="248"/>
      <c r="C347" s="249"/>
      <c r="D347" s="243" t="s">
        <v>216</v>
      </c>
      <c r="E347" s="250" t="s">
        <v>1</v>
      </c>
      <c r="F347" s="251" t="s">
        <v>4947</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216</v>
      </c>
      <c r="AU347" s="257" t="s">
        <v>81</v>
      </c>
      <c r="AV347" s="13" t="s">
        <v>79</v>
      </c>
      <c r="AW347" s="13" t="s">
        <v>30</v>
      </c>
      <c r="AX347" s="13" t="s">
        <v>73</v>
      </c>
      <c r="AY347" s="257" t="s">
        <v>205</v>
      </c>
    </row>
    <row r="348" s="14" customFormat="1">
      <c r="A348" s="14"/>
      <c r="B348" s="258"/>
      <c r="C348" s="259"/>
      <c r="D348" s="243" t="s">
        <v>216</v>
      </c>
      <c r="E348" s="260" t="s">
        <v>1</v>
      </c>
      <c r="F348" s="261" t="s">
        <v>7323</v>
      </c>
      <c r="G348" s="259"/>
      <c r="H348" s="262">
        <v>0.54000000000000004</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216</v>
      </c>
      <c r="AU348" s="268" t="s">
        <v>81</v>
      </c>
      <c r="AV348" s="14" t="s">
        <v>81</v>
      </c>
      <c r="AW348" s="14" t="s">
        <v>30</v>
      </c>
      <c r="AX348" s="14" t="s">
        <v>73</v>
      </c>
      <c r="AY348" s="268" t="s">
        <v>205</v>
      </c>
    </row>
    <row r="349" s="13" customFormat="1">
      <c r="A349" s="13"/>
      <c r="B349" s="248"/>
      <c r="C349" s="249"/>
      <c r="D349" s="243" t="s">
        <v>216</v>
      </c>
      <c r="E349" s="250" t="s">
        <v>1</v>
      </c>
      <c r="F349" s="251" t="s">
        <v>5031</v>
      </c>
      <c r="G349" s="249"/>
      <c r="H349" s="250" t="s">
        <v>1</v>
      </c>
      <c r="I349" s="252"/>
      <c r="J349" s="249"/>
      <c r="K349" s="249"/>
      <c r="L349" s="253"/>
      <c r="M349" s="254"/>
      <c r="N349" s="255"/>
      <c r="O349" s="255"/>
      <c r="P349" s="255"/>
      <c r="Q349" s="255"/>
      <c r="R349" s="255"/>
      <c r="S349" s="255"/>
      <c r="T349" s="256"/>
      <c r="U349" s="13"/>
      <c r="V349" s="13"/>
      <c r="W349" s="13"/>
      <c r="X349" s="13"/>
      <c r="Y349" s="13"/>
      <c r="Z349" s="13"/>
      <c r="AA349" s="13"/>
      <c r="AB349" s="13"/>
      <c r="AC349" s="13"/>
      <c r="AD349" s="13"/>
      <c r="AE349" s="13"/>
      <c r="AT349" s="257" t="s">
        <v>216</v>
      </c>
      <c r="AU349" s="257" t="s">
        <v>81</v>
      </c>
      <c r="AV349" s="13" t="s">
        <v>79</v>
      </c>
      <c r="AW349" s="13" t="s">
        <v>30</v>
      </c>
      <c r="AX349" s="13" t="s">
        <v>73</v>
      </c>
      <c r="AY349" s="257" t="s">
        <v>205</v>
      </c>
    </row>
    <row r="350" s="14" customFormat="1">
      <c r="A350" s="14"/>
      <c r="B350" s="258"/>
      <c r="C350" s="259"/>
      <c r="D350" s="243" t="s">
        <v>216</v>
      </c>
      <c r="E350" s="260" t="s">
        <v>1</v>
      </c>
      <c r="F350" s="261" t="s">
        <v>7324</v>
      </c>
      <c r="G350" s="259"/>
      <c r="H350" s="262">
        <v>0.59999999999999998</v>
      </c>
      <c r="I350" s="263"/>
      <c r="J350" s="259"/>
      <c r="K350" s="259"/>
      <c r="L350" s="264"/>
      <c r="M350" s="265"/>
      <c r="N350" s="266"/>
      <c r="O350" s="266"/>
      <c r="P350" s="266"/>
      <c r="Q350" s="266"/>
      <c r="R350" s="266"/>
      <c r="S350" s="266"/>
      <c r="T350" s="267"/>
      <c r="U350" s="14"/>
      <c r="V350" s="14"/>
      <c r="W350" s="14"/>
      <c r="X350" s="14"/>
      <c r="Y350" s="14"/>
      <c r="Z350" s="14"/>
      <c r="AA350" s="14"/>
      <c r="AB350" s="14"/>
      <c r="AC350" s="14"/>
      <c r="AD350" s="14"/>
      <c r="AE350" s="14"/>
      <c r="AT350" s="268" t="s">
        <v>216</v>
      </c>
      <c r="AU350" s="268" t="s">
        <v>81</v>
      </c>
      <c r="AV350" s="14" t="s">
        <v>81</v>
      </c>
      <c r="AW350" s="14" t="s">
        <v>30</v>
      </c>
      <c r="AX350" s="14" t="s">
        <v>73</v>
      </c>
      <c r="AY350" s="268" t="s">
        <v>205</v>
      </c>
    </row>
    <row r="351" s="13" customFormat="1">
      <c r="A351" s="13"/>
      <c r="B351" s="248"/>
      <c r="C351" s="249"/>
      <c r="D351" s="243" t="s">
        <v>216</v>
      </c>
      <c r="E351" s="250" t="s">
        <v>1</v>
      </c>
      <c r="F351" s="251" t="s">
        <v>608</v>
      </c>
      <c r="G351" s="249"/>
      <c r="H351" s="250" t="s">
        <v>1</v>
      </c>
      <c r="I351" s="252"/>
      <c r="J351" s="249"/>
      <c r="K351" s="249"/>
      <c r="L351" s="253"/>
      <c r="M351" s="254"/>
      <c r="N351" s="255"/>
      <c r="O351" s="255"/>
      <c r="P351" s="255"/>
      <c r="Q351" s="255"/>
      <c r="R351" s="255"/>
      <c r="S351" s="255"/>
      <c r="T351" s="256"/>
      <c r="U351" s="13"/>
      <c r="V351" s="13"/>
      <c r="W351" s="13"/>
      <c r="X351" s="13"/>
      <c r="Y351" s="13"/>
      <c r="Z351" s="13"/>
      <c r="AA351" s="13"/>
      <c r="AB351" s="13"/>
      <c r="AC351" s="13"/>
      <c r="AD351" s="13"/>
      <c r="AE351" s="13"/>
      <c r="AT351" s="257" t="s">
        <v>216</v>
      </c>
      <c r="AU351" s="257" t="s">
        <v>81</v>
      </c>
      <c r="AV351" s="13" t="s">
        <v>79</v>
      </c>
      <c r="AW351" s="13" t="s">
        <v>30</v>
      </c>
      <c r="AX351" s="13" t="s">
        <v>73</v>
      </c>
      <c r="AY351" s="257" t="s">
        <v>205</v>
      </c>
    </row>
    <row r="352" s="14" customFormat="1">
      <c r="A352" s="14"/>
      <c r="B352" s="258"/>
      <c r="C352" s="259"/>
      <c r="D352" s="243" t="s">
        <v>216</v>
      </c>
      <c r="E352" s="260" t="s">
        <v>1</v>
      </c>
      <c r="F352" s="261" t="s">
        <v>7325</v>
      </c>
      <c r="G352" s="259"/>
      <c r="H352" s="262">
        <v>7.1500000000000004</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216</v>
      </c>
      <c r="AU352" s="268" t="s">
        <v>81</v>
      </c>
      <c r="AV352" s="14" t="s">
        <v>81</v>
      </c>
      <c r="AW352" s="14" t="s">
        <v>30</v>
      </c>
      <c r="AX352" s="14" t="s">
        <v>73</v>
      </c>
      <c r="AY352" s="268" t="s">
        <v>205</v>
      </c>
    </row>
    <row r="353" s="15" customFormat="1">
      <c r="A353" s="15"/>
      <c r="B353" s="269"/>
      <c r="C353" s="270"/>
      <c r="D353" s="243" t="s">
        <v>216</v>
      </c>
      <c r="E353" s="271" t="s">
        <v>1</v>
      </c>
      <c r="F353" s="272" t="s">
        <v>222</v>
      </c>
      <c r="G353" s="270"/>
      <c r="H353" s="273">
        <v>12.279999999999999</v>
      </c>
      <c r="I353" s="274"/>
      <c r="J353" s="270"/>
      <c r="K353" s="270"/>
      <c r="L353" s="275"/>
      <c r="M353" s="276"/>
      <c r="N353" s="277"/>
      <c r="O353" s="277"/>
      <c r="P353" s="277"/>
      <c r="Q353" s="277"/>
      <c r="R353" s="277"/>
      <c r="S353" s="277"/>
      <c r="T353" s="278"/>
      <c r="U353" s="15"/>
      <c r="V353" s="15"/>
      <c r="W353" s="15"/>
      <c r="X353" s="15"/>
      <c r="Y353" s="15"/>
      <c r="Z353" s="15"/>
      <c r="AA353" s="15"/>
      <c r="AB353" s="15"/>
      <c r="AC353" s="15"/>
      <c r="AD353" s="15"/>
      <c r="AE353" s="15"/>
      <c r="AT353" s="279" t="s">
        <v>216</v>
      </c>
      <c r="AU353" s="279" t="s">
        <v>81</v>
      </c>
      <c r="AV353" s="15" t="s">
        <v>212</v>
      </c>
      <c r="AW353" s="15" t="s">
        <v>30</v>
      </c>
      <c r="AX353" s="15" t="s">
        <v>79</v>
      </c>
      <c r="AY353" s="279" t="s">
        <v>205</v>
      </c>
    </row>
    <row r="354" s="2" customFormat="1" ht="24.15" customHeight="1">
      <c r="A354" s="39"/>
      <c r="B354" s="40"/>
      <c r="C354" s="230" t="s">
        <v>382</v>
      </c>
      <c r="D354" s="230" t="s">
        <v>207</v>
      </c>
      <c r="E354" s="231" t="s">
        <v>616</v>
      </c>
      <c r="F354" s="232" t="s">
        <v>617</v>
      </c>
      <c r="G354" s="233" t="s">
        <v>210</v>
      </c>
      <c r="H354" s="234">
        <v>0.40500000000000003</v>
      </c>
      <c r="I354" s="235"/>
      <c r="J354" s="236">
        <f>ROUND(I354*H354,2)</f>
        <v>0</v>
      </c>
      <c r="K354" s="232" t="s">
        <v>211</v>
      </c>
      <c r="L354" s="45"/>
      <c r="M354" s="237" t="s">
        <v>1</v>
      </c>
      <c r="N354" s="238" t="s">
        <v>38</v>
      </c>
      <c r="O354" s="92"/>
      <c r="P354" s="239">
        <f>O354*H354</f>
        <v>0</v>
      </c>
      <c r="Q354" s="239">
        <v>0</v>
      </c>
      <c r="R354" s="239">
        <f>Q354*H354</f>
        <v>0</v>
      </c>
      <c r="S354" s="239">
        <v>1.8</v>
      </c>
      <c r="T354" s="240">
        <f>S354*H354</f>
        <v>0.72900000000000009</v>
      </c>
      <c r="U354" s="39"/>
      <c r="V354" s="39"/>
      <c r="W354" s="39"/>
      <c r="X354" s="39"/>
      <c r="Y354" s="39"/>
      <c r="Z354" s="39"/>
      <c r="AA354" s="39"/>
      <c r="AB354" s="39"/>
      <c r="AC354" s="39"/>
      <c r="AD354" s="39"/>
      <c r="AE354" s="39"/>
      <c r="AR354" s="241" t="s">
        <v>212</v>
      </c>
      <c r="AT354" s="241" t="s">
        <v>207</v>
      </c>
      <c r="AU354" s="241" t="s">
        <v>81</v>
      </c>
      <c r="AY354" s="18" t="s">
        <v>205</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212</v>
      </c>
      <c r="BM354" s="241" t="s">
        <v>7326</v>
      </c>
    </row>
    <row r="355" s="2" customFormat="1">
      <c r="A355" s="39"/>
      <c r="B355" s="40"/>
      <c r="C355" s="41"/>
      <c r="D355" s="243" t="s">
        <v>214</v>
      </c>
      <c r="E355" s="41"/>
      <c r="F355" s="244" t="s">
        <v>619</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214</v>
      </c>
      <c r="AU355" s="18" t="s">
        <v>81</v>
      </c>
    </row>
    <row r="356" s="14" customFormat="1">
      <c r="A356" s="14"/>
      <c r="B356" s="258"/>
      <c r="C356" s="259"/>
      <c r="D356" s="243" t="s">
        <v>216</v>
      </c>
      <c r="E356" s="260" t="s">
        <v>1</v>
      </c>
      <c r="F356" s="261" t="s">
        <v>7327</v>
      </c>
      <c r="G356" s="259"/>
      <c r="H356" s="262">
        <v>0.16200000000000001</v>
      </c>
      <c r="I356" s="263"/>
      <c r="J356" s="259"/>
      <c r="K356" s="259"/>
      <c r="L356" s="264"/>
      <c r="M356" s="265"/>
      <c r="N356" s="266"/>
      <c r="O356" s="266"/>
      <c r="P356" s="266"/>
      <c r="Q356" s="266"/>
      <c r="R356" s="266"/>
      <c r="S356" s="266"/>
      <c r="T356" s="267"/>
      <c r="U356" s="14"/>
      <c r="V356" s="14"/>
      <c r="W356" s="14"/>
      <c r="X356" s="14"/>
      <c r="Y356" s="14"/>
      <c r="Z356" s="14"/>
      <c r="AA356" s="14"/>
      <c r="AB356" s="14"/>
      <c r="AC356" s="14"/>
      <c r="AD356" s="14"/>
      <c r="AE356" s="14"/>
      <c r="AT356" s="268" t="s">
        <v>216</v>
      </c>
      <c r="AU356" s="268" t="s">
        <v>81</v>
      </c>
      <c r="AV356" s="14" t="s">
        <v>81</v>
      </c>
      <c r="AW356" s="14" t="s">
        <v>30</v>
      </c>
      <c r="AX356" s="14" t="s">
        <v>73</v>
      </c>
      <c r="AY356" s="268" t="s">
        <v>205</v>
      </c>
    </row>
    <row r="357" s="14" customFormat="1">
      <c r="A357" s="14"/>
      <c r="B357" s="258"/>
      <c r="C357" s="259"/>
      <c r="D357" s="243" t="s">
        <v>216</v>
      </c>
      <c r="E357" s="260" t="s">
        <v>1</v>
      </c>
      <c r="F357" s="261" t="s">
        <v>7328</v>
      </c>
      <c r="G357" s="259"/>
      <c r="H357" s="262">
        <v>0.24299999999999999</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216</v>
      </c>
      <c r="AU357" s="268" t="s">
        <v>81</v>
      </c>
      <c r="AV357" s="14" t="s">
        <v>81</v>
      </c>
      <c r="AW357" s="14" t="s">
        <v>30</v>
      </c>
      <c r="AX357" s="14" t="s">
        <v>73</v>
      </c>
      <c r="AY357" s="268" t="s">
        <v>205</v>
      </c>
    </row>
    <row r="358" s="15" customFormat="1">
      <c r="A358" s="15"/>
      <c r="B358" s="269"/>
      <c r="C358" s="270"/>
      <c r="D358" s="243" t="s">
        <v>216</v>
      </c>
      <c r="E358" s="271" t="s">
        <v>1</v>
      </c>
      <c r="F358" s="272" t="s">
        <v>222</v>
      </c>
      <c r="G358" s="270"/>
      <c r="H358" s="273">
        <v>0.40500000000000003</v>
      </c>
      <c r="I358" s="274"/>
      <c r="J358" s="270"/>
      <c r="K358" s="270"/>
      <c r="L358" s="275"/>
      <c r="M358" s="276"/>
      <c r="N358" s="277"/>
      <c r="O358" s="277"/>
      <c r="P358" s="277"/>
      <c r="Q358" s="277"/>
      <c r="R358" s="277"/>
      <c r="S358" s="277"/>
      <c r="T358" s="278"/>
      <c r="U358" s="15"/>
      <c r="V358" s="15"/>
      <c r="W358" s="15"/>
      <c r="X358" s="15"/>
      <c r="Y358" s="15"/>
      <c r="Z358" s="15"/>
      <c r="AA358" s="15"/>
      <c r="AB358" s="15"/>
      <c r="AC358" s="15"/>
      <c r="AD358" s="15"/>
      <c r="AE358" s="15"/>
      <c r="AT358" s="279" t="s">
        <v>216</v>
      </c>
      <c r="AU358" s="279" t="s">
        <v>81</v>
      </c>
      <c r="AV358" s="15" t="s">
        <v>212</v>
      </c>
      <c r="AW358" s="15" t="s">
        <v>30</v>
      </c>
      <c r="AX358" s="15" t="s">
        <v>79</v>
      </c>
      <c r="AY358" s="279" t="s">
        <v>205</v>
      </c>
    </row>
    <row r="359" s="2" customFormat="1" ht="24.15" customHeight="1">
      <c r="A359" s="39"/>
      <c r="B359" s="40"/>
      <c r="C359" s="230" t="s">
        <v>388</v>
      </c>
      <c r="D359" s="230" t="s">
        <v>207</v>
      </c>
      <c r="E359" s="231" t="s">
        <v>623</v>
      </c>
      <c r="F359" s="232" t="s">
        <v>624</v>
      </c>
      <c r="G359" s="233" t="s">
        <v>210</v>
      </c>
      <c r="H359" s="234">
        <v>0.69599999999999995</v>
      </c>
      <c r="I359" s="235"/>
      <c r="J359" s="236">
        <f>ROUND(I359*H359,2)</f>
        <v>0</v>
      </c>
      <c r="K359" s="232" t="s">
        <v>211</v>
      </c>
      <c r="L359" s="45"/>
      <c r="M359" s="237" t="s">
        <v>1</v>
      </c>
      <c r="N359" s="238" t="s">
        <v>38</v>
      </c>
      <c r="O359" s="92"/>
      <c r="P359" s="239">
        <f>O359*H359</f>
        <v>0</v>
      </c>
      <c r="Q359" s="239">
        <v>0</v>
      </c>
      <c r="R359" s="239">
        <f>Q359*H359</f>
        <v>0</v>
      </c>
      <c r="S359" s="239">
        <v>1.8</v>
      </c>
      <c r="T359" s="240">
        <f>S359*H359</f>
        <v>1.2527999999999999</v>
      </c>
      <c r="U359" s="39"/>
      <c r="V359" s="39"/>
      <c r="W359" s="39"/>
      <c r="X359" s="39"/>
      <c r="Y359" s="39"/>
      <c r="Z359" s="39"/>
      <c r="AA359" s="39"/>
      <c r="AB359" s="39"/>
      <c r="AC359" s="39"/>
      <c r="AD359" s="39"/>
      <c r="AE359" s="39"/>
      <c r="AR359" s="241" t="s">
        <v>212</v>
      </c>
      <c r="AT359" s="241" t="s">
        <v>207</v>
      </c>
      <c r="AU359" s="241" t="s">
        <v>81</v>
      </c>
      <c r="AY359" s="18" t="s">
        <v>205</v>
      </c>
      <c r="BE359" s="242">
        <f>IF(N359="základní",J359,0)</f>
        <v>0</v>
      </c>
      <c r="BF359" s="242">
        <f>IF(N359="snížená",J359,0)</f>
        <v>0</v>
      </c>
      <c r="BG359" s="242">
        <f>IF(N359="zákl. přenesená",J359,0)</f>
        <v>0</v>
      </c>
      <c r="BH359" s="242">
        <f>IF(N359="sníž. přenesená",J359,0)</f>
        <v>0</v>
      </c>
      <c r="BI359" s="242">
        <f>IF(N359="nulová",J359,0)</f>
        <v>0</v>
      </c>
      <c r="BJ359" s="18" t="s">
        <v>79</v>
      </c>
      <c r="BK359" s="242">
        <f>ROUND(I359*H359,2)</f>
        <v>0</v>
      </c>
      <c r="BL359" s="18" t="s">
        <v>212</v>
      </c>
      <c r="BM359" s="241" t="s">
        <v>7329</v>
      </c>
    </row>
    <row r="360" s="2" customFormat="1">
      <c r="A360" s="39"/>
      <c r="B360" s="40"/>
      <c r="C360" s="41"/>
      <c r="D360" s="243" t="s">
        <v>214</v>
      </c>
      <c r="E360" s="41"/>
      <c r="F360" s="244" t="s">
        <v>4898</v>
      </c>
      <c r="G360" s="41"/>
      <c r="H360" s="41"/>
      <c r="I360" s="245"/>
      <c r="J360" s="41"/>
      <c r="K360" s="41"/>
      <c r="L360" s="45"/>
      <c r="M360" s="246"/>
      <c r="N360" s="247"/>
      <c r="O360" s="92"/>
      <c r="P360" s="92"/>
      <c r="Q360" s="92"/>
      <c r="R360" s="92"/>
      <c r="S360" s="92"/>
      <c r="T360" s="93"/>
      <c r="U360" s="39"/>
      <c r="V360" s="39"/>
      <c r="W360" s="39"/>
      <c r="X360" s="39"/>
      <c r="Y360" s="39"/>
      <c r="Z360" s="39"/>
      <c r="AA360" s="39"/>
      <c r="AB360" s="39"/>
      <c r="AC360" s="39"/>
      <c r="AD360" s="39"/>
      <c r="AE360" s="39"/>
      <c r="AT360" s="18" t="s">
        <v>214</v>
      </c>
      <c r="AU360" s="18" t="s">
        <v>81</v>
      </c>
    </row>
    <row r="361" s="14" customFormat="1">
      <c r="A361" s="14"/>
      <c r="B361" s="258"/>
      <c r="C361" s="259"/>
      <c r="D361" s="243" t="s">
        <v>216</v>
      </c>
      <c r="E361" s="260" t="s">
        <v>1</v>
      </c>
      <c r="F361" s="261" t="s">
        <v>7330</v>
      </c>
      <c r="G361" s="259"/>
      <c r="H361" s="262">
        <v>0.39600000000000002</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216</v>
      </c>
      <c r="AU361" s="268" t="s">
        <v>81</v>
      </c>
      <c r="AV361" s="14" t="s">
        <v>81</v>
      </c>
      <c r="AW361" s="14" t="s">
        <v>30</v>
      </c>
      <c r="AX361" s="14" t="s">
        <v>73</v>
      </c>
      <c r="AY361" s="268" t="s">
        <v>205</v>
      </c>
    </row>
    <row r="362" s="14" customFormat="1">
      <c r="A362" s="14"/>
      <c r="B362" s="258"/>
      <c r="C362" s="259"/>
      <c r="D362" s="243" t="s">
        <v>216</v>
      </c>
      <c r="E362" s="260" t="s">
        <v>1</v>
      </c>
      <c r="F362" s="261" t="s">
        <v>7331</v>
      </c>
      <c r="G362" s="259"/>
      <c r="H362" s="262">
        <v>0.29999999999999999</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216</v>
      </c>
      <c r="AU362" s="268" t="s">
        <v>81</v>
      </c>
      <c r="AV362" s="14" t="s">
        <v>81</v>
      </c>
      <c r="AW362" s="14" t="s">
        <v>30</v>
      </c>
      <c r="AX362" s="14" t="s">
        <v>73</v>
      </c>
      <c r="AY362" s="268" t="s">
        <v>205</v>
      </c>
    </row>
    <row r="363" s="15" customFormat="1">
      <c r="A363" s="15"/>
      <c r="B363" s="269"/>
      <c r="C363" s="270"/>
      <c r="D363" s="243" t="s">
        <v>216</v>
      </c>
      <c r="E363" s="271" t="s">
        <v>1</v>
      </c>
      <c r="F363" s="272" t="s">
        <v>222</v>
      </c>
      <c r="G363" s="270"/>
      <c r="H363" s="273">
        <v>0.69599999999999995</v>
      </c>
      <c r="I363" s="274"/>
      <c r="J363" s="270"/>
      <c r="K363" s="270"/>
      <c r="L363" s="275"/>
      <c r="M363" s="276"/>
      <c r="N363" s="277"/>
      <c r="O363" s="277"/>
      <c r="P363" s="277"/>
      <c r="Q363" s="277"/>
      <c r="R363" s="277"/>
      <c r="S363" s="277"/>
      <c r="T363" s="278"/>
      <c r="U363" s="15"/>
      <c r="V363" s="15"/>
      <c r="W363" s="15"/>
      <c r="X363" s="15"/>
      <c r="Y363" s="15"/>
      <c r="Z363" s="15"/>
      <c r="AA363" s="15"/>
      <c r="AB363" s="15"/>
      <c r="AC363" s="15"/>
      <c r="AD363" s="15"/>
      <c r="AE363" s="15"/>
      <c r="AT363" s="279" t="s">
        <v>216</v>
      </c>
      <c r="AU363" s="279" t="s">
        <v>81</v>
      </c>
      <c r="AV363" s="15" t="s">
        <v>212</v>
      </c>
      <c r="AW363" s="15" t="s">
        <v>30</v>
      </c>
      <c r="AX363" s="15" t="s">
        <v>79</v>
      </c>
      <c r="AY363" s="279" t="s">
        <v>205</v>
      </c>
    </row>
    <row r="364" s="2" customFormat="1" ht="16.5" customHeight="1">
      <c r="A364" s="39"/>
      <c r="B364" s="40"/>
      <c r="C364" s="230" t="s">
        <v>401</v>
      </c>
      <c r="D364" s="230" t="s">
        <v>207</v>
      </c>
      <c r="E364" s="231" t="s">
        <v>7332</v>
      </c>
      <c r="F364" s="232" t="s">
        <v>7333</v>
      </c>
      <c r="G364" s="233" t="s">
        <v>157</v>
      </c>
      <c r="H364" s="234">
        <v>25</v>
      </c>
      <c r="I364" s="235"/>
      <c r="J364" s="236">
        <f>ROUND(I364*H364,2)</f>
        <v>0</v>
      </c>
      <c r="K364" s="232" t="s">
        <v>1</v>
      </c>
      <c r="L364" s="45"/>
      <c r="M364" s="237" t="s">
        <v>1</v>
      </c>
      <c r="N364" s="238" t="s">
        <v>38</v>
      </c>
      <c r="O364" s="92"/>
      <c r="P364" s="239">
        <f>O364*H364</f>
        <v>0</v>
      </c>
      <c r="Q364" s="239">
        <v>0</v>
      </c>
      <c r="R364" s="239">
        <f>Q364*H364</f>
        <v>0</v>
      </c>
      <c r="S364" s="239">
        <v>0.010999999999999999</v>
      </c>
      <c r="T364" s="240">
        <f>S364*H364</f>
        <v>0.27499999999999997</v>
      </c>
      <c r="U364" s="39"/>
      <c r="V364" s="39"/>
      <c r="W364" s="39"/>
      <c r="X364" s="39"/>
      <c r="Y364" s="39"/>
      <c r="Z364" s="39"/>
      <c r="AA364" s="39"/>
      <c r="AB364" s="39"/>
      <c r="AC364" s="39"/>
      <c r="AD364" s="39"/>
      <c r="AE364" s="39"/>
      <c r="AR364" s="241" t="s">
        <v>212</v>
      </c>
      <c r="AT364" s="241" t="s">
        <v>207</v>
      </c>
      <c r="AU364" s="241" t="s">
        <v>81</v>
      </c>
      <c r="AY364" s="18" t="s">
        <v>205</v>
      </c>
      <c r="BE364" s="242">
        <f>IF(N364="základní",J364,0)</f>
        <v>0</v>
      </c>
      <c r="BF364" s="242">
        <f>IF(N364="snížená",J364,0)</f>
        <v>0</v>
      </c>
      <c r="BG364" s="242">
        <f>IF(N364="zákl. přenesená",J364,0)</f>
        <v>0</v>
      </c>
      <c r="BH364" s="242">
        <f>IF(N364="sníž. přenesená",J364,0)</f>
        <v>0</v>
      </c>
      <c r="BI364" s="242">
        <f>IF(N364="nulová",J364,0)</f>
        <v>0</v>
      </c>
      <c r="BJ364" s="18" t="s">
        <v>79</v>
      </c>
      <c r="BK364" s="242">
        <f>ROUND(I364*H364,2)</f>
        <v>0</v>
      </c>
      <c r="BL364" s="18" t="s">
        <v>212</v>
      </c>
      <c r="BM364" s="241" t="s">
        <v>7334</v>
      </c>
    </row>
    <row r="365" s="13" customFormat="1">
      <c r="A365" s="13"/>
      <c r="B365" s="248"/>
      <c r="C365" s="249"/>
      <c r="D365" s="243" t="s">
        <v>216</v>
      </c>
      <c r="E365" s="250" t="s">
        <v>1</v>
      </c>
      <c r="F365" s="251" t="s">
        <v>7262</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216</v>
      </c>
      <c r="AU365" s="257" t="s">
        <v>81</v>
      </c>
      <c r="AV365" s="13" t="s">
        <v>79</v>
      </c>
      <c r="AW365" s="13" t="s">
        <v>30</v>
      </c>
      <c r="AX365" s="13" t="s">
        <v>73</v>
      </c>
      <c r="AY365" s="257" t="s">
        <v>205</v>
      </c>
    </row>
    <row r="366" s="14" customFormat="1">
      <c r="A366" s="14"/>
      <c r="B366" s="258"/>
      <c r="C366" s="259"/>
      <c r="D366" s="243" t="s">
        <v>216</v>
      </c>
      <c r="E366" s="260" t="s">
        <v>1</v>
      </c>
      <c r="F366" s="261" t="s">
        <v>7263</v>
      </c>
      <c r="G366" s="259"/>
      <c r="H366" s="262">
        <v>25</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216</v>
      </c>
      <c r="AU366" s="268" t="s">
        <v>81</v>
      </c>
      <c r="AV366" s="14" t="s">
        <v>81</v>
      </c>
      <c r="AW366" s="14" t="s">
        <v>30</v>
      </c>
      <c r="AX366" s="14" t="s">
        <v>79</v>
      </c>
      <c r="AY366" s="268" t="s">
        <v>205</v>
      </c>
    </row>
    <row r="367" s="2" customFormat="1" ht="33" customHeight="1">
      <c r="A367" s="39"/>
      <c r="B367" s="40"/>
      <c r="C367" s="230" t="s">
        <v>406</v>
      </c>
      <c r="D367" s="230" t="s">
        <v>207</v>
      </c>
      <c r="E367" s="231" t="s">
        <v>7335</v>
      </c>
      <c r="F367" s="232" t="s">
        <v>7336</v>
      </c>
      <c r="G367" s="233" t="s">
        <v>157</v>
      </c>
      <c r="H367" s="234">
        <v>25</v>
      </c>
      <c r="I367" s="235"/>
      <c r="J367" s="236">
        <f>ROUND(I367*H367,2)</f>
        <v>0</v>
      </c>
      <c r="K367" s="232" t="s">
        <v>211</v>
      </c>
      <c r="L367" s="45"/>
      <c r="M367" s="237" t="s">
        <v>1</v>
      </c>
      <c r="N367" s="238" t="s">
        <v>38</v>
      </c>
      <c r="O367" s="92"/>
      <c r="P367" s="239">
        <f>O367*H367</f>
        <v>0</v>
      </c>
      <c r="Q367" s="239">
        <v>0</v>
      </c>
      <c r="R367" s="239">
        <f>Q367*H367</f>
        <v>0</v>
      </c>
      <c r="S367" s="239">
        <v>0.050000000000000003</v>
      </c>
      <c r="T367" s="240">
        <f>S367*H367</f>
        <v>1.25</v>
      </c>
      <c r="U367" s="39"/>
      <c r="V367" s="39"/>
      <c r="W367" s="39"/>
      <c r="X367" s="39"/>
      <c r="Y367" s="39"/>
      <c r="Z367" s="39"/>
      <c r="AA367" s="39"/>
      <c r="AB367" s="39"/>
      <c r="AC367" s="39"/>
      <c r="AD367" s="39"/>
      <c r="AE367" s="39"/>
      <c r="AR367" s="241" t="s">
        <v>212</v>
      </c>
      <c r="AT367" s="241" t="s">
        <v>207</v>
      </c>
      <c r="AU367" s="241" t="s">
        <v>81</v>
      </c>
      <c r="AY367" s="18" t="s">
        <v>205</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212</v>
      </c>
      <c r="BM367" s="241" t="s">
        <v>7337</v>
      </c>
    </row>
    <row r="368" s="2" customFormat="1">
      <c r="A368" s="39"/>
      <c r="B368" s="40"/>
      <c r="C368" s="41"/>
      <c r="D368" s="243" t="s">
        <v>214</v>
      </c>
      <c r="E368" s="41"/>
      <c r="F368" s="244" t="s">
        <v>7338</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214</v>
      </c>
      <c r="AU368" s="18" t="s">
        <v>81</v>
      </c>
    </row>
    <row r="369" s="13" customFormat="1">
      <c r="A369" s="13"/>
      <c r="B369" s="248"/>
      <c r="C369" s="249"/>
      <c r="D369" s="243" t="s">
        <v>216</v>
      </c>
      <c r="E369" s="250" t="s">
        <v>1</v>
      </c>
      <c r="F369" s="251" t="s">
        <v>7262</v>
      </c>
      <c r="G369" s="249"/>
      <c r="H369" s="250" t="s">
        <v>1</v>
      </c>
      <c r="I369" s="252"/>
      <c r="J369" s="249"/>
      <c r="K369" s="249"/>
      <c r="L369" s="253"/>
      <c r="M369" s="254"/>
      <c r="N369" s="255"/>
      <c r="O369" s="255"/>
      <c r="P369" s="255"/>
      <c r="Q369" s="255"/>
      <c r="R369" s="255"/>
      <c r="S369" s="255"/>
      <c r="T369" s="256"/>
      <c r="U369" s="13"/>
      <c r="V369" s="13"/>
      <c r="W369" s="13"/>
      <c r="X369" s="13"/>
      <c r="Y369" s="13"/>
      <c r="Z369" s="13"/>
      <c r="AA369" s="13"/>
      <c r="AB369" s="13"/>
      <c r="AC369" s="13"/>
      <c r="AD369" s="13"/>
      <c r="AE369" s="13"/>
      <c r="AT369" s="257" t="s">
        <v>216</v>
      </c>
      <c r="AU369" s="257" t="s">
        <v>81</v>
      </c>
      <c r="AV369" s="13" t="s">
        <v>79</v>
      </c>
      <c r="AW369" s="13" t="s">
        <v>30</v>
      </c>
      <c r="AX369" s="13" t="s">
        <v>73</v>
      </c>
      <c r="AY369" s="257" t="s">
        <v>205</v>
      </c>
    </row>
    <row r="370" s="14" customFormat="1">
      <c r="A370" s="14"/>
      <c r="B370" s="258"/>
      <c r="C370" s="259"/>
      <c r="D370" s="243" t="s">
        <v>216</v>
      </c>
      <c r="E370" s="260" t="s">
        <v>1</v>
      </c>
      <c r="F370" s="261" t="s">
        <v>7263</v>
      </c>
      <c r="G370" s="259"/>
      <c r="H370" s="262">
        <v>25</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216</v>
      </c>
      <c r="AU370" s="268" t="s">
        <v>81</v>
      </c>
      <c r="AV370" s="14" t="s">
        <v>81</v>
      </c>
      <c r="AW370" s="14" t="s">
        <v>30</v>
      </c>
      <c r="AX370" s="14" t="s">
        <v>79</v>
      </c>
      <c r="AY370" s="268" t="s">
        <v>205</v>
      </c>
    </row>
    <row r="371" s="12" customFormat="1" ht="22.8" customHeight="1">
      <c r="A371" s="12"/>
      <c r="B371" s="214"/>
      <c r="C371" s="215"/>
      <c r="D371" s="216" t="s">
        <v>72</v>
      </c>
      <c r="E371" s="228" t="s">
        <v>723</v>
      </c>
      <c r="F371" s="228" t="s">
        <v>724</v>
      </c>
      <c r="G371" s="215"/>
      <c r="H371" s="215"/>
      <c r="I371" s="218"/>
      <c r="J371" s="229">
        <f>BK371</f>
        <v>0</v>
      </c>
      <c r="K371" s="215"/>
      <c r="L371" s="220"/>
      <c r="M371" s="221"/>
      <c r="N371" s="222"/>
      <c r="O371" s="222"/>
      <c r="P371" s="223">
        <f>SUM(P372:P390)</f>
        <v>0</v>
      </c>
      <c r="Q371" s="222"/>
      <c r="R371" s="223">
        <f>SUM(R372:R390)</f>
        <v>0</v>
      </c>
      <c r="S371" s="222"/>
      <c r="T371" s="224">
        <f>SUM(T372:T390)</f>
        <v>0</v>
      </c>
      <c r="U371" s="12"/>
      <c r="V371" s="12"/>
      <c r="W371" s="12"/>
      <c r="X371" s="12"/>
      <c r="Y371" s="12"/>
      <c r="Z371" s="12"/>
      <c r="AA371" s="12"/>
      <c r="AB371" s="12"/>
      <c r="AC371" s="12"/>
      <c r="AD371" s="12"/>
      <c r="AE371" s="12"/>
      <c r="AR371" s="225" t="s">
        <v>79</v>
      </c>
      <c r="AT371" s="226" t="s">
        <v>72</v>
      </c>
      <c r="AU371" s="226" t="s">
        <v>79</v>
      </c>
      <c r="AY371" s="225" t="s">
        <v>205</v>
      </c>
      <c r="BK371" s="227">
        <f>SUM(BK372:BK390)</f>
        <v>0</v>
      </c>
    </row>
    <row r="372" s="2" customFormat="1" ht="33" customHeight="1">
      <c r="A372" s="39"/>
      <c r="B372" s="40"/>
      <c r="C372" s="230" t="s">
        <v>411</v>
      </c>
      <c r="D372" s="230" t="s">
        <v>207</v>
      </c>
      <c r="E372" s="231" t="s">
        <v>6924</v>
      </c>
      <c r="F372" s="232" t="s">
        <v>6925</v>
      </c>
      <c r="G372" s="233" t="s">
        <v>245</v>
      </c>
      <c r="H372" s="234">
        <v>39.624000000000002</v>
      </c>
      <c r="I372" s="235"/>
      <c r="J372" s="236">
        <f>ROUND(I372*H372,2)</f>
        <v>0</v>
      </c>
      <c r="K372" s="232" t="s">
        <v>211</v>
      </c>
      <c r="L372" s="45"/>
      <c r="M372" s="237" t="s">
        <v>1</v>
      </c>
      <c r="N372" s="238" t="s">
        <v>38</v>
      </c>
      <c r="O372" s="92"/>
      <c r="P372" s="239">
        <f>O372*H372</f>
        <v>0</v>
      </c>
      <c r="Q372" s="239">
        <v>0</v>
      </c>
      <c r="R372" s="239">
        <f>Q372*H372</f>
        <v>0</v>
      </c>
      <c r="S372" s="239">
        <v>0</v>
      </c>
      <c r="T372" s="240">
        <f>S372*H372</f>
        <v>0</v>
      </c>
      <c r="U372" s="39"/>
      <c r="V372" s="39"/>
      <c r="W372" s="39"/>
      <c r="X372" s="39"/>
      <c r="Y372" s="39"/>
      <c r="Z372" s="39"/>
      <c r="AA372" s="39"/>
      <c r="AB372" s="39"/>
      <c r="AC372" s="39"/>
      <c r="AD372" s="39"/>
      <c r="AE372" s="39"/>
      <c r="AR372" s="241" t="s">
        <v>212</v>
      </c>
      <c r="AT372" s="241" t="s">
        <v>207</v>
      </c>
      <c r="AU372" s="241" t="s">
        <v>81</v>
      </c>
      <c r="AY372" s="18" t="s">
        <v>205</v>
      </c>
      <c r="BE372" s="242">
        <f>IF(N372="základní",J372,0)</f>
        <v>0</v>
      </c>
      <c r="BF372" s="242">
        <f>IF(N372="snížená",J372,0)</f>
        <v>0</v>
      </c>
      <c r="BG372" s="242">
        <f>IF(N372="zákl. přenesená",J372,0)</f>
        <v>0</v>
      </c>
      <c r="BH372" s="242">
        <f>IF(N372="sníž. přenesená",J372,0)</f>
        <v>0</v>
      </c>
      <c r="BI372" s="242">
        <f>IF(N372="nulová",J372,0)</f>
        <v>0</v>
      </c>
      <c r="BJ372" s="18" t="s">
        <v>79</v>
      </c>
      <c r="BK372" s="242">
        <f>ROUND(I372*H372,2)</f>
        <v>0</v>
      </c>
      <c r="BL372" s="18" t="s">
        <v>212</v>
      </c>
      <c r="BM372" s="241" t="s">
        <v>7339</v>
      </c>
    </row>
    <row r="373" s="2" customFormat="1">
      <c r="A373" s="39"/>
      <c r="B373" s="40"/>
      <c r="C373" s="41"/>
      <c r="D373" s="243" t="s">
        <v>214</v>
      </c>
      <c r="E373" s="41"/>
      <c r="F373" s="244" t="s">
        <v>6927</v>
      </c>
      <c r="G373" s="41"/>
      <c r="H373" s="41"/>
      <c r="I373" s="245"/>
      <c r="J373" s="41"/>
      <c r="K373" s="41"/>
      <c r="L373" s="45"/>
      <c r="M373" s="246"/>
      <c r="N373" s="247"/>
      <c r="O373" s="92"/>
      <c r="P373" s="92"/>
      <c r="Q373" s="92"/>
      <c r="R373" s="92"/>
      <c r="S373" s="92"/>
      <c r="T373" s="93"/>
      <c r="U373" s="39"/>
      <c r="V373" s="39"/>
      <c r="W373" s="39"/>
      <c r="X373" s="39"/>
      <c r="Y373" s="39"/>
      <c r="Z373" s="39"/>
      <c r="AA373" s="39"/>
      <c r="AB373" s="39"/>
      <c r="AC373" s="39"/>
      <c r="AD373" s="39"/>
      <c r="AE373" s="39"/>
      <c r="AT373" s="18" t="s">
        <v>214</v>
      </c>
      <c r="AU373" s="18" t="s">
        <v>81</v>
      </c>
    </row>
    <row r="374" s="2" customFormat="1" ht="24.15" customHeight="1">
      <c r="A374" s="39"/>
      <c r="B374" s="40"/>
      <c r="C374" s="230" t="s">
        <v>415</v>
      </c>
      <c r="D374" s="230" t="s">
        <v>207</v>
      </c>
      <c r="E374" s="231" t="s">
        <v>731</v>
      </c>
      <c r="F374" s="232" t="s">
        <v>732</v>
      </c>
      <c r="G374" s="233" t="s">
        <v>245</v>
      </c>
      <c r="H374" s="234">
        <v>39.624000000000002</v>
      </c>
      <c r="I374" s="235"/>
      <c r="J374" s="236">
        <f>ROUND(I374*H374,2)</f>
        <v>0</v>
      </c>
      <c r="K374" s="232" t="s">
        <v>211</v>
      </c>
      <c r="L374" s="45"/>
      <c r="M374" s="237" t="s">
        <v>1</v>
      </c>
      <c r="N374" s="238" t="s">
        <v>38</v>
      </c>
      <c r="O374" s="92"/>
      <c r="P374" s="239">
        <f>O374*H374</f>
        <v>0</v>
      </c>
      <c r="Q374" s="239">
        <v>0</v>
      </c>
      <c r="R374" s="239">
        <f>Q374*H374</f>
        <v>0</v>
      </c>
      <c r="S374" s="239">
        <v>0</v>
      </c>
      <c r="T374" s="240">
        <f>S374*H374</f>
        <v>0</v>
      </c>
      <c r="U374" s="39"/>
      <c r="V374" s="39"/>
      <c r="W374" s="39"/>
      <c r="X374" s="39"/>
      <c r="Y374" s="39"/>
      <c r="Z374" s="39"/>
      <c r="AA374" s="39"/>
      <c r="AB374" s="39"/>
      <c r="AC374" s="39"/>
      <c r="AD374" s="39"/>
      <c r="AE374" s="39"/>
      <c r="AR374" s="241" t="s">
        <v>212</v>
      </c>
      <c r="AT374" s="241" t="s">
        <v>207</v>
      </c>
      <c r="AU374" s="241" t="s">
        <v>81</v>
      </c>
      <c r="AY374" s="18" t="s">
        <v>205</v>
      </c>
      <c r="BE374" s="242">
        <f>IF(N374="základní",J374,0)</f>
        <v>0</v>
      </c>
      <c r="BF374" s="242">
        <f>IF(N374="snížená",J374,0)</f>
        <v>0</v>
      </c>
      <c r="BG374" s="242">
        <f>IF(N374="zákl. přenesená",J374,0)</f>
        <v>0</v>
      </c>
      <c r="BH374" s="242">
        <f>IF(N374="sníž. přenesená",J374,0)</f>
        <v>0</v>
      </c>
      <c r="BI374" s="242">
        <f>IF(N374="nulová",J374,0)</f>
        <v>0</v>
      </c>
      <c r="BJ374" s="18" t="s">
        <v>79</v>
      </c>
      <c r="BK374" s="242">
        <f>ROUND(I374*H374,2)</f>
        <v>0</v>
      </c>
      <c r="BL374" s="18" t="s">
        <v>212</v>
      </c>
      <c r="BM374" s="241" t="s">
        <v>7340</v>
      </c>
    </row>
    <row r="375" s="2" customFormat="1">
      <c r="A375" s="39"/>
      <c r="B375" s="40"/>
      <c r="C375" s="41"/>
      <c r="D375" s="243" t="s">
        <v>214</v>
      </c>
      <c r="E375" s="41"/>
      <c r="F375" s="244" t="s">
        <v>734</v>
      </c>
      <c r="G375" s="41"/>
      <c r="H375" s="41"/>
      <c r="I375" s="245"/>
      <c r="J375" s="41"/>
      <c r="K375" s="41"/>
      <c r="L375" s="45"/>
      <c r="M375" s="246"/>
      <c r="N375" s="247"/>
      <c r="O375" s="92"/>
      <c r="P375" s="92"/>
      <c r="Q375" s="92"/>
      <c r="R375" s="92"/>
      <c r="S375" s="92"/>
      <c r="T375" s="93"/>
      <c r="U375" s="39"/>
      <c r="V375" s="39"/>
      <c r="W375" s="39"/>
      <c r="X375" s="39"/>
      <c r="Y375" s="39"/>
      <c r="Z375" s="39"/>
      <c r="AA375" s="39"/>
      <c r="AB375" s="39"/>
      <c r="AC375" s="39"/>
      <c r="AD375" s="39"/>
      <c r="AE375" s="39"/>
      <c r="AT375" s="18" t="s">
        <v>214</v>
      </c>
      <c r="AU375" s="18" t="s">
        <v>81</v>
      </c>
    </row>
    <row r="376" s="2" customFormat="1" ht="24.15" customHeight="1">
      <c r="A376" s="39"/>
      <c r="B376" s="40"/>
      <c r="C376" s="230" t="s">
        <v>422</v>
      </c>
      <c r="D376" s="230" t="s">
        <v>207</v>
      </c>
      <c r="E376" s="231" t="s">
        <v>736</v>
      </c>
      <c r="F376" s="232" t="s">
        <v>737</v>
      </c>
      <c r="G376" s="233" t="s">
        <v>245</v>
      </c>
      <c r="H376" s="234">
        <v>290.92399999999998</v>
      </c>
      <c r="I376" s="235"/>
      <c r="J376" s="236">
        <f>ROUND(I376*H376,2)</f>
        <v>0</v>
      </c>
      <c r="K376" s="232" t="s">
        <v>211</v>
      </c>
      <c r="L376" s="45"/>
      <c r="M376" s="237" t="s">
        <v>1</v>
      </c>
      <c r="N376" s="238" t="s">
        <v>38</v>
      </c>
      <c r="O376" s="92"/>
      <c r="P376" s="239">
        <f>O376*H376</f>
        <v>0</v>
      </c>
      <c r="Q376" s="239">
        <v>0</v>
      </c>
      <c r="R376" s="239">
        <f>Q376*H376</f>
        <v>0</v>
      </c>
      <c r="S376" s="239">
        <v>0</v>
      </c>
      <c r="T376" s="240">
        <f>S376*H376</f>
        <v>0</v>
      </c>
      <c r="U376" s="39"/>
      <c r="V376" s="39"/>
      <c r="W376" s="39"/>
      <c r="X376" s="39"/>
      <c r="Y376" s="39"/>
      <c r="Z376" s="39"/>
      <c r="AA376" s="39"/>
      <c r="AB376" s="39"/>
      <c r="AC376" s="39"/>
      <c r="AD376" s="39"/>
      <c r="AE376" s="39"/>
      <c r="AR376" s="241" t="s">
        <v>212</v>
      </c>
      <c r="AT376" s="241" t="s">
        <v>207</v>
      </c>
      <c r="AU376" s="241" t="s">
        <v>81</v>
      </c>
      <c r="AY376" s="18" t="s">
        <v>205</v>
      </c>
      <c r="BE376" s="242">
        <f>IF(N376="základní",J376,0)</f>
        <v>0</v>
      </c>
      <c r="BF376" s="242">
        <f>IF(N376="snížená",J376,0)</f>
        <v>0</v>
      </c>
      <c r="BG376" s="242">
        <f>IF(N376="zákl. přenesená",J376,0)</f>
        <v>0</v>
      </c>
      <c r="BH376" s="242">
        <f>IF(N376="sníž. přenesená",J376,0)</f>
        <v>0</v>
      </c>
      <c r="BI376" s="242">
        <f>IF(N376="nulová",J376,0)</f>
        <v>0</v>
      </c>
      <c r="BJ376" s="18" t="s">
        <v>79</v>
      </c>
      <c r="BK376" s="242">
        <f>ROUND(I376*H376,2)</f>
        <v>0</v>
      </c>
      <c r="BL376" s="18" t="s">
        <v>212</v>
      </c>
      <c r="BM376" s="241" t="s">
        <v>7341</v>
      </c>
    </row>
    <row r="377" s="2" customFormat="1">
      <c r="A377" s="39"/>
      <c r="B377" s="40"/>
      <c r="C377" s="41"/>
      <c r="D377" s="243" t="s">
        <v>214</v>
      </c>
      <c r="E377" s="41"/>
      <c r="F377" s="244" t="s">
        <v>739</v>
      </c>
      <c r="G377" s="41"/>
      <c r="H377" s="41"/>
      <c r="I377" s="245"/>
      <c r="J377" s="41"/>
      <c r="K377" s="41"/>
      <c r="L377" s="45"/>
      <c r="M377" s="246"/>
      <c r="N377" s="247"/>
      <c r="O377" s="92"/>
      <c r="P377" s="92"/>
      <c r="Q377" s="92"/>
      <c r="R377" s="92"/>
      <c r="S377" s="92"/>
      <c r="T377" s="93"/>
      <c r="U377" s="39"/>
      <c r="V377" s="39"/>
      <c r="W377" s="39"/>
      <c r="X377" s="39"/>
      <c r="Y377" s="39"/>
      <c r="Z377" s="39"/>
      <c r="AA377" s="39"/>
      <c r="AB377" s="39"/>
      <c r="AC377" s="39"/>
      <c r="AD377" s="39"/>
      <c r="AE377" s="39"/>
      <c r="AT377" s="18" t="s">
        <v>214</v>
      </c>
      <c r="AU377" s="18" t="s">
        <v>81</v>
      </c>
    </row>
    <row r="378" s="13" customFormat="1">
      <c r="A378" s="13"/>
      <c r="B378" s="248"/>
      <c r="C378" s="249"/>
      <c r="D378" s="243" t="s">
        <v>216</v>
      </c>
      <c r="E378" s="250" t="s">
        <v>1</v>
      </c>
      <c r="F378" s="251" t="s">
        <v>6930</v>
      </c>
      <c r="G378" s="249"/>
      <c r="H378" s="250" t="s">
        <v>1</v>
      </c>
      <c r="I378" s="252"/>
      <c r="J378" s="249"/>
      <c r="K378" s="249"/>
      <c r="L378" s="253"/>
      <c r="M378" s="254"/>
      <c r="N378" s="255"/>
      <c r="O378" s="255"/>
      <c r="P378" s="255"/>
      <c r="Q378" s="255"/>
      <c r="R378" s="255"/>
      <c r="S378" s="255"/>
      <c r="T378" s="256"/>
      <c r="U378" s="13"/>
      <c r="V378" s="13"/>
      <c r="W378" s="13"/>
      <c r="X378" s="13"/>
      <c r="Y378" s="13"/>
      <c r="Z378" s="13"/>
      <c r="AA378" s="13"/>
      <c r="AB378" s="13"/>
      <c r="AC378" s="13"/>
      <c r="AD378" s="13"/>
      <c r="AE378" s="13"/>
      <c r="AT378" s="257" t="s">
        <v>216</v>
      </c>
      <c r="AU378" s="257" t="s">
        <v>81</v>
      </c>
      <c r="AV378" s="13" t="s">
        <v>79</v>
      </c>
      <c r="AW378" s="13" t="s">
        <v>30</v>
      </c>
      <c r="AX378" s="13" t="s">
        <v>73</v>
      </c>
      <c r="AY378" s="257" t="s">
        <v>205</v>
      </c>
    </row>
    <row r="379" s="14" customFormat="1">
      <c r="A379" s="14"/>
      <c r="B379" s="258"/>
      <c r="C379" s="259"/>
      <c r="D379" s="243" t="s">
        <v>216</v>
      </c>
      <c r="E379" s="260" t="s">
        <v>1</v>
      </c>
      <c r="F379" s="261" t="s">
        <v>6931</v>
      </c>
      <c r="G379" s="259"/>
      <c r="H379" s="262">
        <v>290.92399999999998</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216</v>
      </c>
      <c r="AU379" s="268" t="s">
        <v>81</v>
      </c>
      <c r="AV379" s="14" t="s">
        <v>81</v>
      </c>
      <c r="AW379" s="14" t="s">
        <v>30</v>
      </c>
      <c r="AX379" s="14" t="s">
        <v>79</v>
      </c>
      <c r="AY379" s="268" t="s">
        <v>205</v>
      </c>
    </row>
    <row r="380" s="2" customFormat="1" ht="33" customHeight="1">
      <c r="A380" s="39"/>
      <c r="B380" s="40"/>
      <c r="C380" s="230" t="s">
        <v>429</v>
      </c>
      <c r="D380" s="230" t="s">
        <v>207</v>
      </c>
      <c r="E380" s="231" t="s">
        <v>743</v>
      </c>
      <c r="F380" s="232" t="s">
        <v>744</v>
      </c>
      <c r="G380" s="233" t="s">
        <v>245</v>
      </c>
      <c r="H380" s="234">
        <v>0</v>
      </c>
      <c r="I380" s="235"/>
      <c r="J380" s="236">
        <f>ROUND(I380*H380,2)</f>
        <v>0</v>
      </c>
      <c r="K380" s="232" t="s">
        <v>211</v>
      </c>
      <c r="L380" s="45"/>
      <c r="M380" s="237" t="s">
        <v>1</v>
      </c>
      <c r="N380" s="238" t="s">
        <v>38</v>
      </c>
      <c r="O380" s="92"/>
      <c r="P380" s="239">
        <f>O380*H380</f>
        <v>0</v>
      </c>
      <c r="Q380" s="239">
        <v>0</v>
      </c>
      <c r="R380" s="239">
        <f>Q380*H380</f>
        <v>0</v>
      </c>
      <c r="S380" s="239">
        <v>0</v>
      </c>
      <c r="T380" s="240">
        <f>S380*H380</f>
        <v>0</v>
      </c>
      <c r="U380" s="39"/>
      <c r="V380" s="39"/>
      <c r="W380" s="39"/>
      <c r="X380" s="39"/>
      <c r="Y380" s="39"/>
      <c r="Z380" s="39"/>
      <c r="AA380" s="39"/>
      <c r="AB380" s="39"/>
      <c r="AC380" s="39"/>
      <c r="AD380" s="39"/>
      <c r="AE380" s="39"/>
      <c r="AR380" s="241" t="s">
        <v>212</v>
      </c>
      <c r="AT380" s="241" t="s">
        <v>207</v>
      </c>
      <c r="AU380" s="241" t="s">
        <v>81</v>
      </c>
      <c r="AY380" s="18" t="s">
        <v>205</v>
      </c>
      <c r="BE380" s="242">
        <f>IF(N380="základní",J380,0)</f>
        <v>0</v>
      </c>
      <c r="BF380" s="242">
        <f>IF(N380="snížená",J380,0)</f>
        <v>0</v>
      </c>
      <c r="BG380" s="242">
        <f>IF(N380="zákl. přenesená",J380,0)</f>
        <v>0</v>
      </c>
      <c r="BH380" s="242">
        <f>IF(N380="sníž. přenesená",J380,0)</f>
        <v>0</v>
      </c>
      <c r="BI380" s="242">
        <f>IF(N380="nulová",J380,0)</f>
        <v>0</v>
      </c>
      <c r="BJ380" s="18" t="s">
        <v>79</v>
      </c>
      <c r="BK380" s="242">
        <f>ROUND(I380*H380,2)</f>
        <v>0</v>
      </c>
      <c r="BL380" s="18" t="s">
        <v>212</v>
      </c>
      <c r="BM380" s="241" t="s">
        <v>7342</v>
      </c>
    </row>
    <row r="381" s="2" customFormat="1">
      <c r="A381" s="39"/>
      <c r="B381" s="40"/>
      <c r="C381" s="41"/>
      <c r="D381" s="243" t="s">
        <v>214</v>
      </c>
      <c r="E381" s="41"/>
      <c r="F381" s="244" t="s">
        <v>746</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214</v>
      </c>
      <c r="AU381" s="18" t="s">
        <v>81</v>
      </c>
    </row>
    <row r="382" s="2" customFormat="1" ht="37.8" customHeight="1">
      <c r="A382" s="39"/>
      <c r="B382" s="40"/>
      <c r="C382" s="230" t="s">
        <v>433</v>
      </c>
      <c r="D382" s="230" t="s">
        <v>207</v>
      </c>
      <c r="E382" s="231" t="s">
        <v>757</v>
      </c>
      <c r="F382" s="232" t="s">
        <v>758</v>
      </c>
      <c r="G382" s="233" t="s">
        <v>245</v>
      </c>
      <c r="H382" s="234">
        <v>0</v>
      </c>
      <c r="I382" s="235"/>
      <c r="J382" s="236">
        <f>ROUND(I382*H382,2)</f>
        <v>0</v>
      </c>
      <c r="K382" s="232" t="s">
        <v>211</v>
      </c>
      <c r="L382" s="45"/>
      <c r="M382" s="237" t="s">
        <v>1</v>
      </c>
      <c r="N382" s="238" t="s">
        <v>38</v>
      </c>
      <c r="O382" s="92"/>
      <c r="P382" s="239">
        <f>O382*H382</f>
        <v>0</v>
      </c>
      <c r="Q382" s="239">
        <v>0</v>
      </c>
      <c r="R382" s="239">
        <f>Q382*H382</f>
        <v>0</v>
      </c>
      <c r="S382" s="239">
        <v>0</v>
      </c>
      <c r="T382" s="240">
        <f>S382*H382</f>
        <v>0</v>
      </c>
      <c r="U382" s="39"/>
      <c r="V382" s="39"/>
      <c r="W382" s="39"/>
      <c r="X382" s="39"/>
      <c r="Y382" s="39"/>
      <c r="Z382" s="39"/>
      <c r="AA382" s="39"/>
      <c r="AB382" s="39"/>
      <c r="AC382" s="39"/>
      <c r="AD382" s="39"/>
      <c r="AE382" s="39"/>
      <c r="AR382" s="241" t="s">
        <v>212</v>
      </c>
      <c r="AT382" s="241" t="s">
        <v>207</v>
      </c>
      <c r="AU382" s="241" t="s">
        <v>81</v>
      </c>
      <c r="AY382" s="18" t="s">
        <v>205</v>
      </c>
      <c r="BE382" s="242">
        <f>IF(N382="základní",J382,0)</f>
        <v>0</v>
      </c>
      <c r="BF382" s="242">
        <f>IF(N382="snížená",J382,0)</f>
        <v>0</v>
      </c>
      <c r="BG382" s="242">
        <f>IF(N382="zákl. přenesená",J382,0)</f>
        <v>0</v>
      </c>
      <c r="BH382" s="242">
        <f>IF(N382="sníž. přenesená",J382,0)</f>
        <v>0</v>
      </c>
      <c r="BI382" s="242">
        <f>IF(N382="nulová",J382,0)</f>
        <v>0</v>
      </c>
      <c r="BJ382" s="18" t="s">
        <v>79</v>
      </c>
      <c r="BK382" s="242">
        <f>ROUND(I382*H382,2)</f>
        <v>0</v>
      </c>
      <c r="BL382" s="18" t="s">
        <v>212</v>
      </c>
      <c r="BM382" s="241" t="s">
        <v>7343</v>
      </c>
    </row>
    <row r="383" s="2" customFormat="1">
      <c r="A383" s="39"/>
      <c r="B383" s="40"/>
      <c r="C383" s="41"/>
      <c r="D383" s="243" t="s">
        <v>214</v>
      </c>
      <c r="E383" s="41"/>
      <c r="F383" s="244" t="s">
        <v>760</v>
      </c>
      <c r="G383" s="41"/>
      <c r="H383" s="41"/>
      <c r="I383" s="245"/>
      <c r="J383" s="41"/>
      <c r="K383" s="41"/>
      <c r="L383" s="45"/>
      <c r="M383" s="246"/>
      <c r="N383" s="247"/>
      <c r="O383" s="92"/>
      <c r="P383" s="92"/>
      <c r="Q383" s="92"/>
      <c r="R383" s="92"/>
      <c r="S383" s="92"/>
      <c r="T383" s="93"/>
      <c r="U383" s="39"/>
      <c r="V383" s="39"/>
      <c r="W383" s="39"/>
      <c r="X383" s="39"/>
      <c r="Y383" s="39"/>
      <c r="Z383" s="39"/>
      <c r="AA383" s="39"/>
      <c r="AB383" s="39"/>
      <c r="AC383" s="39"/>
      <c r="AD383" s="39"/>
      <c r="AE383" s="39"/>
      <c r="AT383" s="18" t="s">
        <v>214</v>
      </c>
      <c r="AU383" s="18" t="s">
        <v>81</v>
      </c>
    </row>
    <row r="384" s="2" customFormat="1" ht="33" customHeight="1">
      <c r="A384" s="39"/>
      <c r="B384" s="40"/>
      <c r="C384" s="230" t="s">
        <v>438</v>
      </c>
      <c r="D384" s="230" t="s">
        <v>207</v>
      </c>
      <c r="E384" s="231" t="s">
        <v>762</v>
      </c>
      <c r="F384" s="232" t="s">
        <v>763</v>
      </c>
      <c r="G384" s="233" t="s">
        <v>245</v>
      </c>
      <c r="H384" s="234">
        <v>14.134</v>
      </c>
      <c r="I384" s="235"/>
      <c r="J384" s="236">
        <f>ROUND(I384*H384,2)</f>
        <v>0</v>
      </c>
      <c r="K384" s="232" t="s">
        <v>211</v>
      </c>
      <c r="L384" s="45"/>
      <c r="M384" s="237" t="s">
        <v>1</v>
      </c>
      <c r="N384" s="238" t="s">
        <v>38</v>
      </c>
      <c r="O384" s="92"/>
      <c r="P384" s="239">
        <f>O384*H384</f>
        <v>0</v>
      </c>
      <c r="Q384" s="239">
        <v>0</v>
      </c>
      <c r="R384" s="239">
        <f>Q384*H384</f>
        <v>0</v>
      </c>
      <c r="S384" s="239">
        <v>0</v>
      </c>
      <c r="T384" s="240">
        <f>S384*H384</f>
        <v>0</v>
      </c>
      <c r="U384" s="39"/>
      <c r="V384" s="39"/>
      <c r="W384" s="39"/>
      <c r="X384" s="39"/>
      <c r="Y384" s="39"/>
      <c r="Z384" s="39"/>
      <c r="AA384" s="39"/>
      <c r="AB384" s="39"/>
      <c r="AC384" s="39"/>
      <c r="AD384" s="39"/>
      <c r="AE384" s="39"/>
      <c r="AR384" s="241" t="s">
        <v>212</v>
      </c>
      <c r="AT384" s="241" t="s">
        <v>207</v>
      </c>
      <c r="AU384" s="241" t="s">
        <v>81</v>
      </c>
      <c r="AY384" s="18" t="s">
        <v>205</v>
      </c>
      <c r="BE384" s="242">
        <f>IF(N384="základní",J384,0)</f>
        <v>0</v>
      </c>
      <c r="BF384" s="242">
        <f>IF(N384="snížená",J384,0)</f>
        <v>0</v>
      </c>
      <c r="BG384" s="242">
        <f>IF(N384="zákl. přenesená",J384,0)</f>
        <v>0</v>
      </c>
      <c r="BH384" s="242">
        <f>IF(N384="sníž. přenesená",J384,0)</f>
        <v>0</v>
      </c>
      <c r="BI384" s="242">
        <f>IF(N384="nulová",J384,0)</f>
        <v>0</v>
      </c>
      <c r="BJ384" s="18" t="s">
        <v>79</v>
      </c>
      <c r="BK384" s="242">
        <f>ROUND(I384*H384,2)</f>
        <v>0</v>
      </c>
      <c r="BL384" s="18" t="s">
        <v>212</v>
      </c>
      <c r="BM384" s="241" t="s">
        <v>7344</v>
      </c>
    </row>
    <row r="385" s="2" customFormat="1">
      <c r="A385" s="39"/>
      <c r="B385" s="40"/>
      <c r="C385" s="41"/>
      <c r="D385" s="243" t="s">
        <v>214</v>
      </c>
      <c r="E385" s="41"/>
      <c r="F385" s="244" t="s">
        <v>765</v>
      </c>
      <c r="G385" s="41"/>
      <c r="H385" s="41"/>
      <c r="I385" s="245"/>
      <c r="J385" s="41"/>
      <c r="K385" s="41"/>
      <c r="L385" s="45"/>
      <c r="M385" s="246"/>
      <c r="N385" s="247"/>
      <c r="O385" s="92"/>
      <c r="P385" s="92"/>
      <c r="Q385" s="92"/>
      <c r="R385" s="92"/>
      <c r="S385" s="92"/>
      <c r="T385" s="93"/>
      <c r="U385" s="39"/>
      <c r="V385" s="39"/>
      <c r="W385" s="39"/>
      <c r="X385" s="39"/>
      <c r="Y385" s="39"/>
      <c r="Z385" s="39"/>
      <c r="AA385" s="39"/>
      <c r="AB385" s="39"/>
      <c r="AC385" s="39"/>
      <c r="AD385" s="39"/>
      <c r="AE385" s="39"/>
      <c r="AT385" s="18" t="s">
        <v>214</v>
      </c>
      <c r="AU385" s="18" t="s">
        <v>81</v>
      </c>
    </row>
    <row r="386" s="14" customFormat="1">
      <c r="A386" s="14"/>
      <c r="B386" s="258"/>
      <c r="C386" s="259"/>
      <c r="D386" s="243" t="s">
        <v>216</v>
      </c>
      <c r="E386" s="260" t="s">
        <v>1</v>
      </c>
      <c r="F386" s="261" t="s">
        <v>7345</v>
      </c>
      <c r="G386" s="259"/>
      <c r="H386" s="262">
        <v>14.134</v>
      </c>
      <c r="I386" s="263"/>
      <c r="J386" s="259"/>
      <c r="K386" s="259"/>
      <c r="L386" s="264"/>
      <c r="M386" s="265"/>
      <c r="N386" s="266"/>
      <c r="O386" s="266"/>
      <c r="P386" s="266"/>
      <c r="Q386" s="266"/>
      <c r="R386" s="266"/>
      <c r="S386" s="266"/>
      <c r="T386" s="267"/>
      <c r="U386" s="14"/>
      <c r="V386" s="14"/>
      <c r="W386" s="14"/>
      <c r="X386" s="14"/>
      <c r="Y386" s="14"/>
      <c r="Z386" s="14"/>
      <c r="AA386" s="14"/>
      <c r="AB386" s="14"/>
      <c r="AC386" s="14"/>
      <c r="AD386" s="14"/>
      <c r="AE386" s="14"/>
      <c r="AT386" s="268" t="s">
        <v>216</v>
      </c>
      <c r="AU386" s="268" t="s">
        <v>81</v>
      </c>
      <c r="AV386" s="14" t="s">
        <v>81</v>
      </c>
      <c r="AW386" s="14" t="s">
        <v>30</v>
      </c>
      <c r="AX386" s="14" t="s">
        <v>79</v>
      </c>
      <c r="AY386" s="268" t="s">
        <v>205</v>
      </c>
    </row>
    <row r="387" s="2" customFormat="1" ht="37.8" customHeight="1">
      <c r="A387" s="39"/>
      <c r="B387" s="40"/>
      <c r="C387" s="230" t="s">
        <v>464</v>
      </c>
      <c r="D387" s="230" t="s">
        <v>207</v>
      </c>
      <c r="E387" s="231" t="s">
        <v>767</v>
      </c>
      <c r="F387" s="232" t="s">
        <v>768</v>
      </c>
      <c r="G387" s="233" t="s">
        <v>245</v>
      </c>
      <c r="H387" s="234">
        <v>19.355</v>
      </c>
      <c r="I387" s="235"/>
      <c r="J387" s="236">
        <f>ROUND(I387*H387,2)</f>
        <v>0</v>
      </c>
      <c r="K387" s="232" t="s">
        <v>211</v>
      </c>
      <c r="L387" s="45"/>
      <c r="M387" s="237" t="s">
        <v>1</v>
      </c>
      <c r="N387" s="238" t="s">
        <v>38</v>
      </c>
      <c r="O387" s="92"/>
      <c r="P387" s="239">
        <f>O387*H387</f>
        <v>0</v>
      </c>
      <c r="Q387" s="239">
        <v>0</v>
      </c>
      <c r="R387" s="239">
        <f>Q387*H387</f>
        <v>0</v>
      </c>
      <c r="S387" s="239">
        <v>0</v>
      </c>
      <c r="T387" s="240">
        <f>S387*H387</f>
        <v>0</v>
      </c>
      <c r="U387" s="39"/>
      <c r="V387" s="39"/>
      <c r="W387" s="39"/>
      <c r="X387" s="39"/>
      <c r="Y387" s="39"/>
      <c r="Z387" s="39"/>
      <c r="AA387" s="39"/>
      <c r="AB387" s="39"/>
      <c r="AC387" s="39"/>
      <c r="AD387" s="39"/>
      <c r="AE387" s="39"/>
      <c r="AR387" s="241" t="s">
        <v>212</v>
      </c>
      <c r="AT387" s="241" t="s">
        <v>207</v>
      </c>
      <c r="AU387" s="241" t="s">
        <v>81</v>
      </c>
      <c r="AY387" s="18" t="s">
        <v>205</v>
      </c>
      <c r="BE387" s="242">
        <f>IF(N387="základní",J387,0)</f>
        <v>0</v>
      </c>
      <c r="BF387" s="242">
        <f>IF(N387="snížená",J387,0)</f>
        <v>0</v>
      </c>
      <c r="BG387" s="242">
        <f>IF(N387="zákl. přenesená",J387,0)</f>
        <v>0</v>
      </c>
      <c r="BH387" s="242">
        <f>IF(N387="sníž. přenesená",J387,0)</f>
        <v>0</v>
      </c>
      <c r="BI387" s="242">
        <f>IF(N387="nulová",J387,0)</f>
        <v>0</v>
      </c>
      <c r="BJ387" s="18" t="s">
        <v>79</v>
      </c>
      <c r="BK387" s="242">
        <f>ROUND(I387*H387,2)</f>
        <v>0</v>
      </c>
      <c r="BL387" s="18" t="s">
        <v>212</v>
      </c>
      <c r="BM387" s="241" t="s">
        <v>7346</v>
      </c>
    </row>
    <row r="388" s="2" customFormat="1">
      <c r="A388" s="39"/>
      <c r="B388" s="40"/>
      <c r="C388" s="41"/>
      <c r="D388" s="243" t="s">
        <v>214</v>
      </c>
      <c r="E388" s="41"/>
      <c r="F388" s="244" t="s">
        <v>770</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214</v>
      </c>
      <c r="AU388" s="18" t="s">
        <v>81</v>
      </c>
    </row>
    <row r="389" s="2" customFormat="1" ht="44.25" customHeight="1">
      <c r="A389" s="39"/>
      <c r="B389" s="40"/>
      <c r="C389" s="230" t="s">
        <v>469</v>
      </c>
      <c r="D389" s="230" t="s">
        <v>207</v>
      </c>
      <c r="E389" s="231" t="s">
        <v>772</v>
      </c>
      <c r="F389" s="232" t="s">
        <v>773</v>
      </c>
      <c r="G389" s="233" t="s">
        <v>245</v>
      </c>
      <c r="H389" s="234">
        <v>2.8919999999999999</v>
      </c>
      <c r="I389" s="235"/>
      <c r="J389" s="236">
        <f>ROUND(I389*H389,2)</f>
        <v>0</v>
      </c>
      <c r="K389" s="232" t="s">
        <v>211</v>
      </c>
      <c r="L389" s="45"/>
      <c r="M389" s="237" t="s">
        <v>1</v>
      </c>
      <c r="N389" s="238" t="s">
        <v>38</v>
      </c>
      <c r="O389" s="92"/>
      <c r="P389" s="239">
        <f>O389*H389</f>
        <v>0</v>
      </c>
      <c r="Q389" s="239">
        <v>0</v>
      </c>
      <c r="R389" s="239">
        <f>Q389*H389</f>
        <v>0</v>
      </c>
      <c r="S389" s="239">
        <v>0</v>
      </c>
      <c r="T389" s="240">
        <f>S389*H389</f>
        <v>0</v>
      </c>
      <c r="U389" s="39"/>
      <c r="V389" s="39"/>
      <c r="W389" s="39"/>
      <c r="X389" s="39"/>
      <c r="Y389" s="39"/>
      <c r="Z389" s="39"/>
      <c r="AA389" s="39"/>
      <c r="AB389" s="39"/>
      <c r="AC389" s="39"/>
      <c r="AD389" s="39"/>
      <c r="AE389" s="39"/>
      <c r="AR389" s="241" t="s">
        <v>212</v>
      </c>
      <c r="AT389" s="241" t="s">
        <v>207</v>
      </c>
      <c r="AU389" s="241" t="s">
        <v>81</v>
      </c>
      <c r="AY389" s="18" t="s">
        <v>205</v>
      </c>
      <c r="BE389" s="242">
        <f>IF(N389="základní",J389,0)</f>
        <v>0</v>
      </c>
      <c r="BF389" s="242">
        <f>IF(N389="snížená",J389,0)</f>
        <v>0</v>
      </c>
      <c r="BG389" s="242">
        <f>IF(N389="zákl. přenesená",J389,0)</f>
        <v>0</v>
      </c>
      <c r="BH389" s="242">
        <f>IF(N389="sníž. přenesená",J389,0)</f>
        <v>0</v>
      </c>
      <c r="BI389" s="242">
        <f>IF(N389="nulová",J389,0)</f>
        <v>0</v>
      </c>
      <c r="BJ389" s="18" t="s">
        <v>79</v>
      </c>
      <c r="BK389" s="242">
        <f>ROUND(I389*H389,2)</f>
        <v>0</v>
      </c>
      <c r="BL389" s="18" t="s">
        <v>212</v>
      </c>
      <c r="BM389" s="241" t="s">
        <v>7347</v>
      </c>
    </row>
    <row r="390" s="2" customFormat="1">
      <c r="A390" s="39"/>
      <c r="B390" s="40"/>
      <c r="C390" s="41"/>
      <c r="D390" s="243" t="s">
        <v>214</v>
      </c>
      <c r="E390" s="41"/>
      <c r="F390" s="244" t="s">
        <v>775</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214</v>
      </c>
      <c r="AU390" s="18" t="s">
        <v>81</v>
      </c>
    </row>
    <row r="391" s="12" customFormat="1" ht="22.8" customHeight="1">
      <c r="A391" s="12"/>
      <c r="B391" s="214"/>
      <c r="C391" s="215"/>
      <c r="D391" s="216" t="s">
        <v>72</v>
      </c>
      <c r="E391" s="228" t="s">
        <v>776</v>
      </c>
      <c r="F391" s="228" t="s">
        <v>777</v>
      </c>
      <c r="G391" s="215"/>
      <c r="H391" s="215"/>
      <c r="I391" s="218"/>
      <c r="J391" s="229">
        <f>BK391</f>
        <v>0</v>
      </c>
      <c r="K391" s="215"/>
      <c r="L391" s="220"/>
      <c r="M391" s="221"/>
      <c r="N391" s="222"/>
      <c r="O391" s="222"/>
      <c r="P391" s="223">
        <f>SUM(P392:P393)</f>
        <v>0</v>
      </c>
      <c r="Q391" s="222"/>
      <c r="R391" s="223">
        <f>SUM(R392:R393)</f>
        <v>0</v>
      </c>
      <c r="S391" s="222"/>
      <c r="T391" s="224">
        <f>SUM(T392:T393)</f>
        <v>0</v>
      </c>
      <c r="U391" s="12"/>
      <c r="V391" s="12"/>
      <c r="W391" s="12"/>
      <c r="X391" s="12"/>
      <c r="Y391" s="12"/>
      <c r="Z391" s="12"/>
      <c r="AA391" s="12"/>
      <c r="AB391" s="12"/>
      <c r="AC391" s="12"/>
      <c r="AD391" s="12"/>
      <c r="AE391" s="12"/>
      <c r="AR391" s="225" t="s">
        <v>79</v>
      </c>
      <c r="AT391" s="226" t="s">
        <v>72</v>
      </c>
      <c r="AU391" s="226" t="s">
        <v>79</v>
      </c>
      <c r="AY391" s="225" t="s">
        <v>205</v>
      </c>
      <c r="BK391" s="227">
        <f>SUM(BK392:BK393)</f>
        <v>0</v>
      </c>
    </row>
    <row r="392" s="2" customFormat="1" ht="16.5" customHeight="1">
      <c r="A392" s="39"/>
      <c r="B392" s="40"/>
      <c r="C392" s="230" t="s">
        <v>476</v>
      </c>
      <c r="D392" s="230" t="s">
        <v>207</v>
      </c>
      <c r="E392" s="231" t="s">
        <v>6937</v>
      </c>
      <c r="F392" s="232" t="s">
        <v>6938</v>
      </c>
      <c r="G392" s="233" t="s">
        <v>245</v>
      </c>
      <c r="H392" s="234">
        <v>20.577999999999999</v>
      </c>
      <c r="I392" s="235"/>
      <c r="J392" s="236">
        <f>ROUND(I392*H392,2)</f>
        <v>0</v>
      </c>
      <c r="K392" s="232" t="s">
        <v>211</v>
      </c>
      <c r="L392" s="45"/>
      <c r="M392" s="237" t="s">
        <v>1</v>
      </c>
      <c r="N392" s="238" t="s">
        <v>38</v>
      </c>
      <c r="O392" s="92"/>
      <c r="P392" s="239">
        <f>O392*H392</f>
        <v>0</v>
      </c>
      <c r="Q392" s="239">
        <v>0</v>
      </c>
      <c r="R392" s="239">
        <f>Q392*H392</f>
        <v>0</v>
      </c>
      <c r="S392" s="239">
        <v>0</v>
      </c>
      <c r="T392" s="240">
        <f>S392*H392</f>
        <v>0</v>
      </c>
      <c r="U392" s="39"/>
      <c r="V392" s="39"/>
      <c r="W392" s="39"/>
      <c r="X392" s="39"/>
      <c r="Y392" s="39"/>
      <c r="Z392" s="39"/>
      <c r="AA392" s="39"/>
      <c r="AB392" s="39"/>
      <c r="AC392" s="39"/>
      <c r="AD392" s="39"/>
      <c r="AE392" s="39"/>
      <c r="AR392" s="241" t="s">
        <v>212</v>
      </c>
      <c r="AT392" s="241" t="s">
        <v>207</v>
      </c>
      <c r="AU392" s="241" t="s">
        <v>81</v>
      </c>
      <c r="AY392" s="18" t="s">
        <v>205</v>
      </c>
      <c r="BE392" s="242">
        <f>IF(N392="základní",J392,0)</f>
        <v>0</v>
      </c>
      <c r="BF392" s="242">
        <f>IF(N392="snížená",J392,0)</f>
        <v>0</v>
      </c>
      <c r="BG392" s="242">
        <f>IF(N392="zákl. přenesená",J392,0)</f>
        <v>0</v>
      </c>
      <c r="BH392" s="242">
        <f>IF(N392="sníž. přenesená",J392,0)</f>
        <v>0</v>
      </c>
      <c r="BI392" s="242">
        <f>IF(N392="nulová",J392,0)</f>
        <v>0</v>
      </c>
      <c r="BJ392" s="18" t="s">
        <v>79</v>
      </c>
      <c r="BK392" s="242">
        <f>ROUND(I392*H392,2)</f>
        <v>0</v>
      </c>
      <c r="BL392" s="18" t="s">
        <v>212</v>
      </c>
      <c r="BM392" s="241" t="s">
        <v>7348</v>
      </c>
    </row>
    <row r="393" s="2" customFormat="1">
      <c r="A393" s="39"/>
      <c r="B393" s="40"/>
      <c r="C393" s="41"/>
      <c r="D393" s="243" t="s">
        <v>214</v>
      </c>
      <c r="E393" s="41"/>
      <c r="F393" s="244" t="s">
        <v>6940</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214</v>
      </c>
      <c r="AU393" s="18" t="s">
        <v>81</v>
      </c>
    </row>
    <row r="394" s="12" customFormat="1" ht="25.92" customHeight="1">
      <c r="A394" s="12"/>
      <c r="B394" s="214"/>
      <c r="C394" s="215"/>
      <c r="D394" s="216" t="s">
        <v>72</v>
      </c>
      <c r="E394" s="217" t="s">
        <v>783</v>
      </c>
      <c r="F394" s="217" t="s">
        <v>784</v>
      </c>
      <c r="G394" s="215"/>
      <c r="H394" s="215"/>
      <c r="I394" s="218"/>
      <c r="J394" s="219">
        <f>BK394</f>
        <v>0</v>
      </c>
      <c r="K394" s="215"/>
      <c r="L394" s="220"/>
      <c r="M394" s="221"/>
      <c r="N394" s="222"/>
      <c r="O394" s="222"/>
      <c r="P394" s="223">
        <f>P395+P406+P415+P427+P444+P464+P555+P585+P600+P704</f>
        <v>0</v>
      </c>
      <c r="Q394" s="222"/>
      <c r="R394" s="223">
        <f>R395+R406+R415+R427+R444+R464+R555+R585+R600+R704</f>
        <v>13.838765400488001</v>
      </c>
      <c r="S394" s="222"/>
      <c r="T394" s="224">
        <f>T395+T406+T415+T427+T444+T464+T555+T585+T600+T704</f>
        <v>22.012532719999996</v>
      </c>
      <c r="U394" s="12"/>
      <c r="V394" s="12"/>
      <c r="W394" s="12"/>
      <c r="X394" s="12"/>
      <c r="Y394" s="12"/>
      <c r="Z394" s="12"/>
      <c r="AA394" s="12"/>
      <c r="AB394" s="12"/>
      <c r="AC394" s="12"/>
      <c r="AD394" s="12"/>
      <c r="AE394" s="12"/>
      <c r="AR394" s="225" t="s">
        <v>81</v>
      </c>
      <c r="AT394" s="226" t="s">
        <v>72</v>
      </c>
      <c r="AU394" s="226" t="s">
        <v>73</v>
      </c>
      <c r="AY394" s="225" t="s">
        <v>205</v>
      </c>
      <c r="BK394" s="227">
        <f>BK395+BK406+BK415+BK427+BK444+BK464+BK555+BK585+BK600+BK704</f>
        <v>0</v>
      </c>
    </row>
    <row r="395" s="12" customFormat="1" ht="22.8" customHeight="1">
      <c r="A395" s="12"/>
      <c r="B395" s="214"/>
      <c r="C395" s="215"/>
      <c r="D395" s="216" t="s">
        <v>72</v>
      </c>
      <c r="E395" s="228" t="s">
        <v>2921</v>
      </c>
      <c r="F395" s="228" t="s">
        <v>2922</v>
      </c>
      <c r="G395" s="215"/>
      <c r="H395" s="215"/>
      <c r="I395" s="218"/>
      <c r="J395" s="229">
        <f>BK395</f>
        <v>0</v>
      </c>
      <c r="K395" s="215"/>
      <c r="L395" s="220"/>
      <c r="M395" s="221"/>
      <c r="N395" s="222"/>
      <c r="O395" s="222"/>
      <c r="P395" s="223">
        <f>SUM(P396:P405)</f>
        <v>0</v>
      </c>
      <c r="Q395" s="222"/>
      <c r="R395" s="223">
        <f>SUM(R396:R405)</f>
        <v>0</v>
      </c>
      <c r="S395" s="222"/>
      <c r="T395" s="224">
        <f>SUM(T396:T405)</f>
        <v>0.36864000000000002</v>
      </c>
      <c r="U395" s="12"/>
      <c r="V395" s="12"/>
      <c r="W395" s="12"/>
      <c r="X395" s="12"/>
      <c r="Y395" s="12"/>
      <c r="Z395" s="12"/>
      <c r="AA395" s="12"/>
      <c r="AB395" s="12"/>
      <c r="AC395" s="12"/>
      <c r="AD395" s="12"/>
      <c r="AE395" s="12"/>
      <c r="AR395" s="225" t="s">
        <v>81</v>
      </c>
      <c r="AT395" s="226" t="s">
        <v>72</v>
      </c>
      <c r="AU395" s="226" t="s">
        <v>79</v>
      </c>
      <c r="AY395" s="225" t="s">
        <v>205</v>
      </c>
      <c r="BK395" s="227">
        <f>SUM(BK396:BK405)</f>
        <v>0</v>
      </c>
    </row>
    <row r="396" s="2" customFormat="1" ht="16.5" customHeight="1">
      <c r="A396" s="39"/>
      <c r="B396" s="40"/>
      <c r="C396" s="230" t="s">
        <v>482</v>
      </c>
      <c r="D396" s="230" t="s">
        <v>207</v>
      </c>
      <c r="E396" s="231" t="s">
        <v>7349</v>
      </c>
      <c r="F396" s="232" t="s">
        <v>7350</v>
      </c>
      <c r="G396" s="233" t="s">
        <v>2376</v>
      </c>
      <c r="H396" s="234">
        <v>4</v>
      </c>
      <c r="I396" s="235"/>
      <c r="J396" s="236">
        <f>ROUND(I396*H396,2)</f>
        <v>0</v>
      </c>
      <c r="K396" s="232" t="s">
        <v>211</v>
      </c>
      <c r="L396" s="45"/>
      <c r="M396" s="237" t="s">
        <v>1</v>
      </c>
      <c r="N396" s="238" t="s">
        <v>38</v>
      </c>
      <c r="O396" s="92"/>
      <c r="P396" s="239">
        <f>O396*H396</f>
        <v>0</v>
      </c>
      <c r="Q396" s="239">
        <v>0</v>
      </c>
      <c r="R396" s="239">
        <f>Q396*H396</f>
        <v>0</v>
      </c>
      <c r="S396" s="239">
        <v>0.01933</v>
      </c>
      <c r="T396" s="240">
        <f>S396*H396</f>
        <v>0.07732</v>
      </c>
      <c r="U396" s="39"/>
      <c r="V396" s="39"/>
      <c r="W396" s="39"/>
      <c r="X396" s="39"/>
      <c r="Y396" s="39"/>
      <c r="Z396" s="39"/>
      <c r="AA396" s="39"/>
      <c r="AB396" s="39"/>
      <c r="AC396" s="39"/>
      <c r="AD396" s="39"/>
      <c r="AE396" s="39"/>
      <c r="AR396" s="241" t="s">
        <v>324</v>
      </c>
      <c r="AT396" s="241" t="s">
        <v>207</v>
      </c>
      <c r="AU396" s="241" t="s">
        <v>81</v>
      </c>
      <c r="AY396" s="18" t="s">
        <v>205</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324</v>
      </c>
      <c r="BM396" s="241" t="s">
        <v>7351</v>
      </c>
    </row>
    <row r="397" s="2" customFormat="1">
      <c r="A397" s="39"/>
      <c r="B397" s="40"/>
      <c r="C397" s="41"/>
      <c r="D397" s="243" t="s">
        <v>214</v>
      </c>
      <c r="E397" s="41"/>
      <c r="F397" s="244" t="s">
        <v>7352</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214</v>
      </c>
      <c r="AU397" s="18" t="s">
        <v>81</v>
      </c>
    </row>
    <row r="398" s="14" customFormat="1">
      <c r="A398" s="14"/>
      <c r="B398" s="258"/>
      <c r="C398" s="259"/>
      <c r="D398" s="243" t="s">
        <v>216</v>
      </c>
      <c r="E398" s="260" t="s">
        <v>1</v>
      </c>
      <c r="F398" s="261" t="s">
        <v>212</v>
      </c>
      <c r="G398" s="259"/>
      <c r="H398" s="262">
        <v>4</v>
      </c>
      <c r="I398" s="263"/>
      <c r="J398" s="259"/>
      <c r="K398" s="259"/>
      <c r="L398" s="264"/>
      <c r="M398" s="265"/>
      <c r="N398" s="266"/>
      <c r="O398" s="266"/>
      <c r="P398" s="266"/>
      <c r="Q398" s="266"/>
      <c r="R398" s="266"/>
      <c r="S398" s="266"/>
      <c r="T398" s="267"/>
      <c r="U398" s="14"/>
      <c r="V398" s="14"/>
      <c r="W398" s="14"/>
      <c r="X398" s="14"/>
      <c r="Y398" s="14"/>
      <c r="Z398" s="14"/>
      <c r="AA398" s="14"/>
      <c r="AB398" s="14"/>
      <c r="AC398" s="14"/>
      <c r="AD398" s="14"/>
      <c r="AE398" s="14"/>
      <c r="AT398" s="268" t="s">
        <v>216</v>
      </c>
      <c r="AU398" s="268" t="s">
        <v>81</v>
      </c>
      <c r="AV398" s="14" t="s">
        <v>81</v>
      </c>
      <c r="AW398" s="14" t="s">
        <v>30</v>
      </c>
      <c r="AX398" s="14" t="s">
        <v>79</v>
      </c>
      <c r="AY398" s="268" t="s">
        <v>205</v>
      </c>
    </row>
    <row r="399" s="2" customFormat="1" ht="21.75" customHeight="1">
      <c r="A399" s="39"/>
      <c r="B399" s="40"/>
      <c r="C399" s="230" t="s">
        <v>487</v>
      </c>
      <c r="D399" s="230" t="s">
        <v>207</v>
      </c>
      <c r="E399" s="231" t="s">
        <v>7353</v>
      </c>
      <c r="F399" s="232" t="s">
        <v>7354</v>
      </c>
      <c r="G399" s="233" t="s">
        <v>2376</v>
      </c>
      <c r="H399" s="234">
        <v>1</v>
      </c>
      <c r="I399" s="235"/>
      <c r="J399" s="236">
        <f>ROUND(I399*H399,2)</f>
        <v>0</v>
      </c>
      <c r="K399" s="232" t="s">
        <v>211</v>
      </c>
      <c r="L399" s="45"/>
      <c r="M399" s="237" t="s">
        <v>1</v>
      </c>
      <c r="N399" s="238" t="s">
        <v>38</v>
      </c>
      <c r="O399" s="92"/>
      <c r="P399" s="239">
        <f>O399*H399</f>
        <v>0</v>
      </c>
      <c r="Q399" s="239">
        <v>0</v>
      </c>
      <c r="R399" s="239">
        <f>Q399*H399</f>
        <v>0</v>
      </c>
      <c r="S399" s="239">
        <v>0.039</v>
      </c>
      <c r="T399" s="240">
        <f>S399*H399</f>
        <v>0.039</v>
      </c>
      <c r="U399" s="39"/>
      <c r="V399" s="39"/>
      <c r="W399" s="39"/>
      <c r="X399" s="39"/>
      <c r="Y399" s="39"/>
      <c r="Z399" s="39"/>
      <c r="AA399" s="39"/>
      <c r="AB399" s="39"/>
      <c r="AC399" s="39"/>
      <c r="AD399" s="39"/>
      <c r="AE399" s="39"/>
      <c r="AR399" s="241" t="s">
        <v>324</v>
      </c>
      <c r="AT399" s="241" t="s">
        <v>207</v>
      </c>
      <c r="AU399" s="241" t="s">
        <v>81</v>
      </c>
      <c r="AY399" s="18" t="s">
        <v>205</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324</v>
      </c>
      <c r="BM399" s="241" t="s">
        <v>7355</v>
      </c>
    </row>
    <row r="400" s="2" customFormat="1">
      <c r="A400" s="39"/>
      <c r="B400" s="40"/>
      <c r="C400" s="41"/>
      <c r="D400" s="243" t="s">
        <v>214</v>
      </c>
      <c r="E400" s="41"/>
      <c r="F400" s="244" t="s">
        <v>7356</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214</v>
      </c>
      <c r="AU400" s="18" t="s">
        <v>81</v>
      </c>
    </row>
    <row r="401" s="2" customFormat="1" ht="16.5" customHeight="1">
      <c r="A401" s="39"/>
      <c r="B401" s="40"/>
      <c r="C401" s="230" t="s">
        <v>492</v>
      </c>
      <c r="D401" s="230" t="s">
        <v>207</v>
      </c>
      <c r="E401" s="231" t="s">
        <v>2977</v>
      </c>
      <c r="F401" s="232" t="s">
        <v>2978</v>
      </c>
      <c r="G401" s="233" t="s">
        <v>2376</v>
      </c>
      <c r="H401" s="234">
        <v>12</v>
      </c>
      <c r="I401" s="235"/>
      <c r="J401" s="236">
        <f>ROUND(I401*H401,2)</f>
        <v>0</v>
      </c>
      <c r="K401" s="232" t="s">
        <v>211</v>
      </c>
      <c r="L401" s="45"/>
      <c r="M401" s="237" t="s">
        <v>1</v>
      </c>
      <c r="N401" s="238" t="s">
        <v>38</v>
      </c>
      <c r="O401" s="92"/>
      <c r="P401" s="239">
        <f>O401*H401</f>
        <v>0</v>
      </c>
      <c r="Q401" s="239">
        <v>0</v>
      </c>
      <c r="R401" s="239">
        <f>Q401*H401</f>
        <v>0</v>
      </c>
      <c r="S401" s="239">
        <v>0.019460000000000002</v>
      </c>
      <c r="T401" s="240">
        <f>S401*H401</f>
        <v>0.23352000000000001</v>
      </c>
      <c r="U401" s="39"/>
      <c r="V401" s="39"/>
      <c r="W401" s="39"/>
      <c r="X401" s="39"/>
      <c r="Y401" s="39"/>
      <c r="Z401" s="39"/>
      <c r="AA401" s="39"/>
      <c r="AB401" s="39"/>
      <c r="AC401" s="39"/>
      <c r="AD401" s="39"/>
      <c r="AE401" s="39"/>
      <c r="AR401" s="241" t="s">
        <v>324</v>
      </c>
      <c r="AT401" s="241" t="s">
        <v>207</v>
      </c>
      <c r="AU401" s="241" t="s">
        <v>81</v>
      </c>
      <c r="AY401" s="18" t="s">
        <v>205</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324</v>
      </c>
      <c r="BM401" s="241" t="s">
        <v>7357</v>
      </c>
    </row>
    <row r="402" s="2" customFormat="1">
      <c r="A402" s="39"/>
      <c r="B402" s="40"/>
      <c r="C402" s="41"/>
      <c r="D402" s="243" t="s">
        <v>214</v>
      </c>
      <c r="E402" s="41"/>
      <c r="F402" s="244" t="s">
        <v>7358</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214</v>
      </c>
      <c r="AU402" s="18" t="s">
        <v>81</v>
      </c>
    </row>
    <row r="403" s="14" customFormat="1">
      <c r="A403" s="14"/>
      <c r="B403" s="258"/>
      <c r="C403" s="259"/>
      <c r="D403" s="243" t="s">
        <v>216</v>
      </c>
      <c r="E403" s="260" t="s">
        <v>1</v>
      </c>
      <c r="F403" s="261" t="s">
        <v>7359</v>
      </c>
      <c r="G403" s="259"/>
      <c r="H403" s="262">
        <v>12</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216</v>
      </c>
      <c r="AU403" s="268" t="s">
        <v>81</v>
      </c>
      <c r="AV403" s="14" t="s">
        <v>81</v>
      </c>
      <c r="AW403" s="14" t="s">
        <v>30</v>
      </c>
      <c r="AX403" s="14" t="s">
        <v>79</v>
      </c>
      <c r="AY403" s="268" t="s">
        <v>205</v>
      </c>
    </row>
    <row r="404" s="2" customFormat="1" ht="16.5" customHeight="1">
      <c r="A404" s="39"/>
      <c r="B404" s="40"/>
      <c r="C404" s="230" t="s">
        <v>497</v>
      </c>
      <c r="D404" s="230" t="s">
        <v>207</v>
      </c>
      <c r="E404" s="231" t="s">
        <v>7360</v>
      </c>
      <c r="F404" s="232" t="s">
        <v>7361</v>
      </c>
      <c r="G404" s="233" t="s">
        <v>2376</v>
      </c>
      <c r="H404" s="234">
        <v>1</v>
      </c>
      <c r="I404" s="235"/>
      <c r="J404" s="236">
        <f>ROUND(I404*H404,2)</f>
        <v>0</v>
      </c>
      <c r="K404" s="232" t="s">
        <v>211</v>
      </c>
      <c r="L404" s="45"/>
      <c r="M404" s="237" t="s">
        <v>1</v>
      </c>
      <c r="N404" s="238" t="s">
        <v>38</v>
      </c>
      <c r="O404" s="92"/>
      <c r="P404" s="239">
        <f>O404*H404</f>
        <v>0</v>
      </c>
      <c r="Q404" s="239">
        <v>0</v>
      </c>
      <c r="R404" s="239">
        <f>Q404*H404</f>
        <v>0</v>
      </c>
      <c r="S404" s="239">
        <v>0.018800000000000001</v>
      </c>
      <c r="T404" s="240">
        <f>S404*H404</f>
        <v>0.018800000000000001</v>
      </c>
      <c r="U404" s="39"/>
      <c r="V404" s="39"/>
      <c r="W404" s="39"/>
      <c r="X404" s="39"/>
      <c r="Y404" s="39"/>
      <c r="Z404" s="39"/>
      <c r="AA404" s="39"/>
      <c r="AB404" s="39"/>
      <c r="AC404" s="39"/>
      <c r="AD404" s="39"/>
      <c r="AE404" s="39"/>
      <c r="AR404" s="241" t="s">
        <v>324</v>
      </c>
      <c r="AT404" s="241" t="s">
        <v>207</v>
      </c>
      <c r="AU404" s="241" t="s">
        <v>81</v>
      </c>
      <c r="AY404" s="18" t="s">
        <v>205</v>
      </c>
      <c r="BE404" s="242">
        <f>IF(N404="základní",J404,0)</f>
        <v>0</v>
      </c>
      <c r="BF404" s="242">
        <f>IF(N404="snížená",J404,0)</f>
        <v>0</v>
      </c>
      <c r="BG404" s="242">
        <f>IF(N404="zákl. přenesená",J404,0)</f>
        <v>0</v>
      </c>
      <c r="BH404" s="242">
        <f>IF(N404="sníž. přenesená",J404,0)</f>
        <v>0</v>
      </c>
      <c r="BI404" s="242">
        <f>IF(N404="nulová",J404,0)</f>
        <v>0</v>
      </c>
      <c r="BJ404" s="18" t="s">
        <v>79</v>
      </c>
      <c r="BK404" s="242">
        <f>ROUND(I404*H404,2)</f>
        <v>0</v>
      </c>
      <c r="BL404" s="18" t="s">
        <v>324</v>
      </c>
      <c r="BM404" s="241" t="s">
        <v>7362</v>
      </c>
    </row>
    <row r="405" s="2" customFormat="1">
      <c r="A405" s="39"/>
      <c r="B405" s="40"/>
      <c r="C405" s="41"/>
      <c r="D405" s="243" t="s">
        <v>214</v>
      </c>
      <c r="E405" s="41"/>
      <c r="F405" s="244" t="s">
        <v>7363</v>
      </c>
      <c r="G405" s="41"/>
      <c r="H405" s="41"/>
      <c r="I405" s="245"/>
      <c r="J405" s="41"/>
      <c r="K405" s="41"/>
      <c r="L405" s="45"/>
      <c r="M405" s="246"/>
      <c r="N405" s="247"/>
      <c r="O405" s="92"/>
      <c r="P405" s="92"/>
      <c r="Q405" s="92"/>
      <c r="R405" s="92"/>
      <c r="S405" s="92"/>
      <c r="T405" s="93"/>
      <c r="U405" s="39"/>
      <c r="V405" s="39"/>
      <c r="W405" s="39"/>
      <c r="X405" s="39"/>
      <c r="Y405" s="39"/>
      <c r="Z405" s="39"/>
      <c r="AA405" s="39"/>
      <c r="AB405" s="39"/>
      <c r="AC405" s="39"/>
      <c r="AD405" s="39"/>
      <c r="AE405" s="39"/>
      <c r="AT405" s="18" t="s">
        <v>214</v>
      </c>
      <c r="AU405" s="18" t="s">
        <v>81</v>
      </c>
    </row>
    <row r="406" s="12" customFormat="1" ht="22.8" customHeight="1">
      <c r="A406" s="12"/>
      <c r="B406" s="214"/>
      <c r="C406" s="215"/>
      <c r="D406" s="216" t="s">
        <v>72</v>
      </c>
      <c r="E406" s="228" t="s">
        <v>1738</v>
      </c>
      <c r="F406" s="228" t="s">
        <v>96</v>
      </c>
      <c r="G406" s="215"/>
      <c r="H406" s="215"/>
      <c r="I406" s="218"/>
      <c r="J406" s="229">
        <f>BK406</f>
        <v>0</v>
      </c>
      <c r="K406" s="215"/>
      <c r="L406" s="220"/>
      <c r="M406" s="221"/>
      <c r="N406" s="222"/>
      <c r="O406" s="222"/>
      <c r="P406" s="223">
        <f>SUM(P407:P414)</f>
        <v>0</v>
      </c>
      <c r="Q406" s="222"/>
      <c r="R406" s="223">
        <f>SUM(R407:R414)</f>
        <v>0</v>
      </c>
      <c r="S406" s="222"/>
      <c r="T406" s="224">
        <f>SUM(T407:T414)</f>
        <v>1.1136499999999998</v>
      </c>
      <c r="U406" s="12"/>
      <c r="V406" s="12"/>
      <c r="W406" s="12"/>
      <c r="X406" s="12"/>
      <c r="Y406" s="12"/>
      <c r="Z406" s="12"/>
      <c r="AA406" s="12"/>
      <c r="AB406" s="12"/>
      <c r="AC406" s="12"/>
      <c r="AD406" s="12"/>
      <c r="AE406" s="12"/>
      <c r="AR406" s="225" t="s">
        <v>81</v>
      </c>
      <c r="AT406" s="226" t="s">
        <v>72</v>
      </c>
      <c r="AU406" s="226" t="s">
        <v>79</v>
      </c>
      <c r="AY406" s="225" t="s">
        <v>205</v>
      </c>
      <c r="BK406" s="227">
        <f>SUM(BK407:BK414)</f>
        <v>0</v>
      </c>
    </row>
    <row r="407" s="2" customFormat="1" ht="21.75" customHeight="1">
      <c r="A407" s="39"/>
      <c r="B407" s="40"/>
      <c r="C407" s="230" t="s">
        <v>508</v>
      </c>
      <c r="D407" s="230" t="s">
        <v>207</v>
      </c>
      <c r="E407" s="231" t="s">
        <v>1739</v>
      </c>
      <c r="F407" s="232" t="s">
        <v>1740</v>
      </c>
      <c r="G407" s="233" t="s">
        <v>279</v>
      </c>
      <c r="H407" s="234">
        <v>17</v>
      </c>
      <c r="I407" s="235"/>
      <c r="J407" s="236">
        <f>ROUND(I407*H407,2)</f>
        <v>0</v>
      </c>
      <c r="K407" s="232" t="s">
        <v>211</v>
      </c>
      <c r="L407" s="45"/>
      <c r="M407" s="237" t="s">
        <v>1</v>
      </c>
      <c r="N407" s="238" t="s">
        <v>38</v>
      </c>
      <c r="O407" s="92"/>
      <c r="P407" s="239">
        <f>O407*H407</f>
        <v>0</v>
      </c>
      <c r="Q407" s="239">
        <v>0</v>
      </c>
      <c r="R407" s="239">
        <f>Q407*H407</f>
        <v>0</v>
      </c>
      <c r="S407" s="239">
        <v>5.0000000000000002E-05</v>
      </c>
      <c r="T407" s="240">
        <f>S407*H407</f>
        <v>0.00085000000000000006</v>
      </c>
      <c r="U407" s="39"/>
      <c r="V407" s="39"/>
      <c r="W407" s="39"/>
      <c r="X407" s="39"/>
      <c r="Y407" s="39"/>
      <c r="Z407" s="39"/>
      <c r="AA407" s="39"/>
      <c r="AB407" s="39"/>
      <c r="AC407" s="39"/>
      <c r="AD407" s="39"/>
      <c r="AE407" s="39"/>
      <c r="AR407" s="241" t="s">
        <v>324</v>
      </c>
      <c r="AT407" s="241" t="s">
        <v>207</v>
      </c>
      <c r="AU407" s="241" t="s">
        <v>81</v>
      </c>
      <c r="AY407" s="18" t="s">
        <v>205</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324</v>
      </c>
      <c r="BM407" s="241" t="s">
        <v>7364</v>
      </c>
    </row>
    <row r="408" s="2" customFormat="1">
      <c r="A408" s="39"/>
      <c r="B408" s="40"/>
      <c r="C408" s="41"/>
      <c r="D408" s="243" t="s">
        <v>214</v>
      </c>
      <c r="E408" s="41"/>
      <c r="F408" s="244" t="s">
        <v>1742</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214</v>
      </c>
      <c r="AU408" s="18" t="s">
        <v>81</v>
      </c>
    </row>
    <row r="409" s="2" customFormat="1" ht="21.75" customHeight="1">
      <c r="A409" s="39"/>
      <c r="B409" s="40"/>
      <c r="C409" s="230" t="s">
        <v>512</v>
      </c>
      <c r="D409" s="230" t="s">
        <v>207</v>
      </c>
      <c r="E409" s="231" t="s">
        <v>7365</v>
      </c>
      <c r="F409" s="232" t="s">
        <v>7366</v>
      </c>
      <c r="G409" s="233" t="s">
        <v>279</v>
      </c>
      <c r="H409" s="234">
        <v>14</v>
      </c>
      <c r="I409" s="235"/>
      <c r="J409" s="236">
        <f>ROUND(I409*H409,2)</f>
        <v>0</v>
      </c>
      <c r="K409" s="232" t="s">
        <v>211</v>
      </c>
      <c r="L409" s="45"/>
      <c r="M409" s="237" t="s">
        <v>1</v>
      </c>
      <c r="N409" s="238" t="s">
        <v>38</v>
      </c>
      <c r="O409" s="92"/>
      <c r="P409" s="239">
        <f>O409*H409</f>
        <v>0</v>
      </c>
      <c r="Q409" s="239">
        <v>0</v>
      </c>
      <c r="R409" s="239">
        <f>Q409*H409</f>
        <v>0</v>
      </c>
      <c r="S409" s="239">
        <v>0.00020000000000000001</v>
      </c>
      <c r="T409" s="240">
        <f>S409*H409</f>
        <v>0.0028</v>
      </c>
      <c r="U409" s="39"/>
      <c r="V409" s="39"/>
      <c r="W409" s="39"/>
      <c r="X409" s="39"/>
      <c r="Y409" s="39"/>
      <c r="Z409" s="39"/>
      <c r="AA409" s="39"/>
      <c r="AB409" s="39"/>
      <c r="AC409" s="39"/>
      <c r="AD409" s="39"/>
      <c r="AE409" s="39"/>
      <c r="AR409" s="241" t="s">
        <v>324</v>
      </c>
      <c r="AT409" s="241" t="s">
        <v>207</v>
      </c>
      <c r="AU409" s="241" t="s">
        <v>81</v>
      </c>
      <c r="AY409" s="18" t="s">
        <v>205</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324</v>
      </c>
      <c r="BM409" s="241" t="s">
        <v>7367</v>
      </c>
    </row>
    <row r="410" s="2" customFormat="1">
      <c r="A410" s="39"/>
      <c r="B410" s="40"/>
      <c r="C410" s="41"/>
      <c r="D410" s="243" t="s">
        <v>214</v>
      </c>
      <c r="E410" s="41"/>
      <c r="F410" s="244" t="s">
        <v>7368</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214</v>
      </c>
      <c r="AU410" s="18" t="s">
        <v>81</v>
      </c>
    </row>
    <row r="411" s="13" customFormat="1">
      <c r="A411" s="13"/>
      <c r="B411" s="248"/>
      <c r="C411" s="249"/>
      <c r="D411" s="243" t="s">
        <v>216</v>
      </c>
      <c r="E411" s="250" t="s">
        <v>1</v>
      </c>
      <c r="F411" s="251" t="s">
        <v>7235</v>
      </c>
      <c r="G411" s="249"/>
      <c r="H411" s="250" t="s">
        <v>1</v>
      </c>
      <c r="I411" s="252"/>
      <c r="J411" s="249"/>
      <c r="K411" s="249"/>
      <c r="L411" s="253"/>
      <c r="M411" s="254"/>
      <c r="N411" s="255"/>
      <c r="O411" s="255"/>
      <c r="P411" s="255"/>
      <c r="Q411" s="255"/>
      <c r="R411" s="255"/>
      <c r="S411" s="255"/>
      <c r="T411" s="256"/>
      <c r="U411" s="13"/>
      <c r="V411" s="13"/>
      <c r="W411" s="13"/>
      <c r="X411" s="13"/>
      <c r="Y411" s="13"/>
      <c r="Z411" s="13"/>
      <c r="AA411" s="13"/>
      <c r="AB411" s="13"/>
      <c r="AC411" s="13"/>
      <c r="AD411" s="13"/>
      <c r="AE411" s="13"/>
      <c r="AT411" s="257" t="s">
        <v>216</v>
      </c>
      <c r="AU411" s="257" t="s">
        <v>81</v>
      </c>
      <c r="AV411" s="13" t="s">
        <v>79</v>
      </c>
      <c r="AW411" s="13" t="s">
        <v>30</v>
      </c>
      <c r="AX411" s="13" t="s">
        <v>73</v>
      </c>
      <c r="AY411" s="257" t="s">
        <v>205</v>
      </c>
    </row>
    <row r="412" s="14" customFormat="1">
      <c r="A412" s="14"/>
      <c r="B412" s="258"/>
      <c r="C412" s="259"/>
      <c r="D412" s="243" t="s">
        <v>216</v>
      </c>
      <c r="E412" s="260" t="s">
        <v>1</v>
      </c>
      <c r="F412" s="261" t="s">
        <v>7236</v>
      </c>
      <c r="G412" s="259"/>
      <c r="H412" s="262">
        <v>14</v>
      </c>
      <c r="I412" s="263"/>
      <c r="J412" s="259"/>
      <c r="K412" s="259"/>
      <c r="L412" s="264"/>
      <c r="M412" s="265"/>
      <c r="N412" s="266"/>
      <c r="O412" s="266"/>
      <c r="P412" s="266"/>
      <c r="Q412" s="266"/>
      <c r="R412" s="266"/>
      <c r="S412" s="266"/>
      <c r="T412" s="267"/>
      <c r="U412" s="14"/>
      <c r="V412" s="14"/>
      <c r="W412" s="14"/>
      <c r="X412" s="14"/>
      <c r="Y412" s="14"/>
      <c r="Z412" s="14"/>
      <c r="AA412" s="14"/>
      <c r="AB412" s="14"/>
      <c r="AC412" s="14"/>
      <c r="AD412" s="14"/>
      <c r="AE412" s="14"/>
      <c r="AT412" s="268" t="s">
        <v>216</v>
      </c>
      <c r="AU412" s="268" t="s">
        <v>81</v>
      </c>
      <c r="AV412" s="14" t="s">
        <v>81</v>
      </c>
      <c r="AW412" s="14" t="s">
        <v>30</v>
      </c>
      <c r="AX412" s="14" t="s">
        <v>79</v>
      </c>
      <c r="AY412" s="268" t="s">
        <v>205</v>
      </c>
    </row>
    <row r="413" s="2" customFormat="1" ht="24.15" customHeight="1">
      <c r="A413" s="39"/>
      <c r="B413" s="40"/>
      <c r="C413" s="230" t="s">
        <v>521</v>
      </c>
      <c r="D413" s="230" t="s">
        <v>207</v>
      </c>
      <c r="E413" s="231" t="s">
        <v>7369</v>
      </c>
      <c r="F413" s="232" t="s">
        <v>7370</v>
      </c>
      <c r="G413" s="233" t="s">
        <v>279</v>
      </c>
      <c r="H413" s="234">
        <v>6</v>
      </c>
      <c r="I413" s="235"/>
      <c r="J413" s="236">
        <f>ROUND(I413*H413,2)</f>
        <v>0</v>
      </c>
      <c r="K413" s="232" t="s">
        <v>211</v>
      </c>
      <c r="L413" s="45"/>
      <c r="M413" s="237" t="s">
        <v>1</v>
      </c>
      <c r="N413" s="238" t="s">
        <v>38</v>
      </c>
      <c r="O413" s="92"/>
      <c r="P413" s="239">
        <f>O413*H413</f>
        <v>0</v>
      </c>
      <c r="Q413" s="239">
        <v>0</v>
      </c>
      <c r="R413" s="239">
        <f>Q413*H413</f>
        <v>0</v>
      </c>
      <c r="S413" s="239">
        <v>0.185</v>
      </c>
      <c r="T413" s="240">
        <f>S413*H413</f>
        <v>1.1099999999999999</v>
      </c>
      <c r="U413" s="39"/>
      <c r="V413" s="39"/>
      <c r="W413" s="39"/>
      <c r="X413" s="39"/>
      <c r="Y413" s="39"/>
      <c r="Z413" s="39"/>
      <c r="AA413" s="39"/>
      <c r="AB413" s="39"/>
      <c r="AC413" s="39"/>
      <c r="AD413" s="39"/>
      <c r="AE413" s="39"/>
      <c r="AR413" s="241" t="s">
        <v>324</v>
      </c>
      <c r="AT413" s="241" t="s">
        <v>207</v>
      </c>
      <c r="AU413" s="241" t="s">
        <v>81</v>
      </c>
      <c r="AY413" s="18" t="s">
        <v>205</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324</v>
      </c>
      <c r="BM413" s="241" t="s">
        <v>7371</v>
      </c>
    </row>
    <row r="414" s="2" customFormat="1">
      <c r="A414" s="39"/>
      <c r="B414" s="40"/>
      <c r="C414" s="41"/>
      <c r="D414" s="243" t="s">
        <v>214</v>
      </c>
      <c r="E414" s="41"/>
      <c r="F414" s="244" t="s">
        <v>7372</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214</v>
      </c>
      <c r="AU414" s="18" t="s">
        <v>81</v>
      </c>
    </row>
    <row r="415" s="12" customFormat="1" ht="22.8" customHeight="1">
      <c r="A415" s="12"/>
      <c r="B415" s="214"/>
      <c r="C415" s="215"/>
      <c r="D415" s="216" t="s">
        <v>72</v>
      </c>
      <c r="E415" s="228" t="s">
        <v>1743</v>
      </c>
      <c r="F415" s="228" t="s">
        <v>1744</v>
      </c>
      <c r="G415" s="215"/>
      <c r="H415" s="215"/>
      <c r="I415" s="218"/>
      <c r="J415" s="229">
        <f>BK415</f>
        <v>0</v>
      </c>
      <c r="K415" s="215"/>
      <c r="L415" s="220"/>
      <c r="M415" s="221"/>
      <c r="N415" s="222"/>
      <c r="O415" s="222"/>
      <c r="P415" s="223">
        <f>SUM(P416:P426)</f>
        <v>0</v>
      </c>
      <c r="Q415" s="222"/>
      <c r="R415" s="223">
        <f>SUM(R416:R426)</f>
        <v>0.24183451</v>
      </c>
      <c r="S415" s="222"/>
      <c r="T415" s="224">
        <f>SUM(T416:T426)</f>
        <v>0</v>
      </c>
      <c r="U415" s="12"/>
      <c r="V415" s="12"/>
      <c r="W415" s="12"/>
      <c r="X415" s="12"/>
      <c r="Y415" s="12"/>
      <c r="Z415" s="12"/>
      <c r="AA415" s="12"/>
      <c r="AB415" s="12"/>
      <c r="AC415" s="12"/>
      <c r="AD415" s="12"/>
      <c r="AE415" s="12"/>
      <c r="AR415" s="225" t="s">
        <v>81</v>
      </c>
      <c r="AT415" s="226" t="s">
        <v>72</v>
      </c>
      <c r="AU415" s="226" t="s">
        <v>79</v>
      </c>
      <c r="AY415" s="225" t="s">
        <v>205</v>
      </c>
      <c r="BK415" s="227">
        <f>SUM(BK416:BK426)</f>
        <v>0</v>
      </c>
    </row>
    <row r="416" s="2" customFormat="1" ht="33" customHeight="1">
      <c r="A416" s="39"/>
      <c r="B416" s="40"/>
      <c r="C416" s="230" t="s">
        <v>543</v>
      </c>
      <c r="D416" s="230" t="s">
        <v>207</v>
      </c>
      <c r="E416" s="231" t="s">
        <v>1869</v>
      </c>
      <c r="F416" s="232" t="s">
        <v>1870</v>
      </c>
      <c r="G416" s="233" t="s">
        <v>157</v>
      </c>
      <c r="H416" s="234">
        <v>99.091999999999999</v>
      </c>
      <c r="I416" s="235"/>
      <c r="J416" s="236">
        <f>ROUND(I416*H416,2)</f>
        <v>0</v>
      </c>
      <c r="K416" s="232" t="s">
        <v>211</v>
      </c>
      <c r="L416" s="45"/>
      <c r="M416" s="237" t="s">
        <v>1</v>
      </c>
      <c r="N416" s="238" t="s">
        <v>38</v>
      </c>
      <c r="O416" s="92"/>
      <c r="P416" s="239">
        <f>O416*H416</f>
        <v>0</v>
      </c>
      <c r="Q416" s="239">
        <v>0.00117</v>
      </c>
      <c r="R416" s="239">
        <f>Q416*H416</f>
        <v>0.11593764000000001</v>
      </c>
      <c r="S416" s="239">
        <v>0</v>
      </c>
      <c r="T416" s="240">
        <f>S416*H416</f>
        <v>0</v>
      </c>
      <c r="U416" s="39"/>
      <c r="V416" s="39"/>
      <c r="W416" s="39"/>
      <c r="X416" s="39"/>
      <c r="Y416" s="39"/>
      <c r="Z416" s="39"/>
      <c r="AA416" s="39"/>
      <c r="AB416" s="39"/>
      <c r="AC416" s="39"/>
      <c r="AD416" s="39"/>
      <c r="AE416" s="39"/>
      <c r="AR416" s="241" t="s">
        <v>324</v>
      </c>
      <c r="AT416" s="241" t="s">
        <v>207</v>
      </c>
      <c r="AU416" s="241" t="s">
        <v>81</v>
      </c>
      <c r="AY416" s="18" t="s">
        <v>205</v>
      </c>
      <c r="BE416" s="242">
        <f>IF(N416="základní",J416,0)</f>
        <v>0</v>
      </c>
      <c r="BF416" s="242">
        <f>IF(N416="snížená",J416,0)</f>
        <v>0</v>
      </c>
      <c r="BG416" s="242">
        <f>IF(N416="zákl. přenesená",J416,0)</f>
        <v>0</v>
      </c>
      <c r="BH416" s="242">
        <f>IF(N416="sníž. přenesená",J416,0)</f>
        <v>0</v>
      </c>
      <c r="BI416" s="242">
        <f>IF(N416="nulová",J416,0)</f>
        <v>0</v>
      </c>
      <c r="BJ416" s="18" t="s">
        <v>79</v>
      </c>
      <c r="BK416" s="242">
        <f>ROUND(I416*H416,2)</f>
        <v>0</v>
      </c>
      <c r="BL416" s="18" t="s">
        <v>324</v>
      </c>
      <c r="BM416" s="241" t="s">
        <v>7373</v>
      </c>
    </row>
    <row r="417" s="2" customFormat="1">
      <c r="A417" s="39"/>
      <c r="B417" s="40"/>
      <c r="C417" s="41"/>
      <c r="D417" s="243" t="s">
        <v>214</v>
      </c>
      <c r="E417" s="41"/>
      <c r="F417" s="244" t="s">
        <v>1872</v>
      </c>
      <c r="G417" s="41"/>
      <c r="H417" s="41"/>
      <c r="I417" s="245"/>
      <c r="J417" s="41"/>
      <c r="K417" s="41"/>
      <c r="L417" s="45"/>
      <c r="M417" s="246"/>
      <c r="N417" s="247"/>
      <c r="O417" s="92"/>
      <c r="P417" s="92"/>
      <c r="Q417" s="92"/>
      <c r="R417" s="92"/>
      <c r="S417" s="92"/>
      <c r="T417" s="93"/>
      <c r="U417" s="39"/>
      <c r="V417" s="39"/>
      <c r="W417" s="39"/>
      <c r="X417" s="39"/>
      <c r="Y417" s="39"/>
      <c r="Z417" s="39"/>
      <c r="AA417" s="39"/>
      <c r="AB417" s="39"/>
      <c r="AC417" s="39"/>
      <c r="AD417" s="39"/>
      <c r="AE417" s="39"/>
      <c r="AT417" s="18" t="s">
        <v>214</v>
      </c>
      <c r="AU417" s="18" t="s">
        <v>81</v>
      </c>
    </row>
    <row r="418" s="13" customFormat="1">
      <c r="A418" s="13"/>
      <c r="B418" s="248"/>
      <c r="C418" s="249"/>
      <c r="D418" s="243" t="s">
        <v>216</v>
      </c>
      <c r="E418" s="250" t="s">
        <v>1</v>
      </c>
      <c r="F418" s="251" t="s">
        <v>1793</v>
      </c>
      <c r="G418" s="249"/>
      <c r="H418" s="250" t="s">
        <v>1</v>
      </c>
      <c r="I418" s="252"/>
      <c r="J418" s="249"/>
      <c r="K418" s="249"/>
      <c r="L418" s="253"/>
      <c r="M418" s="254"/>
      <c r="N418" s="255"/>
      <c r="O418" s="255"/>
      <c r="P418" s="255"/>
      <c r="Q418" s="255"/>
      <c r="R418" s="255"/>
      <c r="S418" s="255"/>
      <c r="T418" s="256"/>
      <c r="U418" s="13"/>
      <c r="V418" s="13"/>
      <c r="W418" s="13"/>
      <c r="X418" s="13"/>
      <c r="Y418" s="13"/>
      <c r="Z418" s="13"/>
      <c r="AA418" s="13"/>
      <c r="AB418" s="13"/>
      <c r="AC418" s="13"/>
      <c r="AD418" s="13"/>
      <c r="AE418" s="13"/>
      <c r="AT418" s="257" t="s">
        <v>216</v>
      </c>
      <c r="AU418" s="257" t="s">
        <v>81</v>
      </c>
      <c r="AV418" s="13" t="s">
        <v>79</v>
      </c>
      <c r="AW418" s="13" t="s">
        <v>30</v>
      </c>
      <c r="AX418" s="13" t="s">
        <v>73</v>
      </c>
      <c r="AY418" s="257" t="s">
        <v>205</v>
      </c>
    </row>
    <row r="419" s="14" customFormat="1">
      <c r="A419" s="14"/>
      <c r="B419" s="258"/>
      <c r="C419" s="259"/>
      <c r="D419" s="243" t="s">
        <v>216</v>
      </c>
      <c r="E419" s="260" t="s">
        <v>1</v>
      </c>
      <c r="F419" s="261" t="s">
        <v>7374</v>
      </c>
      <c r="G419" s="259"/>
      <c r="H419" s="262">
        <v>43.372999999999998</v>
      </c>
      <c r="I419" s="263"/>
      <c r="J419" s="259"/>
      <c r="K419" s="259"/>
      <c r="L419" s="264"/>
      <c r="M419" s="265"/>
      <c r="N419" s="266"/>
      <c r="O419" s="266"/>
      <c r="P419" s="266"/>
      <c r="Q419" s="266"/>
      <c r="R419" s="266"/>
      <c r="S419" s="266"/>
      <c r="T419" s="267"/>
      <c r="U419" s="14"/>
      <c r="V419" s="14"/>
      <c r="W419" s="14"/>
      <c r="X419" s="14"/>
      <c r="Y419" s="14"/>
      <c r="Z419" s="14"/>
      <c r="AA419" s="14"/>
      <c r="AB419" s="14"/>
      <c r="AC419" s="14"/>
      <c r="AD419" s="14"/>
      <c r="AE419" s="14"/>
      <c r="AT419" s="268" t="s">
        <v>216</v>
      </c>
      <c r="AU419" s="268" t="s">
        <v>81</v>
      </c>
      <c r="AV419" s="14" t="s">
        <v>81</v>
      </c>
      <c r="AW419" s="14" t="s">
        <v>30</v>
      </c>
      <c r="AX419" s="14" t="s">
        <v>73</v>
      </c>
      <c r="AY419" s="268" t="s">
        <v>205</v>
      </c>
    </row>
    <row r="420" s="13" customFormat="1">
      <c r="A420" s="13"/>
      <c r="B420" s="248"/>
      <c r="C420" s="249"/>
      <c r="D420" s="243" t="s">
        <v>216</v>
      </c>
      <c r="E420" s="250" t="s">
        <v>1</v>
      </c>
      <c r="F420" s="251" t="s">
        <v>4982</v>
      </c>
      <c r="G420" s="249"/>
      <c r="H420" s="250" t="s">
        <v>1</v>
      </c>
      <c r="I420" s="252"/>
      <c r="J420" s="249"/>
      <c r="K420" s="249"/>
      <c r="L420" s="253"/>
      <c r="M420" s="254"/>
      <c r="N420" s="255"/>
      <c r="O420" s="255"/>
      <c r="P420" s="255"/>
      <c r="Q420" s="255"/>
      <c r="R420" s="255"/>
      <c r="S420" s="255"/>
      <c r="T420" s="256"/>
      <c r="U420" s="13"/>
      <c r="V420" s="13"/>
      <c r="W420" s="13"/>
      <c r="X420" s="13"/>
      <c r="Y420" s="13"/>
      <c r="Z420" s="13"/>
      <c r="AA420" s="13"/>
      <c r="AB420" s="13"/>
      <c r="AC420" s="13"/>
      <c r="AD420" s="13"/>
      <c r="AE420" s="13"/>
      <c r="AT420" s="257" t="s">
        <v>216</v>
      </c>
      <c r="AU420" s="257" t="s">
        <v>81</v>
      </c>
      <c r="AV420" s="13" t="s">
        <v>79</v>
      </c>
      <c r="AW420" s="13" t="s">
        <v>30</v>
      </c>
      <c r="AX420" s="13" t="s">
        <v>73</v>
      </c>
      <c r="AY420" s="257" t="s">
        <v>205</v>
      </c>
    </row>
    <row r="421" s="14" customFormat="1">
      <c r="A421" s="14"/>
      <c r="B421" s="258"/>
      <c r="C421" s="259"/>
      <c r="D421" s="243" t="s">
        <v>216</v>
      </c>
      <c r="E421" s="260" t="s">
        <v>1</v>
      </c>
      <c r="F421" s="261" t="s">
        <v>7375</v>
      </c>
      <c r="G421" s="259"/>
      <c r="H421" s="262">
        <v>55.719000000000001</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216</v>
      </c>
      <c r="AU421" s="268" t="s">
        <v>81</v>
      </c>
      <c r="AV421" s="14" t="s">
        <v>81</v>
      </c>
      <c r="AW421" s="14" t="s">
        <v>30</v>
      </c>
      <c r="AX421" s="14" t="s">
        <v>73</v>
      </c>
      <c r="AY421" s="268" t="s">
        <v>205</v>
      </c>
    </row>
    <row r="422" s="15" customFormat="1">
      <c r="A422" s="15"/>
      <c r="B422" s="269"/>
      <c r="C422" s="270"/>
      <c r="D422" s="243" t="s">
        <v>216</v>
      </c>
      <c r="E422" s="271" t="s">
        <v>1</v>
      </c>
      <c r="F422" s="272" t="s">
        <v>222</v>
      </c>
      <c r="G422" s="270"/>
      <c r="H422" s="273">
        <v>99.091999999999999</v>
      </c>
      <c r="I422" s="274"/>
      <c r="J422" s="270"/>
      <c r="K422" s="270"/>
      <c r="L422" s="275"/>
      <c r="M422" s="276"/>
      <c r="N422" s="277"/>
      <c r="O422" s="277"/>
      <c r="P422" s="277"/>
      <c r="Q422" s="277"/>
      <c r="R422" s="277"/>
      <c r="S422" s="277"/>
      <c r="T422" s="278"/>
      <c r="U422" s="15"/>
      <c r="V422" s="15"/>
      <c r="W422" s="15"/>
      <c r="X422" s="15"/>
      <c r="Y422" s="15"/>
      <c r="Z422" s="15"/>
      <c r="AA422" s="15"/>
      <c r="AB422" s="15"/>
      <c r="AC422" s="15"/>
      <c r="AD422" s="15"/>
      <c r="AE422" s="15"/>
      <c r="AT422" s="279" t="s">
        <v>216</v>
      </c>
      <c r="AU422" s="279" t="s">
        <v>81</v>
      </c>
      <c r="AV422" s="15" t="s">
        <v>212</v>
      </c>
      <c r="AW422" s="15" t="s">
        <v>30</v>
      </c>
      <c r="AX422" s="15" t="s">
        <v>79</v>
      </c>
      <c r="AY422" s="279" t="s">
        <v>205</v>
      </c>
    </row>
    <row r="423" s="2" customFormat="1" ht="37.8" customHeight="1">
      <c r="A423" s="39"/>
      <c r="B423" s="40"/>
      <c r="C423" s="292" t="s">
        <v>549</v>
      </c>
      <c r="D423" s="292" t="s">
        <v>301</v>
      </c>
      <c r="E423" s="293" t="s">
        <v>1873</v>
      </c>
      <c r="F423" s="294" t="s">
        <v>1874</v>
      </c>
      <c r="G423" s="295" t="s">
        <v>157</v>
      </c>
      <c r="H423" s="296">
        <v>104.047</v>
      </c>
      <c r="I423" s="297"/>
      <c r="J423" s="298">
        <f>ROUND(I423*H423,2)</f>
        <v>0</v>
      </c>
      <c r="K423" s="294" t="s">
        <v>1</v>
      </c>
      <c r="L423" s="299"/>
      <c r="M423" s="300" t="s">
        <v>1</v>
      </c>
      <c r="N423" s="301" t="s">
        <v>38</v>
      </c>
      <c r="O423" s="92"/>
      <c r="P423" s="239">
        <f>O423*H423</f>
        <v>0</v>
      </c>
      <c r="Q423" s="239">
        <v>0.0012099999999999999</v>
      </c>
      <c r="R423" s="239">
        <f>Q423*H423</f>
        <v>0.12589686999999999</v>
      </c>
      <c r="S423" s="239">
        <v>0</v>
      </c>
      <c r="T423" s="240">
        <f>S423*H423</f>
        <v>0</v>
      </c>
      <c r="U423" s="39"/>
      <c r="V423" s="39"/>
      <c r="W423" s="39"/>
      <c r="X423" s="39"/>
      <c r="Y423" s="39"/>
      <c r="Z423" s="39"/>
      <c r="AA423" s="39"/>
      <c r="AB423" s="39"/>
      <c r="AC423" s="39"/>
      <c r="AD423" s="39"/>
      <c r="AE423" s="39"/>
      <c r="AR423" s="241" t="s">
        <v>422</v>
      </c>
      <c r="AT423" s="241" t="s">
        <v>301</v>
      </c>
      <c r="AU423" s="241" t="s">
        <v>81</v>
      </c>
      <c r="AY423" s="18" t="s">
        <v>205</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324</v>
      </c>
      <c r="BM423" s="241" t="s">
        <v>7376</v>
      </c>
    </row>
    <row r="424" s="14" customFormat="1">
      <c r="A424" s="14"/>
      <c r="B424" s="258"/>
      <c r="C424" s="259"/>
      <c r="D424" s="243" t="s">
        <v>216</v>
      </c>
      <c r="E424" s="259"/>
      <c r="F424" s="261" t="s">
        <v>7377</v>
      </c>
      <c r="G424" s="259"/>
      <c r="H424" s="262">
        <v>104.047</v>
      </c>
      <c r="I424" s="263"/>
      <c r="J424" s="259"/>
      <c r="K424" s="259"/>
      <c r="L424" s="264"/>
      <c r="M424" s="265"/>
      <c r="N424" s="266"/>
      <c r="O424" s="266"/>
      <c r="P424" s="266"/>
      <c r="Q424" s="266"/>
      <c r="R424" s="266"/>
      <c r="S424" s="266"/>
      <c r="T424" s="267"/>
      <c r="U424" s="14"/>
      <c r="V424" s="14"/>
      <c r="W424" s="14"/>
      <c r="X424" s="14"/>
      <c r="Y424" s="14"/>
      <c r="Z424" s="14"/>
      <c r="AA424" s="14"/>
      <c r="AB424" s="14"/>
      <c r="AC424" s="14"/>
      <c r="AD424" s="14"/>
      <c r="AE424" s="14"/>
      <c r="AT424" s="268" t="s">
        <v>216</v>
      </c>
      <c r="AU424" s="268" t="s">
        <v>81</v>
      </c>
      <c r="AV424" s="14" t="s">
        <v>81</v>
      </c>
      <c r="AW424" s="14" t="s">
        <v>4</v>
      </c>
      <c r="AX424" s="14" t="s">
        <v>79</v>
      </c>
      <c r="AY424" s="268" t="s">
        <v>205</v>
      </c>
    </row>
    <row r="425" s="2" customFormat="1" ht="24.15" customHeight="1">
      <c r="A425" s="39"/>
      <c r="B425" s="40"/>
      <c r="C425" s="230" t="s">
        <v>555</v>
      </c>
      <c r="D425" s="230" t="s">
        <v>207</v>
      </c>
      <c r="E425" s="231" t="s">
        <v>7378</v>
      </c>
      <c r="F425" s="232" t="s">
        <v>7379</v>
      </c>
      <c r="G425" s="233" t="s">
        <v>245</v>
      </c>
      <c r="H425" s="234">
        <v>0.24199999999999999</v>
      </c>
      <c r="I425" s="235"/>
      <c r="J425" s="236">
        <f>ROUND(I425*H425,2)</f>
        <v>0</v>
      </c>
      <c r="K425" s="232" t="s">
        <v>211</v>
      </c>
      <c r="L425" s="45"/>
      <c r="M425" s="237" t="s">
        <v>1</v>
      </c>
      <c r="N425" s="238" t="s">
        <v>38</v>
      </c>
      <c r="O425" s="92"/>
      <c r="P425" s="239">
        <f>O425*H425</f>
        <v>0</v>
      </c>
      <c r="Q425" s="239">
        <v>0</v>
      </c>
      <c r="R425" s="239">
        <f>Q425*H425</f>
        <v>0</v>
      </c>
      <c r="S425" s="239">
        <v>0</v>
      </c>
      <c r="T425" s="240">
        <f>S425*H425</f>
        <v>0</v>
      </c>
      <c r="U425" s="39"/>
      <c r="V425" s="39"/>
      <c r="W425" s="39"/>
      <c r="X425" s="39"/>
      <c r="Y425" s="39"/>
      <c r="Z425" s="39"/>
      <c r="AA425" s="39"/>
      <c r="AB425" s="39"/>
      <c r="AC425" s="39"/>
      <c r="AD425" s="39"/>
      <c r="AE425" s="39"/>
      <c r="AR425" s="241" t="s">
        <v>324</v>
      </c>
      <c r="AT425" s="241" t="s">
        <v>207</v>
      </c>
      <c r="AU425" s="241" t="s">
        <v>81</v>
      </c>
      <c r="AY425" s="18" t="s">
        <v>205</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324</v>
      </c>
      <c r="BM425" s="241" t="s">
        <v>7380</v>
      </c>
    </row>
    <row r="426" s="2" customFormat="1">
      <c r="A426" s="39"/>
      <c r="B426" s="40"/>
      <c r="C426" s="41"/>
      <c r="D426" s="243" t="s">
        <v>214</v>
      </c>
      <c r="E426" s="41"/>
      <c r="F426" s="244" t="s">
        <v>7381</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214</v>
      </c>
      <c r="AU426" s="18" t="s">
        <v>81</v>
      </c>
    </row>
    <row r="427" s="12" customFormat="1" ht="22.8" customHeight="1">
      <c r="A427" s="12"/>
      <c r="B427" s="214"/>
      <c r="C427" s="215"/>
      <c r="D427" s="216" t="s">
        <v>72</v>
      </c>
      <c r="E427" s="228" t="s">
        <v>1108</v>
      </c>
      <c r="F427" s="228" t="s">
        <v>1109</v>
      </c>
      <c r="G427" s="215"/>
      <c r="H427" s="215"/>
      <c r="I427" s="218"/>
      <c r="J427" s="229">
        <f>BK427</f>
        <v>0</v>
      </c>
      <c r="K427" s="215"/>
      <c r="L427" s="220"/>
      <c r="M427" s="221"/>
      <c r="N427" s="222"/>
      <c r="O427" s="222"/>
      <c r="P427" s="223">
        <f>SUM(P428:P443)</f>
        <v>0</v>
      </c>
      <c r="Q427" s="222"/>
      <c r="R427" s="223">
        <f>SUM(R428:R443)</f>
        <v>0</v>
      </c>
      <c r="S427" s="222"/>
      <c r="T427" s="224">
        <f>SUM(T428:T443)</f>
        <v>0</v>
      </c>
      <c r="U427" s="12"/>
      <c r="V427" s="12"/>
      <c r="W427" s="12"/>
      <c r="X427" s="12"/>
      <c r="Y427" s="12"/>
      <c r="Z427" s="12"/>
      <c r="AA427" s="12"/>
      <c r="AB427" s="12"/>
      <c r="AC427" s="12"/>
      <c r="AD427" s="12"/>
      <c r="AE427" s="12"/>
      <c r="AR427" s="225" t="s">
        <v>81</v>
      </c>
      <c r="AT427" s="226" t="s">
        <v>72</v>
      </c>
      <c r="AU427" s="226" t="s">
        <v>79</v>
      </c>
      <c r="AY427" s="225" t="s">
        <v>205</v>
      </c>
      <c r="BK427" s="227">
        <f>SUM(BK428:BK443)</f>
        <v>0</v>
      </c>
    </row>
    <row r="428" s="2" customFormat="1" ht="16.5" customHeight="1">
      <c r="A428" s="39"/>
      <c r="B428" s="40"/>
      <c r="C428" s="230" t="s">
        <v>561</v>
      </c>
      <c r="D428" s="230" t="s">
        <v>207</v>
      </c>
      <c r="E428" s="231" t="s">
        <v>1881</v>
      </c>
      <c r="F428" s="232" t="s">
        <v>7382</v>
      </c>
      <c r="G428" s="233" t="s">
        <v>485</v>
      </c>
      <c r="H428" s="234">
        <v>1</v>
      </c>
      <c r="I428" s="235"/>
      <c r="J428" s="236">
        <f>ROUND(I428*H428,2)</f>
        <v>0</v>
      </c>
      <c r="K428" s="232" t="s">
        <v>1</v>
      </c>
      <c r="L428" s="45"/>
      <c r="M428" s="237" t="s">
        <v>1</v>
      </c>
      <c r="N428" s="238" t="s">
        <v>38</v>
      </c>
      <c r="O428" s="92"/>
      <c r="P428" s="239">
        <f>O428*H428</f>
        <v>0</v>
      </c>
      <c r="Q428" s="239">
        <v>0</v>
      </c>
      <c r="R428" s="239">
        <f>Q428*H428</f>
        <v>0</v>
      </c>
      <c r="S428" s="239">
        <v>0</v>
      </c>
      <c r="T428" s="240">
        <f>S428*H428</f>
        <v>0</v>
      </c>
      <c r="U428" s="39"/>
      <c r="V428" s="39"/>
      <c r="W428" s="39"/>
      <c r="X428" s="39"/>
      <c r="Y428" s="39"/>
      <c r="Z428" s="39"/>
      <c r="AA428" s="39"/>
      <c r="AB428" s="39"/>
      <c r="AC428" s="39"/>
      <c r="AD428" s="39"/>
      <c r="AE428" s="39"/>
      <c r="AR428" s="241" t="s">
        <v>324</v>
      </c>
      <c r="AT428" s="241" t="s">
        <v>207</v>
      </c>
      <c r="AU428" s="241" t="s">
        <v>81</v>
      </c>
      <c r="AY428" s="18" t="s">
        <v>205</v>
      </c>
      <c r="BE428" s="242">
        <f>IF(N428="základní",J428,0)</f>
        <v>0</v>
      </c>
      <c r="BF428" s="242">
        <f>IF(N428="snížená",J428,0)</f>
        <v>0</v>
      </c>
      <c r="BG428" s="242">
        <f>IF(N428="zákl. přenesená",J428,0)</f>
        <v>0</v>
      </c>
      <c r="BH428" s="242">
        <f>IF(N428="sníž. přenesená",J428,0)</f>
        <v>0</v>
      </c>
      <c r="BI428" s="242">
        <f>IF(N428="nulová",J428,0)</f>
        <v>0</v>
      </c>
      <c r="BJ428" s="18" t="s">
        <v>79</v>
      </c>
      <c r="BK428" s="242">
        <f>ROUND(I428*H428,2)</f>
        <v>0</v>
      </c>
      <c r="BL428" s="18" t="s">
        <v>324</v>
      </c>
      <c r="BM428" s="241" t="s">
        <v>7383</v>
      </c>
    </row>
    <row r="429" s="2" customFormat="1">
      <c r="A429" s="39"/>
      <c r="B429" s="40"/>
      <c r="C429" s="41"/>
      <c r="D429" s="243" t="s">
        <v>214</v>
      </c>
      <c r="E429" s="41"/>
      <c r="F429" s="244" t="s">
        <v>7384</v>
      </c>
      <c r="G429" s="41"/>
      <c r="H429" s="41"/>
      <c r="I429" s="245"/>
      <c r="J429" s="41"/>
      <c r="K429" s="41"/>
      <c r="L429" s="45"/>
      <c r="M429" s="246"/>
      <c r="N429" s="247"/>
      <c r="O429" s="92"/>
      <c r="P429" s="92"/>
      <c r="Q429" s="92"/>
      <c r="R429" s="92"/>
      <c r="S429" s="92"/>
      <c r="T429" s="93"/>
      <c r="U429" s="39"/>
      <c r="V429" s="39"/>
      <c r="W429" s="39"/>
      <c r="X429" s="39"/>
      <c r="Y429" s="39"/>
      <c r="Z429" s="39"/>
      <c r="AA429" s="39"/>
      <c r="AB429" s="39"/>
      <c r="AC429" s="39"/>
      <c r="AD429" s="39"/>
      <c r="AE429" s="39"/>
      <c r="AT429" s="18" t="s">
        <v>214</v>
      </c>
      <c r="AU429" s="18" t="s">
        <v>81</v>
      </c>
    </row>
    <row r="430" s="2" customFormat="1" ht="21.75" customHeight="1">
      <c r="A430" s="39"/>
      <c r="B430" s="40"/>
      <c r="C430" s="230" t="s">
        <v>568</v>
      </c>
      <c r="D430" s="230" t="s">
        <v>207</v>
      </c>
      <c r="E430" s="231" t="s">
        <v>1896</v>
      </c>
      <c r="F430" s="232" t="s">
        <v>7385</v>
      </c>
      <c r="G430" s="233" t="s">
        <v>485</v>
      </c>
      <c r="H430" s="234">
        <v>1</v>
      </c>
      <c r="I430" s="235"/>
      <c r="J430" s="236">
        <f>ROUND(I430*H430,2)</f>
        <v>0</v>
      </c>
      <c r="K430" s="232" t="s">
        <v>1</v>
      </c>
      <c r="L430" s="45"/>
      <c r="M430" s="237" t="s">
        <v>1</v>
      </c>
      <c r="N430" s="238" t="s">
        <v>38</v>
      </c>
      <c r="O430" s="92"/>
      <c r="P430" s="239">
        <f>O430*H430</f>
        <v>0</v>
      </c>
      <c r="Q430" s="239">
        <v>0</v>
      </c>
      <c r="R430" s="239">
        <f>Q430*H430</f>
        <v>0</v>
      </c>
      <c r="S430" s="239">
        <v>0</v>
      </c>
      <c r="T430" s="240">
        <f>S430*H430</f>
        <v>0</v>
      </c>
      <c r="U430" s="39"/>
      <c r="V430" s="39"/>
      <c r="W430" s="39"/>
      <c r="X430" s="39"/>
      <c r="Y430" s="39"/>
      <c r="Z430" s="39"/>
      <c r="AA430" s="39"/>
      <c r="AB430" s="39"/>
      <c r="AC430" s="39"/>
      <c r="AD430" s="39"/>
      <c r="AE430" s="39"/>
      <c r="AR430" s="241" t="s">
        <v>324</v>
      </c>
      <c r="AT430" s="241" t="s">
        <v>207</v>
      </c>
      <c r="AU430" s="241" t="s">
        <v>81</v>
      </c>
      <c r="AY430" s="18" t="s">
        <v>205</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324</v>
      </c>
      <c r="BM430" s="241" t="s">
        <v>7386</v>
      </c>
    </row>
    <row r="431" s="2" customFormat="1">
      <c r="A431" s="39"/>
      <c r="B431" s="40"/>
      <c r="C431" s="41"/>
      <c r="D431" s="243" t="s">
        <v>214</v>
      </c>
      <c r="E431" s="41"/>
      <c r="F431" s="244" t="s">
        <v>7387</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214</v>
      </c>
      <c r="AU431" s="18" t="s">
        <v>81</v>
      </c>
    </row>
    <row r="432" s="2" customFormat="1" ht="21.75" customHeight="1">
      <c r="A432" s="39"/>
      <c r="B432" s="40"/>
      <c r="C432" s="230" t="s">
        <v>577</v>
      </c>
      <c r="D432" s="230" t="s">
        <v>207</v>
      </c>
      <c r="E432" s="231" t="s">
        <v>1900</v>
      </c>
      <c r="F432" s="232" t="s">
        <v>4995</v>
      </c>
      <c r="G432" s="233" t="s">
        <v>485</v>
      </c>
      <c r="H432" s="234">
        <v>4</v>
      </c>
      <c r="I432" s="235"/>
      <c r="J432" s="236">
        <f>ROUND(I432*H432,2)</f>
        <v>0</v>
      </c>
      <c r="K432" s="232" t="s">
        <v>1</v>
      </c>
      <c r="L432" s="45"/>
      <c r="M432" s="237" t="s">
        <v>1</v>
      </c>
      <c r="N432" s="238" t="s">
        <v>38</v>
      </c>
      <c r="O432" s="92"/>
      <c r="P432" s="239">
        <f>O432*H432</f>
        <v>0</v>
      </c>
      <c r="Q432" s="239">
        <v>0</v>
      </c>
      <c r="R432" s="239">
        <f>Q432*H432</f>
        <v>0</v>
      </c>
      <c r="S432" s="239">
        <v>0</v>
      </c>
      <c r="T432" s="240">
        <f>S432*H432</f>
        <v>0</v>
      </c>
      <c r="U432" s="39"/>
      <c r="V432" s="39"/>
      <c r="W432" s="39"/>
      <c r="X432" s="39"/>
      <c r="Y432" s="39"/>
      <c r="Z432" s="39"/>
      <c r="AA432" s="39"/>
      <c r="AB432" s="39"/>
      <c r="AC432" s="39"/>
      <c r="AD432" s="39"/>
      <c r="AE432" s="39"/>
      <c r="AR432" s="241" t="s">
        <v>324</v>
      </c>
      <c r="AT432" s="241" t="s">
        <v>207</v>
      </c>
      <c r="AU432" s="241" t="s">
        <v>81</v>
      </c>
      <c r="AY432" s="18" t="s">
        <v>205</v>
      </c>
      <c r="BE432" s="242">
        <f>IF(N432="základní",J432,0)</f>
        <v>0</v>
      </c>
      <c r="BF432" s="242">
        <f>IF(N432="snížená",J432,0)</f>
        <v>0</v>
      </c>
      <c r="BG432" s="242">
        <f>IF(N432="zákl. přenesená",J432,0)</f>
        <v>0</v>
      </c>
      <c r="BH432" s="242">
        <f>IF(N432="sníž. přenesená",J432,0)</f>
        <v>0</v>
      </c>
      <c r="BI432" s="242">
        <f>IF(N432="nulová",J432,0)</f>
        <v>0</v>
      </c>
      <c r="BJ432" s="18" t="s">
        <v>79</v>
      </c>
      <c r="BK432" s="242">
        <f>ROUND(I432*H432,2)</f>
        <v>0</v>
      </c>
      <c r="BL432" s="18" t="s">
        <v>324</v>
      </c>
      <c r="BM432" s="241" t="s">
        <v>7388</v>
      </c>
    </row>
    <row r="433" s="2" customFormat="1">
      <c r="A433" s="39"/>
      <c r="B433" s="40"/>
      <c r="C433" s="41"/>
      <c r="D433" s="243" t="s">
        <v>214</v>
      </c>
      <c r="E433" s="41"/>
      <c r="F433" s="244" t="s">
        <v>4997</v>
      </c>
      <c r="G433" s="41"/>
      <c r="H433" s="41"/>
      <c r="I433" s="245"/>
      <c r="J433" s="41"/>
      <c r="K433" s="41"/>
      <c r="L433" s="45"/>
      <c r="M433" s="246"/>
      <c r="N433" s="247"/>
      <c r="O433" s="92"/>
      <c r="P433" s="92"/>
      <c r="Q433" s="92"/>
      <c r="R433" s="92"/>
      <c r="S433" s="92"/>
      <c r="T433" s="93"/>
      <c r="U433" s="39"/>
      <c r="V433" s="39"/>
      <c r="W433" s="39"/>
      <c r="X433" s="39"/>
      <c r="Y433" s="39"/>
      <c r="Z433" s="39"/>
      <c r="AA433" s="39"/>
      <c r="AB433" s="39"/>
      <c r="AC433" s="39"/>
      <c r="AD433" s="39"/>
      <c r="AE433" s="39"/>
      <c r="AT433" s="18" t="s">
        <v>214</v>
      </c>
      <c r="AU433" s="18" t="s">
        <v>81</v>
      </c>
    </row>
    <row r="434" s="14" customFormat="1">
      <c r="A434" s="14"/>
      <c r="B434" s="258"/>
      <c r="C434" s="259"/>
      <c r="D434" s="243" t="s">
        <v>216</v>
      </c>
      <c r="E434" s="260" t="s">
        <v>1</v>
      </c>
      <c r="F434" s="261" t="s">
        <v>7389</v>
      </c>
      <c r="G434" s="259"/>
      <c r="H434" s="262">
        <v>4</v>
      </c>
      <c r="I434" s="263"/>
      <c r="J434" s="259"/>
      <c r="K434" s="259"/>
      <c r="L434" s="264"/>
      <c r="M434" s="265"/>
      <c r="N434" s="266"/>
      <c r="O434" s="266"/>
      <c r="P434" s="266"/>
      <c r="Q434" s="266"/>
      <c r="R434" s="266"/>
      <c r="S434" s="266"/>
      <c r="T434" s="267"/>
      <c r="U434" s="14"/>
      <c r="V434" s="14"/>
      <c r="W434" s="14"/>
      <c r="X434" s="14"/>
      <c r="Y434" s="14"/>
      <c r="Z434" s="14"/>
      <c r="AA434" s="14"/>
      <c r="AB434" s="14"/>
      <c r="AC434" s="14"/>
      <c r="AD434" s="14"/>
      <c r="AE434" s="14"/>
      <c r="AT434" s="268" t="s">
        <v>216</v>
      </c>
      <c r="AU434" s="268" t="s">
        <v>81</v>
      </c>
      <c r="AV434" s="14" t="s">
        <v>81</v>
      </c>
      <c r="AW434" s="14" t="s">
        <v>30</v>
      </c>
      <c r="AX434" s="14" t="s">
        <v>79</v>
      </c>
      <c r="AY434" s="268" t="s">
        <v>205</v>
      </c>
    </row>
    <row r="435" s="2" customFormat="1" ht="24.15" customHeight="1">
      <c r="A435" s="39"/>
      <c r="B435" s="40"/>
      <c r="C435" s="230" t="s">
        <v>581</v>
      </c>
      <c r="D435" s="230" t="s">
        <v>207</v>
      </c>
      <c r="E435" s="231" t="s">
        <v>7390</v>
      </c>
      <c r="F435" s="232" t="s">
        <v>4995</v>
      </c>
      <c r="G435" s="233" t="s">
        <v>485</v>
      </c>
      <c r="H435" s="234">
        <v>5</v>
      </c>
      <c r="I435" s="235"/>
      <c r="J435" s="236">
        <f>ROUND(I435*H435,2)</f>
        <v>0</v>
      </c>
      <c r="K435" s="232" t="s">
        <v>1</v>
      </c>
      <c r="L435" s="45"/>
      <c r="M435" s="237" t="s">
        <v>1</v>
      </c>
      <c r="N435" s="238" t="s">
        <v>38</v>
      </c>
      <c r="O435" s="92"/>
      <c r="P435" s="239">
        <f>O435*H435</f>
        <v>0</v>
      </c>
      <c r="Q435" s="239">
        <v>0</v>
      </c>
      <c r="R435" s="239">
        <f>Q435*H435</f>
        <v>0</v>
      </c>
      <c r="S435" s="239">
        <v>0</v>
      </c>
      <c r="T435" s="240">
        <f>S435*H435</f>
        <v>0</v>
      </c>
      <c r="U435" s="39"/>
      <c r="V435" s="39"/>
      <c r="W435" s="39"/>
      <c r="X435" s="39"/>
      <c r="Y435" s="39"/>
      <c r="Z435" s="39"/>
      <c r="AA435" s="39"/>
      <c r="AB435" s="39"/>
      <c r="AC435" s="39"/>
      <c r="AD435" s="39"/>
      <c r="AE435" s="39"/>
      <c r="AR435" s="241" t="s">
        <v>324</v>
      </c>
      <c r="AT435" s="241" t="s">
        <v>207</v>
      </c>
      <c r="AU435" s="241" t="s">
        <v>81</v>
      </c>
      <c r="AY435" s="18" t="s">
        <v>205</v>
      </c>
      <c r="BE435" s="242">
        <f>IF(N435="základní",J435,0)</f>
        <v>0</v>
      </c>
      <c r="BF435" s="242">
        <f>IF(N435="snížená",J435,0)</f>
        <v>0</v>
      </c>
      <c r="BG435" s="242">
        <f>IF(N435="zákl. přenesená",J435,0)</f>
        <v>0</v>
      </c>
      <c r="BH435" s="242">
        <f>IF(N435="sníž. přenesená",J435,0)</f>
        <v>0</v>
      </c>
      <c r="BI435" s="242">
        <f>IF(N435="nulová",J435,0)</f>
        <v>0</v>
      </c>
      <c r="BJ435" s="18" t="s">
        <v>79</v>
      </c>
      <c r="BK435" s="242">
        <f>ROUND(I435*H435,2)</f>
        <v>0</v>
      </c>
      <c r="BL435" s="18" t="s">
        <v>324</v>
      </c>
      <c r="BM435" s="241" t="s">
        <v>7391</v>
      </c>
    </row>
    <row r="436" s="2" customFormat="1">
      <c r="A436" s="39"/>
      <c r="B436" s="40"/>
      <c r="C436" s="41"/>
      <c r="D436" s="243" t="s">
        <v>214</v>
      </c>
      <c r="E436" s="41"/>
      <c r="F436" s="244" t="s">
        <v>7392</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214</v>
      </c>
      <c r="AU436" s="18" t="s">
        <v>81</v>
      </c>
    </row>
    <row r="437" s="14" customFormat="1">
      <c r="A437" s="14"/>
      <c r="B437" s="258"/>
      <c r="C437" s="259"/>
      <c r="D437" s="243" t="s">
        <v>216</v>
      </c>
      <c r="E437" s="260" t="s">
        <v>1</v>
      </c>
      <c r="F437" s="261" t="s">
        <v>242</v>
      </c>
      <c r="G437" s="259"/>
      <c r="H437" s="262">
        <v>5</v>
      </c>
      <c r="I437" s="263"/>
      <c r="J437" s="259"/>
      <c r="K437" s="259"/>
      <c r="L437" s="264"/>
      <c r="M437" s="265"/>
      <c r="N437" s="266"/>
      <c r="O437" s="266"/>
      <c r="P437" s="266"/>
      <c r="Q437" s="266"/>
      <c r="R437" s="266"/>
      <c r="S437" s="266"/>
      <c r="T437" s="267"/>
      <c r="U437" s="14"/>
      <c r="V437" s="14"/>
      <c r="W437" s="14"/>
      <c r="X437" s="14"/>
      <c r="Y437" s="14"/>
      <c r="Z437" s="14"/>
      <c r="AA437" s="14"/>
      <c r="AB437" s="14"/>
      <c r="AC437" s="14"/>
      <c r="AD437" s="14"/>
      <c r="AE437" s="14"/>
      <c r="AT437" s="268" t="s">
        <v>216</v>
      </c>
      <c r="AU437" s="268" t="s">
        <v>81</v>
      </c>
      <c r="AV437" s="14" t="s">
        <v>81</v>
      </c>
      <c r="AW437" s="14" t="s">
        <v>30</v>
      </c>
      <c r="AX437" s="14" t="s">
        <v>79</v>
      </c>
      <c r="AY437" s="268" t="s">
        <v>205</v>
      </c>
    </row>
    <row r="438" s="2" customFormat="1" ht="24.15" customHeight="1">
      <c r="A438" s="39"/>
      <c r="B438" s="40"/>
      <c r="C438" s="230" t="s">
        <v>588</v>
      </c>
      <c r="D438" s="230" t="s">
        <v>207</v>
      </c>
      <c r="E438" s="231" t="s">
        <v>1903</v>
      </c>
      <c r="F438" s="232" t="s">
        <v>7393</v>
      </c>
      <c r="G438" s="233" t="s">
        <v>485</v>
      </c>
      <c r="H438" s="234">
        <v>3</v>
      </c>
      <c r="I438" s="235"/>
      <c r="J438" s="236">
        <f>ROUND(I438*H438,2)</f>
        <v>0</v>
      </c>
      <c r="K438" s="232" t="s">
        <v>1</v>
      </c>
      <c r="L438" s="45"/>
      <c r="M438" s="237" t="s">
        <v>1</v>
      </c>
      <c r="N438" s="238" t="s">
        <v>38</v>
      </c>
      <c r="O438" s="92"/>
      <c r="P438" s="239">
        <f>O438*H438</f>
        <v>0</v>
      </c>
      <c r="Q438" s="239">
        <v>0</v>
      </c>
      <c r="R438" s="239">
        <f>Q438*H438</f>
        <v>0</v>
      </c>
      <c r="S438" s="239">
        <v>0</v>
      </c>
      <c r="T438" s="240">
        <f>S438*H438</f>
        <v>0</v>
      </c>
      <c r="U438" s="39"/>
      <c r="V438" s="39"/>
      <c r="W438" s="39"/>
      <c r="X438" s="39"/>
      <c r="Y438" s="39"/>
      <c r="Z438" s="39"/>
      <c r="AA438" s="39"/>
      <c r="AB438" s="39"/>
      <c r="AC438" s="39"/>
      <c r="AD438" s="39"/>
      <c r="AE438" s="39"/>
      <c r="AR438" s="241" t="s">
        <v>324</v>
      </c>
      <c r="AT438" s="241" t="s">
        <v>207</v>
      </c>
      <c r="AU438" s="241" t="s">
        <v>81</v>
      </c>
      <c r="AY438" s="18" t="s">
        <v>205</v>
      </c>
      <c r="BE438" s="242">
        <f>IF(N438="základní",J438,0)</f>
        <v>0</v>
      </c>
      <c r="BF438" s="242">
        <f>IF(N438="snížená",J438,0)</f>
        <v>0</v>
      </c>
      <c r="BG438" s="242">
        <f>IF(N438="zákl. přenesená",J438,0)</f>
        <v>0</v>
      </c>
      <c r="BH438" s="242">
        <f>IF(N438="sníž. přenesená",J438,0)</f>
        <v>0</v>
      </c>
      <c r="BI438" s="242">
        <f>IF(N438="nulová",J438,0)</f>
        <v>0</v>
      </c>
      <c r="BJ438" s="18" t="s">
        <v>79</v>
      </c>
      <c r="BK438" s="242">
        <f>ROUND(I438*H438,2)</f>
        <v>0</v>
      </c>
      <c r="BL438" s="18" t="s">
        <v>324</v>
      </c>
      <c r="BM438" s="241" t="s">
        <v>7394</v>
      </c>
    </row>
    <row r="439" s="2" customFormat="1">
      <c r="A439" s="39"/>
      <c r="B439" s="40"/>
      <c r="C439" s="41"/>
      <c r="D439" s="243" t="s">
        <v>214</v>
      </c>
      <c r="E439" s="41"/>
      <c r="F439" s="244" t="s">
        <v>7395</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214</v>
      </c>
      <c r="AU439" s="18" t="s">
        <v>81</v>
      </c>
    </row>
    <row r="440" s="2" customFormat="1" ht="16.5" customHeight="1">
      <c r="A440" s="39"/>
      <c r="B440" s="40"/>
      <c r="C440" s="230" t="s">
        <v>591</v>
      </c>
      <c r="D440" s="230" t="s">
        <v>207</v>
      </c>
      <c r="E440" s="231" t="s">
        <v>5005</v>
      </c>
      <c r="F440" s="232" t="s">
        <v>5006</v>
      </c>
      <c r="G440" s="233" t="s">
        <v>485</v>
      </c>
      <c r="H440" s="234">
        <v>2</v>
      </c>
      <c r="I440" s="235"/>
      <c r="J440" s="236">
        <f>ROUND(I440*H440,2)</f>
        <v>0</v>
      </c>
      <c r="K440" s="232" t="s">
        <v>1</v>
      </c>
      <c r="L440" s="45"/>
      <c r="M440" s="237" t="s">
        <v>1</v>
      </c>
      <c r="N440" s="238" t="s">
        <v>38</v>
      </c>
      <c r="O440" s="92"/>
      <c r="P440" s="239">
        <f>O440*H440</f>
        <v>0</v>
      </c>
      <c r="Q440" s="239">
        <v>0</v>
      </c>
      <c r="R440" s="239">
        <f>Q440*H440</f>
        <v>0</v>
      </c>
      <c r="S440" s="239">
        <v>0</v>
      </c>
      <c r="T440" s="240">
        <f>S440*H440</f>
        <v>0</v>
      </c>
      <c r="U440" s="39"/>
      <c r="V440" s="39"/>
      <c r="W440" s="39"/>
      <c r="X440" s="39"/>
      <c r="Y440" s="39"/>
      <c r="Z440" s="39"/>
      <c r="AA440" s="39"/>
      <c r="AB440" s="39"/>
      <c r="AC440" s="39"/>
      <c r="AD440" s="39"/>
      <c r="AE440" s="39"/>
      <c r="AR440" s="241" t="s">
        <v>324</v>
      </c>
      <c r="AT440" s="241" t="s">
        <v>207</v>
      </c>
      <c r="AU440" s="241" t="s">
        <v>81</v>
      </c>
      <c r="AY440" s="18" t="s">
        <v>205</v>
      </c>
      <c r="BE440" s="242">
        <f>IF(N440="základní",J440,0)</f>
        <v>0</v>
      </c>
      <c r="BF440" s="242">
        <f>IF(N440="snížená",J440,0)</f>
        <v>0</v>
      </c>
      <c r="BG440" s="242">
        <f>IF(N440="zákl. přenesená",J440,0)</f>
        <v>0</v>
      </c>
      <c r="BH440" s="242">
        <f>IF(N440="sníž. přenesená",J440,0)</f>
        <v>0</v>
      </c>
      <c r="BI440" s="242">
        <f>IF(N440="nulová",J440,0)</f>
        <v>0</v>
      </c>
      <c r="BJ440" s="18" t="s">
        <v>79</v>
      </c>
      <c r="BK440" s="242">
        <f>ROUND(I440*H440,2)</f>
        <v>0</v>
      </c>
      <c r="BL440" s="18" t="s">
        <v>324</v>
      </c>
      <c r="BM440" s="241" t="s">
        <v>7396</v>
      </c>
    </row>
    <row r="441" s="2" customFormat="1">
      <c r="A441" s="39"/>
      <c r="B441" s="40"/>
      <c r="C441" s="41"/>
      <c r="D441" s="243" t="s">
        <v>214</v>
      </c>
      <c r="E441" s="41"/>
      <c r="F441" s="244" t="s">
        <v>5006</v>
      </c>
      <c r="G441" s="41"/>
      <c r="H441" s="41"/>
      <c r="I441" s="245"/>
      <c r="J441" s="41"/>
      <c r="K441" s="41"/>
      <c r="L441" s="45"/>
      <c r="M441" s="246"/>
      <c r="N441" s="247"/>
      <c r="O441" s="92"/>
      <c r="P441" s="92"/>
      <c r="Q441" s="92"/>
      <c r="R441" s="92"/>
      <c r="S441" s="92"/>
      <c r="T441" s="93"/>
      <c r="U441" s="39"/>
      <c r="V441" s="39"/>
      <c r="W441" s="39"/>
      <c r="X441" s="39"/>
      <c r="Y441" s="39"/>
      <c r="Z441" s="39"/>
      <c r="AA441" s="39"/>
      <c r="AB441" s="39"/>
      <c r="AC441" s="39"/>
      <c r="AD441" s="39"/>
      <c r="AE441" s="39"/>
      <c r="AT441" s="18" t="s">
        <v>214</v>
      </c>
      <c r="AU441" s="18" t="s">
        <v>81</v>
      </c>
    </row>
    <row r="442" s="2" customFormat="1" ht="24.15" customHeight="1">
      <c r="A442" s="39"/>
      <c r="B442" s="40"/>
      <c r="C442" s="230" t="s">
        <v>603</v>
      </c>
      <c r="D442" s="230" t="s">
        <v>207</v>
      </c>
      <c r="E442" s="231" t="s">
        <v>7109</v>
      </c>
      <c r="F442" s="232" t="s">
        <v>7110</v>
      </c>
      <c r="G442" s="233" t="s">
        <v>320</v>
      </c>
      <c r="H442" s="302"/>
      <c r="I442" s="235"/>
      <c r="J442" s="236">
        <f>ROUND(I442*H442,2)</f>
        <v>0</v>
      </c>
      <c r="K442" s="232" t="s">
        <v>211</v>
      </c>
      <c r="L442" s="45"/>
      <c r="M442" s="237" t="s">
        <v>1</v>
      </c>
      <c r="N442" s="238" t="s">
        <v>38</v>
      </c>
      <c r="O442" s="92"/>
      <c r="P442" s="239">
        <f>O442*H442</f>
        <v>0</v>
      </c>
      <c r="Q442" s="239">
        <v>0</v>
      </c>
      <c r="R442" s="239">
        <f>Q442*H442</f>
        <v>0</v>
      </c>
      <c r="S442" s="239">
        <v>0</v>
      </c>
      <c r="T442" s="240">
        <f>S442*H442</f>
        <v>0</v>
      </c>
      <c r="U442" s="39"/>
      <c r="V442" s="39"/>
      <c r="W442" s="39"/>
      <c r="X442" s="39"/>
      <c r="Y442" s="39"/>
      <c r="Z442" s="39"/>
      <c r="AA442" s="39"/>
      <c r="AB442" s="39"/>
      <c r="AC442" s="39"/>
      <c r="AD442" s="39"/>
      <c r="AE442" s="39"/>
      <c r="AR442" s="241" t="s">
        <v>324</v>
      </c>
      <c r="AT442" s="241" t="s">
        <v>207</v>
      </c>
      <c r="AU442" s="241" t="s">
        <v>81</v>
      </c>
      <c r="AY442" s="18" t="s">
        <v>205</v>
      </c>
      <c r="BE442" s="242">
        <f>IF(N442="základní",J442,0)</f>
        <v>0</v>
      </c>
      <c r="BF442" s="242">
        <f>IF(N442="snížená",J442,0)</f>
        <v>0</v>
      </c>
      <c r="BG442" s="242">
        <f>IF(N442="zákl. přenesená",J442,0)</f>
        <v>0</v>
      </c>
      <c r="BH442" s="242">
        <f>IF(N442="sníž. přenesená",J442,0)</f>
        <v>0</v>
      </c>
      <c r="BI442" s="242">
        <f>IF(N442="nulová",J442,0)</f>
        <v>0</v>
      </c>
      <c r="BJ442" s="18" t="s">
        <v>79</v>
      </c>
      <c r="BK442" s="242">
        <f>ROUND(I442*H442,2)</f>
        <v>0</v>
      </c>
      <c r="BL442" s="18" t="s">
        <v>324</v>
      </c>
      <c r="BM442" s="241" t="s">
        <v>7397</v>
      </c>
    </row>
    <row r="443" s="2" customFormat="1">
      <c r="A443" s="39"/>
      <c r="B443" s="40"/>
      <c r="C443" s="41"/>
      <c r="D443" s="243" t="s">
        <v>214</v>
      </c>
      <c r="E443" s="41"/>
      <c r="F443" s="244" t="s">
        <v>7112</v>
      </c>
      <c r="G443" s="41"/>
      <c r="H443" s="41"/>
      <c r="I443" s="245"/>
      <c r="J443" s="41"/>
      <c r="K443" s="41"/>
      <c r="L443" s="45"/>
      <c r="M443" s="246"/>
      <c r="N443" s="247"/>
      <c r="O443" s="92"/>
      <c r="P443" s="92"/>
      <c r="Q443" s="92"/>
      <c r="R443" s="92"/>
      <c r="S443" s="92"/>
      <c r="T443" s="93"/>
      <c r="U443" s="39"/>
      <c r="V443" s="39"/>
      <c r="W443" s="39"/>
      <c r="X443" s="39"/>
      <c r="Y443" s="39"/>
      <c r="Z443" s="39"/>
      <c r="AA443" s="39"/>
      <c r="AB443" s="39"/>
      <c r="AC443" s="39"/>
      <c r="AD443" s="39"/>
      <c r="AE443" s="39"/>
      <c r="AT443" s="18" t="s">
        <v>214</v>
      </c>
      <c r="AU443" s="18" t="s">
        <v>81</v>
      </c>
    </row>
    <row r="444" s="12" customFormat="1" ht="22.8" customHeight="1">
      <c r="A444" s="12"/>
      <c r="B444" s="214"/>
      <c r="C444" s="215"/>
      <c r="D444" s="216" t="s">
        <v>72</v>
      </c>
      <c r="E444" s="228" t="s">
        <v>1199</v>
      </c>
      <c r="F444" s="228" t="s">
        <v>1200</v>
      </c>
      <c r="G444" s="215"/>
      <c r="H444" s="215"/>
      <c r="I444" s="218"/>
      <c r="J444" s="229">
        <f>BK444</f>
        <v>0</v>
      </c>
      <c r="K444" s="215"/>
      <c r="L444" s="220"/>
      <c r="M444" s="221"/>
      <c r="N444" s="222"/>
      <c r="O444" s="222"/>
      <c r="P444" s="223">
        <f>SUM(P445:P463)</f>
        <v>0</v>
      </c>
      <c r="Q444" s="222"/>
      <c r="R444" s="223">
        <f>SUM(R445:R463)</f>
        <v>0.16999999999999998</v>
      </c>
      <c r="S444" s="222"/>
      <c r="T444" s="224">
        <f>SUM(T445:T463)</f>
        <v>0.52711999999999992</v>
      </c>
      <c r="U444" s="12"/>
      <c r="V444" s="12"/>
      <c r="W444" s="12"/>
      <c r="X444" s="12"/>
      <c r="Y444" s="12"/>
      <c r="Z444" s="12"/>
      <c r="AA444" s="12"/>
      <c r="AB444" s="12"/>
      <c r="AC444" s="12"/>
      <c r="AD444" s="12"/>
      <c r="AE444" s="12"/>
      <c r="AR444" s="225" t="s">
        <v>81</v>
      </c>
      <c r="AT444" s="226" t="s">
        <v>72</v>
      </c>
      <c r="AU444" s="226" t="s">
        <v>79</v>
      </c>
      <c r="AY444" s="225" t="s">
        <v>205</v>
      </c>
      <c r="BK444" s="227">
        <f>SUM(BK445:BK463)</f>
        <v>0</v>
      </c>
    </row>
    <row r="445" s="2" customFormat="1" ht="24.15" customHeight="1">
      <c r="A445" s="39"/>
      <c r="B445" s="40"/>
      <c r="C445" s="230" t="s">
        <v>609</v>
      </c>
      <c r="D445" s="230" t="s">
        <v>207</v>
      </c>
      <c r="E445" s="231" t="s">
        <v>7398</v>
      </c>
      <c r="F445" s="232" t="s">
        <v>7399</v>
      </c>
      <c r="G445" s="233" t="s">
        <v>485</v>
      </c>
      <c r="H445" s="234">
        <v>1</v>
      </c>
      <c r="I445" s="235"/>
      <c r="J445" s="236">
        <f>ROUND(I445*H445,2)</f>
        <v>0</v>
      </c>
      <c r="K445" s="232" t="s">
        <v>1</v>
      </c>
      <c r="L445" s="45"/>
      <c r="M445" s="237" t="s">
        <v>1</v>
      </c>
      <c r="N445" s="238" t="s">
        <v>38</v>
      </c>
      <c r="O445" s="92"/>
      <c r="P445" s="239">
        <f>O445*H445</f>
        <v>0</v>
      </c>
      <c r="Q445" s="239">
        <v>0</v>
      </c>
      <c r="R445" s="239">
        <f>Q445*H445</f>
        <v>0</v>
      </c>
      <c r="S445" s="239">
        <v>0</v>
      </c>
      <c r="T445" s="240">
        <f>S445*H445</f>
        <v>0</v>
      </c>
      <c r="U445" s="39"/>
      <c r="V445" s="39"/>
      <c r="W445" s="39"/>
      <c r="X445" s="39"/>
      <c r="Y445" s="39"/>
      <c r="Z445" s="39"/>
      <c r="AA445" s="39"/>
      <c r="AB445" s="39"/>
      <c r="AC445" s="39"/>
      <c r="AD445" s="39"/>
      <c r="AE445" s="39"/>
      <c r="AR445" s="241" t="s">
        <v>324</v>
      </c>
      <c r="AT445" s="241" t="s">
        <v>207</v>
      </c>
      <c r="AU445" s="241" t="s">
        <v>81</v>
      </c>
      <c r="AY445" s="18" t="s">
        <v>205</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324</v>
      </c>
      <c r="BM445" s="241" t="s">
        <v>7400</v>
      </c>
    </row>
    <row r="446" s="2" customFormat="1">
      <c r="A446" s="39"/>
      <c r="B446" s="40"/>
      <c r="C446" s="41"/>
      <c r="D446" s="243" t="s">
        <v>214</v>
      </c>
      <c r="E446" s="41"/>
      <c r="F446" s="244" t="s">
        <v>7401</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214</v>
      </c>
      <c r="AU446" s="18" t="s">
        <v>81</v>
      </c>
    </row>
    <row r="447" s="2" customFormat="1">
      <c r="A447" s="39"/>
      <c r="B447" s="40"/>
      <c r="C447" s="41"/>
      <c r="D447" s="243" t="s">
        <v>231</v>
      </c>
      <c r="E447" s="41"/>
      <c r="F447" s="280" t="s">
        <v>7402</v>
      </c>
      <c r="G447" s="41"/>
      <c r="H447" s="41"/>
      <c r="I447" s="245"/>
      <c r="J447" s="41"/>
      <c r="K447" s="41"/>
      <c r="L447" s="45"/>
      <c r="M447" s="246"/>
      <c r="N447" s="247"/>
      <c r="O447" s="92"/>
      <c r="P447" s="92"/>
      <c r="Q447" s="92"/>
      <c r="R447" s="92"/>
      <c r="S447" s="92"/>
      <c r="T447" s="93"/>
      <c r="U447" s="39"/>
      <c r="V447" s="39"/>
      <c r="W447" s="39"/>
      <c r="X447" s="39"/>
      <c r="Y447" s="39"/>
      <c r="Z447" s="39"/>
      <c r="AA447" s="39"/>
      <c r="AB447" s="39"/>
      <c r="AC447" s="39"/>
      <c r="AD447" s="39"/>
      <c r="AE447" s="39"/>
      <c r="AT447" s="18" t="s">
        <v>231</v>
      </c>
      <c r="AU447" s="18" t="s">
        <v>81</v>
      </c>
    </row>
    <row r="448" s="2" customFormat="1" ht="24.15" customHeight="1">
      <c r="A448" s="39"/>
      <c r="B448" s="40"/>
      <c r="C448" s="230" t="s">
        <v>615</v>
      </c>
      <c r="D448" s="230" t="s">
        <v>207</v>
      </c>
      <c r="E448" s="231" t="s">
        <v>1932</v>
      </c>
      <c r="F448" s="232" t="s">
        <v>1933</v>
      </c>
      <c r="G448" s="233" t="s">
        <v>485</v>
      </c>
      <c r="H448" s="234">
        <v>1</v>
      </c>
      <c r="I448" s="235"/>
      <c r="J448" s="236">
        <f>ROUND(I448*H448,2)</f>
        <v>0</v>
      </c>
      <c r="K448" s="232" t="s">
        <v>1</v>
      </c>
      <c r="L448" s="45"/>
      <c r="M448" s="237" t="s">
        <v>1</v>
      </c>
      <c r="N448" s="238" t="s">
        <v>38</v>
      </c>
      <c r="O448" s="92"/>
      <c r="P448" s="239">
        <f>O448*H448</f>
        <v>0</v>
      </c>
      <c r="Q448" s="239">
        <v>0.059999999999999998</v>
      </c>
      <c r="R448" s="239">
        <f>Q448*H448</f>
        <v>0.059999999999999998</v>
      </c>
      <c r="S448" s="239">
        <v>0</v>
      </c>
      <c r="T448" s="240">
        <f>S448*H448</f>
        <v>0</v>
      </c>
      <c r="U448" s="39"/>
      <c r="V448" s="39"/>
      <c r="W448" s="39"/>
      <c r="X448" s="39"/>
      <c r="Y448" s="39"/>
      <c r="Z448" s="39"/>
      <c r="AA448" s="39"/>
      <c r="AB448" s="39"/>
      <c r="AC448" s="39"/>
      <c r="AD448" s="39"/>
      <c r="AE448" s="39"/>
      <c r="AR448" s="241" t="s">
        <v>324</v>
      </c>
      <c r="AT448" s="241" t="s">
        <v>207</v>
      </c>
      <c r="AU448" s="241" t="s">
        <v>81</v>
      </c>
      <c r="AY448" s="18" t="s">
        <v>205</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324</v>
      </c>
      <c r="BM448" s="241" t="s">
        <v>7403</v>
      </c>
    </row>
    <row r="449" s="2" customFormat="1">
      <c r="A449" s="39"/>
      <c r="B449" s="40"/>
      <c r="C449" s="41"/>
      <c r="D449" s="243" t="s">
        <v>214</v>
      </c>
      <c r="E449" s="41"/>
      <c r="F449" s="306" t="s">
        <v>1935</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214</v>
      </c>
      <c r="AU449" s="18" t="s">
        <v>81</v>
      </c>
    </row>
    <row r="450" s="2" customFormat="1" ht="33" customHeight="1">
      <c r="A450" s="39"/>
      <c r="B450" s="40"/>
      <c r="C450" s="230" t="s">
        <v>622</v>
      </c>
      <c r="D450" s="230" t="s">
        <v>207</v>
      </c>
      <c r="E450" s="231" t="s">
        <v>7404</v>
      </c>
      <c r="F450" s="232" t="s">
        <v>7405</v>
      </c>
      <c r="G450" s="233" t="s">
        <v>485</v>
      </c>
      <c r="H450" s="234">
        <v>1</v>
      </c>
      <c r="I450" s="235"/>
      <c r="J450" s="236">
        <f>ROUND(I450*H450,2)</f>
        <v>0</v>
      </c>
      <c r="K450" s="232" t="s">
        <v>1</v>
      </c>
      <c r="L450" s="45"/>
      <c r="M450" s="237" t="s">
        <v>1</v>
      </c>
      <c r="N450" s="238" t="s">
        <v>38</v>
      </c>
      <c r="O450" s="92"/>
      <c r="P450" s="239">
        <f>O450*H450</f>
        <v>0</v>
      </c>
      <c r="Q450" s="239">
        <v>0.050000000000000003</v>
      </c>
      <c r="R450" s="239">
        <f>Q450*H450</f>
        <v>0.050000000000000003</v>
      </c>
      <c r="S450" s="239">
        <v>0</v>
      </c>
      <c r="T450" s="240">
        <f>S450*H450</f>
        <v>0</v>
      </c>
      <c r="U450" s="39"/>
      <c r="V450" s="39"/>
      <c r="W450" s="39"/>
      <c r="X450" s="39"/>
      <c r="Y450" s="39"/>
      <c r="Z450" s="39"/>
      <c r="AA450" s="39"/>
      <c r="AB450" s="39"/>
      <c r="AC450" s="39"/>
      <c r="AD450" s="39"/>
      <c r="AE450" s="39"/>
      <c r="AR450" s="241" t="s">
        <v>324</v>
      </c>
      <c r="AT450" s="241" t="s">
        <v>207</v>
      </c>
      <c r="AU450" s="241" t="s">
        <v>81</v>
      </c>
      <c r="AY450" s="18" t="s">
        <v>205</v>
      </c>
      <c r="BE450" s="242">
        <f>IF(N450="základní",J450,0)</f>
        <v>0</v>
      </c>
      <c r="BF450" s="242">
        <f>IF(N450="snížená",J450,0)</f>
        <v>0</v>
      </c>
      <c r="BG450" s="242">
        <f>IF(N450="zákl. přenesená",J450,0)</f>
        <v>0</v>
      </c>
      <c r="BH450" s="242">
        <f>IF(N450="sníž. přenesená",J450,0)</f>
        <v>0</v>
      </c>
      <c r="BI450" s="242">
        <f>IF(N450="nulová",J450,0)</f>
        <v>0</v>
      </c>
      <c r="BJ450" s="18" t="s">
        <v>79</v>
      </c>
      <c r="BK450" s="242">
        <f>ROUND(I450*H450,2)</f>
        <v>0</v>
      </c>
      <c r="BL450" s="18" t="s">
        <v>324</v>
      </c>
      <c r="BM450" s="241" t="s">
        <v>7406</v>
      </c>
    </row>
    <row r="451" s="2" customFormat="1">
      <c r="A451" s="39"/>
      <c r="B451" s="40"/>
      <c r="C451" s="41"/>
      <c r="D451" s="243" t="s">
        <v>214</v>
      </c>
      <c r="E451" s="41"/>
      <c r="F451" s="244" t="s">
        <v>7407</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214</v>
      </c>
      <c r="AU451" s="18" t="s">
        <v>81</v>
      </c>
    </row>
    <row r="452" s="2" customFormat="1" ht="16.5" customHeight="1">
      <c r="A452" s="39"/>
      <c r="B452" s="40"/>
      <c r="C452" s="230" t="s">
        <v>628</v>
      </c>
      <c r="D452" s="230" t="s">
        <v>207</v>
      </c>
      <c r="E452" s="231" t="s">
        <v>1936</v>
      </c>
      <c r="F452" s="232" t="s">
        <v>1937</v>
      </c>
      <c r="G452" s="233" t="s">
        <v>485</v>
      </c>
      <c r="H452" s="234">
        <v>1</v>
      </c>
      <c r="I452" s="235"/>
      <c r="J452" s="236">
        <f>ROUND(I452*H452,2)</f>
        <v>0</v>
      </c>
      <c r="K452" s="232" t="s">
        <v>1</v>
      </c>
      <c r="L452" s="45"/>
      <c r="M452" s="237" t="s">
        <v>1</v>
      </c>
      <c r="N452" s="238" t="s">
        <v>38</v>
      </c>
      <c r="O452" s="92"/>
      <c r="P452" s="239">
        <f>O452*H452</f>
        <v>0</v>
      </c>
      <c r="Q452" s="239">
        <v>0.059999999999999998</v>
      </c>
      <c r="R452" s="239">
        <f>Q452*H452</f>
        <v>0.059999999999999998</v>
      </c>
      <c r="S452" s="239">
        <v>0</v>
      </c>
      <c r="T452" s="240">
        <f>S452*H452</f>
        <v>0</v>
      </c>
      <c r="U452" s="39"/>
      <c r="V452" s="39"/>
      <c r="W452" s="39"/>
      <c r="X452" s="39"/>
      <c r="Y452" s="39"/>
      <c r="Z452" s="39"/>
      <c r="AA452" s="39"/>
      <c r="AB452" s="39"/>
      <c r="AC452" s="39"/>
      <c r="AD452" s="39"/>
      <c r="AE452" s="39"/>
      <c r="AR452" s="241" t="s">
        <v>324</v>
      </c>
      <c r="AT452" s="241" t="s">
        <v>207</v>
      </c>
      <c r="AU452" s="241" t="s">
        <v>81</v>
      </c>
      <c r="AY452" s="18" t="s">
        <v>205</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324</v>
      </c>
      <c r="BM452" s="241" t="s">
        <v>7408</v>
      </c>
    </row>
    <row r="453" s="2" customFormat="1">
      <c r="A453" s="39"/>
      <c r="B453" s="40"/>
      <c r="C453" s="41"/>
      <c r="D453" s="243" t="s">
        <v>214</v>
      </c>
      <c r="E453" s="41"/>
      <c r="F453" s="244" t="s">
        <v>1937</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214</v>
      </c>
      <c r="AU453" s="18" t="s">
        <v>81</v>
      </c>
    </row>
    <row r="454" s="2" customFormat="1" ht="16.5" customHeight="1">
      <c r="A454" s="39"/>
      <c r="B454" s="40"/>
      <c r="C454" s="230" t="s">
        <v>636</v>
      </c>
      <c r="D454" s="230" t="s">
        <v>207</v>
      </c>
      <c r="E454" s="231" t="s">
        <v>7409</v>
      </c>
      <c r="F454" s="232" t="s">
        <v>7410</v>
      </c>
      <c r="G454" s="233" t="s">
        <v>157</v>
      </c>
      <c r="H454" s="234">
        <v>9.8399999999999999</v>
      </c>
      <c r="I454" s="235"/>
      <c r="J454" s="236">
        <f>ROUND(I454*H454,2)</f>
        <v>0</v>
      </c>
      <c r="K454" s="232" t="s">
        <v>211</v>
      </c>
      <c r="L454" s="45"/>
      <c r="M454" s="237" t="s">
        <v>1</v>
      </c>
      <c r="N454" s="238" t="s">
        <v>38</v>
      </c>
      <c r="O454" s="92"/>
      <c r="P454" s="239">
        <f>O454*H454</f>
        <v>0</v>
      </c>
      <c r="Q454" s="239">
        <v>0</v>
      </c>
      <c r="R454" s="239">
        <f>Q454*H454</f>
        <v>0</v>
      </c>
      <c r="S454" s="239">
        <v>0.017999999999999999</v>
      </c>
      <c r="T454" s="240">
        <f>S454*H454</f>
        <v>0.17711999999999997</v>
      </c>
      <c r="U454" s="39"/>
      <c r="V454" s="39"/>
      <c r="W454" s="39"/>
      <c r="X454" s="39"/>
      <c r="Y454" s="39"/>
      <c r="Z454" s="39"/>
      <c r="AA454" s="39"/>
      <c r="AB454" s="39"/>
      <c r="AC454" s="39"/>
      <c r="AD454" s="39"/>
      <c r="AE454" s="39"/>
      <c r="AR454" s="241" t="s">
        <v>324</v>
      </c>
      <c r="AT454" s="241" t="s">
        <v>207</v>
      </c>
      <c r="AU454" s="241" t="s">
        <v>81</v>
      </c>
      <c r="AY454" s="18" t="s">
        <v>205</v>
      </c>
      <c r="BE454" s="242">
        <f>IF(N454="základní",J454,0)</f>
        <v>0</v>
      </c>
      <c r="BF454" s="242">
        <f>IF(N454="snížená",J454,0)</f>
        <v>0</v>
      </c>
      <c r="BG454" s="242">
        <f>IF(N454="zákl. přenesená",J454,0)</f>
        <v>0</v>
      </c>
      <c r="BH454" s="242">
        <f>IF(N454="sníž. přenesená",J454,0)</f>
        <v>0</v>
      </c>
      <c r="BI454" s="242">
        <f>IF(N454="nulová",J454,0)</f>
        <v>0</v>
      </c>
      <c r="BJ454" s="18" t="s">
        <v>79</v>
      </c>
      <c r="BK454" s="242">
        <f>ROUND(I454*H454,2)</f>
        <v>0</v>
      </c>
      <c r="BL454" s="18" t="s">
        <v>324</v>
      </c>
      <c r="BM454" s="241" t="s">
        <v>7411</v>
      </c>
    </row>
    <row r="455" s="2" customFormat="1">
      <c r="A455" s="39"/>
      <c r="B455" s="40"/>
      <c r="C455" s="41"/>
      <c r="D455" s="243" t="s">
        <v>214</v>
      </c>
      <c r="E455" s="41"/>
      <c r="F455" s="244" t="s">
        <v>7412</v>
      </c>
      <c r="G455" s="41"/>
      <c r="H455" s="41"/>
      <c r="I455" s="245"/>
      <c r="J455" s="41"/>
      <c r="K455" s="41"/>
      <c r="L455" s="45"/>
      <c r="M455" s="246"/>
      <c r="N455" s="247"/>
      <c r="O455" s="92"/>
      <c r="P455" s="92"/>
      <c r="Q455" s="92"/>
      <c r="R455" s="92"/>
      <c r="S455" s="92"/>
      <c r="T455" s="93"/>
      <c r="U455" s="39"/>
      <c r="V455" s="39"/>
      <c r="W455" s="39"/>
      <c r="X455" s="39"/>
      <c r="Y455" s="39"/>
      <c r="Z455" s="39"/>
      <c r="AA455" s="39"/>
      <c r="AB455" s="39"/>
      <c r="AC455" s="39"/>
      <c r="AD455" s="39"/>
      <c r="AE455" s="39"/>
      <c r="AT455" s="18" t="s">
        <v>214</v>
      </c>
      <c r="AU455" s="18" t="s">
        <v>81</v>
      </c>
    </row>
    <row r="456" s="13" customFormat="1">
      <c r="A456" s="13"/>
      <c r="B456" s="248"/>
      <c r="C456" s="249"/>
      <c r="D456" s="243" t="s">
        <v>216</v>
      </c>
      <c r="E456" s="250" t="s">
        <v>1</v>
      </c>
      <c r="F456" s="251" t="s">
        <v>7413</v>
      </c>
      <c r="G456" s="249"/>
      <c r="H456" s="250" t="s">
        <v>1</v>
      </c>
      <c r="I456" s="252"/>
      <c r="J456" s="249"/>
      <c r="K456" s="249"/>
      <c r="L456" s="253"/>
      <c r="M456" s="254"/>
      <c r="N456" s="255"/>
      <c r="O456" s="255"/>
      <c r="P456" s="255"/>
      <c r="Q456" s="255"/>
      <c r="R456" s="255"/>
      <c r="S456" s="255"/>
      <c r="T456" s="256"/>
      <c r="U456" s="13"/>
      <c r="V456" s="13"/>
      <c r="W456" s="13"/>
      <c r="X456" s="13"/>
      <c r="Y456" s="13"/>
      <c r="Z456" s="13"/>
      <c r="AA456" s="13"/>
      <c r="AB456" s="13"/>
      <c r="AC456" s="13"/>
      <c r="AD456" s="13"/>
      <c r="AE456" s="13"/>
      <c r="AT456" s="257" t="s">
        <v>216</v>
      </c>
      <c r="AU456" s="257" t="s">
        <v>81</v>
      </c>
      <c r="AV456" s="13" t="s">
        <v>79</v>
      </c>
      <c r="AW456" s="13" t="s">
        <v>30</v>
      </c>
      <c r="AX456" s="13" t="s">
        <v>73</v>
      </c>
      <c r="AY456" s="257" t="s">
        <v>205</v>
      </c>
    </row>
    <row r="457" s="13" customFormat="1">
      <c r="A457" s="13"/>
      <c r="B457" s="248"/>
      <c r="C457" s="249"/>
      <c r="D457" s="243" t="s">
        <v>216</v>
      </c>
      <c r="E457" s="250" t="s">
        <v>1</v>
      </c>
      <c r="F457" s="251" t="s">
        <v>575</v>
      </c>
      <c r="G457" s="249"/>
      <c r="H457" s="250" t="s">
        <v>1</v>
      </c>
      <c r="I457" s="252"/>
      <c r="J457" s="249"/>
      <c r="K457" s="249"/>
      <c r="L457" s="253"/>
      <c r="M457" s="254"/>
      <c r="N457" s="255"/>
      <c r="O457" s="255"/>
      <c r="P457" s="255"/>
      <c r="Q457" s="255"/>
      <c r="R457" s="255"/>
      <c r="S457" s="255"/>
      <c r="T457" s="256"/>
      <c r="U457" s="13"/>
      <c r="V457" s="13"/>
      <c r="W457" s="13"/>
      <c r="X457" s="13"/>
      <c r="Y457" s="13"/>
      <c r="Z457" s="13"/>
      <c r="AA457" s="13"/>
      <c r="AB457" s="13"/>
      <c r="AC457" s="13"/>
      <c r="AD457" s="13"/>
      <c r="AE457" s="13"/>
      <c r="AT457" s="257" t="s">
        <v>216</v>
      </c>
      <c r="AU457" s="257" t="s">
        <v>81</v>
      </c>
      <c r="AV457" s="13" t="s">
        <v>79</v>
      </c>
      <c r="AW457" s="13" t="s">
        <v>30</v>
      </c>
      <c r="AX457" s="13" t="s">
        <v>73</v>
      </c>
      <c r="AY457" s="257" t="s">
        <v>205</v>
      </c>
    </row>
    <row r="458" s="14" customFormat="1">
      <c r="A458" s="14"/>
      <c r="B458" s="258"/>
      <c r="C458" s="259"/>
      <c r="D458" s="243" t="s">
        <v>216</v>
      </c>
      <c r="E458" s="260" t="s">
        <v>1</v>
      </c>
      <c r="F458" s="261" t="s">
        <v>7414</v>
      </c>
      <c r="G458" s="259"/>
      <c r="H458" s="262">
        <v>9.8399999999999999</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216</v>
      </c>
      <c r="AU458" s="268" t="s">
        <v>81</v>
      </c>
      <c r="AV458" s="14" t="s">
        <v>81</v>
      </c>
      <c r="AW458" s="14" t="s">
        <v>30</v>
      </c>
      <c r="AX458" s="14" t="s">
        <v>79</v>
      </c>
      <c r="AY458" s="268" t="s">
        <v>205</v>
      </c>
    </row>
    <row r="459" s="2" customFormat="1" ht="24.15" customHeight="1">
      <c r="A459" s="39"/>
      <c r="B459" s="40"/>
      <c r="C459" s="230" t="s">
        <v>644</v>
      </c>
      <c r="D459" s="230" t="s">
        <v>207</v>
      </c>
      <c r="E459" s="231" t="s">
        <v>7415</v>
      </c>
      <c r="F459" s="232" t="s">
        <v>7416</v>
      </c>
      <c r="G459" s="233" t="s">
        <v>485</v>
      </c>
      <c r="H459" s="234">
        <v>1</v>
      </c>
      <c r="I459" s="235"/>
      <c r="J459" s="236">
        <f>ROUND(I459*H459,2)</f>
        <v>0</v>
      </c>
      <c r="K459" s="232" t="s">
        <v>1</v>
      </c>
      <c r="L459" s="45"/>
      <c r="M459" s="237" t="s">
        <v>1</v>
      </c>
      <c r="N459" s="238" t="s">
        <v>38</v>
      </c>
      <c r="O459" s="92"/>
      <c r="P459" s="239">
        <f>O459*H459</f>
        <v>0</v>
      </c>
      <c r="Q459" s="239">
        <v>0</v>
      </c>
      <c r="R459" s="239">
        <f>Q459*H459</f>
        <v>0</v>
      </c>
      <c r="S459" s="239">
        <v>0.34999999999999998</v>
      </c>
      <c r="T459" s="240">
        <f>S459*H459</f>
        <v>0.34999999999999998</v>
      </c>
      <c r="U459" s="39"/>
      <c r="V459" s="39"/>
      <c r="W459" s="39"/>
      <c r="X459" s="39"/>
      <c r="Y459" s="39"/>
      <c r="Z459" s="39"/>
      <c r="AA459" s="39"/>
      <c r="AB459" s="39"/>
      <c r="AC459" s="39"/>
      <c r="AD459" s="39"/>
      <c r="AE459" s="39"/>
      <c r="AR459" s="241" t="s">
        <v>324</v>
      </c>
      <c r="AT459" s="241" t="s">
        <v>207</v>
      </c>
      <c r="AU459" s="241" t="s">
        <v>81</v>
      </c>
      <c r="AY459" s="18" t="s">
        <v>205</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324</v>
      </c>
      <c r="BM459" s="241" t="s">
        <v>7417</v>
      </c>
    </row>
    <row r="460" s="2" customFormat="1">
      <c r="A460" s="39"/>
      <c r="B460" s="40"/>
      <c r="C460" s="41"/>
      <c r="D460" s="243" t="s">
        <v>214</v>
      </c>
      <c r="E460" s="41"/>
      <c r="F460" s="244" t="s">
        <v>7416</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214</v>
      </c>
      <c r="AU460" s="18" t="s">
        <v>81</v>
      </c>
    </row>
    <row r="461" s="2" customFormat="1">
      <c r="A461" s="39"/>
      <c r="B461" s="40"/>
      <c r="C461" s="41"/>
      <c r="D461" s="243" t="s">
        <v>231</v>
      </c>
      <c r="E461" s="41"/>
      <c r="F461" s="280" t="s">
        <v>7122</v>
      </c>
      <c r="G461" s="41"/>
      <c r="H461" s="41"/>
      <c r="I461" s="245"/>
      <c r="J461" s="41"/>
      <c r="K461" s="41"/>
      <c r="L461" s="45"/>
      <c r="M461" s="246"/>
      <c r="N461" s="247"/>
      <c r="O461" s="92"/>
      <c r="P461" s="92"/>
      <c r="Q461" s="92"/>
      <c r="R461" s="92"/>
      <c r="S461" s="92"/>
      <c r="T461" s="93"/>
      <c r="U461" s="39"/>
      <c r="V461" s="39"/>
      <c r="W461" s="39"/>
      <c r="X461" s="39"/>
      <c r="Y461" s="39"/>
      <c r="Z461" s="39"/>
      <c r="AA461" s="39"/>
      <c r="AB461" s="39"/>
      <c r="AC461" s="39"/>
      <c r="AD461" s="39"/>
      <c r="AE461" s="39"/>
      <c r="AT461" s="18" t="s">
        <v>231</v>
      </c>
      <c r="AU461" s="18" t="s">
        <v>81</v>
      </c>
    </row>
    <row r="462" s="2" customFormat="1" ht="24.15" customHeight="1">
      <c r="A462" s="39"/>
      <c r="B462" s="40"/>
      <c r="C462" s="230" t="s">
        <v>650</v>
      </c>
      <c r="D462" s="230" t="s">
        <v>207</v>
      </c>
      <c r="E462" s="231" t="s">
        <v>7186</v>
      </c>
      <c r="F462" s="232" t="s">
        <v>7187</v>
      </c>
      <c r="G462" s="233" t="s">
        <v>245</v>
      </c>
      <c r="H462" s="234">
        <v>0.17000000000000001</v>
      </c>
      <c r="I462" s="235"/>
      <c r="J462" s="236">
        <f>ROUND(I462*H462,2)</f>
        <v>0</v>
      </c>
      <c r="K462" s="232" t="s">
        <v>211</v>
      </c>
      <c r="L462" s="45"/>
      <c r="M462" s="237" t="s">
        <v>1</v>
      </c>
      <c r="N462" s="238" t="s">
        <v>38</v>
      </c>
      <c r="O462" s="92"/>
      <c r="P462" s="239">
        <f>O462*H462</f>
        <v>0</v>
      </c>
      <c r="Q462" s="239">
        <v>0</v>
      </c>
      <c r="R462" s="239">
        <f>Q462*H462</f>
        <v>0</v>
      </c>
      <c r="S462" s="239">
        <v>0</v>
      </c>
      <c r="T462" s="240">
        <f>S462*H462</f>
        <v>0</v>
      </c>
      <c r="U462" s="39"/>
      <c r="V462" s="39"/>
      <c r="W462" s="39"/>
      <c r="X462" s="39"/>
      <c r="Y462" s="39"/>
      <c r="Z462" s="39"/>
      <c r="AA462" s="39"/>
      <c r="AB462" s="39"/>
      <c r="AC462" s="39"/>
      <c r="AD462" s="39"/>
      <c r="AE462" s="39"/>
      <c r="AR462" s="241" t="s">
        <v>324</v>
      </c>
      <c r="AT462" s="241" t="s">
        <v>207</v>
      </c>
      <c r="AU462" s="241" t="s">
        <v>81</v>
      </c>
      <c r="AY462" s="18" t="s">
        <v>205</v>
      </c>
      <c r="BE462" s="242">
        <f>IF(N462="základní",J462,0)</f>
        <v>0</v>
      </c>
      <c r="BF462" s="242">
        <f>IF(N462="snížená",J462,0)</f>
        <v>0</v>
      </c>
      <c r="BG462" s="242">
        <f>IF(N462="zákl. přenesená",J462,0)</f>
        <v>0</v>
      </c>
      <c r="BH462" s="242">
        <f>IF(N462="sníž. přenesená",J462,0)</f>
        <v>0</v>
      </c>
      <c r="BI462" s="242">
        <f>IF(N462="nulová",J462,0)</f>
        <v>0</v>
      </c>
      <c r="BJ462" s="18" t="s">
        <v>79</v>
      </c>
      <c r="BK462" s="242">
        <f>ROUND(I462*H462,2)</f>
        <v>0</v>
      </c>
      <c r="BL462" s="18" t="s">
        <v>324</v>
      </c>
      <c r="BM462" s="241" t="s">
        <v>7418</v>
      </c>
    </row>
    <row r="463" s="2" customFormat="1">
      <c r="A463" s="39"/>
      <c r="B463" s="40"/>
      <c r="C463" s="41"/>
      <c r="D463" s="243" t="s">
        <v>214</v>
      </c>
      <c r="E463" s="41"/>
      <c r="F463" s="244" t="s">
        <v>7189</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214</v>
      </c>
      <c r="AU463" s="18" t="s">
        <v>81</v>
      </c>
    </row>
    <row r="464" s="12" customFormat="1" ht="22.8" customHeight="1">
      <c r="A464" s="12"/>
      <c r="B464" s="214"/>
      <c r="C464" s="215"/>
      <c r="D464" s="216" t="s">
        <v>72</v>
      </c>
      <c r="E464" s="228" t="s">
        <v>1940</v>
      </c>
      <c r="F464" s="228" t="s">
        <v>1941</v>
      </c>
      <c r="G464" s="215"/>
      <c r="H464" s="215"/>
      <c r="I464" s="218"/>
      <c r="J464" s="229">
        <f>BK464</f>
        <v>0</v>
      </c>
      <c r="K464" s="215"/>
      <c r="L464" s="220"/>
      <c r="M464" s="221"/>
      <c r="N464" s="222"/>
      <c r="O464" s="222"/>
      <c r="P464" s="223">
        <f>SUM(P465:P554)</f>
        <v>0</v>
      </c>
      <c r="Q464" s="222"/>
      <c r="R464" s="223">
        <f>SUM(R465:R554)</f>
        <v>2.53662244576</v>
      </c>
      <c r="S464" s="222"/>
      <c r="T464" s="224">
        <f>SUM(T465:T554)</f>
        <v>8.7904772300000005</v>
      </c>
      <c r="U464" s="12"/>
      <c r="V464" s="12"/>
      <c r="W464" s="12"/>
      <c r="X464" s="12"/>
      <c r="Y464" s="12"/>
      <c r="Z464" s="12"/>
      <c r="AA464" s="12"/>
      <c r="AB464" s="12"/>
      <c r="AC464" s="12"/>
      <c r="AD464" s="12"/>
      <c r="AE464" s="12"/>
      <c r="AR464" s="225" t="s">
        <v>81</v>
      </c>
      <c r="AT464" s="226" t="s">
        <v>72</v>
      </c>
      <c r="AU464" s="226" t="s">
        <v>79</v>
      </c>
      <c r="AY464" s="225" t="s">
        <v>205</v>
      </c>
      <c r="BK464" s="227">
        <f>SUM(BK465:BK554)</f>
        <v>0</v>
      </c>
    </row>
    <row r="465" s="2" customFormat="1" ht="24.15" customHeight="1">
      <c r="A465" s="39"/>
      <c r="B465" s="40"/>
      <c r="C465" s="230" t="s">
        <v>658</v>
      </c>
      <c r="D465" s="230" t="s">
        <v>207</v>
      </c>
      <c r="E465" s="231" t="s">
        <v>5015</v>
      </c>
      <c r="F465" s="232" t="s">
        <v>5016</v>
      </c>
      <c r="G465" s="233" t="s">
        <v>157</v>
      </c>
      <c r="H465" s="234">
        <v>64.879000000000005</v>
      </c>
      <c r="I465" s="235"/>
      <c r="J465" s="236">
        <f>ROUND(I465*H465,2)</f>
        <v>0</v>
      </c>
      <c r="K465" s="232" t="s">
        <v>211</v>
      </c>
      <c r="L465" s="45"/>
      <c r="M465" s="237" t="s">
        <v>1</v>
      </c>
      <c r="N465" s="238" t="s">
        <v>38</v>
      </c>
      <c r="O465" s="92"/>
      <c r="P465" s="239">
        <f>O465*H465</f>
        <v>0</v>
      </c>
      <c r="Q465" s="239">
        <v>1.44E-06</v>
      </c>
      <c r="R465" s="239">
        <f>Q465*H465</f>
        <v>9.3425760000000007E-05</v>
      </c>
      <c r="S465" s="239">
        <v>0</v>
      </c>
      <c r="T465" s="240">
        <f>S465*H465</f>
        <v>0</v>
      </c>
      <c r="U465" s="39"/>
      <c r="V465" s="39"/>
      <c r="W465" s="39"/>
      <c r="X465" s="39"/>
      <c r="Y465" s="39"/>
      <c r="Z465" s="39"/>
      <c r="AA465" s="39"/>
      <c r="AB465" s="39"/>
      <c r="AC465" s="39"/>
      <c r="AD465" s="39"/>
      <c r="AE465" s="39"/>
      <c r="AR465" s="241" t="s">
        <v>324</v>
      </c>
      <c r="AT465" s="241" t="s">
        <v>207</v>
      </c>
      <c r="AU465" s="241" t="s">
        <v>81</v>
      </c>
      <c r="AY465" s="18" t="s">
        <v>205</v>
      </c>
      <c r="BE465" s="242">
        <f>IF(N465="základní",J465,0)</f>
        <v>0</v>
      </c>
      <c r="BF465" s="242">
        <f>IF(N465="snížená",J465,0)</f>
        <v>0</v>
      </c>
      <c r="BG465" s="242">
        <f>IF(N465="zákl. přenesená",J465,0)</f>
        <v>0</v>
      </c>
      <c r="BH465" s="242">
        <f>IF(N465="sníž. přenesená",J465,0)</f>
        <v>0</v>
      </c>
      <c r="BI465" s="242">
        <f>IF(N465="nulová",J465,0)</f>
        <v>0</v>
      </c>
      <c r="BJ465" s="18" t="s">
        <v>79</v>
      </c>
      <c r="BK465" s="242">
        <f>ROUND(I465*H465,2)</f>
        <v>0</v>
      </c>
      <c r="BL465" s="18" t="s">
        <v>324</v>
      </c>
      <c r="BM465" s="241" t="s">
        <v>7419</v>
      </c>
    </row>
    <row r="466" s="2" customFormat="1">
      <c r="A466" s="39"/>
      <c r="B466" s="40"/>
      <c r="C466" s="41"/>
      <c r="D466" s="243" t="s">
        <v>214</v>
      </c>
      <c r="E466" s="41"/>
      <c r="F466" s="244" t="s">
        <v>5018</v>
      </c>
      <c r="G466" s="41"/>
      <c r="H466" s="41"/>
      <c r="I466" s="245"/>
      <c r="J466" s="41"/>
      <c r="K466" s="41"/>
      <c r="L466" s="45"/>
      <c r="M466" s="246"/>
      <c r="N466" s="247"/>
      <c r="O466" s="92"/>
      <c r="P466" s="92"/>
      <c r="Q466" s="92"/>
      <c r="R466" s="92"/>
      <c r="S466" s="92"/>
      <c r="T466" s="93"/>
      <c r="U466" s="39"/>
      <c r="V466" s="39"/>
      <c r="W466" s="39"/>
      <c r="X466" s="39"/>
      <c r="Y466" s="39"/>
      <c r="Z466" s="39"/>
      <c r="AA466" s="39"/>
      <c r="AB466" s="39"/>
      <c r="AC466" s="39"/>
      <c r="AD466" s="39"/>
      <c r="AE466" s="39"/>
      <c r="AT466" s="18" t="s">
        <v>214</v>
      </c>
      <c r="AU466" s="18" t="s">
        <v>81</v>
      </c>
    </row>
    <row r="467" s="13" customFormat="1">
      <c r="A467" s="13"/>
      <c r="B467" s="248"/>
      <c r="C467" s="249"/>
      <c r="D467" s="243" t="s">
        <v>216</v>
      </c>
      <c r="E467" s="250" t="s">
        <v>1</v>
      </c>
      <c r="F467" s="251" t="s">
        <v>7420</v>
      </c>
      <c r="G467" s="249"/>
      <c r="H467" s="250" t="s">
        <v>1</v>
      </c>
      <c r="I467" s="252"/>
      <c r="J467" s="249"/>
      <c r="K467" s="249"/>
      <c r="L467" s="253"/>
      <c r="M467" s="254"/>
      <c r="N467" s="255"/>
      <c r="O467" s="255"/>
      <c r="P467" s="255"/>
      <c r="Q467" s="255"/>
      <c r="R467" s="255"/>
      <c r="S467" s="255"/>
      <c r="T467" s="256"/>
      <c r="U467" s="13"/>
      <c r="V467" s="13"/>
      <c r="W467" s="13"/>
      <c r="X467" s="13"/>
      <c r="Y467" s="13"/>
      <c r="Z467" s="13"/>
      <c r="AA467" s="13"/>
      <c r="AB467" s="13"/>
      <c r="AC467" s="13"/>
      <c r="AD467" s="13"/>
      <c r="AE467" s="13"/>
      <c r="AT467" s="257" t="s">
        <v>216</v>
      </c>
      <c r="AU467" s="257" t="s">
        <v>81</v>
      </c>
      <c r="AV467" s="13" t="s">
        <v>79</v>
      </c>
      <c r="AW467" s="13" t="s">
        <v>30</v>
      </c>
      <c r="AX467" s="13" t="s">
        <v>73</v>
      </c>
      <c r="AY467" s="257" t="s">
        <v>205</v>
      </c>
    </row>
    <row r="468" s="14" customFormat="1">
      <c r="A468" s="14"/>
      <c r="B468" s="258"/>
      <c r="C468" s="259"/>
      <c r="D468" s="243" t="s">
        <v>216</v>
      </c>
      <c r="E468" s="260" t="s">
        <v>1</v>
      </c>
      <c r="F468" s="261" t="s">
        <v>7421</v>
      </c>
      <c r="G468" s="259"/>
      <c r="H468" s="262">
        <v>64.879000000000005</v>
      </c>
      <c r="I468" s="263"/>
      <c r="J468" s="259"/>
      <c r="K468" s="259"/>
      <c r="L468" s="264"/>
      <c r="M468" s="265"/>
      <c r="N468" s="266"/>
      <c r="O468" s="266"/>
      <c r="P468" s="266"/>
      <c r="Q468" s="266"/>
      <c r="R468" s="266"/>
      <c r="S468" s="266"/>
      <c r="T468" s="267"/>
      <c r="U468" s="14"/>
      <c r="V468" s="14"/>
      <c r="W468" s="14"/>
      <c r="X468" s="14"/>
      <c r="Y468" s="14"/>
      <c r="Z468" s="14"/>
      <c r="AA468" s="14"/>
      <c r="AB468" s="14"/>
      <c r="AC468" s="14"/>
      <c r="AD468" s="14"/>
      <c r="AE468" s="14"/>
      <c r="AT468" s="268" t="s">
        <v>216</v>
      </c>
      <c r="AU468" s="268" t="s">
        <v>81</v>
      </c>
      <c r="AV468" s="14" t="s">
        <v>81</v>
      </c>
      <c r="AW468" s="14" t="s">
        <v>30</v>
      </c>
      <c r="AX468" s="14" t="s">
        <v>79</v>
      </c>
      <c r="AY468" s="268" t="s">
        <v>205</v>
      </c>
    </row>
    <row r="469" s="2" customFormat="1" ht="16.5" customHeight="1">
      <c r="A469" s="39"/>
      <c r="B469" s="40"/>
      <c r="C469" s="230" t="s">
        <v>667</v>
      </c>
      <c r="D469" s="230" t="s">
        <v>207</v>
      </c>
      <c r="E469" s="231" t="s">
        <v>1942</v>
      </c>
      <c r="F469" s="232" t="s">
        <v>1943</v>
      </c>
      <c r="G469" s="233" t="s">
        <v>157</v>
      </c>
      <c r="H469" s="234">
        <v>64.879000000000005</v>
      </c>
      <c r="I469" s="235"/>
      <c r="J469" s="236">
        <f>ROUND(I469*H469,2)</f>
        <v>0</v>
      </c>
      <c r="K469" s="232" t="s">
        <v>211</v>
      </c>
      <c r="L469" s="45"/>
      <c r="M469" s="237" t="s">
        <v>1</v>
      </c>
      <c r="N469" s="238" t="s">
        <v>38</v>
      </c>
      <c r="O469" s="92"/>
      <c r="P469" s="239">
        <f>O469*H469</f>
        <v>0</v>
      </c>
      <c r="Q469" s="239">
        <v>0.00029999999999999997</v>
      </c>
      <c r="R469" s="239">
        <f>Q469*H469</f>
        <v>0.0194637</v>
      </c>
      <c r="S469" s="239">
        <v>0</v>
      </c>
      <c r="T469" s="240">
        <f>S469*H469</f>
        <v>0</v>
      </c>
      <c r="U469" s="39"/>
      <c r="V469" s="39"/>
      <c r="W469" s="39"/>
      <c r="X469" s="39"/>
      <c r="Y469" s="39"/>
      <c r="Z469" s="39"/>
      <c r="AA469" s="39"/>
      <c r="AB469" s="39"/>
      <c r="AC469" s="39"/>
      <c r="AD469" s="39"/>
      <c r="AE469" s="39"/>
      <c r="AR469" s="241" t="s">
        <v>324</v>
      </c>
      <c r="AT469" s="241" t="s">
        <v>207</v>
      </c>
      <c r="AU469" s="241" t="s">
        <v>81</v>
      </c>
      <c r="AY469" s="18" t="s">
        <v>205</v>
      </c>
      <c r="BE469" s="242">
        <f>IF(N469="základní",J469,0)</f>
        <v>0</v>
      </c>
      <c r="BF469" s="242">
        <f>IF(N469="snížená",J469,0)</f>
        <v>0</v>
      </c>
      <c r="BG469" s="242">
        <f>IF(N469="zákl. přenesená",J469,0)</f>
        <v>0</v>
      </c>
      <c r="BH469" s="242">
        <f>IF(N469="sníž. přenesená",J469,0)</f>
        <v>0</v>
      </c>
      <c r="BI469" s="242">
        <f>IF(N469="nulová",J469,0)</f>
        <v>0</v>
      </c>
      <c r="BJ469" s="18" t="s">
        <v>79</v>
      </c>
      <c r="BK469" s="242">
        <f>ROUND(I469*H469,2)</f>
        <v>0</v>
      </c>
      <c r="BL469" s="18" t="s">
        <v>324</v>
      </c>
      <c r="BM469" s="241" t="s">
        <v>7422</v>
      </c>
    </row>
    <row r="470" s="2" customFormat="1">
      <c r="A470" s="39"/>
      <c r="B470" s="40"/>
      <c r="C470" s="41"/>
      <c r="D470" s="243" t="s">
        <v>214</v>
      </c>
      <c r="E470" s="41"/>
      <c r="F470" s="244" t="s">
        <v>1945</v>
      </c>
      <c r="G470" s="41"/>
      <c r="H470" s="41"/>
      <c r="I470" s="245"/>
      <c r="J470" s="41"/>
      <c r="K470" s="41"/>
      <c r="L470" s="45"/>
      <c r="M470" s="246"/>
      <c r="N470" s="247"/>
      <c r="O470" s="92"/>
      <c r="P470" s="92"/>
      <c r="Q470" s="92"/>
      <c r="R470" s="92"/>
      <c r="S470" s="92"/>
      <c r="T470" s="93"/>
      <c r="U470" s="39"/>
      <c r="V470" s="39"/>
      <c r="W470" s="39"/>
      <c r="X470" s="39"/>
      <c r="Y470" s="39"/>
      <c r="Z470" s="39"/>
      <c r="AA470" s="39"/>
      <c r="AB470" s="39"/>
      <c r="AC470" s="39"/>
      <c r="AD470" s="39"/>
      <c r="AE470" s="39"/>
      <c r="AT470" s="18" t="s">
        <v>214</v>
      </c>
      <c r="AU470" s="18" t="s">
        <v>81</v>
      </c>
    </row>
    <row r="471" s="13" customFormat="1">
      <c r="A471" s="13"/>
      <c r="B471" s="248"/>
      <c r="C471" s="249"/>
      <c r="D471" s="243" t="s">
        <v>216</v>
      </c>
      <c r="E471" s="250" t="s">
        <v>1</v>
      </c>
      <c r="F471" s="251" t="s">
        <v>7420</v>
      </c>
      <c r="G471" s="249"/>
      <c r="H471" s="250" t="s">
        <v>1</v>
      </c>
      <c r="I471" s="252"/>
      <c r="J471" s="249"/>
      <c r="K471" s="249"/>
      <c r="L471" s="253"/>
      <c r="M471" s="254"/>
      <c r="N471" s="255"/>
      <c r="O471" s="255"/>
      <c r="P471" s="255"/>
      <c r="Q471" s="255"/>
      <c r="R471" s="255"/>
      <c r="S471" s="255"/>
      <c r="T471" s="256"/>
      <c r="U471" s="13"/>
      <c r="V471" s="13"/>
      <c r="W471" s="13"/>
      <c r="X471" s="13"/>
      <c r="Y471" s="13"/>
      <c r="Z471" s="13"/>
      <c r="AA471" s="13"/>
      <c r="AB471" s="13"/>
      <c r="AC471" s="13"/>
      <c r="AD471" s="13"/>
      <c r="AE471" s="13"/>
      <c r="AT471" s="257" t="s">
        <v>216</v>
      </c>
      <c r="AU471" s="257" t="s">
        <v>81</v>
      </c>
      <c r="AV471" s="13" t="s">
        <v>79</v>
      </c>
      <c r="AW471" s="13" t="s">
        <v>30</v>
      </c>
      <c r="AX471" s="13" t="s">
        <v>73</v>
      </c>
      <c r="AY471" s="257" t="s">
        <v>205</v>
      </c>
    </row>
    <row r="472" s="14" customFormat="1">
      <c r="A472" s="14"/>
      <c r="B472" s="258"/>
      <c r="C472" s="259"/>
      <c r="D472" s="243" t="s">
        <v>216</v>
      </c>
      <c r="E472" s="260" t="s">
        <v>1</v>
      </c>
      <c r="F472" s="261" t="s">
        <v>7421</v>
      </c>
      <c r="G472" s="259"/>
      <c r="H472" s="262">
        <v>64.879000000000005</v>
      </c>
      <c r="I472" s="263"/>
      <c r="J472" s="259"/>
      <c r="K472" s="259"/>
      <c r="L472" s="264"/>
      <c r="M472" s="265"/>
      <c r="N472" s="266"/>
      <c r="O472" s="266"/>
      <c r="P472" s="266"/>
      <c r="Q472" s="266"/>
      <c r="R472" s="266"/>
      <c r="S472" s="266"/>
      <c r="T472" s="267"/>
      <c r="U472" s="14"/>
      <c r="V472" s="14"/>
      <c r="W472" s="14"/>
      <c r="X472" s="14"/>
      <c r="Y472" s="14"/>
      <c r="Z472" s="14"/>
      <c r="AA472" s="14"/>
      <c r="AB472" s="14"/>
      <c r="AC472" s="14"/>
      <c r="AD472" s="14"/>
      <c r="AE472" s="14"/>
      <c r="AT472" s="268" t="s">
        <v>216</v>
      </c>
      <c r="AU472" s="268" t="s">
        <v>81</v>
      </c>
      <c r="AV472" s="14" t="s">
        <v>81</v>
      </c>
      <c r="AW472" s="14" t="s">
        <v>30</v>
      </c>
      <c r="AX472" s="14" t="s">
        <v>79</v>
      </c>
      <c r="AY472" s="268" t="s">
        <v>205</v>
      </c>
    </row>
    <row r="473" s="2" customFormat="1" ht="24.15" customHeight="1">
      <c r="A473" s="39"/>
      <c r="B473" s="40"/>
      <c r="C473" s="230" t="s">
        <v>673</v>
      </c>
      <c r="D473" s="230" t="s">
        <v>207</v>
      </c>
      <c r="E473" s="231" t="s">
        <v>5022</v>
      </c>
      <c r="F473" s="232" t="s">
        <v>5023</v>
      </c>
      <c r="G473" s="233" t="s">
        <v>157</v>
      </c>
      <c r="H473" s="234">
        <v>64.879000000000005</v>
      </c>
      <c r="I473" s="235"/>
      <c r="J473" s="236">
        <f>ROUND(I473*H473,2)</f>
        <v>0</v>
      </c>
      <c r="K473" s="232" t="s">
        <v>211</v>
      </c>
      <c r="L473" s="45"/>
      <c r="M473" s="237" t="s">
        <v>1</v>
      </c>
      <c r="N473" s="238" t="s">
        <v>38</v>
      </c>
      <c r="O473" s="92"/>
      <c r="P473" s="239">
        <f>O473*H473</f>
        <v>0</v>
      </c>
      <c r="Q473" s="239">
        <v>0.014999999999999999</v>
      </c>
      <c r="R473" s="239">
        <f>Q473*H473</f>
        <v>0.97318500000000008</v>
      </c>
      <c r="S473" s="239">
        <v>0</v>
      </c>
      <c r="T473" s="240">
        <f>S473*H473</f>
        <v>0</v>
      </c>
      <c r="U473" s="39"/>
      <c r="V473" s="39"/>
      <c r="W473" s="39"/>
      <c r="X473" s="39"/>
      <c r="Y473" s="39"/>
      <c r="Z473" s="39"/>
      <c r="AA473" s="39"/>
      <c r="AB473" s="39"/>
      <c r="AC473" s="39"/>
      <c r="AD473" s="39"/>
      <c r="AE473" s="39"/>
      <c r="AR473" s="241" t="s">
        <v>324</v>
      </c>
      <c r="AT473" s="241" t="s">
        <v>207</v>
      </c>
      <c r="AU473" s="241" t="s">
        <v>81</v>
      </c>
      <c r="AY473" s="18" t="s">
        <v>205</v>
      </c>
      <c r="BE473" s="242">
        <f>IF(N473="základní",J473,0)</f>
        <v>0</v>
      </c>
      <c r="BF473" s="242">
        <f>IF(N473="snížená",J473,0)</f>
        <v>0</v>
      </c>
      <c r="BG473" s="242">
        <f>IF(N473="zákl. přenesená",J473,0)</f>
        <v>0</v>
      </c>
      <c r="BH473" s="242">
        <f>IF(N473="sníž. přenesená",J473,0)</f>
        <v>0</v>
      </c>
      <c r="BI473" s="242">
        <f>IF(N473="nulová",J473,0)</f>
        <v>0</v>
      </c>
      <c r="BJ473" s="18" t="s">
        <v>79</v>
      </c>
      <c r="BK473" s="242">
        <f>ROUND(I473*H473,2)</f>
        <v>0</v>
      </c>
      <c r="BL473" s="18" t="s">
        <v>324</v>
      </c>
      <c r="BM473" s="241" t="s">
        <v>7423</v>
      </c>
    </row>
    <row r="474" s="2" customFormat="1">
      <c r="A474" s="39"/>
      <c r="B474" s="40"/>
      <c r="C474" s="41"/>
      <c r="D474" s="243" t="s">
        <v>214</v>
      </c>
      <c r="E474" s="41"/>
      <c r="F474" s="244" t="s">
        <v>5025</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214</v>
      </c>
      <c r="AU474" s="18" t="s">
        <v>81</v>
      </c>
    </row>
    <row r="475" s="13" customFormat="1">
      <c r="A475" s="13"/>
      <c r="B475" s="248"/>
      <c r="C475" s="249"/>
      <c r="D475" s="243" t="s">
        <v>216</v>
      </c>
      <c r="E475" s="250" t="s">
        <v>1</v>
      </c>
      <c r="F475" s="251" t="s">
        <v>2011</v>
      </c>
      <c r="G475" s="249"/>
      <c r="H475" s="250" t="s">
        <v>1</v>
      </c>
      <c r="I475" s="252"/>
      <c r="J475" s="249"/>
      <c r="K475" s="249"/>
      <c r="L475" s="253"/>
      <c r="M475" s="254"/>
      <c r="N475" s="255"/>
      <c r="O475" s="255"/>
      <c r="P475" s="255"/>
      <c r="Q475" s="255"/>
      <c r="R475" s="255"/>
      <c r="S475" s="255"/>
      <c r="T475" s="256"/>
      <c r="U475" s="13"/>
      <c r="V475" s="13"/>
      <c r="W475" s="13"/>
      <c r="X475" s="13"/>
      <c r="Y475" s="13"/>
      <c r="Z475" s="13"/>
      <c r="AA475" s="13"/>
      <c r="AB475" s="13"/>
      <c r="AC475" s="13"/>
      <c r="AD475" s="13"/>
      <c r="AE475" s="13"/>
      <c r="AT475" s="257" t="s">
        <v>216</v>
      </c>
      <c r="AU475" s="257" t="s">
        <v>81</v>
      </c>
      <c r="AV475" s="13" t="s">
        <v>79</v>
      </c>
      <c r="AW475" s="13" t="s">
        <v>30</v>
      </c>
      <c r="AX475" s="13" t="s">
        <v>73</v>
      </c>
      <c r="AY475" s="257" t="s">
        <v>205</v>
      </c>
    </row>
    <row r="476" s="14" customFormat="1">
      <c r="A476" s="14"/>
      <c r="B476" s="258"/>
      <c r="C476" s="259"/>
      <c r="D476" s="243" t="s">
        <v>216</v>
      </c>
      <c r="E476" s="260" t="s">
        <v>1</v>
      </c>
      <c r="F476" s="261" t="s">
        <v>7424</v>
      </c>
      <c r="G476" s="259"/>
      <c r="H476" s="262">
        <v>8.6300000000000008</v>
      </c>
      <c r="I476" s="263"/>
      <c r="J476" s="259"/>
      <c r="K476" s="259"/>
      <c r="L476" s="264"/>
      <c r="M476" s="265"/>
      <c r="N476" s="266"/>
      <c r="O476" s="266"/>
      <c r="P476" s="266"/>
      <c r="Q476" s="266"/>
      <c r="R476" s="266"/>
      <c r="S476" s="266"/>
      <c r="T476" s="267"/>
      <c r="U476" s="14"/>
      <c r="V476" s="14"/>
      <c r="W476" s="14"/>
      <c r="X476" s="14"/>
      <c r="Y476" s="14"/>
      <c r="Z476" s="14"/>
      <c r="AA476" s="14"/>
      <c r="AB476" s="14"/>
      <c r="AC476" s="14"/>
      <c r="AD476" s="14"/>
      <c r="AE476" s="14"/>
      <c r="AT476" s="268" t="s">
        <v>216</v>
      </c>
      <c r="AU476" s="268" t="s">
        <v>81</v>
      </c>
      <c r="AV476" s="14" t="s">
        <v>81</v>
      </c>
      <c r="AW476" s="14" t="s">
        <v>30</v>
      </c>
      <c r="AX476" s="14" t="s">
        <v>73</v>
      </c>
      <c r="AY476" s="268" t="s">
        <v>205</v>
      </c>
    </row>
    <row r="477" s="13" customFormat="1">
      <c r="A477" s="13"/>
      <c r="B477" s="248"/>
      <c r="C477" s="249"/>
      <c r="D477" s="243" t="s">
        <v>216</v>
      </c>
      <c r="E477" s="250" t="s">
        <v>1</v>
      </c>
      <c r="F477" s="251" t="s">
        <v>1799</v>
      </c>
      <c r="G477" s="249"/>
      <c r="H477" s="250" t="s">
        <v>1</v>
      </c>
      <c r="I477" s="252"/>
      <c r="J477" s="249"/>
      <c r="K477" s="249"/>
      <c r="L477" s="253"/>
      <c r="M477" s="254"/>
      <c r="N477" s="255"/>
      <c r="O477" s="255"/>
      <c r="P477" s="255"/>
      <c r="Q477" s="255"/>
      <c r="R477" s="255"/>
      <c r="S477" s="255"/>
      <c r="T477" s="256"/>
      <c r="U477" s="13"/>
      <c r="V477" s="13"/>
      <c r="W477" s="13"/>
      <c r="X477" s="13"/>
      <c r="Y477" s="13"/>
      <c r="Z477" s="13"/>
      <c r="AA477" s="13"/>
      <c r="AB477" s="13"/>
      <c r="AC477" s="13"/>
      <c r="AD477" s="13"/>
      <c r="AE477" s="13"/>
      <c r="AT477" s="257" t="s">
        <v>216</v>
      </c>
      <c r="AU477" s="257" t="s">
        <v>81</v>
      </c>
      <c r="AV477" s="13" t="s">
        <v>79</v>
      </c>
      <c r="AW477" s="13" t="s">
        <v>30</v>
      </c>
      <c r="AX477" s="13" t="s">
        <v>73</v>
      </c>
      <c r="AY477" s="257" t="s">
        <v>205</v>
      </c>
    </row>
    <row r="478" s="14" customFormat="1">
      <c r="A478" s="14"/>
      <c r="B478" s="258"/>
      <c r="C478" s="259"/>
      <c r="D478" s="243" t="s">
        <v>216</v>
      </c>
      <c r="E478" s="260" t="s">
        <v>1</v>
      </c>
      <c r="F478" s="261" t="s">
        <v>7425</v>
      </c>
      <c r="G478" s="259"/>
      <c r="H478" s="262">
        <v>6.3600000000000003</v>
      </c>
      <c r="I478" s="263"/>
      <c r="J478" s="259"/>
      <c r="K478" s="259"/>
      <c r="L478" s="264"/>
      <c r="M478" s="265"/>
      <c r="N478" s="266"/>
      <c r="O478" s="266"/>
      <c r="P478" s="266"/>
      <c r="Q478" s="266"/>
      <c r="R478" s="266"/>
      <c r="S478" s="266"/>
      <c r="T478" s="267"/>
      <c r="U478" s="14"/>
      <c r="V478" s="14"/>
      <c r="W478" s="14"/>
      <c r="X478" s="14"/>
      <c r="Y478" s="14"/>
      <c r="Z478" s="14"/>
      <c r="AA478" s="14"/>
      <c r="AB478" s="14"/>
      <c r="AC478" s="14"/>
      <c r="AD478" s="14"/>
      <c r="AE478" s="14"/>
      <c r="AT478" s="268" t="s">
        <v>216</v>
      </c>
      <c r="AU478" s="268" t="s">
        <v>81</v>
      </c>
      <c r="AV478" s="14" t="s">
        <v>81</v>
      </c>
      <c r="AW478" s="14" t="s">
        <v>30</v>
      </c>
      <c r="AX478" s="14" t="s">
        <v>73</v>
      </c>
      <c r="AY478" s="268" t="s">
        <v>205</v>
      </c>
    </row>
    <row r="479" s="13" customFormat="1">
      <c r="A479" s="13"/>
      <c r="B479" s="248"/>
      <c r="C479" s="249"/>
      <c r="D479" s="243" t="s">
        <v>216</v>
      </c>
      <c r="E479" s="250" t="s">
        <v>1</v>
      </c>
      <c r="F479" s="251" t="s">
        <v>1783</v>
      </c>
      <c r="G479" s="249"/>
      <c r="H479" s="250" t="s">
        <v>1</v>
      </c>
      <c r="I479" s="252"/>
      <c r="J479" s="249"/>
      <c r="K479" s="249"/>
      <c r="L479" s="253"/>
      <c r="M479" s="254"/>
      <c r="N479" s="255"/>
      <c r="O479" s="255"/>
      <c r="P479" s="255"/>
      <c r="Q479" s="255"/>
      <c r="R479" s="255"/>
      <c r="S479" s="255"/>
      <c r="T479" s="256"/>
      <c r="U479" s="13"/>
      <c r="V479" s="13"/>
      <c r="W479" s="13"/>
      <c r="X479" s="13"/>
      <c r="Y479" s="13"/>
      <c r="Z479" s="13"/>
      <c r="AA479" s="13"/>
      <c r="AB479" s="13"/>
      <c r="AC479" s="13"/>
      <c r="AD479" s="13"/>
      <c r="AE479" s="13"/>
      <c r="AT479" s="257" t="s">
        <v>216</v>
      </c>
      <c r="AU479" s="257" t="s">
        <v>81</v>
      </c>
      <c r="AV479" s="13" t="s">
        <v>79</v>
      </c>
      <c r="AW479" s="13" t="s">
        <v>30</v>
      </c>
      <c r="AX479" s="13" t="s">
        <v>73</v>
      </c>
      <c r="AY479" s="257" t="s">
        <v>205</v>
      </c>
    </row>
    <row r="480" s="14" customFormat="1">
      <c r="A480" s="14"/>
      <c r="B480" s="258"/>
      <c r="C480" s="259"/>
      <c r="D480" s="243" t="s">
        <v>216</v>
      </c>
      <c r="E480" s="260" t="s">
        <v>1</v>
      </c>
      <c r="F480" s="261" t="s">
        <v>2283</v>
      </c>
      <c r="G480" s="259"/>
      <c r="H480" s="262">
        <v>1.52</v>
      </c>
      <c r="I480" s="263"/>
      <c r="J480" s="259"/>
      <c r="K480" s="259"/>
      <c r="L480" s="264"/>
      <c r="M480" s="265"/>
      <c r="N480" s="266"/>
      <c r="O480" s="266"/>
      <c r="P480" s="266"/>
      <c r="Q480" s="266"/>
      <c r="R480" s="266"/>
      <c r="S480" s="266"/>
      <c r="T480" s="267"/>
      <c r="U480" s="14"/>
      <c r="V480" s="14"/>
      <c r="W480" s="14"/>
      <c r="X480" s="14"/>
      <c r="Y480" s="14"/>
      <c r="Z480" s="14"/>
      <c r="AA480" s="14"/>
      <c r="AB480" s="14"/>
      <c r="AC480" s="14"/>
      <c r="AD480" s="14"/>
      <c r="AE480" s="14"/>
      <c r="AT480" s="268" t="s">
        <v>216</v>
      </c>
      <c r="AU480" s="268" t="s">
        <v>81</v>
      </c>
      <c r="AV480" s="14" t="s">
        <v>81</v>
      </c>
      <c r="AW480" s="14" t="s">
        <v>30</v>
      </c>
      <c r="AX480" s="14" t="s">
        <v>73</v>
      </c>
      <c r="AY480" s="268" t="s">
        <v>205</v>
      </c>
    </row>
    <row r="481" s="13" customFormat="1">
      <c r="A481" s="13"/>
      <c r="B481" s="248"/>
      <c r="C481" s="249"/>
      <c r="D481" s="243" t="s">
        <v>216</v>
      </c>
      <c r="E481" s="250" t="s">
        <v>1</v>
      </c>
      <c r="F481" s="251" t="s">
        <v>1787</v>
      </c>
      <c r="G481" s="249"/>
      <c r="H481" s="250" t="s">
        <v>1</v>
      </c>
      <c r="I481" s="252"/>
      <c r="J481" s="249"/>
      <c r="K481" s="249"/>
      <c r="L481" s="253"/>
      <c r="M481" s="254"/>
      <c r="N481" s="255"/>
      <c r="O481" s="255"/>
      <c r="P481" s="255"/>
      <c r="Q481" s="255"/>
      <c r="R481" s="255"/>
      <c r="S481" s="255"/>
      <c r="T481" s="256"/>
      <c r="U481" s="13"/>
      <c r="V481" s="13"/>
      <c r="W481" s="13"/>
      <c r="X481" s="13"/>
      <c r="Y481" s="13"/>
      <c r="Z481" s="13"/>
      <c r="AA481" s="13"/>
      <c r="AB481" s="13"/>
      <c r="AC481" s="13"/>
      <c r="AD481" s="13"/>
      <c r="AE481" s="13"/>
      <c r="AT481" s="257" t="s">
        <v>216</v>
      </c>
      <c r="AU481" s="257" t="s">
        <v>81</v>
      </c>
      <c r="AV481" s="13" t="s">
        <v>79</v>
      </c>
      <c r="AW481" s="13" t="s">
        <v>30</v>
      </c>
      <c r="AX481" s="13" t="s">
        <v>73</v>
      </c>
      <c r="AY481" s="257" t="s">
        <v>205</v>
      </c>
    </row>
    <row r="482" s="14" customFormat="1">
      <c r="A482" s="14"/>
      <c r="B482" s="258"/>
      <c r="C482" s="259"/>
      <c r="D482" s="243" t="s">
        <v>216</v>
      </c>
      <c r="E482" s="260" t="s">
        <v>1</v>
      </c>
      <c r="F482" s="261" t="s">
        <v>7426</v>
      </c>
      <c r="G482" s="259"/>
      <c r="H482" s="262">
        <v>14.91</v>
      </c>
      <c r="I482" s="263"/>
      <c r="J482" s="259"/>
      <c r="K482" s="259"/>
      <c r="L482" s="264"/>
      <c r="M482" s="265"/>
      <c r="N482" s="266"/>
      <c r="O482" s="266"/>
      <c r="P482" s="266"/>
      <c r="Q482" s="266"/>
      <c r="R482" s="266"/>
      <c r="S482" s="266"/>
      <c r="T482" s="267"/>
      <c r="U482" s="14"/>
      <c r="V482" s="14"/>
      <c r="W482" s="14"/>
      <c r="X482" s="14"/>
      <c r="Y482" s="14"/>
      <c r="Z482" s="14"/>
      <c r="AA482" s="14"/>
      <c r="AB482" s="14"/>
      <c r="AC482" s="14"/>
      <c r="AD482" s="14"/>
      <c r="AE482" s="14"/>
      <c r="AT482" s="268" t="s">
        <v>216</v>
      </c>
      <c r="AU482" s="268" t="s">
        <v>81</v>
      </c>
      <c r="AV482" s="14" t="s">
        <v>81</v>
      </c>
      <c r="AW482" s="14" t="s">
        <v>30</v>
      </c>
      <c r="AX482" s="14" t="s">
        <v>73</v>
      </c>
      <c r="AY482" s="268" t="s">
        <v>205</v>
      </c>
    </row>
    <row r="483" s="13" customFormat="1">
      <c r="A483" s="13"/>
      <c r="B483" s="248"/>
      <c r="C483" s="249"/>
      <c r="D483" s="243" t="s">
        <v>216</v>
      </c>
      <c r="E483" s="250" t="s">
        <v>1</v>
      </c>
      <c r="F483" s="251" t="s">
        <v>5068</v>
      </c>
      <c r="G483" s="249"/>
      <c r="H483" s="250" t="s">
        <v>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216</v>
      </c>
      <c r="AU483" s="257" t="s">
        <v>81</v>
      </c>
      <c r="AV483" s="13" t="s">
        <v>79</v>
      </c>
      <c r="AW483" s="13" t="s">
        <v>30</v>
      </c>
      <c r="AX483" s="13" t="s">
        <v>73</v>
      </c>
      <c r="AY483" s="257" t="s">
        <v>205</v>
      </c>
    </row>
    <row r="484" s="14" customFormat="1">
      <c r="A484" s="14"/>
      <c r="B484" s="258"/>
      <c r="C484" s="259"/>
      <c r="D484" s="243" t="s">
        <v>216</v>
      </c>
      <c r="E484" s="260" t="s">
        <v>1</v>
      </c>
      <c r="F484" s="261" t="s">
        <v>7427</v>
      </c>
      <c r="G484" s="259"/>
      <c r="H484" s="262">
        <v>15.5</v>
      </c>
      <c r="I484" s="263"/>
      <c r="J484" s="259"/>
      <c r="K484" s="259"/>
      <c r="L484" s="264"/>
      <c r="M484" s="265"/>
      <c r="N484" s="266"/>
      <c r="O484" s="266"/>
      <c r="P484" s="266"/>
      <c r="Q484" s="266"/>
      <c r="R484" s="266"/>
      <c r="S484" s="266"/>
      <c r="T484" s="267"/>
      <c r="U484" s="14"/>
      <c r="V484" s="14"/>
      <c r="W484" s="14"/>
      <c r="X484" s="14"/>
      <c r="Y484" s="14"/>
      <c r="Z484" s="14"/>
      <c r="AA484" s="14"/>
      <c r="AB484" s="14"/>
      <c r="AC484" s="14"/>
      <c r="AD484" s="14"/>
      <c r="AE484" s="14"/>
      <c r="AT484" s="268" t="s">
        <v>216</v>
      </c>
      <c r="AU484" s="268" t="s">
        <v>81</v>
      </c>
      <c r="AV484" s="14" t="s">
        <v>81</v>
      </c>
      <c r="AW484" s="14" t="s">
        <v>30</v>
      </c>
      <c r="AX484" s="14" t="s">
        <v>73</v>
      </c>
      <c r="AY484" s="268" t="s">
        <v>205</v>
      </c>
    </row>
    <row r="485" s="13" customFormat="1">
      <c r="A485" s="13"/>
      <c r="B485" s="248"/>
      <c r="C485" s="249"/>
      <c r="D485" s="243" t="s">
        <v>216</v>
      </c>
      <c r="E485" s="250" t="s">
        <v>1</v>
      </c>
      <c r="F485" s="251" t="s">
        <v>7428</v>
      </c>
      <c r="G485" s="249"/>
      <c r="H485" s="250" t="s">
        <v>1</v>
      </c>
      <c r="I485" s="252"/>
      <c r="J485" s="249"/>
      <c r="K485" s="249"/>
      <c r="L485" s="253"/>
      <c r="M485" s="254"/>
      <c r="N485" s="255"/>
      <c r="O485" s="255"/>
      <c r="P485" s="255"/>
      <c r="Q485" s="255"/>
      <c r="R485" s="255"/>
      <c r="S485" s="255"/>
      <c r="T485" s="256"/>
      <c r="U485" s="13"/>
      <c r="V485" s="13"/>
      <c r="W485" s="13"/>
      <c r="X485" s="13"/>
      <c r="Y485" s="13"/>
      <c r="Z485" s="13"/>
      <c r="AA485" s="13"/>
      <c r="AB485" s="13"/>
      <c r="AC485" s="13"/>
      <c r="AD485" s="13"/>
      <c r="AE485" s="13"/>
      <c r="AT485" s="257" t="s">
        <v>216</v>
      </c>
      <c r="AU485" s="257" t="s">
        <v>81</v>
      </c>
      <c r="AV485" s="13" t="s">
        <v>79</v>
      </c>
      <c r="AW485" s="13" t="s">
        <v>30</v>
      </c>
      <c r="AX485" s="13" t="s">
        <v>73</v>
      </c>
      <c r="AY485" s="257" t="s">
        <v>205</v>
      </c>
    </row>
    <row r="486" s="13" customFormat="1">
      <c r="A486" s="13"/>
      <c r="B486" s="248"/>
      <c r="C486" s="249"/>
      <c r="D486" s="243" t="s">
        <v>216</v>
      </c>
      <c r="E486" s="250" t="s">
        <v>1</v>
      </c>
      <c r="F486" s="251" t="s">
        <v>1793</v>
      </c>
      <c r="G486" s="249"/>
      <c r="H486" s="250" t="s">
        <v>1</v>
      </c>
      <c r="I486" s="252"/>
      <c r="J486" s="249"/>
      <c r="K486" s="249"/>
      <c r="L486" s="253"/>
      <c r="M486" s="254"/>
      <c r="N486" s="255"/>
      <c r="O486" s="255"/>
      <c r="P486" s="255"/>
      <c r="Q486" s="255"/>
      <c r="R486" s="255"/>
      <c r="S486" s="255"/>
      <c r="T486" s="256"/>
      <c r="U486" s="13"/>
      <c r="V486" s="13"/>
      <c r="W486" s="13"/>
      <c r="X486" s="13"/>
      <c r="Y486" s="13"/>
      <c r="Z486" s="13"/>
      <c r="AA486" s="13"/>
      <c r="AB486" s="13"/>
      <c r="AC486" s="13"/>
      <c r="AD486" s="13"/>
      <c r="AE486" s="13"/>
      <c r="AT486" s="257" t="s">
        <v>216</v>
      </c>
      <c r="AU486" s="257" t="s">
        <v>81</v>
      </c>
      <c r="AV486" s="13" t="s">
        <v>79</v>
      </c>
      <c r="AW486" s="13" t="s">
        <v>30</v>
      </c>
      <c r="AX486" s="13" t="s">
        <v>73</v>
      </c>
      <c r="AY486" s="257" t="s">
        <v>205</v>
      </c>
    </row>
    <row r="487" s="14" customFormat="1">
      <c r="A487" s="14"/>
      <c r="B487" s="258"/>
      <c r="C487" s="259"/>
      <c r="D487" s="243" t="s">
        <v>216</v>
      </c>
      <c r="E487" s="260" t="s">
        <v>1</v>
      </c>
      <c r="F487" s="261" t="s">
        <v>7429</v>
      </c>
      <c r="G487" s="259"/>
      <c r="H487" s="262">
        <v>7.9909999999999997</v>
      </c>
      <c r="I487" s="263"/>
      <c r="J487" s="259"/>
      <c r="K487" s="259"/>
      <c r="L487" s="264"/>
      <c r="M487" s="265"/>
      <c r="N487" s="266"/>
      <c r="O487" s="266"/>
      <c r="P487" s="266"/>
      <c r="Q487" s="266"/>
      <c r="R487" s="266"/>
      <c r="S487" s="266"/>
      <c r="T487" s="267"/>
      <c r="U487" s="14"/>
      <c r="V487" s="14"/>
      <c r="W487" s="14"/>
      <c r="X487" s="14"/>
      <c r="Y487" s="14"/>
      <c r="Z487" s="14"/>
      <c r="AA487" s="14"/>
      <c r="AB487" s="14"/>
      <c r="AC487" s="14"/>
      <c r="AD487" s="14"/>
      <c r="AE487" s="14"/>
      <c r="AT487" s="268" t="s">
        <v>216</v>
      </c>
      <c r="AU487" s="268" t="s">
        <v>81</v>
      </c>
      <c r="AV487" s="14" t="s">
        <v>81</v>
      </c>
      <c r="AW487" s="14" t="s">
        <v>30</v>
      </c>
      <c r="AX487" s="14" t="s">
        <v>73</v>
      </c>
      <c r="AY487" s="268" t="s">
        <v>205</v>
      </c>
    </row>
    <row r="488" s="13" customFormat="1">
      <c r="A488" s="13"/>
      <c r="B488" s="248"/>
      <c r="C488" s="249"/>
      <c r="D488" s="243" t="s">
        <v>216</v>
      </c>
      <c r="E488" s="250" t="s">
        <v>1</v>
      </c>
      <c r="F488" s="251" t="s">
        <v>4982</v>
      </c>
      <c r="G488" s="249"/>
      <c r="H488" s="250" t="s">
        <v>1</v>
      </c>
      <c r="I488" s="252"/>
      <c r="J488" s="249"/>
      <c r="K488" s="249"/>
      <c r="L488" s="253"/>
      <c r="M488" s="254"/>
      <c r="N488" s="255"/>
      <c r="O488" s="255"/>
      <c r="P488" s="255"/>
      <c r="Q488" s="255"/>
      <c r="R488" s="255"/>
      <c r="S488" s="255"/>
      <c r="T488" s="256"/>
      <c r="U488" s="13"/>
      <c r="V488" s="13"/>
      <c r="W488" s="13"/>
      <c r="X488" s="13"/>
      <c r="Y488" s="13"/>
      <c r="Z488" s="13"/>
      <c r="AA488" s="13"/>
      <c r="AB488" s="13"/>
      <c r="AC488" s="13"/>
      <c r="AD488" s="13"/>
      <c r="AE488" s="13"/>
      <c r="AT488" s="257" t="s">
        <v>216</v>
      </c>
      <c r="AU488" s="257" t="s">
        <v>81</v>
      </c>
      <c r="AV488" s="13" t="s">
        <v>79</v>
      </c>
      <c r="AW488" s="13" t="s">
        <v>30</v>
      </c>
      <c r="AX488" s="13" t="s">
        <v>73</v>
      </c>
      <c r="AY488" s="257" t="s">
        <v>205</v>
      </c>
    </row>
    <row r="489" s="14" customFormat="1">
      <c r="A489" s="14"/>
      <c r="B489" s="258"/>
      <c r="C489" s="259"/>
      <c r="D489" s="243" t="s">
        <v>216</v>
      </c>
      <c r="E489" s="260" t="s">
        <v>1</v>
      </c>
      <c r="F489" s="261" t="s">
        <v>7430</v>
      </c>
      <c r="G489" s="259"/>
      <c r="H489" s="262">
        <v>9.968</v>
      </c>
      <c r="I489" s="263"/>
      <c r="J489" s="259"/>
      <c r="K489" s="259"/>
      <c r="L489" s="264"/>
      <c r="M489" s="265"/>
      <c r="N489" s="266"/>
      <c r="O489" s="266"/>
      <c r="P489" s="266"/>
      <c r="Q489" s="266"/>
      <c r="R489" s="266"/>
      <c r="S489" s="266"/>
      <c r="T489" s="267"/>
      <c r="U489" s="14"/>
      <c r="V489" s="14"/>
      <c r="W489" s="14"/>
      <c r="X489" s="14"/>
      <c r="Y489" s="14"/>
      <c r="Z489" s="14"/>
      <c r="AA489" s="14"/>
      <c r="AB489" s="14"/>
      <c r="AC489" s="14"/>
      <c r="AD489" s="14"/>
      <c r="AE489" s="14"/>
      <c r="AT489" s="268" t="s">
        <v>216</v>
      </c>
      <c r="AU489" s="268" t="s">
        <v>81</v>
      </c>
      <c r="AV489" s="14" t="s">
        <v>81</v>
      </c>
      <c r="AW489" s="14" t="s">
        <v>30</v>
      </c>
      <c r="AX489" s="14" t="s">
        <v>73</v>
      </c>
      <c r="AY489" s="268" t="s">
        <v>205</v>
      </c>
    </row>
    <row r="490" s="15" customFormat="1">
      <c r="A490" s="15"/>
      <c r="B490" s="269"/>
      <c r="C490" s="270"/>
      <c r="D490" s="243" t="s">
        <v>216</v>
      </c>
      <c r="E490" s="271" t="s">
        <v>1</v>
      </c>
      <c r="F490" s="272" t="s">
        <v>222</v>
      </c>
      <c r="G490" s="270"/>
      <c r="H490" s="273">
        <v>64.879000000000005</v>
      </c>
      <c r="I490" s="274"/>
      <c r="J490" s="270"/>
      <c r="K490" s="270"/>
      <c r="L490" s="275"/>
      <c r="M490" s="276"/>
      <c r="N490" s="277"/>
      <c r="O490" s="277"/>
      <c r="P490" s="277"/>
      <c r="Q490" s="277"/>
      <c r="R490" s="277"/>
      <c r="S490" s="277"/>
      <c r="T490" s="278"/>
      <c r="U490" s="15"/>
      <c r="V490" s="15"/>
      <c r="W490" s="15"/>
      <c r="X490" s="15"/>
      <c r="Y490" s="15"/>
      <c r="Z490" s="15"/>
      <c r="AA490" s="15"/>
      <c r="AB490" s="15"/>
      <c r="AC490" s="15"/>
      <c r="AD490" s="15"/>
      <c r="AE490" s="15"/>
      <c r="AT490" s="279" t="s">
        <v>216</v>
      </c>
      <c r="AU490" s="279" t="s">
        <v>81</v>
      </c>
      <c r="AV490" s="15" t="s">
        <v>212</v>
      </c>
      <c r="AW490" s="15" t="s">
        <v>30</v>
      </c>
      <c r="AX490" s="15" t="s">
        <v>79</v>
      </c>
      <c r="AY490" s="279" t="s">
        <v>205</v>
      </c>
    </row>
    <row r="491" s="2" customFormat="1" ht="24.15" customHeight="1">
      <c r="A491" s="39"/>
      <c r="B491" s="40"/>
      <c r="C491" s="230" t="s">
        <v>681</v>
      </c>
      <c r="D491" s="230" t="s">
        <v>207</v>
      </c>
      <c r="E491" s="231" t="s">
        <v>1956</v>
      </c>
      <c r="F491" s="232" t="s">
        <v>1957</v>
      </c>
      <c r="G491" s="233" t="s">
        <v>379</v>
      </c>
      <c r="H491" s="234">
        <v>120.48</v>
      </c>
      <c r="I491" s="235"/>
      <c r="J491" s="236">
        <f>ROUND(I491*H491,2)</f>
        <v>0</v>
      </c>
      <c r="K491" s="232" t="s">
        <v>211</v>
      </c>
      <c r="L491" s="45"/>
      <c r="M491" s="237" t="s">
        <v>1</v>
      </c>
      <c r="N491" s="238" t="s">
        <v>38</v>
      </c>
      <c r="O491" s="92"/>
      <c r="P491" s="239">
        <f>O491*H491</f>
        <v>0</v>
      </c>
      <c r="Q491" s="239">
        <v>0</v>
      </c>
      <c r="R491" s="239">
        <f>Q491*H491</f>
        <v>0</v>
      </c>
      <c r="S491" s="239">
        <v>0.01174</v>
      </c>
      <c r="T491" s="240">
        <f>S491*H491</f>
        <v>1.4144352</v>
      </c>
      <c r="U491" s="39"/>
      <c r="V491" s="39"/>
      <c r="W491" s="39"/>
      <c r="X491" s="39"/>
      <c r="Y491" s="39"/>
      <c r="Z491" s="39"/>
      <c r="AA491" s="39"/>
      <c r="AB491" s="39"/>
      <c r="AC491" s="39"/>
      <c r="AD491" s="39"/>
      <c r="AE491" s="39"/>
      <c r="AR491" s="241" t="s">
        <v>324</v>
      </c>
      <c r="AT491" s="241" t="s">
        <v>207</v>
      </c>
      <c r="AU491" s="241" t="s">
        <v>81</v>
      </c>
      <c r="AY491" s="18" t="s">
        <v>205</v>
      </c>
      <c r="BE491" s="242">
        <f>IF(N491="základní",J491,0)</f>
        <v>0</v>
      </c>
      <c r="BF491" s="242">
        <f>IF(N491="snížená",J491,0)</f>
        <v>0</v>
      </c>
      <c r="BG491" s="242">
        <f>IF(N491="zákl. přenesená",J491,0)</f>
        <v>0</v>
      </c>
      <c r="BH491" s="242">
        <f>IF(N491="sníž. přenesená",J491,0)</f>
        <v>0</v>
      </c>
      <c r="BI491" s="242">
        <f>IF(N491="nulová",J491,0)</f>
        <v>0</v>
      </c>
      <c r="BJ491" s="18" t="s">
        <v>79</v>
      </c>
      <c r="BK491" s="242">
        <f>ROUND(I491*H491,2)</f>
        <v>0</v>
      </c>
      <c r="BL491" s="18" t="s">
        <v>324</v>
      </c>
      <c r="BM491" s="241" t="s">
        <v>7431</v>
      </c>
    </row>
    <row r="492" s="2" customFormat="1">
      <c r="A492" s="39"/>
      <c r="B492" s="40"/>
      <c r="C492" s="41"/>
      <c r="D492" s="243" t="s">
        <v>214</v>
      </c>
      <c r="E492" s="41"/>
      <c r="F492" s="244" t="s">
        <v>1959</v>
      </c>
      <c r="G492" s="41"/>
      <c r="H492" s="41"/>
      <c r="I492" s="245"/>
      <c r="J492" s="41"/>
      <c r="K492" s="41"/>
      <c r="L492" s="45"/>
      <c r="M492" s="246"/>
      <c r="N492" s="247"/>
      <c r="O492" s="92"/>
      <c r="P492" s="92"/>
      <c r="Q492" s="92"/>
      <c r="R492" s="92"/>
      <c r="S492" s="92"/>
      <c r="T492" s="93"/>
      <c r="U492" s="39"/>
      <c r="V492" s="39"/>
      <c r="W492" s="39"/>
      <c r="X492" s="39"/>
      <c r="Y492" s="39"/>
      <c r="Z492" s="39"/>
      <c r="AA492" s="39"/>
      <c r="AB492" s="39"/>
      <c r="AC492" s="39"/>
      <c r="AD492" s="39"/>
      <c r="AE492" s="39"/>
      <c r="AT492" s="18" t="s">
        <v>214</v>
      </c>
      <c r="AU492" s="18" t="s">
        <v>81</v>
      </c>
    </row>
    <row r="493" s="13" customFormat="1">
      <c r="A493" s="13"/>
      <c r="B493" s="248"/>
      <c r="C493" s="249"/>
      <c r="D493" s="243" t="s">
        <v>216</v>
      </c>
      <c r="E493" s="250" t="s">
        <v>1</v>
      </c>
      <c r="F493" s="251" t="s">
        <v>1793</v>
      </c>
      <c r="G493" s="249"/>
      <c r="H493" s="250" t="s">
        <v>1</v>
      </c>
      <c r="I493" s="252"/>
      <c r="J493" s="249"/>
      <c r="K493" s="249"/>
      <c r="L493" s="253"/>
      <c r="M493" s="254"/>
      <c r="N493" s="255"/>
      <c r="O493" s="255"/>
      <c r="P493" s="255"/>
      <c r="Q493" s="255"/>
      <c r="R493" s="255"/>
      <c r="S493" s="255"/>
      <c r="T493" s="256"/>
      <c r="U493" s="13"/>
      <c r="V493" s="13"/>
      <c r="W493" s="13"/>
      <c r="X493" s="13"/>
      <c r="Y493" s="13"/>
      <c r="Z493" s="13"/>
      <c r="AA493" s="13"/>
      <c r="AB493" s="13"/>
      <c r="AC493" s="13"/>
      <c r="AD493" s="13"/>
      <c r="AE493" s="13"/>
      <c r="AT493" s="257" t="s">
        <v>216</v>
      </c>
      <c r="AU493" s="257" t="s">
        <v>81</v>
      </c>
      <c r="AV493" s="13" t="s">
        <v>79</v>
      </c>
      <c r="AW493" s="13" t="s">
        <v>30</v>
      </c>
      <c r="AX493" s="13" t="s">
        <v>73</v>
      </c>
      <c r="AY493" s="257" t="s">
        <v>205</v>
      </c>
    </row>
    <row r="494" s="14" customFormat="1">
      <c r="A494" s="14"/>
      <c r="B494" s="258"/>
      <c r="C494" s="259"/>
      <c r="D494" s="243" t="s">
        <v>216</v>
      </c>
      <c r="E494" s="260" t="s">
        <v>1</v>
      </c>
      <c r="F494" s="261" t="s">
        <v>7432</v>
      </c>
      <c r="G494" s="259"/>
      <c r="H494" s="262">
        <v>54.530000000000001</v>
      </c>
      <c r="I494" s="263"/>
      <c r="J494" s="259"/>
      <c r="K494" s="259"/>
      <c r="L494" s="264"/>
      <c r="M494" s="265"/>
      <c r="N494" s="266"/>
      <c r="O494" s="266"/>
      <c r="P494" s="266"/>
      <c r="Q494" s="266"/>
      <c r="R494" s="266"/>
      <c r="S494" s="266"/>
      <c r="T494" s="267"/>
      <c r="U494" s="14"/>
      <c r="V494" s="14"/>
      <c r="W494" s="14"/>
      <c r="X494" s="14"/>
      <c r="Y494" s="14"/>
      <c r="Z494" s="14"/>
      <c r="AA494" s="14"/>
      <c r="AB494" s="14"/>
      <c r="AC494" s="14"/>
      <c r="AD494" s="14"/>
      <c r="AE494" s="14"/>
      <c r="AT494" s="268" t="s">
        <v>216</v>
      </c>
      <c r="AU494" s="268" t="s">
        <v>81</v>
      </c>
      <c r="AV494" s="14" t="s">
        <v>81</v>
      </c>
      <c r="AW494" s="14" t="s">
        <v>30</v>
      </c>
      <c r="AX494" s="14" t="s">
        <v>73</v>
      </c>
      <c r="AY494" s="268" t="s">
        <v>205</v>
      </c>
    </row>
    <row r="495" s="13" customFormat="1">
      <c r="A495" s="13"/>
      <c r="B495" s="248"/>
      <c r="C495" s="249"/>
      <c r="D495" s="243" t="s">
        <v>216</v>
      </c>
      <c r="E495" s="250" t="s">
        <v>1</v>
      </c>
      <c r="F495" s="251" t="s">
        <v>4982</v>
      </c>
      <c r="G495" s="249"/>
      <c r="H495" s="250" t="s">
        <v>1</v>
      </c>
      <c r="I495" s="252"/>
      <c r="J495" s="249"/>
      <c r="K495" s="249"/>
      <c r="L495" s="253"/>
      <c r="M495" s="254"/>
      <c r="N495" s="255"/>
      <c r="O495" s="255"/>
      <c r="P495" s="255"/>
      <c r="Q495" s="255"/>
      <c r="R495" s="255"/>
      <c r="S495" s="255"/>
      <c r="T495" s="256"/>
      <c r="U495" s="13"/>
      <c r="V495" s="13"/>
      <c r="W495" s="13"/>
      <c r="X495" s="13"/>
      <c r="Y495" s="13"/>
      <c r="Z495" s="13"/>
      <c r="AA495" s="13"/>
      <c r="AB495" s="13"/>
      <c r="AC495" s="13"/>
      <c r="AD495" s="13"/>
      <c r="AE495" s="13"/>
      <c r="AT495" s="257" t="s">
        <v>216</v>
      </c>
      <c r="AU495" s="257" t="s">
        <v>81</v>
      </c>
      <c r="AV495" s="13" t="s">
        <v>79</v>
      </c>
      <c r="AW495" s="13" t="s">
        <v>30</v>
      </c>
      <c r="AX495" s="13" t="s">
        <v>73</v>
      </c>
      <c r="AY495" s="257" t="s">
        <v>205</v>
      </c>
    </row>
    <row r="496" s="14" customFormat="1">
      <c r="A496" s="14"/>
      <c r="B496" s="258"/>
      <c r="C496" s="259"/>
      <c r="D496" s="243" t="s">
        <v>216</v>
      </c>
      <c r="E496" s="260" t="s">
        <v>1</v>
      </c>
      <c r="F496" s="261" t="s">
        <v>7433</v>
      </c>
      <c r="G496" s="259"/>
      <c r="H496" s="262">
        <v>65.950000000000003</v>
      </c>
      <c r="I496" s="263"/>
      <c r="J496" s="259"/>
      <c r="K496" s="259"/>
      <c r="L496" s="264"/>
      <c r="M496" s="265"/>
      <c r="N496" s="266"/>
      <c r="O496" s="266"/>
      <c r="P496" s="266"/>
      <c r="Q496" s="266"/>
      <c r="R496" s="266"/>
      <c r="S496" s="266"/>
      <c r="T496" s="267"/>
      <c r="U496" s="14"/>
      <c r="V496" s="14"/>
      <c r="W496" s="14"/>
      <c r="X496" s="14"/>
      <c r="Y496" s="14"/>
      <c r="Z496" s="14"/>
      <c r="AA496" s="14"/>
      <c r="AB496" s="14"/>
      <c r="AC496" s="14"/>
      <c r="AD496" s="14"/>
      <c r="AE496" s="14"/>
      <c r="AT496" s="268" t="s">
        <v>216</v>
      </c>
      <c r="AU496" s="268" t="s">
        <v>81</v>
      </c>
      <c r="AV496" s="14" t="s">
        <v>81</v>
      </c>
      <c r="AW496" s="14" t="s">
        <v>30</v>
      </c>
      <c r="AX496" s="14" t="s">
        <v>73</v>
      </c>
      <c r="AY496" s="268" t="s">
        <v>205</v>
      </c>
    </row>
    <row r="497" s="15" customFormat="1">
      <c r="A497" s="15"/>
      <c r="B497" s="269"/>
      <c r="C497" s="270"/>
      <c r="D497" s="243" t="s">
        <v>216</v>
      </c>
      <c r="E497" s="271" t="s">
        <v>1</v>
      </c>
      <c r="F497" s="272" t="s">
        <v>222</v>
      </c>
      <c r="G497" s="270"/>
      <c r="H497" s="273">
        <v>120.48</v>
      </c>
      <c r="I497" s="274"/>
      <c r="J497" s="270"/>
      <c r="K497" s="270"/>
      <c r="L497" s="275"/>
      <c r="M497" s="276"/>
      <c r="N497" s="277"/>
      <c r="O497" s="277"/>
      <c r="P497" s="277"/>
      <c r="Q497" s="277"/>
      <c r="R497" s="277"/>
      <c r="S497" s="277"/>
      <c r="T497" s="278"/>
      <c r="U497" s="15"/>
      <c r="V497" s="15"/>
      <c r="W497" s="15"/>
      <c r="X497" s="15"/>
      <c r="Y497" s="15"/>
      <c r="Z497" s="15"/>
      <c r="AA497" s="15"/>
      <c r="AB497" s="15"/>
      <c r="AC497" s="15"/>
      <c r="AD497" s="15"/>
      <c r="AE497" s="15"/>
      <c r="AT497" s="279" t="s">
        <v>216</v>
      </c>
      <c r="AU497" s="279" t="s">
        <v>81</v>
      </c>
      <c r="AV497" s="15" t="s">
        <v>212</v>
      </c>
      <c r="AW497" s="15" t="s">
        <v>30</v>
      </c>
      <c r="AX497" s="15" t="s">
        <v>79</v>
      </c>
      <c r="AY497" s="279" t="s">
        <v>205</v>
      </c>
    </row>
    <row r="498" s="2" customFormat="1" ht="24.15" customHeight="1">
      <c r="A498" s="39"/>
      <c r="B498" s="40"/>
      <c r="C498" s="230" t="s">
        <v>686</v>
      </c>
      <c r="D498" s="230" t="s">
        <v>207</v>
      </c>
      <c r="E498" s="231" t="s">
        <v>7434</v>
      </c>
      <c r="F498" s="232" t="s">
        <v>7435</v>
      </c>
      <c r="G498" s="233" t="s">
        <v>157</v>
      </c>
      <c r="H498" s="234">
        <v>17.959</v>
      </c>
      <c r="I498" s="235"/>
      <c r="J498" s="236">
        <f>ROUND(I498*H498,2)</f>
        <v>0</v>
      </c>
      <c r="K498" s="232" t="s">
        <v>211</v>
      </c>
      <c r="L498" s="45"/>
      <c r="M498" s="237" t="s">
        <v>1</v>
      </c>
      <c r="N498" s="238" t="s">
        <v>38</v>
      </c>
      <c r="O498" s="92"/>
      <c r="P498" s="239">
        <f>O498*H498</f>
        <v>0</v>
      </c>
      <c r="Q498" s="239">
        <v>0</v>
      </c>
      <c r="R498" s="239">
        <f>Q498*H498</f>
        <v>0</v>
      </c>
      <c r="S498" s="239">
        <v>0.083169999999999994</v>
      </c>
      <c r="T498" s="240">
        <f>S498*H498</f>
        <v>1.49365003</v>
      </c>
      <c r="U498" s="39"/>
      <c r="V498" s="39"/>
      <c r="W498" s="39"/>
      <c r="X498" s="39"/>
      <c r="Y498" s="39"/>
      <c r="Z498" s="39"/>
      <c r="AA498" s="39"/>
      <c r="AB498" s="39"/>
      <c r="AC498" s="39"/>
      <c r="AD498" s="39"/>
      <c r="AE498" s="39"/>
      <c r="AR498" s="241" t="s">
        <v>324</v>
      </c>
      <c r="AT498" s="241" t="s">
        <v>207</v>
      </c>
      <c r="AU498" s="241" t="s">
        <v>81</v>
      </c>
      <c r="AY498" s="18" t="s">
        <v>205</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324</v>
      </c>
      <c r="BM498" s="241" t="s">
        <v>7436</v>
      </c>
    </row>
    <row r="499" s="2" customFormat="1">
      <c r="A499" s="39"/>
      <c r="B499" s="40"/>
      <c r="C499" s="41"/>
      <c r="D499" s="243" t="s">
        <v>214</v>
      </c>
      <c r="E499" s="41"/>
      <c r="F499" s="244" t="s">
        <v>7435</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214</v>
      </c>
      <c r="AU499" s="18" t="s">
        <v>81</v>
      </c>
    </row>
    <row r="500" s="13" customFormat="1">
      <c r="A500" s="13"/>
      <c r="B500" s="248"/>
      <c r="C500" s="249"/>
      <c r="D500" s="243" t="s">
        <v>216</v>
      </c>
      <c r="E500" s="250" t="s">
        <v>1</v>
      </c>
      <c r="F500" s="251" t="s">
        <v>7428</v>
      </c>
      <c r="G500" s="249"/>
      <c r="H500" s="250" t="s">
        <v>1</v>
      </c>
      <c r="I500" s="252"/>
      <c r="J500" s="249"/>
      <c r="K500" s="249"/>
      <c r="L500" s="253"/>
      <c r="M500" s="254"/>
      <c r="N500" s="255"/>
      <c r="O500" s="255"/>
      <c r="P500" s="255"/>
      <c r="Q500" s="255"/>
      <c r="R500" s="255"/>
      <c r="S500" s="255"/>
      <c r="T500" s="256"/>
      <c r="U500" s="13"/>
      <c r="V500" s="13"/>
      <c r="W500" s="13"/>
      <c r="X500" s="13"/>
      <c r="Y500" s="13"/>
      <c r="Z500" s="13"/>
      <c r="AA500" s="13"/>
      <c r="AB500" s="13"/>
      <c r="AC500" s="13"/>
      <c r="AD500" s="13"/>
      <c r="AE500" s="13"/>
      <c r="AT500" s="257" t="s">
        <v>216</v>
      </c>
      <c r="AU500" s="257" t="s">
        <v>81</v>
      </c>
      <c r="AV500" s="13" t="s">
        <v>79</v>
      </c>
      <c r="AW500" s="13" t="s">
        <v>30</v>
      </c>
      <c r="AX500" s="13" t="s">
        <v>73</v>
      </c>
      <c r="AY500" s="257" t="s">
        <v>205</v>
      </c>
    </row>
    <row r="501" s="13" customFormat="1">
      <c r="A501" s="13"/>
      <c r="B501" s="248"/>
      <c r="C501" s="249"/>
      <c r="D501" s="243" t="s">
        <v>216</v>
      </c>
      <c r="E501" s="250" t="s">
        <v>1</v>
      </c>
      <c r="F501" s="251" t="s">
        <v>1793</v>
      </c>
      <c r="G501" s="249"/>
      <c r="H501" s="250" t="s">
        <v>1</v>
      </c>
      <c r="I501" s="252"/>
      <c r="J501" s="249"/>
      <c r="K501" s="249"/>
      <c r="L501" s="253"/>
      <c r="M501" s="254"/>
      <c r="N501" s="255"/>
      <c r="O501" s="255"/>
      <c r="P501" s="255"/>
      <c r="Q501" s="255"/>
      <c r="R501" s="255"/>
      <c r="S501" s="255"/>
      <c r="T501" s="256"/>
      <c r="U501" s="13"/>
      <c r="V501" s="13"/>
      <c r="W501" s="13"/>
      <c r="X501" s="13"/>
      <c r="Y501" s="13"/>
      <c r="Z501" s="13"/>
      <c r="AA501" s="13"/>
      <c r="AB501" s="13"/>
      <c r="AC501" s="13"/>
      <c r="AD501" s="13"/>
      <c r="AE501" s="13"/>
      <c r="AT501" s="257" t="s">
        <v>216</v>
      </c>
      <c r="AU501" s="257" t="s">
        <v>81</v>
      </c>
      <c r="AV501" s="13" t="s">
        <v>79</v>
      </c>
      <c r="AW501" s="13" t="s">
        <v>30</v>
      </c>
      <c r="AX501" s="13" t="s">
        <v>73</v>
      </c>
      <c r="AY501" s="257" t="s">
        <v>205</v>
      </c>
    </row>
    <row r="502" s="14" customFormat="1">
      <c r="A502" s="14"/>
      <c r="B502" s="258"/>
      <c r="C502" s="259"/>
      <c r="D502" s="243" t="s">
        <v>216</v>
      </c>
      <c r="E502" s="260" t="s">
        <v>1</v>
      </c>
      <c r="F502" s="261" t="s">
        <v>7429</v>
      </c>
      <c r="G502" s="259"/>
      <c r="H502" s="262">
        <v>7.9909999999999997</v>
      </c>
      <c r="I502" s="263"/>
      <c r="J502" s="259"/>
      <c r="K502" s="259"/>
      <c r="L502" s="264"/>
      <c r="M502" s="265"/>
      <c r="N502" s="266"/>
      <c r="O502" s="266"/>
      <c r="P502" s="266"/>
      <c r="Q502" s="266"/>
      <c r="R502" s="266"/>
      <c r="S502" s="266"/>
      <c r="T502" s="267"/>
      <c r="U502" s="14"/>
      <c r="V502" s="14"/>
      <c r="W502" s="14"/>
      <c r="X502" s="14"/>
      <c r="Y502" s="14"/>
      <c r="Z502" s="14"/>
      <c r="AA502" s="14"/>
      <c r="AB502" s="14"/>
      <c r="AC502" s="14"/>
      <c r="AD502" s="14"/>
      <c r="AE502" s="14"/>
      <c r="AT502" s="268" t="s">
        <v>216</v>
      </c>
      <c r="AU502" s="268" t="s">
        <v>81</v>
      </c>
      <c r="AV502" s="14" t="s">
        <v>81</v>
      </c>
      <c r="AW502" s="14" t="s">
        <v>30</v>
      </c>
      <c r="AX502" s="14" t="s">
        <v>73</v>
      </c>
      <c r="AY502" s="268" t="s">
        <v>205</v>
      </c>
    </row>
    <row r="503" s="13" customFormat="1">
      <c r="A503" s="13"/>
      <c r="B503" s="248"/>
      <c r="C503" s="249"/>
      <c r="D503" s="243" t="s">
        <v>216</v>
      </c>
      <c r="E503" s="250" t="s">
        <v>1</v>
      </c>
      <c r="F503" s="251" t="s">
        <v>4982</v>
      </c>
      <c r="G503" s="249"/>
      <c r="H503" s="250" t="s">
        <v>1</v>
      </c>
      <c r="I503" s="252"/>
      <c r="J503" s="249"/>
      <c r="K503" s="249"/>
      <c r="L503" s="253"/>
      <c r="M503" s="254"/>
      <c r="N503" s="255"/>
      <c r="O503" s="255"/>
      <c r="P503" s="255"/>
      <c r="Q503" s="255"/>
      <c r="R503" s="255"/>
      <c r="S503" s="255"/>
      <c r="T503" s="256"/>
      <c r="U503" s="13"/>
      <c r="V503" s="13"/>
      <c r="W503" s="13"/>
      <c r="X503" s="13"/>
      <c r="Y503" s="13"/>
      <c r="Z503" s="13"/>
      <c r="AA503" s="13"/>
      <c r="AB503" s="13"/>
      <c r="AC503" s="13"/>
      <c r="AD503" s="13"/>
      <c r="AE503" s="13"/>
      <c r="AT503" s="257" t="s">
        <v>216</v>
      </c>
      <c r="AU503" s="257" t="s">
        <v>81</v>
      </c>
      <c r="AV503" s="13" t="s">
        <v>79</v>
      </c>
      <c r="AW503" s="13" t="s">
        <v>30</v>
      </c>
      <c r="AX503" s="13" t="s">
        <v>73</v>
      </c>
      <c r="AY503" s="257" t="s">
        <v>205</v>
      </c>
    </row>
    <row r="504" s="14" customFormat="1">
      <c r="A504" s="14"/>
      <c r="B504" s="258"/>
      <c r="C504" s="259"/>
      <c r="D504" s="243" t="s">
        <v>216</v>
      </c>
      <c r="E504" s="260" t="s">
        <v>1</v>
      </c>
      <c r="F504" s="261" t="s">
        <v>7430</v>
      </c>
      <c r="G504" s="259"/>
      <c r="H504" s="262">
        <v>9.968</v>
      </c>
      <c r="I504" s="263"/>
      <c r="J504" s="259"/>
      <c r="K504" s="259"/>
      <c r="L504" s="264"/>
      <c r="M504" s="265"/>
      <c r="N504" s="266"/>
      <c r="O504" s="266"/>
      <c r="P504" s="266"/>
      <c r="Q504" s="266"/>
      <c r="R504" s="266"/>
      <c r="S504" s="266"/>
      <c r="T504" s="267"/>
      <c r="U504" s="14"/>
      <c r="V504" s="14"/>
      <c r="W504" s="14"/>
      <c r="X504" s="14"/>
      <c r="Y504" s="14"/>
      <c r="Z504" s="14"/>
      <c r="AA504" s="14"/>
      <c r="AB504" s="14"/>
      <c r="AC504" s="14"/>
      <c r="AD504" s="14"/>
      <c r="AE504" s="14"/>
      <c r="AT504" s="268" t="s">
        <v>216</v>
      </c>
      <c r="AU504" s="268" t="s">
        <v>81</v>
      </c>
      <c r="AV504" s="14" t="s">
        <v>81</v>
      </c>
      <c r="AW504" s="14" t="s">
        <v>30</v>
      </c>
      <c r="AX504" s="14" t="s">
        <v>73</v>
      </c>
      <c r="AY504" s="268" t="s">
        <v>205</v>
      </c>
    </row>
    <row r="505" s="15" customFormat="1">
      <c r="A505" s="15"/>
      <c r="B505" s="269"/>
      <c r="C505" s="270"/>
      <c r="D505" s="243" t="s">
        <v>216</v>
      </c>
      <c r="E505" s="271" t="s">
        <v>1</v>
      </c>
      <c r="F505" s="272" t="s">
        <v>222</v>
      </c>
      <c r="G505" s="270"/>
      <c r="H505" s="273">
        <v>17.959</v>
      </c>
      <c r="I505" s="274"/>
      <c r="J505" s="270"/>
      <c r="K505" s="270"/>
      <c r="L505" s="275"/>
      <c r="M505" s="276"/>
      <c r="N505" s="277"/>
      <c r="O505" s="277"/>
      <c r="P505" s="277"/>
      <c r="Q505" s="277"/>
      <c r="R505" s="277"/>
      <c r="S505" s="277"/>
      <c r="T505" s="278"/>
      <c r="U505" s="15"/>
      <c r="V505" s="15"/>
      <c r="W505" s="15"/>
      <c r="X505" s="15"/>
      <c r="Y505" s="15"/>
      <c r="Z505" s="15"/>
      <c r="AA505" s="15"/>
      <c r="AB505" s="15"/>
      <c r="AC505" s="15"/>
      <c r="AD505" s="15"/>
      <c r="AE505" s="15"/>
      <c r="AT505" s="279" t="s">
        <v>216</v>
      </c>
      <c r="AU505" s="279" t="s">
        <v>81</v>
      </c>
      <c r="AV505" s="15" t="s">
        <v>212</v>
      </c>
      <c r="AW505" s="15" t="s">
        <v>30</v>
      </c>
      <c r="AX505" s="15" t="s">
        <v>79</v>
      </c>
      <c r="AY505" s="279" t="s">
        <v>205</v>
      </c>
    </row>
    <row r="506" s="2" customFormat="1" ht="16.5" customHeight="1">
      <c r="A506" s="39"/>
      <c r="B506" s="40"/>
      <c r="C506" s="230" t="s">
        <v>692</v>
      </c>
      <c r="D506" s="230" t="s">
        <v>207</v>
      </c>
      <c r="E506" s="231" t="s">
        <v>7437</v>
      </c>
      <c r="F506" s="232" t="s">
        <v>7438</v>
      </c>
      <c r="G506" s="233" t="s">
        <v>157</v>
      </c>
      <c r="H506" s="234">
        <v>166.63999999999999</v>
      </c>
      <c r="I506" s="235"/>
      <c r="J506" s="236">
        <f>ROUND(I506*H506,2)</f>
        <v>0</v>
      </c>
      <c r="K506" s="232" t="s">
        <v>211</v>
      </c>
      <c r="L506" s="45"/>
      <c r="M506" s="237" t="s">
        <v>1</v>
      </c>
      <c r="N506" s="238" t="s">
        <v>38</v>
      </c>
      <c r="O506" s="92"/>
      <c r="P506" s="239">
        <f>O506*H506</f>
        <v>0</v>
      </c>
      <c r="Q506" s="239">
        <v>0</v>
      </c>
      <c r="R506" s="239">
        <f>Q506*H506</f>
        <v>0</v>
      </c>
      <c r="S506" s="239">
        <v>0.035299999999999998</v>
      </c>
      <c r="T506" s="240">
        <f>S506*H506</f>
        <v>5.8823919999999994</v>
      </c>
      <c r="U506" s="39"/>
      <c r="V506" s="39"/>
      <c r="W506" s="39"/>
      <c r="X506" s="39"/>
      <c r="Y506" s="39"/>
      <c r="Z506" s="39"/>
      <c r="AA506" s="39"/>
      <c r="AB506" s="39"/>
      <c r="AC506" s="39"/>
      <c r="AD506" s="39"/>
      <c r="AE506" s="39"/>
      <c r="AR506" s="241" t="s">
        <v>324</v>
      </c>
      <c r="AT506" s="241" t="s">
        <v>207</v>
      </c>
      <c r="AU506" s="241" t="s">
        <v>81</v>
      </c>
      <c r="AY506" s="18" t="s">
        <v>205</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324</v>
      </c>
      <c r="BM506" s="241" t="s">
        <v>7439</v>
      </c>
    </row>
    <row r="507" s="2" customFormat="1">
      <c r="A507" s="39"/>
      <c r="B507" s="40"/>
      <c r="C507" s="41"/>
      <c r="D507" s="243" t="s">
        <v>214</v>
      </c>
      <c r="E507" s="41"/>
      <c r="F507" s="244" t="s">
        <v>7438</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214</v>
      </c>
      <c r="AU507" s="18" t="s">
        <v>81</v>
      </c>
    </row>
    <row r="508" s="13" customFormat="1">
      <c r="A508" s="13"/>
      <c r="B508" s="248"/>
      <c r="C508" s="249"/>
      <c r="D508" s="243" t="s">
        <v>216</v>
      </c>
      <c r="E508" s="250" t="s">
        <v>1</v>
      </c>
      <c r="F508" s="251" t="s">
        <v>2011</v>
      </c>
      <c r="G508" s="249"/>
      <c r="H508" s="250" t="s">
        <v>1</v>
      </c>
      <c r="I508" s="252"/>
      <c r="J508" s="249"/>
      <c r="K508" s="249"/>
      <c r="L508" s="253"/>
      <c r="M508" s="254"/>
      <c r="N508" s="255"/>
      <c r="O508" s="255"/>
      <c r="P508" s="255"/>
      <c r="Q508" s="255"/>
      <c r="R508" s="255"/>
      <c r="S508" s="255"/>
      <c r="T508" s="256"/>
      <c r="U508" s="13"/>
      <c r="V508" s="13"/>
      <c r="W508" s="13"/>
      <c r="X508" s="13"/>
      <c r="Y508" s="13"/>
      <c r="Z508" s="13"/>
      <c r="AA508" s="13"/>
      <c r="AB508" s="13"/>
      <c r="AC508" s="13"/>
      <c r="AD508" s="13"/>
      <c r="AE508" s="13"/>
      <c r="AT508" s="257" t="s">
        <v>216</v>
      </c>
      <c r="AU508" s="257" t="s">
        <v>81</v>
      </c>
      <c r="AV508" s="13" t="s">
        <v>79</v>
      </c>
      <c r="AW508" s="13" t="s">
        <v>30</v>
      </c>
      <c r="AX508" s="13" t="s">
        <v>73</v>
      </c>
      <c r="AY508" s="257" t="s">
        <v>205</v>
      </c>
    </row>
    <row r="509" s="14" customFormat="1">
      <c r="A509" s="14"/>
      <c r="B509" s="258"/>
      <c r="C509" s="259"/>
      <c r="D509" s="243" t="s">
        <v>216</v>
      </c>
      <c r="E509" s="260" t="s">
        <v>1</v>
      </c>
      <c r="F509" s="261" t="s">
        <v>7424</v>
      </c>
      <c r="G509" s="259"/>
      <c r="H509" s="262">
        <v>8.6300000000000008</v>
      </c>
      <c r="I509" s="263"/>
      <c r="J509" s="259"/>
      <c r="K509" s="259"/>
      <c r="L509" s="264"/>
      <c r="M509" s="265"/>
      <c r="N509" s="266"/>
      <c r="O509" s="266"/>
      <c r="P509" s="266"/>
      <c r="Q509" s="266"/>
      <c r="R509" s="266"/>
      <c r="S509" s="266"/>
      <c r="T509" s="267"/>
      <c r="U509" s="14"/>
      <c r="V509" s="14"/>
      <c r="W509" s="14"/>
      <c r="X509" s="14"/>
      <c r="Y509" s="14"/>
      <c r="Z509" s="14"/>
      <c r="AA509" s="14"/>
      <c r="AB509" s="14"/>
      <c r="AC509" s="14"/>
      <c r="AD509" s="14"/>
      <c r="AE509" s="14"/>
      <c r="AT509" s="268" t="s">
        <v>216</v>
      </c>
      <c r="AU509" s="268" t="s">
        <v>81</v>
      </c>
      <c r="AV509" s="14" t="s">
        <v>81</v>
      </c>
      <c r="AW509" s="14" t="s">
        <v>30</v>
      </c>
      <c r="AX509" s="14" t="s">
        <v>73</v>
      </c>
      <c r="AY509" s="268" t="s">
        <v>205</v>
      </c>
    </row>
    <row r="510" s="13" customFormat="1">
      <c r="A510" s="13"/>
      <c r="B510" s="248"/>
      <c r="C510" s="249"/>
      <c r="D510" s="243" t="s">
        <v>216</v>
      </c>
      <c r="E510" s="250" t="s">
        <v>1</v>
      </c>
      <c r="F510" s="251" t="s">
        <v>1799</v>
      </c>
      <c r="G510" s="249"/>
      <c r="H510" s="250" t="s">
        <v>1</v>
      </c>
      <c r="I510" s="252"/>
      <c r="J510" s="249"/>
      <c r="K510" s="249"/>
      <c r="L510" s="253"/>
      <c r="M510" s="254"/>
      <c r="N510" s="255"/>
      <c r="O510" s="255"/>
      <c r="P510" s="255"/>
      <c r="Q510" s="255"/>
      <c r="R510" s="255"/>
      <c r="S510" s="255"/>
      <c r="T510" s="256"/>
      <c r="U510" s="13"/>
      <c r="V510" s="13"/>
      <c r="W510" s="13"/>
      <c r="X510" s="13"/>
      <c r="Y510" s="13"/>
      <c r="Z510" s="13"/>
      <c r="AA510" s="13"/>
      <c r="AB510" s="13"/>
      <c r="AC510" s="13"/>
      <c r="AD510" s="13"/>
      <c r="AE510" s="13"/>
      <c r="AT510" s="257" t="s">
        <v>216</v>
      </c>
      <c r="AU510" s="257" t="s">
        <v>81</v>
      </c>
      <c r="AV510" s="13" t="s">
        <v>79</v>
      </c>
      <c r="AW510" s="13" t="s">
        <v>30</v>
      </c>
      <c r="AX510" s="13" t="s">
        <v>73</v>
      </c>
      <c r="AY510" s="257" t="s">
        <v>205</v>
      </c>
    </row>
    <row r="511" s="14" customFormat="1">
      <c r="A511" s="14"/>
      <c r="B511" s="258"/>
      <c r="C511" s="259"/>
      <c r="D511" s="243" t="s">
        <v>216</v>
      </c>
      <c r="E511" s="260" t="s">
        <v>1</v>
      </c>
      <c r="F511" s="261" t="s">
        <v>7425</v>
      </c>
      <c r="G511" s="259"/>
      <c r="H511" s="262">
        <v>6.3600000000000003</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216</v>
      </c>
      <c r="AU511" s="268" t="s">
        <v>81</v>
      </c>
      <c r="AV511" s="14" t="s">
        <v>81</v>
      </c>
      <c r="AW511" s="14" t="s">
        <v>30</v>
      </c>
      <c r="AX511" s="14" t="s">
        <v>73</v>
      </c>
      <c r="AY511" s="268" t="s">
        <v>205</v>
      </c>
    </row>
    <row r="512" s="13" customFormat="1">
      <c r="A512" s="13"/>
      <c r="B512" s="248"/>
      <c r="C512" s="249"/>
      <c r="D512" s="243" t="s">
        <v>216</v>
      </c>
      <c r="E512" s="250" t="s">
        <v>1</v>
      </c>
      <c r="F512" s="251" t="s">
        <v>1783</v>
      </c>
      <c r="G512" s="249"/>
      <c r="H512" s="250" t="s">
        <v>1</v>
      </c>
      <c r="I512" s="252"/>
      <c r="J512" s="249"/>
      <c r="K512" s="249"/>
      <c r="L512" s="253"/>
      <c r="M512" s="254"/>
      <c r="N512" s="255"/>
      <c r="O512" s="255"/>
      <c r="P512" s="255"/>
      <c r="Q512" s="255"/>
      <c r="R512" s="255"/>
      <c r="S512" s="255"/>
      <c r="T512" s="256"/>
      <c r="U512" s="13"/>
      <c r="V512" s="13"/>
      <c r="W512" s="13"/>
      <c r="X512" s="13"/>
      <c r="Y512" s="13"/>
      <c r="Z512" s="13"/>
      <c r="AA512" s="13"/>
      <c r="AB512" s="13"/>
      <c r="AC512" s="13"/>
      <c r="AD512" s="13"/>
      <c r="AE512" s="13"/>
      <c r="AT512" s="257" t="s">
        <v>216</v>
      </c>
      <c r="AU512" s="257" t="s">
        <v>81</v>
      </c>
      <c r="AV512" s="13" t="s">
        <v>79</v>
      </c>
      <c r="AW512" s="13" t="s">
        <v>30</v>
      </c>
      <c r="AX512" s="13" t="s">
        <v>73</v>
      </c>
      <c r="AY512" s="257" t="s">
        <v>205</v>
      </c>
    </row>
    <row r="513" s="14" customFormat="1">
      <c r="A513" s="14"/>
      <c r="B513" s="258"/>
      <c r="C513" s="259"/>
      <c r="D513" s="243" t="s">
        <v>216</v>
      </c>
      <c r="E513" s="260" t="s">
        <v>1</v>
      </c>
      <c r="F513" s="261" t="s">
        <v>2283</v>
      </c>
      <c r="G513" s="259"/>
      <c r="H513" s="262">
        <v>1.52</v>
      </c>
      <c r="I513" s="263"/>
      <c r="J513" s="259"/>
      <c r="K513" s="259"/>
      <c r="L513" s="264"/>
      <c r="M513" s="265"/>
      <c r="N513" s="266"/>
      <c r="O513" s="266"/>
      <c r="P513" s="266"/>
      <c r="Q513" s="266"/>
      <c r="R513" s="266"/>
      <c r="S513" s="266"/>
      <c r="T513" s="267"/>
      <c r="U513" s="14"/>
      <c r="V513" s="14"/>
      <c r="W513" s="14"/>
      <c r="X513" s="14"/>
      <c r="Y513" s="14"/>
      <c r="Z513" s="14"/>
      <c r="AA513" s="14"/>
      <c r="AB513" s="14"/>
      <c r="AC513" s="14"/>
      <c r="AD513" s="14"/>
      <c r="AE513" s="14"/>
      <c r="AT513" s="268" t="s">
        <v>216</v>
      </c>
      <c r="AU513" s="268" t="s">
        <v>81</v>
      </c>
      <c r="AV513" s="14" t="s">
        <v>81</v>
      </c>
      <c r="AW513" s="14" t="s">
        <v>30</v>
      </c>
      <c r="AX513" s="14" t="s">
        <v>73</v>
      </c>
      <c r="AY513" s="268" t="s">
        <v>205</v>
      </c>
    </row>
    <row r="514" s="13" customFormat="1">
      <c r="A514" s="13"/>
      <c r="B514" s="248"/>
      <c r="C514" s="249"/>
      <c r="D514" s="243" t="s">
        <v>216</v>
      </c>
      <c r="E514" s="250" t="s">
        <v>1</v>
      </c>
      <c r="F514" s="251" t="s">
        <v>1787</v>
      </c>
      <c r="G514" s="249"/>
      <c r="H514" s="250" t="s">
        <v>1</v>
      </c>
      <c r="I514" s="252"/>
      <c r="J514" s="249"/>
      <c r="K514" s="249"/>
      <c r="L514" s="253"/>
      <c r="M514" s="254"/>
      <c r="N514" s="255"/>
      <c r="O514" s="255"/>
      <c r="P514" s="255"/>
      <c r="Q514" s="255"/>
      <c r="R514" s="255"/>
      <c r="S514" s="255"/>
      <c r="T514" s="256"/>
      <c r="U514" s="13"/>
      <c r="V514" s="13"/>
      <c r="W514" s="13"/>
      <c r="X514" s="13"/>
      <c r="Y514" s="13"/>
      <c r="Z514" s="13"/>
      <c r="AA514" s="13"/>
      <c r="AB514" s="13"/>
      <c r="AC514" s="13"/>
      <c r="AD514" s="13"/>
      <c r="AE514" s="13"/>
      <c r="AT514" s="257" t="s">
        <v>216</v>
      </c>
      <c r="AU514" s="257" t="s">
        <v>81</v>
      </c>
      <c r="AV514" s="13" t="s">
        <v>79</v>
      </c>
      <c r="AW514" s="13" t="s">
        <v>30</v>
      </c>
      <c r="AX514" s="13" t="s">
        <v>73</v>
      </c>
      <c r="AY514" s="257" t="s">
        <v>205</v>
      </c>
    </row>
    <row r="515" s="14" customFormat="1">
      <c r="A515" s="14"/>
      <c r="B515" s="258"/>
      <c r="C515" s="259"/>
      <c r="D515" s="243" t="s">
        <v>216</v>
      </c>
      <c r="E515" s="260" t="s">
        <v>1</v>
      </c>
      <c r="F515" s="261" t="s">
        <v>7426</v>
      </c>
      <c r="G515" s="259"/>
      <c r="H515" s="262">
        <v>14.91</v>
      </c>
      <c r="I515" s="263"/>
      <c r="J515" s="259"/>
      <c r="K515" s="259"/>
      <c r="L515" s="264"/>
      <c r="M515" s="265"/>
      <c r="N515" s="266"/>
      <c r="O515" s="266"/>
      <c r="P515" s="266"/>
      <c r="Q515" s="266"/>
      <c r="R515" s="266"/>
      <c r="S515" s="266"/>
      <c r="T515" s="267"/>
      <c r="U515" s="14"/>
      <c r="V515" s="14"/>
      <c r="W515" s="14"/>
      <c r="X515" s="14"/>
      <c r="Y515" s="14"/>
      <c r="Z515" s="14"/>
      <c r="AA515" s="14"/>
      <c r="AB515" s="14"/>
      <c r="AC515" s="14"/>
      <c r="AD515" s="14"/>
      <c r="AE515" s="14"/>
      <c r="AT515" s="268" t="s">
        <v>216</v>
      </c>
      <c r="AU515" s="268" t="s">
        <v>81</v>
      </c>
      <c r="AV515" s="14" t="s">
        <v>81</v>
      </c>
      <c r="AW515" s="14" t="s">
        <v>30</v>
      </c>
      <c r="AX515" s="14" t="s">
        <v>73</v>
      </c>
      <c r="AY515" s="268" t="s">
        <v>205</v>
      </c>
    </row>
    <row r="516" s="13" customFormat="1">
      <c r="A516" s="13"/>
      <c r="B516" s="248"/>
      <c r="C516" s="249"/>
      <c r="D516" s="243" t="s">
        <v>216</v>
      </c>
      <c r="E516" s="250" t="s">
        <v>1</v>
      </c>
      <c r="F516" s="251" t="s">
        <v>1793</v>
      </c>
      <c r="G516" s="249"/>
      <c r="H516" s="250" t="s">
        <v>1</v>
      </c>
      <c r="I516" s="252"/>
      <c r="J516" s="249"/>
      <c r="K516" s="249"/>
      <c r="L516" s="253"/>
      <c r="M516" s="254"/>
      <c r="N516" s="255"/>
      <c r="O516" s="255"/>
      <c r="P516" s="255"/>
      <c r="Q516" s="255"/>
      <c r="R516" s="255"/>
      <c r="S516" s="255"/>
      <c r="T516" s="256"/>
      <c r="U516" s="13"/>
      <c r="V516" s="13"/>
      <c r="W516" s="13"/>
      <c r="X516" s="13"/>
      <c r="Y516" s="13"/>
      <c r="Z516" s="13"/>
      <c r="AA516" s="13"/>
      <c r="AB516" s="13"/>
      <c r="AC516" s="13"/>
      <c r="AD516" s="13"/>
      <c r="AE516" s="13"/>
      <c r="AT516" s="257" t="s">
        <v>216</v>
      </c>
      <c r="AU516" s="257" t="s">
        <v>81</v>
      </c>
      <c r="AV516" s="13" t="s">
        <v>79</v>
      </c>
      <c r="AW516" s="13" t="s">
        <v>30</v>
      </c>
      <c r="AX516" s="13" t="s">
        <v>73</v>
      </c>
      <c r="AY516" s="257" t="s">
        <v>205</v>
      </c>
    </row>
    <row r="517" s="14" customFormat="1">
      <c r="A517" s="14"/>
      <c r="B517" s="258"/>
      <c r="C517" s="259"/>
      <c r="D517" s="243" t="s">
        <v>216</v>
      </c>
      <c r="E517" s="260" t="s">
        <v>1</v>
      </c>
      <c r="F517" s="261" t="s">
        <v>7440</v>
      </c>
      <c r="G517" s="259"/>
      <c r="H517" s="262">
        <v>53.270000000000003</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216</v>
      </c>
      <c r="AU517" s="268" t="s">
        <v>81</v>
      </c>
      <c r="AV517" s="14" t="s">
        <v>81</v>
      </c>
      <c r="AW517" s="14" t="s">
        <v>30</v>
      </c>
      <c r="AX517" s="14" t="s">
        <v>73</v>
      </c>
      <c r="AY517" s="268" t="s">
        <v>205</v>
      </c>
    </row>
    <row r="518" s="13" customFormat="1">
      <c r="A518" s="13"/>
      <c r="B518" s="248"/>
      <c r="C518" s="249"/>
      <c r="D518" s="243" t="s">
        <v>216</v>
      </c>
      <c r="E518" s="250" t="s">
        <v>1</v>
      </c>
      <c r="F518" s="251" t="s">
        <v>5068</v>
      </c>
      <c r="G518" s="249"/>
      <c r="H518" s="250" t="s">
        <v>1</v>
      </c>
      <c r="I518" s="252"/>
      <c r="J518" s="249"/>
      <c r="K518" s="249"/>
      <c r="L518" s="253"/>
      <c r="M518" s="254"/>
      <c r="N518" s="255"/>
      <c r="O518" s="255"/>
      <c r="P518" s="255"/>
      <c r="Q518" s="255"/>
      <c r="R518" s="255"/>
      <c r="S518" s="255"/>
      <c r="T518" s="256"/>
      <c r="U518" s="13"/>
      <c r="V518" s="13"/>
      <c r="W518" s="13"/>
      <c r="X518" s="13"/>
      <c r="Y518" s="13"/>
      <c r="Z518" s="13"/>
      <c r="AA518" s="13"/>
      <c r="AB518" s="13"/>
      <c r="AC518" s="13"/>
      <c r="AD518" s="13"/>
      <c r="AE518" s="13"/>
      <c r="AT518" s="257" t="s">
        <v>216</v>
      </c>
      <c r="AU518" s="257" t="s">
        <v>81</v>
      </c>
      <c r="AV518" s="13" t="s">
        <v>79</v>
      </c>
      <c r="AW518" s="13" t="s">
        <v>30</v>
      </c>
      <c r="AX518" s="13" t="s">
        <v>73</v>
      </c>
      <c r="AY518" s="257" t="s">
        <v>205</v>
      </c>
    </row>
    <row r="519" s="14" customFormat="1">
      <c r="A519" s="14"/>
      <c r="B519" s="258"/>
      <c r="C519" s="259"/>
      <c r="D519" s="243" t="s">
        <v>216</v>
      </c>
      <c r="E519" s="260" t="s">
        <v>1</v>
      </c>
      <c r="F519" s="261" t="s">
        <v>7427</v>
      </c>
      <c r="G519" s="259"/>
      <c r="H519" s="262">
        <v>15.5</v>
      </c>
      <c r="I519" s="263"/>
      <c r="J519" s="259"/>
      <c r="K519" s="259"/>
      <c r="L519" s="264"/>
      <c r="M519" s="265"/>
      <c r="N519" s="266"/>
      <c r="O519" s="266"/>
      <c r="P519" s="266"/>
      <c r="Q519" s="266"/>
      <c r="R519" s="266"/>
      <c r="S519" s="266"/>
      <c r="T519" s="267"/>
      <c r="U519" s="14"/>
      <c r="V519" s="14"/>
      <c r="W519" s="14"/>
      <c r="X519" s="14"/>
      <c r="Y519" s="14"/>
      <c r="Z519" s="14"/>
      <c r="AA519" s="14"/>
      <c r="AB519" s="14"/>
      <c r="AC519" s="14"/>
      <c r="AD519" s="14"/>
      <c r="AE519" s="14"/>
      <c r="AT519" s="268" t="s">
        <v>216</v>
      </c>
      <c r="AU519" s="268" t="s">
        <v>81</v>
      </c>
      <c r="AV519" s="14" t="s">
        <v>81</v>
      </c>
      <c r="AW519" s="14" t="s">
        <v>30</v>
      </c>
      <c r="AX519" s="14" t="s">
        <v>73</v>
      </c>
      <c r="AY519" s="268" t="s">
        <v>205</v>
      </c>
    </row>
    <row r="520" s="13" customFormat="1">
      <c r="A520" s="13"/>
      <c r="B520" s="248"/>
      <c r="C520" s="249"/>
      <c r="D520" s="243" t="s">
        <v>216</v>
      </c>
      <c r="E520" s="250" t="s">
        <v>1</v>
      </c>
      <c r="F520" s="251" t="s">
        <v>4982</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216</v>
      </c>
      <c r="AU520" s="257" t="s">
        <v>81</v>
      </c>
      <c r="AV520" s="13" t="s">
        <v>79</v>
      </c>
      <c r="AW520" s="13" t="s">
        <v>30</v>
      </c>
      <c r="AX520" s="13" t="s">
        <v>73</v>
      </c>
      <c r="AY520" s="257" t="s">
        <v>205</v>
      </c>
    </row>
    <row r="521" s="14" customFormat="1">
      <c r="A521" s="14"/>
      <c r="B521" s="258"/>
      <c r="C521" s="259"/>
      <c r="D521" s="243" t="s">
        <v>216</v>
      </c>
      <c r="E521" s="260" t="s">
        <v>1</v>
      </c>
      <c r="F521" s="261" t="s">
        <v>7441</v>
      </c>
      <c r="G521" s="259"/>
      <c r="H521" s="262">
        <v>66.450000000000003</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216</v>
      </c>
      <c r="AU521" s="268" t="s">
        <v>81</v>
      </c>
      <c r="AV521" s="14" t="s">
        <v>81</v>
      </c>
      <c r="AW521" s="14" t="s">
        <v>30</v>
      </c>
      <c r="AX521" s="14" t="s">
        <v>73</v>
      </c>
      <c r="AY521" s="268" t="s">
        <v>205</v>
      </c>
    </row>
    <row r="522" s="15" customFormat="1">
      <c r="A522" s="15"/>
      <c r="B522" s="269"/>
      <c r="C522" s="270"/>
      <c r="D522" s="243" t="s">
        <v>216</v>
      </c>
      <c r="E522" s="271" t="s">
        <v>1</v>
      </c>
      <c r="F522" s="272" t="s">
        <v>222</v>
      </c>
      <c r="G522" s="270"/>
      <c r="H522" s="273">
        <v>166.63999999999999</v>
      </c>
      <c r="I522" s="274"/>
      <c r="J522" s="270"/>
      <c r="K522" s="270"/>
      <c r="L522" s="275"/>
      <c r="M522" s="276"/>
      <c r="N522" s="277"/>
      <c r="O522" s="277"/>
      <c r="P522" s="277"/>
      <c r="Q522" s="277"/>
      <c r="R522" s="277"/>
      <c r="S522" s="277"/>
      <c r="T522" s="278"/>
      <c r="U522" s="15"/>
      <c r="V522" s="15"/>
      <c r="W522" s="15"/>
      <c r="X522" s="15"/>
      <c r="Y522" s="15"/>
      <c r="Z522" s="15"/>
      <c r="AA522" s="15"/>
      <c r="AB522" s="15"/>
      <c r="AC522" s="15"/>
      <c r="AD522" s="15"/>
      <c r="AE522" s="15"/>
      <c r="AT522" s="279" t="s">
        <v>216</v>
      </c>
      <c r="AU522" s="279" t="s">
        <v>81</v>
      </c>
      <c r="AV522" s="15" t="s">
        <v>212</v>
      </c>
      <c r="AW522" s="15" t="s">
        <v>30</v>
      </c>
      <c r="AX522" s="15" t="s">
        <v>79</v>
      </c>
      <c r="AY522" s="279" t="s">
        <v>205</v>
      </c>
    </row>
    <row r="523" s="2" customFormat="1" ht="24.15" customHeight="1">
      <c r="A523" s="39"/>
      <c r="B523" s="40"/>
      <c r="C523" s="230" t="s">
        <v>697</v>
      </c>
      <c r="D523" s="230" t="s">
        <v>207</v>
      </c>
      <c r="E523" s="231" t="s">
        <v>5037</v>
      </c>
      <c r="F523" s="232" t="s">
        <v>5038</v>
      </c>
      <c r="G523" s="233" t="s">
        <v>157</v>
      </c>
      <c r="H523" s="234">
        <v>46.920000000000002</v>
      </c>
      <c r="I523" s="235"/>
      <c r="J523" s="236">
        <f>ROUND(I523*H523,2)</f>
        <v>0</v>
      </c>
      <c r="K523" s="232" t="s">
        <v>211</v>
      </c>
      <c r="L523" s="45"/>
      <c r="M523" s="237" t="s">
        <v>1</v>
      </c>
      <c r="N523" s="238" t="s">
        <v>38</v>
      </c>
      <c r="O523" s="92"/>
      <c r="P523" s="239">
        <f>O523*H523</f>
        <v>0</v>
      </c>
      <c r="Q523" s="239">
        <v>0.0053759999999999997</v>
      </c>
      <c r="R523" s="239">
        <f>Q523*H523</f>
        <v>0.25224192000000001</v>
      </c>
      <c r="S523" s="239">
        <v>0</v>
      </c>
      <c r="T523" s="240">
        <f>S523*H523</f>
        <v>0</v>
      </c>
      <c r="U523" s="39"/>
      <c r="V523" s="39"/>
      <c r="W523" s="39"/>
      <c r="X523" s="39"/>
      <c r="Y523" s="39"/>
      <c r="Z523" s="39"/>
      <c r="AA523" s="39"/>
      <c r="AB523" s="39"/>
      <c r="AC523" s="39"/>
      <c r="AD523" s="39"/>
      <c r="AE523" s="39"/>
      <c r="AR523" s="241" t="s">
        <v>324</v>
      </c>
      <c r="AT523" s="241" t="s">
        <v>207</v>
      </c>
      <c r="AU523" s="241" t="s">
        <v>81</v>
      </c>
      <c r="AY523" s="18" t="s">
        <v>205</v>
      </c>
      <c r="BE523" s="242">
        <f>IF(N523="základní",J523,0)</f>
        <v>0</v>
      </c>
      <c r="BF523" s="242">
        <f>IF(N523="snížená",J523,0)</f>
        <v>0</v>
      </c>
      <c r="BG523" s="242">
        <f>IF(N523="zákl. přenesená",J523,0)</f>
        <v>0</v>
      </c>
      <c r="BH523" s="242">
        <f>IF(N523="sníž. přenesená",J523,0)</f>
        <v>0</v>
      </c>
      <c r="BI523" s="242">
        <f>IF(N523="nulová",J523,0)</f>
        <v>0</v>
      </c>
      <c r="BJ523" s="18" t="s">
        <v>79</v>
      </c>
      <c r="BK523" s="242">
        <f>ROUND(I523*H523,2)</f>
        <v>0</v>
      </c>
      <c r="BL523" s="18" t="s">
        <v>324</v>
      </c>
      <c r="BM523" s="241" t="s">
        <v>7442</v>
      </c>
    </row>
    <row r="524" s="2" customFormat="1">
      <c r="A524" s="39"/>
      <c r="B524" s="40"/>
      <c r="C524" s="41"/>
      <c r="D524" s="243" t="s">
        <v>214</v>
      </c>
      <c r="E524" s="41"/>
      <c r="F524" s="244" t="s">
        <v>5040</v>
      </c>
      <c r="G524" s="41"/>
      <c r="H524" s="41"/>
      <c r="I524" s="245"/>
      <c r="J524" s="41"/>
      <c r="K524" s="41"/>
      <c r="L524" s="45"/>
      <c r="M524" s="246"/>
      <c r="N524" s="247"/>
      <c r="O524" s="92"/>
      <c r="P524" s="92"/>
      <c r="Q524" s="92"/>
      <c r="R524" s="92"/>
      <c r="S524" s="92"/>
      <c r="T524" s="93"/>
      <c r="U524" s="39"/>
      <c r="V524" s="39"/>
      <c r="W524" s="39"/>
      <c r="X524" s="39"/>
      <c r="Y524" s="39"/>
      <c r="Z524" s="39"/>
      <c r="AA524" s="39"/>
      <c r="AB524" s="39"/>
      <c r="AC524" s="39"/>
      <c r="AD524" s="39"/>
      <c r="AE524" s="39"/>
      <c r="AT524" s="18" t="s">
        <v>214</v>
      </c>
      <c r="AU524" s="18" t="s">
        <v>81</v>
      </c>
    </row>
    <row r="525" s="13" customFormat="1">
      <c r="A525" s="13"/>
      <c r="B525" s="248"/>
      <c r="C525" s="249"/>
      <c r="D525" s="243" t="s">
        <v>216</v>
      </c>
      <c r="E525" s="250" t="s">
        <v>1</v>
      </c>
      <c r="F525" s="251" t="s">
        <v>2011</v>
      </c>
      <c r="G525" s="249"/>
      <c r="H525" s="250" t="s">
        <v>1</v>
      </c>
      <c r="I525" s="252"/>
      <c r="J525" s="249"/>
      <c r="K525" s="249"/>
      <c r="L525" s="253"/>
      <c r="M525" s="254"/>
      <c r="N525" s="255"/>
      <c r="O525" s="255"/>
      <c r="P525" s="255"/>
      <c r="Q525" s="255"/>
      <c r="R525" s="255"/>
      <c r="S525" s="255"/>
      <c r="T525" s="256"/>
      <c r="U525" s="13"/>
      <c r="V525" s="13"/>
      <c r="W525" s="13"/>
      <c r="X525" s="13"/>
      <c r="Y525" s="13"/>
      <c r="Z525" s="13"/>
      <c r="AA525" s="13"/>
      <c r="AB525" s="13"/>
      <c r="AC525" s="13"/>
      <c r="AD525" s="13"/>
      <c r="AE525" s="13"/>
      <c r="AT525" s="257" t="s">
        <v>216</v>
      </c>
      <c r="AU525" s="257" t="s">
        <v>81</v>
      </c>
      <c r="AV525" s="13" t="s">
        <v>79</v>
      </c>
      <c r="AW525" s="13" t="s">
        <v>30</v>
      </c>
      <c r="AX525" s="13" t="s">
        <v>73</v>
      </c>
      <c r="AY525" s="257" t="s">
        <v>205</v>
      </c>
    </row>
    <row r="526" s="14" customFormat="1">
      <c r="A526" s="14"/>
      <c r="B526" s="258"/>
      <c r="C526" s="259"/>
      <c r="D526" s="243" t="s">
        <v>216</v>
      </c>
      <c r="E526" s="260" t="s">
        <v>1</v>
      </c>
      <c r="F526" s="261" t="s">
        <v>7424</v>
      </c>
      <c r="G526" s="259"/>
      <c r="H526" s="262">
        <v>8.6300000000000008</v>
      </c>
      <c r="I526" s="263"/>
      <c r="J526" s="259"/>
      <c r="K526" s="259"/>
      <c r="L526" s="264"/>
      <c r="M526" s="265"/>
      <c r="N526" s="266"/>
      <c r="O526" s="266"/>
      <c r="P526" s="266"/>
      <c r="Q526" s="266"/>
      <c r="R526" s="266"/>
      <c r="S526" s="266"/>
      <c r="T526" s="267"/>
      <c r="U526" s="14"/>
      <c r="V526" s="14"/>
      <c r="W526" s="14"/>
      <c r="X526" s="14"/>
      <c r="Y526" s="14"/>
      <c r="Z526" s="14"/>
      <c r="AA526" s="14"/>
      <c r="AB526" s="14"/>
      <c r="AC526" s="14"/>
      <c r="AD526" s="14"/>
      <c r="AE526" s="14"/>
      <c r="AT526" s="268" t="s">
        <v>216</v>
      </c>
      <c r="AU526" s="268" t="s">
        <v>81</v>
      </c>
      <c r="AV526" s="14" t="s">
        <v>81</v>
      </c>
      <c r="AW526" s="14" t="s">
        <v>30</v>
      </c>
      <c r="AX526" s="14" t="s">
        <v>73</v>
      </c>
      <c r="AY526" s="268" t="s">
        <v>205</v>
      </c>
    </row>
    <row r="527" s="13" customFormat="1">
      <c r="A527" s="13"/>
      <c r="B527" s="248"/>
      <c r="C527" s="249"/>
      <c r="D527" s="243" t="s">
        <v>216</v>
      </c>
      <c r="E527" s="250" t="s">
        <v>1</v>
      </c>
      <c r="F527" s="251" t="s">
        <v>1799</v>
      </c>
      <c r="G527" s="249"/>
      <c r="H527" s="250" t="s">
        <v>1</v>
      </c>
      <c r="I527" s="252"/>
      <c r="J527" s="249"/>
      <c r="K527" s="249"/>
      <c r="L527" s="253"/>
      <c r="M527" s="254"/>
      <c r="N527" s="255"/>
      <c r="O527" s="255"/>
      <c r="P527" s="255"/>
      <c r="Q527" s="255"/>
      <c r="R527" s="255"/>
      <c r="S527" s="255"/>
      <c r="T527" s="256"/>
      <c r="U527" s="13"/>
      <c r="V527" s="13"/>
      <c r="W527" s="13"/>
      <c r="X527" s="13"/>
      <c r="Y527" s="13"/>
      <c r="Z527" s="13"/>
      <c r="AA527" s="13"/>
      <c r="AB527" s="13"/>
      <c r="AC527" s="13"/>
      <c r="AD527" s="13"/>
      <c r="AE527" s="13"/>
      <c r="AT527" s="257" t="s">
        <v>216</v>
      </c>
      <c r="AU527" s="257" t="s">
        <v>81</v>
      </c>
      <c r="AV527" s="13" t="s">
        <v>79</v>
      </c>
      <c r="AW527" s="13" t="s">
        <v>30</v>
      </c>
      <c r="AX527" s="13" t="s">
        <v>73</v>
      </c>
      <c r="AY527" s="257" t="s">
        <v>205</v>
      </c>
    </row>
    <row r="528" s="14" customFormat="1">
      <c r="A528" s="14"/>
      <c r="B528" s="258"/>
      <c r="C528" s="259"/>
      <c r="D528" s="243" t="s">
        <v>216</v>
      </c>
      <c r="E528" s="260" t="s">
        <v>1</v>
      </c>
      <c r="F528" s="261" t="s">
        <v>7425</v>
      </c>
      <c r="G528" s="259"/>
      <c r="H528" s="262">
        <v>6.3600000000000003</v>
      </c>
      <c r="I528" s="263"/>
      <c r="J528" s="259"/>
      <c r="K528" s="259"/>
      <c r="L528" s="264"/>
      <c r="M528" s="265"/>
      <c r="N528" s="266"/>
      <c r="O528" s="266"/>
      <c r="P528" s="266"/>
      <c r="Q528" s="266"/>
      <c r="R528" s="266"/>
      <c r="S528" s="266"/>
      <c r="T528" s="267"/>
      <c r="U528" s="14"/>
      <c r="V528" s="14"/>
      <c r="W528" s="14"/>
      <c r="X528" s="14"/>
      <c r="Y528" s="14"/>
      <c r="Z528" s="14"/>
      <c r="AA528" s="14"/>
      <c r="AB528" s="14"/>
      <c r="AC528" s="14"/>
      <c r="AD528" s="14"/>
      <c r="AE528" s="14"/>
      <c r="AT528" s="268" t="s">
        <v>216</v>
      </c>
      <c r="AU528" s="268" t="s">
        <v>81</v>
      </c>
      <c r="AV528" s="14" t="s">
        <v>81</v>
      </c>
      <c r="AW528" s="14" t="s">
        <v>30</v>
      </c>
      <c r="AX528" s="14" t="s">
        <v>73</v>
      </c>
      <c r="AY528" s="268" t="s">
        <v>205</v>
      </c>
    </row>
    <row r="529" s="13" customFormat="1">
      <c r="A529" s="13"/>
      <c r="B529" s="248"/>
      <c r="C529" s="249"/>
      <c r="D529" s="243" t="s">
        <v>216</v>
      </c>
      <c r="E529" s="250" t="s">
        <v>1</v>
      </c>
      <c r="F529" s="251" t="s">
        <v>1783</v>
      </c>
      <c r="G529" s="249"/>
      <c r="H529" s="250" t="s">
        <v>1</v>
      </c>
      <c r="I529" s="252"/>
      <c r="J529" s="249"/>
      <c r="K529" s="249"/>
      <c r="L529" s="253"/>
      <c r="M529" s="254"/>
      <c r="N529" s="255"/>
      <c r="O529" s="255"/>
      <c r="P529" s="255"/>
      <c r="Q529" s="255"/>
      <c r="R529" s="255"/>
      <c r="S529" s="255"/>
      <c r="T529" s="256"/>
      <c r="U529" s="13"/>
      <c r="V529" s="13"/>
      <c r="W529" s="13"/>
      <c r="X529" s="13"/>
      <c r="Y529" s="13"/>
      <c r="Z529" s="13"/>
      <c r="AA529" s="13"/>
      <c r="AB529" s="13"/>
      <c r="AC529" s="13"/>
      <c r="AD529" s="13"/>
      <c r="AE529" s="13"/>
      <c r="AT529" s="257" t="s">
        <v>216</v>
      </c>
      <c r="AU529" s="257" t="s">
        <v>81</v>
      </c>
      <c r="AV529" s="13" t="s">
        <v>79</v>
      </c>
      <c r="AW529" s="13" t="s">
        <v>30</v>
      </c>
      <c r="AX529" s="13" t="s">
        <v>73</v>
      </c>
      <c r="AY529" s="257" t="s">
        <v>205</v>
      </c>
    </row>
    <row r="530" s="14" customFormat="1">
      <c r="A530" s="14"/>
      <c r="B530" s="258"/>
      <c r="C530" s="259"/>
      <c r="D530" s="243" t="s">
        <v>216</v>
      </c>
      <c r="E530" s="260" t="s">
        <v>1</v>
      </c>
      <c r="F530" s="261" t="s">
        <v>2283</v>
      </c>
      <c r="G530" s="259"/>
      <c r="H530" s="262">
        <v>1.52</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216</v>
      </c>
      <c r="AU530" s="268" t="s">
        <v>81</v>
      </c>
      <c r="AV530" s="14" t="s">
        <v>81</v>
      </c>
      <c r="AW530" s="14" t="s">
        <v>30</v>
      </c>
      <c r="AX530" s="14" t="s">
        <v>73</v>
      </c>
      <c r="AY530" s="268" t="s">
        <v>205</v>
      </c>
    </row>
    <row r="531" s="13" customFormat="1">
      <c r="A531" s="13"/>
      <c r="B531" s="248"/>
      <c r="C531" s="249"/>
      <c r="D531" s="243" t="s">
        <v>216</v>
      </c>
      <c r="E531" s="250" t="s">
        <v>1</v>
      </c>
      <c r="F531" s="251" t="s">
        <v>1787</v>
      </c>
      <c r="G531" s="249"/>
      <c r="H531" s="250" t="s">
        <v>1</v>
      </c>
      <c r="I531" s="252"/>
      <c r="J531" s="249"/>
      <c r="K531" s="249"/>
      <c r="L531" s="253"/>
      <c r="M531" s="254"/>
      <c r="N531" s="255"/>
      <c r="O531" s="255"/>
      <c r="P531" s="255"/>
      <c r="Q531" s="255"/>
      <c r="R531" s="255"/>
      <c r="S531" s="255"/>
      <c r="T531" s="256"/>
      <c r="U531" s="13"/>
      <c r="V531" s="13"/>
      <c r="W531" s="13"/>
      <c r="X531" s="13"/>
      <c r="Y531" s="13"/>
      <c r="Z531" s="13"/>
      <c r="AA531" s="13"/>
      <c r="AB531" s="13"/>
      <c r="AC531" s="13"/>
      <c r="AD531" s="13"/>
      <c r="AE531" s="13"/>
      <c r="AT531" s="257" t="s">
        <v>216</v>
      </c>
      <c r="AU531" s="257" t="s">
        <v>81</v>
      </c>
      <c r="AV531" s="13" t="s">
        <v>79</v>
      </c>
      <c r="AW531" s="13" t="s">
        <v>30</v>
      </c>
      <c r="AX531" s="13" t="s">
        <v>73</v>
      </c>
      <c r="AY531" s="257" t="s">
        <v>205</v>
      </c>
    </row>
    <row r="532" s="14" customFormat="1">
      <c r="A532" s="14"/>
      <c r="B532" s="258"/>
      <c r="C532" s="259"/>
      <c r="D532" s="243" t="s">
        <v>216</v>
      </c>
      <c r="E532" s="260" t="s">
        <v>1</v>
      </c>
      <c r="F532" s="261" t="s">
        <v>7426</v>
      </c>
      <c r="G532" s="259"/>
      <c r="H532" s="262">
        <v>14.91</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216</v>
      </c>
      <c r="AU532" s="268" t="s">
        <v>81</v>
      </c>
      <c r="AV532" s="14" t="s">
        <v>81</v>
      </c>
      <c r="AW532" s="14" t="s">
        <v>30</v>
      </c>
      <c r="AX532" s="14" t="s">
        <v>73</v>
      </c>
      <c r="AY532" s="268" t="s">
        <v>205</v>
      </c>
    </row>
    <row r="533" s="13" customFormat="1">
      <c r="A533" s="13"/>
      <c r="B533" s="248"/>
      <c r="C533" s="249"/>
      <c r="D533" s="243" t="s">
        <v>216</v>
      </c>
      <c r="E533" s="250" t="s">
        <v>1</v>
      </c>
      <c r="F533" s="251" t="s">
        <v>5068</v>
      </c>
      <c r="G533" s="249"/>
      <c r="H533" s="250" t="s">
        <v>1</v>
      </c>
      <c r="I533" s="252"/>
      <c r="J533" s="249"/>
      <c r="K533" s="249"/>
      <c r="L533" s="253"/>
      <c r="M533" s="254"/>
      <c r="N533" s="255"/>
      <c r="O533" s="255"/>
      <c r="P533" s="255"/>
      <c r="Q533" s="255"/>
      <c r="R533" s="255"/>
      <c r="S533" s="255"/>
      <c r="T533" s="256"/>
      <c r="U533" s="13"/>
      <c r="V533" s="13"/>
      <c r="W533" s="13"/>
      <c r="X533" s="13"/>
      <c r="Y533" s="13"/>
      <c r="Z533" s="13"/>
      <c r="AA533" s="13"/>
      <c r="AB533" s="13"/>
      <c r="AC533" s="13"/>
      <c r="AD533" s="13"/>
      <c r="AE533" s="13"/>
      <c r="AT533" s="257" t="s">
        <v>216</v>
      </c>
      <c r="AU533" s="257" t="s">
        <v>81</v>
      </c>
      <c r="AV533" s="13" t="s">
        <v>79</v>
      </c>
      <c r="AW533" s="13" t="s">
        <v>30</v>
      </c>
      <c r="AX533" s="13" t="s">
        <v>73</v>
      </c>
      <c r="AY533" s="257" t="s">
        <v>205</v>
      </c>
    </row>
    <row r="534" s="14" customFormat="1">
      <c r="A534" s="14"/>
      <c r="B534" s="258"/>
      <c r="C534" s="259"/>
      <c r="D534" s="243" t="s">
        <v>216</v>
      </c>
      <c r="E534" s="260" t="s">
        <v>1</v>
      </c>
      <c r="F534" s="261" t="s">
        <v>7427</v>
      </c>
      <c r="G534" s="259"/>
      <c r="H534" s="262">
        <v>15.5</v>
      </c>
      <c r="I534" s="263"/>
      <c r="J534" s="259"/>
      <c r="K534" s="259"/>
      <c r="L534" s="264"/>
      <c r="M534" s="265"/>
      <c r="N534" s="266"/>
      <c r="O534" s="266"/>
      <c r="P534" s="266"/>
      <c r="Q534" s="266"/>
      <c r="R534" s="266"/>
      <c r="S534" s="266"/>
      <c r="T534" s="267"/>
      <c r="U534" s="14"/>
      <c r="V534" s="14"/>
      <c r="W534" s="14"/>
      <c r="X534" s="14"/>
      <c r="Y534" s="14"/>
      <c r="Z534" s="14"/>
      <c r="AA534" s="14"/>
      <c r="AB534" s="14"/>
      <c r="AC534" s="14"/>
      <c r="AD534" s="14"/>
      <c r="AE534" s="14"/>
      <c r="AT534" s="268" t="s">
        <v>216</v>
      </c>
      <c r="AU534" s="268" t="s">
        <v>81</v>
      </c>
      <c r="AV534" s="14" t="s">
        <v>81</v>
      </c>
      <c r="AW534" s="14" t="s">
        <v>30</v>
      </c>
      <c r="AX534" s="14" t="s">
        <v>73</v>
      </c>
      <c r="AY534" s="268" t="s">
        <v>205</v>
      </c>
    </row>
    <row r="535" s="15" customFormat="1">
      <c r="A535" s="15"/>
      <c r="B535" s="269"/>
      <c r="C535" s="270"/>
      <c r="D535" s="243" t="s">
        <v>216</v>
      </c>
      <c r="E535" s="271" t="s">
        <v>1</v>
      </c>
      <c r="F535" s="272" t="s">
        <v>222</v>
      </c>
      <c r="G535" s="270"/>
      <c r="H535" s="273">
        <v>46.920000000000002</v>
      </c>
      <c r="I535" s="274"/>
      <c r="J535" s="270"/>
      <c r="K535" s="270"/>
      <c r="L535" s="275"/>
      <c r="M535" s="276"/>
      <c r="N535" s="277"/>
      <c r="O535" s="277"/>
      <c r="P535" s="277"/>
      <c r="Q535" s="277"/>
      <c r="R535" s="277"/>
      <c r="S535" s="277"/>
      <c r="T535" s="278"/>
      <c r="U535" s="15"/>
      <c r="V535" s="15"/>
      <c r="W535" s="15"/>
      <c r="X535" s="15"/>
      <c r="Y535" s="15"/>
      <c r="Z535" s="15"/>
      <c r="AA535" s="15"/>
      <c r="AB535" s="15"/>
      <c r="AC535" s="15"/>
      <c r="AD535" s="15"/>
      <c r="AE535" s="15"/>
      <c r="AT535" s="279" t="s">
        <v>216</v>
      </c>
      <c r="AU535" s="279" t="s">
        <v>81</v>
      </c>
      <c r="AV535" s="15" t="s">
        <v>212</v>
      </c>
      <c r="AW535" s="15" t="s">
        <v>30</v>
      </c>
      <c r="AX535" s="15" t="s">
        <v>79</v>
      </c>
      <c r="AY535" s="279" t="s">
        <v>205</v>
      </c>
    </row>
    <row r="536" s="2" customFormat="1" ht="24.15" customHeight="1">
      <c r="A536" s="39"/>
      <c r="B536" s="40"/>
      <c r="C536" s="292" t="s">
        <v>703</v>
      </c>
      <c r="D536" s="292" t="s">
        <v>301</v>
      </c>
      <c r="E536" s="293" t="s">
        <v>7443</v>
      </c>
      <c r="F536" s="294" t="s">
        <v>7444</v>
      </c>
      <c r="G536" s="295" t="s">
        <v>157</v>
      </c>
      <c r="H536" s="296">
        <v>51.612000000000002</v>
      </c>
      <c r="I536" s="297"/>
      <c r="J536" s="298">
        <f>ROUND(I536*H536,2)</f>
        <v>0</v>
      </c>
      <c r="K536" s="294" t="s">
        <v>1</v>
      </c>
      <c r="L536" s="299"/>
      <c r="M536" s="300" t="s">
        <v>1</v>
      </c>
      <c r="N536" s="301" t="s">
        <v>38</v>
      </c>
      <c r="O536" s="92"/>
      <c r="P536" s="239">
        <f>O536*H536</f>
        <v>0</v>
      </c>
      <c r="Q536" s="239">
        <v>0.023</v>
      </c>
      <c r="R536" s="239">
        <f>Q536*H536</f>
        <v>1.187076</v>
      </c>
      <c r="S536" s="239">
        <v>0</v>
      </c>
      <c r="T536" s="240">
        <f>S536*H536</f>
        <v>0</v>
      </c>
      <c r="U536" s="39"/>
      <c r="V536" s="39"/>
      <c r="W536" s="39"/>
      <c r="X536" s="39"/>
      <c r="Y536" s="39"/>
      <c r="Z536" s="39"/>
      <c r="AA536" s="39"/>
      <c r="AB536" s="39"/>
      <c r="AC536" s="39"/>
      <c r="AD536" s="39"/>
      <c r="AE536" s="39"/>
      <c r="AR536" s="241" t="s">
        <v>422</v>
      </c>
      <c r="AT536" s="241" t="s">
        <v>301</v>
      </c>
      <c r="AU536" s="241" t="s">
        <v>81</v>
      </c>
      <c r="AY536" s="18" t="s">
        <v>205</v>
      </c>
      <c r="BE536" s="242">
        <f>IF(N536="základní",J536,0)</f>
        <v>0</v>
      </c>
      <c r="BF536" s="242">
        <f>IF(N536="snížená",J536,0)</f>
        <v>0</v>
      </c>
      <c r="BG536" s="242">
        <f>IF(N536="zákl. přenesená",J536,0)</f>
        <v>0</v>
      </c>
      <c r="BH536" s="242">
        <f>IF(N536="sníž. přenesená",J536,0)</f>
        <v>0</v>
      </c>
      <c r="BI536" s="242">
        <f>IF(N536="nulová",J536,0)</f>
        <v>0</v>
      </c>
      <c r="BJ536" s="18" t="s">
        <v>79</v>
      </c>
      <c r="BK536" s="242">
        <f>ROUND(I536*H536,2)</f>
        <v>0</v>
      </c>
      <c r="BL536" s="18" t="s">
        <v>324</v>
      </c>
      <c r="BM536" s="241" t="s">
        <v>7445</v>
      </c>
    </row>
    <row r="537" s="2" customFormat="1">
      <c r="A537" s="39"/>
      <c r="B537" s="40"/>
      <c r="C537" s="41"/>
      <c r="D537" s="243" t="s">
        <v>214</v>
      </c>
      <c r="E537" s="41"/>
      <c r="F537" s="244" t="s">
        <v>5044</v>
      </c>
      <c r="G537" s="41"/>
      <c r="H537" s="41"/>
      <c r="I537" s="245"/>
      <c r="J537" s="41"/>
      <c r="K537" s="41"/>
      <c r="L537" s="45"/>
      <c r="M537" s="246"/>
      <c r="N537" s="247"/>
      <c r="O537" s="92"/>
      <c r="P537" s="92"/>
      <c r="Q537" s="92"/>
      <c r="R537" s="92"/>
      <c r="S537" s="92"/>
      <c r="T537" s="93"/>
      <c r="U537" s="39"/>
      <c r="V537" s="39"/>
      <c r="W537" s="39"/>
      <c r="X537" s="39"/>
      <c r="Y537" s="39"/>
      <c r="Z537" s="39"/>
      <c r="AA537" s="39"/>
      <c r="AB537" s="39"/>
      <c r="AC537" s="39"/>
      <c r="AD537" s="39"/>
      <c r="AE537" s="39"/>
      <c r="AT537" s="18" t="s">
        <v>214</v>
      </c>
      <c r="AU537" s="18" t="s">
        <v>81</v>
      </c>
    </row>
    <row r="538" s="14" customFormat="1">
      <c r="A538" s="14"/>
      <c r="B538" s="258"/>
      <c r="C538" s="259"/>
      <c r="D538" s="243" t="s">
        <v>216</v>
      </c>
      <c r="E538" s="259"/>
      <c r="F538" s="261" t="s">
        <v>7446</v>
      </c>
      <c r="G538" s="259"/>
      <c r="H538" s="262">
        <v>51.612000000000002</v>
      </c>
      <c r="I538" s="263"/>
      <c r="J538" s="259"/>
      <c r="K538" s="259"/>
      <c r="L538" s="264"/>
      <c r="M538" s="265"/>
      <c r="N538" s="266"/>
      <c r="O538" s="266"/>
      <c r="P538" s="266"/>
      <c r="Q538" s="266"/>
      <c r="R538" s="266"/>
      <c r="S538" s="266"/>
      <c r="T538" s="267"/>
      <c r="U538" s="14"/>
      <c r="V538" s="14"/>
      <c r="W538" s="14"/>
      <c r="X538" s="14"/>
      <c r="Y538" s="14"/>
      <c r="Z538" s="14"/>
      <c r="AA538" s="14"/>
      <c r="AB538" s="14"/>
      <c r="AC538" s="14"/>
      <c r="AD538" s="14"/>
      <c r="AE538" s="14"/>
      <c r="AT538" s="268" t="s">
        <v>216</v>
      </c>
      <c r="AU538" s="268" t="s">
        <v>81</v>
      </c>
      <c r="AV538" s="14" t="s">
        <v>81</v>
      </c>
      <c r="AW538" s="14" t="s">
        <v>4</v>
      </c>
      <c r="AX538" s="14" t="s">
        <v>79</v>
      </c>
      <c r="AY538" s="268" t="s">
        <v>205</v>
      </c>
    </row>
    <row r="539" s="2" customFormat="1" ht="24.15" customHeight="1">
      <c r="A539" s="39"/>
      <c r="B539" s="40"/>
      <c r="C539" s="230" t="s">
        <v>710</v>
      </c>
      <c r="D539" s="230" t="s">
        <v>207</v>
      </c>
      <c r="E539" s="231" t="s">
        <v>7447</v>
      </c>
      <c r="F539" s="232" t="s">
        <v>7448</v>
      </c>
      <c r="G539" s="233" t="s">
        <v>157</v>
      </c>
      <c r="H539" s="234">
        <v>46.920000000000002</v>
      </c>
      <c r="I539" s="235"/>
      <c r="J539" s="236">
        <f>ROUND(I539*H539,2)</f>
        <v>0</v>
      </c>
      <c r="K539" s="232" t="s">
        <v>211</v>
      </c>
      <c r="L539" s="45"/>
      <c r="M539" s="237" t="s">
        <v>1</v>
      </c>
      <c r="N539" s="238" t="s">
        <v>38</v>
      </c>
      <c r="O539" s="92"/>
      <c r="P539" s="239">
        <f>O539*H539</f>
        <v>0</v>
      </c>
      <c r="Q539" s="239">
        <v>0.0015</v>
      </c>
      <c r="R539" s="239">
        <f>Q539*H539</f>
        <v>0.070379999999999998</v>
      </c>
      <c r="S539" s="239">
        <v>0</v>
      </c>
      <c r="T539" s="240">
        <f>S539*H539</f>
        <v>0</v>
      </c>
      <c r="U539" s="39"/>
      <c r="V539" s="39"/>
      <c r="W539" s="39"/>
      <c r="X539" s="39"/>
      <c r="Y539" s="39"/>
      <c r="Z539" s="39"/>
      <c r="AA539" s="39"/>
      <c r="AB539" s="39"/>
      <c r="AC539" s="39"/>
      <c r="AD539" s="39"/>
      <c r="AE539" s="39"/>
      <c r="AR539" s="241" t="s">
        <v>324</v>
      </c>
      <c r="AT539" s="241" t="s">
        <v>207</v>
      </c>
      <c r="AU539" s="241" t="s">
        <v>81</v>
      </c>
      <c r="AY539" s="18" t="s">
        <v>205</v>
      </c>
      <c r="BE539" s="242">
        <f>IF(N539="základní",J539,0)</f>
        <v>0</v>
      </c>
      <c r="BF539" s="242">
        <f>IF(N539="snížená",J539,0)</f>
        <v>0</v>
      </c>
      <c r="BG539" s="242">
        <f>IF(N539="zákl. přenesená",J539,0)</f>
        <v>0</v>
      </c>
      <c r="BH539" s="242">
        <f>IF(N539="sníž. přenesená",J539,0)</f>
        <v>0</v>
      </c>
      <c r="BI539" s="242">
        <f>IF(N539="nulová",J539,0)</f>
        <v>0</v>
      </c>
      <c r="BJ539" s="18" t="s">
        <v>79</v>
      </c>
      <c r="BK539" s="242">
        <f>ROUND(I539*H539,2)</f>
        <v>0</v>
      </c>
      <c r="BL539" s="18" t="s">
        <v>324</v>
      </c>
      <c r="BM539" s="241" t="s">
        <v>7449</v>
      </c>
    </row>
    <row r="540" s="2" customFormat="1">
      <c r="A540" s="39"/>
      <c r="B540" s="40"/>
      <c r="C540" s="41"/>
      <c r="D540" s="243" t="s">
        <v>214</v>
      </c>
      <c r="E540" s="41"/>
      <c r="F540" s="244" t="s">
        <v>7450</v>
      </c>
      <c r="G540" s="41"/>
      <c r="H540" s="41"/>
      <c r="I540" s="245"/>
      <c r="J540" s="41"/>
      <c r="K540" s="41"/>
      <c r="L540" s="45"/>
      <c r="M540" s="246"/>
      <c r="N540" s="247"/>
      <c r="O540" s="92"/>
      <c r="P540" s="92"/>
      <c r="Q540" s="92"/>
      <c r="R540" s="92"/>
      <c r="S540" s="92"/>
      <c r="T540" s="93"/>
      <c r="U540" s="39"/>
      <c r="V540" s="39"/>
      <c r="W540" s="39"/>
      <c r="X540" s="39"/>
      <c r="Y540" s="39"/>
      <c r="Z540" s="39"/>
      <c r="AA540" s="39"/>
      <c r="AB540" s="39"/>
      <c r="AC540" s="39"/>
      <c r="AD540" s="39"/>
      <c r="AE540" s="39"/>
      <c r="AT540" s="18" t="s">
        <v>214</v>
      </c>
      <c r="AU540" s="18" t="s">
        <v>81</v>
      </c>
    </row>
    <row r="541" s="2" customFormat="1" ht="16.5" customHeight="1">
      <c r="A541" s="39"/>
      <c r="B541" s="40"/>
      <c r="C541" s="230" t="s">
        <v>717</v>
      </c>
      <c r="D541" s="230" t="s">
        <v>207</v>
      </c>
      <c r="E541" s="231" t="s">
        <v>7451</v>
      </c>
      <c r="F541" s="232" t="s">
        <v>7452</v>
      </c>
      <c r="G541" s="233" t="s">
        <v>379</v>
      </c>
      <c r="H541" s="234">
        <v>106.81999999999999</v>
      </c>
      <c r="I541" s="235"/>
      <c r="J541" s="236">
        <f>ROUND(I541*H541,2)</f>
        <v>0</v>
      </c>
      <c r="K541" s="232" t="s">
        <v>1</v>
      </c>
      <c r="L541" s="45"/>
      <c r="M541" s="237" t="s">
        <v>1</v>
      </c>
      <c r="N541" s="238" t="s">
        <v>38</v>
      </c>
      <c r="O541" s="92"/>
      <c r="P541" s="239">
        <f>O541*H541</f>
        <v>0</v>
      </c>
      <c r="Q541" s="239">
        <v>0.00032000000000000003</v>
      </c>
      <c r="R541" s="239">
        <f>Q541*H541</f>
        <v>0.034182400000000002</v>
      </c>
      <c r="S541" s="239">
        <v>0</v>
      </c>
      <c r="T541" s="240">
        <f>S541*H541</f>
        <v>0</v>
      </c>
      <c r="U541" s="39"/>
      <c r="V541" s="39"/>
      <c r="W541" s="39"/>
      <c r="X541" s="39"/>
      <c r="Y541" s="39"/>
      <c r="Z541" s="39"/>
      <c r="AA541" s="39"/>
      <c r="AB541" s="39"/>
      <c r="AC541" s="39"/>
      <c r="AD541" s="39"/>
      <c r="AE541" s="39"/>
      <c r="AR541" s="241" t="s">
        <v>324</v>
      </c>
      <c r="AT541" s="241" t="s">
        <v>207</v>
      </c>
      <c r="AU541" s="241" t="s">
        <v>81</v>
      </c>
      <c r="AY541" s="18" t="s">
        <v>205</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324</v>
      </c>
      <c r="BM541" s="241" t="s">
        <v>7453</v>
      </c>
    </row>
    <row r="542" s="13" customFormat="1">
      <c r="A542" s="13"/>
      <c r="B542" s="248"/>
      <c r="C542" s="249"/>
      <c r="D542" s="243" t="s">
        <v>216</v>
      </c>
      <c r="E542" s="250" t="s">
        <v>1</v>
      </c>
      <c r="F542" s="251" t="s">
        <v>2011</v>
      </c>
      <c r="G542" s="249"/>
      <c r="H542" s="250" t="s">
        <v>1</v>
      </c>
      <c r="I542" s="252"/>
      <c r="J542" s="249"/>
      <c r="K542" s="249"/>
      <c r="L542" s="253"/>
      <c r="M542" s="254"/>
      <c r="N542" s="255"/>
      <c r="O542" s="255"/>
      <c r="P542" s="255"/>
      <c r="Q542" s="255"/>
      <c r="R542" s="255"/>
      <c r="S542" s="255"/>
      <c r="T542" s="256"/>
      <c r="U542" s="13"/>
      <c r="V542" s="13"/>
      <c r="W542" s="13"/>
      <c r="X542" s="13"/>
      <c r="Y542" s="13"/>
      <c r="Z542" s="13"/>
      <c r="AA542" s="13"/>
      <c r="AB542" s="13"/>
      <c r="AC542" s="13"/>
      <c r="AD542" s="13"/>
      <c r="AE542" s="13"/>
      <c r="AT542" s="257" t="s">
        <v>216</v>
      </c>
      <c r="AU542" s="257" t="s">
        <v>81</v>
      </c>
      <c r="AV542" s="13" t="s">
        <v>79</v>
      </c>
      <c r="AW542" s="13" t="s">
        <v>30</v>
      </c>
      <c r="AX542" s="13" t="s">
        <v>73</v>
      </c>
      <c r="AY542" s="257" t="s">
        <v>205</v>
      </c>
    </row>
    <row r="543" s="14" customFormat="1">
      <c r="A543" s="14"/>
      <c r="B543" s="258"/>
      <c r="C543" s="259"/>
      <c r="D543" s="243" t="s">
        <v>216</v>
      </c>
      <c r="E543" s="260" t="s">
        <v>1</v>
      </c>
      <c r="F543" s="261" t="s">
        <v>7454</v>
      </c>
      <c r="G543" s="259"/>
      <c r="H543" s="262">
        <v>18.109999999999999</v>
      </c>
      <c r="I543" s="263"/>
      <c r="J543" s="259"/>
      <c r="K543" s="259"/>
      <c r="L543" s="264"/>
      <c r="M543" s="265"/>
      <c r="N543" s="266"/>
      <c r="O543" s="266"/>
      <c r="P543" s="266"/>
      <c r="Q543" s="266"/>
      <c r="R543" s="266"/>
      <c r="S543" s="266"/>
      <c r="T543" s="267"/>
      <c r="U543" s="14"/>
      <c r="V543" s="14"/>
      <c r="W543" s="14"/>
      <c r="X543" s="14"/>
      <c r="Y543" s="14"/>
      <c r="Z543" s="14"/>
      <c r="AA543" s="14"/>
      <c r="AB543" s="14"/>
      <c r="AC543" s="14"/>
      <c r="AD543" s="14"/>
      <c r="AE543" s="14"/>
      <c r="AT543" s="268" t="s">
        <v>216</v>
      </c>
      <c r="AU543" s="268" t="s">
        <v>81</v>
      </c>
      <c r="AV543" s="14" t="s">
        <v>81</v>
      </c>
      <c r="AW543" s="14" t="s">
        <v>30</v>
      </c>
      <c r="AX543" s="14" t="s">
        <v>73</v>
      </c>
      <c r="AY543" s="268" t="s">
        <v>205</v>
      </c>
    </row>
    <row r="544" s="13" customFormat="1">
      <c r="A544" s="13"/>
      <c r="B544" s="248"/>
      <c r="C544" s="249"/>
      <c r="D544" s="243" t="s">
        <v>216</v>
      </c>
      <c r="E544" s="250" t="s">
        <v>1</v>
      </c>
      <c r="F544" s="251" t="s">
        <v>1799</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216</v>
      </c>
      <c r="AU544" s="257" t="s">
        <v>81</v>
      </c>
      <c r="AV544" s="13" t="s">
        <v>79</v>
      </c>
      <c r="AW544" s="13" t="s">
        <v>30</v>
      </c>
      <c r="AX544" s="13" t="s">
        <v>73</v>
      </c>
      <c r="AY544" s="257" t="s">
        <v>205</v>
      </c>
    </row>
    <row r="545" s="14" customFormat="1">
      <c r="A545" s="14"/>
      <c r="B545" s="258"/>
      <c r="C545" s="259"/>
      <c r="D545" s="243" t="s">
        <v>216</v>
      </c>
      <c r="E545" s="260" t="s">
        <v>1</v>
      </c>
      <c r="F545" s="261" t="s">
        <v>7455</v>
      </c>
      <c r="G545" s="259"/>
      <c r="H545" s="262">
        <v>16.059999999999999</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216</v>
      </c>
      <c r="AU545" s="268" t="s">
        <v>81</v>
      </c>
      <c r="AV545" s="14" t="s">
        <v>81</v>
      </c>
      <c r="AW545" s="14" t="s">
        <v>30</v>
      </c>
      <c r="AX545" s="14" t="s">
        <v>73</v>
      </c>
      <c r="AY545" s="268" t="s">
        <v>205</v>
      </c>
    </row>
    <row r="546" s="13" customFormat="1">
      <c r="A546" s="13"/>
      <c r="B546" s="248"/>
      <c r="C546" s="249"/>
      <c r="D546" s="243" t="s">
        <v>216</v>
      </c>
      <c r="E546" s="250" t="s">
        <v>1</v>
      </c>
      <c r="F546" s="251" t="s">
        <v>1783</v>
      </c>
      <c r="G546" s="249"/>
      <c r="H546" s="250" t="s">
        <v>1</v>
      </c>
      <c r="I546" s="252"/>
      <c r="J546" s="249"/>
      <c r="K546" s="249"/>
      <c r="L546" s="253"/>
      <c r="M546" s="254"/>
      <c r="N546" s="255"/>
      <c r="O546" s="255"/>
      <c r="P546" s="255"/>
      <c r="Q546" s="255"/>
      <c r="R546" s="255"/>
      <c r="S546" s="255"/>
      <c r="T546" s="256"/>
      <c r="U546" s="13"/>
      <c r="V546" s="13"/>
      <c r="W546" s="13"/>
      <c r="X546" s="13"/>
      <c r="Y546" s="13"/>
      <c r="Z546" s="13"/>
      <c r="AA546" s="13"/>
      <c r="AB546" s="13"/>
      <c r="AC546" s="13"/>
      <c r="AD546" s="13"/>
      <c r="AE546" s="13"/>
      <c r="AT546" s="257" t="s">
        <v>216</v>
      </c>
      <c r="AU546" s="257" t="s">
        <v>81</v>
      </c>
      <c r="AV546" s="13" t="s">
        <v>79</v>
      </c>
      <c r="AW546" s="13" t="s">
        <v>30</v>
      </c>
      <c r="AX546" s="13" t="s">
        <v>73</v>
      </c>
      <c r="AY546" s="257" t="s">
        <v>205</v>
      </c>
    </row>
    <row r="547" s="14" customFormat="1">
      <c r="A547" s="14"/>
      <c r="B547" s="258"/>
      <c r="C547" s="259"/>
      <c r="D547" s="243" t="s">
        <v>216</v>
      </c>
      <c r="E547" s="260" t="s">
        <v>1</v>
      </c>
      <c r="F547" s="261" t="s">
        <v>7456</v>
      </c>
      <c r="G547" s="259"/>
      <c r="H547" s="262">
        <v>6.5099999999999998</v>
      </c>
      <c r="I547" s="263"/>
      <c r="J547" s="259"/>
      <c r="K547" s="259"/>
      <c r="L547" s="264"/>
      <c r="M547" s="265"/>
      <c r="N547" s="266"/>
      <c r="O547" s="266"/>
      <c r="P547" s="266"/>
      <c r="Q547" s="266"/>
      <c r="R547" s="266"/>
      <c r="S547" s="266"/>
      <c r="T547" s="267"/>
      <c r="U547" s="14"/>
      <c r="V547" s="14"/>
      <c r="W547" s="14"/>
      <c r="X547" s="14"/>
      <c r="Y547" s="14"/>
      <c r="Z547" s="14"/>
      <c r="AA547" s="14"/>
      <c r="AB547" s="14"/>
      <c r="AC547" s="14"/>
      <c r="AD547" s="14"/>
      <c r="AE547" s="14"/>
      <c r="AT547" s="268" t="s">
        <v>216</v>
      </c>
      <c r="AU547" s="268" t="s">
        <v>81</v>
      </c>
      <c r="AV547" s="14" t="s">
        <v>81</v>
      </c>
      <c r="AW547" s="14" t="s">
        <v>30</v>
      </c>
      <c r="AX547" s="14" t="s">
        <v>73</v>
      </c>
      <c r="AY547" s="268" t="s">
        <v>205</v>
      </c>
    </row>
    <row r="548" s="13" customFormat="1">
      <c r="A548" s="13"/>
      <c r="B548" s="248"/>
      <c r="C548" s="249"/>
      <c r="D548" s="243" t="s">
        <v>216</v>
      </c>
      <c r="E548" s="250" t="s">
        <v>1</v>
      </c>
      <c r="F548" s="251" t="s">
        <v>1787</v>
      </c>
      <c r="G548" s="249"/>
      <c r="H548" s="250" t="s">
        <v>1</v>
      </c>
      <c r="I548" s="252"/>
      <c r="J548" s="249"/>
      <c r="K548" s="249"/>
      <c r="L548" s="253"/>
      <c r="M548" s="254"/>
      <c r="N548" s="255"/>
      <c r="O548" s="255"/>
      <c r="P548" s="255"/>
      <c r="Q548" s="255"/>
      <c r="R548" s="255"/>
      <c r="S548" s="255"/>
      <c r="T548" s="256"/>
      <c r="U548" s="13"/>
      <c r="V548" s="13"/>
      <c r="W548" s="13"/>
      <c r="X548" s="13"/>
      <c r="Y548" s="13"/>
      <c r="Z548" s="13"/>
      <c r="AA548" s="13"/>
      <c r="AB548" s="13"/>
      <c r="AC548" s="13"/>
      <c r="AD548" s="13"/>
      <c r="AE548" s="13"/>
      <c r="AT548" s="257" t="s">
        <v>216</v>
      </c>
      <c r="AU548" s="257" t="s">
        <v>81</v>
      </c>
      <c r="AV548" s="13" t="s">
        <v>79</v>
      </c>
      <c r="AW548" s="13" t="s">
        <v>30</v>
      </c>
      <c r="AX548" s="13" t="s">
        <v>73</v>
      </c>
      <c r="AY548" s="257" t="s">
        <v>205</v>
      </c>
    </row>
    <row r="549" s="14" customFormat="1">
      <c r="A549" s="14"/>
      <c r="B549" s="258"/>
      <c r="C549" s="259"/>
      <c r="D549" s="243" t="s">
        <v>216</v>
      </c>
      <c r="E549" s="260" t="s">
        <v>1</v>
      </c>
      <c r="F549" s="261" t="s">
        <v>7457</v>
      </c>
      <c r="G549" s="259"/>
      <c r="H549" s="262">
        <v>32.799999999999997</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216</v>
      </c>
      <c r="AU549" s="268" t="s">
        <v>81</v>
      </c>
      <c r="AV549" s="14" t="s">
        <v>81</v>
      </c>
      <c r="AW549" s="14" t="s">
        <v>30</v>
      </c>
      <c r="AX549" s="14" t="s">
        <v>73</v>
      </c>
      <c r="AY549" s="268" t="s">
        <v>205</v>
      </c>
    </row>
    <row r="550" s="13" customFormat="1">
      <c r="A550" s="13"/>
      <c r="B550" s="248"/>
      <c r="C550" s="249"/>
      <c r="D550" s="243" t="s">
        <v>216</v>
      </c>
      <c r="E550" s="250" t="s">
        <v>1</v>
      </c>
      <c r="F550" s="251" t="s">
        <v>5068</v>
      </c>
      <c r="G550" s="249"/>
      <c r="H550" s="250" t="s">
        <v>1</v>
      </c>
      <c r="I550" s="252"/>
      <c r="J550" s="249"/>
      <c r="K550" s="249"/>
      <c r="L550" s="253"/>
      <c r="M550" s="254"/>
      <c r="N550" s="255"/>
      <c r="O550" s="255"/>
      <c r="P550" s="255"/>
      <c r="Q550" s="255"/>
      <c r="R550" s="255"/>
      <c r="S550" s="255"/>
      <c r="T550" s="256"/>
      <c r="U550" s="13"/>
      <c r="V550" s="13"/>
      <c r="W550" s="13"/>
      <c r="X550" s="13"/>
      <c r="Y550" s="13"/>
      <c r="Z550" s="13"/>
      <c r="AA550" s="13"/>
      <c r="AB550" s="13"/>
      <c r="AC550" s="13"/>
      <c r="AD550" s="13"/>
      <c r="AE550" s="13"/>
      <c r="AT550" s="257" t="s">
        <v>216</v>
      </c>
      <c r="AU550" s="257" t="s">
        <v>81</v>
      </c>
      <c r="AV550" s="13" t="s">
        <v>79</v>
      </c>
      <c r="AW550" s="13" t="s">
        <v>30</v>
      </c>
      <c r="AX550" s="13" t="s">
        <v>73</v>
      </c>
      <c r="AY550" s="257" t="s">
        <v>205</v>
      </c>
    </row>
    <row r="551" s="14" customFormat="1">
      <c r="A551" s="14"/>
      <c r="B551" s="258"/>
      <c r="C551" s="259"/>
      <c r="D551" s="243" t="s">
        <v>216</v>
      </c>
      <c r="E551" s="260" t="s">
        <v>1</v>
      </c>
      <c r="F551" s="261" t="s">
        <v>7458</v>
      </c>
      <c r="G551" s="259"/>
      <c r="H551" s="262">
        <v>33.340000000000003</v>
      </c>
      <c r="I551" s="263"/>
      <c r="J551" s="259"/>
      <c r="K551" s="259"/>
      <c r="L551" s="264"/>
      <c r="M551" s="265"/>
      <c r="N551" s="266"/>
      <c r="O551" s="266"/>
      <c r="P551" s="266"/>
      <c r="Q551" s="266"/>
      <c r="R551" s="266"/>
      <c r="S551" s="266"/>
      <c r="T551" s="267"/>
      <c r="U551" s="14"/>
      <c r="V551" s="14"/>
      <c r="W551" s="14"/>
      <c r="X551" s="14"/>
      <c r="Y551" s="14"/>
      <c r="Z551" s="14"/>
      <c r="AA551" s="14"/>
      <c r="AB551" s="14"/>
      <c r="AC551" s="14"/>
      <c r="AD551" s="14"/>
      <c r="AE551" s="14"/>
      <c r="AT551" s="268" t="s">
        <v>216</v>
      </c>
      <c r="AU551" s="268" t="s">
        <v>81</v>
      </c>
      <c r="AV551" s="14" t="s">
        <v>81</v>
      </c>
      <c r="AW551" s="14" t="s">
        <v>30</v>
      </c>
      <c r="AX551" s="14" t="s">
        <v>73</v>
      </c>
      <c r="AY551" s="268" t="s">
        <v>205</v>
      </c>
    </row>
    <row r="552" s="15" customFormat="1">
      <c r="A552" s="15"/>
      <c r="B552" s="269"/>
      <c r="C552" s="270"/>
      <c r="D552" s="243" t="s">
        <v>216</v>
      </c>
      <c r="E552" s="271" t="s">
        <v>1</v>
      </c>
      <c r="F552" s="272" t="s">
        <v>222</v>
      </c>
      <c r="G552" s="270"/>
      <c r="H552" s="273">
        <v>106.81999999999999</v>
      </c>
      <c r="I552" s="274"/>
      <c r="J552" s="270"/>
      <c r="K552" s="270"/>
      <c r="L552" s="275"/>
      <c r="M552" s="276"/>
      <c r="N552" s="277"/>
      <c r="O552" s="277"/>
      <c r="P552" s="277"/>
      <c r="Q552" s="277"/>
      <c r="R552" s="277"/>
      <c r="S552" s="277"/>
      <c r="T552" s="278"/>
      <c r="U552" s="15"/>
      <c r="V552" s="15"/>
      <c r="W552" s="15"/>
      <c r="X552" s="15"/>
      <c r="Y552" s="15"/>
      <c r="Z552" s="15"/>
      <c r="AA552" s="15"/>
      <c r="AB552" s="15"/>
      <c r="AC552" s="15"/>
      <c r="AD552" s="15"/>
      <c r="AE552" s="15"/>
      <c r="AT552" s="279" t="s">
        <v>216</v>
      </c>
      <c r="AU552" s="279" t="s">
        <v>81</v>
      </c>
      <c r="AV552" s="15" t="s">
        <v>212</v>
      </c>
      <c r="AW552" s="15" t="s">
        <v>30</v>
      </c>
      <c r="AX552" s="15" t="s">
        <v>79</v>
      </c>
      <c r="AY552" s="279" t="s">
        <v>205</v>
      </c>
    </row>
    <row r="553" s="2" customFormat="1" ht="24.15" customHeight="1">
      <c r="A553" s="39"/>
      <c r="B553" s="40"/>
      <c r="C553" s="230" t="s">
        <v>725</v>
      </c>
      <c r="D553" s="230" t="s">
        <v>207</v>
      </c>
      <c r="E553" s="231" t="s">
        <v>7459</v>
      </c>
      <c r="F553" s="232" t="s">
        <v>7460</v>
      </c>
      <c r="G553" s="233" t="s">
        <v>245</v>
      </c>
      <c r="H553" s="234">
        <v>2.5369999999999999</v>
      </c>
      <c r="I553" s="235"/>
      <c r="J553" s="236">
        <f>ROUND(I553*H553,2)</f>
        <v>0</v>
      </c>
      <c r="K553" s="232" t="s">
        <v>211</v>
      </c>
      <c r="L553" s="45"/>
      <c r="M553" s="237" t="s">
        <v>1</v>
      </c>
      <c r="N553" s="238" t="s">
        <v>38</v>
      </c>
      <c r="O553" s="92"/>
      <c r="P553" s="239">
        <f>O553*H553</f>
        <v>0</v>
      </c>
      <c r="Q553" s="239">
        <v>0</v>
      </c>
      <c r="R553" s="239">
        <f>Q553*H553</f>
        <v>0</v>
      </c>
      <c r="S553" s="239">
        <v>0</v>
      </c>
      <c r="T553" s="240">
        <f>S553*H553</f>
        <v>0</v>
      </c>
      <c r="U553" s="39"/>
      <c r="V553" s="39"/>
      <c r="W553" s="39"/>
      <c r="X553" s="39"/>
      <c r="Y553" s="39"/>
      <c r="Z553" s="39"/>
      <c r="AA553" s="39"/>
      <c r="AB553" s="39"/>
      <c r="AC553" s="39"/>
      <c r="AD553" s="39"/>
      <c r="AE553" s="39"/>
      <c r="AR553" s="241" t="s">
        <v>324</v>
      </c>
      <c r="AT553" s="241" t="s">
        <v>207</v>
      </c>
      <c r="AU553" s="241" t="s">
        <v>81</v>
      </c>
      <c r="AY553" s="18" t="s">
        <v>205</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324</v>
      </c>
      <c r="BM553" s="241" t="s">
        <v>7461</v>
      </c>
    </row>
    <row r="554" s="2" customFormat="1">
      <c r="A554" s="39"/>
      <c r="B554" s="40"/>
      <c r="C554" s="41"/>
      <c r="D554" s="243" t="s">
        <v>214</v>
      </c>
      <c r="E554" s="41"/>
      <c r="F554" s="244" t="s">
        <v>7462</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214</v>
      </c>
      <c r="AU554" s="18" t="s">
        <v>81</v>
      </c>
    </row>
    <row r="555" s="12" customFormat="1" ht="22.8" customHeight="1">
      <c r="A555" s="12"/>
      <c r="B555" s="214"/>
      <c r="C555" s="215"/>
      <c r="D555" s="216" t="s">
        <v>72</v>
      </c>
      <c r="E555" s="228" t="s">
        <v>2022</v>
      </c>
      <c r="F555" s="228" t="s">
        <v>2023</v>
      </c>
      <c r="G555" s="215"/>
      <c r="H555" s="215"/>
      <c r="I555" s="218"/>
      <c r="J555" s="229">
        <f>BK555</f>
        <v>0</v>
      </c>
      <c r="K555" s="215"/>
      <c r="L555" s="220"/>
      <c r="M555" s="221"/>
      <c r="N555" s="222"/>
      <c r="O555" s="222"/>
      <c r="P555" s="223">
        <f>SUM(P556:P584)</f>
        <v>0</v>
      </c>
      <c r="Q555" s="222"/>
      <c r="R555" s="223">
        <f>SUM(R556:R584)</f>
        <v>4.5399098944</v>
      </c>
      <c r="S555" s="222"/>
      <c r="T555" s="224">
        <f>SUM(T556:T584)</f>
        <v>0</v>
      </c>
      <c r="U555" s="12"/>
      <c r="V555" s="12"/>
      <c r="W555" s="12"/>
      <c r="X555" s="12"/>
      <c r="Y555" s="12"/>
      <c r="Z555" s="12"/>
      <c r="AA555" s="12"/>
      <c r="AB555" s="12"/>
      <c r="AC555" s="12"/>
      <c r="AD555" s="12"/>
      <c r="AE555" s="12"/>
      <c r="AR555" s="225" t="s">
        <v>81</v>
      </c>
      <c r="AT555" s="226" t="s">
        <v>72</v>
      </c>
      <c r="AU555" s="226" t="s">
        <v>79</v>
      </c>
      <c r="AY555" s="225" t="s">
        <v>205</v>
      </c>
      <c r="BK555" s="227">
        <f>SUM(BK556:BK584)</f>
        <v>0</v>
      </c>
    </row>
    <row r="556" s="2" customFormat="1" ht="24.15" customHeight="1">
      <c r="A556" s="39"/>
      <c r="B556" s="40"/>
      <c r="C556" s="230" t="s">
        <v>730</v>
      </c>
      <c r="D556" s="230" t="s">
        <v>207</v>
      </c>
      <c r="E556" s="231" t="s">
        <v>2028</v>
      </c>
      <c r="F556" s="232" t="s">
        <v>2029</v>
      </c>
      <c r="G556" s="233" t="s">
        <v>157</v>
      </c>
      <c r="H556" s="234">
        <v>119.72</v>
      </c>
      <c r="I556" s="235"/>
      <c r="J556" s="236">
        <f>ROUND(I556*H556,2)</f>
        <v>0</v>
      </c>
      <c r="K556" s="232" t="s">
        <v>211</v>
      </c>
      <c r="L556" s="45"/>
      <c r="M556" s="237" t="s">
        <v>1</v>
      </c>
      <c r="N556" s="238" t="s">
        <v>38</v>
      </c>
      <c r="O556" s="92"/>
      <c r="P556" s="239">
        <f>O556*H556</f>
        <v>0</v>
      </c>
      <c r="Q556" s="239">
        <v>3.8800000000000001E-05</v>
      </c>
      <c r="R556" s="239">
        <f>Q556*H556</f>
        <v>0.0046451360000000002</v>
      </c>
      <c r="S556" s="239">
        <v>0</v>
      </c>
      <c r="T556" s="240">
        <f>S556*H556</f>
        <v>0</v>
      </c>
      <c r="U556" s="39"/>
      <c r="V556" s="39"/>
      <c r="W556" s="39"/>
      <c r="X556" s="39"/>
      <c r="Y556" s="39"/>
      <c r="Z556" s="39"/>
      <c r="AA556" s="39"/>
      <c r="AB556" s="39"/>
      <c r="AC556" s="39"/>
      <c r="AD556" s="39"/>
      <c r="AE556" s="39"/>
      <c r="AR556" s="241" t="s">
        <v>324</v>
      </c>
      <c r="AT556" s="241" t="s">
        <v>207</v>
      </c>
      <c r="AU556" s="241" t="s">
        <v>81</v>
      </c>
      <c r="AY556" s="18" t="s">
        <v>205</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324</v>
      </c>
      <c r="BM556" s="241" t="s">
        <v>7463</v>
      </c>
    </row>
    <row r="557" s="2" customFormat="1">
      <c r="A557" s="39"/>
      <c r="B557" s="40"/>
      <c r="C557" s="41"/>
      <c r="D557" s="243" t="s">
        <v>214</v>
      </c>
      <c r="E557" s="41"/>
      <c r="F557" s="244" t="s">
        <v>2031</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214</v>
      </c>
      <c r="AU557" s="18" t="s">
        <v>81</v>
      </c>
    </row>
    <row r="558" s="13" customFormat="1">
      <c r="A558" s="13"/>
      <c r="B558" s="248"/>
      <c r="C558" s="249"/>
      <c r="D558" s="243" t="s">
        <v>216</v>
      </c>
      <c r="E558" s="250" t="s">
        <v>1</v>
      </c>
      <c r="F558" s="251" t="s">
        <v>1793</v>
      </c>
      <c r="G558" s="249"/>
      <c r="H558" s="250" t="s">
        <v>1</v>
      </c>
      <c r="I558" s="252"/>
      <c r="J558" s="249"/>
      <c r="K558" s="249"/>
      <c r="L558" s="253"/>
      <c r="M558" s="254"/>
      <c r="N558" s="255"/>
      <c r="O558" s="255"/>
      <c r="P558" s="255"/>
      <c r="Q558" s="255"/>
      <c r="R558" s="255"/>
      <c r="S558" s="255"/>
      <c r="T558" s="256"/>
      <c r="U558" s="13"/>
      <c r="V558" s="13"/>
      <c r="W558" s="13"/>
      <c r="X558" s="13"/>
      <c r="Y558" s="13"/>
      <c r="Z558" s="13"/>
      <c r="AA558" s="13"/>
      <c r="AB558" s="13"/>
      <c r="AC558" s="13"/>
      <c r="AD558" s="13"/>
      <c r="AE558" s="13"/>
      <c r="AT558" s="257" t="s">
        <v>216</v>
      </c>
      <c r="AU558" s="257" t="s">
        <v>81</v>
      </c>
      <c r="AV558" s="13" t="s">
        <v>79</v>
      </c>
      <c r="AW558" s="13" t="s">
        <v>30</v>
      </c>
      <c r="AX558" s="13" t="s">
        <v>73</v>
      </c>
      <c r="AY558" s="257" t="s">
        <v>205</v>
      </c>
    </row>
    <row r="559" s="14" customFormat="1">
      <c r="A559" s="14"/>
      <c r="B559" s="258"/>
      <c r="C559" s="259"/>
      <c r="D559" s="243" t="s">
        <v>216</v>
      </c>
      <c r="E559" s="260" t="s">
        <v>1</v>
      </c>
      <c r="F559" s="261" t="s">
        <v>7440</v>
      </c>
      <c r="G559" s="259"/>
      <c r="H559" s="262">
        <v>53.270000000000003</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216</v>
      </c>
      <c r="AU559" s="268" t="s">
        <v>81</v>
      </c>
      <c r="AV559" s="14" t="s">
        <v>81</v>
      </c>
      <c r="AW559" s="14" t="s">
        <v>30</v>
      </c>
      <c r="AX559" s="14" t="s">
        <v>73</v>
      </c>
      <c r="AY559" s="268" t="s">
        <v>205</v>
      </c>
    </row>
    <row r="560" s="13" customFormat="1">
      <c r="A560" s="13"/>
      <c r="B560" s="248"/>
      <c r="C560" s="249"/>
      <c r="D560" s="243" t="s">
        <v>216</v>
      </c>
      <c r="E560" s="250" t="s">
        <v>1</v>
      </c>
      <c r="F560" s="251" t="s">
        <v>4982</v>
      </c>
      <c r="G560" s="249"/>
      <c r="H560" s="250" t="s">
        <v>1</v>
      </c>
      <c r="I560" s="252"/>
      <c r="J560" s="249"/>
      <c r="K560" s="249"/>
      <c r="L560" s="253"/>
      <c r="M560" s="254"/>
      <c r="N560" s="255"/>
      <c r="O560" s="255"/>
      <c r="P560" s="255"/>
      <c r="Q560" s="255"/>
      <c r="R560" s="255"/>
      <c r="S560" s="255"/>
      <c r="T560" s="256"/>
      <c r="U560" s="13"/>
      <c r="V560" s="13"/>
      <c r="W560" s="13"/>
      <c r="X560" s="13"/>
      <c r="Y560" s="13"/>
      <c r="Z560" s="13"/>
      <c r="AA560" s="13"/>
      <c r="AB560" s="13"/>
      <c r="AC560" s="13"/>
      <c r="AD560" s="13"/>
      <c r="AE560" s="13"/>
      <c r="AT560" s="257" t="s">
        <v>216</v>
      </c>
      <c r="AU560" s="257" t="s">
        <v>81</v>
      </c>
      <c r="AV560" s="13" t="s">
        <v>79</v>
      </c>
      <c r="AW560" s="13" t="s">
        <v>30</v>
      </c>
      <c r="AX560" s="13" t="s">
        <v>73</v>
      </c>
      <c r="AY560" s="257" t="s">
        <v>205</v>
      </c>
    </row>
    <row r="561" s="14" customFormat="1">
      <c r="A561" s="14"/>
      <c r="B561" s="258"/>
      <c r="C561" s="259"/>
      <c r="D561" s="243" t="s">
        <v>216</v>
      </c>
      <c r="E561" s="260" t="s">
        <v>1</v>
      </c>
      <c r="F561" s="261" t="s">
        <v>7441</v>
      </c>
      <c r="G561" s="259"/>
      <c r="H561" s="262">
        <v>66.450000000000003</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216</v>
      </c>
      <c r="AU561" s="268" t="s">
        <v>81</v>
      </c>
      <c r="AV561" s="14" t="s">
        <v>81</v>
      </c>
      <c r="AW561" s="14" t="s">
        <v>30</v>
      </c>
      <c r="AX561" s="14" t="s">
        <v>73</v>
      </c>
      <c r="AY561" s="268" t="s">
        <v>205</v>
      </c>
    </row>
    <row r="562" s="15" customFormat="1">
      <c r="A562" s="15"/>
      <c r="B562" s="269"/>
      <c r="C562" s="270"/>
      <c r="D562" s="243" t="s">
        <v>216</v>
      </c>
      <c r="E562" s="271" t="s">
        <v>1</v>
      </c>
      <c r="F562" s="272" t="s">
        <v>222</v>
      </c>
      <c r="G562" s="270"/>
      <c r="H562" s="273">
        <v>119.72</v>
      </c>
      <c r="I562" s="274"/>
      <c r="J562" s="270"/>
      <c r="K562" s="270"/>
      <c r="L562" s="275"/>
      <c r="M562" s="276"/>
      <c r="N562" s="277"/>
      <c r="O562" s="277"/>
      <c r="P562" s="277"/>
      <c r="Q562" s="277"/>
      <c r="R562" s="277"/>
      <c r="S562" s="277"/>
      <c r="T562" s="278"/>
      <c r="U562" s="15"/>
      <c r="V562" s="15"/>
      <c r="W562" s="15"/>
      <c r="X562" s="15"/>
      <c r="Y562" s="15"/>
      <c r="Z562" s="15"/>
      <c r="AA562" s="15"/>
      <c r="AB562" s="15"/>
      <c r="AC562" s="15"/>
      <c r="AD562" s="15"/>
      <c r="AE562" s="15"/>
      <c r="AT562" s="279" t="s">
        <v>216</v>
      </c>
      <c r="AU562" s="279" t="s">
        <v>81</v>
      </c>
      <c r="AV562" s="15" t="s">
        <v>212</v>
      </c>
      <c r="AW562" s="15" t="s">
        <v>30</v>
      </c>
      <c r="AX562" s="15" t="s">
        <v>79</v>
      </c>
      <c r="AY562" s="279" t="s">
        <v>205</v>
      </c>
    </row>
    <row r="563" s="2" customFormat="1" ht="16.5" customHeight="1">
      <c r="A563" s="39"/>
      <c r="B563" s="40"/>
      <c r="C563" s="230" t="s">
        <v>735</v>
      </c>
      <c r="D563" s="230" t="s">
        <v>207</v>
      </c>
      <c r="E563" s="231" t="s">
        <v>2024</v>
      </c>
      <c r="F563" s="232" t="s">
        <v>2025</v>
      </c>
      <c r="G563" s="233" t="s">
        <v>157</v>
      </c>
      <c r="H563" s="234">
        <v>119.72</v>
      </c>
      <c r="I563" s="235"/>
      <c r="J563" s="236">
        <f>ROUND(I563*H563,2)</f>
        <v>0</v>
      </c>
      <c r="K563" s="232" t="s">
        <v>211</v>
      </c>
      <c r="L563" s="45"/>
      <c r="M563" s="237" t="s">
        <v>1</v>
      </c>
      <c r="N563" s="238" t="s">
        <v>38</v>
      </c>
      <c r="O563" s="92"/>
      <c r="P563" s="239">
        <f>O563*H563</f>
        <v>0</v>
      </c>
      <c r="Q563" s="239">
        <v>0.024</v>
      </c>
      <c r="R563" s="239">
        <f>Q563*H563</f>
        <v>2.8732799999999998</v>
      </c>
      <c r="S563" s="239">
        <v>0</v>
      </c>
      <c r="T563" s="240">
        <f>S563*H563</f>
        <v>0</v>
      </c>
      <c r="U563" s="39"/>
      <c r="V563" s="39"/>
      <c r="W563" s="39"/>
      <c r="X563" s="39"/>
      <c r="Y563" s="39"/>
      <c r="Z563" s="39"/>
      <c r="AA563" s="39"/>
      <c r="AB563" s="39"/>
      <c r="AC563" s="39"/>
      <c r="AD563" s="39"/>
      <c r="AE563" s="39"/>
      <c r="AR563" s="241" t="s">
        <v>324</v>
      </c>
      <c r="AT563" s="241" t="s">
        <v>207</v>
      </c>
      <c r="AU563" s="241" t="s">
        <v>81</v>
      </c>
      <c r="AY563" s="18" t="s">
        <v>205</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324</v>
      </c>
      <c r="BM563" s="241" t="s">
        <v>7464</v>
      </c>
    </row>
    <row r="564" s="2" customFormat="1">
      <c r="A564" s="39"/>
      <c r="B564" s="40"/>
      <c r="C564" s="41"/>
      <c r="D564" s="243" t="s">
        <v>214</v>
      </c>
      <c r="E564" s="41"/>
      <c r="F564" s="244" t="s">
        <v>2027</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214</v>
      </c>
      <c r="AU564" s="18" t="s">
        <v>81</v>
      </c>
    </row>
    <row r="565" s="2" customFormat="1" ht="44.25" customHeight="1">
      <c r="A565" s="39"/>
      <c r="B565" s="40"/>
      <c r="C565" s="230" t="s">
        <v>742</v>
      </c>
      <c r="D565" s="230" t="s">
        <v>207</v>
      </c>
      <c r="E565" s="231" t="s">
        <v>2035</v>
      </c>
      <c r="F565" s="232" t="s">
        <v>2036</v>
      </c>
      <c r="G565" s="233" t="s">
        <v>157</v>
      </c>
      <c r="H565" s="234">
        <v>59.859999999999999</v>
      </c>
      <c r="I565" s="235"/>
      <c r="J565" s="236">
        <f>ROUND(I565*H565,2)</f>
        <v>0</v>
      </c>
      <c r="K565" s="232" t="s">
        <v>1</v>
      </c>
      <c r="L565" s="45"/>
      <c r="M565" s="237" t="s">
        <v>1</v>
      </c>
      <c r="N565" s="238" t="s">
        <v>38</v>
      </c>
      <c r="O565" s="92"/>
      <c r="P565" s="239">
        <f>O565*H565</f>
        <v>0</v>
      </c>
      <c r="Q565" s="239">
        <v>0.0075500000000000003</v>
      </c>
      <c r="R565" s="239">
        <f>Q565*H565</f>
        <v>0.45194300000000004</v>
      </c>
      <c r="S565" s="239">
        <v>0</v>
      </c>
      <c r="T565" s="240">
        <f>S565*H565</f>
        <v>0</v>
      </c>
      <c r="U565" s="39"/>
      <c r="V565" s="39"/>
      <c r="W565" s="39"/>
      <c r="X565" s="39"/>
      <c r="Y565" s="39"/>
      <c r="Z565" s="39"/>
      <c r="AA565" s="39"/>
      <c r="AB565" s="39"/>
      <c r="AC565" s="39"/>
      <c r="AD565" s="39"/>
      <c r="AE565" s="39"/>
      <c r="AR565" s="241" t="s">
        <v>324</v>
      </c>
      <c r="AT565" s="241" t="s">
        <v>207</v>
      </c>
      <c r="AU565" s="241" t="s">
        <v>81</v>
      </c>
      <c r="AY565" s="18" t="s">
        <v>205</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324</v>
      </c>
      <c r="BM565" s="241" t="s">
        <v>7465</v>
      </c>
    </row>
    <row r="566" s="2" customFormat="1">
      <c r="A566" s="39"/>
      <c r="B566" s="40"/>
      <c r="C566" s="41"/>
      <c r="D566" s="243" t="s">
        <v>214</v>
      </c>
      <c r="E566" s="41"/>
      <c r="F566" s="244" t="s">
        <v>2038</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214</v>
      </c>
      <c r="AU566" s="18" t="s">
        <v>81</v>
      </c>
    </row>
    <row r="567" s="14" customFormat="1">
      <c r="A567" s="14"/>
      <c r="B567" s="258"/>
      <c r="C567" s="259"/>
      <c r="D567" s="243" t="s">
        <v>216</v>
      </c>
      <c r="E567" s="260" t="s">
        <v>1</v>
      </c>
      <c r="F567" s="261" t="s">
        <v>7466</v>
      </c>
      <c r="G567" s="259"/>
      <c r="H567" s="262">
        <v>59.859999999999999</v>
      </c>
      <c r="I567" s="263"/>
      <c r="J567" s="259"/>
      <c r="K567" s="259"/>
      <c r="L567" s="264"/>
      <c r="M567" s="265"/>
      <c r="N567" s="266"/>
      <c r="O567" s="266"/>
      <c r="P567" s="266"/>
      <c r="Q567" s="266"/>
      <c r="R567" s="266"/>
      <c r="S567" s="266"/>
      <c r="T567" s="267"/>
      <c r="U567" s="14"/>
      <c r="V567" s="14"/>
      <c r="W567" s="14"/>
      <c r="X567" s="14"/>
      <c r="Y567" s="14"/>
      <c r="Z567" s="14"/>
      <c r="AA567" s="14"/>
      <c r="AB567" s="14"/>
      <c r="AC567" s="14"/>
      <c r="AD567" s="14"/>
      <c r="AE567" s="14"/>
      <c r="AT567" s="268" t="s">
        <v>216</v>
      </c>
      <c r="AU567" s="268" t="s">
        <v>81</v>
      </c>
      <c r="AV567" s="14" t="s">
        <v>81</v>
      </c>
      <c r="AW567" s="14" t="s">
        <v>30</v>
      </c>
      <c r="AX567" s="14" t="s">
        <v>79</v>
      </c>
      <c r="AY567" s="268" t="s">
        <v>205</v>
      </c>
    </row>
    <row r="568" s="2" customFormat="1" ht="33" customHeight="1">
      <c r="A568" s="39"/>
      <c r="B568" s="40"/>
      <c r="C568" s="230" t="s">
        <v>747</v>
      </c>
      <c r="D568" s="230" t="s">
        <v>207</v>
      </c>
      <c r="E568" s="231" t="s">
        <v>2032</v>
      </c>
      <c r="F568" s="232" t="s">
        <v>2033</v>
      </c>
      <c r="G568" s="233" t="s">
        <v>157</v>
      </c>
      <c r="H568" s="234">
        <v>119.72</v>
      </c>
      <c r="I568" s="235"/>
      <c r="J568" s="236">
        <f>ROUND(I568*H568,2)</f>
        <v>0</v>
      </c>
      <c r="K568" s="232" t="s">
        <v>1</v>
      </c>
      <c r="L568" s="45"/>
      <c r="M568" s="237" t="s">
        <v>1</v>
      </c>
      <c r="N568" s="238" t="s">
        <v>38</v>
      </c>
      <c r="O568" s="92"/>
      <c r="P568" s="239">
        <f>O568*H568</f>
        <v>0</v>
      </c>
      <c r="Q568" s="239">
        <v>0.00055000000000000003</v>
      </c>
      <c r="R568" s="239">
        <f>Q568*H568</f>
        <v>0.065846000000000002</v>
      </c>
      <c r="S568" s="239">
        <v>0</v>
      </c>
      <c r="T568" s="240">
        <f>S568*H568</f>
        <v>0</v>
      </c>
      <c r="U568" s="39"/>
      <c r="V568" s="39"/>
      <c r="W568" s="39"/>
      <c r="X568" s="39"/>
      <c r="Y568" s="39"/>
      <c r="Z568" s="39"/>
      <c r="AA568" s="39"/>
      <c r="AB568" s="39"/>
      <c r="AC568" s="39"/>
      <c r="AD568" s="39"/>
      <c r="AE568" s="39"/>
      <c r="AR568" s="241" t="s">
        <v>324</v>
      </c>
      <c r="AT568" s="241" t="s">
        <v>207</v>
      </c>
      <c r="AU568" s="241" t="s">
        <v>81</v>
      </c>
      <c r="AY568" s="18" t="s">
        <v>205</v>
      </c>
      <c r="BE568" s="242">
        <f>IF(N568="základní",J568,0)</f>
        <v>0</v>
      </c>
      <c r="BF568" s="242">
        <f>IF(N568="snížená",J568,0)</f>
        <v>0</v>
      </c>
      <c r="BG568" s="242">
        <f>IF(N568="zákl. přenesená",J568,0)</f>
        <v>0</v>
      </c>
      <c r="BH568" s="242">
        <f>IF(N568="sníž. přenesená",J568,0)</f>
        <v>0</v>
      </c>
      <c r="BI568" s="242">
        <f>IF(N568="nulová",J568,0)</f>
        <v>0</v>
      </c>
      <c r="BJ568" s="18" t="s">
        <v>79</v>
      </c>
      <c r="BK568" s="242">
        <f>ROUND(I568*H568,2)</f>
        <v>0</v>
      </c>
      <c r="BL568" s="18" t="s">
        <v>324</v>
      </c>
      <c r="BM568" s="241" t="s">
        <v>7467</v>
      </c>
    </row>
    <row r="569" s="2" customFormat="1" ht="24.15" customHeight="1">
      <c r="A569" s="39"/>
      <c r="B569" s="40"/>
      <c r="C569" s="230" t="s">
        <v>158</v>
      </c>
      <c r="D569" s="230" t="s">
        <v>207</v>
      </c>
      <c r="E569" s="231" t="s">
        <v>2041</v>
      </c>
      <c r="F569" s="232" t="s">
        <v>2042</v>
      </c>
      <c r="G569" s="233" t="s">
        <v>157</v>
      </c>
      <c r="H569" s="234">
        <v>119.72</v>
      </c>
      <c r="I569" s="235"/>
      <c r="J569" s="236">
        <f>ROUND(I569*H569,2)</f>
        <v>0</v>
      </c>
      <c r="K569" s="232" t="s">
        <v>211</v>
      </c>
      <c r="L569" s="45"/>
      <c r="M569" s="237" t="s">
        <v>1</v>
      </c>
      <c r="N569" s="238" t="s">
        <v>38</v>
      </c>
      <c r="O569" s="92"/>
      <c r="P569" s="239">
        <f>O569*H569</f>
        <v>0</v>
      </c>
      <c r="Q569" s="239">
        <v>0.0054000000000000003</v>
      </c>
      <c r="R569" s="239">
        <f>Q569*H569</f>
        <v>0.64648800000000006</v>
      </c>
      <c r="S569" s="239">
        <v>0</v>
      </c>
      <c r="T569" s="240">
        <f>S569*H569</f>
        <v>0</v>
      </c>
      <c r="U569" s="39"/>
      <c r="V569" s="39"/>
      <c r="W569" s="39"/>
      <c r="X569" s="39"/>
      <c r="Y569" s="39"/>
      <c r="Z569" s="39"/>
      <c r="AA569" s="39"/>
      <c r="AB569" s="39"/>
      <c r="AC569" s="39"/>
      <c r="AD569" s="39"/>
      <c r="AE569" s="39"/>
      <c r="AR569" s="241" t="s">
        <v>324</v>
      </c>
      <c r="AT569" s="241" t="s">
        <v>207</v>
      </c>
      <c r="AU569" s="241" t="s">
        <v>81</v>
      </c>
      <c r="AY569" s="18" t="s">
        <v>205</v>
      </c>
      <c r="BE569" s="242">
        <f>IF(N569="základní",J569,0)</f>
        <v>0</v>
      </c>
      <c r="BF569" s="242">
        <f>IF(N569="snížená",J569,0)</f>
        <v>0</v>
      </c>
      <c r="BG569" s="242">
        <f>IF(N569="zákl. přenesená",J569,0)</f>
        <v>0</v>
      </c>
      <c r="BH569" s="242">
        <f>IF(N569="sníž. přenesená",J569,0)</f>
        <v>0</v>
      </c>
      <c r="BI569" s="242">
        <f>IF(N569="nulová",J569,0)</f>
        <v>0</v>
      </c>
      <c r="BJ569" s="18" t="s">
        <v>79</v>
      </c>
      <c r="BK569" s="242">
        <f>ROUND(I569*H569,2)</f>
        <v>0</v>
      </c>
      <c r="BL569" s="18" t="s">
        <v>324</v>
      </c>
      <c r="BM569" s="241" t="s">
        <v>7468</v>
      </c>
    </row>
    <row r="570" s="2" customFormat="1">
      <c r="A570" s="39"/>
      <c r="B570" s="40"/>
      <c r="C570" s="41"/>
      <c r="D570" s="243" t="s">
        <v>214</v>
      </c>
      <c r="E570" s="41"/>
      <c r="F570" s="244" t="s">
        <v>2044</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214</v>
      </c>
      <c r="AU570" s="18" t="s">
        <v>81</v>
      </c>
    </row>
    <row r="571" s="2" customFormat="1" ht="16.5" customHeight="1">
      <c r="A571" s="39"/>
      <c r="B571" s="40"/>
      <c r="C571" s="230" t="s">
        <v>756</v>
      </c>
      <c r="D571" s="230" t="s">
        <v>207</v>
      </c>
      <c r="E571" s="231" t="s">
        <v>2045</v>
      </c>
      <c r="F571" s="232" t="s">
        <v>2046</v>
      </c>
      <c r="G571" s="233" t="s">
        <v>157</v>
      </c>
      <c r="H571" s="234">
        <v>239.44</v>
      </c>
      <c r="I571" s="235"/>
      <c r="J571" s="236">
        <f>ROUND(I571*H571,2)</f>
        <v>0</v>
      </c>
      <c r="K571" s="232" t="s">
        <v>211</v>
      </c>
      <c r="L571" s="45"/>
      <c r="M571" s="237" t="s">
        <v>1</v>
      </c>
      <c r="N571" s="238" t="s">
        <v>38</v>
      </c>
      <c r="O571" s="92"/>
      <c r="P571" s="239">
        <f>O571*H571</f>
        <v>0</v>
      </c>
      <c r="Q571" s="239">
        <v>0.00024000000000000001</v>
      </c>
      <c r="R571" s="239">
        <f>Q571*H571</f>
        <v>0.057465599999999999</v>
      </c>
      <c r="S571" s="239">
        <v>0</v>
      </c>
      <c r="T571" s="240">
        <f>S571*H571</f>
        <v>0</v>
      </c>
      <c r="U571" s="39"/>
      <c r="V571" s="39"/>
      <c r="W571" s="39"/>
      <c r="X571" s="39"/>
      <c r="Y571" s="39"/>
      <c r="Z571" s="39"/>
      <c r="AA571" s="39"/>
      <c r="AB571" s="39"/>
      <c r="AC571" s="39"/>
      <c r="AD571" s="39"/>
      <c r="AE571" s="39"/>
      <c r="AR571" s="241" t="s">
        <v>324</v>
      </c>
      <c r="AT571" s="241" t="s">
        <v>207</v>
      </c>
      <c r="AU571" s="241" t="s">
        <v>81</v>
      </c>
      <c r="AY571" s="18" t="s">
        <v>205</v>
      </c>
      <c r="BE571" s="242">
        <f>IF(N571="základní",J571,0)</f>
        <v>0</v>
      </c>
      <c r="BF571" s="242">
        <f>IF(N571="snížená",J571,0)</f>
        <v>0</v>
      </c>
      <c r="BG571" s="242">
        <f>IF(N571="zákl. přenesená",J571,0)</f>
        <v>0</v>
      </c>
      <c r="BH571" s="242">
        <f>IF(N571="sníž. přenesená",J571,0)</f>
        <v>0</v>
      </c>
      <c r="BI571" s="242">
        <f>IF(N571="nulová",J571,0)</f>
        <v>0</v>
      </c>
      <c r="BJ571" s="18" t="s">
        <v>79</v>
      </c>
      <c r="BK571" s="242">
        <f>ROUND(I571*H571,2)</f>
        <v>0</v>
      </c>
      <c r="BL571" s="18" t="s">
        <v>324</v>
      </c>
      <c r="BM571" s="241" t="s">
        <v>7469</v>
      </c>
    </row>
    <row r="572" s="2" customFormat="1">
      <c r="A572" s="39"/>
      <c r="B572" s="40"/>
      <c r="C572" s="41"/>
      <c r="D572" s="243" t="s">
        <v>214</v>
      </c>
      <c r="E572" s="41"/>
      <c r="F572" s="244" t="s">
        <v>2048</v>
      </c>
      <c r="G572" s="41"/>
      <c r="H572" s="41"/>
      <c r="I572" s="245"/>
      <c r="J572" s="41"/>
      <c r="K572" s="41"/>
      <c r="L572" s="45"/>
      <c r="M572" s="246"/>
      <c r="N572" s="247"/>
      <c r="O572" s="92"/>
      <c r="P572" s="92"/>
      <c r="Q572" s="92"/>
      <c r="R572" s="92"/>
      <c r="S572" s="92"/>
      <c r="T572" s="93"/>
      <c r="U572" s="39"/>
      <c r="V572" s="39"/>
      <c r="W572" s="39"/>
      <c r="X572" s="39"/>
      <c r="Y572" s="39"/>
      <c r="Z572" s="39"/>
      <c r="AA572" s="39"/>
      <c r="AB572" s="39"/>
      <c r="AC572" s="39"/>
      <c r="AD572" s="39"/>
      <c r="AE572" s="39"/>
      <c r="AT572" s="18" t="s">
        <v>214</v>
      </c>
      <c r="AU572" s="18" t="s">
        <v>81</v>
      </c>
    </row>
    <row r="573" s="14" customFormat="1">
      <c r="A573" s="14"/>
      <c r="B573" s="258"/>
      <c r="C573" s="259"/>
      <c r="D573" s="243" t="s">
        <v>216</v>
      </c>
      <c r="E573" s="260" t="s">
        <v>1</v>
      </c>
      <c r="F573" s="261" t="s">
        <v>7470</v>
      </c>
      <c r="G573" s="259"/>
      <c r="H573" s="262">
        <v>239.44</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216</v>
      </c>
      <c r="AU573" s="268" t="s">
        <v>81</v>
      </c>
      <c r="AV573" s="14" t="s">
        <v>81</v>
      </c>
      <c r="AW573" s="14" t="s">
        <v>30</v>
      </c>
      <c r="AX573" s="14" t="s">
        <v>79</v>
      </c>
      <c r="AY573" s="268" t="s">
        <v>205</v>
      </c>
    </row>
    <row r="574" s="2" customFormat="1" ht="16.5" customHeight="1">
      <c r="A574" s="39"/>
      <c r="B574" s="40"/>
      <c r="C574" s="230" t="s">
        <v>761</v>
      </c>
      <c r="D574" s="230" t="s">
        <v>207</v>
      </c>
      <c r="E574" s="231" t="s">
        <v>2051</v>
      </c>
      <c r="F574" s="232" t="s">
        <v>2052</v>
      </c>
      <c r="G574" s="233" t="s">
        <v>157</v>
      </c>
      <c r="H574" s="234">
        <v>119.72</v>
      </c>
      <c r="I574" s="235"/>
      <c r="J574" s="236">
        <f>ROUND(I574*H574,2)</f>
        <v>0</v>
      </c>
      <c r="K574" s="232" t="s">
        <v>211</v>
      </c>
      <c r="L574" s="45"/>
      <c r="M574" s="237" t="s">
        <v>1</v>
      </c>
      <c r="N574" s="238" t="s">
        <v>38</v>
      </c>
      <c r="O574" s="92"/>
      <c r="P574" s="239">
        <f>O574*H574</f>
        <v>0</v>
      </c>
      <c r="Q574" s="239">
        <v>0.00020000000000000001</v>
      </c>
      <c r="R574" s="239">
        <f>Q574*H574</f>
        <v>0.023944</v>
      </c>
      <c r="S574" s="239">
        <v>0</v>
      </c>
      <c r="T574" s="240">
        <f>S574*H574</f>
        <v>0</v>
      </c>
      <c r="U574" s="39"/>
      <c r="V574" s="39"/>
      <c r="W574" s="39"/>
      <c r="X574" s="39"/>
      <c r="Y574" s="39"/>
      <c r="Z574" s="39"/>
      <c r="AA574" s="39"/>
      <c r="AB574" s="39"/>
      <c r="AC574" s="39"/>
      <c r="AD574" s="39"/>
      <c r="AE574" s="39"/>
      <c r="AR574" s="241" t="s">
        <v>324</v>
      </c>
      <c r="AT574" s="241" t="s">
        <v>207</v>
      </c>
      <c r="AU574" s="241" t="s">
        <v>81</v>
      </c>
      <c r="AY574" s="18" t="s">
        <v>205</v>
      </c>
      <c r="BE574" s="242">
        <f>IF(N574="základní",J574,0)</f>
        <v>0</v>
      </c>
      <c r="BF574" s="242">
        <f>IF(N574="snížená",J574,0)</f>
        <v>0</v>
      </c>
      <c r="BG574" s="242">
        <f>IF(N574="zákl. přenesená",J574,0)</f>
        <v>0</v>
      </c>
      <c r="BH574" s="242">
        <f>IF(N574="sníž. přenesená",J574,0)</f>
        <v>0</v>
      </c>
      <c r="BI574" s="242">
        <f>IF(N574="nulová",J574,0)</f>
        <v>0</v>
      </c>
      <c r="BJ574" s="18" t="s">
        <v>79</v>
      </c>
      <c r="BK574" s="242">
        <f>ROUND(I574*H574,2)</f>
        <v>0</v>
      </c>
      <c r="BL574" s="18" t="s">
        <v>324</v>
      </c>
      <c r="BM574" s="241" t="s">
        <v>7471</v>
      </c>
    </row>
    <row r="575" s="2" customFormat="1">
      <c r="A575" s="39"/>
      <c r="B575" s="40"/>
      <c r="C575" s="41"/>
      <c r="D575" s="243" t="s">
        <v>214</v>
      </c>
      <c r="E575" s="41"/>
      <c r="F575" s="244" t="s">
        <v>2054</v>
      </c>
      <c r="G575" s="41"/>
      <c r="H575" s="41"/>
      <c r="I575" s="245"/>
      <c r="J575" s="41"/>
      <c r="K575" s="41"/>
      <c r="L575" s="45"/>
      <c r="M575" s="246"/>
      <c r="N575" s="247"/>
      <c r="O575" s="92"/>
      <c r="P575" s="92"/>
      <c r="Q575" s="92"/>
      <c r="R575" s="92"/>
      <c r="S575" s="92"/>
      <c r="T575" s="93"/>
      <c r="U575" s="39"/>
      <c r="V575" s="39"/>
      <c r="W575" s="39"/>
      <c r="X575" s="39"/>
      <c r="Y575" s="39"/>
      <c r="Z575" s="39"/>
      <c r="AA575" s="39"/>
      <c r="AB575" s="39"/>
      <c r="AC575" s="39"/>
      <c r="AD575" s="39"/>
      <c r="AE575" s="39"/>
      <c r="AT575" s="18" t="s">
        <v>214</v>
      </c>
      <c r="AU575" s="18" t="s">
        <v>81</v>
      </c>
    </row>
    <row r="576" s="2" customFormat="1" ht="21.75" customHeight="1">
      <c r="A576" s="39"/>
      <c r="B576" s="40"/>
      <c r="C576" s="230" t="s">
        <v>766</v>
      </c>
      <c r="D576" s="230" t="s">
        <v>207</v>
      </c>
      <c r="E576" s="231" t="s">
        <v>2055</v>
      </c>
      <c r="F576" s="232" t="s">
        <v>2056</v>
      </c>
      <c r="G576" s="233" t="s">
        <v>379</v>
      </c>
      <c r="H576" s="234">
        <v>120.48</v>
      </c>
      <c r="I576" s="235"/>
      <c r="J576" s="236">
        <f>ROUND(I576*H576,2)</f>
        <v>0</v>
      </c>
      <c r="K576" s="232" t="s">
        <v>211</v>
      </c>
      <c r="L576" s="45"/>
      <c r="M576" s="237" t="s">
        <v>1</v>
      </c>
      <c r="N576" s="238" t="s">
        <v>38</v>
      </c>
      <c r="O576" s="92"/>
      <c r="P576" s="239">
        <f>O576*H576</f>
        <v>0</v>
      </c>
      <c r="Q576" s="239">
        <v>0.0034553299999999999</v>
      </c>
      <c r="R576" s="239">
        <f>Q576*H576</f>
        <v>0.41629815840000001</v>
      </c>
      <c r="S576" s="239">
        <v>0</v>
      </c>
      <c r="T576" s="240">
        <f>S576*H576</f>
        <v>0</v>
      </c>
      <c r="U576" s="39"/>
      <c r="V576" s="39"/>
      <c r="W576" s="39"/>
      <c r="X576" s="39"/>
      <c r="Y576" s="39"/>
      <c r="Z576" s="39"/>
      <c r="AA576" s="39"/>
      <c r="AB576" s="39"/>
      <c r="AC576" s="39"/>
      <c r="AD576" s="39"/>
      <c r="AE576" s="39"/>
      <c r="AR576" s="241" t="s">
        <v>324</v>
      </c>
      <c r="AT576" s="241" t="s">
        <v>207</v>
      </c>
      <c r="AU576" s="241" t="s">
        <v>81</v>
      </c>
      <c r="AY576" s="18" t="s">
        <v>205</v>
      </c>
      <c r="BE576" s="242">
        <f>IF(N576="základní",J576,0)</f>
        <v>0</v>
      </c>
      <c r="BF576" s="242">
        <f>IF(N576="snížená",J576,0)</f>
        <v>0</v>
      </c>
      <c r="BG576" s="242">
        <f>IF(N576="zákl. přenesená",J576,0)</f>
        <v>0</v>
      </c>
      <c r="BH576" s="242">
        <f>IF(N576="sníž. přenesená",J576,0)</f>
        <v>0</v>
      </c>
      <c r="BI576" s="242">
        <f>IF(N576="nulová",J576,0)</f>
        <v>0</v>
      </c>
      <c r="BJ576" s="18" t="s">
        <v>79</v>
      </c>
      <c r="BK576" s="242">
        <f>ROUND(I576*H576,2)</f>
        <v>0</v>
      </c>
      <c r="BL576" s="18" t="s">
        <v>324</v>
      </c>
      <c r="BM576" s="241" t="s">
        <v>7472</v>
      </c>
    </row>
    <row r="577" s="2" customFormat="1">
      <c r="A577" s="39"/>
      <c r="B577" s="40"/>
      <c r="C577" s="41"/>
      <c r="D577" s="243" t="s">
        <v>214</v>
      </c>
      <c r="E577" s="41"/>
      <c r="F577" s="244" t="s">
        <v>2058</v>
      </c>
      <c r="G577" s="41"/>
      <c r="H577" s="41"/>
      <c r="I577" s="245"/>
      <c r="J577" s="41"/>
      <c r="K577" s="41"/>
      <c r="L577" s="45"/>
      <c r="M577" s="246"/>
      <c r="N577" s="247"/>
      <c r="O577" s="92"/>
      <c r="P577" s="92"/>
      <c r="Q577" s="92"/>
      <c r="R577" s="92"/>
      <c r="S577" s="92"/>
      <c r="T577" s="93"/>
      <c r="U577" s="39"/>
      <c r="V577" s="39"/>
      <c r="W577" s="39"/>
      <c r="X577" s="39"/>
      <c r="Y577" s="39"/>
      <c r="Z577" s="39"/>
      <c r="AA577" s="39"/>
      <c r="AB577" s="39"/>
      <c r="AC577" s="39"/>
      <c r="AD577" s="39"/>
      <c r="AE577" s="39"/>
      <c r="AT577" s="18" t="s">
        <v>214</v>
      </c>
      <c r="AU577" s="18" t="s">
        <v>81</v>
      </c>
    </row>
    <row r="578" s="13" customFormat="1">
      <c r="A578" s="13"/>
      <c r="B578" s="248"/>
      <c r="C578" s="249"/>
      <c r="D578" s="243" t="s">
        <v>216</v>
      </c>
      <c r="E578" s="250" t="s">
        <v>1</v>
      </c>
      <c r="F578" s="251" t="s">
        <v>1793</v>
      </c>
      <c r="G578" s="249"/>
      <c r="H578" s="250" t="s">
        <v>1</v>
      </c>
      <c r="I578" s="252"/>
      <c r="J578" s="249"/>
      <c r="K578" s="249"/>
      <c r="L578" s="253"/>
      <c r="M578" s="254"/>
      <c r="N578" s="255"/>
      <c r="O578" s="255"/>
      <c r="P578" s="255"/>
      <c r="Q578" s="255"/>
      <c r="R578" s="255"/>
      <c r="S578" s="255"/>
      <c r="T578" s="256"/>
      <c r="U578" s="13"/>
      <c r="V578" s="13"/>
      <c r="W578" s="13"/>
      <c r="X578" s="13"/>
      <c r="Y578" s="13"/>
      <c r="Z578" s="13"/>
      <c r="AA578" s="13"/>
      <c r="AB578" s="13"/>
      <c r="AC578" s="13"/>
      <c r="AD578" s="13"/>
      <c r="AE578" s="13"/>
      <c r="AT578" s="257" t="s">
        <v>216</v>
      </c>
      <c r="AU578" s="257" t="s">
        <v>81</v>
      </c>
      <c r="AV578" s="13" t="s">
        <v>79</v>
      </c>
      <c r="AW578" s="13" t="s">
        <v>30</v>
      </c>
      <c r="AX578" s="13" t="s">
        <v>73</v>
      </c>
      <c r="AY578" s="257" t="s">
        <v>205</v>
      </c>
    </row>
    <row r="579" s="14" customFormat="1">
      <c r="A579" s="14"/>
      <c r="B579" s="258"/>
      <c r="C579" s="259"/>
      <c r="D579" s="243" t="s">
        <v>216</v>
      </c>
      <c r="E579" s="260" t="s">
        <v>1</v>
      </c>
      <c r="F579" s="261" t="s">
        <v>7432</v>
      </c>
      <c r="G579" s="259"/>
      <c r="H579" s="262">
        <v>54.530000000000001</v>
      </c>
      <c r="I579" s="263"/>
      <c r="J579" s="259"/>
      <c r="K579" s="259"/>
      <c r="L579" s="264"/>
      <c r="M579" s="265"/>
      <c r="N579" s="266"/>
      <c r="O579" s="266"/>
      <c r="P579" s="266"/>
      <c r="Q579" s="266"/>
      <c r="R579" s="266"/>
      <c r="S579" s="266"/>
      <c r="T579" s="267"/>
      <c r="U579" s="14"/>
      <c r="V579" s="14"/>
      <c r="W579" s="14"/>
      <c r="X579" s="14"/>
      <c r="Y579" s="14"/>
      <c r="Z579" s="14"/>
      <c r="AA579" s="14"/>
      <c r="AB579" s="14"/>
      <c r="AC579" s="14"/>
      <c r="AD579" s="14"/>
      <c r="AE579" s="14"/>
      <c r="AT579" s="268" t="s">
        <v>216</v>
      </c>
      <c r="AU579" s="268" t="s">
        <v>81</v>
      </c>
      <c r="AV579" s="14" t="s">
        <v>81</v>
      </c>
      <c r="AW579" s="14" t="s">
        <v>30</v>
      </c>
      <c r="AX579" s="14" t="s">
        <v>73</v>
      </c>
      <c r="AY579" s="268" t="s">
        <v>205</v>
      </c>
    </row>
    <row r="580" s="13" customFormat="1">
      <c r="A580" s="13"/>
      <c r="B580" s="248"/>
      <c r="C580" s="249"/>
      <c r="D580" s="243" t="s">
        <v>216</v>
      </c>
      <c r="E580" s="250" t="s">
        <v>1</v>
      </c>
      <c r="F580" s="251" t="s">
        <v>4982</v>
      </c>
      <c r="G580" s="249"/>
      <c r="H580" s="250" t="s">
        <v>1</v>
      </c>
      <c r="I580" s="252"/>
      <c r="J580" s="249"/>
      <c r="K580" s="249"/>
      <c r="L580" s="253"/>
      <c r="M580" s="254"/>
      <c r="N580" s="255"/>
      <c r="O580" s="255"/>
      <c r="P580" s="255"/>
      <c r="Q580" s="255"/>
      <c r="R580" s="255"/>
      <c r="S580" s="255"/>
      <c r="T580" s="256"/>
      <c r="U580" s="13"/>
      <c r="V580" s="13"/>
      <c r="W580" s="13"/>
      <c r="X580" s="13"/>
      <c r="Y580" s="13"/>
      <c r="Z580" s="13"/>
      <c r="AA580" s="13"/>
      <c r="AB580" s="13"/>
      <c r="AC580" s="13"/>
      <c r="AD580" s="13"/>
      <c r="AE580" s="13"/>
      <c r="AT580" s="257" t="s">
        <v>216</v>
      </c>
      <c r="AU580" s="257" t="s">
        <v>81</v>
      </c>
      <c r="AV580" s="13" t="s">
        <v>79</v>
      </c>
      <c r="AW580" s="13" t="s">
        <v>30</v>
      </c>
      <c r="AX580" s="13" t="s">
        <v>73</v>
      </c>
      <c r="AY580" s="257" t="s">
        <v>205</v>
      </c>
    </row>
    <row r="581" s="14" customFormat="1">
      <c r="A581" s="14"/>
      <c r="B581" s="258"/>
      <c r="C581" s="259"/>
      <c r="D581" s="243" t="s">
        <v>216</v>
      </c>
      <c r="E581" s="260" t="s">
        <v>1</v>
      </c>
      <c r="F581" s="261" t="s">
        <v>7433</v>
      </c>
      <c r="G581" s="259"/>
      <c r="H581" s="262">
        <v>65.950000000000003</v>
      </c>
      <c r="I581" s="263"/>
      <c r="J581" s="259"/>
      <c r="K581" s="259"/>
      <c r="L581" s="264"/>
      <c r="M581" s="265"/>
      <c r="N581" s="266"/>
      <c r="O581" s="266"/>
      <c r="P581" s="266"/>
      <c r="Q581" s="266"/>
      <c r="R581" s="266"/>
      <c r="S581" s="266"/>
      <c r="T581" s="267"/>
      <c r="U581" s="14"/>
      <c r="V581" s="14"/>
      <c r="W581" s="14"/>
      <c r="X581" s="14"/>
      <c r="Y581" s="14"/>
      <c r="Z581" s="14"/>
      <c r="AA581" s="14"/>
      <c r="AB581" s="14"/>
      <c r="AC581" s="14"/>
      <c r="AD581" s="14"/>
      <c r="AE581" s="14"/>
      <c r="AT581" s="268" t="s">
        <v>216</v>
      </c>
      <c r="AU581" s="268" t="s">
        <v>81</v>
      </c>
      <c r="AV581" s="14" t="s">
        <v>81</v>
      </c>
      <c r="AW581" s="14" t="s">
        <v>30</v>
      </c>
      <c r="AX581" s="14" t="s">
        <v>73</v>
      </c>
      <c r="AY581" s="268" t="s">
        <v>205</v>
      </c>
    </row>
    <row r="582" s="15" customFormat="1">
      <c r="A582" s="15"/>
      <c r="B582" s="269"/>
      <c r="C582" s="270"/>
      <c r="D582" s="243" t="s">
        <v>216</v>
      </c>
      <c r="E582" s="271" t="s">
        <v>1</v>
      </c>
      <c r="F582" s="272" t="s">
        <v>222</v>
      </c>
      <c r="G582" s="270"/>
      <c r="H582" s="273">
        <v>120.48</v>
      </c>
      <c r="I582" s="274"/>
      <c r="J582" s="270"/>
      <c r="K582" s="270"/>
      <c r="L582" s="275"/>
      <c r="M582" s="276"/>
      <c r="N582" s="277"/>
      <c r="O582" s="277"/>
      <c r="P582" s="277"/>
      <c r="Q582" s="277"/>
      <c r="R582" s="277"/>
      <c r="S582" s="277"/>
      <c r="T582" s="278"/>
      <c r="U582" s="15"/>
      <c r="V582" s="15"/>
      <c r="W582" s="15"/>
      <c r="X582" s="15"/>
      <c r="Y582" s="15"/>
      <c r="Z582" s="15"/>
      <c r="AA582" s="15"/>
      <c r="AB582" s="15"/>
      <c r="AC582" s="15"/>
      <c r="AD582" s="15"/>
      <c r="AE582" s="15"/>
      <c r="AT582" s="279" t="s">
        <v>216</v>
      </c>
      <c r="AU582" s="279" t="s">
        <v>81</v>
      </c>
      <c r="AV582" s="15" t="s">
        <v>212</v>
      </c>
      <c r="AW582" s="15" t="s">
        <v>30</v>
      </c>
      <c r="AX582" s="15" t="s">
        <v>79</v>
      </c>
      <c r="AY582" s="279" t="s">
        <v>205</v>
      </c>
    </row>
    <row r="583" s="2" customFormat="1" ht="24.15" customHeight="1">
      <c r="A583" s="39"/>
      <c r="B583" s="40"/>
      <c r="C583" s="230" t="s">
        <v>771</v>
      </c>
      <c r="D583" s="230" t="s">
        <v>207</v>
      </c>
      <c r="E583" s="231" t="s">
        <v>7473</v>
      </c>
      <c r="F583" s="232" t="s">
        <v>7474</v>
      </c>
      <c r="G583" s="233" t="s">
        <v>245</v>
      </c>
      <c r="H583" s="234">
        <v>4.54</v>
      </c>
      <c r="I583" s="235"/>
      <c r="J583" s="236">
        <f>ROUND(I583*H583,2)</f>
        <v>0</v>
      </c>
      <c r="K583" s="232" t="s">
        <v>211</v>
      </c>
      <c r="L583" s="45"/>
      <c r="M583" s="237" t="s">
        <v>1</v>
      </c>
      <c r="N583" s="238" t="s">
        <v>38</v>
      </c>
      <c r="O583" s="92"/>
      <c r="P583" s="239">
        <f>O583*H583</f>
        <v>0</v>
      </c>
      <c r="Q583" s="239">
        <v>0</v>
      </c>
      <c r="R583" s="239">
        <f>Q583*H583</f>
        <v>0</v>
      </c>
      <c r="S583" s="239">
        <v>0</v>
      </c>
      <c r="T583" s="240">
        <f>S583*H583</f>
        <v>0</v>
      </c>
      <c r="U583" s="39"/>
      <c r="V583" s="39"/>
      <c r="W583" s="39"/>
      <c r="X583" s="39"/>
      <c r="Y583" s="39"/>
      <c r="Z583" s="39"/>
      <c r="AA583" s="39"/>
      <c r="AB583" s="39"/>
      <c r="AC583" s="39"/>
      <c r="AD583" s="39"/>
      <c r="AE583" s="39"/>
      <c r="AR583" s="241" t="s">
        <v>324</v>
      </c>
      <c r="AT583" s="241" t="s">
        <v>207</v>
      </c>
      <c r="AU583" s="241" t="s">
        <v>81</v>
      </c>
      <c r="AY583" s="18" t="s">
        <v>205</v>
      </c>
      <c r="BE583" s="242">
        <f>IF(N583="základní",J583,0)</f>
        <v>0</v>
      </c>
      <c r="BF583" s="242">
        <f>IF(N583="snížená",J583,0)</f>
        <v>0</v>
      </c>
      <c r="BG583" s="242">
        <f>IF(N583="zákl. přenesená",J583,0)</f>
        <v>0</v>
      </c>
      <c r="BH583" s="242">
        <f>IF(N583="sníž. přenesená",J583,0)</f>
        <v>0</v>
      </c>
      <c r="BI583" s="242">
        <f>IF(N583="nulová",J583,0)</f>
        <v>0</v>
      </c>
      <c r="BJ583" s="18" t="s">
        <v>79</v>
      </c>
      <c r="BK583" s="242">
        <f>ROUND(I583*H583,2)</f>
        <v>0</v>
      </c>
      <c r="BL583" s="18" t="s">
        <v>324</v>
      </c>
      <c r="BM583" s="241" t="s">
        <v>7475</v>
      </c>
    </row>
    <row r="584" s="2" customFormat="1">
      <c r="A584" s="39"/>
      <c r="B584" s="40"/>
      <c r="C584" s="41"/>
      <c r="D584" s="243" t="s">
        <v>214</v>
      </c>
      <c r="E584" s="41"/>
      <c r="F584" s="244" t="s">
        <v>7476</v>
      </c>
      <c r="G584" s="41"/>
      <c r="H584" s="41"/>
      <c r="I584" s="245"/>
      <c r="J584" s="41"/>
      <c r="K584" s="41"/>
      <c r="L584" s="45"/>
      <c r="M584" s="246"/>
      <c r="N584" s="247"/>
      <c r="O584" s="92"/>
      <c r="P584" s="92"/>
      <c r="Q584" s="92"/>
      <c r="R584" s="92"/>
      <c r="S584" s="92"/>
      <c r="T584" s="93"/>
      <c r="U584" s="39"/>
      <c r="V584" s="39"/>
      <c r="W584" s="39"/>
      <c r="X584" s="39"/>
      <c r="Y584" s="39"/>
      <c r="Z584" s="39"/>
      <c r="AA584" s="39"/>
      <c r="AB584" s="39"/>
      <c r="AC584" s="39"/>
      <c r="AD584" s="39"/>
      <c r="AE584" s="39"/>
      <c r="AT584" s="18" t="s">
        <v>214</v>
      </c>
      <c r="AU584" s="18" t="s">
        <v>81</v>
      </c>
    </row>
    <row r="585" s="12" customFormat="1" ht="22.8" customHeight="1">
      <c r="A585" s="12"/>
      <c r="B585" s="214"/>
      <c r="C585" s="215"/>
      <c r="D585" s="216" t="s">
        <v>72</v>
      </c>
      <c r="E585" s="228" t="s">
        <v>2079</v>
      </c>
      <c r="F585" s="228" t="s">
        <v>2080</v>
      </c>
      <c r="G585" s="215"/>
      <c r="H585" s="215"/>
      <c r="I585" s="218"/>
      <c r="J585" s="229">
        <f>BK585</f>
        <v>0</v>
      </c>
      <c r="K585" s="215"/>
      <c r="L585" s="220"/>
      <c r="M585" s="221"/>
      <c r="N585" s="222"/>
      <c r="O585" s="222"/>
      <c r="P585" s="223">
        <f>SUM(P586:P599)</f>
        <v>0</v>
      </c>
      <c r="Q585" s="222"/>
      <c r="R585" s="223">
        <f>SUM(R586:R599)</f>
        <v>0</v>
      </c>
      <c r="S585" s="222"/>
      <c r="T585" s="224">
        <f>SUM(T586:T599)</f>
        <v>10.195976</v>
      </c>
      <c r="U585" s="12"/>
      <c r="V585" s="12"/>
      <c r="W585" s="12"/>
      <c r="X585" s="12"/>
      <c r="Y585" s="12"/>
      <c r="Z585" s="12"/>
      <c r="AA585" s="12"/>
      <c r="AB585" s="12"/>
      <c r="AC585" s="12"/>
      <c r="AD585" s="12"/>
      <c r="AE585" s="12"/>
      <c r="AR585" s="225" t="s">
        <v>81</v>
      </c>
      <c r="AT585" s="226" t="s">
        <v>72</v>
      </c>
      <c r="AU585" s="226" t="s">
        <v>79</v>
      </c>
      <c r="AY585" s="225" t="s">
        <v>205</v>
      </c>
      <c r="BK585" s="227">
        <f>SUM(BK586:BK599)</f>
        <v>0</v>
      </c>
    </row>
    <row r="586" s="2" customFormat="1" ht="24.15" customHeight="1">
      <c r="A586" s="39"/>
      <c r="B586" s="40"/>
      <c r="C586" s="230" t="s">
        <v>778</v>
      </c>
      <c r="D586" s="230" t="s">
        <v>207</v>
      </c>
      <c r="E586" s="231" t="s">
        <v>2100</v>
      </c>
      <c r="F586" s="232" t="s">
        <v>2101</v>
      </c>
      <c r="G586" s="233" t="s">
        <v>157</v>
      </c>
      <c r="H586" s="234">
        <v>125.104</v>
      </c>
      <c r="I586" s="235"/>
      <c r="J586" s="236">
        <f>ROUND(I586*H586,2)</f>
        <v>0</v>
      </c>
      <c r="K586" s="232" t="s">
        <v>211</v>
      </c>
      <c r="L586" s="45"/>
      <c r="M586" s="237" t="s">
        <v>1</v>
      </c>
      <c r="N586" s="238" t="s">
        <v>38</v>
      </c>
      <c r="O586" s="92"/>
      <c r="P586" s="239">
        <f>O586*H586</f>
        <v>0</v>
      </c>
      <c r="Q586" s="239">
        <v>0</v>
      </c>
      <c r="R586" s="239">
        <f>Q586*H586</f>
        <v>0</v>
      </c>
      <c r="S586" s="239">
        <v>0.081500000000000003</v>
      </c>
      <c r="T586" s="240">
        <f>S586*H586</f>
        <v>10.195976</v>
      </c>
      <c r="U586" s="39"/>
      <c r="V586" s="39"/>
      <c r="W586" s="39"/>
      <c r="X586" s="39"/>
      <c r="Y586" s="39"/>
      <c r="Z586" s="39"/>
      <c r="AA586" s="39"/>
      <c r="AB586" s="39"/>
      <c r="AC586" s="39"/>
      <c r="AD586" s="39"/>
      <c r="AE586" s="39"/>
      <c r="AR586" s="241" t="s">
        <v>324</v>
      </c>
      <c r="AT586" s="241" t="s">
        <v>207</v>
      </c>
      <c r="AU586" s="241" t="s">
        <v>81</v>
      </c>
      <c r="AY586" s="18" t="s">
        <v>205</v>
      </c>
      <c r="BE586" s="242">
        <f>IF(N586="základní",J586,0)</f>
        <v>0</v>
      </c>
      <c r="BF586" s="242">
        <f>IF(N586="snížená",J586,0)</f>
        <v>0</v>
      </c>
      <c r="BG586" s="242">
        <f>IF(N586="zákl. přenesená",J586,0)</f>
        <v>0</v>
      </c>
      <c r="BH586" s="242">
        <f>IF(N586="sníž. přenesená",J586,0)</f>
        <v>0</v>
      </c>
      <c r="BI586" s="242">
        <f>IF(N586="nulová",J586,0)</f>
        <v>0</v>
      </c>
      <c r="BJ586" s="18" t="s">
        <v>79</v>
      </c>
      <c r="BK586" s="242">
        <f>ROUND(I586*H586,2)</f>
        <v>0</v>
      </c>
      <c r="BL586" s="18" t="s">
        <v>324</v>
      </c>
      <c r="BM586" s="241" t="s">
        <v>7477</v>
      </c>
    </row>
    <row r="587" s="2" customFormat="1">
      <c r="A587" s="39"/>
      <c r="B587" s="40"/>
      <c r="C587" s="41"/>
      <c r="D587" s="243" t="s">
        <v>214</v>
      </c>
      <c r="E587" s="41"/>
      <c r="F587" s="244" t="s">
        <v>2103</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214</v>
      </c>
      <c r="AU587" s="18" t="s">
        <v>81</v>
      </c>
    </row>
    <row r="588" s="13" customFormat="1">
      <c r="A588" s="13"/>
      <c r="B588" s="248"/>
      <c r="C588" s="249"/>
      <c r="D588" s="243" t="s">
        <v>216</v>
      </c>
      <c r="E588" s="250" t="s">
        <v>1</v>
      </c>
      <c r="F588" s="251" t="s">
        <v>7478</v>
      </c>
      <c r="G588" s="249"/>
      <c r="H588" s="250" t="s">
        <v>1</v>
      </c>
      <c r="I588" s="252"/>
      <c r="J588" s="249"/>
      <c r="K588" s="249"/>
      <c r="L588" s="253"/>
      <c r="M588" s="254"/>
      <c r="N588" s="255"/>
      <c r="O588" s="255"/>
      <c r="P588" s="255"/>
      <c r="Q588" s="255"/>
      <c r="R588" s="255"/>
      <c r="S588" s="255"/>
      <c r="T588" s="256"/>
      <c r="U588" s="13"/>
      <c r="V588" s="13"/>
      <c r="W588" s="13"/>
      <c r="X588" s="13"/>
      <c r="Y588" s="13"/>
      <c r="Z588" s="13"/>
      <c r="AA588" s="13"/>
      <c r="AB588" s="13"/>
      <c r="AC588" s="13"/>
      <c r="AD588" s="13"/>
      <c r="AE588" s="13"/>
      <c r="AT588" s="257" t="s">
        <v>216</v>
      </c>
      <c r="AU588" s="257" t="s">
        <v>81</v>
      </c>
      <c r="AV588" s="13" t="s">
        <v>79</v>
      </c>
      <c r="AW588" s="13" t="s">
        <v>30</v>
      </c>
      <c r="AX588" s="13" t="s">
        <v>73</v>
      </c>
      <c r="AY588" s="257" t="s">
        <v>205</v>
      </c>
    </row>
    <row r="589" s="13" customFormat="1">
      <c r="A589" s="13"/>
      <c r="B589" s="248"/>
      <c r="C589" s="249"/>
      <c r="D589" s="243" t="s">
        <v>216</v>
      </c>
      <c r="E589" s="250" t="s">
        <v>1</v>
      </c>
      <c r="F589" s="251" t="s">
        <v>4462</v>
      </c>
      <c r="G589" s="249"/>
      <c r="H589" s="250" t="s">
        <v>1</v>
      </c>
      <c r="I589" s="252"/>
      <c r="J589" s="249"/>
      <c r="K589" s="249"/>
      <c r="L589" s="253"/>
      <c r="M589" s="254"/>
      <c r="N589" s="255"/>
      <c r="O589" s="255"/>
      <c r="P589" s="255"/>
      <c r="Q589" s="255"/>
      <c r="R589" s="255"/>
      <c r="S589" s="255"/>
      <c r="T589" s="256"/>
      <c r="U589" s="13"/>
      <c r="V589" s="13"/>
      <c r="W589" s="13"/>
      <c r="X589" s="13"/>
      <c r="Y589" s="13"/>
      <c r="Z589" s="13"/>
      <c r="AA589" s="13"/>
      <c r="AB589" s="13"/>
      <c r="AC589" s="13"/>
      <c r="AD589" s="13"/>
      <c r="AE589" s="13"/>
      <c r="AT589" s="257" t="s">
        <v>216</v>
      </c>
      <c r="AU589" s="257" t="s">
        <v>81</v>
      </c>
      <c r="AV589" s="13" t="s">
        <v>79</v>
      </c>
      <c r="AW589" s="13" t="s">
        <v>30</v>
      </c>
      <c r="AX589" s="13" t="s">
        <v>73</v>
      </c>
      <c r="AY589" s="257" t="s">
        <v>205</v>
      </c>
    </row>
    <row r="590" s="14" customFormat="1">
      <c r="A590" s="14"/>
      <c r="B590" s="258"/>
      <c r="C590" s="259"/>
      <c r="D590" s="243" t="s">
        <v>216</v>
      </c>
      <c r="E590" s="260" t="s">
        <v>1</v>
      </c>
      <c r="F590" s="261" t="s">
        <v>7479</v>
      </c>
      <c r="G590" s="259"/>
      <c r="H590" s="262">
        <v>42.579999999999998</v>
      </c>
      <c r="I590" s="263"/>
      <c r="J590" s="259"/>
      <c r="K590" s="259"/>
      <c r="L590" s="264"/>
      <c r="M590" s="265"/>
      <c r="N590" s="266"/>
      <c r="O590" s="266"/>
      <c r="P590" s="266"/>
      <c r="Q590" s="266"/>
      <c r="R590" s="266"/>
      <c r="S590" s="266"/>
      <c r="T590" s="267"/>
      <c r="U590" s="14"/>
      <c r="V590" s="14"/>
      <c r="W590" s="14"/>
      <c r="X590" s="14"/>
      <c r="Y590" s="14"/>
      <c r="Z590" s="14"/>
      <c r="AA590" s="14"/>
      <c r="AB590" s="14"/>
      <c r="AC590" s="14"/>
      <c r="AD590" s="14"/>
      <c r="AE590" s="14"/>
      <c r="AT590" s="268" t="s">
        <v>216</v>
      </c>
      <c r="AU590" s="268" t="s">
        <v>81</v>
      </c>
      <c r="AV590" s="14" t="s">
        <v>81</v>
      </c>
      <c r="AW590" s="14" t="s">
        <v>30</v>
      </c>
      <c r="AX590" s="14" t="s">
        <v>73</v>
      </c>
      <c r="AY590" s="268" t="s">
        <v>205</v>
      </c>
    </row>
    <row r="591" s="13" customFormat="1">
      <c r="A591" s="13"/>
      <c r="B591" s="248"/>
      <c r="C591" s="249"/>
      <c r="D591" s="243" t="s">
        <v>216</v>
      </c>
      <c r="E591" s="250" t="s">
        <v>1</v>
      </c>
      <c r="F591" s="251" t="s">
        <v>526</v>
      </c>
      <c r="G591" s="249"/>
      <c r="H591" s="250" t="s">
        <v>1</v>
      </c>
      <c r="I591" s="252"/>
      <c r="J591" s="249"/>
      <c r="K591" s="249"/>
      <c r="L591" s="253"/>
      <c r="M591" s="254"/>
      <c r="N591" s="255"/>
      <c r="O591" s="255"/>
      <c r="P591" s="255"/>
      <c r="Q591" s="255"/>
      <c r="R591" s="255"/>
      <c r="S591" s="255"/>
      <c r="T591" s="256"/>
      <c r="U591" s="13"/>
      <c r="V591" s="13"/>
      <c r="W591" s="13"/>
      <c r="X591" s="13"/>
      <c r="Y591" s="13"/>
      <c r="Z591" s="13"/>
      <c r="AA591" s="13"/>
      <c r="AB591" s="13"/>
      <c r="AC591" s="13"/>
      <c r="AD591" s="13"/>
      <c r="AE591" s="13"/>
      <c r="AT591" s="257" t="s">
        <v>216</v>
      </c>
      <c r="AU591" s="257" t="s">
        <v>81</v>
      </c>
      <c r="AV591" s="13" t="s">
        <v>79</v>
      </c>
      <c r="AW591" s="13" t="s">
        <v>30</v>
      </c>
      <c r="AX591" s="13" t="s">
        <v>73</v>
      </c>
      <c r="AY591" s="257" t="s">
        <v>205</v>
      </c>
    </row>
    <row r="592" s="14" customFormat="1">
      <c r="A592" s="14"/>
      <c r="B592" s="258"/>
      <c r="C592" s="259"/>
      <c r="D592" s="243" t="s">
        <v>216</v>
      </c>
      <c r="E592" s="260" t="s">
        <v>1</v>
      </c>
      <c r="F592" s="261" t="s">
        <v>7480</v>
      </c>
      <c r="G592" s="259"/>
      <c r="H592" s="262">
        <v>40.914000000000001</v>
      </c>
      <c r="I592" s="263"/>
      <c r="J592" s="259"/>
      <c r="K592" s="259"/>
      <c r="L592" s="264"/>
      <c r="M592" s="265"/>
      <c r="N592" s="266"/>
      <c r="O592" s="266"/>
      <c r="P592" s="266"/>
      <c r="Q592" s="266"/>
      <c r="R592" s="266"/>
      <c r="S592" s="266"/>
      <c r="T592" s="267"/>
      <c r="U592" s="14"/>
      <c r="V592" s="14"/>
      <c r="W592" s="14"/>
      <c r="X592" s="14"/>
      <c r="Y592" s="14"/>
      <c r="Z592" s="14"/>
      <c r="AA592" s="14"/>
      <c r="AB592" s="14"/>
      <c r="AC592" s="14"/>
      <c r="AD592" s="14"/>
      <c r="AE592" s="14"/>
      <c r="AT592" s="268" t="s">
        <v>216</v>
      </c>
      <c r="AU592" s="268" t="s">
        <v>81</v>
      </c>
      <c r="AV592" s="14" t="s">
        <v>81</v>
      </c>
      <c r="AW592" s="14" t="s">
        <v>30</v>
      </c>
      <c r="AX592" s="14" t="s">
        <v>73</v>
      </c>
      <c r="AY592" s="268" t="s">
        <v>205</v>
      </c>
    </row>
    <row r="593" s="13" customFormat="1">
      <c r="A593" s="13"/>
      <c r="B593" s="248"/>
      <c r="C593" s="249"/>
      <c r="D593" s="243" t="s">
        <v>216</v>
      </c>
      <c r="E593" s="250" t="s">
        <v>1</v>
      </c>
      <c r="F593" s="251" t="s">
        <v>397</v>
      </c>
      <c r="G593" s="249"/>
      <c r="H593" s="250" t="s">
        <v>1</v>
      </c>
      <c r="I593" s="252"/>
      <c r="J593" s="249"/>
      <c r="K593" s="249"/>
      <c r="L593" s="253"/>
      <c r="M593" s="254"/>
      <c r="N593" s="255"/>
      <c r="O593" s="255"/>
      <c r="P593" s="255"/>
      <c r="Q593" s="255"/>
      <c r="R593" s="255"/>
      <c r="S593" s="255"/>
      <c r="T593" s="256"/>
      <c r="U593" s="13"/>
      <c r="V593" s="13"/>
      <c r="W593" s="13"/>
      <c r="X593" s="13"/>
      <c r="Y593" s="13"/>
      <c r="Z593" s="13"/>
      <c r="AA593" s="13"/>
      <c r="AB593" s="13"/>
      <c r="AC593" s="13"/>
      <c r="AD593" s="13"/>
      <c r="AE593" s="13"/>
      <c r="AT593" s="257" t="s">
        <v>216</v>
      </c>
      <c r="AU593" s="257" t="s">
        <v>81</v>
      </c>
      <c r="AV593" s="13" t="s">
        <v>79</v>
      </c>
      <c r="AW593" s="13" t="s">
        <v>30</v>
      </c>
      <c r="AX593" s="13" t="s">
        <v>73</v>
      </c>
      <c r="AY593" s="257" t="s">
        <v>205</v>
      </c>
    </row>
    <row r="594" s="14" customFormat="1">
      <c r="A594" s="14"/>
      <c r="B594" s="258"/>
      <c r="C594" s="259"/>
      <c r="D594" s="243" t="s">
        <v>216</v>
      </c>
      <c r="E594" s="260" t="s">
        <v>1</v>
      </c>
      <c r="F594" s="261" t="s">
        <v>7481</v>
      </c>
      <c r="G594" s="259"/>
      <c r="H594" s="262">
        <v>15.810000000000001</v>
      </c>
      <c r="I594" s="263"/>
      <c r="J594" s="259"/>
      <c r="K594" s="259"/>
      <c r="L594" s="264"/>
      <c r="M594" s="265"/>
      <c r="N594" s="266"/>
      <c r="O594" s="266"/>
      <c r="P594" s="266"/>
      <c r="Q594" s="266"/>
      <c r="R594" s="266"/>
      <c r="S594" s="266"/>
      <c r="T594" s="267"/>
      <c r="U594" s="14"/>
      <c r="V594" s="14"/>
      <c r="W594" s="14"/>
      <c r="X594" s="14"/>
      <c r="Y594" s="14"/>
      <c r="Z594" s="14"/>
      <c r="AA594" s="14"/>
      <c r="AB594" s="14"/>
      <c r="AC594" s="14"/>
      <c r="AD594" s="14"/>
      <c r="AE594" s="14"/>
      <c r="AT594" s="268" t="s">
        <v>216</v>
      </c>
      <c r="AU594" s="268" t="s">
        <v>81</v>
      </c>
      <c r="AV594" s="14" t="s">
        <v>81</v>
      </c>
      <c r="AW594" s="14" t="s">
        <v>30</v>
      </c>
      <c r="AX594" s="14" t="s">
        <v>73</v>
      </c>
      <c r="AY594" s="268" t="s">
        <v>205</v>
      </c>
    </row>
    <row r="595" s="13" customFormat="1">
      <c r="A595" s="13"/>
      <c r="B595" s="248"/>
      <c r="C595" s="249"/>
      <c r="D595" s="243" t="s">
        <v>216</v>
      </c>
      <c r="E595" s="250" t="s">
        <v>1</v>
      </c>
      <c r="F595" s="251" t="s">
        <v>399</v>
      </c>
      <c r="G595" s="249"/>
      <c r="H595" s="250" t="s">
        <v>1</v>
      </c>
      <c r="I595" s="252"/>
      <c r="J595" s="249"/>
      <c r="K595" s="249"/>
      <c r="L595" s="253"/>
      <c r="M595" s="254"/>
      <c r="N595" s="255"/>
      <c r="O595" s="255"/>
      <c r="P595" s="255"/>
      <c r="Q595" s="255"/>
      <c r="R595" s="255"/>
      <c r="S595" s="255"/>
      <c r="T595" s="256"/>
      <c r="U595" s="13"/>
      <c r="V595" s="13"/>
      <c r="W595" s="13"/>
      <c r="X595" s="13"/>
      <c r="Y595" s="13"/>
      <c r="Z595" s="13"/>
      <c r="AA595" s="13"/>
      <c r="AB595" s="13"/>
      <c r="AC595" s="13"/>
      <c r="AD595" s="13"/>
      <c r="AE595" s="13"/>
      <c r="AT595" s="257" t="s">
        <v>216</v>
      </c>
      <c r="AU595" s="257" t="s">
        <v>81</v>
      </c>
      <c r="AV595" s="13" t="s">
        <v>79</v>
      </c>
      <c r="AW595" s="13" t="s">
        <v>30</v>
      </c>
      <c r="AX595" s="13" t="s">
        <v>73</v>
      </c>
      <c r="AY595" s="257" t="s">
        <v>205</v>
      </c>
    </row>
    <row r="596" s="14" customFormat="1">
      <c r="A596" s="14"/>
      <c r="B596" s="258"/>
      <c r="C596" s="259"/>
      <c r="D596" s="243" t="s">
        <v>216</v>
      </c>
      <c r="E596" s="260" t="s">
        <v>1</v>
      </c>
      <c r="F596" s="261" t="s">
        <v>7481</v>
      </c>
      <c r="G596" s="259"/>
      <c r="H596" s="262">
        <v>15.810000000000001</v>
      </c>
      <c r="I596" s="263"/>
      <c r="J596" s="259"/>
      <c r="K596" s="259"/>
      <c r="L596" s="264"/>
      <c r="M596" s="265"/>
      <c r="N596" s="266"/>
      <c r="O596" s="266"/>
      <c r="P596" s="266"/>
      <c r="Q596" s="266"/>
      <c r="R596" s="266"/>
      <c r="S596" s="266"/>
      <c r="T596" s="267"/>
      <c r="U596" s="14"/>
      <c r="V596" s="14"/>
      <c r="W596" s="14"/>
      <c r="X596" s="14"/>
      <c r="Y596" s="14"/>
      <c r="Z596" s="14"/>
      <c r="AA596" s="14"/>
      <c r="AB596" s="14"/>
      <c r="AC596" s="14"/>
      <c r="AD596" s="14"/>
      <c r="AE596" s="14"/>
      <c r="AT596" s="268" t="s">
        <v>216</v>
      </c>
      <c r="AU596" s="268" t="s">
        <v>81</v>
      </c>
      <c r="AV596" s="14" t="s">
        <v>81</v>
      </c>
      <c r="AW596" s="14" t="s">
        <v>30</v>
      </c>
      <c r="AX596" s="14" t="s">
        <v>73</v>
      </c>
      <c r="AY596" s="268" t="s">
        <v>205</v>
      </c>
    </row>
    <row r="597" s="13" customFormat="1">
      <c r="A597" s="13"/>
      <c r="B597" s="248"/>
      <c r="C597" s="249"/>
      <c r="D597" s="243" t="s">
        <v>216</v>
      </c>
      <c r="E597" s="250" t="s">
        <v>1</v>
      </c>
      <c r="F597" s="251" t="s">
        <v>7482</v>
      </c>
      <c r="G597" s="249"/>
      <c r="H597" s="250" t="s">
        <v>1</v>
      </c>
      <c r="I597" s="252"/>
      <c r="J597" s="249"/>
      <c r="K597" s="249"/>
      <c r="L597" s="253"/>
      <c r="M597" s="254"/>
      <c r="N597" s="255"/>
      <c r="O597" s="255"/>
      <c r="P597" s="255"/>
      <c r="Q597" s="255"/>
      <c r="R597" s="255"/>
      <c r="S597" s="255"/>
      <c r="T597" s="256"/>
      <c r="U597" s="13"/>
      <c r="V597" s="13"/>
      <c r="W597" s="13"/>
      <c r="X597" s="13"/>
      <c r="Y597" s="13"/>
      <c r="Z597" s="13"/>
      <c r="AA597" s="13"/>
      <c r="AB597" s="13"/>
      <c r="AC597" s="13"/>
      <c r="AD597" s="13"/>
      <c r="AE597" s="13"/>
      <c r="AT597" s="257" t="s">
        <v>216</v>
      </c>
      <c r="AU597" s="257" t="s">
        <v>81</v>
      </c>
      <c r="AV597" s="13" t="s">
        <v>79</v>
      </c>
      <c r="AW597" s="13" t="s">
        <v>30</v>
      </c>
      <c r="AX597" s="13" t="s">
        <v>73</v>
      </c>
      <c r="AY597" s="257" t="s">
        <v>205</v>
      </c>
    </row>
    <row r="598" s="14" customFormat="1">
      <c r="A598" s="14"/>
      <c r="B598" s="258"/>
      <c r="C598" s="259"/>
      <c r="D598" s="243" t="s">
        <v>216</v>
      </c>
      <c r="E598" s="260" t="s">
        <v>1</v>
      </c>
      <c r="F598" s="261" t="s">
        <v>7483</v>
      </c>
      <c r="G598" s="259"/>
      <c r="H598" s="262">
        <v>9.9900000000000002</v>
      </c>
      <c r="I598" s="263"/>
      <c r="J598" s="259"/>
      <c r="K598" s="259"/>
      <c r="L598" s="264"/>
      <c r="M598" s="265"/>
      <c r="N598" s="266"/>
      <c r="O598" s="266"/>
      <c r="P598" s="266"/>
      <c r="Q598" s="266"/>
      <c r="R598" s="266"/>
      <c r="S598" s="266"/>
      <c r="T598" s="267"/>
      <c r="U598" s="14"/>
      <c r="V598" s="14"/>
      <c r="W598" s="14"/>
      <c r="X598" s="14"/>
      <c r="Y598" s="14"/>
      <c r="Z598" s="14"/>
      <c r="AA598" s="14"/>
      <c r="AB598" s="14"/>
      <c r="AC598" s="14"/>
      <c r="AD598" s="14"/>
      <c r="AE598" s="14"/>
      <c r="AT598" s="268" t="s">
        <v>216</v>
      </c>
      <c r="AU598" s="268" t="s">
        <v>81</v>
      </c>
      <c r="AV598" s="14" t="s">
        <v>81</v>
      </c>
      <c r="AW598" s="14" t="s">
        <v>30</v>
      </c>
      <c r="AX598" s="14" t="s">
        <v>73</v>
      </c>
      <c r="AY598" s="268" t="s">
        <v>205</v>
      </c>
    </row>
    <row r="599" s="15" customFormat="1">
      <c r="A599" s="15"/>
      <c r="B599" s="269"/>
      <c r="C599" s="270"/>
      <c r="D599" s="243" t="s">
        <v>216</v>
      </c>
      <c r="E599" s="271" t="s">
        <v>1</v>
      </c>
      <c r="F599" s="272" t="s">
        <v>222</v>
      </c>
      <c r="G599" s="270"/>
      <c r="H599" s="273">
        <v>125.104</v>
      </c>
      <c r="I599" s="274"/>
      <c r="J599" s="270"/>
      <c r="K599" s="270"/>
      <c r="L599" s="275"/>
      <c r="M599" s="276"/>
      <c r="N599" s="277"/>
      <c r="O599" s="277"/>
      <c r="P599" s="277"/>
      <c r="Q599" s="277"/>
      <c r="R599" s="277"/>
      <c r="S599" s="277"/>
      <c r="T599" s="278"/>
      <c r="U599" s="15"/>
      <c r="V599" s="15"/>
      <c r="W599" s="15"/>
      <c r="X599" s="15"/>
      <c r="Y599" s="15"/>
      <c r="Z599" s="15"/>
      <c r="AA599" s="15"/>
      <c r="AB599" s="15"/>
      <c r="AC599" s="15"/>
      <c r="AD599" s="15"/>
      <c r="AE599" s="15"/>
      <c r="AT599" s="279" t="s">
        <v>216</v>
      </c>
      <c r="AU599" s="279" t="s">
        <v>81</v>
      </c>
      <c r="AV599" s="15" t="s">
        <v>212</v>
      </c>
      <c r="AW599" s="15" t="s">
        <v>30</v>
      </c>
      <c r="AX599" s="15" t="s">
        <v>79</v>
      </c>
      <c r="AY599" s="279" t="s">
        <v>205</v>
      </c>
    </row>
    <row r="600" s="12" customFormat="1" ht="22.8" customHeight="1">
      <c r="A600" s="12"/>
      <c r="B600" s="214"/>
      <c r="C600" s="215"/>
      <c r="D600" s="216" t="s">
        <v>72</v>
      </c>
      <c r="E600" s="228" t="s">
        <v>2137</v>
      </c>
      <c r="F600" s="228" t="s">
        <v>2138</v>
      </c>
      <c r="G600" s="215"/>
      <c r="H600" s="215"/>
      <c r="I600" s="218"/>
      <c r="J600" s="229">
        <f>BK600</f>
        <v>0</v>
      </c>
      <c r="K600" s="215"/>
      <c r="L600" s="220"/>
      <c r="M600" s="221"/>
      <c r="N600" s="222"/>
      <c r="O600" s="222"/>
      <c r="P600" s="223">
        <f>SUM(P601:P703)</f>
        <v>0</v>
      </c>
      <c r="Q600" s="222"/>
      <c r="R600" s="223">
        <f>SUM(R601:R703)</f>
        <v>1.460546261328</v>
      </c>
      <c r="S600" s="222"/>
      <c r="T600" s="224">
        <f>SUM(T601:T703)</f>
        <v>0</v>
      </c>
      <c r="U600" s="12"/>
      <c r="V600" s="12"/>
      <c r="W600" s="12"/>
      <c r="X600" s="12"/>
      <c r="Y600" s="12"/>
      <c r="Z600" s="12"/>
      <c r="AA600" s="12"/>
      <c r="AB600" s="12"/>
      <c r="AC600" s="12"/>
      <c r="AD600" s="12"/>
      <c r="AE600" s="12"/>
      <c r="AR600" s="225" t="s">
        <v>81</v>
      </c>
      <c r="AT600" s="226" t="s">
        <v>72</v>
      </c>
      <c r="AU600" s="226" t="s">
        <v>79</v>
      </c>
      <c r="AY600" s="225" t="s">
        <v>205</v>
      </c>
      <c r="BK600" s="227">
        <f>SUM(BK601:BK703)</f>
        <v>0</v>
      </c>
    </row>
    <row r="601" s="2" customFormat="1" ht="24.15" customHeight="1">
      <c r="A601" s="39"/>
      <c r="B601" s="40"/>
      <c r="C601" s="230" t="s">
        <v>787</v>
      </c>
      <c r="D601" s="230" t="s">
        <v>207</v>
      </c>
      <c r="E601" s="231" t="s">
        <v>7484</v>
      </c>
      <c r="F601" s="232" t="s">
        <v>7485</v>
      </c>
      <c r="G601" s="233" t="s">
        <v>157</v>
      </c>
      <c r="H601" s="234">
        <v>3022.7260000000001</v>
      </c>
      <c r="I601" s="235"/>
      <c r="J601" s="236">
        <f>ROUND(I601*H601,2)</f>
        <v>0</v>
      </c>
      <c r="K601" s="232" t="s">
        <v>211</v>
      </c>
      <c r="L601" s="45"/>
      <c r="M601" s="237" t="s">
        <v>1</v>
      </c>
      <c r="N601" s="238" t="s">
        <v>38</v>
      </c>
      <c r="O601" s="92"/>
      <c r="P601" s="239">
        <f>O601*H601</f>
        <v>0</v>
      </c>
      <c r="Q601" s="239">
        <v>6.0528000000000001E-05</v>
      </c>
      <c r="R601" s="239">
        <f>Q601*H601</f>
        <v>0.18295955932800001</v>
      </c>
      <c r="S601" s="239">
        <v>0</v>
      </c>
      <c r="T601" s="240">
        <f>S601*H601</f>
        <v>0</v>
      </c>
      <c r="U601" s="39"/>
      <c r="V601" s="39"/>
      <c r="W601" s="39"/>
      <c r="X601" s="39"/>
      <c r="Y601" s="39"/>
      <c r="Z601" s="39"/>
      <c r="AA601" s="39"/>
      <c r="AB601" s="39"/>
      <c r="AC601" s="39"/>
      <c r="AD601" s="39"/>
      <c r="AE601" s="39"/>
      <c r="AR601" s="241" t="s">
        <v>324</v>
      </c>
      <c r="AT601" s="241" t="s">
        <v>207</v>
      </c>
      <c r="AU601" s="241" t="s">
        <v>81</v>
      </c>
      <c r="AY601" s="18" t="s">
        <v>205</v>
      </c>
      <c r="BE601" s="242">
        <f>IF(N601="základní",J601,0)</f>
        <v>0</v>
      </c>
      <c r="BF601" s="242">
        <f>IF(N601="snížená",J601,0)</f>
        <v>0</v>
      </c>
      <c r="BG601" s="242">
        <f>IF(N601="zákl. přenesená",J601,0)</f>
        <v>0</v>
      </c>
      <c r="BH601" s="242">
        <f>IF(N601="sníž. přenesená",J601,0)</f>
        <v>0</v>
      </c>
      <c r="BI601" s="242">
        <f>IF(N601="nulová",J601,0)</f>
        <v>0</v>
      </c>
      <c r="BJ601" s="18" t="s">
        <v>79</v>
      </c>
      <c r="BK601" s="242">
        <f>ROUND(I601*H601,2)</f>
        <v>0</v>
      </c>
      <c r="BL601" s="18" t="s">
        <v>324</v>
      </c>
      <c r="BM601" s="241" t="s">
        <v>7486</v>
      </c>
    </row>
    <row r="602" s="2" customFormat="1">
      <c r="A602" s="39"/>
      <c r="B602" s="40"/>
      <c r="C602" s="41"/>
      <c r="D602" s="243" t="s">
        <v>214</v>
      </c>
      <c r="E602" s="41"/>
      <c r="F602" s="244" t="s">
        <v>7487</v>
      </c>
      <c r="G602" s="41"/>
      <c r="H602" s="41"/>
      <c r="I602" s="245"/>
      <c r="J602" s="41"/>
      <c r="K602" s="41"/>
      <c r="L602" s="45"/>
      <c r="M602" s="246"/>
      <c r="N602" s="247"/>
      <c r="O602" s="92"/>
      <c r="P602" s="92"/>
      <c r="Q602" s="92"/>
      <c r="R602" s="92"/>
      <c r="S602" s="92"/>
      <c r="T602" s="93"/>
      <c r="U602" s="39"/>
      <c r="V602" s="39"/>
      <c r="W602" s="39"/>
      <c r="X602" s="39"/>
      <c r="Y602" s="39"/>
      <c r="Z602" s="39"/>
      <c r="AA602" s="39"/>
      <c r="AB602" s="39"/>
      <c r="AC602" s="39"/>
      <c r="AD602" s="39"/>
      <c r="AE602" s="39"/>
      <c r="AT602" s="18" t="s">
        <v>214</v>
      </c>
      <c r="AU602" s="18" t="s">
        <v>81</v>
      </c>
    </row>
    <row r="603" s="14" customFormat="1">
      <c r="A603" s="14"/>
      <c r="B603" s="258"/>
      <c r="C603" s="259"/>
      <c r="D603" s="243" t="s">
        <v>216</v>
      </c>
      <c r="E603" s="259"/>
      <c r="F603" s="261" t="s">
        <v>7488</v>
      </c>
      <c r="G603" s="259"/>
      <c r="H603" s="262">
        <v>3022.7260000000001</v>
      </c>
      <c r="I603" s="263"/>
      <c r="J603" s="259"/>
      <c r="K603" s="259"/>
      <c r="L603" s="264"/>
      <c r="M603" s="265"/>
      <c r="N603" s="266"/>
      <c r="O603" s="266"/>
      <c r="P603" s="266"/>
      <c r="Q603" s="266"/>
      <c r="R603" s="266"/>
      <c r="S603" s="266"/>
      <c r="T603" s="267"/>
      <c r="U603" s="14"/>
      <c r="V603" s="14"/>
      <c r="W603" s="14"/>
      <c r="X603" s="14"/>
      <c r="Y603" s="14"/>
      <c r="Z603" s="14"/>
      <c r="AA603" s="14"/>
      <c r="AB603" s="14"/>
      <c r="AC603" s="14"/>
      <c r="AD603" s="14"/>
      <c r="AE603" s="14"/>
      <c r="AT603" s="268" t="s">
        <v>216</v>
      </c>
      <c r="AU603" s="268" t="s">
        <v>81</v>
      </c>
      <c r="AV603" s="14" t="s">
        <v>81</v>
      </c>
      <c r="AW603" s="14" t="s">
        <v>4</v>
      </c>
      <c r="AX603" s="14" t="s">
        <v>79</v>
      </c>
      <c r="AY603" s="268" t="s">
        <v>205</v>
      </c>
    </row>
    <row r="604" s="2" customFormat="1" ht="24.15" customHeight="1">
      <c r="A604" s="39"/>
      <c r="B604" s="40"/>
      <c r="C604" s="230" t="s">
        <v>793</v>
      </c>
      <c r="D604" s="230" t="s">
        <v>207</v>
      </c>
      <c r="E604" s="231" t="s">
        <v>7489</v>
      </c>
      <c r="F604" s="232" t="s">
        <v>7490</v>
      </c>
      <c r="G604" s="233" t="s">
        <v>157</v>
      </c>
      <c r="H604" s="234">
        <v>3022.7260000000001</v>
      </c>
      <c r="I604" s="235"/>
      <c r="J604" s="236">
        <f>ROUND(I604*H604,2)</f>
        <v>0</v>
      </c>
      <c r="K604" s="232" t="s">
        <v>211</v>
      </c>
      <c r="L604" s="45"/>
      <c r="M604" s="237" t="s">
        <v>1</v>
      </c>
      <c r="N604" s="238" t="s">
        <v>38</v>
      </c>
      <c r="O604" s="92"/>
      <c r="P604" s="239">
        <f>O604*H604</f>
        <v>0</v>
      </c>
      <c r="Q604" s="239">
        <v>0</v>
      </c>
      <c r="R604" s="239">
        <f>Q604*H604</f>
        <v>0</v>
      </c>
      <c r="S604" s="239">
        <v>0</v>
      </c>
      <c r="T604" s="240">
        <f>S604*H604</f>
        <v>0</v>
      </c>
      <c r="U604" s="39"/>
      <c r="V604" s="39"/>
      <c r="W604" s="39"/>
      <c r="X604" s="39"/>
      <c r="Y604" s="39"/>
      <c r="Z604" s="39"/>
      <c r="AA604" s="39"/>
      <c r="AB604" s="39"/>
      <c r="AC604" s="39"/>
      <c r="AD604" s="39"/>
      <c r="AE604" s="39"/>
      <c r="AR604" s="241" t="s">
        <v>324</v>
      </c>
      <c r="AT604" s="241" t="s">
        <v>207</v>
      </c>
      <c r="AU604" s="241" t="s">
        <v>81</v>
      </c>
      <c r="AY604" s="18" t="s">
        <v>205</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324</v>
      </c>
      <c r="BM604" s="241" t="s">
        <v>7491</v>
      </c>
    </row>
    <row r="605" s="2" customFormat="1">
      <c r="A605" s="39"/>
      <c r="B605" s="40"/>
      <c r="C605" s="41"/>
      <c r="D605" s="243" t="s">
        <v>214</v>
      </c>
      <c r="E605" s="41"/>
      <c r="F605" s="244" t="s">
        <v>7492</v>
      </c>
      <c r="G605" s="41"/>
      <c r="H605" s="41"/>
      <c r="I605" s="245"/>
      <c r="J605" s="41"/>
      <c r="K605" s="41"/>
      <c r="L605" s="45"/>
      <c r="M605" s="246"/>
      <c r="N605" s="247"/>
      <c r="O605" s="92"/>
      <c r="P605" s="92"/>
      <c r="Q605" s="92"/>
      <c r="R605" s="92"/>
      <c r="S605" s="92"/>
      <c r="T605" s="93"/>
      <c r="U605" s="39"/>
      <c r="V605" s="39"/>
      <c r="W605" s="39"/>
      <c r="X605" s="39"/>
      <c r="Y605" s="39"/>
      <c r="Z605" s="39"/>
      <c r="AA605" s="39"/>
      <c r="AB605" s="39"/>
      <c r="AC605" s="39"/>
      <c r="AD605" s="39"/>
      <c r="AE605" s="39"/>
      <c r="AT605" s="18" t="s">
        <v>214</v>
      </c>
      <c r="AU605" s="18" t="s">
        <v>81</v>
      </c>
    </row>
    <row r="606" s="14" customFormat="1">
      <c r="A606" s="14"/>
      <c r="B606" s="258"/>
      <c r="C606" s="259"/>
      <c r="D606" s="243" t="s">
        <v>216</v>
      </c>
      <c r="E606" s="259"/>
      <c r="F606" s="261" t="s">
        <v>7488</v>
      </c>
      <c r="G606" s="259"/>
      <c r="H606" s="262">
        <v>3022.7260000000001</v>
      </c>
      <c r="I606" s="263"/>
      <c r="J606" s="259"/>
      <c r="K606" s="259"/>
      <c r="L606" s="264"/>
      <c r="M606" s="265"/>
      <c r="N606" s="266"/>
      <c r="O606" s="266"/>
      <c r="P606" s="266"/>
      <c r="Q606" s="266"/>
      <c r="R606" s="266"/>
      <c r="S606" s="266"/>
      <c r="T606" s="267"/>
      <c r="U606" s="14"/>
      <c r="V606" s="14"/>
      <c r="W606" s="14"/>
      <c r="X606" s="14"/>
      <c r="Y606" s="14"/>
      <c r="Z606" s="14"/>
      <c r="AA606" s="14"/>
      <c r="AB606" s="14"/>
      <c r="AC606" s="14"/>
      <c r="AD606" s="14"/>
      <c r="AE606" s="14"/>
      <c r="AT606" s="268" t="s">
        <v>216</v>
      </c>
      <c r="AU606" s="268" t="s">
        <v>81</v>
      </c>
      <c r="AV606" s="14" t="s">
        <v>81</v>
      </c>
      <c r="AW606" s="14" t="s">
        <v>4</v>
      </c>
      <c r="AX606" s="14" t="s">
        <v>79</v>
      </c>
      <c r="AY606" s="268" t="s">
        <v>205</v>
      </c>
    </row>
    <row r="607" s="2" customFormat="1" ht="24.15" customHeight="1">
      <c r="A607" s="39"/>
      <c r="B607" s="40"/>
      <c r="C607" s="230" t="s">
        <v>799</v>
      </c>
      <c r="D607" s="230" t="s">
        <v>207</v>
      </c>
      <c r="E607" s="231" t="s">
        <v>7493</v>
      </c>
      <c r="F607" s="232" t="s">
        <v>7494</v>
      </c>
      <c r="G607" s="233" t="s">
        <v>157</v>
      </c>
      <c r="H607" s="234">
        <v>3022.7260000000001</v>
      </c>
      <c r="I607" s="235"/>
      <c r="J607" s="236">
        <f>ROUND(I607*H607,2)</f>
        <v>0</v>
      </c>
      <c r="K607" s="232" t="s">
        <v>211</v>
      </c>
      <c r="L607" s="45"/>
      <c r="M607" s="237" t="s">
        <v>1</v>
      </c>
      <c r="N607" s="238" t="s">
        <v>38</v>
      </c>
      <c r="O607" s="92"/>
      <c r="P607" s="239">
        <f>O607*H607</f>
        <v>0</v>
      </c>
      <c r="Q607" s="239">
        <v>0.00016000000000000001</v>
      </c>
      <c r="R607" s="239">
        <f>Q607*H607</f>
        <v>0.48363616000000004</v>
      </c>
      <c r="S607" s="239">
        <v>0</v>
      </c>
      <c r="T607" s="240">
        <f>S607*H607</f>
        <v>0</v>
      </c>
      <c r="U607" s="39"/>
      <c r="V607" s="39"/>
      <c r="W607" s="39"/>
      <c r="X607" s="39"/>
      <c r="Y607" s="39"/>
      <c r="Z607" s="39"/>
      <c r="AA607" s="39"/>
      <c r="AB607" s="39"/>
      <c r="AC607" s="39"/>
      <c r="AD607" s="39"/>
      <c r="AE607" s="39"/>
      <c r="AR607" s="241" t="s">
        <v>324</v>
      </c>
      <c r="AT607" s="241" t="s">
        <v>207</v>
      </c>
      <c r="AU607" s="241" t="s">
        <v>81</v>
      </c>
      <c r="AY607" s="18" t="s">
        <v>205</v>
      </c>
      <c r="BE607" s="242">
        <f>IF(N607="základní",J607,0)</f>
        <v>0</v>
      </c>
      <c r="BF607" s="242">
        <f>IF(N607="snížená",J607,0)</f>
        <v>0</v>
      </c>
      <c r="BG607" s="242">
        <f>IF(N607="zákl. přenesená",J607,0)</f>
        <v>0</v>
      </c>
      <c r="BH607" s="242">
        <f>IF(N607="sníž. přenesená",J607,0)</f>
        <v>0</v>
      </c>
      <c r="BI607" s="242">
        <f>IF(N607="nulová",J607,0)</f>
        <v>0</v>
      </c>
      <c r="BJ607" s="18" t="s">
        <v>79</v>
      </c>
      <c r="BK607" s="242">
        <f>ROUND(I607*H607,2)</f>
        <v>0</v>
      </c>
      <c r="BL607" s="18" t="s">
        <v>324</v>
      </c>
      <c r="BM607" s="241" t="s">
        <v>7495</v>
      </c>
    </row>
    <row r="608" s="2" customFormat="1">
      <c r="A608" s="39"/>
      <c r="B608" s="40"/>
      <c r="C608" s="41"/>
      <c r="D608" s="243" t="s">
        <v>214</v>
      </c>
      <c r="E608" s="41"/>
      <c r="F608" s="244" t="s">
        <v>7496</v>
      </c>
      <c r="G608" s="41"/>
      <c r="H608" s="41"/>
      <c r="I608" s="245"/>
      <c r="J608" s="41"/>
      <c r="K608" s="41"/>
      <c r="L608" s="45"/>
      <c r="M608" s="246"/>
      <c r="N608" s="247"/>
      <c r="O608" s="92"/>
      <c r="P608" s="92"/>
      <c r="Q608" s="92"/>
      <c r="R608" s="92"/>
      <c r="S608" s="92"/>
      <c r="T608" s="93"/>
      <c r="U608" s="39"/>
      <c r="V608" s="39"/>
      <c r="W608" s="39"/>
      <c r="X608" s="39"/>
      <c r="Y608" s="39"/>
      <c r="Z608" s="39"/>
      <c r="AA608" s="39"/>
      <c r="AB608" s="39"/>
      <c r="AC608" s="39"/>
      <c r="AD608" s="39"/>
      <c r="AE608" s="39"/>
      <c r="AT608" s="18" t="s">
        <v>214</v>
      </c>
      <c r="AU608" s="18" t="s">
        <v>81</v>
      </c>
    </row>
    <row r="609" s="14" customFormat="1">
      <c r="A609" s="14"/>
      <c r="B609" s="258"/>
      <c r="C609" s="259"/>
      <c r="D609" s="243" t="s">
        <v>216</v>
      </c>
      <c r="E609" s="259"/>
      <c r="F609" s="261" t="s">
        <v>7488</v>
      </c>
      <c r="G609" s="259"/>
      <c r="H609" s="262">
        <v>3022.7260000000001</v>
      </c>
      <c r="I609" s="263"/>
      <c r="J609" s="259"/>
      <c r="K609" s="259"/>
      <c r="L609" s="264"/>
      <c r="M609" s="265"/>
      <c r="N609" s="266"/>
      <c r="O609" s="266"/>
      <c r="P609" s="266"/>
      <c r="Q609" s="266"/>
      <c r="R609" s="266"/>
      <c r="S609" s="266"/>
      <c r="T609" s="267"/>
      <c r="U609" s="14"/>
      <c r="V609" s="14"/>
      <c r="W609" s="14"/>
      <c r="X609" s="14"/>
      <c r="Y609" s="14"/>
      <c r="Z609" s="14"/>
      <c r="AA609" s="14"/>
      <c r="AB609" s="14"/>
      <c r="AC609" s="14"/>
      <c r="AD609" s="14"/>
      <c r="AE609" s="14"/>
      <c r="AT609" s="268" t="s">
        <v>216</v>
      </c>
      <c r="AU609" s="268" t="s">
        <v>81</v>
      </c>
      <c r="AV609" s="14" t="s">
        <v>81</v>
      </c>
      <c r="AW609" s="14" t="s">
        <v>4</v>
      </c>
      <c r="AX609" s="14" t="s">
        <v>79</v>
      </c>
      <c r="AY609" s="268" t="s">
        <v>205</v>
      </c>
    </row>
    <row r="610" s="2" customFormat="1" ht="24.15" customHeight="1">
      <c r="A610" s="39"/>
      <c r="B610" s="40"/>
      <c r="C610" s="230" t="s">
        <v>804</v>
      </c>
      <c r="D610" s="230" t="s">
        <v>207</v>
      </c>
      <c r="E610" s="231" t="s">
        <v>7497</v>
      </c>
      <c r="F610" s="232" t="s">
        <v>7498</v>
      </c>
      <c r="G610" s="233" t="s">
        <v>157</v>
      </c>
      <c r="H610" s="234">
        <v>3022.7260000000001</v>
      </c>
      <c r="I610" s="235"/>
      <c r="J610" s="236">
        <f>ROUND(I610*H610,2)</f>
        <v>0</v>
      </c>
      <c r="K610" s="232" t="s">
        <v>211</v>
      </c>
      <c r="L610" s="45"/>
      <c r="M610" s="237" t="s">
        <v>1</v>
      </c>
      <c r="N610" s="238" t="s">
        <v>38</v>
      </c>
      <c r="O610" s="92"/>
      <c r="P610" s="239">
        <f>O610*H610</f>
        <v>0</v>
      </c>
      <c r="Q610" s="239">
        <v>0.00016699999999999999</v>
      </c>
      <c r="R610" s="239">
        <f>Q610*H610</f>
        <v>0.50479524200000003</v>
      </c>
      <c r="S610" s="239">
        <v>0</v>
      </c>
      <c r="T610" s="240">
        <f>S610*H610</f>
        <v>0</v>
      </c>
      <c r="U610" s="39"/>
      <c r="V610" s="39"/>
      <c r="W610" s="39"/>
      <c r="X610" s="39"/>
      <c r="Y610" s="39"/>
      <c r="Z610" s="39"/>
      <c r="AA610" s="39"/>
      <c r="AB610" s="39"/>
      <c r="AC610" s="39"/>
      <c r="AD610" s="39"/>
      <c r="AE610" s="39"/>
      <c r="AR610" s="241" t="s">
        <v>324</v>
      </c>
      <c r="AT610" s="241" t="s">
        <v>207</v>
      </c>
      <c r="AU610" s="241" t="s">
        <v>81</v>
      </c>
      <c r="AY610" s="18" t="s">
        <v>205</v>
      </c>
      <c r="BE610" s="242">
        <f>IF(N610="základní",J610,0)</f>
        <v>0</v>
      </c>
      <c r="BF610" s="242">
        <f>IF(N610="snížená",J610,0)</f>
        <v>0</v>
      </c>
      <c r="BG610" s="242">
        <f>IF(N610="zákl. přenesená",J610,0)</f>
        <v>0</v>
      </c>
      <c r="BH610" s="242">
        <f>IF(N610="sníž. přenesená",J610,0)</f>
        <v>0</v>
      </c>
      <c r="BI610" s="242">
        <f>IF(N610="nulová",J610,0)</f>
        <v>0</v>
      </c>
      <c r="BJ610" s="18" t="s">
        <v>79</v>
      </c>
      <c r="BK610" s="242">
        <f>ROUND(I610*H610,2)</f>
        <v>0</v>
      </c>
      <c r="BL610" s="18" t="s">
        <v>324</v>
      </c>
      <c r="BM610" s="241" t="s">
        <v>7499</v>
      </c>
    </row>
    <row r="611" s="2" customFormat="1">
      <c r="A611" s="39"/>
      <c r="B611" s="40"/>
      <c r="C611" s="41"/>
      <c r="D611" s="243" t="s">
        <v>214</v>
      </c>
      <c r="E611" s="41"/>
      <c r="F611" s="244" t="s">
        <v>7500</v>
      </c>
      <c r="G611" s="41"/>
      <c r="H611" s="41"/>
      <c r="I611" s="245"/>
      <c r="J611" s="41"/>
      <c r="K611" s="41"/>
      <c r="L611" s="45"/>
      <c r="M611" s="246"/>
      <c r="N611" s="247"/>
      <c r="O611" s="92"/>
      <c r="P611" s="92"/>
      <c r="Q611" s="92"/>
      <c r="R611" s="92"/>
      <c r="S611" s="92"/>
      <c r="T611" s="93"/>
      <c r="U611" s="39"/>
      <c r="V611" s="39"/>
      <c r="W611" s="39"/>
      <c r="X611" s="39"/>
      <c r="Y611" s="39"/>
      <c r="Z611" s="39"/>
      <c r="AA611" s="39"/>
      <c r="AB611" s="39"/>
      <c r="AC611" s="39"/>
      <c r="AD611" s="39"/>
      <c r="AE611" s="39"/>
      <c r="AT611" s="18" t="s">
        <v>214</v>
      </c>
      <c r="AU611" s="18" t="s">
        <v>81</v>
      </c>
    </row>
    <row r="612" s="13" customFormat="1">
      <c r="A612" s="13"/>
      <c r="B612" s="248"/>
      <c r="C612" s="249"/>
      <c r="D612" s="243" t="s">
        <v>216</v>
      </c>
      <c r="E612" s="250" t="s">
        <v>1</v>
      </c>
      <c r="F612" s="251" t="s">
        <v>7501</v>
      </c>
      <c r="G612" s="249"/>
      <c r="H612" s="250" t="s">
        <v>1</v>
      </c>
      <c r="I612" s="252"/>
      <c r="J612" s="249"/>
      <c r="K612" s="249"/>
      <c r="L612" s="253"/>
      <c r="M612" s="254"/>
      <c r="N612" s="255"/>
      <c r="O612" s="255"/>
      <c r="P612" s="255"/>
      <c r="Q612" s="255"/>
      <c r="R612" s="255"/>
      <c r="S612" s="255"/>
      <c r="T612" s="256"/>
      <c r="U612" s="13"/>
      <c r="V612" s="13"/>
      <c r="W612" s="13"/>
      <c r="X612" s="13"/>
      <c r="Y612" s="13"/>
      <c r="Z612" s="13"/>
      <c r="AA612" s="13"/>
      <c r="AB612" s="13"/>
      <c r="AC612" s="13"/>
      <c r="AD612" s="13"/>
      <c r="AE612" s="13"/>
      <c r="AT612" s="257" t="s">
        <v>216</v>
      </c>
      <c r="AU612" s="257" t="s">
        <v>81</v>
      </c>
      <c r="AV612" s="13" t="s">
        <v>79</v>
      </c>
      <c r="AW612" s="13" t="s">
        <v>30</v>
      </c>
      <c r="AX612" s="13" t="s">
        <v>73</v>
      </c>
      <c r="AY612" s="257" t="s">
        <v>205</v>
      </c>
    </row>
    <row r="613" s="13" customFormat="1">
      <c r="A613" s="13"/>
      <c r="B613" s="248"/>
      <c r="C613" s="249"/>
      <c r="D613" s="243" t="s">
        <v>216</v>
      </c>
      <c r="E613" s="250" t="s">
        <v>1</v>
      </c>
      <c r="F613" s="251" t="s">
        <v>7502</v>
      </c>
      <c r="G613" s="249"/>
      <c r="H613" s="250" t="s">
        <v>1</v>
      </c>
      <c r="I613" s="252"/>
      <c r="J613" s="249"/>
      <c r="K613" s="249"/>
      <c r="L613" s="253"/>
      <c r="M613" s="254"/>
      <c r="N613" s="255"/>
      <c r="O613" s="255"/>
      <c r="P613" s="255"/>
      <c r="Q613" s="255"/>
      <c r="R613" s="255"/>
      <c r="S613" s="255"/>
      <c r="T613" s="256"/>
      <c r="U613" s="13"/>
      <c r="V613" s="13"/>
      <c r="W613" s="13"/>
      <c r="X613" s="13"/>
      <c r="Y613" s="13"/>
      <c r="Z613" s="13"/>
      <c r="AA613" s="13"/>
      <c r="AB613" s="13"/>
      <c r="AC613" s="13"/>
      <c r="AD613" s="13"/>
      <c r="AE613" s="13"/>
      <c r="AT613" s="257" t="s">
        <v>216</v>
      </c>
      <c r="AU613" s="257" t="s">
        <v>81</v>
      </c>
      <c r="AV613" s="13" t="s">
        <v>79</v>
      </c>
      <c r="AW613" s="13" t="s">
        <v>30</v>
      </c>
      <c r="AX613" s="13" t="s">
        <v>73</v>
      </c>
      <c r="AY613" s="257" t="s">
        <v>205</v>
      </c>
    </row>
    <row r="614" s="14" customFormat="1">
      <c r="A614" s="14"/>
      <c r="B614" s="258"/>
      <c r="C614" s="259"/>
      <c r="D614" s="243" t="s">
        <v>216</v>
      </c>
      <c r="E614" s="260" t="s">
        <v>1</v>
      </c>
      <c r="F614" s="261" t="s">
        <v>7503</v>
      </c>
      <c r="G614" s="259"/>
      <c r="H614" s="262">
        <v>1162.5</v>
      </c>
      <c r="I614" s="263"/>
      <c r="J614" s="259"/>
      <c r="K614" s="259"/>
      <c r="L614" s="264"/>
      <c r="M614" s="265"/>
      <c r="N614" s="266"/>
      <c r="O614" s="266"/>
      <c r="P614" s="266"/>
      <c r="Q614" s="266"/>
      <c r="R614" s="266"/>
      <c r="S614" s="266"/>
      <c r="T614" s="267"/>
      <c r="U614" s="14"/>
      <c r="V614" s="14"/>
      <c r="W614" s="14"/>
      <c r="X614" s="14"/>
      <c r="Y614" s="14"/>
      <c r="Z614" s="14"/>
      <c r="AA614" s="14"/>
      <c r="AB614" s="14"/>
      <c r="AC614" s="14"/>
      <c r="AD614" s="14"/>
      <c r="AE614" s="14"/>
      <c r="AT614" s="268" t="s">
        <v>216</v>
      </c>
      <c r="AU614" s="268" t="s">
        <v>81</v>
      </c>
      <c r="AV614" s="14" t="s">
        <v>81</v>
      </c>
      <c r="AW614" s="14" t="s">
        <v>30</v>
      </c>
      <c r="AX614" s="14" t="s">
        <v>73</v>
      </c>
      <c r="AY614" s="268" t="s">
        <v>205</v>
      </c>
    </row>
    <row r="615" s="13" customFormat="1">
      <c r="A615" s="13"/>
      <c r="B615" s="248"/>
      <c r="C615" s="249"/>
      <c r="D615" s="243" t="s">
        <v>216</v>
      </c>
      <c r="E615" s="250" t="s">
        <v>1</v>
      </c>
      <c r="F615" s="251" t="s">
        <v>7504</v>
      </c>
      <c r="G615" s="249"/>
      <c r="H615" s="250" t="s">
        <v>1</v>
      </c>
      <c r="I615" s="252"/>
      <c r="J615" s="249"/>
      <c r="K615" s="249"/>
      <c r="L615" s="253"/>
      <c r="M615" s="254"/>
      <c r="N615" s="255"/>
      <c r="O615" s="255"/>
      <c r="P615" s="255"/>
      <c r="Q615" s="255"/>
      <c r="R615" s="255"/>
      <c r="S615" s="255"/>
      <c r="T615" s="256"/>
      <c r="U615" s="13"/>
      <c r="V615" s="13"/>
      <c r="W615" s="13"/>
      <c r="X615" s="13"/>
      <c r="Y615" s="13"/>
      <c r="Z615" s="13"/>
      <c r="AA615" s="13"/>
      <c r="AB615" s="13"/>
      <c r="AC615" s="13"/>
      <c r="AD615" s="13"/>
      <c r="AE615" s="13"/>
      <c r="AT615" s="257" t="s">
        <v>216</v>
      </c>
      <c r="AU615" s="257" t="s">
        <v>81</v>
      </c>
      <c r="AV615" s="13" t="s">
        <v>79</v>
      </c>
      <c r="AW615" s="13" t="s">
        <v>30</v>
      </c>
      <c r="AX615" s="13" t="s">
        <v>73</v>
      </c>
      <c r="AY615" s="257" t="s">
        <v>205</v>
      </c>
    </row>
    <row r="616" s="14" customFormat="1">
      <c r="A616" s="14"/>
      <c r="B616" s="258"/>
      <c r="C616" s="259"/>
      <c r="D616" s="243" t="s">
        <v>216</v>
      </c>
      <c r="E616" s="260" t="s">
        <v>1</v>
      </c>
      <c r="F616" s="261" t="s">
        <v>7505</v>
      </c>
      <c r="G616" s="259"/>
      <c r="H616" s="262">
        <v>1130.9549999999999</v>
      </c>
      <c r="I616" s="263"/>
      <c r="J616" s="259"/>
      <c r="K616" s="259"/>
      <c r="L616" s="264"/>
      <c r="M616" s="265"/>
      <c r="N616" s="266"/>
      <c r="O616" s="266"/>
      <c r="P616" s="266"/>
      <c r="Q616" s="266"/>
      <c r="R616" s="266"/>
      <c r="S616" s="266"/>
      <c r="T616" s="267"/>
      <c r="U616" s="14"/>
      <c r="V616" s="14"/>
      <c r="W616" s="14"/>
      <c r="X616" s="14"/>
      <c r="Y616" s="14"/>
      <c r="Z616" s="14"/>
      <c r="AA616" s="14"/>
      <c r="AB616" s="14"/>
      <c r="AC616" s="14"/>
      <c r="AD616" s="14"/>
      <c r="AE616" s="14"/>
      <c r="AT616" s="268" t="s">
        <v>216</v>
      </c>
      <c r="AU616" s="268" t="s">
        <v>81</v>
      </c>
      <c r="AV616" s="14" t="s">
        <v>81</v>
      </c>
      <c r="AW616" s="14" t="s">
        <v>30</v>
      </c>
      <c r="AX616" s="14" t="s">
        <v>73</v>
      </c>
      <c r="AY616" s="268" t="s">
        <v>205</v>
      </c>
    </row>
    <row r="617" s="13" customFormat="1">
      <c r="A617" s="13"/>
      <c r="B617" s="248"/>
      <c r="C617" s="249"/>
      <c r="D617" s="243" t="s">
        <v>216</v>
      </c>
      <c r="E617" s="250" t="s">
        <v>1</v>
      </c>
      <c r="F617" s="251" t="s">
        <v>7506</v>
      </c>
      <c r="G617" s="249"/>
      <c r="H617" s="250" t="s">
        <v>1</v>
      </c>
      <c r="I617" s="252"/>
      <c r="J617" s="249"/>
      <c r="K617" s="249"/>
      <c r="L617" s="253"/>
      <c r="M617" s="254"/>
      <c r="N617" s="255"/>
      <c r="O617" s="255"/>
      <c r="P617" s="255"/>
      <c r="Q617" s="255"/>
      <c r="R617" s="255"/>
      <c r="S617" s="255"/>
      <c r="T617" s="256"/>
      <c r="U617" s="13"/>
      <c r="V617" s="13"/>
      <c r="W617" s="13"/>
      <c r="X617" s="13"/>
      <c r="Y617" s="13"/>
      <c r="Z617" s="13"/>
      <c r="AA617" s="13"/>
      <c r="AB617" s="13"/>
      <c r="AC617" s="13"/>
      <c r="AD617" s="13"/>
      <c r="AE617" s="13"/>
      <c r="AT617" s="257" t="s">
        <v>216</v>
      </c>
      <c r="AU617" s="257" t="s">
        <v>81</v>
      </c>
      <c r="AV617" s="13" t="s">
        <v>79</v>
      </c>
      <c r="AW617" s="13" t="s">
        <v>30</v>
      </c>
      <c r="AX617" s="13" t="s">
        <v>73</v>
      </c>
      <c r="AY617" s="257" t="s">
        <v>205</v>
      </c>
    </row>
    <row r="618" s="14" customFormat="1">
      <c r="A618" s="14"/>
      <c r="B618" s="258"/>
      <c r="C618" s="259"/>
      <c r="D618" s="243" t="s">
        <v>216</v>
      </c>
      <c r="E618" s="260" t="s">
        <v>1</v>
      </c>
      <c r="F618" s="261" t="s">
        <v>7507</v>
      </c>
      <c r="G618" s="259"/>
      <c r="H618" s="262">
        <v>262.04199999999997</v>
      </c>
      <c r="I618" s="263"/>
      <c r="J618" s="259"/>
      <c r="K618" s="259"/>
      <c r="L618" s="264"/>
      <c r="M618" s="265"/>
      <c r="N618" s="266"/>
      <c r="O618" s="266"/>
      <c r="P618" s="266"/>
      <c r="Q618" s="266"/>
      <c r="R618" s="266"/>
      <c r="S618" s="266"/>
      <c r="T618" s="267"/>
      <c r="U618" s="14"/>
      <c r="V618" s="14"/>
      <c r="W618" s="14"/>
      <c r="X618" s="14"/>
      <c r="Y618" s="14"/>
      <c r="Z618" s="14"/>
      <c r="AA618" s="14"/>
      <c r="AB618" s="14"/>
      <c r="AC618" s="14"/>
      <c r="AD618" s="14"/>
      <c r="AE618" s="14"/>
      <c r="AT618" s="268" t="s">
        <v>216</v>
      </c>
      <c r="AU618" s="268" t="s">
        <v>81</v>
      </c>
      <c r="AV618" s="14" t="s">
        <v>81</v>
      </c>
      <c r="AW618" s="14" t="s">
        <v>30</v>
      </c>
      <c r="AX618" s="14" t="s">
        <v>73</v>
      </c>
      <c r="AY618" s="268" t="s">
        <v>205</v>
      </c>
    </row>
    <row r="619" s="13" customFormat="1">
      <c r="A619" s="13"/>
      <c r="B619" s="248"/>
      <c r="C619" s="249"/>
      <c r="D619" s="243" t="s">
        <v>216</v>
      </c>
      <c r="E619" s="250" t="s">
        <v>1</v>
      </c>
      <c r="F619" s="251" t="s">
        <v>2180</v>
      </c>
      <c r="G619" s="249"/>
      <c r="H619" s="250" t="s">
        <v>1</v>
      </c>
      <c r="I619" s="252"/>
      <c r="J619" s="249"/>
      <c r="K619" s="249"/>
      <c r="L619" s="253"/>
      <c r="M619" s="254"/>
      <c r="N619" s="255"/>
      <c r="O619" s="255"/>
      <c r="P619" s="255"/>
      <c r="Q619" s="255"/>
      <c r="R619" s="255"/>
      <c r="S619" s="255"/>
      <c r="T619" s="256"/>
      <c r="U619" s="13"/>
      <c r="V619" s="13"/>
      <c r="W619" s="13"/>
      <c r="X619" s="13"/>
      <c r="Y619" s="13"/>
      <c r="Z619" s="13"/>
      <c r="AA619" s="13"/>
      <c r="AB619" s="13"/>
      <c r="AC619" s="13"/>
      <c r="AD619" s="13"/>
      <c r="AE619" s="13"/>
      <c r="AT619" s="257" t="s">
        <v>216</v>
      </c>
      <c r="AU619" s="257" t="s">
        <v>81</v>
      </c>
      <c r="AV619" s="13" t="s">
        <v>79</v>
      </c>
      <c r="AW619" s="13" t="s">
        <v>30</v>
      </c>
      <c r="AX619" s="13" t="s">
        <v>73</v>
      </c>
      <c r="AY619" s="257" t="s">
        <v>205</v>
      </c>
    </row>
    <row r="620" s="14" customFormat="1">
      <c r="A620" s="14"/>
      <c r="B620" s="258"/>
      <c r="C620" s="259"/>
      <c r="D620" s="243" t="s">
        <v>216</v>
      </c>
      <c r="E620" s="260" t="s">
        <v>1</v>
      </c>
      <c r="F620" s="261" t="s">
        <v>7508</v>
      </c>
      <c r="G620" s="259"/>
      <c r="H620" s="262">
        <v>72.959999999999994</v>
      </c>
      <c r="I620" s="263"/>
      <c r="J620" s="259"/>
      <c r="K620" s="259"/>
      <c r="L620" s="264"/>
      <c r="M620" s="265"/>
      <c r="N620" s="266"/>
      <c r="O620" s="266"/>
      <c r="P620" s="266"/>
      <c r="Q620" s="266"/>
      <c r="R620" s="266"/>
      <c r="S620" s="266"/>
      <c r="T620" s="267"/>
      <c r="U620" s="14"/>
      <c r="V620" s="14"/>
      <c r="W620" s="14"/>
      <c r="X620" s="14"/>
      <c r="Y620" s="14"/>
      <c r="Z620" s="14"/>
      <c r="AA620" s="14"/>
      <c r="AB620" s="14"/>
      <c r="AC620" s="14"/>
      <c r="AD620" s="14"/>
      <c r="AE620" s="14"/>
      <c r="AT620" s="268" t="s">
        <v>216</v>
      </c>
      <c r="AU620" s="268" t="s">
        <v>81</v>
      </c>
      <c r="AV620" s="14" t="s">
        <v>81</v>
      </c>
      <c r="AW620" s="14" t="s">
        <v>30</v>
      </c>
      <c r="AX620" s="14" t="s">
        <v>73</v>
      </c>
      <c r="AY620" s="268" t="s">
        <v>205</v>
      </c>
    </row>
    <row r="621" s="15" customFormat="1">
      <c r="A621" s="15"/>
      <c r="B621" s="269"/>
      <c r="C621" s="270"/>
      <c r="D621" s="243" t="s">
        <v>216</v>
      </c>
      <c r="E621" s="271" t="s">
        <v>1</v>
      </c>
      <c r="F621" s="272" t="s">
        <v>222</v>
      </c>
      <c r="G621" s="270"/>
      <c r="H621" s="273">
        <v>2628.4569999999999</v>
      </c>
      <c r="I621" s="274"/>
      <c r="J621" s="270"/>
      <c r="K621" s="270"/>
      <c r="L621" s="275"/>
      <c r="M621" s="276"/>
      <c r="N621" s="277"/>
      <c r="O621" s="277"/>
      <c r="P621" s="277"/>
      <c r="Q621" s="277"/>
      <c r="R621" s="277"/>
      <c r="S621" s="277"/>
      <c r="T621" s="278"/>
      <c r="U621" s="15"/>
      <c r="V621" s="15"/>
      <c r="W621" s="15"/>
      <c r="X621" s="15"/>
      <c r="Y621" s="15"/>
      <c r="Z621" s="15"/>
      <c r="AA621" s="15"/>
      <c r="AB621" s="15"/>
      <c r="AC621" s="15"/>
      <c r="AD621" s="15"/>
      <c r="AE621" s="15"/>
      <c r="AT621" s="279" t="s">
        <v>216</v>
      </c>
      <c r="AU621" s="279" t="s">
        <v>81</v>
      </c>
      <c r="AV621" s="15" t="s">
        <v>212</v>
      </c>
      <c r="AW621" s="15" t="s">
        <v>30</v>
      </c>
      <c r="AX621" s="15" t="s">
        <v>79</v>
      </c>
      <c r="AY621" s="279" t="s">
        <v>205</v>
      </c>
    </row>
    <row r="622" s="14" customFormat="1">
      <c r="A622" s="14"/>
      <c r="B622" s="258"/>
      <c r="C622" s="259"/>
      <c r="D622" s="243" t="s">
        <v>216</v>
      </c>
      <c r="E622" s="259"/>
      <c r="F622" s="261" t="s">
        <v>7488</v>
      </c>
      <c r="G622" s="259"/>
      <c r="H622" s="262">
        <v>3022.7260000000001</v>
      </c>
      <c r="I622" s="263"/>
      <c r="J622" s="259"/>
      <c r="K622" s="259"/>
      <c r="L622" s="264"/>
      <c r="M622" s="265"/>
      <c r="N622" s="266"/>
      <c r="O622" s="266"/>
      <c r="P622" s="266"/>
      <c r="Q622" s="266"/>
      <c r="R622" s="266"/>
      <c r="S622" s="266"/>
      <c r="T622" s="267"/>
      <c r="U622" s="14"/>
      <c r="V622" s="14"/>
      <c r="W622" s="14"/>
      <c r="X622" s="14"/>
      <c r="Y622" s="14"/>
      <c r="Z622" s="14"/>
      <c r="AA622" s="14"/>
      <c r="AB622" s="14"/>
      <c r="AC622" s="14"/>
      <c r="AD622" s="14"/>
      <c r="AE622" s="14"/>
      <c r="AT622" s="268" t="s">
        <v>216</v>
      </c>
      <c r="AU622" s="268" t="s">
        <v>81</v>
      </c>
      <c r="AV622" s="14" t="s">
        <v>81</v>
      </c>
      <c r="AW622" s="14" t="s">
        <v>4</v>
      </c>
      <c r="AX622" s="14" t="s">
        <v>79</v>
      </c>
      <c r="AY622" s="268" t="s">
        <v>205</v>
      </c>
    </row>
    <row r="623" s="2" customFormat="1" ht="21.75" customHeight="1">
      <c r="A623" s="39"/>
      <c r="B623" s="40"/>
      <c r="C623" s="230" t="s">
        <v>809</v>
      </c>
      <c r="D623" s="230" t="s">
        <v>207</v>
      </c>
      <c r="E623" s="231" t="s">
        <v>2139</v>
      </c>
      <c r="F623" s="232" t="s">
        <v>2140</v>
      </c>
      <c r="G623" s="233" t="s">
        <v>157</v>
      </c>
      <c r="H623" s="234">
        <v>688.46500000000003</v>
      </c>
      <c r="I623" s="235"/>
      <c r="J623" s="236">
        <f>ROUND(I623*H623,2)</f>
        <v>0</v>
      </c>
      <c r="K623" s="232" t="s">
        <v>211</v>
      </c>
      <c r="L623" s="45"/>
      <c r="M623" s="237" t="s">
        <v>1</v>
      </c>
      <c r="N623" s="238" t="s">
        <v>38</v>
      </c>
      <c r="O623" s="92"/>
      <c r="P623" s="239">
        <f>O623*H623</f>
        <v>0</v>
      </c>
      <c r="Q623" s="239">
        <v>0.00021000000000000001</v>
      </c>
      <c r="R623" s="239">
        <f>Q623*H623</f>
        <v>0.14457765</v>
      </c>
      <c r="S623" s="239">
        <v>0</v>
      </c>
      <c r="T623" s="240">
        <f>S623*H623</f>
        <v>0</v>
      </c>
      <c r="U623" s="39"/>
      <c r="V623" s="39"/>
      <c r="W623" s="39"/>
      <c r="X623" s="39"/>
      <c r="Y623" s="39"/>
      <c r="Z623" s="39"/>
      <c r="AA623" s="39"/>
      <c r="AB623" s="39"/>
      <c r="AC623" s="39"/>
      <c r="AD623" s="39"/>
      <c r="AE623" s="39"/>
      <c r="AR623" s="241" t="s">
        <v>324</v>
      </c>
      <c r="AT623" s="241" t="s">
        <v>207</v>
      </c>
      <c r="AU623" s="241" t="s">
        <v>81</v>
      </c>
      <c r="AY623" s="18" t="s">
        <v>205</v>
      </c>
      <c r="BE623" s="242">
        <f>IF(N623="základní",J623,0)</f>
        <v>0</v>
      </c>
      <c r="BF623" s="242">
        <f>IF(N623="snížená",J623,0)</f>
        <v>0</v>
      </c>
      <c r="BG623" s="242">
        <f>IF(N623="zákl. přenesená",J623,0)</f>
        <v>0</v>
      </c>
      <c r="BH623" s="242">
        <f>IF(N623="sníž. přenesená",J623,0)</f>
        <v>0</v>
      </c>
      <c r="BI623" s="242">
        <f>IF(N623="nulová",J623,0)</f>
        <v>0</v>
      </c>
      <c r="BJ623" s="18" t="s">
        <v>79</v>
      </c>
      <c r="BK623" s="242">
        <f>ROUND(I623*H623,2)</f>
        <v>0</v>
      </c>
      <c r="BL623" s="18" t="s">
        <v>324</v>
      </c>
      <c r="BM623" s="241" t="s">
        <v>7509</v>
      </c>
    </row>
    <row r="624" s="2" customFormat="1">
      <c r="A624" s="39"/>
      <c r="B624" s="40"/>
      <c r="C624" s="41"/>
      <c r="D624" s="243" t="s">
        <v>214</v>
      </c>
      <c r="E624" s="41"/>
      <c r="F624" s="244" t="s">
        <v>2142</v>
      </c>
      <c r="G624" s="41"/>
      <c r="H624" s="41"/>
      <c r="I624" s="245"/>
      <c r="J624" s="41"/>
      <c r="K624" s="41"/>
      <c r="L624" s="45"/>
      <c r="M624" s="246"/>
      <c r="N624" s="247"/>
      <c r="O624" s="92"/>
      <c r="P624" s="92"/>
      <c r="Q624" s="92"/>
      <c r="R624" s="92"/>
      <c r="S624" s="92"/>
      <c r="T624" s="93"/>
      <c r="U624" s="39"/>
      <c r="V624" s="39"/>
      <c r="W624" s="39"/>
      <c r="X624" s="39"/>
      <c r="Y624" s="39"/>
      <c r="Z624" s="39"/>
      <c r="AA624" s="39"/>
      <c r="AB624" s="39"/>
      <c r="AC624" s="39"/>
      <c r="AD624" s="39"/>
      <c r="AE624" s="39"/>
      <c r="AT624" s="18" t="s">
        <v>214</v>
      </c>
      <c r="AU624" s="18" t="s">
        <v>81</v>
      </c>
    </row>
    <row r="625" s="13" customFormat="1">
      <c r="A625" s="13"/>
      <c r="B625" s="248"/>
      <c r="C625" s="249"/>
      <c r="D625" s="243" t="s">
        <v>216</v>
      </c>
      <c r="E625" s="250" t="s">
        <v>1</v>
      </c>
      <c r="F625" s="251" t="s">
        <v>7510</v>
      </c>
      <c r="G625" s="249"/>
      <c r="H625" s="250" t="s">
        <v>1</v>
      </c>
      <c r="I625" s="252"/>
      <c r="J625" s="249"/>
      <c r="K625" s="249"/>
      <c r="L625" s="253"/>
      <c r="M625" s="254"/>
      <c r="N625" s="255"/>
      <c r="O625" s="255"/>
      <c r="P625" s="255"/>
      <c r="Q625" s="255"/>
      <c r="R625" s="255"/>
      <c r="S625" s="255"/>
      <c r="T625" s="256"/>
      <c r="U625" s="13"/>
      <c r="V625" s="13"/>
      <c r="W625" s="13"/>
      <c r="X625" s="13"/>
      <c r="Y625" s="13"/>
      <c r="Z625" s="13"/>
      <c r="AA625" s="13"/>
      <c r="AB625" s="13"/>
      <c r="AC625" s="13"/>
      <c r="AD625" s="13"/>
      <c r="AE625" s="13"/>
      <c r="AT625" s="257" t="s">
        <v>216</v>
      </c>
      <c r="AU625" s="257" t="s">
        <v>81</v>
      </c>
      <c r="AV625" s="13" t="s">
        <v>79</v>
      </c>
      <c r="AW625" s="13" t="s">
        <v>30</v>
      </c>
      <c r="AX625" s="13" t="s">
        <v>73</v>
      </c>
      <c r="AY625" s="257" t="s">
        <v>205</v>
      </c>
    </row>
    <row r="626" s="13" customFormat="1">
      <c r="A626" s="13"/>
      <c r="B626" s="248"/>
      <c r="C626" s="249"/>
      <c r="D626" s="243" t="s">
        <v>216</v>
      </c>
      <c r="E626" s="250" t="s">
        <v>1</v>
      </c>
      <c r="F626" s="251" t="s">
        <v>2184</v>
      </c>
      <c r="G626" s="249"/>
      <c r="H626" s="250" t="s">
        <v>1</v>
      </c>
      <c r="I626" s="252"/>
      <c r="J626" s="249"/>
      <c r="K626" s="249"/>
      <c r="L626" s="253"/>
      <c r="M626" s="254"/>
      <c r="N626" s="255"/>
      <c r="O626" s="255"/>
      <c r="P626" s="255"/>
      <c r="Q626" s="255"/>
      <c r="R626" s="255"/>
      <c r="S626" s="255"/>
      <c r="T626" s="256"/>
      <c r="U626" s="13"/>
      <c r="V626" s="13"/>
      <c r="W626" s="13"/>
      <c r="X626" s="13"/>
      <c r="Y626" s="13"/>
      <c r="Z626" s="13"/>
      <c r="AA626" s="13"/>
      <c r="AB626" s="13"/>
      <c r="AC626" s="13"/>
      <c r="AD626" s="13"/>
      <c r="AE626" s="13"/>
      <c r="AT626" s="257" t="s">
        <v>216</v>
      </c>
      <c r="AU626" s="257" t="s">
        <v>81</v>
      </c>
      <c r="AV626" s="13" t="s">
        <v>79</v>
      </c>
      <c r="AW626" s="13" t="s">
        <v>30</v>
      </c>
      <c r="AX626" s="13" t="s">
        <v>73</v>
      </c>
      <c r="AY626" s="257" t="s">
        <v>205</v>
      </c>
    </row>
    <row r="627" s="14" customFormat="1">
      <c r="A627" s="14"/>
      <c r="B627" s="258"/>
      <c r="C627" s="259"/>
      <c r="D627" s="243" t="s">
        <v>216</v>
      </c>
      <c r="E627" s="260" t="s">
        <v>1</v>
      </c>
      <c r="F627" s="261" t="s">
        <v>7511</v>
      </c>
      <c r="G627" s="259"/>
      <c r="H627" s="262">
        <v>53.354999999999997</v>
      </c>
      <c r="I627" s="263"/>
      <c r="J627" s="259"/>
      <c r="K627" s="259"/>
      <c r="L627" s="264"/>
      <c r="M627" s="265"/>
      <c r="N627" s="266"/>
      <c r="O627" s="266"/>
      <c r="P627" s="266"/>
      <c r="Q627" s="266"/>
      <c r="R627" s="266"/>
      <c r="S627" s="266"/>
      <c r="T627" s="267"/>
      <c r="U627" s="14"/>
      <c r="V627" s="14"/>
      <c r="W627" s="14"/>
      <c r="X627" s="14"/>
      <c r="Y627" s="14"/>
      <c r="Z627" s="14"/>
      <c r="AA627" s="14"/>
      <c r="AB627" s="14"/>
      <c r="AC627" s="14"/>
      <c r="AD627" s="14"/>
      <c r="AE627" s="14"/>
      <c r="AT627" s="268" t="s">
        <v>216</v>
      </c>
      <c r="AU627" s="268" t="s">
        <v>81</v>
      </c>
      <c r="AV627" s="14" t="s">
        <v>81</v>
      </c>
      <c r="AW627" s="14" t="s">
        <v>30</v>
      </c>
      <c r="AX627" s="14" t="s">
        <v>73</v>
      </c>
      <c r="AY627" s="268" t="s">
        <v>205</v>
      </c>
    </row>
    <row r="628" s="14" customFormat="1">
      <c r="A628" s="14"/>
      <c r="B628" s="258"/>
      <c r="C628" s="259"/>
      <c r="D628" s="243" t="s">
        <v>216</v>
      </c>
      <c r="E628" s="260" t="s">
        <v>1</v>
      </c>
      <c r="F628" s="261" t="s">
        <v>7512</v>
      </c>
      <c r="G628" s="259"/>
      <c r="H628" s="262">
        <v>-12.060000000000001</v>
      </c>
      <c r="I628" s="263"/>
      <c r="J628" s="259"/>
      <c r="K628" s="259"/>
      <c r="L628" s="264"/>
      <c r="M628" s="265"/>
      <c r="N628" s="266"/>
      <c r="O628" s="266"/>
      <c r="P628" s="266"/>
      <c r="Q628" s="266"/>
      <c r="R628" s="266"/>
      <c r="S628" s="266"/>
      <c r="T628" s="267"/>
      <c r="U628" s="14"/>
      <c r="V628" s="14"/>
      <c r="W628" s="14"/>
      <c r="X628" s="14"/>
      <c r="Y628" s="14"/>
      <c r="Z628" s="14"/>
      <c r="AA628" s="14"/>
      <c r="AB628" s="14"/>
      <c r="AC628" s="14"/>
      <c r="AD628" s="14"/>
      <c r="AE628" s="14"/>
      <c r="AT628" s="268" t="s">
        <v>216</v>
      </c>
      <c r="AU628" s="268" t="s">
        <v>81</v>
      </c>
      <c r="AV628" s="14" t="s">
        <v>81</v>
      </c>
      <c r="AW628" s="14" t="s">
        <v>30</v>
      </c>
      <c r="AX628" s="14" t="s">
        <v>73</v>
      </c>
      <c r="AY628" s="268" t="s">
        <v>205</v>
      </c>
    </row>
    <row r="629" s="13" customFormat="1">
      <c r="A629" s="13"/>
      <c r="B629" s="248"/>
      <c r="C629" s="249"/>
      <c r="D629" s="243" t="s">
        <v>216</v>
      </c>
      <c r="E629" s="250" t="s">
        <v>1</v>
      </c>
      <c r="F629" s="251" t="s">
        <v>1773</v>
      </c>
      <c r="G629" s="249"/>
      <c r="H629" s="250" t="s">
        <v>1</v>
      </c>
      <c r="I629" s="252"/>
      <c r="J629" s="249"/>
      <c r="K629" s="249"/>
      <c r="L629" s="253"/>
      <c r="M629" s="254"/>
      <c r="N629" s="255"/>
      <c r="O629" s="255"/>
      <c r="P629" s="255"/>
      <c r="Q629" s="255"/>
      <c r="R629" s="255"/>
      <c r="S629" s="255"/>
      <c r="T629" s="256"/>
      <c r="U629" s="13"/>
      <c r="V629" s="13"/>
      <c r="W629" s="13"/>
      <c r="X629" s="13"/>
      <c r="Y629" s="13"/>
      <c r="Z629" s="13"/>
      <c r="AA629" s="13"/>
      <c r="AB629" s="13"/>
      <c r="AC629" s="13"/>
      <c r="AD629" s="13"/>
      <c r="AE629" s="13"/>
      <c r="AT629" s="257" t="s">
        <v>216</v>
      </c>
      <c r="AU629" s="257" t="s">
        <v>81</v>
      </c>
      <c r="AV629" s="13" t="s">
        <v>79</v>
      </c>
      <c r="AW629" s="13" t="s">
        <v>30</v>
      </c>
      <c r="AX629" s="13" t="s">
        <v>73</v>
      </c>
      <c r="AY629" s="257" t="s">
        <v>205</v>
      </c>
    </row>
    <row r="630" s="14" customFormat="1">
      <c r="A630" s="14"/>
      <c r="B630" s="258"/>
      <c r="C630" s="259"/>
      <c r="D630" s="243" t="s">
        <v>216</v>
      </c>
      <c r="E630" s="260" t="s">
        <v>1</v>
      </c>
      <c r="F630" s="261" t="s">
        <v>7513</v>
      </c>
      <c r="G630" s="259"/>
      <c r="H630" s="262">
        <v>18.914999999999999</v>
      </c>
      <c r="I630" s="263"/>
      <c r="J630" s="259"/>
      <c r="K630" s="259"/>
      <c r="L630" s="264"/>
      <c r="M630" s="265"/>
      <c r="N630" s="266"/>
      <c r="O630" s="266"/>
      <c r="P630" s="266"/>
      <c r="Q630" s="266"/>
      <c r="R630" s="266"/>
      <c r="S630" s="266"/>
      <c r="T630" s="267"/>
      <c r="U630" s="14"/>
      <c r="V630" s="14"/>
      <c r="W630" s="14"/>
      <c r="X630" s="14"/>
      <c r="Y630" s="14"/>
      <c r="Z630" s="14"/>
      <c r="AA630" s="14"/>
      <c r="AB630" s="14"/>
      <c r="AC630" s="14"/>
      <c r="AD630" s="14"/>
      <c r="AE630" s="14"/>
      <c r="AT630" s="268" t="s">
        <v>216</v>
      </c>
      <c r="AU630" s="268" t="s">
        <v>81</v>
      </c>
      <c r="AV630" s="14" t="s">
        <v>81</v>
      </c>
      <c r="AW630" s="14" t="s">
        <v>30</v>
      </c>
      <c r="AX630" s="14" t="s">
        <v>73</v>
      </c>
      <c r="AY630" s="268" t="s">
        <v>205</v>
      </c>
    </row>
    <row r="631" s="14" customFormat="1">
      <c r="A631" s="14"/>
      <c r="B631" s="258"/>
      <c r="C631" s="259"/>
      <c r="D631" s="243" t="s">
        <v>216</v>
      </c>
      <c r="E631" s="260" t="s">
        <v>1</v>
      </c>
      <c r="F631" s="261" t="s">
        <v>7514</v>
      </c>
      <c r="G631" s="259"/>
      <c r="H631" s="262">
        <v>-2.7000000000000002</v>
      </c>
      <c r="I631" s="263"/>
      <c r="J631" s="259"/>
      <c r="K631" s="259"/>
      <c r="L631" s="264"/>
      <c r="M631" s="265"/>
      <c r="N631" s="266"/>
      <c r="O631" s="266"/>
      <c r="P631" s="266"/>
      <c r="Q631" s="266"/>
      <c r="R631" s="266"/>
      <c r="S631" s="266"/>
      <c r="T631" s="267"/>
      <c r="U631" s="14"/>
      <c r="V631" s="14"/>
      <c r="W631" s="14"/>
      <c r="X631" s="14"/>
      <c r="Y631" s="14"/>
      <c r="Z631" s="14"/>
      <c r="AA631" s="14"/>
      <c r="AB631" s="14"/>
      <c r="AC631" s="14"/>
      <c r="AD631" s="14"/>
      <c r="AE631" s="14"/>
      <c r="AT631" s="268" t="s">
        <v>216</v>
      </c>
      <c r="AU631" s="268" t="s">
        <v>81</v>
      </c>
      <c r="AV631" s="14" t="s">
        <v>81</v>
      </c>
      <c r="AW631" s="14" t="s">
        <v>30</v>
      </c>
      <c r="AX631" s="14" t="s">
        <v>73</v>
      </c>
      <c r="AY631" s="268" t="s">
        <v>205</v>
      </c>
    </row>
    <row r="632" s="13" customFormat="1">
      <c r="A632" s="13"/>
      <c r="B632" s="248"/>
      <c r="C632" s="249"/>
      <c r="D632" s="243" t="s">
        <v>216</v>
      </c>
      <c r="E632" s="250" t="s">
        <v>1</v>
      </c>
      <c r="F632" s="251" t="s">
        <v>2004</v>
      </c>
      <c r="G632" s="249"/>
      <c r="H632" s="250" t="s">
        <v>1</v>
      </c>
      <c r="I632" s="252"/>
      <c r="J632" s="249"/>
      <c r="K632" s="249"/>
      <c r="L632" s="253"/>
      <c r="M632" s="254"/>
      <c r="N632" s="255"/>
      <c r="O632" s="255"/>
      <c r="P632" s="255"/>
      <c r="Q632" s="255"/>
      <c r="R632" s="255"/>
      <c r="S632" s="255"/>
      <c r="T632" s="256"/>
      <c r="U632" s="13"/>
      <c r="V632" s="13"/>
      <c r="W632" s="13"/>
      <c r="X632" s="13"/>
      <c r="Y632" s="13"/>
      <c r="Z632" s="13"/>
      <c r="AA632" s="13"/>
      <c r="AB632" s="13"/>
      <c r="AC632" s="13"/>
      <c r="AD632" s="13"/>
      <c r="AE632" s="13"/>
      <c r="AT632" s="257" t="s">
        <v>216</v>
      </c>
      <c r="AU632" s="257" t="s">
        <v>81</v>
      </c>
      <c r="AV632" s="13" t="s">
        <v>79</v>
      </c>
      <c r="AW632" s="13" t="s">
        <v>30</v>
      </c>
      <c r="AX632" s="13" t="s">
        <v>73</v>
      </c>
      <c r="AY632" s="257" t="s">
        <v>205</v>
      </c>
    </row>
    <row r="633" s="14" customFormat="1">
      <c r="A633" s="14"/>
      <c r="B633" s="258"/>
      <c r="C633" s="259"/>
      <c r="D633" s="243" t="s">
        <v>216</v>
      </c>
      <c r="E633" s="260" t="s">
        <v>1</v>
      </c>
      <c r="F633" s="261" t="s">
        <v>7515</v>
      </c>
      <c r="G633" s="259"/>
      <c r="H633" s="262">
        <v>60.119999999999997</v>
      </c>
      <c r="I633" s="263"/>
      <c r="J633" s="259"/>
      <c r="K633" s="259"/>
      <c r="L633" s="264"/>
      <c r="M633" s="265"/>
      <c r="N633" s="266"/>
      <c r="O633" s="266"/>
      <c r="P633" s="266"/>
      <c r="Q633" s="266"/>
      <c r="R633" s="266"/>
      <c r="S633" s="266"/>
      <c r="T633" s="267"/>
      <c r="U633" s="14"/>
      <c r="V633" s="14"/>
      <c r="W633" s="14"/>
      <c r="X633" s="14"/>
      <c r="Y633" s="14"/>
      <c r="Z633" s="14"/>
      <c r="AA633" s="14"/>
      <c r="AB633" s="14"/>
      <c r="AC633" s="14"/>
      <c r="AD633" s="14"/>
      <c r="AE633" s="14"/>
      <c r="AT633" s="268" t="s">
        <v>216</v>
      </c>
      <c r="AU633" s="268" t="s">
        <v>81</v>
      </c>
      <c r="AV633" s="14" t="s">
        <v>81</v>
      </c>
      <c r="AW633" s="14" t="s">
        <v>30</v>
      </c>
      <c r="AX633" s="14" t="s">
        <v>73</v>
      </c>
      <c r="AY633" s="268" t="s">
        <v>205</v>
      </c>
    </row>
    <row r="634" s="14" customFormat="1">
      <c r="A634" s="14"/>
      <c r="B634" s="258"/>
      <c r="C634" s="259"/>
      <c r="D634" s="243" t="s">
        <v>216</v>
      </c>
      <c r="E634" s="260" t="s">
        <v>1</v>
      </c>
      <c r="F634" s="261" t="s">
        <v>7516</v>
      </c>
      <c r="G634" s="259"/>
      <c r="H634" s="262">
        <v>-12.359999999999999</v>
      </c>
      <c r="I634" s="263"/>
      <c r="J634" s="259"/>
      <c r="K634" s="259"/>
      <c r="L634" s="264"/>
      <c r="M634" s="265"/>
      <c r="N634" s="266"/>
      <c r="O634" s="266"/>
      <c r="P634" s="266"/>
      <c r="Q634" s="266"/>
      <c r="R634" s="266"/>
      <c r="S634" s="266"/>
      <c r="T634" s="267"/>
      <c r="U634" s="14"/>
      <c r="V634" s="14"/>
      <c r="W634" s="14"/>
      <c r="X634" s="14"/>
      <c r="Y634" s="14"/>
      <c r="Z634" s="14"/>
      <c r="AA634" s="14"/>
      <c r="AB634" s="14"/>
      <c r="AC634" s="14"/>
      <c r="AD634" s="14"/>
      <c r="AE634" s="14"/>
      <c r="AT634" s="268" t="s">
        <v>216</v>
      </c>
      <c r="AU634" s="268" t="s">
        <v>81</v>
      </c>
      <c r="AV634" s="14" t="s">
        <v>81</v>
      </c>
      <c r="AW634" s="14" t="s">
        <v>30</v>
      </c>
      <c r="AX634" s="14" t="s">
        <v>73</v>
      </c>
      <c r="AY634" s="268" t="s">
        <v>205</v>
      </c>
    </row>
    <row r="635" s="13" customFormat="1">
      <c r="A635" s="13"/>
      <c r="B635" s="248"/>
      <c r="C635" s="249"/>
      <c r="D635" s="243" t="s">
        <v>216</v>
      </c>
      <c r="E635" s="250" t="s">
        <v>1</v>
      </c>
      <c r="F635" s="251" t="s">
        <v>1948</v>
      </c>
      <c r="G635" s="249"/>
      <c r="H635" s="250" t="s">
        <v>1</v>
      </c>
      <c r="I635" s="252"/>
      <c r="J635" s="249"/>
      <c r="K635" s="249"/>
      <c r="L635" s="253"/>
      <c r="M635" s="254"/>
      <c r="N635" s="255"/>
      <c r="O635" s="255"/>
      <c r="P635" s="255"/>
      <c r="Q635" s="255"/>
      <c r="R635" s="255"/>
      <c r="S635" s="255"/>
      <c r="T635" s="256"/>
      <c r="U635" s="13"/>
      <c r="V635" s="13"/>
      <c r="W635" s="13"/>
      <c r="X635" s="13"/>
      <c r="Y635" s="13"/>
      <c r="Z635" s="13"/>
      <c r="AA635" s="13"/>
      <c r="AB635" s="13"/>
      <c r="AC635" s="13"/>
      <c r="AD635" s="13"/>
      <c r="AE635" s="13"/>
      <c r="AT635" s="257" t="s">
        <v>216</v>
      </c>
      <c r="AU635" s="257" t="s">
        <v>81</v>
      </c>
      <c r="AV635" s="13" t="s">
        <v>79</v>
      </c>
      <c r="AW635" s="13" t="s">
        <v>30</v>
      </c>
      <c r="AX635" s="13" t="s">
        <v>73</v>
      </c>
      <c r="AY635" s="257" t="s">
        <v>205</v>
      </c>
    </row>
    <row r="636" s="14" customFormat="1">
      <c r="A636" s="14"/>
      <c r="B636" s="258"/>
      <c r="C636" s="259"/>
      <c r="D636" s="243" t="s">
        <v>216</v>
      </c>
      <c r="E636" s="260" t="s">
        <v>1</v>
      </c>
      <c r="F636" s="261" t="s">
        <v>7517</v>
      </c>
      <c r="G636" s="259"/>
      <c r="H636" s="262">
        <v>17.100000000000001</v>
      </c>
      <c r="I636" s="263"/>
      <c r="J636" s="259"/>
      <c r="K636" s="259"/>
      <c r="L636" s="264"/>
      <c r="M636" s="265"/>
      <c r="N636" s="266"/>
      <c r="O636" s="266"/>
      <c r="P636" s="266"/>
      <c r="Q636" s="266"/>
      <c r="R636" s="266"/>
      <c r="S636" s="266"/>
      <c r="T636" s="267"/>
      <c r="U636" s="14"/>
      <c r="V636" s="14"/>
      <c r="W636" s="14"/>
      <c r="X636" s="14"/>
      <c r="Y636" s="14"/>
      <c r="Z636" s="14"/>
      <c r="AA636" s="14"/>
      <c r="AB636" s="14"/>
      <c r="AC636" s="14"/>
      <c r="AD636" s="14"/>
      <c r="AE636" s="14"/>
      <c r="AT636" s="268" t="s">
        <v>216</v>
      </c>
      <c r="AU636" s="268" t="s">
        <v>81</v>
      </c>
      <c r="AV636" s="14" t="s">
        <v>81</v>
      </c>
      <c r="AW636" s="14" t="s">
        <v>30</v>
      </c>
      <c r="AX636" s="14" t="s">
        <v>73</v>
      </c>
      <c r="AY636" s="268" t="s">
        <v>205</v>
      </c>
    </row>
    <row r="637" s="14" customFormat="1">
      <c r="A637" s="14"/>
      <c r="B637" s="258"/>
      <c r="C637" s="259"/>
      <c r="D637" s="243" t="s">
        <v>216</v>
      </c>
      <c r="E637" s="260" t="s">
        <v>1</v>
      </c>
      <c r="F637" s="261" t="s">
        <v>5175</v>
      </c>
      <c r="G637" s="259"/>
      <c r="H637" s="262">
        <v>-1.3500000000000001</v>
      </c>
      <c r="I637" s="263"/>
      <c r="J637" s="259"/>
      <c r="K637" s="259"/>
      <c r="L637" s="264"/>
      <c r="M637" s="265"/>
      <c r="N637" s="266"/>
      <c r="O637" s="266"/>
      <c r="P637" s="266"/>
      <c r="Q637" s="266"/>
      <c r="R637" s="266"/>
      <c r="S637" s="266"/>
      <c r="T637" s="267"/>
      <c r="U637" s="14"/>
      <c r="V637" s="14"/>
      <c r="W637" s="14"/>
      <c r="X637" s="14"/>
      <c r="Y637" s="14"/>
      <c r="Z637" s="14"/>
      <c r="AA637" s="14"/>
      <c r="AB637" s="14"/>
      <c r="AC637" s="14"/>
      <c r="AD637" s="14"/>
      <c r="AE637" s="14"/>
      <c r="AT637" s="268" t="s">
        <v>216</v>
      </c>
      <c r="AU637" s="268" t="s">
        <v>81</v>
      </c>
      <c r="AV637" s="14" t="s">
        <v>81</v>
      </c>
      <c r="AW637" s="14" t="s">
        <v>30</v>
      </c>
      <c r="AX637" s="14" t="s">
        <v>73</v>
      </c>
      <c r="AY637" s="268" t="s">
        <v>205</v>
      </c>
    </row>
    <row r="638" s="13" customFormat="1">
      <c r="A638" s="13"/>
      <c r="B638" s="248"/>
      <c r="C638" s="249"/>
      <c r="D638" s="243" t="s">
        <v>216</v>
      </c>
      <c r="E638" s="250" t="s">
        <v>1</v>
      </c>
      <c r="F638" s="251" t="s">
        <v>1946</v>
      </c>
      <c r="G638" s="249"/>
      <c r="H638" s="250" t="s">
        <v>1</v>
      </c>
      <c r="I638" s="252"/>
      <c r="J638" s="249"/>
      <c r="K638" s="249"/>
      <c r="L638" s="253"/>
      <c r="M638" s="254"/>
      <c r="N638" s="255"/>
      <c r="O638" s="255"/>
      <c r="P638" s="255"/>
      <c r="Q638" s="255"/>
      <c r="R638" s="255"/>
      <c r="S638" s="255"/>
      <c r="T638" s="256"/>
      <c r="U638" s="13"/>
      <c r="V638" s="13"/>
      <c r="W638" s="13"/>
      <c r="X638" s="13"/>
      <c r="Y638" s="13"/>
      <c r="Z638" s="13"/>
      <c r="AA638" s="13"/>
      <c r="AB638" s="13"/>
      <c r="AC638" s="13"/>
      <c r="AD638" s="13"/>
      <c r="AE638" s="13"/>
      <c r="AT638" s="257" t="s">
        <v>216</v>
      </c>
      <c r="AU638" s="257" t="s">
        <v>81</v>
      </c>
      <c r="AV638" s="13" t="s">
        <v>79</v>
      </c>
      <c r="AW638" s="13" t="s">
        <v>30</v>
      </c>
      <c r="AX638" s="13" t="s">
        <v>73</v>
      </c>
      <c r="AY638" s="257" t="s">
        <v>205</v>
      </c>
    </row>
    <row r="639" s="14" customFormat="1">
      <c r="A639" s="14"/>
      <c r="B639" s="258"/>
      <c r="C639" s="259"/>
      <c r="D639" s="243" t="s">
        <v>216</v>
      </c>
      <c r="E639" s="260" t="s">
        <v>1</v>
      </c>
      <c r="F639" s="261" t="s">
        <v>7518</v>
      </c>
      <c r="G639" s="259"/>
      <c r="H639" s="262">
        <v>14.145</v>
      </c>
      <c r="I639" s="263"/>
      <c r="J639" s="259"/>
      <c r="K639" s="259"/>
      <c r="L639" s="264"/>
      <c r="M639" s="265"/>
      <c r="N639" s="266"/>
      <c r="O639" s="266"/>
      <c r="P639" s="266"/>
      <c r="Q639" s="266"/>
      <c r="R639" s="266"/>
      <c r="S639" s="266"/>
      <c r="T639" s="267"/>
      <c r="U639" s="14"/>
      <c r="V639" s="14"/>
      <c r="W639" s="14"/>
      <c r="X639" s="14"/>
      <c r="Y639" s="14"/>
      <c r="Z639" s="14"/>
      <c r="AA639" s="14"/>
      <c r="AB639" s="14"/>
      <c r="AC639" s="14"/>
      <c r="AD639" s="14"/>
      <c r="AE639" s="14"/>
      <c r="AT639" s="268" t="s">
        <v>216</v>
      </c>
      <c r="AU639" s="268" t="s">
        <v>81</v>
      </c>
      <c r="AV639" s="14" t="s">
        <v>81</v>
      </c>
      <c r="AW639" s="14" t="s">
        <v>30</v>
      </c>
      <c r="AX639" s="14" t="s">
        <v>73</v>
      </c>
      <c r="AY639" s="268" t="s">
        <v>205</v>
      </c>
    </row>
    <row r="640" s="14" customFormat="1">
      <c r="A640" s="14"/>
      <c r="B640" s="258"/>
      <c r="C640" s="259"/>
      <c r="D640" s="243" t="s">
        <v>216</v>
      </c>
      <c r="E640" s="260" t="s">
        <v>1</v>
      </c>
      <c r="F640" s="261" t="s">
        <v>5175</v>
      </c>
      <c r="G640" s="259"/>
      <c r="H640" s="262">
        <v>-1.3500000000000001</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216</v>
      </c>
      <c r="AU640" s="268" t="s">
        <v>81</v>
      </c>
      <c r="AV640" s="14" t="s">
        <v>81</v>
      </c>
      <c r="AW640" s="14" t="s">
        <v>30</v>
      </c>
      <c r="AX640" s="14" t="s">
        <v>73</v>
      </c>
      <c r="AY640" s="268" t="s">
        <v>205</v>
      </c>
    </row>
    <row r="641" s="13" customFormat="1">
      <c r="A641" s="13"/>
      <c r="B641" s="248"/>
      <c r="C641" s="249"/>
      <c r="D641" s="243" t="s">
        <v>216</v>
      </c>
      <c r="E641" s="250" t="s">
        <v>1</v>
      </c>
      <c r="F641" s="251" t="s">
        <v>2196</v>
      </c>
      <c r="G641" s="249"/>
      <c r="H641" s="250" t="s">
        <v>1</v>
      </c>
      <c r="I641" s="252"/>
      <c r="J641" s="249"/>
      <c r="K641" s="249"/>
      <c r="L641" s="253"/>
      <c r="M641" s="254"/>
      <c r="N641" s="255"/>
      <c r="O641" s="255"/>
      <c r="P641" s="255"/>
      <c r="Q641" s="255"/>
      <c r="R641" s="255"/>
      <c r="S641" s="255"/>
      <c r="T641" s="256"/>
      <c r="U641" s="13"/>
      <c r="V641" s="13"/>
      <c r="W641" s="13"/>
      <c r="X641" s="13"/>
      <c r="Y641" s="13"/>
      <c r="Z641" s="13"/>
      <c r="AA641" s="13"/>
      <c r="AB641" s="13"/>
      <c r="AC641" s="13"/>
      <c r="AD641" s="13"/>
      <c r="AE641" s="13"/>
      <c r="AT641" s="257" t="s">
        <v>216</v>
      </c>
      <c r="AU641" s="257" t="s">
        <v>81</v>
      </c>
      <c r="AV641" s="13" t="s">
        <v>79</v>
      </c>
      <c r="AW641" s="13" t="s">
        <v>30</v>
      </c>
      <c r="AX641" s="13" t="s">
        <v>73</v>
      </c>
      <c r="AY641" s="257" t="s">
        <v>205</v>
      </c>
    </row>
    <row r="642" s="14" customFormat="1">
      <c r="A642" s="14"/>
      <c r="B642" s="258"/>
      <c r="C642" s="259"/>
      <c r="D642" s="243" t="s">
        <v>216</v>
      </c>
      <c r="E642" s="260" t="s">
        <v>1</v>
      </c>
      <c r="F642" s="261" t="s">
        <v>7519</v>
      </c>
      <c r="G642" s="259"/>
      <c r="H642" s="262">
        <v>19.140000000000001</v>
      </c>
      <c r="I642" s="263"/>
      <c r="J642" s="259"/>
      <c r="K642" s="259"/>
      <c r="L642" s="264"/>
      <c r="M642" s="265"/>
      <c r="N642" s="266"/>
      <c r="O642" s="266"/>
      <c r="P642" s="266"/>
      <c r="Q642" s="266"/>
      <c r="R642" s="266"/>
      <c r="S642" s="266"/>
      <c r="T642" s="267"/>
      <c r="U642" s="14"/>
      <c r="V642" s="14"/>
      <c r="W642" s="14"/>
      <c r="X642" s="14"/>
      <c r="Y642" s="14"/>
      <c r="Z642" s="14"/>
      <c r="AA642" s="14"/>
      <c r="AB642" s="14"/>
      <c r="AC642" s="14"/>
      <c r="AD642" s="14"/>
      <c r="AE642" s="14"/>
      <c r="AT642" s="268" t="s">
        <v>216</v>
      </c>
      <c r="AU642" s="268" t="s">
        <v>81</v>
      </c>
      <c r="AV642" s="14" t="s">
        <v>81</v>
      </c>
      <c r="AW642" s="14" t="s">
        <v>30</v>
      </c>
      <c r="AX642" s="14" t="s">
        <v>73</v>
      </c>
      <c r="AY642" s="268" t="s">
        <v>205</v>
      </c>
    </row>
    <row r="643" s="14" customFormat="1">
      <c r="A643" s="14"/>
      <c r="B643" s="258"/>
      <c r="C643" s="259"/>
      <c r="D643" s="243" t="s">
        <v>216</v>
      </c>
      <c r="E643" s="260" t="s">
        <v>1</v>
      </c>
      <c r="F643" s="261" t="s">
        <v>7520</v>
      </c>
      <c r="G643" s="259"/>
      <c r="H643" s="262">
        <v>-3</v>
      </c>
      <c r="I643" s="263"/>
      <c r="J643" s="259"/>
      <c r="K643" s="259"/>
      <c r="L643" s="264"/>
      <c r="M643" s="265"/>
      <c r="N643" s="266"/>
      <c r="O643" s="266"/>
      <c r="P643" s="266"/>
      <c r="Q643" s="266"/>
      <c r="R643" s="266"/>
      <c r="S643" s="266"/>
      <c r="T643" s="267"/>
      <c r="U643" s="14"/>
      <c r="V643" s="14"/>
      <c r="W643" s="14"/>
      <c r="X643" s="14"/>
      <c r="Y643" s="14"/>
      <c r="Z643" s="14"/>
      <c r="AA643" s="14"/>
      <c r="AB643" s="14"/>
      <c r="AC643" s="14"/>
      <c r="AD643" s="14"/>
      <c r="AE643" s="14"/>
      <c r="AT643" s="268" t="s">
        <v>216</v>
      </c>
      <c r="AU643" s="268" t="s">
        <v>81</v>
      </c>
      <c r="AV643" s="14" t="s">
        <v>81</v>
      </c>
      <c r="AW643" s="14" t="s">
        <v>30</v>
      </c>
      <c r="AX643" s="14" t="s">
        <v>73</v>
      </c>
      <c r="AY643" s="268" t="s">
        <v>205</v>
      </c>
    </row>
    <row r="644" s="13" customFormat="1">
      <c r="A644" s="13"/>
      <c r="B644" s="248"/>
      <c r="C644" s="249"/>
      <c r="D644" s="243" t="s">
        <v>216</v>
      </c>
      <c r="E644" s="250" t="s">
        <v>1</v>
      </c>
      <c r="F644" s="251" t="s">
        <v>2198</v>
      </c>
      <c r="G644" s="249"/>
      <c r="H644" s="250" t="s">
        <v>1</v>
      </c>
      <c r="I644" s="252"/>
      <c r="J644" s="249"/>
      <c r="K644" s="249"/>
      <c r="L644" s="253"/>
      <c r="M644" s="254"/>
      <c r="N644" s="255"/>
      <c r="O644" s="255"/>
      <c r="P644" s="255"/>
      <c r="Q644" s="255"/>
      <c r="R644" s="255"/>
      <c r="S644" s="255"/>
      <c r="T644" s="256"/>
      <c r="U644" s="13"/>
      <c r="V644" s="13"/>
      <c r="W644" s="13"/>
      <c r="X644" s="13"/>
      <c r="Y644" s="13"/>
      <c r="Z644" s="13"/>
      <c r="AA644" s="13"/>
      <c r="AB644" s="13"/>
      <c r="AC644" s="13"/>
      <c r="AD644" s="13"/>
      <c r="AE644" s="13"/>
      <c r="AT644" s="257" t="s">
        <v>216</v>
      </c>
      <c r="AU644" s="257" t="s">
        <v>81</v>
      </c>
      <c r="AV644" s="13" t="s">
        <v>79</v>
      </c>
      <c r="AW644" s="13" t="s">
        <v>30</v>
      </c>
      <c r="AX644" s="13" t="s">
        <v>73</v>
      </c>
      <c r="AY644" s="257" t="s">
        <v>205</v>
      </c>
    </row>
    <row r="645" s="14" customFormat="1">
      <c r="A645" s="14"/>
      <c r="B645" s="258"/>
      <c r="C645" s="259"/>
      <c r="D645" s="243" t="s">
        <v>216</v>
      </c>
      <c r="E645" s="260" t="s">
        <v>1</v>
      </c>
      <c r="F645" s="261" t="s">
        <v>7521</v>
      </c>
      <c r="G645" s="259"/>
      <c r="H645" s="262">
        <v>34.125</v>
      </c>
      <c r="I645" s="263"/>
      <c r="J645" s="259"/>
      <c r="K645" s="259"/>
      <c r="L645" s="264"/>
      <c r="M645" s="265"/>
      <c r="N645" s="266"/>
      <c r="O645" s="266"/>
      <c r="P645" s="266"/>
      <c r="Q645" s="266"/>
      <c r="R645" s="266"/>
      <c r="S645" s="266"/>
      <c r="T645" s="267"/>
      <c r="U645" s="14"/>
      <c r="V645" s="14"/>
      <c r="W645" s="14"/>
      <c r="X645" s="14"/>
      <c r="Y645" s="14"/>
      <c r="Z645" s="14"/>
      <c r="AA645" s="14"/>
      <c r="AB645" s="14"/>
      <c r="AC645" s="14"/>
      <c r="AD645" s="14"/>
      <c r="AE645" s="14"/>
      <c r="AT645" s="268" t="s">
        <v>216</v>
      </c>
      <c r="AU645" s="268" t="s">
        <v>81</v>
      </c>
      <c r="AV645" s="14" t="s">
        <v>81</v>
      </c>
      <c r="AW645" s="14" t="s">
        <v>30</v>
      </c>
      <c r="AX645" s="14" t="s">
        <v>73</v>
      </c>
      <c r="AY645" s="268" t="s">
        <v>205</v>
      </c>
    </row>
    <row r="646" s="14" customFormat="1">
      <c r="A646" s="14"/>
      <c r="B646" s="258"/>
      <c r="C646" s="259"/>
      <c r="D646" s="243" t="s">
        <v>216</v>
      </c>
      <c r="E646" s="260" t="s">
        <v>1</v>
      </c>
      <c r="F646" s="261" t="s">
        <v>5175</v>
      </c>
      <c r="G646" s="259"/>
      <c r="H646" s="262">
        <v>-1.3500000000000001</v>
      </c>
      <c r="I646" s="263"/>
      <c r="J646" s="259"/>
      <c r="K646" s="259"/>
      <c r="L646" s="264"/>
      <c r="M646" s="265"/>
      <c r="N646" s="266"/>
      <c r="O646" s="266"/>
      <c r="P646" s="266"/>
      <c r="Q646" s="266"/>
      <c r="R646" s="266"/>
      <c r="S646" s="266"/>
      <c r="T646" s="267"/>
      <c r="U646" s="14"/>
      <c r="V646" s="14"/>
      <c r="W646" s="14"/>
      <c r="X646" s="14"/>
      <c r="Y646" s="14"/>
      <c r="Z646" s="14"/>
      <c r="AA646" s="14"/>
      <c r="AB646" s="14"/>
      <c r="AC646" s="14"/>
      <c r="AD646" s="14"/>
      <c r="AE646" s="14"/>
      <c r="AT646" s="268" t="s">
        <v>216</v>
      </c>
      <c r="AU646" s="268" t="s">
        <v>81</v>
      </c>
      <c r="AV646" s="14" t="s">
        <v>81</v>
      </c>
      <c r="AW646" s="14" t="s">
        <v>30</v>
      </c>
      <c r="AX646" s="14" t="s">
        <v>73</v>
      </c>
      <c r="AY646" s="268" t="s">
        <v>205</v>
      </c>
    </row>
    <row r="647" s="13" customFormat="1">
      <c r="A647" s="13"/>
      <c r="B647" s="248"/>
      <c r="C647" s="249"/>
      <c r="D647" s="243" t="s">
        <v>216</v>
      </c>
      <c r="E647" s="250" t="s">
        <v>1</v>
      </c>
      <c r="F647" s="251" t="s">
        <v>2200</v>
      </c>
      <c r="G647" s="249"/>
      <c r="H647" s="250" t="s">
        <v>1</v>
      </c>
      <c r="I647" s="252"/>
      <c r="J647" s="249"/>
      <c r="K647" s="249"/>
      <c r="L647" s="253"/>
      <c r="M647" s="254"/>
      <c r="N647" s="255"/>
      <c r="O647" s="255"/>
      <c r="P647" s="255"/>
      <c r="Q647" s="255"/>
      <c r="R647" s="255"/>
      <c r="S647" s="255"/>
      <c r="T647" s="256"/>
      <c r="U647" s="13"/>
      <c r="V647" s="13"/>
      <c r="W647" s="13"/>
      <c r="X647" s="13"/>
      <c r="Y647" s="13"/>
      <c r="Z647" s="13"/>
      <c r="AA647" s="13"/>
      <c r="AB647" s="13"/>
      <c r="AC647" s="13"/>
      <c r="AD647" s="13"/>
      <c r="AE647" s="13"/>
      <c r="AT647" s="257" t="s">
        <v>216</v>
      </c>
      <c r="AU647" s="257" t="s">
        <v>81</v>
      </c>
      <c r="AV647" s="13" t="s">
        <v>79</v>
      </c>
      <c r="AW647" s="13" t="s">
        <v>30</v>
      </c>
      <c r="AX647" s="13" t="s">
        <v>73</v>
      </c>
      <c r="AY647" s="257" t="s">
        <v>205</v>
      </c>
    </row>
    <row r="648" s="14" customFormat="1">
      <c r="A648" s="14"/>
      <c r="B648" s="258"/>
      <c r="C648" s="259"/>
      <c r="D648" s="243" t="s">
        <v>216</v>
      </c>
      <c r="E648" s="260" t="s">
        <v>1</v>
      </c>
      <c r="F648" s="261" t="s">
        <v>7522</v>
      </c>
      <c r="G648" s="259"/>
      <c r="H648" s="262">
        <v>18.75</v>
      </c>
      <c r="I648" s="263"/>
      <c r="J648" s="259"/>
      <c r="K648" s="259"/>
      <c r="L648" s="264"/>
      <c r="M648" s="265"/>
      <c r="N648" s="266"/>
      <c r="O648" s="266"/>
      <c r="P648" s="266"/>
      <c r="Q648" s="266"/>
      <c r="R648" s="266"/>
      <c r="S648" s="266"/>
      <c r="T648" s="267"/>
      <c r="U648" s="14"/>
      <c r="V648" s="14"/>
      <c r="W648" s="14"/>
      <c r="X648" s="14"/>
      <c r="Y648" s="14"/>
      <c r="Z648" s="14"/>
      <c r="AA648" s="14"/>
      <c r="AB648" s="14"/>
      <c r="AC648" s="14"/>
      <c r="AD648" s="14"/>
      <c r="AE648" s="14"/>
      <c r="AT648" s="268" t="s">
        <v>216</v>
      </c>
      <c r="AU648" s="268" t="s">
        <v>81</v>
      </c>
      <c r="AV648" s="14" t="s">
        <v>81</v>
      </c>
      <c r="AW648" s="14" t="s">
        <v>30</v>
      </c>
      <c r="AX648" s="14" t="s">
        <v>73</v>
      </c>
      <c r="AY648" s="268" t="s">
        <v>205</v>
      </c>
    </row>
    <row r="649" s="14" customFormat="1">
      <c r="A649" s="14"/>
      <c r="B649" s="258"/>
      <c r="C649" s="259"/>
      <c r="D649" s="243" t="s">
        <v>216</v>
      </c>
      <c r="E649" s="260" t="s">
        <v>1</v>
      </c>
      <c r="F649" s="261" t="s">
        <v>5175</v>
      </c>
      <c r="G649" s="259"/>
      <c r="H649" s="262">
        <v>-1.3500000000000001</v>
      </c>
      <c r="I649" s="263"/>
      <c r="J649" s="259"/>
      <c r="K649" s="259"/>
      <c r="L649" s="264"/>
      <c r="M649" s="265"/>
      <c r="N649" s="266"/>
      <c r="O649" s="266"/>
      <c r="P649" s="266"/>
      <c r="Q649" s="266"/>
      <c r="R649" s="266"/>
      <c r="S649" s="266"/>
      <c r="T649" s="267"/>
      <c r="U649" s="14"/>
      <c r="V649" s="14"/>
      <c r="W649" s="14"/>
      <c r="X649" s="14"/>
      <c r="Y649" s="14"/>
      <c r="Z649" s="14"/>
      <c r="AA649" s="14"/>
      <c r="AB649" s="14"/>
      <c r="AC649" s="14"/>
      <c r="AD649" s="14"/>
      <c r="AE649" s="14"/>
      <c r="AT649" s="268" t="s">
        <v>216</v>
      </c>
      <c r="AU649" s="268" t="s">
        <v>81</v>
      </c>
      <c r="AV649" s="14" t="s">
        <v>81</v>
      </c>
      <c r="AW649" s="14" t="s">
        <v>30</v>
      </c>
      <c r="AX649" s="14" t="s">
        <v>73</v>
      </c>
      <c r="AY649" s="268" t="s">
        <v>205</v>
      </c>
    </row>
    <row r="650" s="13" customFormat="1">
      <c r="A650" s="13"/>
      <c r="B650" s="248"/>
      <c r="C650" s="249"/>
      <c r="D650" s="243" t="s">
        <v>216</v>
      </c>
      <c r="E650" s="250" t="s">
        <v>1</v>
      </c>
      <c r="F650" s="251" t="s">
        <v>2202</v>
      </c>
      <c r="G650" s="249"/>
      <c r="H650" s="250" t="s">
        <v>1</v>
      </c>
      <c r="I650" s="252"/>
      <c r="J650" s="249"/>
      <c r="K650" s="249"/>
      <c r="L650" s="253"/>
      <c r="M650" s="254"/>
      <c r="N650" s="255"/>
      <c r="O650" s="255"/>
      <c r="P650" s="255"/>
      <c r="Q650" s="255"/>
      <c r="R650" s="255"/>
      <c r="S650" s="255"/>
      <c r="T650" s="256"/>
      <c r="U650" s="13"/>
      <c r="V650" s="13"/>
      <c r="W650" s="13"/>
      <c r="X650" s="13"/>
      <c r="Y650" s="13"/>
      <c r="Z650" s="13"/>
      <c r="AA650" s="13"/>
      <c r="AB650" s="13"/>
      <c r="AC650" s="13"/>
      <c r="AD650" s="13"/>
      <c r="AE650" s="13"/>
      <c r="AT650" s="257" t="s">
        <v>216</v>
      </c>
      <c r="AU650" s="257" t="s">
        <v>81</v>
      </c>
      <c r="AV650" s="13" t="s">
        <v>79</v>
      </c>
      <c r="AW650" s="13" t="s">
        <v>30</v>
      </c>
      <c r="AX650" s="13" t="s">
        <v>73</v>
      </c>
      <c r="AY650" s="257" t="s">
        <v>205</v>
      </c>
    </row>
    <row r="651" s="14" customFormat="1">
      <c r="A651" s="14"/>
      <c r="B651" s="258"/>
      <c r="C651" s="259"/>
      <c r="D651" s="243" t="s">
        <v>216</v>
      </c>
      <c r="E651" s="260" t="s">
        <v>1</v>
      </c>
      <c r="F651" s="261" t="s">
        <v>7523</v>
      </c>
      <c r="G651" s="259"/>
      <c r="H651" s="262">
        <v>23.760000000000002</v>
      </c>
      <c r="I651" s="263"/>
      <c r="J651" s="259"/>
      <c r="K651" s="259"/>
      <c r="L651" s="264"/>
      <c r="M651" s="265"/>
      <c r="N651" s="266"/>
      <c r="O651" s="266"/>
      <c r="P651" s="266"/>
      <c r="Q651" s="266"/>
      <c r="R651" s="266"/>
      <c r="S651" s="266"/>
      <c r="T651" s="267"/>
      <c r="U651" s="14"/>
      <c r="V651" s="14"/>
      <c r="W651" s="14"/>
      <c r="X651" s="14"/>
      <c r="Y651" s="14"/>
      <c r="Z651" s="14"/>
      <c r="AA651" s="14"/>
      <c r="AB651" s="14"/>
      <c r="AC651" s="14"/>
      <c r="AD651" s="14"/>
      <c r="AE651" s="14"/>
      <c r="AT651" s="268" t="s">
        <v>216</v>
      </c>
      <c r="AU651" s="268" t="s">
        <v>81</v>
      </c>
      <c r="AV651" s="14" t="s">
        <v>81</v>
      </c>
      <c r="AW651" s="14" t="s">
        <v>30</v>
      </c>
      <c r="AX651" s="14" t="s">
        <v>73</v>
      </c>
      <c r="AY651" s="268" t="s">
        <v>205</v>
      </c>
    </row>
    <row r="652" s="13" customFormat="1">
      <c r="A652" s="13"/>
      <c r="B652" s="248"/>
      <c r="C652" s="249"/>
      <c r="D652" s="243" t="s">
        <v>216</v>
      </c>
      <c r="E652" s="250" t="s">
        <v>1</v>
      </c>
      <c r="F652" s="251" t="s">
        <v>2206</v>
      </c>
      <c r="G652" s="249"/>
      <c r="H652" s="250" t="s">
        <v>1</v>
      </c>
      <c r="I652" s="252"/>
      <c r="J652" s="249"/>
      <c r="K652" s="249"/>
      <c r="L652" s="253"/>
      <c r="M652" s="254"/>
      <c r="N652" s="255"/>
      <c r="O652" s="255"/>
      <c r="P652" s="255"/>
      <c r="Q652" s="255"/>
      <c r="R652" s="255"/>
      <c r="S652" s="255"/>
      <c r="T652" s="256"/>
      <c r="U652" s="13"/>
      <c r="V652" s="13"/>
      <c r="W652" s="13"/>
      <c r="X652" s="13"/>
      <c r="Y652" s="13"/>
      <c r="Z652" s="13"/>
      <c r="AA652" s="13"/>
      <c r="AB652" s="13"/>
      <c r="AC652" s="13"/>
      <c r="AD652" s="13"/>
      <c r="AE652" s="13"/>
      <c r="AT652" s="257" t="s">
        <v>216</v>
      </c>
      <c r="AU652" s="257" t="s">
        <v>81</v>
      </c>
      <c r="AV652" s="13" t="s">
        <v>79</v>
      </c>
      <c r="AW652" s="13" t="s">
        <v>30</v>
      </c>
      <c r="AX652" s="13" t="s">
        <v>73</v>
      </c>
      <c r="AY652" s="257" t="s">
        <v>205</v>
      </c>
    </row>
    <row r="653" s="14" customFormat="1">
      <c r="A653" s="14"/>
      <c r="B653" s="258"/>
      <c r="C653" s="259"/>
      <c r="D653" s="243" t="s">
        <v>216</v>
      </c>
      <c r="E653" s="260" t="s">
        <v>1</v>
      </c>
      <c r="F653" s="261" t="s">
        <v>7524</v>
      </c>
      <c r="G653" s="259"/>
      <c r="H653" s="262">
        <v>12.465</v>
      </c>
      <c r="I653" s="263"/>
      <c r="J653" s="259"/>
      <c r="K653" s="259"/>
      <c r="L653" s="264"/>
      <c r="M653" s="265"/>
      <c r="N653" s="266"/>
      <c r="O653" s="266"/>
      <c r="P653" s="266"/>
      <c r="Q653" s="266"/>
      <c r="R653" s="266"/>
      <c r="S653" s="266"/>
      <c r="T653" s="267"/>
      <c r="U653" s="14"/>
      <c r="V653" s="14"/>
      <c r="W653" s="14"/>
      <c r="X653" s="14"/>
      <c r="Y653" s="14"/>
      <c r="Z653" s="14"/>
      <c r="AA653" s="14"/>
      <c r="AB653" s="14"/>
      <c r="AC653" s="14"/>
      <c r="AD653" s="14"/>
      <c r="AE653" s="14"/>
      <c r="AT653" s="268" t="s">
        <v>216</v>
      </c>
      <c r="AU653" s="268" t="s">
        <v>81</v>
      </c>
      <c r="AV653" s="14" t="s">
        <v>81</v>
      </c>
      <c r="AW653" s="14" t="s">
        <v>30</v>
      </c>
      <c r="AX653" s="14" t="s">
        <v>73</v>
      </c>
      <c r="AY653" s="268" t="s">
        <v>205</v>
      </c>
    </row>
    <row r="654" s="14" customFormat="1">
      <c r="A654" s="14"/>
      <c r="B654" s="258"/>
      <c r="C654" s="259"/>
      <c r="D654" s="243" t="s">
        <v>216</v>
      </c>
      <c r="E654" s="260" t="s">
        <v>1</v>
      </c>
      <c r="F654" s="261" t="s">
        <v>5175</v>
      </c>
      <c r="G654" s="259"/>
      <c r="H654" s="262">
        <v>-1.3500000000000001</v>
      </c>
      <c r="I654" s="263"/>
      <c r="J654" s="259"/>
      <c r="K654" s="259"/>
      <c r="L654" s="264"/>
      <c r="M654" s="265"/>
      <c r="N654" s="266"/>
      <c r="O654" s="266"/>
      <c r="P654" s="266"/>
      <c r="Q654" s="266"/>
      <c r="R654" s="266"/>
      <c r="S654" s="266"/>
      <c r="T654" s="267"/>
      <c r="U654" s="14"/>
      <c r="V654" s="14"/>
      <c r="W654" s="14"/>
      <c r="X654" s="14"/>
      <c r="Y654" s="14"/>
      <c r="Z654" s="14"/>
      <c r="AA654" s="14"/>
      <c r="AB654" s="14"/>
      <c r="AC654" s="14"/>
      <c r="AD654" s="14"/>
      <c r="AE654" s="14"/>
      <c r="AT654" s="268" t="s">
        <v>216</v>
      </c>
      <c r="AU654" s="268" t="s">
        <v>81</v>
      </c>
      <c r="AV654" s="14" t="s">
        <v>81</v>
      </c>
      <c r="AW654" s="14" t="s">
        <v>30</v>
      </c>
      <c r="AX654" s="14" t="s">
        <v>73</v>
      </c>
      <c r="AY654" s="268" t="s">
        <v>205</v>
      </c>
    </row>
    <row r="655" s="13" customFormat="1">
      <c r="A655" s="13"/>
      <c r="B655" s="248"/>
      <c r="C655" s="249"/>
      <c r="D655" s="243" t="s">
        <v>216</v>
      </c>
      <c r="E655" s="250" t="s">
        <v>1</v>
      </c>
      <c r="F655" s="251" t="s">
        <v>2207</v>
      </c>
      <c r="G655" s="249"/>
      <c r="H655" s="250" t="s">
        <v>1</v>
      </c>
      <c r="I655" s="252"/>
      <c r="J655" s="249"/>
      <c r="K655" s="249"/>
      <c r="L655" s="253"/>
      <c r="M655" s="254"/>
      <c r="N655" s="255"/>
      <c r="O655" s="255"/>
      <c r="P655" s="255"/>
      <c r="Q655" s="255"/>
      <c r="R655" s="255"/>
      <c r="S655" s="255"/>
      <c r="T655" s="256"/>
      <c r="U655" s="13"/>
      <c r="V655" s="13"/>
      <c r="W655" s="13"/>
      <c r="X655" s="13"/>
      <c r="Y655" s="13"/>
      <c r="Z655" s="13"/>
      <c r="AA655" s="13"/>
      <c r="AB655" s="13"/>
      <c r="AC655" s="13"/>
      <c r="AD655" s="13"/>
      <c r="AE655" s="13"/>
      <c r="AT655" s="257" t="s">
        <v>216</v>
      </c>
      <c r="AU655" s="257" t="s">
        <v>81</v>
      </c>
      <c r="AV655" s="13" t="s">
        <v>79</v>
      </c>
      <c r="AW655" s="13" t="s">
        <v>30</v>
      </c>
      <c r="AX655" s="13" t="s">
        <v>73</v>
      </c>
      <c r="AY655" s="257" t="s">
        <v>205</v>
      </c>
    </row>
    <row r="656" s="14" customFormat="1">
      <c r="A656" s="14"/>
      <c r="B656" s="258"/>
      <c r="C656" s="259"/>
      <c r="D656" s="243" t="s">
        <v>216</v>
      </c>
      <c r="E656" s="260" t="s">
        <v>1</v>
      </c>
      <c r="F656" s="261" t="s">
        <v>7525</v>
      </c>
      <c r="G656" s="259"/>
      <c r="H656" s="262">
        <v>17.550000000000001</v>
      </c>
      <c r="I656" s="263"/>
      <c r="J656" s="259"/>
      <c r="K656" s="259"/>
      <c r="L656" s="264"/>
      <c r="M656" s="265"/>
      <c r="N656" s="266"/>
      <c r="O656" s="266"/>
      <c r="P656" s="266"/>
      <c r="Q656" s="266"/>
      <c r="R656" s="266"/>
      <c r="S656" s="266"/>
      <c r="T656" s="267"/>
      <c r="U656" s="14"/>
      <c r="V656" s="14"/>
      <c r="W656" s="14"/>
      <c r="X656" s="14"/>
      <c r="Y656" s="14"/>
      <c r="Z656" s="14"/>
      <c r="AA656" s="14"/>
      <c r="AB656" s="14"/>
      <c r="AC656" s="14"/>
      <c r="AD656" s="14"/>
      <c r="AE656" s="14"/>
      <c r="AT656" s="268" t="s">
        <v>216</v>
      </c>
      <c r="AU656" s="268" t="s">
        <v>81</v>
      </c>
      <c r="AV656" s="14" t="s">
        <v>81</v>
      </c>
      <c r="AW656" s="14" t="s">
        <v>30</v>
      </c>
      <c r="AX656" s="14" t="s">
        <v>73</v>
      </c>
      <c r="AY656" s="268" t="s">
        <v>205</v>
      </c>
    </row>
    <row r="657" s="14" customFormat="1">
      <c r="A657" s="14"/>
      <c r="B657" s="258"/>
      <c r="C657" s="259"/>
      <c r="D657" s="243" t="s">
        <v>216</v>
      </c>
      <c r="E657" s="260" t="s">
        <v>1</v>
      </c>
      <c r="F657" s="261" t="s">
        <v>7514</v>
      </c>
      <c r="G657" s="259"/>
      <c r="H657" s="262">
        <v>-2.7000000000000002</v>
      </c>
      <c r="I657" s="263"/>
      <c r="J657" s="259"/>
      <c r="K657" s="259"/>
      <c r="L657" s="264"/>
      <c r="M657" s="265"/>
      <c r="N657" s="266"/>
      <c r="O657" s="266"/>
      <c r="P657" s="266"/>
      <c r="Q657" s="266"/>
      <c r="R657" s="266"/>
      <c r="S657" s="266"/>
      <c r="T657" s="267"/>
      <c r="U657" s="14"/>
      <c r="V657" s="14"/>
      <c r="W657" s="14"/>
      <c r="X657" s="14"/>
      <c r="Y657" s="14"/>
      <c r="Z657" s="14"/>
      <c r="AA657" s="14"/>
      <c r="AB657" s="14"/>
      <c r="AC657" s="14"/>
      <c r="AD657" s="14"/>
      <c r="AE657" s="14"/>
      <c r="AT657" s="268" t="s">
        <v>216</v>
      </c>
      <c r="AU657" s="268" t="s">
        <v>81</v>
      </c>
      <c r="AV657" s="14" t="s">
        <v>81</v>
      </c>
      <c r="AW657" s="14" t="s">
        <v>30</v>
      </c>
      <c r="AX657" s="14" t="s">
        <v>73</v>
      </c>
      <c r="AY657" s="268" t="s">
        <v>205</v>
      </c>
    </row>
    <row r="658" s="13" customFormat="1">
      <c r="A658" s="13"/>
      <c r="B658" s="248"/>
      <c r="C658" s="249"/>
      <c r="D658" s="243" t="s">
        <v>216</v>
      </c>
      <c r="E658" s="250" t="s">
        <v>1</v>
      </c>
      <c r="F658" s="251" t="s">
        <v>7526</v>
      </c>
      <c r="G658" s="249"/>
      <c r="H658" s="250" t="s">
        <v>1</v>
      </c>
      <c r="I658" s="252"/>
      <c r="J658" s="249"/>
      <c r="K658" s="249"/>
      <c r="L658" s="253"/>
      <c r="M658" s="254"/>
      <c r="N658" s="255"/>
      <c r="O658" s="255"/>
      <c r="P658" s="255"/>
      <c r="Q658" s="255"/>
      <c r="R658" s="255"/>
      <c r="S658" s="255"/>
      <c r="T658" s="256"/>
      <c r="U658" s="13"/>
      <c r="V658" s="13"/>
      <c r="W658" s="13"/>
      <c r="X658" s="13"/>
      <c r="Y658" s="13"/>
      <c r="Z658" s="13"/>
      <c r="AA658" s="13"/>
      <c r="AB658" s="13"/>
      <c r="AC658" s="13"/>
      <c r="AD658" s="13"/>
      <c r="AE658" s="13"/>
      <c r="AT658" s="257" t="s">
        <v>216</v>
      </c>
      <c r="AU658" s="257" t="s">
        <v>81</v>
      </c>
      <c r="AV658" s="13" t="s">
        <v>79</v>
      </c>
      <c r="AW658" s="13" t="s">
        <v>30</v>
      </c>
      <c r="AX658" s="13" t="s">
        <v>73</v>
      </c>
      <c r="AY658" s="257" t="s">
        <v>205</v>
      </c>
    </row>
    <row r="659" s="14" customFormat="1">
      <c r="A659" s="14"/>
      <c r="B659" s="258"/>
      <c r="C659" s="259"/>
      <c r="D659" s="243" t="s">
        <v>216</v>
      </c>
      <c r="E659" s="260" t="s">
        <v>1</v>
      </c>
      <c r="F659" s="261" t="s">
        <v>7527</v>
      </c>
      <c r="G659" s="259"/>
      <c r="H659" s="262">
        <v>48.524999999999999</v>
      </c>
      <c r="I659" s="263"/>
      <c r="J659" s="259"/>
      <c r="K659" s="259"/>
      <c r="L659" s="264"/>
      <c r="M659" s="265"/>
      <c r="N659" s="266"/>
      <c r="O659" s="266"/>
      <c r="P659" s="266"/>
      <c r="Q659" s="266"/>
      <c r="R659" s="266"/>
      <c r="S659" s="266"/>
      <c r="T659" s="267"/>
      <c r="U659" s="14"/>
      <c r="V659" s="14"/>
      <c r="W659" s="14"/>
      <c r="X659" s="14"/>
      <c r="Y659" s="14"/>
      <c r="Z659" s="14"/>
      <c r="AA659" s="14"/>
      <c r="AB659" s="14"/>
      <c r="AC659" s="14"/>
      <c r="AD659" s="14"/>
      <c r="AE659" s="14"/>
      <c r="AT659" s="268" t="s">
        <v>216</v>
      </c>
      <c r="AU659" s="268" t="s">
        <v>81</v>
      </c>
      <c r="AV659" s="14" t="s">
        <v>81</v>
      </c>
      <c r="AW659" s="14" t="s">
        <v>30</v>
      </c>
      <c r="AX659" s="14" t="s">
        <v>73</v>
      </c>
      <c r="AY659" s="268" t="s">
        <v>205</v>
      </c>
    </row>
    <row r="660" s="14" customFormat="1">
      <c r="A660" s="14"/>
      <c r="B660" s="258"/>
      <c r="C660" s="259"/>
      <c r="D660" s="243" t="s">
        <v>216</v>
      </c>
      <c r="E660" s="260" t="s">
        <v>1</v>
      </c>
      <c r="F660" s="261" t="s">
        <v>7528</v>
      </c>
      <c r="G660" s="259"/>
      <c r="H660" s="262">
        <v>-5.5499999999999998</v>
      </c>
      <c r="I660" s="263"/>
      <c r="J660" s="259"/>
      <c r="K660" s="259"/>
      <c r="L660" s="264"/>
      <c r="M660" s="265"/>
      <c r="N660" s="266"/>
      <c r="O660" s="266"/>
      <c r="P660" s="266"/>
      <c r="Q660" s="266"/>
      <c r="R660" s="266"/>
      <c r="S660" s="266"/>
      <c r="T660" s="267"/>
      <c r="U660" s="14"/>
      <c r="V660" s="14"/>
      <c r="W660" s="14"/>
      <c r="X660" s="14"/>
      <c r="Y660" s="14"/>
      <c r="Z660" s="14"/>
      <c r="AA660" s="14"/>
      <c r="AB660" s="14"/>
      <c r="AC660" s="14"/>
      <c r="AD660" s="14"/>
      <c r="AE660" s="14"/>
      <c r="AT660" s="268" t="s">
        <v>216</v>
      </c>
      <c r="AU660" s="268" t="s">
        <v>81</v>
      </c>
      <c r="AV660" s="14" t="s">
        <v>81</v>
      </c>
      <c r="AW660" s="14" t="s">
        <v>30</v>
      </c>
      <c r="AX660" s="14" t="s">
        <v>73</v>
      </c>
      <c r="AY660" s="268" t="s">
        <v>205</v>
      </c>
    </row>
    <row r="661" s="13" customFormat="1">
      <c r="A661" s="13"/>
      <c r="B661" s="248"/>
      <c r="C661" s="249"/>
      <c r="D661" s="243" t="s">
        <v>216</v>
      </c>
      <c r="E661" s="250" t="s">
        <v>1</v>
      </c>
      <c r="F661" s="251" t="s">
        <v>7529</v>
      </c>
      <c r="G661" s="249"/>
      <c r="H661" s="250" t="s">
        <v>1</v>
      </c>
      <c r="I661" s="252"/>
      <c r="J661" s="249"/>
      <c r="K661" s="249"/>
      <c r="L661" s="253"/>
      <c r="M661" s="254"/>
      <c r="N661" s="255"/>
      <c r="O661" s="255"/>
      <c r="P661" s="255"/>
      <c r="Q661" s="255"/>
      <c r="R661" s="255"/>
      <c r="S661" s="255"/>
      <c r="T661" s="256"/>
      <c r="U661" s="13"/>
      <c r="V661" s="13"/>
      <c r="W661" s="13"/>
      <c r="X661" s="13"/>
      <c r="Y661" s="13"/>
      <c r="Z661" s="13"/>
      <c r="AA661" s="13"/>
      <c r="AB661" s="13"/>
      <c r="AC661" s="13"/>
      <c r="AD661" s="13"/>
      <c r="AE661" s="13"/>
      <c r="AT661" s="257" t="s">
        <v>216</v>
      </c>
      <c r="AU661" s="257" t="s">
        <v>81</v>
      </c>
      <c r="AV661" s="13" t="s">
        <v>79</v>
      </c>
      <c r="AW661" s="13" t="s">
        <v>30</v>
      </c>
      <c r="AX661" s="13" t="s">
        <v>73</v>
      </c>
      <c r="AY661" s="257" t="s">
        <v>205</v>
      </c>
    </row>
    <row r="662" s="14" customFormat="1">
      <c r="A662" s="14"/>
      <c r="B662" s="258"/>
      <c r="C662" s="259"/>
      <c r="D662" s="243" t="s">
        <v>216</v>
      </c>
      <c r="E662" s="260" t="s">
        <v>1</v>
      </c>
      <c r="F662" s="261" t="s">
        <v>7530</v>
      </c>
      <c r="G662" s="259"/>
      <c r="H662" s="262">
        <v>22.559999999999999</v>
      </c>
      <c r="I662" s="263"/>
      <c r="J662" s="259"/>
      <c r="K662" s="259"/>
      <c r="L662" s="264"/>
      <c r="M662" s="265"/>
      <c r="N662" s="266"/>
      <c r="O662" s="266"/>
      <c r="P662" s="266"/>
      <c r="Q662" s="266"/>
      <c r="R662" s="266"/>
      <c r="S662" s="266"/>
      <c r="T662" s="267"/>
      <c r="U662" s="14"/>
      <c r="V662" s="14"/>
      <c r="W662" s="14"/>
      <c r="X662" s="14"/>
      <c r="Y662" s="14"/>
      <c r="Z662" s="14"/>
      <c r="AA662" s="14"/>
      <c r="AB662" s="14"/>
      <c r="AC662" s="14"/>
      <c r="AD662" s="14"/>
      <c r="AE662" s="14"/>
      <c r="AT662" s="268" t="s">
        <v>216</v>
      </c>
      <c r="AU662" s="268" t="s">
        <v>81</v>
      </c>
      <c r="AV662" s="14" t="s">
        <v>81</v>
      </c>
      <c r="AW662" s="14" t="s">
        <v>30</v>
      </c>
      <c r="AX662" s="14" t="s">
        <v>73</v>
      </c>
      <c r="AY662" s="268" t="s">
        <v>205</v>
      </c>
    </row>
    <row r="663" s="14" customFormat="1">
      <c r="A663" s="14"/>
      <c r="B663" s="258"/>
      <c r="C663" s="259"/>
      <c r="D663" s="243" t="s">
        <v>216</v>
      </c>
      <c r="E663" s="260" t="s">
        <v>1</v>
      </c>
      <c r="F663" s="261" t="s">
        <v>7514</v>
      </c>
      <c r="G663" s="259"/>
      <c r="H663" s="262">
        <v>-2.7000000000000002</v>
      </c>
      <c r="I663" s="263"/>
      <c r="J663" s="259"/>
      <c r="K663" s="259"/>
      <c r="L663" s="264"/>
      <c r="M663" s="265"/>
      <c r="N663" s="266"/>
      <c r="O663" s="266"/>
      <c r="P663" s="266"/>
      <c r="Q663" s="266"/>
      <c r="R663" s="266"/>
      <c r="S663" s="266"/>
      <c r="T663" s="267"/>
      <c r="U663" s="14"/>
      <c r="V663" s="14"/>
      <c r="W663" s="14"/>
      <c r="X663" s="14"/>
      <c r="Y663" s="14"/>
      <c r="Z663" s="14"/>
      <c r="AA663" s="14"/>
      <c r="AB663" s="14"/>
      <c r="AC663" s="14"/>
      <c r="AD663" s="14"/>
      <c r="AE663" s="14"/>
      <c r="AT663" s="268" t="s">
        <v>216</v>
      </c>
      <c r="AU663" s="268" t="s">
        <v>81</v>
      </c>
      <c r="AV663" s="14" t="s">
        <v>81</v>
      </c>
      <c r="AW663" s="14" t="s">
        <v>30</v>
      </c>
      <c r="AX663" s="14" t="s">
        <v>73</v>
      </c>
      <c r="AY663" s="268" t="s">
        <v>205</v>
      </c>
    </row>
    <row r="664" s="13" customFormat="1">
      <c r="A664" s="13"/>
      <c r="B664" s="248"/>
      <c r="C664" s="249"/>
      <c r="D664" s="243" t="s">
        <v>216</v>
      </c>
      <c r="E664" s="250" t="s">
        <v>1</v>
      </c>
      <c r="F664" s="251" t="s">
        <v>7531</v>
      </c>
      <c r="G664" s="249"/>
      <c r="H664" s="250" t="s">
        <v>1</v>
      </c>
      <c r="I664" s="252"/>
      <c r="J664" s="249"/>
      <c r="K664" s="249"/>
      <c r="L664" s="253"/>
      <c r="M664" s="254"/>
      <c r="N664" s="255"/>
      <c r="O664" s="255"/>
      <c r="P664" s="255"/>
      <c r="Q664" s="255"/>
      <c r="R664" s="255"/>
      <c r="S664" s="255"/>
      <c r="T664" s="256"/>
      <c r="U664" s="13"/>
      <c r="V664" s="13"/>
      <c r="W664" s="13"/>
      <c r="X664" s="13"/>
      <c r="Y664" s="13"/>
      <c r="Z664" s="13"/>
      <c r="AA664" s="13"/>
      <c r="AB664" s="13"/>
      <c r="AC664" s="13"/>
      <c r="AD664" s="13"/>
      <c r="AE664" s="13"/>
      <c r="AT664" s="257" t="s">
        <v>216</v>
      </c>
      <c r="AU664" s="257" t="s">
        <v>81</v>
      </c>
      <c r="AV664" s="13" t="s">
        <v>79</v>
      </c>
      <c r="AW664" s="13" t="s">
        <v>30</v>
      </c>
      <c r="AX664" s="13" t="s">
        <v>73</v>
      </c>
      <c r="AY664" s="257" t="s">
        <v>205</v>
      </c>
    </row>
    <row r="665" s="14" customFormat="1">
      <c r="A665" s="14"/>
      <c r="B665" s="258"/>
      <c r="C665" s="259"/>
      <c r="D665" s="243" t="s">
        <v>216</v>
      </c>
      <c r="E665" s="260" t="s">
        <v>1</v>
      </c>
      <c r="F665" s="261" t="s">
        <v>7532</v>
      </c>
      <c r="G665" s="259"/>
      <c r="H665" s="262">
        <v>19.605</v>
      </c>
      <c r="I665" s="263"/>
      <c r="J665" s="259"/>
      <c r="K665" s="259"/>
      <c r="L665" s="264"/>
      <c r="M665" s="265"/>
      <c r="N665" s="266"/>
      <c r="O665" s="266"/>
      <c r="P665" s="266"/>
      <c r="Q665" s="266"/>
      <c r="R665" s="266"/>
      <c r="S665" s="266"/>
      <c r="T665" s="267"/>
      <c r="U665" s="14"/>
      <c r="V665" s="14"/>
      <c r="W665" s="14"/>
      <c r="X665" s="14"/>
      <c r="Y665" s="14"/>
      <c r="Z665" s="14"/>
      <c r="AA665" s="14"/>
      <c r="AB665" s="14"/>
      <c r="AC665" s="14"/>
      <c r="AD665" s="14"/>
      <c r="AE665" s="14"/>
      <c r="AT665" s="268" t="s">
        <v>216</v>
      </c>
      <c r="AU665" s="268" t="s">
        <v>81</v>
      </c>
      <c r="AV665" s="14" t="s">
        <v>81</v>
      </c>
      <c r="AW665" s="14" t="s">
        <v>30</v>
      </c>
      <c r="AX665" s="14" t="s">
        <v>73</v>
      </c>
      <c r="AY665" s="268" t="s">
        <v>205</v>
      </c>
    </row>
    <row r="666" s="14" customFormat="1">
      <c r="A666" s="14"/>
      <c r="B666" s="258"/>
      <c r="C666" s="259"/>
      <c r="D666" s="243" t="s">
        <v>216</v>
      </c>
      <c r="E666" s="260" t="s">
        <v>1</v>
      </c>
      <c r="F666" s="261" t="s">
        <v>7514</v>
      </c>
      <c r="G666" s="259"/>
      <c r="H666" s="262">
        <v>-2.7000000000000002</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216</v>
      </c>
      <c r="AU666" s="268" t="s">
        <v>81</v>
      </c>
      <c r="AV666" s="14" t="s">
        <v>81</v>
      </c>
      <c r="AW666" s="14" t="s">
        <v>30</v>
      </c>
      <c r="AX666" s="14" t="s">
        <v>73</v>
      </c>
      <c r="AY666" s="268" t="s">
        <v>205</v>
      </c>
    </row>
    <row r="667" s="13" customFormat="1">
      <c r="A667" s="13"/>
      <c r="B667" s="248"/>
      <c r="C667" s="249"/>
      <c r="D667" s="243" t="s">
        <v>216</v>
      </c>
      <c r="E667" s="250" t="s">
        <v>1</v>
      </c>
      <c r="F667" s="251" t="s">
        <v>7533</v>
      </c>
      <c r="G667" s="249"/>
      <c r="H667" s="250" t="s">
        <v>1</v>
      </c>
      <c r="I667" s="252"/>
      <c r="J667" s="249"/>
      <c r="K667" s="249"/>
      <c r="L667" s="253"/>
      <c r="M667" s="254"/>
      <c r="N667" s="255"/>
      <c r="O667" s="255"/>
      <c r="P667" s="255"/>
      <c r="Q667" s="255"/>
      <c r="R667" s="255"/>
      <c r="S667" s="255"/>
      <c r="T667" s="256"/>
      <c r="U667" s="13"/>
      <c r="V667" s="13"/>
      <c r="W667" s="13"/>
      <c r="X667" s="13"/>
      <c r="Y667" s="13"/>
      <c r="Z667" s="13"/>
      <c r="AA667" s="13"/>
      <c r="AB667" s="13"/>
      <c r="AC667" s="13"/>
      <c r="AD667" s="13"/>
      <c r="AE667" s="13"/>
      <c r="AT667" s="257" t="s">
        <v>216</v>
      </c>
      <c r="AU667" s="257" t="s">
        <v>81</v>
      </c>
      <c r="AV667" s="13" t="s">
        <v>79</v>
      </c>
      <c r="AW667" s="13" t="s">
        <v>30</v>
      </c>
      <c r="AX667" s="13" t="s">
        <v>73</v>
      </c>
      <c r="AY667" s="257" t="s">
        <v>205</v>
      </c>
    </row>
    <row r="668" s="14" customFormat="1">
      <c r="A668" s="14"/>
      <c r="B668" s="258"/>
      <c r="C668" s="259"/>
      <c r="D668" s="243" t="s">
        <v>216</v>
      </c>
      <c r="E668" s="260" t="s">
        <v>1</v>
      </c>
      <c r="F668" s="261" t="s">
        <v>7534</v>
      </c>
      <c r="G668" s="259"/>
      <c r="H668" s="262">
        <v>25.469999999999999</v>
      </c>
      <c r="I668" s="263"/>
      <c r="J668" s="259"/>
      <c r="K668" s="259"/>
      <c r="L668" s="264"/>
      <c r="M668" s="265"/>
      <c r="N668" s="266"/>
      <c r="O668" s="266"/>
      <c r="P668" s="266"/>
      <c r="Q668" s="266"/>
      <c r="R668" s="266"/>
      <c r="S668" s="266"/>
      <c r="T668" s="267"/>
      <c r="U668" s="14"/>
      <c r="V668" s="14"/>
      <c r="W668" s="14"/>
      <c r="X668" s="14"/>
      <c r="Y668" s="14"/>
      <c r="Z668" s="14"/>
      <c r="AA668" s="14"/>
      <c r="AB668" s="14"/>
      <c r="AC668" s="14"/>
      <c r="AD668" s="14"/>
      <c r="AE668" s="14"/>
      <c r="AT668" s="268" t="s">
        <v>216</v>
      </c>
      <c r="AU668" s="268" t="s">
        <v>81</v>
      </c>
      <c r="AV668" s="14" t="s">
        <v>81</v>
      </c>
      <c r="AW668" s="14" t="s">
        <v>30</v>
      </c>
      <c r="AX668" s="14" t="s">
        <v>73</v>
      </c>
      <c r="AY668" s="268" t="s">
        <v>205</v>
      </c>
    </row>
    <row r="669" s="14" customFormat="1">
      <c r="A669" s="14"/>
      <c r="B669" s="258"/>
      <c r="C669" s="259"/>
      <c r="D669" s="243" t="s">
        <v>216</v>
      </c>
      <c r="E669" s="260" t="s">
        <v>1</v>
      </c>
      <c r="F669" s="261" t="s">
        <v>7535</v>
      </c>
      <c r="G669" s="259"/>
      <c r="H669" s="262">
        <v>-3.8999999999999999</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216</v>
      </c>
      <c r="AU669" s="268" t="s">
        <v>81</v>
      </c>
      <c r="AV669" s="14" t="s">
        <v>81</v>
      </c>
      <c r="AW669" s="14" t="s">
        <v>30</v>
      </c>
      <c r="AX669" s="14" t="s">
        <v>73</v>
      </c>
      <c r="AY669" s="268" t="s">
        <v>205</v>
      </c>
    </row>
    <row r="670" s="13" customFormat="1">
      <c r="A670" s="13"/>
      <c r="B670" s="248"/>
      <c r="C670" s="249"/>
      <c r="D670" s="243" t="s">
        <v>216</v>
      </c>
      <c r="E670" s="250" t="s">
        <v>1</v>
      </c>
      <c r="F670" s="251" t="s">
        <v>7536</v>
      </c>
      <c r="G670" s="249"/>
      <c r="H670" s="250" t="s">
        <v>1</v>
      </c>
      <c r="I670" s="252"/>
      <c r="J670" s="249"/>
      <c r="K670" s="249"/>
      <c r="L670" s="253"/>
      <c r="M670" s="254"/>
      <c r="N670" s="255"/>
      <c r="O670" s="255"/>
      <c r="P670" s="255"/>
      <c r="Q670" s="255"/>
      <c r="R670" s="255"/>
      <c r="S670" s="255"/>
      <c r="T670" s="256"/>
      <c r="U670" s="13"/>
      <c r="V670" s="13"/>
      <c r="W670" s="13"/>
      <c r="X670" s="13"/>
      <c r="Y670" s="13"/>
      <c r="Z670" s="13"/>
      <c r="AA670" s="13"/>
      <c r="AB670" s="13"/>
      <c r="AC670" s="13"/>
      <c r="AD670" s="13"/>
      <c r="AE670" s="13"/>
      <c r="AT670" s="257" t="s">
        <v>216</v>
      </c>
      <c r="AU670" s="257" t="s">
        <v>81</v>
      </c>
      <c r="AV670" s="13" t="s">
        <v>79</v>
      </c>
      <c r="AW670" s="13" t="s">
        <v>30</v>
      </c>
      <c r="AX670" s="13" t="s">
        <v>73</v>
      </c>
      <c r="AY670" s="257" t="s">
        <v>205</v>
      </c>
    </row>
    <row r="671" s="14" customFormat="1">
      <c r="A671" s="14"/>
      <c r="B671" s="258"/>
      <c r="C671" s="259"/>
      <c r="D671" s="243" t="s">
        <v>216</v>
      </c>
      <c r="E671" s="260" t="s">
        <v>1</v>
      </c>
      <c r="F671" s="261" t="s">
        <v>7537</v>
      </c>
      <c r="G671" s="259"/>
      <c r="H671" s="262">
        <v>95.924999999999997</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216</v>
      </c>
      <c r="AU671" s="268" t="s">
        <v>81</v>
      </c>
      <c r="AV671" s="14" t="s">
        <v>81</v>
      </c>
      <c r="AW671" s="14" t="s">
        <v>30</v>
      </c>
      <c r="AX671" s="14" t="s">
        <v>73</v>
      </c>
      <c r="AY671" s="268" t="s">
        <v>205</v>
      </c>
    </row>
    <row r="672" s="14" customFormat="1">
      <c r="A672" s="14"/>
      <c r="B672" s="258"/>
      <c r="C672" s="259"/>
      <c r="D672" s="243" t="s">
        <v>216</v>
      </c>
      <c r="E672" s="260" t="s">
        <v>1</v>
      </c>
      <c r="F672" s="261" t="s">
        <v>7538</v>
      </c>
      <c r="G672" s="259"/>
      <c r="H672" s="262">
        <v>-27.57</v>
      </c>
      <c r="I672" s="263"/>
      <c r="J672" s="259"/>
      <c r="K672" s="259"/>
      <c r="L672" s="264"/>
      <c r="M672" s="265"/>
      <c r="N672" s="266"/>
      <c r="O672" s="266"/>
      <c r="P672" s="266"/>
      <c r="Q672" s="266"/>
      <c r="R672" s="266"/>
      <c r="S672" s="266"/>
      <c r="T672" s="267"/>
      <c r="U672" s="14"/>
      <c r="V672" s="14"/>
      <c r="W672" s="14"/>
      <c r="X672" s="14"/>
      <c r="Y672" s="14"/>
      <c r="Z672" s="14"/>
      <c r="AA672" s="14"/>
      <c r="AB672" s="14"/>
      <c r="AC672" s="14"/>
      <c r="AD672" s="14"/>
      <c r="AE672" s="14"/>
      <c r="AT672" s="268" t="s">
        <v>216</v>
      </c>
      <c r="AU672" s="268" t="s">
        <v>81</v>
      </c>
      <c r="AV672" s="14" t="s">
        <v>81</v>
      </c>
      <c r="AW672" s="14" t="s">
        <v>30</v>
      </c>
      <c r="AX672" s="14" t="s">
        <v>73</v>
      </c>
      <c r="AY672" s="268" t="s">
        <v>205</v>
      </c>
    </row>
    <row r="673" s="13" customFormat="1">
      <c r="A673" s="13"/>
      <c r="B673" s="248"/>
      <c r="C673" s="249"/>
      <c r="D673" s="243" t="s">
        <v>216</v>
      </c>
      <c r="E673" s="250" t="s">
        <v>1</v>
      </c>
      <c r="F673" s="251" t="s">
        <v>7539</v>
      </c>
      <c r="G673" s="249"/>
      <c r="H673" s="250" t="s">
        <v>1</v>
      </c>
      <c r="I673" s="252"/>
      <c r="J673" s="249"/>
      <c r="K673" s="249"/>
      <c r="L673" s="253"/>
      <c r="M673" s="254"/>
      <c r="N673" s="255"/>
      <c r="O673" s="255"/>
      <c r="P673" s="255"/>
      <c r="Q673" s="255"/>
      <c r="R673" s="255"/>
      <c r="S673" s="255"/>
      <c r="T673" s="256"/>
      <c r="U673" s="13"/>
      <c r="V673" s="13"/>
      <c r="W673" s="13"/>
      <c r="X673" s="13"/>
      <c r="Y673" s="13"/>
      <c r="Z673" s="13"/>
      <c r="AA673" s="13"/>
      <c r="AB673" s="13"/>
      <c r="AC673" s="13"/>
      <c r="AD673" s="13"/>
      <c r="AE673" s="13"/>
      <c r="AT673" s="257" t="s">
        <v>216</v>
      </c>
      <c r="AU673" s="257" t="s">
        <v>81</v>
      </c>
      <c r="AV673" s="13" t="s">
        <v>79</v>
      </c>
      <c r="AW673" s="13" t="s">
        <v>30</v>
      </c>
      <c r="AX673" s="13" t="s">
        <v>73</v>
      </c>
      <c r="AY673" s="257" t="s">
        <v>205</v>
      </c>
    </row>
    <row r="674" s="14" customFormat="1">
      <c r="A674" s="14"/>
      <c r="B674" s="258"/>
      <c r="C674" s="259"/>
      <c r="D674" s="243" t="s">
        <v>216</v>
      </c>
      <c r="E674" s="260" t="s">
        <v>1</v>
      </c>
      <c r="F674" s="261" t="s">
        <v>7540</v>
      </c>
      <c r="G674" s="259"/>
      <c r="H674" s="262">
        <v>23.774999999999999</v>
      </c>
      <c r="I674" s="263"/>
      <c r="J674" s="259"/>
      <c r="K674" s="259"/>
      <c r="L674" s="264"/>
      <c r="M674" s="265"/>
      <c r="N674" s="266"/>
      <c r="O674" s="266"/>
      <c r="P674" s="266"/>
      <c r="Q674" s="266"/>
      <c r="R674" s="266"/>
      <c r="S674" s="266"/>
      <c r="T674" s="267"/>
      <c r="U674" s="14"/>
      <c r="V674" s="14"/>
      <c r="W674" s="14"/>
      <c r="X674" s="14"/>
      <c r="Y674" s="14"/>
      <c r="Z674" s="14"/>
      <c r="AA674" s="14"/>
      <c r="AB674" s="14"/>
      <c r="AC674" s="14"/>
      <c r="AD674" s="14"/>
      <c r="AE674" s="14"/>
      <c r="AT674" s="268" t="s">
        <v>216</v>
      </c>
      <c r="AU674" s="268" t="s">
        <v>81</v>
      </c>
      <c r="AV674" s="14" t="s">
        <v>81</v>
      </c>
      <c r="AW674" s="14" t="s">
        <v>30</v>
      </c>
      <c r="AX674" s="14" t="s">
        <v>73</v>
      </c>
      <c r="AY674" s="268" t="s">
        <v>205</v>
      </c>
    </row>
    <row r="675" s="13" customFormat="1">
      <c r="A675" s="13"/>
      <c r="B675" s="248"/>
      <c r="C675" s="249"/>
      <c r="D675" s="243" t="s">
        <v>216</v>
      </c>
      <c r="E675" s="250" t="s">
        <v>1</v>
      </c>
      <c r="F675" s="251" t="s">
        <v>7541</v>
      </c>
      <c r="G675" s="249"/>
      <c r="H675" s="250" t="s">
        <v>1</v>
      </c>
      <c r="I675" s="252"/>
      <c r="J675" s="249"/>
      <c r="K675" s="249"/>
      <c r="L675" s="253"/>
      <c r="M675" s="254"/>
      <c r="N675" s="255"/>
      <c r="O675" s="255"/>
      <c r="P675" s="255"/>
      <c r="Q675" s="255"/>
      <c r="R675" s="255"/>
      <c r="S675" s="255"/>
      <c r="T675" s="256"/>
      <c r="U675" s="13"/>
      <c r="V675" s="13"/>
      <c r="W675" s="13"/>
      <c r="X675" s="13"/>
      <c r="Y675" s="13"/>
      <c r="Z675" s="13"/>
      <c r="AA675" s="13"/>
      <c r="AB675" s="13"/>
      <c r="AC675" s="13"/>
      <c r="AD675" s="13"/>
      <c r="AE675" s="13"/>
      <c r="AT675" s="257" t="s">
        <v>216</v>
      </c>
      <c r="AU675" s="257" t="s">
        <v>81</v>
      </c>
      <c r="AV675" s="13" t="s">
        <v>79</v>
      </c>
      <c r="AW675" s="13" t="s">
        <v>30</v>
      </c>
      <c r="AX675" s="13" t="s">
        <v>73</v>
      </c>
      <c r="AY675" s="257" t="s">
        <v>205</v>
      </c>
    </row>
    <row r="676" s="14" customFormat="1">
      <c r="A676" s="14"/>
      <c r="B676" s="258"/>
      <c r="C676" s="259"/>
      <c r="D676" s="243" t="s">
        <v>216</v>
      </c>
      <c r="E676" s="260" t="s">
        <v>1</v>
      </c>
      <c r="F676" s="261" t="s">
        <v>7542</v>
      </c>
      <c r="G676" s="259"/>
      <c r="H676" s="262">
        <v>20.280000000000001</v>
      </c>
      <c r="I676" s="263"/>
      <c r="J676" s="259"/>
      <c r="K676" s="259"/>
      <c r="L676" s="264"/>
      <c r="M676" s="265"/>
      <c r="N676" s="266"/>
      <c r="O676" s="266"/>
      <c r="P676" s="266"/>
      <c r="Q676" s="266"/>
      <c r="R676" s="266"/>
      <c r="S676" s="266"/>
      <c r="T676" s="267"/>
      <c r="U676" s="14"/>
      <c r="V676" s="14"/>
      <c r="W676" s="14"/>
      <c r="X676" s="14"/>
      <c r="Y676" s="14"/>
      <c r="Z676" s="14"/>
      <c r="AA676" s="14"/>
      <c r="AB676" s="14"/>
      <c r="AC676" s="14"/>
      <c r="AD676" s="14"/>
      <c r="AE676" s="14"/>
      <c r="AT676" s="268" t="s">
        <v>216</v>
      </c>
      <c r="AU676" s="268" t="s">
        <v>81</v>
      </c>
      <c r="AV676" s="14" t="s">
        <v>81</v>
      </c>
      <c r="AW676" s="14" t="s">
        <v>30</v>
      </c>
      <c r="AX676" s="14" t="s">
        <v>73</v>
      </c>
      <c r="AY676" s="268" t="s">
        <v>205</v>
      </c>
    </row>
    <row r="677" s="14" customFormat="1">
      <c r="A677" s="14"/>
      <c r="B677" s="258"/>
      <c r="C677" s="259"/>
      <c r="D677" s="243" t="s">
        <v>216</v>
      </c>
      <c r="E677" s="260" t="s">
        <v>1</v>
      </c>
      <c r="F677" s="261" t="s">
        <v>5175</v>
      </c>
      <c r="G677" s="259"/>
      <c r="H677" s="262">
        <v>-1.3500000000000001</v>
      </c>
      <c r="I677" s="263"/>
      <c r="J677" s="259"/>
      <c r="K677" s="259"/>
      <c r="L677" s="264"/>
      <c r="M677" s="265"/>
      <c r="N677" s="266"/>
      <c r="O677" s="266"/>
      <c r="P677" s="266"/>
      <c r="Q677" s="266"/>
      <c r="R677" s="266"/>
      <c r="S677" s="266"/>
      <c r="T677" s="267"/>
      <c r="U677" s="14"/>
      <c r="V677" s="14"/>
      <c r="W677" s="14"/>
      <c r="X677" s="14"/>
      <c r="Y677" s="14"/>
      <c r="Z677" s="14"/>
      <c r="AA677" s="14"/>
      <c r="AB677" s="14"/>
      <c r="AC677" s="14"/>
      <c r="AD677" s="14"/>
      <c r="AE677" s="14"/>
      <c r="AT677" s="268" t="s">
        <v>216</v>
      </c>
      <c r="AU677" s="268" t="s">
        <v>81</v>
      </c>
      <c r="AV677" s="14" t="s">
        <v>81</v>
      </c>
      <c r="AW677" s="14" t="s">
        <v>30</v>
      </c>
      <c r="AX677" s="14" t="s">
        <v>73</v>
      </c>
      <c r="AY677" s="268" t="s">
        <v>205</v>
      </c>
    </row>
    <row r="678" s="13" customFormat="1">
      <c r="A678" s="13"/>
      <c r="B678" s="248"/>
      <c r="C678" s="249"/>
      <c r="D678" s="243" t="s">
        <v>216</v>
      </c>
      <c r="E678" s="250" t="s">
        <v>1</v>
      </c>
      <c r="F678" s="251" t="s">
        <v>7543</v>
      </c>
      <c r="G678" s="249"/>
      <c r="H678" s="250" t="s">
        <v>1</v>
      </c>
      <c r="I678" s="252"/>
      <c r="J678" s="249"/>
      <c r="K678" s="249"/>
      <c r="L678" s="253"/>
      <c r="M678" s="254"/>
      <c r="N678" s="255"/>
      <c r="O678" s="255"/>
      <c r="P678" s="255"/>
      <c r="Q678" s="255"/>
      <c r="R678" s="255"/>
      <c r="S678" s="255"/>
      <c r="T678" s="256"/>
      <c r="U678" s="13"/>
      <c r="V678" s="13"/>
      <c r="W678" s="13"/>
      <c r="X678" s="13"/>
      <c r="Y678" s="13"/>
      <c r="Z678" s="13"/>
      <c r="AA678" s="13"/>
      <c r="AB678" s="13"/>
      <c r="AC678" s="13"/>
      <c r="AD678" s="13"/>
      <c r="AE678" s="13"/>
      <c r="AT678" s="257" t="s">
        <v>216</v>
      </c>
      <c r="AU678" s="257" t="s">
        <v>81</v>
      </c>
      <c r="AV678" s="13" t="s">
        <v>79</v>
      </c>
      <c r="AW678" s="13" t="s">
        <v>30</v>
      </c>
      <c r="AX678" s="13" t="s">
        <v>73</v>
      </c>
      <c r="AY678" s="257" t="s">
        <v>205</v>
      </c>
    </row>
    <row r="679" s="14" customFormat="1">
      <c r="A679" s="14"/>
      <c r="B679" s="258"/>
      <c r="C679" s="259"/>
      <c r="D679" s="243" t="s">
        <v>216</v>
      </c>
      <c r="E679" s="260" t="s">
        <v>1</v>
      </c>
      <c r="F679" s="261" t="s">
        <v>7544</v>
      </c>
      <c r="G679" s="259"/>
      <c r="H679" s="262">
        <v>28.844999999999999</v>
      </c>
      <c r="I679" s="263"/>
      <c r="J679" s="259"/>
      <c r="K679" s="259"/>
      <c r="L679" s="264"/>
      <c r="M679" s="265"/>
      <c r="N679" s="266"/>
      <c r="O679" s="266"/>
      <c r="P679" s="266"/>
      <c r="Q679" s="266"/>
      <c r="R679" s="266"/>
      <c r="S679" s="266"/>
      <c r="T679" s="267"/>
      <c r="U679" s="14"/>
      <c r="V679" s="14"/>
      <c r="W679" s="14"/>
      <c r="X679" s="14"/>
      <c r="Y679" s="14"/>
      <c r="Z679" s="14"/>
      <c r="AA679" s="14"/>
      <c r="AB679" s="14"/>
      <c r="AC679" s="14"/>
      <c r="AD679" s="14"/>
      <c r="AE679" s="14"/>
      <c r="AT679" s="268" t="s">
        <v>216</v>
      </c>
      <c r="AU679" s="268" t="s">
        <v>81</v>
      </c>
      <c r="AV679" s="14" t="s">
        <v>81</v>
      </c>
      <c r="AW679" s="14" t="s">
        <v>30</v>
      </c>
      <c r="AX679" s="14" t="s">
        <v>73</v>
      </c>
      <c r="AY679" s="268" t="s">
        <v>205</v>
      </c>
    </row>
    <row r="680" s="14" customFormat="1">
      <c r="A680" s="14"/>
      <c r="B680" s="258"/>
      <c r="C680" s="259"/>
      <c r="D680" s="243" t="s">
        <v>216</v>
      </c>
      <c r="E680" s="260" t="s">
        <v>1</v>
      </c>
      <c r="F680" s="261" t="s">
        <v>5175</v>
      </c>
      <c r="G680" s="259"/>
      <c r="H680" s="262">
        <v>-1.3500000000000001</v>
      </c>
      <c r="I680" s="263"/>
      <c r="J680" s="259"/>
      <c r="K680" s="259"/>
      <c r="L680" s="264"/>
      <c r="M680" s="265"/>
      <c r="N680" s="266"/>
      <c r="O680" s="266"/>
      <c r="P680" s="266"/>
      <c r="Q680" s="266"/>
      <c r="R680" s="266"/>
      <c r="S680" s="266"/>
      <c r="T680" s="267"/>
      <c r="U680" s="14"/>
      <c r="V680" s="14"/>
      <c r="W680" s="14"/>
      <c r="X680" s="14"/>
      <c r="Y680" s="14"/>
      <c r="Z680" s="14"/>
      <c r="AA680" s="14"/>
      <c r="AB680" s="14"/>
      <c r="AC680" s="14"/>
      <c r="AD680" s="14"/>
      <c r="AE680" s="14"/>
      <c r="AT680" s="268" t="s">
        <v>216</v>
      </c>
      <c r="AU680" s="268" t="s">
        <v>81</v>
      </c>
      <c r="AV680" s="14" t="s">
        <v>81</v>
      </c>
      <c r="AW680" s="14" t="s">
        <v>30</v>
      </c>
      <c r="AX680" s="14" t="s">
        <v>73</v>
      </c>
      <c r="AY680" s="268" t="s">
        <v>205</v>
      </c>
    </row>
    <row r="681" s="13" customFormat="1">
      <c r="A681" s="13"/>
      <c r="B681" s="248"/>
      <c r="C681" s="249"/>
      <c r="D681" s="243" t="s">
        <v>216</v>
      </c>
      <c r="E681" s="250" t="s">
        <v>1</v>
      </c>
      <c r="F681" s="251" t="s">
        <v>7545</v>
      </c>
      <c r="G681" s="249"/>
      <c r="H681" s="250" t="s">
        <v>1</v>
      </c>
      <c r="I681" s="252"/>
      <c r="J681" s="249"/>
      <c r="K681" s="249"/>
      <c r="L681" s="253"/>
      <c r="M681" s="254"/>
      <c r="N681" s="255"/>
      <c r="O681" s="255"/>
      <c r="P681" s="255"/>
      <c r="Q681" s="255"/>
      <c r="R681" s="255"/>
      <c r="S681" s="255"/>
      <c r="T681" s="256"/>
      <c r="U681" s="13"/>
      <c r="V681" s="13"/>
      <c r="W681" s="13"/>
      <c r="X681" s="13"/>
      <c r="Y681" s="13"/>
      <c r="Z681" s="13"/>
      <c r="AA681" s="13"/>
      <c r="AB681" s="13"/>
      <c r="AC681" s="13"/>
      <c r="AD681" s="13"/>
      <c r="AE681" s="13"/>
      <c r="AT681" s="257" t="s">
        <v>216</v>
      </c>
      <c r="AU681" s="257" t="s">
        <v>81</v>
      </c>
      <c r="AV681" s="13" t="s">
        <v>79</v>
      </c>
      <c r="AW681" s="13" t="s">
        <v>30</v>
      </c>
      <c r="AX681" s="13" t="s">
        <v>73</v>
      </c>
      <c r="AY681" s="257" t="s">
        <v>205</v>
      </c>
    </row>
    <row r="682" s="14" customFormat="1">
      <c r="A682" s="14"/>
      <c r="B682" s="258"/>
      <c r="C682" s="259"/>
      <c r="D682" s="243" t="s">
        <v>216</v>
      </c>
      <c r="E682" s="260" t="s">
        <v>1</v>
      </c>
      <c r="F682" s="261" t="s">
        <v>7546</v>
      </c>
      <c r="G682" s="259"/>
      <c r="H682" s="262">
        <v>19.004999999999999</v>
      </c>
      <c r="I682" s="263"/>
      <c r="J682" s="259"/>
      <c r="K682" s="259"/>
      <c r="L682" s="264"/>
      <c r="M682" s="265"/>
      <c r="N682" s="266"/>
      <c r="O682" s="266"/>
      <c r="P682" s="266"/>
      <c r="Q682" s="266"/>
      <c r="R682" s="266"/>
      <c r="S682" s="266"/>
      <c r="T682" s="267"/>
      <c r="U682" s="14"/>
      <c r="V682" s="14"/>
      <c r="W682" s="14"/>
      <c r="X682" s="14"/>
      <c r="Y682" s="14"/>
      <c r="Z682" s="14"/>
      <c r="AA682" s="14"/>
      <c r="AB682" s="14"/>
      <c r="AC682" s="14"/>
      <c r="AD682" s="14"/>
      <c r="AE682" s="14"/>
      <c r="AT682" s="268" t="s">
        <v>216</v>
      </c>
      <c r="AU682" s="268" t="s">
        <v>81</v>
      </c>
      <c r="AV682" s="14" t="s">
        <v>81</v>
      </c>
      <c r="AW682" s="14" t="s">
        <v>30</v>
      </c>
      <c r="AX682" s="14" t="s">
        <v>73</v>
      </c>
      <c r="AY682" s="268" t="s">
        <v>205</v>
      </c>
    </row>
    <row r="683" s="14" customFormat="1">
      <c r="A683" s="14"/>
      <c r="B683" s="258"/>
      <c r="C683" s="259"/>
      <c r="D683" s="243" t="s">
        <v>216</v>
      </c>
      <c r="E683" s="260" t="s">
        <v>1</v>
      </c>
      <c r="F683" s="261" t="s">
        <v>5175</v>
      </c>
      <c r="G683" s="259"/>
      <c r="H683" s="262">
        <v>-1.3500000000000001</v>
      </c>
      <c r="I683" s="263"/>
      <c r="J683" s="259"/>
      <c r="K683" s="259"/>
      <c r="L683" s="264"/>
      <c r="M683" s="265"/>
      <c r="N683" s="266"/>
      <c r="O683" s="266"/>
      <c r="P683" s="266"/>
      <c r="Q683" s="266"/>
      <c r="R683" s="266"/>
      <c r="S683" s="266"/>
      <c r="T683" s="267"/>
      <c r="U683" s="14"/>
      <c r="V683" s="14"/>
      <c r="W683" s="14"/>
      <c r="X683" s="14"/>
      <c r="Y683" s="14"/>
      <c r="Z683" s="14"/>
      <c r="AA683" s="14"/>
      <c r="AB683" s="14"/>
      <c r="AC683" s="14"/>
      <c r="AD683" s="14"/>
      <c r="AE683" s="14"/>
      <c r="AT683" s="268" t="s">
        <v>216</v>
      </c>
      <c r="AU683" s="268" t="s">
        <v>81</v>
      </c>
      <c r="AV683" s="14" t="s">
        <v>81</v>
      </c>
      <c r="AW683" s="14" t="s">
        <v>30</v>
      </c>
      <c r="AX683" s="14" t="s">
        <v>73</v>
      </c>
      <c r="AY683" s="268" t="s">
        <v>205</v>
      </c>
    </row>
    <row r="684" s="13" customFormat="1">
      <c r="A684" s="13"/>
      <c r="B684" s="248"/>
      <c r="C684" s="249"/>
      <c r="D684" s="243" t="s">
        <v>216</v>
      </c>
      <c r="E684" s="250" t="s">
        <v>1</v>
      </c>
      <c r="F684" s="251" t="s">
        <v>7547</v>
      </c>
      <c r="G684" s="249"/>
      <c r="H684" s="250" t="s">
        <v>1</v>
      </c>
      <c r="I684" s="252"/>
      <c r="J684" s="249"/>
      <c r="K684" s="249"/>
      <c r="L684" s="253"/>
      <c r="M684" s="254"/>
      <c r="N684" s="255"/>
      <c r="O684" s="255"/>
      <c r="P684" s="255"/>
      <c r="Q684" s="255"/>
      <c r="R684" s="255"/>
      <c r="S684" s="255"/>
      <c r="T684" s="256"/>
      <c r="U684" s="13"/>
      <c r="V684" s="13"/>
      <c r="W684" s="13"/>
      <c r="X684" s="13"/>
      <c r="Y684" s="13"/>
      <c r="Z684" s="13"/>
      <c r="AA684" s="13"/>
      <c r="AB684" s="13"/>
      <c r="AC684" s="13"/>
      <c r="AD684" s="13"/>
      <c r="AE684" s="13"/>
      <c r="AT684" s="257" t="s">
        <v>216</v>
      </c>
      <c r="AU684" s="257" t="s">
        <v>81</v>
      </c>
      <c r="AV684" s="13" t="s">
        <v>79</v>
      </c>
      <c r="AW684" s="13" t="s">
        <v>30</v>
      </c>
      <c r="AX684" s="13" t="s">
        <v>73</v>
      </c>
      <c r="AY684" s="257" t="s">
        <v>205</v>
      </c>
    </row>
    <row r="685" s="14" customFormat="1">
      <c r="A685" s="14"/>
      <c r="B685" s="258"/>
      <c r="C685" s="259"/>
      <c r="D685" s="243" t="s">
        <v>216</v>
      </c>
      <c r="E685" s="260" t="s">
        <v>1</v>
      </c>
      <c r="F685" s="261" t="s">
        <v>7548</v>
      </c>
      <c r="G685" s="259"/>
      <c r="H685" s="262">
        <v>25.350000000000001</v>
      </c>
      <c r="I685" s="263"/>
      <c r="J685" s="259"/>
      <c r="K685" s="259"/>
      <c r="L685" s="264"/>
      <c r="M685" s="265"/>
      <c r="N685" s="266"/>
      <c r="O685" s="266"/>
      <c r="P685" s="266"/>
      <c r="Q685" s="266"/>
      <c r="R685" s="266"/>
      <c r="S685" s="266"/>
      <c r="T685" s="267"/>
      <c r="U685" s="14"/>
      <c r="V685" s="14"/>
      <c r="W685" s="14"/>
      <c r="X685" s="14"/>
      <c r="Y685" s="14"/>
      <c r="Z685" s="14"/>
      <c r="AA685" s="14"/>
      <c r="AB685" s="14"/>
      <c r="AC685" s="14"/>
      <c r="AD685" s="14"/>
      <c r="AE685" s="14"/>
      <c r="AT685" s="268" t="s">
        <v>216</v>
      </c>
      <c r="AU685" s="268" t="s">
        <v>81</v>
      </c>
      <c r="AV685" s="14" t="s">
        <v>81</v>
      </c>
      <c r="AW685" s="14" t="s">
        <v>30</v>
      </c>
      <c r="AX685" s="14" t="s">
        <v>73</v>
      </c>
      <c r="AY685" s="268" t="s">
        <v>205</v>
      </c>
    </row>
    <row r="686" s="14" customFormat="1">
      <c r="A686" s="14"/>
      <c r="B686" s="258"/>
      <c r="C686" s="259"/>
      <c r="D686" s="243" t="s">
        <v>216</v>
      </c>
      <c r="E686" s="260" t="s">
        <v>1</v>
      </c>
      <c r="F686" s="261" t="s">
        <v>5175</v>
      </c>
      <c r="G686" s="259"/>
      <c r="H686" s="262">
        <v>-1.3500000000000001</v>
      </c>
      <c r="I686" s="263"/>
      <c r="J686" s="259"/>
      <c r="K686" s="259"/>
      <c r="L686" s="264"/>
      <c r="M686" s="265"/>
      <c r="N686" s="266"/>
      <c r="O686" s="266"/>
      <c r="P686" s="266"/>
      <c r="Q686" s="266"/>
      <c r="R686" s="266"/>
      <c r="S686" s="266"/>
      <c r="T686" s="267"/>
      <c r="U686" s="14"/>
      <c r="V686" s="14"/>
      <c r="W686" s="14"/>
      <c r="X686" s="14"/>
      <c r="Y686" s="14"/>
      <c r="Z686" s="14"/>
      <c r="AA686" s="14"/>
      <c r="AB686" s="14"/>
      <c r="AC686" s="14"/>
      <c r="AD686" s="14"/>
      <c r="AE686" s="14"/>
      <c r="AT686" s="268" t="s">
        <v>216</v>
      </c>
      <c r="AU686" s="268" t="s">
        <v>81</v>
      </c>
      <c r="AV686" s="14" t="s">
        <v>81</v>
      </c>
      <c r="AW686" s="14" t="s">
        <v>30</v>
      </c>
      <c r="AX686" s="14" t="s">
        <v>73</v>
      </c>
      <c r="AY686" s="268" t="s">
        <v>205</v>
      </c>
    </row>
    <row r="687" s="13" customFormat="1">
      <c r="A687" s="13"/>
      <c r="B687" s="248"/>
      <c r="C687" s="249"/>
      <c r="D687" s="243" t="s">
        <v>216</v>
      </c>
      <c r="E687" s="250" t="s">
        <v>1</v>
      </c>
      <c r="F687" s="251" t="s">
        <v>7549</v>
      </c>
      <c r="G687" s="249"/>
      <c r="H687" s="250" t="s">
        <v>1</v>
      </c>
      <c r="I687" s="252"/>
      <c r="J687" s="249"/>
      <c r="K687" s="249"/>
      <c r="L687" s="253"/>
      <c r="M687" s="254"/>
      <c r="N687" s="255"/>
      <c r="O687" s="255"/>
      <c r="P687" s="255"/>
      <c r="Q687" s="255"/>
      <c r="R687" s="255"/>
      <c r="S687" s="255"/>
      <c r="T687" s="256"/>
      <c r="U687" s="13"/>
      <c r="V687" s="13"/>
      <c r="W687" s="13"/>
      <c r="X687" s="13"/>
      <c r="Y687" s="13"/>
      <c r="Z687" s="13"/>
      <c r="AA687" s="13"/>
      <c r="AB687" s="13"/>
      <c r="AC687" s="13"/>
      <c r="AD687" s="13"/>
      <c r="AE687" s="13"/>
      <c r="AT687" s="257" t="s">
        <v>216</v>
      </c>
      <c r="AU687" s="257" t="s">
        <v>81</v>
      </c>
      <c r="AV687" s="13" t="s">
        <v>79</v>
      </c>
      <c r="AW687" s="13" t="s">
        <v>30</v>
      </c>
      <c r="AX687" s="13" t="s">
        <v>73</v>
      </c>
      <c r="AY687" s="257" t="s">
        <v>205</v>
      </c>
    </row>
    <row r="688" s="14" customFormat="1">
      <c r="A688" s="14"/>
      <c r="B688" s="258"/>
      <c r="C688" s="259"/>
      <c r="D688" s="243" t="s">
        <v>216</v>
      </c>
      <c r="E688" s="260" t="s">
        <v>1</v>
      </c>
      <c r="F688" s="261" t="s">
        <v>7550</v>
      </c>
      <c r="G688" s="259"/>
      <c r="H688" s="262">
        <v>23.91</v>
      </c>
      <c r="I688" s="263"/>
      <c r="J688" s="259"/>
      <c r="K688" s="259"/>
      <c r="L688" s="264"/>
      <c r="M688" s="265"/>
      <c r="N688" s="266"/>
      <c r="O688" s="266"/>
      <c r="P688" s="266"/>
      <c r="Q688" s="266"/>
      <c r="R688" s="266"/>
      <c r="S688" s="266"/>
      <c r="T688" s="267"/>
      <c r="U688" s="14"/>
      <c r="V688" s="14"/>
      <c r="W688" s="14"/>
      <c r="X688" s="14"/>
      <c r="Y688" s="14"/>
      <c r="Z688" s="14"/>
      <c r="AA688" s="14"/>
      <c r="AB688" s="14"/>
      <c r="AC688" s="14"/>
      <c r="AD688" s="14"/>
      <c r="AE688" s="14"/>
      <c r="AT688" s="268" t="s">
        <v>216</v>
      </c>
      <c r="AU688" s="268" t="s">
        <v>81</v>
      </c>
      <c r="AV688" s="14" t="s">
        <v>81</v>
      </c>
      <c r="AW688" s="14" t="s">
        <v>30</v>
      </c>
      <c r="AX688" s="14" t="s">
        <v>73</v>
      </c>
      <c r="AY688" s="268" t="s">
        <v>205</v>
      </c>
    </row>
    <row r="689" s="14" customFormat="1">
      <c r="A689" s="14"/>
      <c r="B689" s="258"/>
      <c r="C689" s="259"/>
      <c r="D689" s="243" t="s">
        <v>216</v>
      </c>
      <c r="E689" s="260" t="s">
        <v>1</v>
      </c>
      <c r="F689" s="261" t="s">
        <v>5175</v>
      </c>
      <c r="G689" s="259"/>
      <c r="H689" s="262">
        <v>-1.3500000000000001</v>
      </c>
      <c r="I689" s="263"/>
      <c r="J689" s="259"/>
      <c r="K689" s="259"/>
      <c r="L689" s="264"/>
      <c r="M689" s="265"/>
      <c r="N689" s="266"/>
      <c r="O689" s="266"/>
      <c r="P689" s="266"/>
      <c r="Q689" s="266"/>
      <c r="R689" s="266"/>
      <c r="S689" s="266"/>
      <c r="T689" s="267"/>
      <c r="U689" s="14"/>
      <c r="V689" s="14"/>
      <c r="W689" s="14"/>
      <c r="X689" s="14"/>
      <c r="Y689" s="14"/>
      <c r="Z689" s="14"/>
      <c r="AA689" s="14"/>
      <c r="AB689" s="14"/>
      <c r="AC689" s="14"/>
      <c r="AD689" s="14"/>
      <c r="AE689" s="14"/>
      <c r="AT689" s="268" t="s">
        <v>216</v>
      </c>
      <c r="AU689" s="268" t="s">
        <v>81</v>
      </c>
      <c r="AV689" s="14" t="s">
        <v>81</v>
      </c>
      <c r="AW689" s="14" t="s">
        <v>30</v>
      </c>
      <c r="AX689" s="14" t="s">
        <v>73</v>
      </c>
      <c r="AY689" s="268" t="s">
        <v>205</v>
      </c>
    </row>
    <row r="690" s="13" customFormat="1">
      <c r="A690" s="13"/>
      <c r="B690" s="248"/>
      <c r="C690" s="249"/>
      <c r="D690" s="243" t="s">
        <v>216</v>
      </c>
      <c r="E690" s="250" t="s">
        <v>1</v>
      </c>
      <c r="F690" s="251" t="s">
        <v>7551</v>
      </c>
      <c r="G690" s="249"/>
      <c r="H690" s="250" t="s">
        <v>1</v>
      </c>
      <c r="I690" s="252"/>
      <c r="J690" s="249"/>
      <c r="K690" s="249"/>
      <c r="L690" s="253"/>
      <c r="M690" s="254"/>
      <c r="N690" s="255"/>
      <c r="O690" s="255"/>
      <c r="P690" s="255"/>
      <c r="Q690" s="255"/>
      <c r="R690" s="255"/>
      <c r="S690" s="255"/>
      <c r="T690" s="256"/>
      <c r="U690" s="13"/>
      <c r="V690" s="13"/>
      <c r="W690" s="13"/>
      <c r="X690" s="13"/>
      <c r="Y690" s="13"/>
      <c r="Z690" s="13"/>
      <c r="AA690" s="13"/>
      <c r="AB690" s="13"/>
      <c r="AC690" s="13"/>
      <c r="AD690" s="13"/>
      <c r="AE690" s="13"/>
      <c r="AT690" s="257" t="s">
        <v>216</v>
      </c>
      <c r="AU690" s="257" t="s">
        <v>81</v>
      </c>
      <c r="AV690" s="13" t="s">
        <v>79</v>
      </c>
      <c r="AW690" s="13" t="s">
        <v>30</v>
      </c>
      <c r="AX690" s="13" t="s">
        <v>73</v>
      </c>
      <c r="AY690" s="257" t="s">
        <v>205</v>
      </c>
    </row>
    <row r="691" s="14" customFormat="1">
      <c r="A691" s="14"/>
      <c r="B691" s="258"/>
      <c r="C691" s="259"/>
      <c r="D691" s="243" t="s">
        <v>216</v>
      </c>
      <c r="E691" s="260" t="s">
        <v>1</v>
      </c>
      <c r="F691" s="261" t="s">
        <v>7552</v>
      </c>
      <c r="G691" s="259"/>
      <c r="H691" s="262">
        <v>25.260000000000002</v>
      </c>
      <c r="I691" s="263"/>
      <c r="J691" s="259"/>
      <c r="K691" s="259"/>
      <c r="L691" s="264"/>
      <c r="M691" s="265"/>
      <c r="N691" s="266"/>
      <c r="O691" s="266"/>
      <c r="P691" s="266"/>
      <c r="Q691" s="266"/>
      <c r="R691" s="266"/>
      <c r="S691" s="266"/>
      <c r="T691" s="267"/>
      <c r="U691" s="14"/>
      <c r="V691" s="14"/>
      <c r="W691" s="14"/>
      <c r="X691" s="14"/>
      <c r="Y691" s="14"/>
      <c r="Z691" s="14"/>
      <c r="AA691" s="14"/>
      <c r="AB691" s="14"/>
      <c r="AC691" s="14"/>
      <c r="AD691" s="14"/>
      <c r="AE691" s="14"/>
      <c r="AT691" s="268" t="s">
        <v>216</v>
      </c>
      <c r="AU691" s="268" t="s">
        <v>81</v>
      </c>
      <c r="AV691" s="14" t="s">
        <v>81</v>
      </c>
      <c r="AW691" s="14" t="s">
        <v>30</v>
      </c>
      <c r="AX691" s="14" t="s">
        <v>73</v>
      </c>
      <c r="AY691" s="268" t="s">
        <v>205</v>
      </c>
    </row>
    <row r="692" s="14" customFormat="1">
      <c r="A692" s="14"/>
      <c r="B692" s="258"/>
      <c r="C692" s="259"/>
      <c r="D692" s="243" t="s">
        <v>216</v>
      </c>
      <c r="E692" s="260" t="s">
        <v>1</v>
      </c>
      <c r="F692" s="261" t="s">
        <v>7514</v>
      </c>
      <c r="G692" s="259"/>
      <c r="H692" s="262">
        <v>-2.7000000000000002</v>
      </c>
      <c r="I692" s="263"/>
      <c r="J692" s="259"/>
      <c r="K692" s="259"/>
      <c r="L692" s="264"/>
      <c r="M692" s="265"/>
      <c r="N692" s="266"/>
      <c r="O692" s="266"/>
      <c r="P692" s="266"/>
      <c r="Q692" s="266"/>
      <c r="R692" s="266"/>
      <c r="S692" s="266"/>
      <c r="T692" s="267"/>
      <c r="U692" s="14"/>
      <c r="V692" s="14"/>
      <c r="W692" s="14"/>
      <c r="X692" s="14"/>
      <c r="Y692" s="14"/>
      <c r="Z692" s="14"/>
      <c r="AA692" s="14"/>
      <c r="AB692" s="14"/>
      <c r="AC692" s="14"/>
      <c r="AD692" s="14"/>
      <c r="AE692" s="14"/>
      <c r="AT692" s="268" t="s">
        <v>216</v>
      </c>
      <c r="AU692" s="268" t="s">
        <v>81</v>
      </c>
      <c r="AV692" s="14" t="s">
        <v>81</v>
      </c>
      <c r="AW692" s="14" t="s">
        <v>30</v>
      </c>
      <c r="AX692" s="14" t="s">
        <v>73</v>
      </c>
      <c r="AY692" s="268" t="s">
        <v>205</v>
      </c>
    </row>
    <row r="693" s="13" customFormat="1">
      <c r="A693" s="13"/>
      <c r="B693" s="248"/>
      <c r="C693" s="249"/>
      <c r="D693" s="243" t="s">
        <v>216</v>
      </c>
      <c r="E693" s="250" t="s">
        <v>1</v>
      </c>
      <c r="F693" s="251" t="s">
        <v>7553</v>
      </c>
      <c r="G693" s="249"/>
      <c r="H693" s="250" t="s">
        <v>1</v>
      </c>
      <c r="I693" s="252"/>
      <c r="J693" s="249"/>
      <c r="K693" s="249"/>
      <c r="L693" s="253"/>
      <c r="M693" s="254"/>
      <c r="N693" s="255"/>
      <c r="O693" s="255"/>
      <c r="P693" s="255"/>
      <c r="Q693" s="255"/>
      <c r="R693" s="255"/>
      <c r="S693" s="255"/>
      <c r="T693" s="256"/>
      <c r="U693" s="13"/>
      <c r="V693" s="13"/>
      <c r="W693" s="13"/>
      <c r="X693" s="13"/>
      <c r="Y693" s="13"/>
      <c r="Z693" s="13"/>
      <c r="AA693" s="13"/>
      <c r="AB693" s="13"/>
      <c r="AC693" s="13"/>
      <c r="AD693" s="13"/>
      <c r="AE693" s="13"/>
      <c r="AT693" s="257" t="s">
        <v>216</v>
      </c>
      <c r="AU693" s="257" t="s">
        <v>81</v>
      </c>
      <c r="AV693" s="13" t="s">
        <v>79</v>
      </c>
      <c r="AW693" s="13" t="s">
        <v>30</v>
      </c>
      <c r="AX693" s="13" t="s">
        <v>73</v>
      </c>
      <c r="AY693" s="257" t="s">
        <v>205</v>
      </c>
    </row>
    <row r="694" s="14" customFormat="1">
      <c r="A694" s="14"/>
      <c r="B694" s="258"/>
      <c r="C694" s="259"/>
      <c r="D694" s="243" t="s">
        <v>216</v>
      </c>
      <c r="E694" s="260" t="s">
        <v>1</v>
      </c>
      <c r="F694" s="261" t="s">
        <v>7554</v>
      </c>
      <c r="G694" s="259"/>
      <c r="H694" s="262">
        <v>17.715</v>
      </c>
      <c r="I694" s="263"/>
      <c r="J694" s="259"/>
      <c r="K694" s="259"/>
      <c r="L694" s="264"/>
      <c r="M694" s="265"/>
      <c r="N694" s="266"/>
      <c r="O694" s="266"/>
      <c r="P694" s="266"/>
      <c r="Q694" s="266"/>
      <c r="R694" s="266"/>
      <c r="S694" s="266"/>
      <c r="T694" s="267"/>
      <c r="U694" s="14"/>
      <c r="V694" s="14"/>
      <c r="W694" s="14"/>
      <c r="X694" s="14"/>
      <c r="Y694" s="14"/>
      <c r="Z694" s="14"/>
      <c r="AA694" s="14"/>
      <c r="AB694" s="14"/>
      <c r="AC694" s="14"/>
      <c r="AD694" s="14"/>
      <c r="AE694" s="14"/>
      <c r="AT694" s="268" t="s">
        <v>216</v>
      </c>
      <c r="AU694" s="268" t="s">
        <v>81</v>
      </c>
      <c r="AV694" s="14" t="s">
        <v>81</v>
      </c>
      <c r="AW694" s="14" t="s">
        <v>30</v>
      </c>
      <c r="AX694" s="14" t="s">
        <v>73</v>
      </c>
      <c r="AY694" s="268" t="s">
        <v>205</v>
      </c>
    </row>
    <row r="695" s="14" customFormat="1">
      <c r="A695" s="14"/>
      <c r="B695" s="258"/>
      <c r="C695" s="259"/>
      <c r="D695" s="243" t="s">
        <v>216</v>
      </c>
      <c r="E695" s="260" t="s">
        <v>1</v>
      </c>
      <c r="F695" s="261" t="s">
        <v>5175</v>
      </c>
      <c r="G695" s="259"/>
      <c r="H695" s="262">
        <v>-1.3500000000000001</v>
      </c>
      <c r="I695" s="263"/>
      <c r="J695" s="259"/>
      <c r="K695" s="259"/>
      <c r="L695" s="264"/>
      <c r="M695" s="265"/>
      <c r="N695" s="266"/>
      <c r="O695" s="266"/>
      <c r="P695" s="266"/>
      <c r="Q695" s="266"/>
      <c r="R695" s="266"/>
      <c r="S695" s="266"/>
      <c r="T695" s="267"/>
      <c r="U695" s="14"/>
      <c r="V695" s="14"/>
      <c r="W695" s="14"/>
      <c r="X695" s="14"/>
      <c r="Y695" s="14"/>
      <c r="Z695" s="14"/>
      <c r="AA695" s="14"/>
      <c r="AB695" s="14"/>
      <c r="AC695" s="14"/>
      <c r="AD695" s="14"/>
      <c r="AE695" s="14"/>
      <c r="AT695" s="268" t="s">
        <v>216</v>
      </c>
      <c r="AU695" s="268" t="s">
        <v>81</v>
      </c>
      <c r="AV695" s="14" t="s">
        <v>81</v>
      </c>
      <c r="AW695" s="14" t="s">
        <v>30</v>
      </c>
      <c r="AX695" s="14" t="s">
        <v>73</v>
      </c>
      <c r="AY695" s="268" t="s">
        <v>205</v>
      </c>
    </row>
    <row r="696" s="13" customFormat="1">
      <c r="A696" s="13"/>
      <c r="B696" s="248"/>
      <c r="C696" s="249"/>
      <c r="D696" s="243" t="s">
        <v>216</v>
      </c>
      <c r="E696" s="250" t="s">
        <v>1</v>
      </c>
      <c r="F696" s="251" t="s">
        <v>7555</v>
      </c>
      <c r="G696" s="249"/>
      <c r="H696" s="250" t="s">
        <v>1</v>
      </c>
      <c r="I696" s="252"/>
      <c r="J696" s="249"/>
      <c r="K696" s="249"/>
      <c r="L696" s="253"/>
      <c r="M696" s="254"/>
      <c r="N696" s="255"/>
      <c r="O696" s="255"/>
      <c r="P696" s="255"/>
      <c r="Q696" s="255"/>
      <c r="R696" s="255"/>
      <c r="S696" s="255"/>
      <c r="T696" s="256"/>
      <c r="U696" s="13"/>
      <c r="V696" s="13"/>
      <c r="W696" s="13"/>
      <c r="X696" s="13"/>
      <c r="Y696" s="13"/>
      <c r="Z696" s="13"/>
      <c r="AA696" s="13"/>
      <c r="AB696" s="13"/>
      <c r="AC696" s="13"/>
      <c r="AD696" s="13"/>
      <c r="AE696" s="13"/>
      <c r="AT696" s="257" t="s">
        <v>216</v>
      </c>
      <c r="AU696" s="257" t="s">
        <v>81</v>
      </c>
      <c r="AV696" s="13" t="s">
        <v>79</v>
      </c>
      <c r="AW696" s="13" t="s">
        <v>30</v>
      </c>
      <c r="AX696" s="13" t="s">
        <v>73</v>
      </c>
      <c r="AY696" s="257" t="s">
        <v>205</v>
      </c>
    </row>
    <row r="697" s="14" customFormat="1">
      <c r="A697" s="14"/>
      <c r="B697" s="258"/>
      <c r="C697" s="259"/>
      <c r="D697" s="243" t="s">
        <v>216</v>
      </c>
      <c r="E697" s="260" t="s">
        <v>1</v>
      </c>
      <c r="F697" s="261" t="s">
        <v>7556</v>
      </c>
      <c r="G697" s="259"/>
      <c r="H697" s="262">
        <v>112.575</v>
      </c>
      <c r="I697" s="263"/>
      <c r="J697" s="259"/>
      <c r="K697" s="259"/>
      <c r="L697" s="264"/>
      <c r="M697" s="265"/>
      <c r="N697" s="266"/>
      <c r="O697" s="266"/>
      <c r="P697" s="266"/>
      <c r="Q697" s="266"/>
      <c r="R697" s="266"/>
      <c r="S697" s="266"/>
      <c r="T697" s="267"/>
      <c r="U697" s="14"/>
      <c r="V697" s="14"/>
      <c r="W697" s="14"/>
      <c r="X697" s="14"/>
      <c r="Y697" s="14"/>
      <c r="Z697" s="14"/>
      <c r="AA697" s="14"/>
      <c r="AB697" s="14"/>
      <c r="AC697" s="14"/>
      <c r="AD697" s="14"/>
      <c r="AE697" s="14"/>
      <c r="AT697" s="268" t="s">
        <v>216</v>
      </c>
      <c r="AU697" s="268" t="s">
        <v>81</v>
      </c>
      <c r="AV697" s="14" t="s">
        <v>81</v>
      </c>
      <c r="AW697" s="14" t="s">
        <v>30</v>
      </c>
      <c r="AX697" s="14" t="s">
        <v>73</v>
      </c>
      <c r="AY697" s="268" t="s">
        <v>205</v>
      </c>
    </row>
    <row r="698" s="14" customFormat="1">
      <c r="A698" s="14"/>
      <c r="B698" s="258"/>
      <c r="C698" s="259"/>
      <c r="D698" s="243" t="s">
        <v>216</v>
      </c>
      <c r="E698" s="260" t="s">
        <v>1</v>
      </c>
      <c r="F698" s="261" t="s">
        <v>7557</v>
      </c>
      <c r="G698" s="259"/>
      <c r="H698" s="262">
        <v>-34.185000000000002</v>
      </c>
      <c r="I698" s="263"/>
      <c r="J698" s="259"/>
      <c r="K698" s="259"/>
      <c r="L698" s="264"/>
      <c r="M698" s="265"/>
      <c r="N698" s="266"/>
      <c r="O698" s="266"/>
      <c r="P698" s="266"/>
      <c r="Q698" s="266"/>
      <c r="R698" s="266"/>
      <c r="S698" s="266"/>
      <c r="T698" s="267"/>
      <c r="U698" s="14"/>
      <c r="V698" s="14"/>
      <c r="W698" s="14"/>
      <c r="X698" s="14"/>
      <c r="Y698" s="14"/>
      <c r="Z698" s="14"/>
      <c r="AA698" s="14"/>
      <c r="AB698" s="14"/>
      <c r="AC698" s="14"/>
      <c r="AD698" s="14"/>
      <c r="AE698" s="14"/>
      <c r="AT698" s="268" t="s">
        <v>216</v>
      </c>
      <c r="AU698" s="268" t="s">
        <v>81</v>
      </c>
      <c r="AV698" s="14" t="s">
        <v>81</v>
      </c>
      <c r="AW698" s="14" t="s">
        <v>30</v>
      </c>
      <c r="AX698" s="14" t="s">
        <v>73</v>
      </c>
      <c r="AY698" s="268" t="s">
        <v>205</v>
      </c>
    </row>
    <row r="699" s="13" customFormat="1">
      <c r="A699" s="13"/>
      <c r="B699" s="248"/>
      <c r="C699" s="249"/>
      <c r="D699" s="243" t="s">
        <v>216</v>
      </c>
      <c r="E699" s="250" t="s">
        <v>1</v>
      </c>
      <c r="F699" s="251" t="s">
        <v>7558</v>
      </c>
      <c r="G699" s="249"/>
      <c r="H699" s="250" t="s">
        <v>1</v>
      </c>
      <c r="I699" s="252"/>
      <c r="J699" s="249"/>
      <c r="K699" s="249"/>
      <c r="L699" s="253"/>
      <c r="M699" s="254"/>
      <c r="N699" s="255"/>
      <c r="O699" s="255"/>
      <c r="P699" s="255"/>
      <c r="Q699" s="255"/>
      <c r="R699" s="255"/>
      <c r="S699" s="255"/>
      <c r="T699" s="256"/>
      <c r="U699" s="13"/>
      <c r="V699" s="13"/>
      <c r="W699" s="13"/>
      <c r="X699" s="13"/>
      <c r="Y699" s="13"/>
      <c r="Z699" s="13"/>
      <c r="AA699" s="13"/>
      <c r="AB699" s="13"/>
      <c r="AC699" s="13"/>
      <c r="AD699" s="13"/>
      <c r="AE699" s="13"/>
      <c r="AT699" s="257" t="s">
        <v>216</v>
      </c>
      <c r="AU699" s="257" t="s">
        <v>81</v>
      </c>
      <c r="AV699" s="13" t="s">
        <v>79</v>
      </c>
      <c r="AW699" s="13" t="s">
        <v>30</v>
      </c>
      <c r="AX699" s="13" t="s">
        <v>73</v>
      </c>
      <c r="AY699" s="257" t="s">
        <v>205</v>
      </c>
    </row>
    <row r="700" s="14" customFormat="1">
      <c r="A700" s="14"/>
      <c r="B700" s="258"/>
      <c r="C700" s="259"/>
      <c r="D700" s="243" t="s">
        <v>216</v>
      </c>
      <c r="E700" s="260" t="s">
        <v>1</v>
      </c>
      <c r="F700" s="261" t="s">
        <v>7559</v>
      </c>
      <c r="G700" s="259"/>
      <c r="H700" s="262">
        <v>17.215</v>
      </c>
      <c r="I700" s="263"/>
      <c r="J700" s="259"/>
      <c r="K700" s="259"/>
      <c r="L700" s="264"/>
      <c r="M700" s="265"/>
      <c r="N700" s="266"/>
      <c r="O700" s="266"/>
      <c r="P700" s="266"/>
      <c r="Q700" s="266"/>
      <c r="R700" s="266"/>
      <c r="S700" s="266"/>
      <c r="T700" s="267"/>
      <c r="U700" s="14"/>
      <c r="V700" s="14"/>
      <c r="W700" s="14"/>
      <c r="X700" s="14"/>
      <c r="Y700" s="14"/>
      <c r="Z700" s="14"/>
      <c r="AA700" s="14"/>
      <c r="AB700" s="14"/>
      <c r="AC700" s="14"/>
      <c r="AD700" s="14"/>
      <c r="AE700" s="14"/>
      <c r="AT700" s="268" t="s">
        <v>216</v>
      </c>
      <c r="AU700" s="268" t="s">
        <v>81</v>
      </c>
      <c r="AV700" s="14" t="s">
        <v>81</v>
      </c>
      <c r="AW700" s="14" t="s">
        <v>30</v>
      </c>
      <c r="AX700" s="14" t="s">
        <v>73</v>
      </c>
      <c r="AY700" s="268" t="s">
        <v>205</v>
      </c>
    </row>
    <row r="701" s="15" customFormat="1">
      <c r="A701" s="15"/>
      <c r="B701" s="269"/>
      <c r="C701" s="270"/>
      <c r="D701" s="243" t="s">
        <v>216</v>
      </c>
      <c r="E701" s="271" t="s">
        <v>1</v>
      </c>
      <c r="F701" s="272" t="s">
        <v>222</v>
      </c>
      <c r="G701" s="270"/>
      <c r="H701" s="273">
        <v>688.46500000000003</v>
      </c>
      <c r="I701" s="274"/>
      <c r="J701" s="270"/>
      <c r="K701" s="270"/>
      <c r="L701" s="275"/>
      <c r="M701" s="276"/>
      <c r="N701" s="277"/>
      <c r="O701" s="277"/>
      <c r="P701" s="277"/>
      <c r="Q701" s="277"/>
      <c r="R701" s="277"/>
      <c r="S701" s="277"/>
      <c r="T701" s="278"/>
      <c r="U701" s="15"/>
      <c r="V701" s="15"/>
      <c r="W701" s="15"/>
      <c r="X701" s="15"/>
      <c r="Y701" s="15"/>
      <c r="Z701" s="15"/>
      <c r="AA701" s="15"/>
      <c r="AB701" s="15"/>
      <c r="AC701" s="15"/>
      <c r="AD701" s="15"/>
      <c r="AE701" s="15"/>
      <c r="AT701" s="279" t="s">
        <v>216</v>
      </c>
      <c r="AU701" s="279" t="s">
        <v>81</v>
      </c>
      <c r="AV701" s="15" t="s">
        <v>212</v>
      </c>
      <c r="AW701" s="15" t="s">
        <v>30</v>
      </c>
      <c r="AX701" s="15" t="s">
        <v>79</v>
      </c>
      <c r="AY701" s="279" t="s">
        <v>205</v>
      </c>
    </row>
    <row r="702" s="2" customFormat="1" ht="37.8" customHeight="1">
      <c r="A702" s="39"/>
      <c r="B702" s="40"/>
      <c r="C702" s="230" t="s">
        <v>815</v>
      </c>
      <c r="D702" s="230" t="s">
        <v>207</v>
      </c>
      <c r="E702" s="231" t="s">
        <v>2165</v>
      </c>
      <c r="F702" s="232" t="s">
        <v>2166</v>
      </c>
      <c r="G702" s="233" t="s">
        <v>157</v>
      </c>
      <c r="H702" s="234">
        <v>688.46500000000003</v>
      </c>
      <c r="I702" s="235"/>
      <c r="J702" s="236">
        <f>ROUND(I702*H702,2)</f>
        <v>0</v>
      </c>
      <c r="K702" s="232" t="s">
        <v>1</v>
      </c>
      <c r="L702" s="45"/>
      <c r="M702" s="237" t="s">
        <v>1</v>
      </c>
      <c r="N702" s="238" t="s">
        <v>38</v>
      </c>
      <c r="O702" s="92"/>
      <c r="P702" s="239">
        <f>O702*H702</f>
        <v>0</v>
      </c>
      <c r="Q702" s="239">
        <v>0.00021000000000000001</v>
      </c>
      <c r="R702" s="239">
        <f>Q702*H702</f>
        <v>0.14457765</v>
      </c>
      <c r="S702" s="239">
        <v>0</v>
      </c>
      <c r="T702" s="240">
        <f>S702*H702</f>
        <v>0</v>
      </c>
      <c r="U702" s="39"/>
      <c r="V702" s="39"/>
      <c r="W702" s="39"/>
      <c r="X702" s="39"/>
      <c r="Y702" s="39"/>
      <c r="Z702" s="39"/>
      <c r="AA702" s="39"/>
      <c r="AB702" s="39"/>
      <c r="AC702" s="39"/>
      <c r="AD702" s="39"/>
      <c r="AE702" s="39"/>
      <c r="AR702" s="241" t="s">
        <v>324</v>
      </c>
      <c r="AT702" s="241" t="s">
        <v>207</v>
      </c>
      <c r="AU702" s="241" t="s">
        <v>81</v>
      </c>
      <c r="AY702" s="18" t="s">
        <v>205</v>
      </c>
      <c r="BE702" s="242">
        <f>IF(N702="základní",J702,0)</f>
        <v>0</v>
      </c>
      <c r="BF702" s="242">
        <f>IF(N702="snížená",J702,0)</f>
        <v>0</v>
      </c>
      <c r="BG702" s="242">
        <f>IF(N702="zákl. přenesená",J702,0)</f>
        <v>0</v>
      </c>
      <c r="BH702" s="242">
        <f>IF(N702="sníž. přenesená",J702,0)</f>
        <v>0</v>
      </c>
      <c r="BI702" s="242">
        <f>IF(N702="nulová",J702,0)</f>
        <v>0</v>
      </c>
      <c r="BJ702" s="18" t="s">
        <v>79</v>
      </c>
      <c r="BK702" s="242">
        <f>ROUND(I702*H702,2)</f>
        <v>0</v>
      </c>
      <c r="BL702" s="18" t="s">
        <v>324</v>
      </c>
      <c r="BM702" s="241" t="s">
        <v>7560</v>
      </c>
    </row>
    <row r="703" s="2" customFormat="1">
      <c r="A703" s="39"/>
      <c r="B703" s="40"/>
      <c r="C703" s="41"/>
      <c r="D703" s="243" t="s">
        <v>214</v>
      </c>
      <c r="E703" s="41"/>
      <c r="F703" s="244" t="s">
        <v>2168</v>
      </c>
      <c r="G703" s="41"/>
      <c r="H703" s="41"/>
      <c r="I703" s="245"/>
      <c r="J703" s="41"/>
      <c r="K703" s="41"/>
      <c r="L703" s="45"/>
      <c r="M703" s="246"/>
      <c r="N703" s="247"/>
      <c r="O703" s="92"/>
      <c r="P703" s="92"/>
      <c r="Q703" s="92"/>
      <c r="R703" s="92"/>
      <c r="S703" s="92"/>
      <c r="T703" s="93"/>
      <c r="U703" s="39"/>
      <c r="V703" s="39"/>
      <c r="W703" s="39"/>
      <c r="X703" s="39"/>
      <c r="Y703" s="39"/>
      <c r="Z703" s="39"/>
      <c r="AA703" s="39"/>
      <c r="AB703" s="39"/>
      <c r="AC703" s="39"/>
      <c r="AD703" s="39"/>
      <c r="AE703" s="39"/>
      <c r="AT703" s="18" t="s">
        <v>214</v>
      </c>
      <c r="AU703" s="18" t="s">
        <v>81</v>
      </c>
    </row>
    <row r="704" s="12" customFormat="1" ht="22.8" customHeight="1">
      <c r="A704" s="12"/>
      <c r="B704" s="214"/>
      <c r="C704" s="215"/>
      <c r="D704" s="216" t="s">
        <v>72</v>
      </c>
      <c r="E704" s="228" t="s">
        <v>1545</v>
      </c>
      <c r="F704" s="228" t="s">
        <v>1546</v>
      </c>
      <c r="G704" s="215"/>
      <c r="H704" s="215"/>
      <c r="I704" s="218"/>
      <c r="J704" s="229">
        <f>BK704</f>
        <v>0</v>
      </c>
      <c r="K704" s="215"/>
      <c r="L704" s="220"/>
      <c r="M704" s="221"/>
      <c r="N704" s="222"/>
      <c r="O704" s="222"/>
      <c r="P704" s="223">
        <f>SUM(P705:P871)</f>
        <v>0</v>
      </c>
      <c r="Q704" s="222"/>
      <c r="R704" s="223">
        <f>SUM(R705:R871)</f>
        <v>4.8898522890000002</v>
      </c>
      <c r="S704" s="222"/>
      <c r="T704" s="224">
        <f>SUM(T705:T871)</f>
        <v>1.01666949</v>
      </c>
      <c r="U704" s="12"/>
      <c r="V704" s="12"/>
      <c r="W704" s="12"/>
      <c r="X704" s="12"/>
      <c r="Y704" s="12"/>
      <c r="Z704" s="12"/>
      <c r="AA704" s="12"/>
      <c r="AB704" s="12"/>
      <c r="AC704" s="12"/>
      <c r="AD704" s="12"/>
      <c r="AE704" s="12"/>
      <c r="AR704" s="225" t="s">
        <v>81</v>
      </c>
      <c r="AT704" s="226" t="s">
        <v>72</v>
      </c>
      <c r="AU704" s="226" t="s">
        <v>79</v>
      </c>
      <c r="AY704" s="225" t="s">
        <v>205</v>
      </c>
      <c r="BK704" s="227">
        <f>SUM(BK705:BK871)</f>
        <v>0</v>
      </c>
    </row>
    <row r="705" s="2" customFormat="1" ht="24.15" customHeight="1">
      <c r="A705" s="39"/>
      <c r="B705" s="40"/>
      <c r="C705" s="230" t="s">
        <v>821</v>
      </c>
      <c r="D705" s="230" t="s">
        <v>207</v>
      </c>
      <c r="E705" s="231" t="s">
        <v>2169</v>
      </c>
      <c r="F705" s="232" t="s">
        <v>2170</v>
      </c>
      <c r="G705" s="233" t="s">
        <v>379</v>
      </c>
      <c r="H705" s="234">
        <v>43.200000000000003</v>
      </c>
      <c r="I705" s="235"/>
      <c r="J705" s="236">
        <f>ROUND(I705*H705,2)</f>
        <v>0</v>
      </c>
      <c r="K705" s="232" t="s">
        <v>1</v>
      </c>
      <c r="L705" s="45"/>
      <c r="M705" s="237" t="s">
        <v>1</v>
      </c>
      <c r="N705" s="238" t="s">
        <v>38</v>
      </c>
      <c r="O705" s="92"/>
      <c r="P705" s="239">
        <f>O705*H705</f>
        <v>0</v>
      </c>
      <c r="Q705" s="239">
        <v>0</v>
      </c>
      <c r="R705" s="239">
        <f>Q705*H705</f>
        <v>0</v>
      </c>
      <c r="S705" s="239">
        <v>0</v>
      </c>
      <c r="T705" s="240">
        <f>S705*H705</f>
        <v>0</v>
      </c>
      <c r="U705" s="39"/>
      <c r="V705" s="39"/>
      <c r="W705" s="39"/>
      <c r="X705" s="39"/>
      <c r="Y705" s="39"/>
      <c r="Z705" s="39"/>
      <c r="AA705" s="39"/>
      <c r="AB705" s="39"/>
      <c r="AC705" s="39"/>
      <c r="AD705" s="39"/>
      <c r="AE705" s="39"/>
      <c r="AR705" s="241" t="s">
        <v>324</v>
      </c>
      <c r="AT705" s="241" t="s">
        <v>207</v>
      </c>
      <c r="AU705" s="241" t="s">
        <v>81</v>
      </c>
      <c r="AY705" s="18" t="s">
        <v>205</v>
      </c>
      <c r="BE705" s="242">
        <f>IF(N705="základní",J705,0)</f>
        <v>0</v>
      </c>
      <c r="BF705" s="242">
        <f>IF(N705="snížená",J705,0)</f>
        <v>0</v>
      </c>
      <c r="BG705" s="242">
        <f>IF(N705="zákl. přenesená",J705,0)</f>
        <v>0</v>
      </c>
      <c r="BH705" s="242">
        <f>IF(N705="sníž. přenesená",J705,0)</f>
        <v>0</v>
      </c>
      <c r="BI705" s="242">
        <f>IF(N705="nulová",J705,0)</f>
        <v>0</v>
      </c>
      <c r="BJ705" s="18" t="s">
        <v>79</v>
      </c>
      <c r="BK705" s="242">
        <f>ROUND(I705*H705,2)</f>
        <v>0</v>
      </c>
      <c r="BL705" s="18" t="s">
        <v>324</v>
      </c>
      <c r="BM705" s="241" t="s">
        <v>7561</v>
      </c>
    </row>
    <row r="706" s="2" customFormat="1">
      <c r="A706" s="39"/>
      <c r="B706" s="40"/>
      <c r="C706" s="41"/>
      <c r="D706" s="243" t="s">
        <v>214</v>
      </c>
      <c r="E706" s="41"/>
      <c r="F706" s="244" t="s">
        <v>2170</v>
      </c>
      <c r="G706" s="41"/>
      <c r="H706" s="41"/>
      <c r="I706" s="245"/>
      <c r="J706" s="41"/>
      <c r="K706" s="41"/>
      <c r="L706" s="45"/>
      <c r="M706" s="246"/>
      <c r="N706" s="247"/>
      <c r="O706" s="92"/>
      <c r="P706" s="92"/>
      <c r="Q706" s="92"/>
      <c r="R706" s="92"/>
      <c r="S706" s="92"/>
      <c r="T706" s="93"/>
      <c r="U706" s="39"/>
      <c r="V706" s="39"/>
      <c r="W706" s="39"/>
      <c r="X706" s="39"/>
      <c r="Y706" s="39"/>
      <c r="Z706" s="39"/>
      <c r="AA706" s="39"/>
      <c r="AB706" s="39"/>
      <c r="AC706" s="39"/>
      <c r="AD706" s="39"/>
      <c r="AE706" s="39"/>
      <c r="AT706" s="18" t="s">
        <v>214</v>
      </c>
      <c r="AU706" s="18" t="s">
        <v>81</v>
      </c>
    </row>
    <row r="707" s="13" customFormat="1">
      <c r="A707" s="13"/>
      <c r="B707" s="248"/>
      <c r="C707" s="249"/>
      <c r="D707" s="243" t="s">
        <v>216</v>
      </c>
      <c r="E707" s="250" t="s">
        <v>1</v>
      </c>
      <c r="F707" s="251" t="s">
        <v>2172</v>
      </c>
      <c r="G707" s="249"/>
      <c r="H707" s="250" t="s">
        <v>1</v>
      </c>
      <c r="I707" s="252"/>
      <c r="J707" s="249"/>
      <c r="K707" s="249"/>
      <c r="L707" s="253"/>
      <c r="M707" s="254"/>
      <c r="N707" s="255"/>
      <c r="O707" s="255"/>
      <c r="P707" s="255"/>
      <c r="Q707" s="255"/>
      <c r="R707" s="255"/>
      <c r="S707" s="255"/>
      <c r="T707" s="256"/>
      <c r="U707" s="13"/>
      <c r="V707" s="13"/>
      <c r="W707" s="13"/>
      <c r="X707" s="13"/>
      <c r="Y707" s="13"/>
      <c r="Z707" s="13"/>
      <c r="AA707" s="13"/>
      <c r="AB707" s="13"/>
      <c r="AC707" s="13"/>
      <c r="AD707" s="13"/>
      <c r="AE707" s="13"/>
      <c r="AT707" s="257" t="s">
        <v>216</v>
      </c>
      <c r="AU707" s="257" t="s">
        <v>81</v>
      </c>
      <c r="AV707" s="13" t="s">
        <v>79</v>
      </c>
      <c r="AW707" s="13" t="s">
        <v>30</v>
      </c>
      <c r="AX707" s="13" t="s">
        <v>73</v>
      </c>
      <c r="AY707" s="257" t="s">
        <v>205</v>
      </c>
    </row>
    <row r="708" s="14" customFormat="1">
      <c r="A708" s="14"/>
      <c r="B708" s="258"/>
      <c r="C708" s="259"/>
      <c r="D708" s="243" t="s">
        <v>216</v>
      </c>
      <c r="E708" s="260" t="s">
        <v>1</v>
      </c>
      <c r="F708" s="261" t="s">
        <v>2173</v>
      </c>
      <c r="G708" s="259"/>
      <c r="H708" s="262">
        <v>43.200000000000003</v>
      </c>
      <c r="I708" s="263"/>
      <c r="J708" s="259"/>
      <c r="K708" s="259"/>
      <c r="L708" s="264"/>
      <c r="M708" s="265"/>
      <c r="N708" s="266"/>
      <c r="O708" s="266"/>
      <c r="P708" s="266"/>
      <c r="Q708" s="266"/>
      <c r="R708" s="266"/>
      <c r="S708" s="266"/>
      <c r="T708" s="267"/>
      <c r="U708" s="14"/>
      <c r="V708" s="14"/>
      <c r="W708" s="14"/>
      <c r="X708" s="14"/>
      <c r="Y708" s="14"/>
      <c r="Z708" s="14"/>
      <c r="AA708" s="14"/>
      <c r="AB708" s="14"/>
      <c r="AC708" s="14"/>
      <c r="AD708" s="14"/>
      <c r="AE708" s="14"/>
      <c r="AT708" s="268" t="s">
        <v>216</v>
      </c>
      <c r="AU708" s="268" t="s">
        <v>81</v>
      </c>
      <c r="AV708" s="14" t="s">
        <v>81</v>
      </c>
      <c r="AW708" s="14" t="s">
        <v>30</v>
      </c>
      <c r="AX708" s="14" t="s">
        <v>79</v>
      </c>
      <c r="AY708" s="268" t="s">
        <v>205</v>
      </c>
    </row>
    <row r="709" s="2" customFormat="1" ht="16.5" customHeight="1">
      <c r="A709" s="39"/>
      <c r="B709" s="40"/>
      <c r="C709" s="230" t="s">
        <v>827</v>
      </c>
      <c r="D709" s="230" t="s">
        <v>207</v>
      </c>
      <c r="E709" s="231" t="s">
        <v>2174</v>
      </c>
      <c r="F709" s="232" t="s">
        <v>2175</v>
      </c>
      <c r="G709" s="233" t="s">
        <v>157</v>
      </c>
      <c r="H709" s="234">
        <v>3279.5790000000002</v>
      </c>
      <c r="I709" s="235"/>
      <c r="J709" s="236">
        <f>ROUND(I709*H709,2)</f>
        <v>0</v>
      </c>
      <c r="K709" s="232" t="s">
        <v>211</v>
      </c>
      <c r="L709" s="45"/>
      <c r="M709" s="237" t="s">
        <v>1</v>
      </c>
      <c r="N709" s="238" t="s">
        <v>38</v>
      </c>
      <c r="O709" s="92"/>
      <c r="P709" s="239">
        <f>O709*H709</f>
        <v>0</v>
      </c>
      <c r="Q709" s="239">
        <v>0.001</v>
      </c>
      <c r="R709" s="239">
        <f>Q709*H709</f>
        <v>3.2795790000000005</v>
      </c>
      <c r="S709" s="239">
        <v>0.00031</v>
      </c>
      <c r="T709" s="240">
        <f>S709*H709</f>
        <v>1.01666949</v>
      </c>
      <c r="U709" s="39"/>
      <c r="V709" s="39"/>
      <c r="W709" s="39"/>
      <c r="X709" s="39"/>
      <c r="Y709" s="39"/>
      <c r="Z709" s="39"/>
      <c r="AA709" s="39"/>
      <c r="AB709" s="39"/>
      <c r="AC709" s="39"/>
      <c r="AD709" s="39"/>
      <c r="AE709" s="39"/>
      <c r="AR709" s="241" t="s">
        <v>324</v>
      </c>
      <c r="AT709" s="241" t="s">
        <v>207</v>
      </c>
      <c r="AU709" s="241" t="s">
        <v>81</v>
      </c>
      <c r="AY709" s="18" t="s">
        <v>205</v>
      </c>
      <c r="BE709" s="242">
        <f>IF(N709="základní",J709,0)</f>
        <v>0</v>
      </c>
      <c r="BF709" s="242">
        <f>IF(N709="snížená",J709,0)</f>
        <v>0</v>
      </c>
      <c r="BG709" s="242">
        <f>IF(N709="zákl. přenesená",J709,0)</f>
        <v>0</v>
      </c>
      <c r="BH709" s="242">
        <f>IF(N709="sníž. přenesená",J709,0)</f>
        <v>0</v>
      </c>
      <c r="BI709" s="242">
        <f>IF(N709="nulová",J709,0)</f>
        <v>0</v>
      </c>
      <c r="BJ709" s="18" t="s">
        <v>79</v>
      </c>
      <c r="BK709" s="242">
        <f>ROUND(I709*H709,2)</f>
        <v>0</v>
      </c>
      <c r="BL709" s="18" t="s">
        <v>324</v>
      </c>
      <c r="BM709" s="241" t="s">
        <v>7562</v>
      </c>
    </row>
    <row r="710" s="2" customFormat="1">
      <c r="A710" s="39"/>
      <c r="B710" s="40"/>
      <c r="C710" s="41"/>
      <c r="D710" s="243" t="s">
        <v>214</v>
      </c>
      <c r="E710" s="41"/>
      <c r="F710" s="244" t="s">
        <v>2177</v>
      </c>
      <c r="G710" s="41"/>
      <c r="H710" s="41"/>
      <c r="I710" s="245"/>
      <c r="J710" s="41"/>
      <c r="K710" s="41"/>
      <c r="L710" s="45"/>
      <c r="M710" s="246"/>
      <c r="N710" s="247"/>
      <c r="O710" s="92"/>
      <c r="P710" s="92"/>
      <c r="Q710" s="92"/>
      <c r="R710" s="92"/>
      <c r="S710" s="92"/>
      <c r="T710" s="93"/>
      <c r="U710" s="39"/>
      <c r="V710" s="39"/>
      <c r="W710" s="39"/>
      <c r="X710" s="39"/>
      <c r="Y710" s="39"/>
      <c r="Z710" s="39"/>
      <c r="AA710" s="39"/>
      <c r="AB710" s="39"/>
      <c r="AC710" s="39"/>
      <c r="AD710" s="39"/>
      <c r="AE710" s="39"/>
      <c r="AT710" s="18" t="s">
        <v>214</v>
      </c>
      <c r="AU710" s="18" t="s">
        <v>81</v>
      </c>
    </row>
    <row r="711" s="2" customFormat="1" ht="24.15" customHeight="1">
      <c r="A711" s="39"/>
      <c r="B711" s="40"/>
      <c r="C711" s="230" t="s">
        <v>837</v>
      </c>
      <c r="D711" s="230" t="s">
        <v>207</v>
      </c>
      <c r="E711" s="231" t="s">
        <v>2293</v>
      </c>
      <c r="F711" s="232" t="s">
        <v>2294</v>
      </c>
      <c r="G711" s="233" t="s">
        <v>157</v>
      </c>
      <c r="H711" s="234">
        <v>3279.5790000000002</v>
      </c>
      <c r="I711" s="235"/>
      <c r="J711" s="236">
        <f>ROUND(I711*H711,2)</f>
        <v>0</v>
      </c>
      <c r="K711" s="232" t="s">
        <v>211</v>
      </c>
      <c r="L711" s="45"/>
      <c r="M711" s="237" t="s">
        <v>1</v>
      </c>
      <c r="N711" s="238" t="s">
        <v>38</v>
      </c>
      <c r="O711" s="92"/>
      <c r="P711" s="239">
        <f>O711*H711</f>
        <v>0</v>
      </c>
      <c r="Q711" s="239">
        <v>0.000205</v>
      </c>
      <c r="R711" s="239">
        <f>Q711*H711</f>
        <v>0.67231369500000004</v>
      </c>
      <c r="S711" s="239">
        <v>0</v>
      </c>
      <c r="T711" s="240">
        <f>S711*H711</f>
        <v>0</v>
      </c>
      <c r="U711" s="39"/>
      <c r="V711" s="39"/>
      <c r="W711" s="39"/>
      <c r="X711" s="39"/>
      <c r="Y711" s="39"/>
      <c r="Z711" s="39"/>
      <c r="AA711" s="39"/>
      <c r="AB711" s="39"/>
      <c r="AC711" s="39"/>
      <c r="AD711" s="39"/>
      <c r="AE711" s="39"/>
      <c r="AR711" s="241" t="s">
        <v>324</v>
      </c>
      <c r="AT711" s="241" t="s">
        <v>207</v>
      </c>
      <c r="AU711" s="241" t="s">
        <v>81</v>
      </c>
      <c r="AY711" s="18" t="s">
        <v>205</v>
      </c>
      <c r="BE711" s="242">
        <f>IF(N711="základní",J711,0)</f>
        <v>0</v>
      </c>
      <c r="BF711" s="242">
        <f>IF(N711="snížená",J711,0)</f>
        <v>0</v>
      </c>
      <c r="BG711" s="242">
        <f>IF(N711="zákl. přenesená",J711,0)</f>
        <v>0</v>
      </c>
      <c r="BH711" s="242">
        <f>IF(N711="sníž. přenesená",J711,0)</f>
        <v>0</v>
      </c>
      <c r="BI711" s="242">
        <f>IF(N711="nulová",J711,0)</f>
        <v>0</v>
      </c>
      <c r="BJ711" s="18" t="s">
        <v>79</v>
      </c>
      <c r="BK711" s="242">
        <f>ROUND(I711*H711,2)</f>
        <v>0</v>
      </c>
      <c r="BL711" s="18" t="s">
        <v>324</v>
      </c>
      <c r="BM711" s="241" t="s">
        <v>7563</v>
      </c>
    </row>
    <row r="712" s="2" customFormat="1">
      <c r="A712" s="39"/>
      <c r="B712" s="40"/>
      <c r="C712" s="41"/>
      <c r="D712" s="243" t="s">
        <v>214</v>
      </c>
      <c r="E712" s="41"/>
      <c r="F712" s="244" t="s">
        <v>2296</v>
      </c>
      <c r="G712" s="41"/>
      <c r="H712" s="41"/>
      <c r="I712" s="245"/>
      <c r="J712" s="41"/>
      <c r="K712" s="41"/>
      <c r="L712" s="45"/>
      <c r="M712" s="246"/>
      <c r="N712" s="247"/>
      <c r="O712" s="92"/>
      <c r="P712" s="92"/>
      <c r="Q712" s="92"/>
      <c r="R712" s="92"/>
      <c r="S712" s="92"/>
      <c r="T712" s="93"/>
      <c r="U712" s="39"/>
      <c r="V712" s="39"/>
      <c r="W712" s="39"/>
      <c r="X712" s="39"/>
      <c r="Y712" s="39"/>
      <c r="Z712" s="39"/>
      <c r="AA712" s="39"/>
      <c r="AB712" s="39"/>
      <c r="AC712" s="39"/>
      <c r="AD712" s="39"/>
      <c r="AE712" s="39"/>
      <c r="AT712" s="18" t="s">
        <v>214</v>
      </c>
      <c r="AU712" s="18" t="s">
        <v>81</v>
      </c>
    </row>
    <row r="713" s="2" customFormat="1" ht="24.15" customHeight="1">
      <c r="A713" s="39"/>
      <c r="B713" s="40"/>
      <c r="C713" s="230" t="s">
        <v>842</v>
      </c>
      <c r="D713" s="230" t="s">
        <v>207</v>
      </c>
      <c r="E713" s="231" t="s">
        <v>2305</v>
      </c>
      <c r="F713" s="232" t="s">
        <v>2306</v>
      </c>
      <c r="G713" s="233" t="s">
        <v>157</v>
      </c>
      <c r="H713" s="234">
        <v>3279.5790000000002</v>
      </c>
      <c r="I713" s="235"/>
      <c r="J713" s="236">
        <f>ROUND(I713*H713,2)</f>
        <v>0</v>
      </c>
      <c r="K713" s="232" t="s">
        <v>211</v>
      </c>
      <c r="L713" s="45"/>
      <c r="M713" s="237" t="s">
        <v>1</v>
      </c>
      <c r="N713" s="238" t="s">
        <v>38</v>
      </c>
      <c r="O713" s="92"/>
      <c r="P713" s="239">
        <f>O713*H713</f>
        <v>0</v>
      </c>
      <c r="Q713" s="239">
        <v>0.00028600000000000001</v>
      </c>
      <c r="R713" s="239">
        <f>Q713*H713</f>
        <v>0.93795959400000006</v>
      </c>
      <c r="S713" s="239">
        <v>0</v>
      </c>
      <c r="T713" s="240">
        <f>S713*H713</f>
        <v>0</v>
      </c>
      <c r="U713" s="39"/>
      <c r="V713" s="39"/>
      <c r="W713" s="39"/>
      <c r="X713" s="39"/>
      <c r="Y713" s="39"/>
      <c r="Z713" s="39"/>
      <c r="AA713" s="39"/>
      <c r="AB713" s="39"/>
      <c r="AC713" s="39"/>
      <c r="AD713" s="39"/>
      <c r="AE713" s="39"/>
      <c r="AR713" s="241" t="s">
        <v>324</v>
      </c>
      <c r="AT713" s="241" t="s">
        <v>207</v>
      </c>
      <c r="AU713" s="241" t="s">
        <v>81</v>
      </c>
      <c r="AY713" s="18" t="s">
        <v>205</v>
      </c>
      <c r="BE713" s="242">
        <f>IF(N713="základní",J713,0)</f>
        <v>0</v>
      </c>
      <c r="BF713" s="242">
        <f>IF(N713="snížená",J713,0)</f>
        <v>0</v>
      </c>
      <c r="BG713" s="242">
        <f>IF(N713="zákl. přenesená",J713,0)</f>
        <v>0</v>
      </c>
      <c r="BH713" s="242">
        <f>IF(N713="sníž. přenesená",J713,0)</f>
        <v>0</v>
      </c>
      <c r="BI713" s="242">
        <f>IF(N713="nulová",J713,0)</f>
        <v>0</v>
      </c>
      <c r="BJ713" s="18" t="s">
        <v>79</v>
      </c>
      <c r="BK713" s="242">
        <f>ROUND(I713*H713,2)</f>
        <v>0</v>
      </c>
      <c r="BL713" s="18" t="s">
        <v>324</v>
      </c>
      <c r="BM713" s="241" t="s">
        <v>7564</v>
      </c>
    </row>
    <row r="714" s="2" customFormat="1">
      <c r="A714" s="39"/>
      <c r="B714" s="40"/>
      <c r="C714" s="41"/>
      <c r="D714" s="243" t="s">
        <v>214</v>
      </c>
      <c r="E714" s="41"/>
      <c r="F714" s="244" t="s">
        <v>2308</v>
      </c>
      <c r="G714" s="41"/>
      <c r="H714" s="41"/>
      <c r="I714" s="245"/>
      <c r="J714" s="41"/>
      <c r="K714" s="41"/>
      <c r="L714" s="45"/>
      <c r="M714" s="246"/>
      <c r="N714" s="247"/>
      <c r="O714" s="92"/>
      <c r="P714" s="92"/>
      <c r="Q714" s="92"/>
      <c r="R714" s="92"/>
      <c r="S714" s="92"/>
      <c r="T714" s="93"/>
      <c r="U714" s="39"/>
      <c r="V714" s="39"/>
      <c r="W714" s="39"/>
      <c r="X714" s="39"/>
      <c r="Y714" s="39"/>
      <c r="Z714" s="39"/>
      <c r="AA714" s="39"/>
      <c r="AB714" s="39"/>
      <c r="AC714" s="39"/>
      <c r="AD714" s="39"/>
      <c r="AE714" s="39"/>
      <c r="AT714" s="18" t="s">
        <v>214</v>
      </c>
      <c r="AU714" s="18" t="s">
        <v>81</v>
      </c>
    </row>
    <row r="715" s="13" customFormat="1">
      <c r="A715" s="13"/>
      <c r="B715" s="248"/>
      <c r="C715" s="249"/>
      <c r="D715" s="243" t="s">
        <v>216</v>
      </c>
      <c r="E715" s="250" t="s">
        <v>1</v>
      </c>
      <c r="F715" s="251" t="s">
        <v>2179</v>
      </c>
      <c r="G715" s="249"/>
      <c r="H715" s="250" t="s">
        <v>1</v>
      </c>
      <c r="I715" s="252"/>
      <c r="J715" s="249"/>
      <c r="K715" s="249"/>
      <c r="L715" s="253"/>
      <c r="M715" s="254"/>
      <c r="N715" s="255"/>
      <c r="O715" s="255"/>
      <c r="P715" s="255"/>
      <c r="Q715" s="255"/>
      <c r="R715" s="255"/>
      <c r="S715" s="255"/>
      <c r="T715" s="256"/>
      <c r="U715" s="13"/>
      <c r="V715" s="13"/>
      <c r="W715" s="13"/>
      <c r="X715" s="13"/>
      <c r="Y715" s="13"/>
      <c r="Z715" s="13"/>
      <c r="AA715" s="13"/>
      <c r="AB715" s="13"/>
      <c r="AC715" s="13"/>
      <c r="AD715" s="13"/>
      <c r="AE715" s="13"/>
      <c r="AT715" s="257" t="s">
        <v>216</v>
      </c>
      <c r="AU715" s="257" t="s">
        <v>81</v>
      </c>
      <c r="AV715" s="13" t="s">
        <v>79</v>
      </c>
      <c r="AW715" s="13" t="s">
        <v>30</v>
      </c>
      <c r="AX715" s="13" t="s">
        <v>73</v>
      </c>
      <c r="AY715" s="257" t="s">
        <v>205</v>
      </c>
    </row>
    <row r="716" s="13" customFormat="1">
      <c r="A716" s="13"/>
      <c r="B716" s="248"/>
      <c r="C716" s="249"/>
      <c r="D716" s="243" t="s">
        <v>216</v>
      </c>
      <c r="E716" s="250" t="s">
        <v>1</v>
      </c>
      <c r="F716" s="251" t="s">
        <v>1961</v>
      </c>
      <c r="G716" s="249"/>
      <c r="H716" s="250" t="s">
        <v>1</v>
      </c>
      <c r="I716" s="252"/>
      <c r="J716" s="249"/>
      <c r="K716" s="249"/>
      <c r="L716" s="253"/>
      <c r="M716" s="254"/>
      <c r="N716" s="255"/>
      <c r="O716" s="255"/>
      <c r="P716" s="255"/>
      <c r="Q716" s="255"/>
      <c r="R716" s="255"/>
      <c r="S716" s="255"/>
      <c r="T716" s="256"/>
      <c r="U716" s="13"/>
      <c r="V716" s="13"/>
      <c r="W716" s="13"/>
      <c r="X716" s="13"/>
      <c r="Y716" s="13"/>
      <c r="Z716" s="13"/>
      <c r="AA716" s="13"/>
      <c r="AB716" s="13"/>
      <c r="AC716" s="13"/>
      <c r="AD716" s="13"/>
      <c r="AE716" s="13"/>
      <c r="AT716" s="257" t="s">
        <v>216</v>
      </c>
      <c r="AU716" s="257" t="s">
        <v>81</v>
      </c>
      <c r="AV716" s="13" t="s">
        <v>79</v>
      </c>
      <c r="AW716" s="13" t="s">
        <v>30</v>
      </c>
      <c r="AX716" s="13" t="s">
        <v>73</v>
      </c>
      <c r="AY716" s="257" t="s">
        <v>205</v>
      </c>
    </row>
    <row r="717" s="14" customFormat="1">
      <c r="A717" s="14"/>
      <c r="B717" s="258"/>
      <c r="C717" s="259"/>
      <c r="D717" s="243" t="s">
        <v>216</v>
      </c>
      <c r="E717" s="260" t="s">
        <v>1</v>
      </c>
      <c r="F717" s="261" t="s">
        <v>7565</v>
      </c>
      <c r="G717" s="259"/>
      <c r="H717" s="262">
        <v>68.453999999999994</v>
      </c>
      <c r="I717" s="263"/>
      <c r="J717" s="259"/>
      <c r="K717" s="259"/>
      <c r="L717" s="264"/>
      <c r="M717" s="265"/>
      <c r="N717" s="266"/>
      <c r="O717" s="266"/>
      <c r="P717" s="266"/>
      <c r="Q717" s="266"/>
      <c r="R717" s="266"/>
      <c r="S717" s="266"/>
      <c r="T717" s="267"/>
      <c r="U717" s="14"/>
      <c r="V717" s="14"/>
      <c r="W717" s="14"/>
      <c r="X717" s="14"/>
      <c r="Y717" s="14"/>
      <c r="Z717" s="14"/>
      <c r="AA717" s="14"/>
      <c r="AB717" s="14"/>
      <c r="AC717" s="14"/>
      <c r="AD717" s="14"/>
      <c r="AE717" s="14"/>
      <c r="AT717" s="268" t="s">
        <v>216</v>
      </c>
      <c r="AU717" s="268" t="s">
        <v>81</v>
      </c>
      <c r="AV717" s="14" t="s">
        <v>81</v>
      </c>
      <c r="AW717" s="14" t="s">
        <v>30</v>
      </c>
      <c r="AX717" s="14" t="s">
        <v>73</v>
      </c>
      <c r="AY717" s="268" t="s">
        <v>205</v>
      </c>
    </row>
    <row r="718" s="13" customFormat="1">
      <c r="A718" s="13"/>
      <c r="B718" s="248"/>
      <c r="C718" s="249"/>
      <c r="D718" s="243" t="s">
        <v>216</v>
      </c>
      <c r="E718" s="250" t="s">
        <v>1</v>
      </c>
      <c r="F718" s="251" t="s">
        <v>2182</v>
      </c>
      <c r="G718" s="249"/>
      <c r="H718" s="250" t="s">
        <v>1</v>
      </c>
      <c r="I718" s="252"/>
      <c r="J718" s="249"/>
      <c r="K718" s="249"/>
      <c r="L718" s="253"/>
      <c r="M718" s="254"/>
      <c r="N718" s="255"/>
      <c r="O718" s="255"/>
      <c r="P718" s="255"/>
      <c r="Q718" s="255"/>
      <c r="R718" s="255"/>
      <c r="S718" s="255"/>
      <c r="T718" s="256"/>
      <c r="U718" s="13"/>
      <c r="V718" s="13"/>
      <c r="W718" s="13"/>
      <c r="X718" s="13"/>
      <c r="Y718" s="13"/>
      <c r="Z718" s="13"/>
      <c r="AA718" s="13"/>
      <c r="AB718" s="13"/>
      <c r="AC718" s="13"/>
      <c r="AD718" s="13"/>
      <c r="AE718" s="13"/>
      <c r="AT718" s="257" t="s">
        <v>216</v>
      </c>
      <c r="AU718" s="257" t="s">
        <v>81</v>
      </c>
      <c r="AV718" s="13" t="s">
        <v>79</v>
      </c>
      <c r="AW718" s="13" t="s">
        <v>30</v>
      </c>
      <c r="AX718" s="13" t="s">
        <v>73</v>
      </c>
      <c r="AY718" s="257" t="s">
        <v>205</v>
      </c>
    </row>
    <row r="719" s="14" customFormat="1">
      <c r="A719" s="14"/>
      <c r="B719" s="258"/>
      <c r="C719" s="259"/>
      <c r="D719" s="243" t="s">
        <v>216</v>
      </c>
      <c r="E719" s="260" t="s">
        <v>1</v>
      </c>
      <c r="F719" s="261" t="s">
        <v>7566</v>
      </c>
      <c r="G719" s="259"/>
      <c r="H719" s="262">
        <v>17.617000000000001</v>
      </c>
      <c r="I719" s="263"/>
      <c r="J719" s="259"/>
      <c r="K719" s="259"/>
      <c r="L719" s="264"/>
      <c r="M719" s="265"/>
      <c r="N719" s="266"/>
      <c r="O719" s="266"/>
      <c r="P719" s="266"/>
      <c r="Q719" s="266"/>
      <c r="R719" s="266"/>
      <c r="S719" s="266"/>
      <c r="T719" s="267"/>
      <c r="U719" s="14"/>
      <c r="V719" s="14"/>
      <c r="W719" s="14"/>
      <c r="X719" s="14"/>
      <c r="Y719" s="14"/>
      <c r="Z719" s="14"/>
      <c r="AA719" s="14"/>
      <c r="AB719" s="14"/>
      <c r="AC719" s="14"/>
      <c r="AD719" s="14"/>
      <c r="AE719" s="14"/>
      <c r="AT719" s="268" t="s">
        <v>216</v>
      </c>
      <c r="AU719" s="268" t="s">
        <v>81</v>
      </c>
      <c r="AV719" s="14" t="s">
        <v>81</v>
      </c>
      <c r="AW719" s="14" t="s">
        <v>30</v>
      </c>
      <c r="AX719" s="14" t="s">
        <v>73</v>
      </c>
      <c r="AY719" s="268" t="s">
        <v>205</v>
      </c>
    </row>
    <row r="720" s="13" customFormat="1">
      <c r="A720" s="13"/>
      <c r="B720" s="248"/>
      <c r="C720" s="249"/>
      <c r="D720" s="243" t="s">
        <v>216</v>
      </c>
      <c r="E720" s="250" t="s">
        <v>1</v>
      </c>
      <c r="F720" s="251" t="s">
        <v>2184</v>
      </c>
      <c r="G720" s="249"/>
      <c r="H720" s="250" t="s">
        <v>1</v>
      </c>
      <c r="I720" s="252"/>
      <c r="J720" s="249"/>
      <c r="K720" s="249"/>
      <c r="L720" s="253"/>
      <c r="M720" s="254"/>
      <c r="N720" s="255"/>
      <c r="O720" s="255"/>
      <c r="P720" s="255"/>
      <c r="Q720" s="255"/>
      <c r="R720" s="255"/>
      <c r="S720" s="255"/>
      <c r="T720" s="256"/>
      <c r="U720" s="13"/>
      <c r="V720" s="13"/>
      <c r="W720" s="13"/>
      <c r="X720" s="13"/>
      <c r="Y720" s="13"/>
      <c r="Z720" s="13"/>
      <c r="AA720" s="13"/>
      <c r="AB720" s="13"/>
      <c r="AC720" s="13"/>
      <c r="AD720" s="13"/>
      <c r="AE720" s="13"/>
      <c r="AT720" s="257" t="s">
        <v>216</v>
      </c>
      <c r="AU720" s="257" t="s">
        <v>81</v>
      </c>
      <c r="AV720" s="13" t="s">
        <v>79</v>
      </c>
      <c r="AW720" s="13" t="s">
        <v>30</v>
      </c>
      <c r="AX720" s="13" t="s">
        <v>73</v>
      </c>
      <c r="AY720" s="257" t="s">
        <v>205</v>
      </c>
    </row>
    <row r="721" s="14" customFormat="1">
      <c r="A721" s="14"/>
      <c r="B721" s="258"/>
      <c r="C721" s="259"/>
      <c r="D721" s="243" t="s">
        <v>216</v>
      </c>
      <c r="E721" s="260" t="s">
        <v>1</v>
      </c>
      <c r="F721" s="261" t="s">
        <v>7567</v>
      </c>
      <c r="G721" s="259"/>
      <c r="H721" s="262">
        <v>140.50200000000001</v>
      </c>
      <c r="I721" s="263"/>
      <c r="J721" s="259"/>
      <c r="K721" s="259"/>
      <c r="L721" s="264"/>
      <c r="M721" s="265"/>
      <c r="N721" s="266"/>
      <c r="O721" s="266"/>
      <c r="P721" s="266"/>
      <c r="Q721" s="266"/>
      <c r="R721" s="266"/>
      <c r="S721" s="266"/>
      <c r="T721" s="267"/>
      <c r="U721" s="14"/>
      <c r="V721" s="14"/>
      <c r="W721" s="14"/>
      <c r="X721" s="14"/>
      <c r="Y721" s="14"/>
      <c r="Z721" s="14"/>
      <c r="AA721" s="14"/>
      <c r="AB721" s="14"/>
      <c r="AC721" s="14"/>
      <c r="AD721" s="14"/>
      <c r="AE721" s="14"/>
      <c r="AT721" s="268" t="s">
        <v>216</v>
      </c>
      <c r="AU721" s="268" t="s">
        <v>81</v>
      </c>
      <c r="AV721" s="14" t="s">
        <v>81</v>
      </c>
      <c r="AW721" s="14" t="s">
        <v>30</v>
      </c>
      <c r="AX721" s="14" t="s">
        <v>73</v>
      </c>
      <c r="AY721" s="268" t="s">
        <v>205</v>
      </c>
    </row>
    <row r="722" s="13" customFormat="1">
      <c r="A722" s="13"/>
      <c r="B722" s="248"/>
      <c r="C722" s="249"/>
      <c r="D722" s="243" t="s">
        <v>216</v>
      </c>
      <c r="E722" s="250" t="s">
        <v>1</v>
      </c>
      <c r="F722" s="251" t="s">
        <v>2186</v>
      </c>
      <c r="G722" s="249"/>
      <c r="H722" s="250" t="s">
        <v>1</v>
      </c>
      <c r="I722" s="252"/>
      <c r="J722" s="249"/>
      <c r="K722" s="249"/>
      <c r="L722" s="253"/>
      <c r="M722" s="254"/>
      <c r="N722" s="255"/>
      <c r="O722" s="255"/>
      <c r="P722" s="255"/>
      <c r="Q722" s="255"/>
      <c r="R722" s="255"/>
      <c r="S722" s="255"/>
      <c r="T722" s="256"/>
      <c r="U722" s="13"/>
      <c r="V722" s="13"/>
      <c r="W722" s="13"/>
      <c r="X722" s="13"/>
      <c r="Y722" s="13"/>
      <c r="Z722" s="13"/>
      <c r="AA722" s="13"/>
      <c r="AB722" s="13"/>
      <c r="AC722" s="13"/>
      <c r="AD722" s="13"/>
      <c r="AE722" s="13"/>
      <c r="AT722" s="257" t="s">
        <v>216</v>
      </c>
      <c r="AU722" s="257" t="s">
        <v>81</v>
      </c>
      <c r="AV722" s="13" t="s">
        <v>79</v>
      </c>
      <c r="AW722" s="13" t="s">
        <v>30</v>
      </c>
      <c r="AX722" s="13" t="s">
        <v>73</v>
      </c>
      <c r="AY722" s="257" t="s">
        <v>205</v>
      </c>
    </row>
    <row r="723" s="14" customFormat="1">
      <c r="A723" s="14"/>
      <c r="B723" s="258"/>
      <c r="C723" s="259"/>
      <c r="D723" s="243" t="s">
        <v>216</v>
      </c>
      <c r="E723" s="260" t="s">
        <v>1</v>
      </c>
      <c r="F723" s="261" t="s">
        <v>7568</v>
      </c>
      <c r="G723" s="259"/>
      <c r="H723" s="262">
        <v>66.084000000000003</v>
      </c>
      <c r="I723" s="263"/>
      <c r="J723" s="259"/>
      <c r="K723" s="259"/>
      <c r="L723" s="264"/>
      <c r="M723" s="265"/>
      <c r="N723" s="266"/>
      <c r="O723" s="266"/>
      <c r="P723" s="266"/>
      <c r="Q723" s="266"/>
      <c r="R723" s="266"/>
      <c r="S723" s="266"/>
      <c r="T723" s="267"/>
      <c r="U723" s="14"/>
      <c r="V723" s="14"/>
      <c r="W723" s="14"/>
      <c r="X723" s="14"/>
      <c r="Y723" s="14"/>
      <c r="Z723" s="14"/>
      <c r="AA723" s="14"/>
      <c r="AB723" s="14"/>
      <c r="AC723" s="14"/>
      <c r="AD723" s="14"/>
      <c r="AE723" s="14"/>
      <c r="AT723" s="268" t="s">
        <v>216</v>
      </c>
      <c r="AU723" s="268" t="s">
        <v>81</v>
      </c>
      <c r="AV723" s="14" t="s">
        <v>81</v>
      </c>
      <c r="AW723" s="14" t="s">
        <v>30</v>
      </c>
      <c r="AX723" s="14" t="s">
        <v>73</v>
      </c>
      <c r="AY723" s="268" t="s">
        <v>205</v>
      </c>
    </row>
    <row r="724" s="13" customFormat="1">
      <c r="A724" s="13"/>
      <c r="B724" s="248"/>
      <c r="C724" s="249"/>
      <c r="D724" s="243" t="s">
        <v>216</v>
      </c>
      <c r="E724" s="250" t="s">
        <v>1</v>
      </c>
      <c r="F724" s="251" t="s">
        <v>2188</v>
      </c>
      <c r="G724" s="249"/>
      <c r="H724" s="250" t="s">
        <v>1</v>
      </c>
      <c r="I724" s="252"/>
      <c r="J724" s="249"/>
      <c r="K724" s="249"/>
      <c r="L724" s="253"/>
      <c r="M724" s="254"/>
      <c r="N724" s="255"/>
      <c r="O724" s="255"/>
      <c r="P724" s="255"/>
      <c r="Q724" s="255"/>
      <c r="R724" s="255"/>
      <c r="S724" s="255"/>
      <c r="T724" s="256"/>
      <c r="U724" s="13"/>
      <c r="V724" s="13"/>
      <c r="W724" s="13"/>
      <c r="X724" s="13"/>
      <c r="Y724" s="13"/>
      <c r="Z724" s="13"/>
      <c r="AA724" s="13"/>
      <c r="AB724" s="13"/>
      <c r="AC724" s="13"/>
      <c r="AD724" s="13"/>
      <c r="AE724" s="13"/>
      <c r="AT724" s="257" t="s">
        <v>216</v>
      </c>
      <c r="AU724" s="257" t="s">
        <v>81</v>
      </c>
      <c r="AV724" s="13" t="s">
        <v>79</v>
      </c>
      <c r="AW724" s="13" t="s">
        <v>30</v>
      </c>
      <c r="AX724" s="13" t="s">
        <v>73</v>
      </c>
      <c r="AY724" s="257" t="s">
        <v>205</v>
      </c>
    </row>
    <row r="725" s="14" customFormat="1">
      <c r="A725" s="14"/>
      <c r="B725" s="258"/>
      <c r="C725" s="259"/>
      <c r="D725" s="243" t="s">
        <v>216</v>
      </c>
      <c r="E725" s="260" t="s">
        <v>1</v>
      </c>
      <c r="F725" s="261" t="s">
        <v>7569</v>
      </c>
      <c r="G725" s="259"/>
      <c r="H725" s="262">
        <v>37.920000000000002</v>
      </c>
      <c r="I725" s="263"/>
      <c r="J725" s="259"/>
      <c r="K725" s="259"/>
      <c r="L725" s="264"/>
      <c r="M725" s="265"/>
      <c r="N725" s="266"/>
      <c r="O725" s="266"/>
      <c r="P725" s="266"/>
      <c r="Q725" s="266"/>
      <c r="R725" s="266"/>
      <c r="S725" s="266"/>
      <c r="T725" s="267"/>
      <c r="U725" s="14"/>
      <c r="V725" s="14"/>
      <c r="W725" s="14"/>
      <c r="X725" s="14"/>
      <c r="Y725" s="14"/>
      <c r="Z725" s="14"/>
      <c r="AA725" s="14"/>
      <c r="AB725" s="14"/>
      <c r="AC725" s="14"/>
      <c r="AD725" s="14"/>
      <c r="AE725" s="14"/>
      <c r="AT725" s="268" t="s">
        <v>216</v>
      </c>
      <c r="AU725" s="268" t="s">
        <v>81</v>
      </c>
      <c r="AV725" s="14" t="s">
        <v>81</v>
      </c>
      <c r="AW725" s="14" t="s">
        <v>30</v>
      </c>
      <c r="AX725" s="14" t="s">
        <v>73</v>
      </c>
      <c r="AY725" s="268" t="s">
        <v>205</v>
      </c>
    </row>
    <row r="726" s="13" customFormat="1">
      <c r="A726" s="13"/>
      <c r="B726" s="248"/>
      <c r="C726" s="249"/>
      <c r="D726" s="243" t="s">
        <v>216</v>
      </c>
      <c r="E726" s="250" t="s">
        <v>1</v>
      </c>
      <c r="F726" s="251" t="s">
        <v>1609</v>
      </c>
      <c r="G726" s="249"/>
      <c r="H726" s="250" t="s">
        <v>1</v>
      </c>
      <c r="I726" s="252"/>
      <c r="J726" s="249"/>
      <c r="K726" s="249"/>
      <c r="L726" s="253"/>
      <c r="M726" s="254"/>
      <c r="N726" s="255"/>
      <c r="O726" s="255"/>
      <c r="P726" s="255"/>
      <c r="Q726" s="255"/>
      <c r="R726" s="255"/>
      <c r="S726" s="255"/>
      <c r="T726" s="256"/>
      <c r="U726" s="13"/>
      <c r="V726" s="13"/>
      <c r="W726" s="13"/>
      <c r="X726" s="13"/>
      <c r="Y726" s="13"/>
      <c r="Z726" s="13"/>
      <c r="AA726" s="13"/>
      <c r="AB726" s="13"/>
      <c r="AC726" s="13"/>
      <c r="AD726" s="13"/>
      <c r="AE726" s="13"/>
      <c r="AT726" s="257" t="s">
        <v>216</v>
      </c>
      <c r="AU726" s="257" t="s">
        <v>81</v>
      </c>
      <c r="AV726" s="13" t="s">
        <v>79</v>
      </c>
      <c r="AW726" s="13" t="s">
        <v>30</v>
      </c>
      <c r="AX726" s="13" t="s">
        <v>73</v>
      </c>
      <c r="AY726" s="257" t="s">
        <v>205</v>
      </c>
    </row>
    <row r="727" s="14" customFormat="1">
      <c r="A727" s="14"/>
      <c r="B727" s="258"/>
      <c r="C727" s="259"/>
      <c r="D727" s="243" t="s">
        <v>216</v>
      </c>
      <c r="E727" s="260" t="s">
        <v>1</v>
      </c>
      <c r="F727" s="261" t="s">
        <v>7570</v>
      </c>
      <c r="G727" s="259"/>
      <c r="H727" s="262">
        <v>32.746000000000002</v>
      </c>
      <c r="I727" s="263"/>
      <c r="J727" s="259"/>
      <c r="K727" s="259"/>
      <c r="L727" s="264"/>
      <c r="M727" s="265"/>
      <c r="N727" s="266"/>
      <c r="O727" s="266"/>
      <c r="P727" s="266"/>
      <c r="Q727" s="266"/>
      <c r="R727" s="266"/>
      <c r="S727" s="266"/>
      <c r="T727" s="267"/>
      <c r="U727" s="14"/>
      <c r="V727" s="14"/>
      <c r="W727" s="14"/>
      <c r="X727" s="14"/>
      <c r="Y727" s="14"/>
      <c r="Z727" s="14"/>
      <c r="AA727" s="14"/>
      <c r="AB727" s="14"/>
      <c r="AC727" s="14"/>
      <c r="AD727" s="14"/>
      <c r="AE727" s="14"/>
      <c r="AT727" s="268" t="s">
        <v>216</v>
      </c>
      <c r="AU727" s="268" t="s">
        <v>81</v>
      </c>
      <c r="AV727" s="14" t="s">
        <v>81</v>
      </c>
      <c r="AW727" s="14" t="s">
        <v>30</v>
      </c>
      <c r="AX727" s="14" t="s">
        <v>73</v>
      </c>
      <c r="AY727" s="268" t="s">
        <v>205</v>
      </c>
    </row>
    <row r="728" s="13" customFormat="1">
      <c r="A728" s="13"/>
      <c r="B728" s="248"/>
      <c r="C728" s="249"/>
      <c r="D728" s="243" t="s">
        <v>216</v>
      </c>
      <c r="E728" s="250" t="s">
        <v>1</v>
      </c>
      <c r="F728" s="251" t="s">
        <v>1773</v>
      </c>
      <c r="G728" s="249"/>
      <c r="H728" s="250" t="s">
        <v>1</v>
      </c>
      <c r="I728" s="252"/>
      <c r="J728" s="249"/>
      <c r="K728" s="249"/>
      <c r="L728" s="253"/>
      <c r="M728" s="254"/>
      <c r="N728" s="255"/>
      <c r="O728" s="255"/>
      <c r="P728" s="255"/>
      <c r="Q728" s="255"/>
      <c r="R728" s="255"/>
      <c r="S728" s="255"/>
      <c r="T728" s="256"/>
      <c r="U728" s="13"/>
      <c r="V728" s="13"/>
      <c r="W728" s="13"/>
      <c r="X728" s="13"/>
      <c r="Y728" s="13"/>
      <c r="Z728" s="13"/>
      <c r="AA728" s="13"/>
      <c r="AB728" s="13"/>
      <c r="AC728" s="13"/>
      <c r="AD728" s="13"/>
      <c r="AE728" s="13"/>
      <c r="AT728" s="257" t="s">
        <v>216</v>
      </c>
      <c r="AU728" s="257" t="s">
        <v>81</v>
      </c>
      <c r="AV728" s="13" t="s">
        <v>79</v>
      </c>
      <c r="AW728" s="13" t="s">
        <v>30</v>
      </c>
      <c r="AX728" s="13" t="s">
        <v>73</v>
      </c>
      <c r="AY728" s="257" t="s">
        <v>205</v>
      </c>
    </row>
    <row r="729" s="14" customFormat="1">
      <c r="A729" s="14"/>
      <c r="B729" s="258"/>
      <c r="C729" s="259"/>
      <c r="D729" s="243" t="s">
        <v>216</v>
      </c>
      <c r="E729" s="260" t="s">
        <v>1</v>
      </c>
      <c r="F729" s="261" t="s">
        <v>7571</v>
      </c>
      <c r="G729" s="259"/>
      <c r="H729" s="262">
        <v>49.810000000000002</v>
      </c>
      <c r="I729" s="263"/>
      <c r="J729" s="259"/>
      <c r="K729" s="259"/>
      <c r="L729" s="264"/>
      <c r="M729" s="265"/>
      <c r="N729" s="266"/>
      <c r="O729" s="266"/>
      <c r="P729" s="266"/>
      <c r="Q729" s="266"/>
      <c r="R729" s="266"/>
      <c r="S729" s="266"/>
      <c r="T729" s="267"/>
      <c r="U729" s="14"/>
      <c r="V729" s="14"/>
      <c r="W729" s="14"/>
      <c r="X729" s="14"/>
      <c r="Y729" s="14"/>
      <c r="Z729" s="14"/>
      <c r="AA729" s="14"/>
      <c r="AB729" s="14"/>
      <c r="AC729" s="14"/>
      <c r="AD729" s="14"/>
      <c r="AE729" s="14"/>
      <c r="AT729" s="268" t="s">
        <v>216</v>
      </c>
      <c r="AU729" s="268" t="s">
        <v>81</v>
      </c>
      <c r="AV729" s="14" t="s">
        <v>81</v>
      </c>
      <c r="AW729" s="14" t="s">
        <v>30</v>
      </c>
      <c r="AX729" s="14" t="s">
        <v>73</v>
      </c>
      <c r="AY729" s="268" t="s">
        <v>205</v>
      </c>
    </row>
    <row r="730" s="13" customFormat="1">
      <c r="A730" s="13"/>
      <c r="B730" s="248"/>
      <c r="C730" s="249"/>
      <c r="D730" s="243" t="s">
        <v>216</v>
      </c>
      <c r="E730" s="250" t="s">
        <v>1</v>
      </c>
      <c r="F730" s="251" t="s">
        <v>1769</v>
      </c>
      <c r="G730" s="249"/>
      <c r="H730" s="250" t="s">
        <v>1</v>
      </c>
      <c r="I730" s="252"/>
      <c r="J730" s="249"/>
      <c r="K730" s="249"/>
      <c r="L730" s="253"/>
      <c r="M730" s="254"/>
      <c r="N730" s="255"/>
      <c r="O730" s="255"/>
      <c r="P730" s="255"/>
      <c r="Q730" s="255"/>
      <c r="R730" s="255"/>
      <c r="S730" s="255"/>
      <c r="T730" s="256"/>
      <c r="U730" s="13"/>
      <c r="V730" s="13"/>
      <c r="W730" s="13"/>
      <c r="X730" s="13"/>
      <c r="Y730" s="13"/>
      <c r="Z730" s="13"/>
      <c r="AA730" s="13"/>
      <c r="AB730" s="13"/>
      <c r="AC730" s="13"/>
      <c r="AD730" s="13"/>
      <c r="AE730" s="13"/>
      <c r="AT730" s="257" t="s">
        <v>216</v>
      </c>
      <c r="AU730" s="257" t="s">
        <v>81</v>
      </c>
      <c r="AV730" s="13" t="s">
        <v>79</v>
      </c>
      <c r="AW730" s="13" t="s">
        <v>30</v>
      </c>
      <c r="AX730" s="13" t="s">
        <v>73</v>
      </c>
      <c r="AY730" s="257" t="s">
        <v>205</v>
      </c>
    </row>
    <row r="731" s="14" customFormat="1">
      <c r="A731" s="14"/>
      <c r="B731" s="258"/>
      <c r="C731" s="259"/>
      <c r="D731" s="243" t="s">
        <v>216</v>
      </c>
      <c r="E731" s="260" t="s">
        <v>1</v>
      </c>
      <c r="F731" s="261" t="s">
        <v>7572</v>
      </c>
      <c r="G731" s="259"/>
      <c r="H731" s="262">
        <v>47.320999999999998</v>
      </c>
      <c r="I731" s="263"/>
      <c r="J731" s="259"/>
      <c r="K731" s="259"/>
      <c r="L731" s="264"/>
      <c r="M731" s="265"/>
      <c r="N731" s="266"/>
      <c r="O731" s="266"/>
      <c r="P731" s="266"/>
      <c r="Q731" s="266"/>
      <c r="R731" s="266"/>
      <c r="S731" s="266"/>
      <c r="T731" s="267"/>
      <c r="U731" s="14"/>
      <c r="V731" s="14"/>
      <c r="W731" s="14"/>
      <c r="X731" s="14"/>
      <c r="Y731" s="14"/>
      <c r="Z731" s="14"/>
      <c r="AA731" s="14"/>
      <c r="AB731" s="14"/>
      <c r="AC731" s="14"/>
      <c r="AD731" s="14"/>
      <c r="AE731" s="14"/>
      <c r="AT731" s="268" t="s">
        <v>216</v>
      </c>
      <c r="AU731" s="268" t="s">
        <v>81</v>
      </c>
      <c r="AV731" s="14" t="s">
        <v>81</v>
      </c>
      <c r="AW731" s="14" t="s">
        <v>30</v>
      </c>
      <c r="AX731" s="14" t="s">
        <v>73</v>
      </c>
      <c r="AY731" s="268" t="s">
        <v>205</v>
      </c>
    </row>
    <row r="732" s="13" customFormat="1">
      <c r="A732" s="13"/>
      <c r="B732" s="248"/>
      <c r="C732" s="249"/>
      <c r="D732" s="243" t="s">
        <v>216</v>
      </c>
      <c r="E732" s="250" t="s">
        <v>1</v>
      </c>
      <c r="F732" s="251" t="s">
        <v>2004</v>
      </c>
      <c r="G732" s="249"/>
      <c r="H732" s="250" t="s">
        <v>1</v>
      </c>
      <c r="I732" s="252"/>
      <c r="J732" s="249"/>
      <c r="K732" s="249"/>
      <c r="L732" s="253"/>
      <c r="M732" s="254"/>
      <c r="N732" s="255"/>
      <c r="O732" s="255"/>
      <c r="P732" s="255"/>
      <c r="Q732" s="255"/>
      <c r="R732" s="255"/>
      <c r="S732" s="255"/>
      <c r="T732" s="256"/>
      <c r="U732" s="13"/>
      <c r="V732" s="13"/>
      <c r="W732" s="13"/>
      <c r="X732" s="13"/>
      <c r="Y732" s="13"/>
      <c r="Z732" s="13"/>
      <c r="AA732" s="13"/>
      <c r="AB732" s="13"/>
      <c r="AC732" s="13"/>
      <c r="AD732" s="13"/>
      <c r="AE732" s="13"/>
      <c r="AT732" s="257" t="s">
        <v>216</v>
      </c>
      <c r="AU732" s="257" t="s">
        <v>81</v>
      </c>
      <c r="AV732" s="13" t="s">
        <v>79</v>
      </c>
      <c r="AW732" s="13" t="s">
        <v>30</v>
      </c>
      <c r="AX732" s="13" t="s">
        <v>73</v>
      </c>
      <c r="AY732" s="257" t="s">
        <v>205</v>
      </c>
    </row>
    <row r="733" s="14" customFormat="1">
      <c r="A733" s="14"/>
      <c r="B733" s="258"/>
      <c r="C733" s="259"/>
      <c r="D733" s="243" t="s">
        <v>216</v>
      </c>
      <c r="E733" s="260" t="s">
        <v>1</v>
      </c>
      <c r="F733" s="261" t="s">
        <v>7573</v>
      </c>
      <c r="G733" s="259"/>
      <c r="H733" s="262">
        <v>158.316</v>
      </c>
      <c r="I733" s="263"/>
      <c r="J733" s="259"/>
      <c r="K733" s="259"/>
      <c r="L733" s="264"/>
      <c r="M733" s="265"/>
      <c r="N733" s="266"/>
      <c r="O733" s="266"/>
      <c r="P733" s="266"/>
      <c r="Q733" s="266"/>
      <c r="R733" s="266"/>
      <c r="S733" s="266"/>
      <c r="T733" s="267"/>
      <c r="U733" s="14"/>
      <c r="V733" s="14"/>
      <c r="W733" s="14"/>
      <c r="X733" s="14"/>
      <c r="Y733" s="14"/>
      <c r="Z733" s="14"/>
      <c r="AA733" s="14"/>
      <c r="AB733" s="14"/>
      <c r="AC733" s="14"/>
      <c r="AD733" s="14"/>
      <c r="AE733" s="14"/>
      <c r="AT733" s="268" t="s">
        <v>216</v>
      </c>
      <c r="AU733" s="268" t="s">
        <v>81</v>
      </c>
      <c r="AV733" s="14" t="s">
        <v>81</v>
      </c>
      <c r="AW733" s="14" t="s">
        <v>30</v>
      </c>
      <c r="AX733" s="14" t="s">
        <v>73</v>
      </c>
      <c r="AY733" s="268" t="s">
        <v>205</v>
      </c>
    </row>
    <row r="734" s="13" customFormat="1">
      <c r="A734" s="13"/>
      <c r="B734" s="248"/>
      <c r="C734" s="249"/>
      <c r="D734" s="243" t="s">
        <v>216</v>
      </c>
      <c r="E734" s="250" t="s">
        <v>1</v>
      </c>
      <c r="F734" s="251" t="s">
        <v>1771</v>
      </c>
      <c r="G734" s="249"/>
      <c r="H734" s="250" t="s">
        <v>1</v>
      </c>
      <c r="I734" s="252"/>
      <c r="J734" s="249"/>
      <c r="K734" s="249"/>
      <c r="L734" s="253"/>
      <c r="M734" s="254"/>
      <c r="N734" s="255"/>
      <c r="O734" s="255"/>
      <c r="P734" s="255"/>
      <c r="Q734" s="255"/>
      <c r="R734" s="255"/>
      <c r="S734" s="255"/>
      <c r="T734" s="256"/>
      <c r="U734" s="13"/>
      <c r="V734" s="13"/>
      <c r="W734" s="13"/>
      <c r="X734" s="13"/>
      <c r="Y734" s="13"/>
      <c r="Z734" s="13"/>
      <c r="AA734" s="13"/>
      <c r="AB734" s="13"/>
      <c r="AC734" s="13"/>
      <c r="AD734" s="13"/>
      <c r="AE734" s="13"/>
      <c r="AT734" s="257" t="s">
        <v>216</v>
      </c>
      <c r="AU734" s="257" t="s">
        <v>81</v>
      </c>
      <c r="AV734" s="13" t="s">
        <v>79</v>
      </c>
      <c r="AW734" s="13" t="s">
        <v>30</v>
      </c>
      <c r="AX734" s="13" t="s">
        <v>73</v>
      </c>
      <c r="AY734" s="257" t="s">
        <v>205</v>
      </c>
    </row>
    <row r="735" s="14" customFormat="1">
      <c r="A735" s="14"/>
      <c r="B735" s="258"/>
      <c r="C735" s="259"/>
      <c r="D735" s="243" t="s">
        <v>216</v>
      </c>
      <c r="E735" s="260" t="s">
        <v>1</v>
      </c>
      <c r="F735" s="261" t="s">
        <v>7574</v>
      </c>
      <c r="G735" s="259"/>
      <c r="H735" s="262">
        <v>46.570999999999998</v>
      </c>
      <c r="I735" s="263"/>
      <c r="J735" s="259"/>
      <c r="K735" s="259"/>
      <c r="L735" s="264"/>
      <c r="M735" s="265"/>
      <c r="N735" s="266"/>
      <c r="O735" s="266"/>
      <c r="P735" s="266"/>
      <c r="Q735" s="266"/>
      <c r="R735" s="266"/>
      <c r="S735" s="266"/>
      <c r="T735" s="267"/>
      <c r="U735" s="14"/>
      <c r="V735" s="14"/>
      <c r="W735" s="14"/>
      <c r="X735" s="14"/>
      <c r="Y735" s="14"/>
      <c r="Z735" s="14"/>
      <c r="AA735" s="14"/>
      <c r="AB735" s="14"/>
      <c r="AC735" s="14"/>
      <c r="AD735" s="14"/>
      <c r="AE735" s="14"/>
      <c r="AT735" s="268" t="s">
        <v>216</v>
      </c>
      <c r="AU735" s="268" t="s">
        <v>81</v>
      </c>
      <c r="AV735" s="14" t="s">
        <v>81</v>
      </c>
      <c r="AW735" s="14" t="s">
        <v>30</v>
      </c>
      <c r="AX735" s="14" t="s">
        <v>73</v>
      </c>
      <c r="AY735" s="268" t="s">
        <v>205</v>
      </c>
    </row>
    <row r="736" s="13" customFormat="1">
      <c r="A736" s="13"/>
      <c r="B736" s="248"/>
      <c r="C736" s="249"/>
      <c r="D736" s="243" t="s">
        <v>216</v>
      </c>
      <c r="E736" s="250" t="s">
        <v>1</v>
      </c>
      <c r="F736" s="251" t="s">
        <v>1948</v>
      </c>
      <c r="G736" s="249"/>
      <c r="H736" s="250" t="s">
        <v>1</v>
      </c>
      <c r="I736" s="252"/>
      <c r="J736" s="249"/>
      <c r="K736" s="249"/>
      <c r="L736" s="253"/>
      <c r="M736" s="254"/>
      <c r="N736" s="255"/>
      <c r="O736" s="255"/>
      <c r="P736" s="255"/>
      <c r="Q736" s="255"/>
      <c r="R736" s="255"/>
      <c r="S736" s="255"/>
      <c r="T736" s="256"/>
      <c r="U736" s="13"/>
      <c r="V736" s="13"/>
      <c r="W736" s="13"/>
      <c r="X736" s="13"/>
      <c r="Y736" s="13"/>
      <c r="Z736" s="13"/>
      <c r="AA736" s="13"/>
      <c r="AB736" s="13"/>
      <c r="AC736" s="13"/>
      <c r="AD736" s="13"/>
      <c r="AE736" s="13"/>
      <c r="AT736" s="257" t="s">
        <v>216</v>
      </c>
      <c r="AU736" s="257" t="s">
        <v>81</v>
      </c>
      <c r="AV736" s="13" t="s">
        <v>79</v>
      </c>
      <c r="AW736" s="13" t="s">
        <v>30</v>
      </c>
      <c r="AX736" s="13" t="s">
        <v>73</v>
      </c>
      <c r="AY736" s="257" t="s">
        <v>205</v>
      </c>
    </row>
    <row r="737" s="14" customFormat="1">
      <c r="A737" s="14"/>
      <c r="B737" s="258"/>
      <c r="C737" s="259"/>
      <c r="D737" s="243" t="s">
        <v>216</v>
      </c>
      <c r="E737" s="260" t="s">
        <v>1</v>
      </c>
      <c r="F737" s="261" t="s">
        <v>7575</v>
      </c>
      <c r="G737" s="259"/>
      <c r="H737" s="262">
        <v>45.030000000000001</v>
      </c>
      <c r="I737" s="263"/>
      <c r="J737" s="259"/>
      <c r="K737" s="259"/>
      <c r="L737" s="264"/>
      <c r="M737" s="265"/>
      <c r="N737" s="266"/>
      <c r="O737" s="266"/>
      <c r="P737" s="266"/>
      <c r="Q737" s="266"/>
      <c r="R737" s="266"/>
      <c r="S737" s="266"/>
      <c r="T737" s="267"/>
      <c r="U737" s="14"/>
      <c r="V737" s="14"/>
      <c r="W737" s="14"/>
      <c r="X737" s="14"/>
      <c r="Y737" s="14"/>
      <c r="Z737" s="14"/>
      <c r="AA737" s="14"/>
      <c r="AB737" s="14"/>
      <c r="AC737" s="14"/>
      <c r="AD737" s="14"/>
      <c r="AE737" s="14"/>
      <c r="AT737" s="268" t="s">
        <v>216</v>
      </c>
      <c r="AU737" s="268" t="s">
        <v>81</v>
      </c>
      <c r="AV737" s="14" t="s">
        <v>81</v>
      </c>
      <c r="AW737" s="14" t="s">
        <v>30</v>
      </c>
      <c r="AX737" s="14" t="s">
        <v>73</v>
      </c>
      <c r="AY737" s="268" t="s">
        <v>205</v>
      </c>
    </row>
    <row r="738" s="13" customFormat="1">
      <c r="A738" s="13"/>
      <c r="B738" s="248"/>
      <c r="C738" s="249"/>
      <c r="D738" s="243" t="s">
        <v>216</v>
      </c>
      <c r="E738" s="250" t="s">
        <v>1</v>
      </c>
      <c r="F738" s="251" t="s">
        <v>1946</v>
      </c>
      <c r="G738" s="249"/>
      <c r="H738" s="250" t="s">
        <v>1</v>
      </c>
      <c r="I738" s="252"/>
      <c r="J738" s="249"/>
      <c r="K738" s="249"/>
      <c r="L738" s="253"/>
      <c r="M738" s="254"/>
      <c r="N738" s="255"/>
      <c r="O738" s="255"/>
      <c r="P738" s="255"/>
      <c r="Q738" s="255"/>
      <c r="R738" s="255"/>
      <c r="S738" s="255"/>
      <c r="T738" s="256"/>
      <c r="U738" s="13"/>
      <c r="V738" s="13"/>
      <c r="W738" s="13"/>
      <c r="X738" s="13"/>
      <c r="Y738" s="13"/>
      <c r="Z738" s="13"/>
      <c r="AA738" s="13"/>
      <c r="AB738" s="13"/>
      <c r="AC738" s="13"/>
      <c r="AD738" s="13"/>
      <c r="AE738" s="13"/>
      <c r="AT738" s="257" t="s">
        <v>216</v>
      </c>
      <c r="AU738" s="257" t="s">
        <v>81</v>
      </c>
      <c r="AV738" s="13" t="s">
        <v>79</v>
      </c>
      <c r="AW738" s="13" t="s">
        <v>30</v>
      </c>
      <c r="AX738" s="13" t="s">
        <v>73</v>
      </c>
      <c r="AY738" s="257" t="s">
        <v>205</v>
      </c>
    </row>
    <row r="739" s="14" customFormat="1">
      <c r="A739" s="14"/>
      <c r="B739" s="258"/>
      <c r="C739" s="259"/>
      <c r="D739" s="243" t="s">
        <v>216</v>
      </c>
      <c r="E739" s="260" t="s">
        <v>1</v>
      </c>
      <c r="F739" s="261" t="s">
        <v>7576</v>
      </c>
      <c r="G739" s="259"/>
      <c r="H739" s="262">
        <v>37.249000000000002</v>
      </c>
      <c r="I739" s="263"/>
      <c r="J739" s="259"/>
      <c r="K739" s="259"/>
      <c r="L739" s="264"/>
      <c r="M739" s="265"/>
      <c r="N739" s="266"/>
      <c r="O739" s="266"/>
      <c r="P739" s="266"/>
      <c r="Q739" s="266"/>
      <c r="R739" s="266"/>
      <c r="S739" s="266"/>
      <c r="T739" s="267"/>
      <c r="U739" s="14"/>
      <c r="V739" s="14"/>
      <c r="W739" s="14"/>
      <c r="X739" s="14"/>
      <c r="Y739" s="14"/>
      <c r="Z739" s="14"/>
      <c r="AA739" s="14"/>
      <c r="AB739" s="14"/>
      <c r="AC739" s="14"/>
      <c r="AD739" s="14"/>
      <c r="AE739" s="14"/>
      <c r="AT739" s="268" t="s">
        <v>216</v>
      </c>
      <c r="AU739" s="268" t="s">
        <v>81</v>
      </c>
      <c r="AV739" s="14" t="s">
        <v>81</v>
      </c>
      <c r="AW739" s="14" t="s">
        <v>30</v>
      </c>
      <c r="AX739" s="14" t="s">
        <v>73</v>
      </c>
      <c r="AY739" s="268" t="s">
        <v>205</v>
      </c>
    </row>
    <row r="740" s="13" customFormat="1">
      <c r="A740" s="13"/>
      <c r="B740" s="248"/>
      <c r="C740" s="249"/>
      <c r="D740" s="243" t="s">
        <v>216</v>
      </c>
      <c r="E740" s="250" t="s">
        <v>1</v>
      </c>
      <c r="F740" s="251" t="s">
        <v>2196</v>
      </c>
      <c r="G740" s="249"/>
      <c r="H740" s="250" t="s">
        <v>1</v>
      </c>
      <c r="I740" s="252"/>
      <c r="J740" s="249"/>
      <c r="K740" s="249"/>
      <c r="L740" s="253"/>
      <c r="M740" s="254"/>
      <c r="N740" s="255"/>
      <c r="O740" s="255"/>
      <c r="P740" s="255"/>
      <c r="Q740" s="255"/>
      <c r="R740" s="255"/>
      <c r="S740" s="255"/>
      <c r="T740" s="256"/>
      <c r="U740" s="13"/>
      <c r="V740" s="13"/>
      <c r="W740" s="13"/>
      <c r="X740" s="13"/>
      <c r="Y740" s="13"/>
      <c r="Z740" s="13"/>
      <c r="AA740" s="13"/>
      <c r="AB740" s="13"/>
      <c r="AC740" s="13"/>
      <c r="AD740" s="13"/>
      <c r="AE740" s="13"/>
      <c r="AT740" s="257" t="s">
        <v>216</v>
      </c>
      <c r="AU740" s="257" t="s">
        <v>81</v>
      </c>
      <c r="AV740" s="13" t="s">
        <v>79</v>
      </c>
      <c r="AW740" s="13" t="s">
        <v>30</v>
      </c>
      <c r="AX740" s="13" t="s">
        <v>73</v>
      </c>
      <c r="AY740" s="257" t="s">
        <v>205</v>
      </c>
    </row>
    <row r="741" s="14" customFormat="1">
      <c r="A741" s="14"/>
      <c r="B741" s="258"/>
      <c r="C741" s="259"/>
      <c r="D741" s="243" t="s">
        <v>216</v>
      </c>
      <c r="E741" s="260" t="s">
        <v>1</v>
      </c>
      <c r="F741" s="261" t="s">
        <v>7577</v>
      </c>
      <c r="G741" s="259"/>
      <c r="H741" s="262">
        <v>50.402000000000001</v>
      </c>
      <c r="I741" s="263"/>
      <c r="J741" s="259"/>
      <c r="K741" s="259"/>
      <c r="L741" s="264"/>
      <c r="M741" s="265"/>
      <c r="N741" s="266"/>
      <c r="O741" s="266"/>
      <c r="P741" s="266"/>
      <c r="Q741" s="266"/>
      <c r="R741" s="266"/>
      <c r="S741" s="266"/>
      <c r="T741" s="267"/>
      <c r="U741" s="14"/>
      <c r="V741" s="14"/>
      <c r="W741" s="14"/>
      <c r="X741" s="14"/>
      <c r="Y741" s="14"/>
      <c r="Z741" s="14"/>
      <c r="AA741" s="14"/>
      <c r="AB741" s="14"/>
      <c r="AC741" s="14"/>
      <c r="AD741" s="14"/>
      <c r="AE741" s="14"/>
      <c r="AT741" s="268" t="s">
        <v>216</v>
      </c>
      <c r="AU741" s="268" t="s">
        <v>81</v>
      </c>
      <c r="AV741" s="14" t="s">
        <v>81</v>
      </c>
      <c r="AW741" s="14" t="s">
        <v>30</v>
      </c>
      <c r="AX741" s="14" t="s">
        <v>73</v>
      </c>
      <c r="AY741" s="268" t="s">
        <v>205</v>
      </c>
    </row>
    <row r="742" s="13" customFormat="1">
      <c r="A742" s="13"/>
      <c r="B742" s="248"/>
      <c r="C742" s="249"/>
      <c r="D742" s="243" t="s">
        <v>216</v>
      </c>
      <c r="E742" s="250" t="s">
        <v>1</v>
      </c>
      <c r="F742" s="251" t="s">
        <v>2198</v>
      </c>
      <c r="G742" s="249"/>
      <c r="H742" s="250" t="s">
        <v>1</v>
      </c>
      <c r="I742" s="252"/>
      <c r="J742" s="249"/>
      <c r="K742" s="249"/>
      <c r="L742" s="253"/>
      <c r="M742" s="254"/>
      <c r="N742" s="255"/>
      <c r="O742" s="255"/>
      <c r="P742" s="255"/>
      <c r="Q742" s="255"/>
      <c r="R742" s="255"/>
      <c r="S742" s="255"/>
      <c r="T742" s="256"/>
      <c r="U742" s="13"/>
      <c r="V742" s="13"/>
      <c r="W742" s="13"/>
      <c r="X742" s="13"/>
      <c r="Y742" s="13"/>
      <c r="Z742" s="13"/>
      <c r="AA742" s="13"/>
      <c r="AB742" s="13"/>
      <c r="AC742" s="13"/>
      <c r="AD742" s="13"/>
      <c r="AE742" s="13"/>
      <c r="AT742" s="257" t="s">
        <v>216</v>
      </c>
      <c r="AU742" s="257" t="s">
        <v>81</v>
      </c>
      <c r="AV742" s="13" t="s">
        <v>79</v>
      </c>
      <c r="AW742" s="13" t="s">
        <v>30</v>
      </c>
      <c r="AX742" s="13" t="s">
        <v>73</v>
      </c>
      <c r="AY742" s="257" t="s">
        <v>205</v>
      </c>
    </row>
    <row r="743" s="14" customFormat="1">
      <c r="A743" s="14"/>
      <c r="B743" s="258"/>
      <c r="C743" s="259"/>
      <c r="D743" s="243" t="s">
        <v>216</v>
      </c>
      <c r="E743" s="260" t="s">
        <v>1</v>
      </c>
      <c r="F743" s="261" t="s">
        <v>7578</v>
      </c>
      <c r="G743" s="259"/>
      <c r="H743" s="262">
        <v>89.863</v>
      </c>
      <c r="I743" s="263"/>
      <c r="J743" s="259"/>
      <c r="K743" s="259"/>
      <c r="L743" s="264"/>
      <c r="M743" s="265"/>
      <c r="N743" s="266"/>
      <c r="O743" s="266"/>
      <c r="P743" s="266"/>
      <c r="Q743" s="266"/>
      <c r="R743" s="266"/>
      <c r="S743" s="266"/>
      <c r="T743" s="267"/>
      <c r="U743" s="14"/>
      <c r="V743" s="14"/>
      <c r="W743" s="14"/>
      <c r="X743" s="14"/>
      <c r="Y743" s="14"/>
      <c r="Z743" s="14"/>
      <c r="AA743" s="14"/>
      <c r="AB743" s="14"/>
      <c r="AC743" s="14"/>
      <c r="AD743" s="14"/>
      <c r="AE743" s="14"/>
      <c r="AT743" s="268" t="s">
        <v>216</v>
      </c>
      <c r="AU743" s="268" t="s">
        <v>81</v>
      </c>
      <c r="AV743" s="14" t="s">
        <v>81</v>
      </c>
      <c r="AW743" s="14" t="s">
        <v>30</v>
      </c>
      <c r="AX743" s="14" t="s">
        <v>73</v>
      </c>
      <c r="AY743" s="268" t="s">
        <v>205</v>
      </c>
    </row>
    <row r="744" s="13" customFormat="1">
      <c r="A744" s="13"/>
      <c r="B744" s="248"/>
      <c r="C744" s="249"/>
      <c r="D744" s="243" t="s">
        <v>216</v>
      </c>
      <c r="E744" s="250" t="s">
        <v>1</v>
      </c>
      <c r="F744" s="251" t="s">
        <v>2200</v>
      </c>
      <c r="G744" s="249"/>
      <c r="H744" s="250" t="s">
        <v>1</v>
      </c>
      <c r="I744" s="252"/>
      <c r="J744" s="249"/>
      <c r="K744" s="249"/>
      <c r="L744" s="253"/>
      <c r="M744" s="254"/>
      <c r="N744" s="255"/>
      <c r="O744" s="255"/>
      <c r="P744" s="255"/>
      <c r="Q744" s="255"/>
      <c r="R744" s="255"/>
      <c r="S744" s="255"/>
      <c r="T744" s="256"/>
      <c r="U744" s="13"/>
      <c r="V744" s="13"/>
      <c r="W744" s="13"/>
      <c r="X744" s="13"/>
      <c r="Y744" s="13"/>
      <c r="Z744" s="13"/>
      <c r="AA744" s="13"/>
      <c r="AB744" s="13"/>
      <c r="AC744" s="13"/>
      <c r="AD744" s="13"/>
      <c r="AE744" s="13"/>
      <c r="AT744" s="257" t="s">
        <v>216</v>
      </c>
      <c r="AU744" s="257" t="s">
        <v>81</v>
      </c>
      <c r="AV744" s="13" t="s">
        <v>79</v>
      </c>
      <c r="AW744" s="13" t="s">
        <v>30</v>
      </c>
      <c r="AX744" s="13" t="s">
        <v>73</v>
      </c>
      <c r="AY744" s="257" t="s">
        <v>205</v>
      </c>
    </row>
    <row r="745" s="14" customFormat="1">
      <c r="A745" s="14"/>
      <c r="B745" s="258"/>
      <c r="C745" s="259"/>
      <c r="D745" s="243" t="s">
        <v>216</v>
      </c>
      <c r="E745" s="260" t="s">
        <v>1</v>
      </c>
      <c r="F745" s="261" t="s">
        <v>7579</v>
      </c>
      <c r="G745" s="259"/>
      <c r="H745" s="262">
        <v>49.375</v>
      </c>
      <c r="I745" s="263"/>
      <c r="J745" s="259"/>
      <c r="K745" s="259"/>
      <c r="L745" s="264"/>
      <c r="M745" s="265"/>
      <c r="N745" s="266"/>
      <c r="O745" s="266"/>
      <c r="P745" s="266"/>
      <c r="Q745" s="266"/>
      <c r="R745" s="266"/>
      <c r="S745" s="266"/>
      <c r="T745" s="267"/>
      <c r="U745" s="14"/>
      <c r="V745" s="14"/>
      <c r="W745" s="14"/>
      <c r="X745" s="14"/>
      <c r="Y745" s="14"/>
      <c r="Z745" s="14"/>
      <c r="AA745" s="14"/>
      <c r="AB745" s="14"/>
      <c r="AC745" s="14"/>
      <c r="AD745" s="14"/>
      <c r="AE745" s="14"/>
      <c r="AT745" s="268" t="s">
        <v>216</v>
      </c>
      <c r="AU745" s="268" t="s">
        <v>81</v>
      </c>
      <c r="AV745" s="14" t="s">
        <v>81</v>
      </c>
      <c r="AW745" s="14" t="s">
        <v>30</v>
      </c>
      <c r="AX745" s="14" t="s">
        <v>73</v>
      </c>
      <c r="AY745" s="268" t="s">
        <v>205</v>
      </c>
    </row>
    <row r="746" s="13" customFormat="1">
      <c r="A746" s="13"/>
      <c r="B746" s="248"/>
      <c r="C746" s="249"/>
      <c r="D746" s="243" t="s">
        <v>216</v>
      </c>
      <c r="E746" s="250" t="s">
        <v>1</v>
      </c>
      <c r="F746" s="251" t="s">
        <v>2202</v>
      </c>
      <c r="G746" s="249"/>
      <c r="H746" s="250" t="s">
        <v>1</v>
      </c>
      <c r="I746" s="252"/>
      <c r="J746" s="249"/>
      <c r="K746" s="249"/>
      <c r="L746" s="253"/>
      <c r="M746" s="254"/>
      <c r="N746" s="255"/>
      <c r="O746" s="255"/>
      <c r="P746" s="255"/>
      <c r="Q746" s="255"/>
      <c r="R746" s="255"/>
      <c r="S746" s="255"/>
      <c r="T746" s="256"/>
      <c r="U746" s="13"/>
      <c r="V746" s="13"/>
      <c r="W746" s="13"/>
      <c r="X746" s="13"/>
      <c r="Y746" s="13"/>
      <c r="Z746" s="13"/>
      <c r="AA746" s="13"/>
      <c r="AB746" s="13"/>
      <c r="AC746" s="13"/>
      <c r="AD746" s="13"/>
      <c r="AE746" s="13"/>
      <c r="AT746" s="257" t="s">
        <v>216</v>
      </c>
      <c r="AU746" s="257" t="s">
        <v>81</v>
      </c>
      <c r="AV746" s="13" t="s">
        <v>79</v>
      </c>
      <c r="AW746" s="13" t="s">
        <v>30</v>
      </c>
      <c r="AX746" s="13" t="s">
        <v>73</v>
      </c>
      <c r="AY746" s="257" t="s">
        <v>205</v>
      </c>
    </row>
    <row r="747" s="14" customFormat="1">
      <c r="A747" s="14"/>
      <c r="B747" s="258"/>
      <c r="C747" s="259"/>
      <c r="D747" s="243" t="s">
        <v>216</v>
      </c>
      <c r="E747" s="260" t="s">
        <v>1</v>
      </c>
      <c r="F747" s="261" t="s">
        <v>7580</v>
      </c>
      <c r="G747" s="259"/>
      <c r="H747" s="262">
        <v>42.768000000000001</v>
      </c>
      <c r="I747" s="263"/>
      <c r="J747" s="259"/>
      <c r="K747" s="259"/>
      <c r="L747" s="264"/>
      <c r="M747" s="265"/>
      <c r="N747" s="266"/>
      <c r="O747" s="266"/>
      <c r="P747" s="266"/>
      <c r="Q747" s="266"/>
      <c r="R747" s="266"/>
      <c r="S747" s="266"/>
      <c r="T747" s="267"/>
      <c r="U747" s="14"/>
      <c r="V747" s="14"/>
      <c r="W747" s="14"/>
      <c r="X747" s="14"/>
      <c r="Y747" s="14"/>
      <c r="Z747" s="14"/>
      <c r="AA747" s="14"/>
      <c r="AB747" s="14"/>
      <c r="AC747" s="14"/>
      <c r="AD747" s="14"/>
      <c r="AE747" s="14"/>
      <c r="AT747" s="268" t="s">
        <v>216</v>
      </c>
      <c r="AU747" s="268" t="s">
        <v>81</v>
      </c>
      <c r="AV747" s="14" t="s">
        <v>81</v>
      </c>
      <c r="AW747" s="14" t="s">
        <v>30</v>
      </c>
      <c r="AX747" s="14" t="s">
        <v>73</v>
      </c>
      <c r="AY747" s="268" t="s">
        <v>205</v>
      </c>
    </row>
    <row r="748" s="13" customFormat="1">
      <c r="A748" s="13"/>
      <c r="B748" s="248"/>
      <c r="C748" s="249"/>
      <c r="D748" s="243" t="s">
        <v>216</v>
      </c>
      <c r="E748" s="250" t="s">
        <v>1</v>
      </c>
      <c r="F748" s="251" t="s">
        <v>2206</v>
      </c>
      <c r="G748" s="249"/>
      <c r="H748" s="250" t="s">
        <v>1</v>
      </c>
      <c r="I748" s="252"/>
      <c r="J748" s="249"/>
      <c r="K748" s="249"/>
      <c r="L748" s="253"/>
      <c r="M748" s="254"/>
      <c r="N748" s="255"/>
      <c r="O748" s="255"/>
      <c r="P748" s="255"/>
      <c r="Q748" s="255"/>
      <c r="R748" s="255"/>
      <c r="S748" s="255"/>
      <c r="T748" s="256"/>
      <c r="U748" s="13"/>
      <c r="V748" s="13"/>
      <c r="W748" s="13"/>
      <c r="X748" s="13"/>
      <c r="Y748" s="13"/>
      <c r="Z748" s="13"/>
      <c r="AA748" s="13"/>
      <c r="AB748" s="13"/>
      <c r="AC748" s="13"/>
      <c r="AD748" s="13"/>
      <c r="AE748" s="13"/>
      <c r="AT748" s="257" t="s">
        <v>216</v>
      </c>
      <c r="AU748" s="257" t="s">
        <v>81</v>
      </c>
      <c r="AV748" s="13" t="s">
        <v>79</v>
      </c>
      <c r="AW748" s="13" t="s">
        <v>30</v>
      </c>
      <c r="AX748" s="13" t="s">
        <v>73</v>
      </c>
      <c r="AY748" s="257" t="s">
        <v>205</v>
      </c>
    </row>
    <row r="749" s="14" customFormat="1">
      <c r="A749" s="14"/>
      <c r="B749" s="258"/>
      <c r="C749" s="259"/>
      <c r="D749" s="243" t="s">
        <v>216</v>
      </c>
      <c r="E749" s="260" t="s">
        <v>1</v>
      </c>
      <c r="F749" s="261" t="s">
        <v>7581</v>
      </c>
      <c r="G749" s="259"/>
      <c r="H749" s="262">
        <v>24.265000000000001</v>
      </c>
      <c r="I749" s="263"/>
      <c r="J749" s="259"/>
      <c r="K749" s="259"/>
      <c r="L749" s="264"/>
      <c r="M749" s="265"/>
      <c r="N749" s="266"/>
      <c r="O749" s="266"/>
      <c r="P749" s="266"/>
      <c r="Q749" s="266"/>
      <c r="R749" s="266"/>
      <c r="S749" s="266"/>
      <c r="T749" s="267"/>
      <c r="U749" s="14"/>
      <c r="V749" s="14"/>
      <c r="W749" s="14"/>
      <c r="X749" s="14"/>
      <c r="Y749" s="14"/>
      <c r="Z749" s="14"/>
      <c r="AA749" s="14"/>
      <c r="AB749" s="14"/>
      <c r="AC749" s="14"/>
      <c r="AD749" s="14"/>
      <c r="AE749" s="14"/>
      <c r="AT749" s="268" t="s">
        <v>216</v>
      </c>
      <c r="AU749" s="268" t="s">
        <v>81</v>
      </c>
      <c r="AV749" s="14" t="s">
        <v>81</v>
      </c>
      <c r="AW749" s="14" t="s">
        <v>30</v>
      </c>
      <c r="AX749" s="14" t="s">
        <v>73</v>
      </c>
      <c r="AY749" s="268" t="s">
        <v>205</v>
      </c>
    </row>
    <row r="750" s="13" customFormat="1">
      <c r="A750" s="13"/>
      <c r="B750" s="248"/>
      <c r="C750" s="249"/>
      <c r="D750" s="243" t="s">
        <v>216</v>
      </c>
      <c r="E750" s="250" t="s">
        <v>1</v>
      </c>
      <c r="F750" s="251" t="s">
        <v>2207</v>
      </c>
      <c r="G750" s="249"/>
      <c r="H750" s="250" t="s">
        <v>1</v>
      </c>
      <c r="I750" s="252"/>
      <c r="J750" s="249"/>
      <c r="K750" s="249"/>
      <c r="L750" s="253"/>
      <c r="M750" s="254"/>
      <c r="N750" s="255"/>
      <c r="O750" s="255"/>
      <c r="P750" s="255"/>
      <c r="Q750" s="255"/>
      <c r="R750" s="255"/>
      <c r="S750" s="255"/>
      <c r="T750" s="256"/>
      <c r="U750" s="13"/>
      <c r="V750" s="13"/>
      <c r="W750" s="13"/>
      <c r="X750" s="13"/>
      <c r="Y750" s="13"/>
      <c r="Z750" s="13"/>
      <c r="AA750" s="13"/>
      <c r="AB750" s="13"/>
      <c r="AC750" s="13"/>
      <c r="AD750" s="13"/>
      <c r="AE750" s="13"/>
      <c r="AT750" s="257" t="s">
        <v>216</v>
      </c>
      <c r="AU750" s="257" t="s">
        <v>81</v>
      </c>
      <c r="AV750" s="13" t="s">
        <v>79</v>
      </c>
      <c r="AW750" s="13" t="s">
        <v>30</v>
      </c>
      <c r="AX750" s="13" t="s">
        <v>73</v>
      </c>
      <c r="AY750" s="257" t="s">
        <v>205</v>
      </c>
    </row>
    <row r="751" s="14" customFormat="1">
      <c r="A751" s="14"/>
      <c r="B751" s="258"/>
      <c r="C751" s="259"/>
      <c r="D751" s="243" t="s">
        <v>216</v>
      </c>
      <c r="E751" s="260" t="s">
        <v>1</v>
      </c>
      <c r="F751" s="261" t="s">
        <v>7582</v>
      </c>
      <c r="G751" s="259"/>
      <c r="H751" s="262">
        <v>34.164000000000001</v>
      </c>
      <c r="I751" s="263"/>
      <c r="J751" s="259"/>
      <c r="K751" s="259"/>
      <c r="L751" s="264"/>
      <c r="M751" s="265"/>
      <c r="N751" s="266"/>
      <c r="O751" s="266"/>
      <c r="P751" s="266"/>
      <c r="Q751" s="266"/>
      <c r="R751" s="266"/>
      <c r="S751" s="266"/>
      <c r="T751" s="267"/>
      <c r="U751" s="14"/>
      <c r="V751" s="14"/>
      <c r="W751" s="14"/>
      <c r="X751" s="14"/>
      <c r="Y751" s="14"/>
      <c r="Z751" s="14"/>
      <c r="AA751" s="14"/>
      <c r="AB751" s="14"/>
      <c r="AC751" s="14"/>
      <c r="AD751" s="14"/>
      <c r="AE751" s="14"/>
      <c r="AT751" s="268" t="s">
        <v>216</v>
      </c>
      <c r="AU751" s="268" t="s">
        <v>81</v>
      </c>
      <c r="AV751" s="14" t="s">
        <v>81</v>
      </c>
      <c r="AW751" s="14" t="s">
        <v>30</v>
      </c>
      <c r="AX751" s="14" t="s">
        <v>73</v>
      </c>
      <c r="AY751" s="268" t="s">
        <v>205</v>
      </c>
    </row>
    <row r="752" s="13" customFormat="1">
      <c r="A752" s="13"/>
      <c r="B752" s="248"/>
      <c r="C752" s="249"/>
      <c r="D752" s="243" t="s">
        <v>216</v>
      </c>
      <c r="E752" s="250" t="s">
        <v>1</v>
      </c>
      <c r="F752" s="251" t="s">
        <v>7526</v>
      </c>
      <c r="G752" s="249"/>
      <c r="H752" s="250" t="s">
        <v>1</v>
      </c>
      <c r="I752" s="252"/>
      <c r="J752" s="249"/>
      <c r="K752" s="249"/>
      <c r="L752" s="253"/>
      <c r="M752" s="254"/>
      <c r="N752" s="255"/>
      <c r="O752" s="255"/>
      <c r="P752" s="255"/>
      <c r="Q752" s="255"/>
      <c r="R752" s="255"/>
      <c r="S752" s="255"/>
      <c r="T752" s="256"/>
      <c r="U752" s="13"/>
      <c r="V752" s="13"/>
      <c r="W752" s="13"/>
      <c r="X752" s="13"/>
      <c r="Y752" s="13"/>
      <c r="Z752" s="13"/>
      <c r="AA752" s="13"/>
      <c r="AB752" s="13"/>
      <c r="AC752" s="13"/>
      <c r="AD752" s="13"/>
      <c r="AE752" s="13"/>
      <c r="AT752" s="257" t="s">
        <v>216</v>
      </c>
      <c r="AU752" s="257" t="s">
        <v>81</v>
      </c>
      <c r="AV752" s="13" t="s">
        <v>79</v>
      </c>
      <c r="AW752" s="13" t="s">
        <v>30</v>
      </c>
      <c r="AX752" s="13" t="s">
        <v>73</v>
      </c>
      <c r="AY752" s="257" t="s">
        <v>205</v>
      </c>
    </row>
    <row r="753" s="14" customFormat="1">
      <c r="A753" s="14"/>
      <c r="B753" s="258"/>
      <c r="C753" s="259"/>
      <c r="D753" s="243" t="s">
        <v>216</v>
      </c>
      <c r="E753" s="260" t="s">
        <v>1</v>
      </c>
      <c r="F753" s="261" t="s">
        <v>7583</v>
      </c>
      <c r="G753" s="259"/>
      <c r="H753" s="262">
        <v>103.52</v>
      </c>
      <c r="I753" s="263"/>
      <c r="J753" s="259"/>
      <c r="K753" s="259"/>
      <c r="L753" s="264"/>
      <c r="M753" s="265"/>
      <c r="N753" s="266"/>
      <c r="O753" s="266"/>
      <c r="P753" s="266"/>
      <c r="Q753" s="266"/>
      <c r="R753" s="266"/>
      <c r="S753" s="266"/>
      <c r="T753" s="267"/>
      <c r="U753" s="14"/>
      <c r="V753" s="14"/>
      <c r="W753" s="14"/>
      <c r="X753" s="14"/>
      <c r="Y753" s="14"/>
      <c r="Z753" s="14"/>
      <c r="AA753" s="14"/>
      <c r="AB753" s="14"/>
      <c r="AC753" s="14"/>
      <c r="AD753" s="14"/>
      <c r="AE753" s="14"/>
      <c r="AT753" s="268" t="s">
        <v>216</v>
      </c>
      <c r="AU753" s="268" t="s">
        <v>81</v>
      </c>
      <c r="AV753" s="14" t="s">
        <v>81</v>
      </c>
      <c r="AW753" s="14" t="s">
        <v>30</v>
      </c>
      <c r="AX753" s="14" t="s">
        <v>73</v>
      </c>
      <c r="AY753" s="268" t="s">
        <v>205</v>
      </c>
    </row>
    <row r="754" s="13" customFormat="1">
      <c r="A754" s="13"/>
      <c r="B754" s="248"/>
      <c r="C754" s="249"/>
      <c r="D754" s="243" t="s">
        <v>216</v>
      </c>
      <c r="E754" s="250" t="s">
        <v>1</v>
      </c>
      <c r="F754" s="251" t="s">
        <v>7584</v>
      </c>
      <c r="G754" s="249"/>
      <c r="H754" s="250" t="s">
        <v>1</v>
      </c>
      <c r="I754" s="252"/>
      <c r="J754" s="249"/>
      <c r="K754" s="249"/>
      <c r="L754" s="253"/>
      <c r="M754" s="254"/>
      <c r="N754" s="255"/>
      <c r="O754" s="255"/>
      <c r="P754" s="255"/>
      <c r="Q754" s="255"/>
      <c r="R754" s="255"/>
      <c r="S754" s="255"/>
      <c r="T754" s="256"/>
      <c r="U754" s="13"/>
      <c r="V754" s="13"/>
      <c r="W754" s="13"/>
      <c r="X754" s="13"/>
      <c r="Y754" s="13"/>
      <c r="Z754" s="13"/>
      <c r="AA754" s="13"/>
      <c r="AB754" s="13"/>
      <c r="AC754" s="13"/>
      <c r="AD754" s="13"/>
      <c r="AE754" s="13"/>
      <c r="AT754" s="257" t="s">
        <v>216</v>
      </c>
      <c r="AU754" s="257" t="s">
        <v>81</v>
      </c>
      <c r="AV754" s="13" t="s">
        <v>79</v>
      </c>
      <c r="AW754" s="13" t="s">
        <v>30</v>
      </c>
      <c r="AX754" s="13" t="s">
        <v>73</v>
      </c>
      <c r="AY754" s="257" t="s">
        <v>205</v>
      </c>
    </row>
    <row r="755" s="14" customFormat="1">
      <c r="A755" s="14"/>
      <c r="B755" s="258"/>
      <c r="C755" s="259"/>
      <c r="D755" s="243" t="s">
        <v>216</v>
      </c>
      <c r="E755" s="260" t="s">
        <v>1</v>
      </c>
      <c r="F755" s="261" t="s">
        <v>7585</v>
      </c>
      <c r="G755" s="259"/>
      <c r="H755" s="262">
        <v>48.832000000000001</v>
      </c>
      <c r="I755" s="263"/>
      <c r="J755" s="259"/>
      <c r="K755" s="259"/>
      <c r="L755" s="264"/>
      <c r="M755" s="265"/>
      <c r="N755" s="266"/>
      <c r="O755" s="266"/>
      <c r="P755" s="266"/>
      <c r="Q755" s="266"/>
      <c r="R755" s="266"/>
      <c r="S755" s="266"/>
      <c r="T755" s="267"/>
      <c r="U755" s="14"/>
      <c r="V755" s="14"/>
      <c r="W755" s="14"/>
      <c r="X755" s="14"/>
      <c r="Y755" s="14"/>
      <c r="Z755" s="14"/>
      <c r="AA755" s="14"/>
      <c r="AB755" s="14"/>
      <c r="AC755" s="14"/>
      <c r="AD755" s="14"/>
      <c r="AE755" s="14"/>
      <c r="AT755" s="268" t="s">
        <v>216</v>
      </c>
      <c r="AU755" s="268" t="s">
        <v>81</v>
      </c>
      <c r="AV755" s="14" t="s">
        <v>81</v>
      </c>
      <c r="AW755" s="14" t="s">
        <v>30</v>
      </c>
      <c r="AX755" s="14" t="s">
        <v>73</v>
      </c>
      <c r="AY755" s="268" t="s">
        <v>205</v>
      </c>
    </row>
    <row r="756" s="13" customFormat="1">
      <c r="A756" s="13"/>
      <c r="B756" s="248"/>
      <c r="C756" s="249"/>
      <c r="D756" s="243" t="s">
        <v>216</v>
      </c>
      <c r="E756" s="250" t="s">
        <v>1</v>
      </c>
      <c r="F756" s="251" t="s">
        <v>7586</v>
      </c>
      <c r="G756" s="249"/>
      <c r="H756" s="250" t="s">
        <v>1</v>
      </c>
      <c r="I756" s="252"/>
      <c r="J756" s="249"/>
      <c r="K756" s="249"/>
      <c r="L756" s="253"/>
      <c r="M756" s="254"/>
      <c r="N756" s="255"/>
      <c r="O756" s="255"/>
      <c r="P756" s="255"/>
      <c r="Q756" s="255"/>
      <c r="R756" s="255"/>
      <c r="S756" s="255"/>
      <c r="T756" s="256"/>
      <c r="U756" s="13"/>
      <c r="V756" s="13"/>
      <c r="W756" s="13"/>
      <c r="X756" s="13"/>
      <c r="Y756" s="13"/>
      <c r="Z756" s="13"/>
      <c r="AA756" s="13"/>
      <c r="AB756" s="13"/>
      <c r="AC756" s="13"/>
      <c r="AD756" s="13"/>
      <c r="AE756" s="13"/>
      <c r="AT756" s="257" t="s">
        <v>216</v>
      </c>
      <c r="AU756" s="257" t="s">
        <v>81</v>
      </c>
      <c r="AV756" s="13" t="s">
        <v>79</v>
      </c>
      <c r="AW756" s="13" t="s">
        <v>30</v>
      </c>
      <c r="AX756" s="13" t="s">
        <v>73</v>
      </c>
      <c r="AY756" s="257" t="s">
        <v>205</v>
      </c>
    </row>
    <row r="757" s="14" customFormat="1">
      <c r="A757" s="14"/>
      <c r="B757" s="258"/>
      <c r="C757" s="259"/>
      <c r="D757" s="243" t="s">
        <v>216</v>
      </c>
      <c r="E757" s="260" t="s">
        <v>1</v>
      </c>
      <c r="F757" s="261" t="s">
        <v>7587</v>
      </c>
      <c r="G757" s="259"/>
      <c r="H757" s="262">
        <v>42.240000000000002</v>
      </c>
      <c r="I757" s="263"/>
      <c r="J757" s="259"/>
      <c r="K757" s="259"/>
      <c r="L757" s="264"/>
      <c r="M757" s="265"/>
      <c r="N757" s="266"/>
      <c r="O757" s="266"/>
      <c r="P757" s="266"/>
      <c r="Q757" s="266"/>
      <c r="R757" s="266"/>
      <c r="S757" s="266"/>
      <c r="T757" s="267"/>
      <c r="U757" s="14"/>
      <c r="V757" s="14"/>
      <c r="W757" s="14"/>
      <c r="X757" s="14"/>
      <c r="Y757" s="14"/>
      <c r="Z757" s="14"/>
      <c r="AA757" s="14"/>
      <c r="AB757" s="14"/>
      <c r="AC757" s="14"/>
      <c r="AD757" s="14"/>
      <c r="AE757" s="14"/>
      <c r="AT757" s="268" t="s">
        <v>216</v>
      </c>
      <c r="AU757" s="268" t="s">
        <v>81</v>
      </c>
      <c r="AV757" s="14" t="s">
        <v>81</v>
      </c>
      <c r="AW757" s="14" t="s">
        <v>30</v>
      </c>
      <c r="AX757" s="14" t="s">
        <v>73</v>
      </c>
      <c r="AY757" s="268" t="s">
        <v>205</v>
      </c>
    </row>
    <row r="758" s="13" customFormat="1">
      <c r="A758" s="13"/>
      <c r="B758" s="248"/>
      <c r="C758" s="249"/>
      <c r="D758" s="243" t="s">
        <v>216</v>
      </c>
      <c r="E758" s="250" t="s">
        <v>1</v>
      </c>
      <c r="F758" s="251" t="s">
        <v>7588</v>
      </c>
      <c r="G758" s="249"/>
      <c r="H758" s="250" t="s">
        <v>1</v>
      </c>
      <c r="I758" s="252"/>
      <c r="J758" s="249"/>
      <c r="K758" s="249"/>
      <c r="L758" s="253"/>
      <c r="M758" s="254"/>
      <c r="N758" s="255"/>
      <c r="O758" s="255"/>
      <c r="P758" s="255"/>
      <c r="Q758" s="255"/>
      <c r="R758" s="255"/>
      <c r="S758" s="255"/>
      <c r="T758" s="256"/>
      <c r="U758" s="13"/>
      <c r="V758" s="13"/>
      <c r="W758" s="13"/>
      <c r="X758" s="13"/>
      <c r="Y758" s="13"/>
      <c r="Z758" s="13"/>
      <c r="AA758" s="13"/>
      <c r="AB758" s="13"/>
      <c r="AC758" s="13"/>
      <c r="AD758" s="13"/>
      <c r="AE758" s="13"/>
      <c r="AT758" s="257" t="s">
        <v>216</v>
      </c>
      <c r="AU758" s="257" t="s">
        <v>81</v>
      </c>
      <c r="AV758" s="13" t="s">
        <v>79</v>
      </c>
      <c r="AW758" s="13" t="s">
        <v>30</v>
      </c>
      <c r="AX758" s="13" t="s">
        <v>73</v>
      </c>
      <c r="AY758" s="257" t="s">
        <v>205</v>
      </c>
    </row>
    <row r="759" s="14" customFormat="1">
      <c r="A759" s="14"/>
      <c r="B759" s="258"/>
      <c r="C759" s="259"/>
      <c r="D759" s="243" t="s">
        <v>216</v>
      </c>
      <c r="E759" s="260" t="s">
        <v>1</v>
      </c>
      <c r="F759" s="261" t="s">
        <v>7589</v>
      </c>
      <c r="G759" s="259"/>
      <c r="H759" s="262">
        <v>16.704000000000001</v>
      </c>
      <c r="I759" s="263"/>
      <c r="J759" s="259"/>
      <c r="K759" s="259"/>
      <c r="L759" s="264"/>
      <c r="M759" s="265"/>
      <c r="N759" s="266"/>
      <c r="O759" s="266"/>
      <c r="P759" s="266"/>
      <c r="Q759" s="266"/>
      <c r="R759" s="266"/>
      <c r="S759" s="266"/>
      <c r="T759" s="267"/>
      <c r="U759" s="14"/>
      <c r="V759" s="14"/>
      <c r="W759" s="14"/>
      <c r="X759" s="14"/>
      <c r="Y759" s="14"/>
      <c r="Z759" s="14"/>
      <c r="AA759" s="14"/>
      <c r="AB759" s="14"/>
      <c r="AC759" s="14"/>
      <c r="AD759" s="14"/>
      <c r="AE759" s="14"/>
      <c r="AT759" s="268" t="s">
        <v>216</v>
      </c>
      <c r="AU759" s="268" t="s">
        <v>81</v>
      </c>
      <c r="AV759" s="14" t="s">
        <v>81</v>
      </c>
      <c r="AW759" s="14" t="s">
        <v>30</v>
      </c>
      <c r="AX759" s="14" t="s">
        <v>73</v>
      </c>
      <c r="AY759" s="268" t="s">
        <v>205</v>
      </c>
    </row>
    <row r="760" s="13" customFormat="1">
      <c r="A760" s="13"/>
      <c r="B760" s="248"/>
      <c r="C760" s="249"/>
      <c r="D760" s="243" t="s">
        <v>216</v>
      </c>
      <c r="E760" s="250" t="s">
        <v>1</v>
      </c>
      <c r="F760" s="251" t="s">
        <v>7529</v>
      </c>
      <c r="G760" s="249"/>
      <c r="H760" s="250" t="s">
        <v>1</v>
      </c>
      <c r="I760" s="252"/>
      <c r="J760" s="249"/>
      <c r="K760" s="249"/>
      <c r="L760" s="253"/>
      <c r="M760" s="254"/>
      <c r="N760" s="255"/>
      <c r="O760" s="255"/>
      <c r="P760" s="255"/>
      <c r="Q760" s="255"/>
      <c r="R760" s="255"/>
      <c r="S760" s="255"/>
      <c r="T760" s="256"/>
      <c r="U760" s="13"/>
      <c r="V760" s="13"/>
      <c r="W760" s="13"/>
      <c r="X760" s="13"/>
      <c r="Y760" s="13"/>
      <c r="Z760" s="13"/>
      <c r="AA760" s="13"/>
      <c r="AB760" s="13"/>
      <c r="AC760" s="13"/>
      <c r="AD760" s="13"/>
      <c r="AE760" s="13"/>
      <c r="AT760" s="257" t="s">
        <v>216</v>
      </c>
      <c r="AU760" s="257" t="s">
        <v>81</v>
      </c>
      <c r="AV760" s="13" t="s">
        <v>79</v>
      </c>
      <c r="AW760" s="13" t="s">
        <v>30</v>
      </c>
      <c r="AX760" s="13" t="s">
        <v>73</v>
      </c>
      <c r="AY760" s="257" t="s">
        <v>205</v>
      </c>
    </row>
    <row r="761" s="14" customFormat="1">
      <c r="A761" s="14"/>
      <c r="B761" s="258"/>
      <c r="C761" s="259"/>
      <c r="D761" s="243" t="s">
        <v>216</v>
      </c>
      <c r="E761" s="260" t="s">
        <v>1</v>
      </c>
      <c r="F761" s="261" t="s">
        <v>7590</v>
      </c>
      <c r="G761" s="259"/>
      <c r="H761" s="262">
        <v>48.128</v>
      </c>
      <c r="I761" s="263"/>
      <c r="J761" s="259"/>
      <c r="K761" s="259"/>
      <c r="L761" s="264"/>
      <c r="M761" s="265"/>
      <c r="N761" s="266"/>
      <c r="O761" s="266"/>
      <c r="P761" s="266"/>
      <c r="Q761" s="266"/>
      <c r="R761" s="266"/>
      <c r="S761" s="266"/>
      <c r="T761" s="267"/>
      <c r="U761" s="14"/>
      <c r="V761" s="14"/>
      <c r="W761" s="14"/>
      <c r="X761" s="14"/>
      <c r="Y761" s="14"/>
      <c r="Z761" s="14"/>
      <c r="AA761" s="14"/>
      <c r="AB761" s="14"/>
      <c r="AC761" s="14"/>
      <c r="AD761" s="14"/>
      <c r="AE761" s="14"/>
      <c r="AT761" s="268" t="s">
        <v>216</v>
      </c>
      <c r="AU761" s="268" t="s">
        <v>81</v>
      </c>
      <c r="AV761" s="14" t="s">
        <v>81</v>
      </c>
      <c r="AW761" s="14" t="s">
        <v>30</v>
      </c>
      <c r="AX761" s="14" t="s">
        <v>73</v>
      </c>
      <c r="AY761" s="268" t="s">
        <v>205</v>
      </c>
    </row>
    <row r="762" s="13" customFormat="1">
      <c r="A762" s="13"/>
      <c r="B762" s="248"/>
      <c r="C762" s="249"/>
      <c r="D762" s="243" t="s">
        <v>216</v>
      </c>
      <c r="E762" s="250" t="s">
        <v>1</v>
      </c>
      <c r="F762" s="251" t="s">
        <v>7591</v>
      </c>
      <c r="G762" s="249"/>
      <c r="H762" s="250" t="s">
        <v>1</v>
      </c>
      <c r="I762" s="252"/>
      <c r="J762" s="249"/>
      <c r="K762" s="249"/>
      <c r="L762" s="253"/>
      <c r="M762" s="254"/>
      <c r="N762" s="255"/>
      <c r="O762" s="255"/>
      <c r="P762" s="255"/>
      <c r="Q762" s="255"/>
      <c r="R762" s="255"/>
      <c r="S762" s="255"/>
      <c r="T762" s="256"/>
      <c r="U762" s="13"/>
      <c r="V762" s="13"/>
      <c r="W762" s="13"/>
      <c r="X762" s="13"/>
      <c r="Y762" s="13"/>
      <c r="Z762" s="13"/>
      <c r="AA762" s="13"/>
      <c r="AB762" s="13"/>
      <c r="AC762" s="13"/>
      <c r="AD762" s="13"/>
      <c r="AE762" s="13"/>
      <c r="AT762" s="257" t="s">
        <v>216</v>
      </c>
      <c r="AU762" s="257" t="s">
        <v>81</v>
      </c>
      <c r="AV762" s="13" t="s">
        <v>79</v>
      </c>
      <c r="AW762" s="13" t="s">
        <v>30</v>
      </c>
      <c r="AX762" s="13" t="s">
        <v>73</v>
      </c>
      <c r="AY762" s="257" t="s">
        <v>205</v>
      </c>
    </row>
    <row r="763" s="14" customFormat="1">
      <c r="A763" s="14"/>
      <c r="B763" s="258"/>
      <c r="C763" s="259"/>
      <c r="D763" s="243" t="s">
        <v>216</v>
      </c>
      <c r="E763" s="260" t="s">
        <v>1</v>
      </c>
      <c r="F763" s="261" t="s">
        <v>7592</v>
      </c>
      <c r="G763" s="259"/>
      <c r="H763" s="262">
        <v>52.064</v>
      </c>
      <c r="I763" s="263"/>
      <c r="J763" s="259"/>
      <c r="K763" s="259"/>
      <c r="L763" s="264"/>
      <c r="M763" s="265"/>
      <c r="N763" s="266"/>
      <c r="O763" s="266"/>
      <c r="P763" s="266"/>
      <c r="Q763" s="266"/>
      <c r="R763" s="266"/>
      <c r="S763" s="266"/>
      <c r="T763" s="267"/>
      <c r="U763" s="14"/>
      <c r="V763" s="14"/>
      <c r="W763" s="14"/>
      <c r="X763" s="14"/>
      <c r="Y763" s="14"/>
      <c r="Z763" s="14"/>
      <c r="AA763" s="14"/>
      <c r="AB763" s="14"/>
      <c r="AC763" s="14"/>
      <c r="AD763" s="14"/>
      <c r="AE763" s="14"/>
      <c r="AT763" s="268" t="s">
        <v>216</v>
      </c>
      <c r="AU763" s="268" t="s">
        <v>81</v>
      </c>
      <c r="AV763" s="14" t="s">
        <v>81</v>
      </c>
      <c r="AW763" s="14" t="s">
        <v>30</v>
      </c>
      <c r="AX763" s="14" t="s">
        <v>73</v>
      </c>
      <c r="AY763" s="268" t="s">
        <v>205</v>
      </c>
    </row>
    <row r="764" s="13" customFormat="1">
      <c r="A764" s="13"/>
      <c r="B764" s="248"/>
      <c r="C764" s="249"/>
      <c r="D764" s="243" t="s">
        <v>216</v>
      </c>
      <c r="E764" s="250" t="s">
        <v>1</v>
      </c>
      <c r="F764" s="251" t="s">
        <v>7531</v>
      </c>
      <c r="G764" s="249"/>
      <c r="H764" s="250" t="s">
        <v>1</v>
      </c>
      <c r="I764" s="252"/>
      <c r="J764" s="249"/>
      <c r="K764" s="249"/>
      <c r="L764" s="253"/>
      <c r="M764" s="254"/>
      <c r="N764" s="255"/>
      <c r="O764" s="255"/>
      <c r="P764" s="255"/>
      <c r="Q764" s="255"/>
      <c r="R764" s="255"/>
      <c r="S764" s="255"/>
      <c r="T764" s="256"/>
      <c r="U764" s="13"/>
      <c r="V764" s="13"/>
      <c r="W764" s="13"/>
      <c r="X764" s="13"/>
      <c r="Y764" s="13"/>
      <c r="Z764" s="13"/>
      <c r="AA764" s="13"/>
      <c r="AB764" s="13"/>
      <c r="AC764" s="13"/>
      <c r="AD764" s="13"/>
      <c r="AE764" s="13"/>
      <c r="AT764" s="257" t="s">
        <v>216</v>
      </c>
      <c r="AU764" s="257" t="s">
        <v>81</v>
      </c>
      <c r="AV764" s="13" t="s">
        <v>79</v>
      </c>
      <c r="AW764" s="13" t="s">
        <v>30</v>
      </c>
      <c r="AX764" s="13" t="s">
        <v>73</v>
      </c>
      <c r="AY764" s="257" t="s">
        <v>205</v>
      </c>
    </row>
    <row r="765" s="14" customFormat="1">
      <c r="A765" s="14"/>
      <c r="B765" s="258"/>
      <c r="C765" s="259"/>
      <c r="D765" s="243" t="s">
        <v>216</v>
      </c>
      <c r="E765" s="260" t="s">
        <v>1</v>
      </c>
      <c r="F765" s="261" t="s">
        <v>7593</v>
      </c>
      <c r="G765" s="259"/>
      <c r="H765" s="262">
        <v>41.823999999999998</v>
      </c>
      <c r="I765" s="263"/>
      <c r="J765" s="259"/>
      <c r="K765" s="259"/>
      <c r="L765" s="264"/>
      <c r="M765" s="265"/>
      <c r="N765" s="266"/>
      <c r="O765" s="266"/>
      <c r="P765" s="266"/>
      <c r="Q765" s="266"/>
      <c r="R765" s="266"/>
      <c r="S765" s="266"/>
      <c r="T765" s="267"/>
      <c r="U765" s="14"/>
      <c r="V765" s="14"/>
      <c r="W765" s="14"/>
      <c r="X765" s="14"/>
      <c r="Y765" s="14"/>
      <c r="Z765" s="14"/>
      <c r="AA765" s="14"/>
      <c r="AB765" s="14"/>
      <c r="AC765" s="14"/>
      <c r="AD765" s="14"/>
      <c r="AE765" s="14"/>
      <c r="AT765" s="268" t="s">
        <v>216</v>
      </c>
      <c r="AU765" s="268" t="s">
        <v>81</v>
      </c>
      <c r="AV765" s="14" t="s">
        <v>81</v>
      </c>
      <c r="AW765" s="14" t="s">
        <v>30</v>
      </c>
      <c r="AX765" s="14" t="s">
        <v>73</v>
      </c>
      <c r="AY765" s="268" t="s">
        <v>205</v>
      </c>
    </row>
    <row r="766" s="13" customFormat="1">
      <c r="A766" s="13"/>
      <c r="B766" s="248"/>
      <c r="C766" s="249"/>
      <c r="D766" s="243" t="s">
        <v>216</v>
      </c>
      <c r="E766" s="250" t="s">
        <v>1</v>
      </c>
      <c r="F766" s="251" t="s">
        <v>7533</v>
      </c>
      <c r="G766" s="249"/>
      <c r="H766" s="250" t="s">
        <v>1</v>
      </c>
      <c r="I766" s="252"/>
      <c r="J766" s="249"/>
      <c r="K766" s="249"/>
      <c r="L766" s="253"/>
      <c r="M766" s="254"/>
      <c r="N766" s="255"/>
      <c r="O766" s="255"/>
      <c r="P766" s="255"/>
      <c r="Q766" s="255"/>
      <c r="R766" s="255"/>
      <c r="S766" s="255"/>
      <c r="T766" s="256"/>
      <c r="U766" s="13"/>
      <c r="V766" s="13"/>
      <c r="W766" s="13"/>
      <c r="X766" s="13"/>
      <c r="Y766" s="13"/>
      <c r="Z766" s="13"/>
      <c r="AA766" s="13"/>
      <c r="AB766" s="13"/>
      <c r="AC766" s="13"/>
      <c r="AD766" s="13"/>
      <c r="AE766" s="13"/>
      <c r="AT766" s="257" t="s">
        <v>216</v>
      </c>
      <c r="AU766" s="257" t="s">
        <v>81</v>
      </c>
      <c r="AV766" s="13" t="s">
        <v>79</v>
      </c>
      <c r="AW766" s="13" t="s">
        <v>30</v>
      </c>
      <c r="AX766" s="13" t="s">
        <v>73</v>
      </c>
      <c r="AY766" s="257" t="s">
        <v>205</v>
      </c>
    </row>
    <row r="767" s="14" customFormat="1">
      <c r="A767" s="14"/>
      <c r="B767" s="258"/>
      <c r="C767" s="259"/>
      <c r="D767" s="243" t="s">
        <v>216</v>
      </c>
      <c r="E767" s="260" t="s">
        <v>1</v>
      </c>
      <c r="F767" s="261" t="s">
        <v>7594</v>
      </c>
      <c r="G767" s="259"/>
      <c r="H767" s="262">
        <v>54.335999999999999</v>
      </c>
      <c r="I767" s="263"/>
      <c r="J767" s="259"/>
      <c r="K767" s="259"/>
      <c r="L767" s="264"/>
      <c r="M767" s="265"/>
      <c r="N767" s="266"/>
      <c r="O767" s="266"/>
      <c r="P767" s="266"/>
      <c r="Q767" s="266"/>
      <c r="R767" s="266"/>
      <c r="S767" s="266"/>
      <c r="T767" s="267"/>
      <c r="U767" s="14"/>
      <c r="V767" s="14"/>
      <c r="W767" s="14"/>
      <c r="X767" s="14"/>
      <c r="Y767" s="14"/>
      <c r="Z767" s="14"/>
      <c r="AA767" s="14"/>
      <c r="AB767" s="14"/>
      <c r="AC767" s="14"/>
      <c r="AD767" s="14"/>
      <c r="AE767" s="14"/>
      <c r="AT767" s="268" t="s">
        <v>216</v>
      </c>
      <c r="AU767" s="268" t="s">
        <v>81</v>
      </c>
      <c r="AV767" s="14" t="s">
        <v>81</v>
      </c>
      <c r="AW767" s="14" t="s">
        <v>30</v>
      </c>
      <c r="AX767" s="14" t="s">
        <v>73</v>
      </c>
      <c r="AY767" s="268" t="s">
        <v>205</v>
      </c>
    </row>
    <row r="768" s="13" customFormat="1">
      <c r="A768" s="13"/>
      <c r="B768" s="248"/>
      <c r="C768" s="249"/>
      <c r="D768" s="243" t="s">
        <v>216</v>
      </c>
      <c r="E768" s="250" t="s">
        <v>1</v>
      </c>
      <c r="F768" s="251" t="s">
        <v>7536</v>
      </c>
      <c r="G768" s="249"/>
      <c r="H768" s="250" t="s">
        <v>1</v>
      </c>
      <c r="I768" s="252"/>
      <c r="J768" s="249"/>
      <c r="K768" s="249"/>
      <c r="L768" s="253"/>
      <c r="M768" s="254"/>
      <c r="N768" s="255"/>
      <c r="O768" s="255"/>
      <c r="P768" s="255"/>
      <c r="Q768" s="255"/>
      <c r="R768" s="255"/>
      <c r="S768" s="255"/>
      <c r="T768" s="256"/>
      <c r="U768" s="13"/>
      <c r="V768" s="13"/>
      <c r="W768" s="13"/>
      <c r="X768" s="13"/>
      <c r="Y768" s="13"/>
      <c r="Z768" s="13"/>
      <c r="AA768" s="13"/>
      <c r="AB768" s="13"/>
      <c r="AC768" s="13"/>
      <c r="AD768" s="13"/>
      <c r="AE768" s="13"/>
      <c r="AT768" s="257" t="s">
        <v>216</v>
      </c>
      <c r="AU768" s="257" t="s">
        <v>81</v>
      </c>
      <c r="AV768" s="13" t="s">
        <v>79</v>
      </c>
      <c r="AW768" s="13" t="s">
        <v>30</v>
      </c>
      <c r="AX768" s="13" t="s">
        <v>73</v>
      </c>
      <c r="AY768" s="257" t="s">
        <v>205</v>
      </c>
    </row>
    <row r="769" s="14" customFormat="1">
      <c r="A769" s="14"/>
      <c r="B769" s="258"/>
      <c r="C769" s="259"/>
      <c r="D769" s="243" t="s">
        <v>216</v>
      </c>
      <c r="E769" s="260" t="s">
        <v>1</v>
      </c>
      <c r="F769" s="261" t="s">
        <v>7595</v>
      </c>
      <c r="G769" s="259"/>
      <c r="H769" s="262">
        <v>204.63999999999999</v>
      </c>
      <c r="I769" s="263"/>
      <c r="J769" s="259"/>
      <c r="K769" s="259"/>
      <c r="L769" s="264"/>
      <c r="M769" s="265"/>
      <c r="N769" s="266"/>
      <c r="O769" s="266"/>
      <c r="P769" s="266"/>
      <c r="Q769" s="266"/>
      <c r="R769" s="266"/>
      <c r="S769" s="266"/>
      <c r="T769" s="267"/>
      <c r="U769" s="14"/>
      <c r="V769" s="14"/>
      <c r="W769" s="14"/>
      <c r="X769" s="14"/>
      <c r="Y769" s="14"/>
      <c r="Z769" s="14"/>
      <c r="AA769" s="14"/>
      <c r="AB769" s="14"/>
      <c r="AC769" s="14"/>
      <c r="AD769" s="14"/>
      <c r="AE769" s="14"/>
      <c r="AT769" s="268" t="s">
        <v>216</v>
      </c>
      <c r="AU769" s="268" t="s">
        <v>81</v>
      </c>
      <c r="AV769" s="14" t="s">
        <v>81</v>
      </c>
      <c r="AW769" s="14" t="s">
        <v>30</v>
      </c>
      <c r="AX769" s="14" t="s">
        <v>73</v>
      </c>
      <c r="AY769" s="268" t="s">
        <v>205</v>
      </c>
    </row>
    <row r="770" s="13" customFormat="1">
      <c r="A770" s="13"/>
      <c r="B770" s="248"/>
      <c r="C770" s="249"/>
      <c r="D770" s="243" t="s">
        <v>216</v>
      </c>
      <c r="E770" s="250" t="s">
        <v>1</v>
      </c>
      <c r="F770" s="251" t="s">
        <v>7539</v>
      </c>
      <c r="G770" s="249"/>
      <c r="H770" s="250" t="s">
        <v>1</v>
      </c>
      <c r="I770" s="252"/>
      <c r="J770" s="249"/>
      <c r="K770" s="249"/>
      <c r="L770" s="253"/>
      <c r="M770" s="254"/>
      <c r="N770" s="255"/>
      <c r="O770" s="255"/>
      <c r="P770" s="255"/>
      <c r="Q770" s="255"/>
      <c r="R770" s="255"/>
      <c r="S770" s="255"/>
      <c r="T770" s="256"/>
      <c r="U770" s="13"/>
      <c r="V770" s="13"/>
      <c r="W770" s="13"/>
      <c r="X770" s="13"/>
      <c r="Y770" s="13"/>
      <c r="Z770" s="13"/>
      <c r="AA770" s="13"/>
      <c r="AB770" s="13"/>
      <c r="AC770" s="13"/>
      <c r="AD770" s="13"/>
      <c r="AE770" s="13"/>
      <c r="AT770" s="257" t="s">
        <v>216</v>
      </c>
      <c r="AU770" s="257" t="s">
        <v>81</v>
      </c>
      <c r="AV770" s="13" t="s">
        <v>79</v>
      </c>
      <c r="AW770" s="13" t="s">
        <v>30</v>
      </c>
      <c r="AX770" s="13" t="s">
        <v>73</v>
      </c>
      <c r="AY770" s="257" t="s">
        <v>205</v>
      </c>
    </row>
    <row r="771" s="14" customFormat="1">
      <c r="A771" s="14"/>
      <c r="B771" s="258"/>
      <c r="C771" s="259"/>
      <c r="D771" s="243" t="s">
        <v>216</v>
      </c>
      <c r="E771" s="260" t="s">
        <v>1</v>
      </c>
      <c r="F771" s="261" t="s">
        <v>7596</v>
      </c>
      <c r="G771" s="259"/>
      <c r="H771" s="262">
        <v>104.61</v>
      </c>
      <c r="I771" s="263"/>
      <c r="J771" s="259"/>
      <c r="K771" s="259"/>
      <c r="L771" s="264"/>
      <c r="M771" s="265"/>
      <c r="N771" s="266"/>
      <c r="O771" s="266"/>
      <c r="P771" s="266"/>
      <c r="Q771" s="266"/>
      <c r="R771" s="266"/>
      <c r="S771" s="266"/>
      <c r="T771" s="267"/>
      <c r="U771" s="14"/>
      <c r="V771" s="14"/>
      <c r="W771" s="14"/>
      <c r="X771" s="14"/>
      <c r="Y771" s="14"/>
      <c r="Z771" s="14"/>
      <c r="AA771" s="14"/>
      <c r="AB771" s="14"/>
      <c r="AC771" s="14"/>
      <c r="AD771" s="14"/>
      <c r="AE771" s="14"/>
      <c r="AT771" s="268" t="s">
        <v>216</v>
      </c>
      <c r="AU771" s="268" t="s">
        <v>81</v>
      </c>
      <c r="AV771" s="14" t="s">
        <v>81</v>
      </c>
      <c r="AW771" s="14" t="s">
        <v>30</v>
      </c>
      <c r="AX771" s="14" t="s">
        <v>73</v>
      </c>
      <c r="AY771" s="268" t="s">
        <v>205</v>
      </c>
    </row>
    <row r="772" s="13" customFormat="1">
      <c r="A772" s="13"/>
      <c r="B772" s="248"/>
      <c r="C772" s="249"/>
      <c r="D772" s="243" t="s">
        <v>216</v>
      </c>
      <c r="E772" s="250" t="s">
        <v>1</v>
      </c>
      <c r="F772" s="251" t="s">
        <v>7541</v>
      </c>
      <c r="G772" s="249"/>
      <c r="H772" s="250" t="s">
        <v>1</v>
      </c>
      <c r="I772" s="252"/>
      <c r="J772" s="249"/>
      <c r="K772" s="249"/>
      <c r="L772" s="253"/>
      <c r="M772" s="254"/>
      <c r="N772" s="255"/>
      <c r="O772" s="255"/>
      <c r="P772" s="255"/>
      <c r="Q772" s="255"/>
      <c r="R772" s="255"/>
      <c r="S772" s="255"/>
      <c r="T772" s="256"/>
      <c r="U772" s="13"/>
      <c r="V772" s="13"/>
      <c r="W772" s="13"/>
      <c r="X772" s="13"/>
      <c r="Y772" s="13"/>
      <c r="Z772" s="13"/>
      <c r="AA772" s="13"/>
      <c r="AB772" s="13"/>
      <c r="AC772" s="13"/>
      <c r="AD772" s="13"/>
      <c r="AE772" s="13"/>
      <c r="AT772" s="257" t="s">
        <v>216</v>
      </c>
      <c r="AU772" s="257" t="s">
        <v>81</v>
      </c>
      <c r="AV772" s="13" t="s">
        <v>79</v>
      </c>
      <c r="AW772" s="13" t="s">
        <v>30</v>
      </c>
      <c r="AX772" s="13" t="s">
        <v>73</v>
      </c>
      <c r="AY772" s="257" t="s">
        <v>205</v>
      </c>
    </row>
    <row r="773" s="14" customFormat="1">
      <c r="A773" s="14"/>
      <c r="B773" s="258"/>
      <c r="C773" s="259"/>
      <c r="D773" s="243" t="s">
        <v>216</v>
      </c>
      <c r="E773" s="260" t="s">
        <v>1</v>
      </c>
      <c r="F773" s="261" t="s">
        <v>7597</v>
      </c>
      <c r="G773" s="259"/>
      <c r="H773" s="262">
        <v>37.856000000000002</v>
      </c>
      <c r="I773" s="263"/>
      <c r="J773" s="259"/>
      <c r="K773" s="259"/>
      <c r="L773" s="264"/>
      <c r="M773" s="265"/>
      <c r="N773" s="266"/>
      <c r="O773" s="266"/>
      <c r="P773" s="266"/>
      <c r="Q773" s="266"/>
      <c r="R773" s="266"/>
      <c r="S773" s="266"/>
      <c r="T773" s="267"/>
      <c r="U773" s="14"/>
      <c r="V773" s="14"/>
      <c r="W773" s="14"/>
      <c r="X773" s="14"/>
      <c r="Y773" s="14"/>
      <c r="Z773" s="14"/>
      <c r="AA773" s="14"/>
      <c r="AB773" s="14"/>
      <c r="AC773" s="14"/>
      <c r="AD773" s="14"/>
      <c r="AE773" s="14"/>
      <c r="AT773" s="268" t="s">
        <v>216</v>
      </c>
      <c r="AU773" s="268" t="s">
        <v>81</v>
      </c>
      <c r="AV773" s="14" t="s">
        <v>81</v>
      </c>
      <c r="AW773" s="14" t="s">
        <v>30</v>
      </c>
      <c r="AX773" s="14" t="s">
        <v>73</v>
      </c>
      <c r="AY773" s="268" t="s">
        <v>205</v>
      </c>
    </row>
    <row r="774" s="13" customFormat="1">
      <c r="A774" s="13"/>
      <c r="B774" s="248"/>
      <c r="C774" s="249"/>
      <c r="D774" s="243" t="s">
        <v>216</v>
      </c>
      <c r="E774" s="250" t="s">
        <v>1</v>
      </c>
      <c r="F774" s="251" t="s">
        <v>7543</v>
      </c>
      <c r="G774" s="249"/>
      <c r="H774" s="250" t="s">
        <v>1</v>
      </c>
      <c r="I774" s="252"/>
      <c r="J774" s="249"/>
      <c r="K774" s="249"/>
      <c r="L774" s="253"/>
      <c r="M774" s="254"/>
      <c r="N774" s="255"/>
      <c r="O774" s="255"/>
      <c r="P774" s="255"/>
      <c r="Q774" s="255"/>
      <c r="R774" s="255"/>
      <c r="S774" s="255"/>
      <c r="T774" s="256"/>
      <c r="U774" s="13"/>
      <c r="V774" s="13"/>
      <c r="W774" s="13"/>
      <c r="X774" s="13"/>
      <c r="Y774" s="13"/>
      <c r="Z774" s="13"/>
      <c r="AA774" s="13"/>
      <c r="AB774" s="13"/>
      <c r="AC774" s="13"/>
      <c r="AD774" s="13"/>
      <c r="AE774" s="13"/>
      <c r="AT774" s="257" t="s">
        <v>216</v>
      </c>
      <c r="AU774" s="257" t="s">
        <v>81</v>
      </c>
      <c r="AV774" s="13" t="s">
        <v>79</v>
      </c>
      <c r="AW774" s="13" t="s">
        <v>30</v>
      </c>
      <c r="AX774" s="13" t="s">
        <v>73</v>
      </c>
      <c r="AY774" s="257" t="s">
        <v>205</v>
      </c>
    </row>
    <row r="775" s="14" customFormat="1">
      <c r="A775" s="14"/>
      <c r="B775" s="258"/>
      <c r="C775" s="259"/>
      <c r="D775" s="243" t="s">
        <v>216</v>
      </c>
      <c r="E775" s="260" t="s">
        <v>1</v>
      </c>
      <c r="F775" s="261" t="s">
        <v>7598</v>
      </c>
      <c r="G775" s="259"/>
      <c r="H775" s="262">
        <v>53.844000000000001</v>
      </c>
      <c r="I775" s="263"/>
      <c r="J775" s="259"/>
      <c r="K775" s="259"/>
      <c r="L775" s="264"/>
      <c r="M775" s="265"/>
      <c r="N775" s="266"/>
      <c r="O775" s="266"/>
      <c r="P775" s="266"/>
      <c r="Q775" s="266"/>
      <c r="R775" s="266"/>
      <c r="S775" s="266"/>
      <c r="T775" s="267"/>
      <c r="U775" s="14"/>
      <c r="V775" s="14"/>
      <c r="W775" s="14"/>
      <c r="X775" s="14"/>
      <c r="Y775" s="14"/>
      <c r="Z775" s="14"/>
      <c r="AA775" s="14"/>
      <c r="AB775" s="14"/>
      <c r="AC775" s="14"/>
      <c r="AD775" s="14"/>
      <c r="AE775" s="14"/>
      <c r="AT775" s="268" t="s">
        <v>216</v>
      </c>
      <c r="AU775" s="268" t="s">
        <v>81</v>
      </c>
      <c r="AV775" s="14" t="s">
        <v>81</v>
      </c>
      <c r="AW775" s="14" t="s">
        <v>30</v>
      </c>
      <c r="AX775" s="14" t="s">
        <v>73</v>
      </c>
      <c r="AY775" s="268" t="s">
        <v>205</v>
      </c>
    </row>
    <row r="776" s="13" customFormat="1">
      <c r="A776" s="13"/>
      <c r="B776" s="248"/>
      <c r="C776" s="249"/>
      <c r="D776" s="243" t="s">
        <v>216</v>
      </c>
      <c r="E776" s="250" t="s">
        <v>1</v>
      </c>
      <c r="F776" s="251" t="s">
        <v>7599</v>
      </c>
      <c r="G776" s="249"/>
      <c r="H776" s="250" t="s">
        <v>1</v>
      </c>
      <c r="I776" s="252"/>
      <c r="J776" s="249"/>
      <c r="K776" s="249"/>
      <c r="L776" s="253"/>
      <c r="M776" s="254"/>
      <c r="N776" s="255"/>
      <c r="O776" s="255"/>
      <c r="P776" s="255"/>
      <c r="Q776" s="255"/>
      <c r="R776" s="255"/>
      <c r="S776" s="255"/>
      <c r="T776" s="256"/>
      <c r="U776" s="13"/>
      <c r="V776" s="13"/>
      <c r="W776" s="13"/>
      <c r="X776" s="13"/>
      <c r="Y776" s="13"/>
      <c r="Z776" s="13"/>
      <c r="AA776" s="13"/>
      <c r="AB776" s="13"/>
      <c r="AC776" s="13"/>
      <c r="AD776" s="13"/>
      <c r="AE776" s="13"/>
      <c r="AT776" s="257" t="s">
        <v>216</v>
      </c>
      <c r="AU776" s="257" t="s">
        <v>81</v>
      </c>
      <c r="AV776" s="13" t="s">
        <v>79</v>
      </c>
      <c r="AW776" s="13" t="s">
        <v>30</v>
      </c>
      <c r="AX776" s="13" t="s">
        <v>73</v>
      </c>
      <c r="AY776" s="257" t="s">
        <v>205</v>
      </c>
    </row>
    <row r="777" s="14" customFormat="1">
      <c r="A777" s="14"/>
      <c r="B777" s="258"/>
      <c r="C777" s="259"/>
      <c r="D777" s="243" t="s">
        <v>216</v>
      </c>
      <c r="E777" s="260" t="s">
        <v>1</v>
      </c>
      <c r="F777" s="261" t="s">
        <v>7600</v>
      </c>
      <c r="G777" s="259"/>
      <c r="H777" s="262">
        <v>46.031999999999996</v>
      </c>
      <c r="I777" s="263"/>
      <c r="J777" s="259"/>
      <c r="K777" s="259"/>
      <c r="L777" s="264"/>
      <c r="M777" s="265"/>
      <c r="N777" s="266"/>
      <c r="O777" s="266"/>
      <c r="P777" s="266"/>
      <c r="Q777" s="266"/>
      <c r="R777" s="266"/>
      <c r="S777" s="266"/>
      <c r="T777" s="267"/>
      <c r="U777" s="14"/>
      <c r="V777" s="14"/>
      <c r="W777" s="14"/>
      <c r="X777" s="14"/>
      <c r="Y777" s="14"/>
      <c r="Z777" s="14"/>
      <c r="AA777" s="14"/>
      <c r="AB777" s="14"/>
      <c r="AC777" s="14"/>
      <c r="AD777" s="14"/>
      <c r="AE777" s="14"/>
      <c r="AT777" s="268" t="s">
        <v>216</v>
      </c>
      <c r="AU777" s="268" t="s">
        <v>81</v>
      </c>
      <c r="AV777" s="14" t="s">
        <v>81</v>
      </c>
      <c r="AW777" s="14" t="s">
        <v>30</v>
      </c>
      <c r="AX777" s="14" t="s">
        <v>73</v>
      </c>
      <c r="AY777" s="268" t="s">
        <v>205</v>
      </c>
    </row>
    <row r="778" s="13" customFormat="1">
      <c r="A778" s="13"/>
      <c r="B778" s="248"/>
      <c r="C778" s="249"/>
      <c r="D778" s="243" t="s">
        <v>216</v>
      </c>
      <c r="E778" s="250" t="s">
        <v>1</v>
      </c>
      <c r="F778" s="251" t="s">
        <v>7545</v>
      </c>
      <c r="G778" s="249"/>
      <c r="H778" s="250" t="s">
        <v>1</v>
      </c>
      <c r="I778" s="252"/>
      <c r="J778" s="249"/>
      <c r="K778" s="249"/>
      <c r="L778" s="253"/>
      <c r="M778" s="254"/>
      <c r="N778" s="255"/>
      <c r="O778" s="255"/>
      <c r="P778" s="255"/>
      <c r="Q778" s="255"/>
      <c r="R778" s="255"/>
      <c r="S778" s="255"/>
      <c r="T778" s="256"/>
      <c r="U778" s="13"/>
      <c r="V778" s="13"/>
      <c r="W778" s="13"/>
      <c r="X778" s="13"/>
      <c r="Y778" s="13"/>
      <c r="Z778" s="13"/>
      <c r="AA778" s="13"/>
      <c r="AB778" s="13"/>
      <c r="AC778" s="13"/>
      <c r="AD778" s="13"/>
      <c r="AE778" s="13"/>
      <c r="AT778" s="257" t="s">
        <v>216</v>
      </c>
      <c r="AU778" s="257" t="s">
        <v>81</v>
      </c>
      <c r="AV778" s="13" t="s">
        <v>79</v>
      </c>
      <c r="AW778" s="13" t="s">
        <v>30</v>
      </c>
      <c r="AX778" s="13" t="s">
        <v>73</v>
      </c>
      <c r="AY778" s="257" t="s">
        <v>205</v>
      </c>
    </row>
    <row r="779" s="14" customFormat="1">
      <c r="A779" s="14"/>
      <c r="B779" s="258"/>
      <c r="C779" s="259"/>
      <c r="D779" s="243" t="s">
        <v>216</v>
      </c>
      <c r="E779" s="260" t="s">
        <v>1</v>
      </c>
      <c r="F779" s="261" t="s">
        <v>7601</v>
      </c>
      <c r="G779" s="259"/>
      <c r="H779" s="262">
        <v>35.475999999999999</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216</v>
      </c>
      <c r="AU779" s="268" t="s">
        <v>81</v>
      </c>
      <c r="AV779" s="14" t="s">
        <v>81</v>
      </c>
      <c r="AW779" s="14" t="s">
        <v>30</v>
      </c>
      <c r="AX779" s="14" t="s">
        <v>73</v>
      </c>
      <c r="AY779" s="268" t="s">
        <v>205</v>
      </c>
    </row>
    <row r="780" s="13" customFormat="1">
      <c r="A780" s="13"/>
      <c r="B780" s="248"/>
      <c r="C780" s="249"/>
      <c r="D780" s="243" t="s">
        <v>216</v>
      </c>
      <c r="E780" s="250" t="s">
        <v>1</v>
      </c>
      <c r="F780" s="251" t="s">
        <v>7547</v>
      </c>
      <c r="G780" s="249"/>
      <c r="H780" s="250" t="s">
        <v>1</v>
      </c>
      <c r="I780" s="252"/>
      <c r="J780" s="249"/>
      <c r="K780" s="249"/>
      <c r="L780" s="253"/>
      <c r="M780" s="254"/>
      <c r="N780" s="255"/>
      <c r="O780" s="255"/>
      <c r="P780" s="255"/>
      <c r="Q780" s="255"/>
      <c r="R780" s="255"/>
      <c r="S780" s="255"/>
      <c r="T780" s="256"/>
      <c r="U780" s="13"/>
      <c r="V780" s="13"/>
      <c r="W780" s="13"/>
      <c r="X780" s="13"/>
      <c r="Y780" s="13"/>
      <c r="Z780" s="13"/>
      <c r="AA780" s="13"/>
      <c r="AB780" s="13"/>
      <c r="AC780" s="13"/>
      <c r="AD780" s="13"/>
      <c r="AE780" s="13"/>
      <c r="AT780" s="257" t="s">
        <v>216</v>
      </c>
      <c r="AU780" s="257" t="s">
        <v>81</v>
      </c>
      <c r="AV780" s="13" t="s">
        <v>79</v>
      </c>
      <c r="AW780" s="13" t="s">
        <v>30</v>
      </c>
      <c r="AX780" s="13" t="s">
        <v>73</v>
      </c>
      <c r="AY780" s="257" t="s">
        <v>205</v>
      </c>
    </row>
    <row r="781" s="14" customFormat="1">
      <c r="A781" s="14"/>
      <c r="B781" s="258"/>
      <c r="C781" s="259"/>
      <c r="D781" s="243" t="s">
        <v>216</v>
      </c>
      <c r="E781" s="260" t="s">
        <v>1</v>
      </c>
      <c r="F781" s="261" t="s">
        <v>7602</v>
      </c>
      <c r="G781" s="259"/>
      <c r="H781" s="262">
        <v>47.32</v>
      </c>
      <c r="I781" s="263"/>
      <c r="J781" s="259"/>
      <c r="K781" s="259"/>
      <c r="L781" s="264"/>
      <c r="M781" s="265"/>
      <c r="N781" s="266"/>
      <c r="O781" s="266"/>
      <c r="P781" s="266"/>
      <c r="Q781" s="266"/>
      <c r="R781" s="266"/>
      <c r="S781" s="266"/>
      <c r="T781" s="267"/>
      <c r="U781" s="14"/>
      <c r="V781" s="14"/>
      <c r="W781" s="14"/>
      <c r="X781" s="14"/>
      <c r="Y781" s="14"/>
      <c r="Z781" s="14"/>
      <c r="AA781" s="14"/>
      <c r="AB781" s="14"/>
      <c r="AC781" s="14"/>
      <c r="AD781" s="14"/>
      <c r="AE781" s="14"/>
      <c r="AT781" s="268" t="s">
        <v>216</v>
      </c>
      <c r="AU781" s="268" t="s">
        <v>81</v>
      </c>
      <c r="AV781" s="14" t="s">
        <v>81</v>
      </c>
      <c r="AW781" s="14" t="s">
        <v>30</v>
      </c>
      <c r="AX781" s="14" t="s">
        <v>73</v>
      </c>
      <c r="AY781" s="268" t="s">
        <v>205</v>
      </c>
    </row>
    <row r="782" s="13" customFormat="1">
      <c r="A782" s="13"/>
      <c r="B782" s="248"/>
      <c r="C782" s="249"/>
      <c r="D782" s="243" t="s">
        <v>216</v>
      </c>
      <c r="E782" s="250" t="s">
        <v>1</v>
      </c>
      <c r="F782" s="251" t="s">
        <v>7549</v>
      </c>
      <c r="G782" s="249"/>
      <c r="H782" s="250" t="s">
        <v>1</v>
      </c>
      <c r="I782" s="252"/>
      <c r="J782" s="249"/>
      <c r="K782" s="249"/>
      <c r="L782" s="253"/>
      <c r="M782" s="254"/>
      <c r="N782" s="255"/>
      <c r="O782" s="255"/>
      <c r="P782" s="255"/>
      <c r="Q782" s="255"/>
      <c r="R782" s="255"/>
      <c r="S782" s="255"/>
      <c r="T782" s="256"/>
      <c r="U782" s="13"/>
      <c r="V782" s="13"/>
      <c r="W782" s="13"/>
      <c r="X782" s="13"/>
      <c r="Y782" s="13"/>
      <c r="Z782" s="13"/>
      <c r="AA782" s="13"/>
      <c r="AB782" s="13"/>
      <c r="AC782" s="13"/>
      <c r="AD782" s="13"/>
      <c r="AE782" s="13"/>
      <c r="AT782" s="257" t="s">
        <v>216</v>
      </c>
      <c r="AU782" s="257" t="s">
        <v>81</v>
      </c>
      <c r="AV782" s="13" t="s">
        <v>79</v>
      </c>
      <c r="AW782" s="13" t="s">
        <v>30</v>
      </c>
      <c r="AX782" s="13" t="s">
        <v>73</v>
      </c>
      <c r="AY782" s="257" t="s">
        <v>205</v>
      </c>
    </row>
    <row r="783" s="14" customFormat="1">
      <c r="A783" s="14"/>
      <c r="B783" s="258"/>
      <c r="C783" s="259"/>
      <c r="D783" s="243" t="s">
        <v>216</v>
      </c>
      <c r="E783" s="260" t="s">
        <v>1</v>
      </c>
      <c r="F783" s="261" t="s">
        <v>7603</v>
      </c>
      <c r="G783" s="259"/>
      <c r="H783" s="262">
        <v>44.631999999999998</v>
      </c>
      <c r="I783" s="263"/>
      <c r="J783" s="259"/>
      <c r="K783" s="259"/>
      <c r="L783" s="264"/>
      <c r="M783" s="265"/>
      <c r="N783" s="266"/>
      <c r="O783" s="266"/>
      <c r="P783" s="266"/>
      <c r="Q783" s="266"/>
      <c r="R783" s="266"/>
      <c r="S783" s="266"/>
      <c r="T783" s="267"/>
      <c r="U783" s="14"/>
      <c r="V783" s="14"/>
      <c r="W783" s="14"/>
      <c r="X783" s="14"/>
      <c r="Y783" s="14"/>
      <c r="Z783" s="14"/>
      <c r="AA783" s="14"/>
      <c r="AB783" s="14"/>
      <c r="AC783" s="14"/>
      <c r="AD783" s="14"/>
      <c r="AE783" s="14"/>
      <c r="AT783" s="268" t="s">
        <v>216</v>
      </c>
      <c r="AU783" s="268" t="s">
        <v>81</v>
      </c>
      <c r="AV783" s="14" t="s">
        <v>81</v>
      </c>
      <c r="AW783" s="14" t="s">
        <v>30</v>
      </c>
      <c r="AX783" s="14" t="s">
        <v>73</v>
      </c>
      <c r="AY783" s="268" t="s">
        <v>205</v>
      </c>
    </row>
    <row r="784" s="13" customFormat="1">
      <c r="A784" s="13"/>
      <c r="B784" s="248"/>
      <c r="C784" s="249"/>
      <c r="D784" s="243" t="s">
        <v>216</v>
      </c>
      <c r="E784" s="250" t="s">
        <v>1</v>
      </c>
      <c r="F784" s="251" t="s">
        <v>7551</v>
      </c>
      <c r="G784" s="249"/>
      <c r="H784" s="250" t="s">
        <v>1</v>
      </c>
      <c r="I784" s="252"/>
      <c r="J784" s="249"/>
      <c r="K784" s="249"/>
      <c r="L784" s="253"/>
      <c r="M784" s="254"/>
      <c r="N784" s="255"/>
      <c r="O784" s="255"/>
      <c r="P784" s="255"/>
      <c r="Q784" s="255"/>
      <c r="R784" s="255"/>
      <c r="S784" s="255"/>
      <c r="T784" s="256"/>
      <c r="U784" s="13"/>
      <c r="V784" s="13"/>
      <c r="W784" s="13"/>
      <c r="X784" s="13"/>
      <c r="Y784" s="13"/>
      <c r="Z784" s="13"/>
      <c r="AA784" s="13"/>
      <c r="AB784" s="13"/>
      <c r="AC784" s="13"/>
      <c r="AD784" s="13"/>
      <c r="AE784" s="13"/>
      <c r="AT784" s="257" t="s">
        <v>216</v>
      </c>
      <c r="AU784" s="257" t="s">
        <v>81</v>
      </c>
      <c r="AV784" s="13" t="s">
        <v>79</v>
      </c>
      <c r="AW784" s="13" t="s">
        <v>30</v>
      </c>
      <c r="AX784" s="13" t="s">
        <v>73</v>
      </c>
      <c r="AY784" s="257" t="s">
        <v>205</v>
      </c>
    </row>
    <row r="785" s="14" customFormat="1">
      <c r="A785" s="14"/>
      <c r="B785" s="258"/>
      <c r="C785" s="259"/>
      <c r="D785" s="243" t="s">
        <v>216</v>
      </c>
      <c r="E785" s="260" t="s">
        <v>1</v>
      </c>
      <c r="F785" s="261" t="s">
        <v>7604</v>
      </c>
      <c r="G785" s="259"/>
      <c r="H785" s="262">
        <v>47.152000000000001</v>
      </c>
      <c r="I785" s="263"/>
      <c r="J785" s="259"/>
      <c r="K785" s="259"/>
      <c r="L785" s="264"/>
      <c r="M785" s="265"/>
      <c r="N785" s="266"/>
      <c r="O785" s="266"/>
      <c r="P785" s="266"/>
      <c r="Q785" s="266"/>
      <c r="R785" s="266"/>
      <c r="S785" s="266"/>
      <c r="T785" s="267"/>
      <c r="U785" s="14"/>
      <c r="V785" s="14"/>
      <c r="W785" s="14"/>
      <c r="X785" s="14"/>
      <c r="Y785" s="14"/>
      <c r="Z785" s="14"/>
      <c r="AA785" s="14"/>
      <c r="AB785" s="14"/>
      <c r="AC785" s="14"/>
      <c r="AD785" s="14"/>
      <c r="AE785" s="14"/>
      <c r="AT785" s="268" t="s">
        <v>216</v>
      </c>
      <c r="AU785" s="268" t="s">
        <v>81</v>
      </c>
      <c r="AV785" s="14" t="s">
        <v>81</v>
      </c>
      <c r="AW785" s="14" t="s">
        <v>30</v>
      </c>
      <c r="AX785" s="14" t="s">
        <v>73</v>
      </c>
      <c r="AY785" s="268" t="s">
        <v>205</v>
      </c>
    </row>
    <row r="786" s="13" customFormat="1">
      <c r="A786" s="13"/>
      <c r="B786" s="248"/>
      <c r="C786" s="249"/>
      <c r="D786" s="243" t="s">
        <v>216</v>
      </c>
      <c r="E786" s="250" t="s">
        <v>1</v>
      </c>
      <c r="F786" s="251" t="s">
        <v>7553</v>
      </c>
      <c r="G786" s="249"/>
      <c r="H786" s="250" t="s">
        <v>1</v>
      </c>
      <c r="I786" s="252"/>
      <c r="J786" s="249"/>
      <c r="K786" s="249"/>
      <c r="L786" s="253"/>
      <c r="M786" s="254"/>
      <c r="N786" s="255"/>
      <c r="O786" s="255"/>
      <c r="P786" s="255"/>
      <c r="Q786" s="255"/>
      <c r="R786" s="255"/>
      <c r="S786" s="255"/>
      <c r="T786" s="256"/>
      <c r="U786" s="13"/>
      <c r="V786" s="13"/>
      <c r="W786" s="13"/>
      <c r="X786" s="13"/>
      <c r="Y786" s="13"/>
      <c r="Z786" s="13"/>
      <c r="AA786" s="13"/>
      <c r="AB786" s="13"/>
      <c r="AC786" s="13"/>
      <c r="AD786" s="13"/>
      <c r="AE786" s="13"/>
      <c r="AT786" s="257" t="s">
        <v>216</v>
      </c>
      <c r="AU786" s="257" t="s">
        <v>81</v>
      </c>
      <c r="AV786" s="13" t="s">
        <v>79</v>
      </c>
      <c r="AW786" s="13" t="s">
        <v>30</v>
      </c>
      <c r="AX786" s="13" t="s">
        <v>73</v>
      </c>
      <c r="AY786" s="257" t="s">
        <v>205</v>
      </c>
    </row>
    <row r="787" s="14" customFormat="1">
      <c r="A787" s="14"/>
      <c r="B787" s="258"/>
      <c r="C787" s="259"/>
      <c r="D787" s="243" t="s">
        <v>216</v>
      </c>
      <c r="E787" s="260" t="s">
        <v>1</v>
      </c>
      <c r="F787" s="261" t="s">
        <v>7605</v>
      </c>
      <c r="G787" s="259"/>
      <c r="H787" s="262">
        <v>33.067999999999998</v>
      </c>
      <c r="I787" s="263"/>
      <c r="J787" s="259"/>
      <c r="K787" s="259"/>
      <c r="L787" s="264"/>
      <c r="M787" s="265"/>
      <c r="N787" s="266"/>
      <c r="O787" s="266"/>
      <c r="P787" s="266"/>
      <c r="Q787" s="266"/>
      <c r="R787" s="266"/>
      <c r="S787" s="266"/>
      <c r="T787" s="267"/>
      <c r="U787" s="14"/>
      <c r="V787" s="14"/>
      <c r="W787" s="14"/>
      <c r="X787" s="14"/>
      <c r="Y787" s="14"/>
      <c r="Z787" s="14"/>
      <c r="AA787" s="14"/>
      <c r="AB787" s="14"/>
      <c r="AC787" s="14"/>
      <c r="AD787" s="14"/>
      <c r="AE787" s="14"/>
      <c r="AT787" s="268" t="s">
        <v>216</v>
      </c>
      <c r="AU787" s="268" t="s">
        <v>81</v>
      </c>
      <c r="AV787" s="14" t="s">
        <v>81</v>
      </c>
      <c r="AW787" s="14" t="s">
        <v>30</v>
      </c>
      <c r="AX787" s="14" t="s">
        <v>73</v>
      </c>
      <c r="AY787" s="268" t="s">
        <v>205</v>
      </c>
    </row>
    <row r="788" s="13" customFormat="1">
      <c r="A788" s="13"/>
      <c r="B788" s="248"/>
      <c r="C788" s="249"/>
      <c r="D788" s="243" t="s">
        <v>216</v>
      </c>
      <c r="E788" s="250" t="s">
        <v>1</v>
      </c>
      <c r="F788" s="251" t="s">
        <v>7555</v>
      </c>
      <c r="G788" s="249"/>
      <c r="H788" s="250" t="s">
        <v>1</v>
      </c>
      <c r="I788" s="252"/>
      <c r="J788" s="249"/>
      <c r="K788" s="249"/>
      <c r="L788" s="253"/>
      <c r="M788" s="254"/>
      <c r="N788" s="255"/>
      <c r="O788" s="255"/>
      <c r="P788" s="255"/>
      <c r="Q788" s="255"/>
      <c r="R788" s="255"/>
      <c r="S788" s="255"/>
      <c r="T788" s="256"/>
      <c r="U788" s="13"/>
      <c r="V788" s="13"/>
      <c r="W788" s="13"/>
      <c r="X788" s="13"/>
      <c r="Y788" s="13"/>
      <c r="Z788" s="13"/>
      <c r="AA788" s="13"/>
      <c r="AB788" s="13"/>
      <c r="AC788" s="13"/>
      <c r="AD788" s="13"/>
      <c r="AE788" s="13"/>
      <c r="AT788" s="257" t="s">
        <v>216</v>
      </c>
      <c r="AU788" s="257" t="s">
        <v>81</v>
      </c>
      <c r="AV788" s="13" t="s">
        <v>79</v>
      </c>
      <c r="AW788" s="13" t="s">
        <v>30</v>
      </c>
      <c r="AX788" s="13" t="s">
        <v>73</v>
      </c>
      <c r="AY788" s="257" t="s">
        <v>205</v>
      </c>
    </row>
    <row r="789" s="14" customFormat="1">
      <c r="A789" s="14"/>
      <c r="B789" s="258"/>
      <c r="C789" s="259"/>
      <c r="D789" s="243" t="s">
        <v>216</v>
      </c>
      <c r="E789" s="260" t="s">
        <v>1</v>
      </c>
      <c r="F789" s="261" t="s">
        <v>7606</v>
      </c>
      <c r="G789" s="259"/>
      <c r="H789" s="262">
        <v>210.13999999999999</v>
      </c>
      <c r="I789" s="263"/>
      <c r="J789" s="259"/>
      <c r="K789" s="259"/>
      <c r="L789" s="264"/>
      <c r="M789" s="265"/>
      <c r="N789" s="266"/>
      <c r="O789" s="266"/>
      <c r="P789" s="266"/>
      <c r="Q789" s="266"/>
      <c r="R789" s="266"/>
      <c r="S789" s="266"/>
      <c r="T789" s="267"/>
      <c r="U789" s="14"/>
      <c r="V789" s="14"/>
      <c r="W789" s="14"/>
      <c r="X789" s="14"/>
      <c r="Y789" s="14"/>
      <c r="Z789" s="14"/>
      <c r="AA789" s="14"/>
      <c r="AB789" s="14"/>
      <c r="AC789" s="14"/>
      <c r="AD789" s="14"/>
      <c r="AE789" s="14"/>
      <c r="AT789" s="268" t="s">
        <v>216</v>
      </c>
      <c r="AU789" s="268" t="s">
        <v>81</v>
      </c>
      <c r="AV789" s="14" t="s">
        <v>81</v>
      </c>
      <c r="AW789" s="14" t="s">
        <v>30</v>
      </c>
      <c r="AX789" s="14" t="s">
        <v>73</v>
      </c>
      <c r="AY789" s="268" t="s">
        <v>205</v>
      </c>
    </row>
    <row r="790" s="13" customFormat="1">
      <c r="A790" s="13"/>
      <c r="B790" s="248"/>
      <c r="C790" s="249"/>
      <c r="D790" s="243" t="s">
        <v>216</v>
      </c>
      <c r="E790" s="250" t="s">
        <v>1</v>
      </c>
      <c r="F790" s="251" t="s">
        <v>7558</v>
      </c>
      <c r="G790" s="249"/>
      <c r="H790" s="250" t="s">
        <v>1</v>
      </c>
      <c r="I790" s="252"/>
      <c r="J790" s="249"/>
      <c r="K790" s="249"/>
      <c r="L790" s="253"/>
      <c r="M790" s="254"/>
      <c r="N790" s="255"/>
      <c r="O790" s="255"/>
      <c r="P790" s="255"/>
      <c r="Q790" s="255"/>
      <c r="R790" s="255"/>
      <c r="S790" s="255"/>
      <c r="T790" s="256"/>
      <c r="U790" s="13"/>
      <c r="V790" s="13"/>
      <c r="W790" s="13"/>
      <c r="X790" s="13"/>
      <c r="Y790" s="13"/>
      <c r="Z790" s="13"/>
      <c r="AA790" s="13"/>
      <c r="AB790" s="13"/>
      <c r="AC790" s="13"/>
      <c r="AD790" s="13"/>
      <c r="AE790" s="13"/>
      <c r="AT790" s="257" t="s">
        <v>216</v>
      </c>
      <c r="AU790" s="257" t="s">
        <v>81</v>
      </c>
      <c r="AV790" s="13" t="s">
        <v>79</v>
      </c>
      <c r="AW790" s="13" t="s">
        <v>30</v>
      </c>
      <c r="AX790" s="13" t="s">
        <v>73</v>
      </c>
      <c r="AY790" s="257" t="s">
        <v>205</v>
      </c>
    </row>
    <row r="791" s="14" customFormat="1">
      <c r="A791" s="14"/>
      <c r="B791" s="258"/>
      <c r="C791" s="259"/>
      <c r="D791" s="243" t="s">
        <v>216</v>
      </c>
      <c r="E791" s="260" t="s">
        <v>1</v>
      </c>
      <c r="F791" s="261" t="s">
        <v>7607</v>
      </c>
      <c r="G791" s="259"/>
      <c r="H791" s="262">
        <v>103.29000000000001</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216</v>
      </c>
      <c r="AU791" s="268" t="s">
        <v>81</v>
      </c>
      <c r="AV791" s="14" t="s">
        <v>81</v>
      </c>
      <c r="AW791" s="14" t="s">
        <v>30</v>
      </c>
      <c r="AX791" s="14" t="s">
        <v>73</v>
      </c>
      <c r="AY791" s="268" t="s">
        <v>205</v>
      </c>
    </row>
    <row r="792" s="13" customFormat="1">
      <c r="A792" s="13"/>
      <c r="B792" s="248"/>
      <c r="C792" s="249"/>
      <c r="D792" s="243" t="s">
        <v>216</v>
      </c>
      <c r="E792" s="250" t="s">
        <v>1</v>
      </c>
      <c r="F792" s="251" t="s">
        <v>7608</v>
      </c>
      <c r="G792" s="249"/>
      <c r="H792" s="250" t="s">
        <v>1</v>
      </c>
      <c r="I792" s="252"/>
      <c r="J792" s="249"/>
      <c r="K792" s="249"/>
      <c r="L792" s="253"/>
      <c r="M792" s="254"/>
      <c r="N792" s="255"/>
      <c r="O792" s="255"/>
      <c r="P792" s="255"/>
      <c r="Q792" s="255"/>
      <c r="R792" s="255"/>
      <c r="S792" s="255"/>
      <c r="T792" s="256"/>
      <c r="U792" s="13"/>
      <c r="V792" s="13"/>
      <c r="W792" s="13"/>
      <c r="X792" s="13"/>
      <c r="Y792" s="13"/>
      <c r="Z792" s="13"/>
      <c r="AA792" s="13"/>
      <c r="AB792" s="13"/>
      <c r="AC792" s="13"/>
      <c r="AD792" s="13"/>
      <c r="AE792" s="13"/>
      <c r="AT792" s="257" t="s">
        <v>216</v>
      </c>
      <c r="AU792" s="257" t="s">
        <v>81</v>
      </c>
      <c r="AV792" s="13" t="s">
        <v>79</v>
      </c>
      <c r="AW792" s="13" t="s">
        <v>30</v>
      </c>
      <c r="AX792" s="13" t="s">
        <v>73</v>
      </c>
      <c r="AY792" s="257" t="s">
        <v>205</v>
      </c>
    </row>
    <row r="793" s="14" customFormat="1">
      <c r="A793" s="14"/>
      <c r="B793" s="258"/>
      <c r="C793" s="259"/>
      <c r="D793" s="243" t="s">
        <v>216</v>
      </c>
      <c r="E793" s="260" t="s">
        <v>1</v>
      </c>
      <c r="F793" s="261" t="s">
        <v>7609</v>
      </c>
      <c r="G793" s="259"/>
      <c r="H793" s="262">
        <v>873.51999999999998</v>
      </c>
      <c r="I793" s="263"/>
      <c r="J793" s="259"/>
      <c r="K793" s="259"/>
      <c r="L793" s="264"/>
      <c r="M793" s="265"/>
      <c r="N793" s="266"/>
      <c r="O793" s="266"/>
      <c r="P793" s="266"/>
      <c r="Q793" s="266"/>
      <c r="R793" s="266"/>
      <c r="S793" s="266"/>
      <c r="T793" s="267"/>
      <c r="U793" s="14"/>
      <c r="V793" s="14"/>
      <c r="W793" s="14"/>
      <c r="X793" s="14"/>
      <c r="Y793" s="14"/>
      <c r="Z793" s="14"/>
      <c r="AA793" s="14"/>
      <c r="AB793" s="14"/>
      <c r="AC793" s="14"/>
      <c r="AD793" s="14"/>
      <c r="AE793" s="14"/>
      <c r="AT793" s="268" t="s">
        <v>216</v>
      </c>
      <c r="AU793" s="268" t="s">
        <v>81</v>
      </c>
      <c r="AV793" s="14" t="s">
        <v>81</v>
      </c>
      <c r="AW793" s="14" t="s">
        <v>30</v>
      </c>
      <c r="AX793" s="14" t="s">
        <v>73</v>
      </c>
      <c r="AY793" s="268" t="s">
        <v>205</v>
      </c>
    </row>
    <row r="794" s="16" customFormat="1">
      <c r="A794" s="16"/>
      <c r="B794" s="281"/>
      <c r="C794" s="282"/>
      <c r="D794" s="243" t="s">
        <v>216</v>
      </c>
      <c r="E794" s="283" t="s">
        <v>1</v>
      </c>
      <c r="F794" s="284" t="s">
        <v>258</v>
      </c>
      <c r="G794" s="282"/>
      <c r="H794" s="285">
        <v>3287.6849999999999</v>
      </c>
      <c r="I794" s="286"/>
      <c r="J794" s="282"/>
      <c r="K794" s="282"/>
      <c r="L794" s="287"/>
      <c r="M794" s="288"/>
      <c r="N794" s="289"/>
      <c r="O794" s="289"/>
      <c r="P794" s="289"/>
      <c r="Q794" s="289"/>
      <c r="R794" s="289"/>
      <c r="S794" s="289"/>
      <c r="T794" s="290"/>
      <c r="U794" s="16"/>
      <c r="V794" s="16"/>
      <c r="W794" s="16"/>
      <c r="X794" s="16"/>
      <c r="Y794" s="16"/>
      <c r="Z794" s="16"/>
      <c r="AA794" s="16"/>
      <c r="AB794" s="16"/>
      <c r="AC794" s="16"/>
      <c r="AD794" s="16"/>
      <c r="AE794" s="16"/>
      <c r="AT794" s="291" t="s">
        <v>216</v>
      </c>
      <c r="AU794" s="291" t="s">
        <v>81</v>
      </c>
      <c r="AV794" s="16" t="s">
        <v>88</v>
      </c>
      <c r="AW794" s="16" t="s">
        <v>30</v>
      </c>
      <c r="AX794" s="16" t="s">
        <v>73</v>
      </c>
      <c r="AY794" s="291" t="s">
        <v>205</v>
      </c>
    </row>
    <row r="795" s="13" customFormat="1">
      <c r="A795" s="13"/>
      <c r="B795" s="248"/>
      <c r="C795" s="249"/>
      <c r="D795" s="243" t="s">
        <v>216</v>
      </c>
      <c r="E795" s="250" t="s">
        <v>1</v>
      </c>
      <c r="F795" s="251" t="s">
        <v>2261</v>
      </c>
      <c r="G795" s="249"/>
      <c r="H795" s="250" t="s">
        <v>1</v>
      </c>
      <c r="I795" s="252"/>
      <c r="J795" s="249"/>
      <c r="K795" s="249"/>
      <c r="L795" s="253"/>
      <c r="M795" s="254"/>
      <c r="N795" s="255"/>
      <c r="O795" s="255"/>
      <c r="P795" s="255"/>
      <c r="Q795" s="255"/>
      <c r="R795" s="255"/>
      <c r="S795" s="255"/>
      <c r="T795" s="256"/>
      <c r="U795" s="13"/>
      <c r="V795" s="13"/>
      <c r="W795" s="13"/>
      <c r="X795" s="13"/>
      <c r="Y795" s="13"/>
      <c r="Z795" s="13"/>
      <c r="AA795" s="13"/>
      <c r="AB795" s="13"/>
      <c r="AC795" s="13"/>
      <c r="AD795" s="13"/>
      <c r="AE795" s="13"/>
      <c r="AT795" s="257" t="s">
        <v>216</v>
      </c>
      <c r="AU795" s="257" t="s">
        <v>81</v>
      </c>
      <c r="AV795" s="13" t="s">
        <v>79</v>
      </c>
      <c r="AW795" s="13" t="s">
        <v>30</v>
      </c>
      <c r="AX795" s="13" t="s">
        <v>73</v>
      </c>
      <c r="AY795" s="257" t="s">
        <v>205</v>
      </c>
    </row>
    <row r="796" s="13" customFormat="1">
      <c r="A796" s="13"/>
      <c r="B796" s="248"/>
      <c r="C796" s="249"/>
      <c r="D796" s="243" t="s">
        <v>216</v>
      </c>
      <c r="E796" s="250" t="s">
        <v>1</v>
      </c>
      <c r="F796" s="251" t="s">
        <v>1961</v>
      </c>
      <c r="G796" s="249"/>
      <c r="H796" s="250" t="s">
        <v>1</v>
      </c>
      <c r="I796" s="252"/>
      <c r="J796" s="249"/>
      <c r="K796" s="249"/>
      <c r="L796" s="253"/>
      <c r="M796" s="254"/>
      <c r="N796" s="255"/>
      <c r="O796" s="255"/>
      <c r="P796" s="255"/>
      <c r="Q796" s="255"/>
      <c r="R796" s="255"/>
      <c r="S796" s="255"/>
      <c r="T796" s="256"/>
      <c r="U796" s="13"/>
      <c r="V796" s="13"/>
      <c r="W796" s="13"/>
      <c r="X796" s="13"/>
      <c r="Y796" s="13"/>
      <c r="Z796" s="13"/>
      <c r="AA796" s="13"/>
      <c r="AB796" s="13"/>
      <c r="AC796" s="13"/>
      <c r="AD796" s="13"/>
      <c r="AE796" s="13"/>
      <c r="AT796" s="257" t="s">
        <v>216</v>
      </c>
      <c r="AU796" s="257" t="s">
        <v>81</v>
      </c>
      <c r="AV796" s="13" t="s">
        <v>79</v>
      </c>
      <c r="AW796" s="13" t="s">
        <v>30</v>
      </c>
      <c r="AX796" s="13" t="s">
        <v>73</v>
      </c>
      <c r="AY796" s="257" t="s">
        <v>205</v>
      </c>
    </row>
    <row r="797" s="14" customFormat="1">
      <c r="A797" s="14"/>
      <c r="B797" s="258"/>
      <c r="C797" s="259"/>
      <c r="D797" s="243" t="s">
        <v>216</v>
      </c>
      <c r="E797" s="260" t="s">
        <v>1</v>
      </c>
      <c r="F797" s="261" t="s">
        <v>7610</v>
      </c>
      <c r="G797" s="259"/>
      <c r="H797" s="262">
        <v>14.1</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216</v>
      </c>
      <c r="AU797" s="268" t="s">
        <v>81</v>
      </c>
      <c r="AV797" s="14" t="s">
        <v>81</v>
      </c>
      <c r="AW797" s="14" t="s">
        <v>30</v>
      </c>
      <c r="AX797" s="14" t="s">
        <v>73</v>
      </c>
      <c r="AY797" s="268" t="s">
        <v>205</v>
      </c>
    </row>
    <row r="798" s="13" customFormat="1">
      <c r="A798" s="13"/>
      <c r="B798" s="248"/>
      <c r="C798" s="249"/>
      <c r="D798" s="243" t="s">
        <v>216</v>
      </c>
      <c r="E798" s="250" t="s">
        <v>1</v>
      </c>
      <c r="F798" s="251" t="s">
        <v>2182</v>
      </c>
      <c r="G798" s="249"/>
      <c r="H798" s="250" t="s">
        <v>1</v>
      </c>
      <c r="I798" s="252"/>
      <c r="J798" s="249"/>
      <c r="K798" s="249"/>
      <c r="L798" s="253"/>
      <c r="M798" s="254"/>
      <c r="N798" s="255"/>
      <c r="O798" s="255"/>
      <c r="P798" s="255"/>
      <c r="Q798" s="255"/>
      <c r="R798" s="255"/>
      <c r="S798" s="255"/>
      <c r="T798" s="256"/>
      <c r="U798" s="13"/>
      <c r="V798" s="13"/>
      <c r="W798" s="13"/>
      <c r="X798" s="13"/>
      <c r="Y798" s="13"/>
      <c r="Z798" s="13"/>
      <c r="AA798" s="13"/>
      <c r="AB798" s="13"/>
      <c r="AC798" s="13"/>
      <c r="AD798" s="13"/>
      <c r="AE798" s="13"/>
      <c r="AT798" s="257" t="s">
        <v>216</v>
      </c>
      <c r="AU798" s="257" t="s">
        <v>81</v>
      </c>
      <c r="AV798" s="13" t="s">
        <v>79</v>
      </c>
      <c r="AW798" s="13" t="s">
        <v>30</v>
      </c>
      <c r="AX798" s="13" t="s">
        <v>73</v>
      </c>
      <c r="AY798" s="257" t="s">
        <v>205</v>
      </c>
    </row>
    <row r="799" s="14" customFormat="1">
      <c r="A799" s="14"/>
      <c r="B799" s="258"/>
      <c r="C799" s="259"/>
      <c r="D799" s="243" t="s">
        <v>216</v>
      </c>
      <c r="E799" s="260" t="s">
        <v>1</v>
      </c>
      <c r="F799" s="261" t="s">
        <v>6911</v>
      </c>
      <c r="G799" s="259"/>
      <c r="H799" s="262">
        <v>1.2</v>
      </c>
      <c r="I799" s="263"/>
      <c r="J799" s="259"/>
      <c r="K799" s="259"/>
      <c r="L799" s="264"/>
      <c r="M799" s="265"/>
      <c r="N799" s="266"/>
      <c r="O799" s="266"/>
      <c r="P799" s="266"/>
      <c r="Q799" s="266"/>
      <c r="R799" s="266"/>
      <c r="S799" s="266"/>
      <c r="T799" s="267"/>
      <c r="U799" s="14"/>
      <c r="V799" s="14"/>
      <c r="W799" s="14"/>
      <c r="X799" s="14"/>
      <c r="Y799" s="14"/>
      <c r="Z799" s="14"/>
      <c r="AA799" s="14"/>
      <c r="AB799" s="14"/>
      <c r="AC799" s="14"/>
      <c r="AD799" s="14"/>
      <c r="AE799" s="14"/>
      <c r="AT799" s="268" t="s">
        <v>216</v>
      </c>
      <c r="AU799" s="268" t="s">
        <v>81</v>
      </c>
      <c r="AV799" s="14" t="s">
        <v>81</v>
      </c>
      <c r="AW799" s="14" t="s">
        <v>30</v>
      </c>
      <c r="AX799" s="14" t="s">
        <v>73</v>
      </c>
      <c r="AY799" s="268" t="s">
        <v>205</v>
      </c>
    </row>
    <row r="800" s="13" customFormat="1">
      <c r="A800" s="13"/>
      <c r="B800" s="248"/>
      <c r="C800" s="249"/>
      <c r="D800" s="243" t="s">
        <v>216</v>
      </c>
      <c r="E800" s="250" t="s">
        <v>1</v>
      </c>
      <c r="F800" s="251" t="s">
        <v>2184</v>
      </c>
      <c r="G800" s="249"/>
      <c r="H800" s="250" t="s">
        <v>1</v>
      </c>
      <c r="I800" s="252"/>
      <c r="J800" s="249"/>
      <c r="K800" s="249"/>
      <c r="L800" s="253"/>
      <c r="M800" s="254"/>
      <c r="N800" s="255"/>
      <c r="O800" s="255"/>
      <c r="P800" s="255"/>
      <c r="Q800" s="255"/>
      <c r="R800" s="255"/>
      <c r="S800" s="255"/>
      <c r="T800" s="256"/>
      <c r="U800" s="13"/>
      <c r="V800" s="13"/>
      <c r="W800" s="13"/>
      <c r="X800" s="13"/>
      <c r="Y800" s="13"/>
      <c r="Z800" s="13"/>
      <c r="AA800" s="13"/>
      <c r="AB800" s="13"/>
      <c r="AC800" s="13"/>
      <c r="AD800" s="13"/>
      <c r="AE800" s="13"/>
      <c r="AT800" s="257" t="s">
        <v>216</v>
      </c>
      <c r="AU800" s="257" t="s">
        <v>81</v>
      </c>
      <c r="AV800" s="13" t="s">
        <v>79</v>
      </c>
      <c r="AW800" s="13" t="s">
        <v>30</v>
      </c>
      <c r="AX800" s="13" t="s">
        <v>73</v>
      </c>
      <c r="AY800" s="257" t="s">
        <v>205</v>
      </c>
    </row>
    <row r="801" s="14" customFormat="1">
      <c r="A801" s="14"/>
      <c r="B801" s="258"/>
      <c r="C801" s="259"/>
      <c r="D801" s="243" t="s">
        <v>216</v>
      </c>
      <c r="E801" s="260" t="s">
        <v>1</v>
      </c>
      <c r="F801" s="261" t="s">
        <v>7611</v>
      </c>
      <c r="G801" s="259"/>
      <c r="H801" s="262">
        <v>26.530000000000001</v>
      </c>
      <c r="I801" s="263"/>
      <c r="J801" s="259"/>
      <c r="K801" s="259"/>
      <c r="L801" s="264"/>
      <c r="M801" s="265"/>
      <c r="N801" s="266"/>
      <c r="O801" s="266"/>
      <c r="P801" s="266"/>
      <c r="Q801" s="266"/>
      <c r="R801" s="266"/>
      <c r="S801" s="266"/>
      <c r="T801" s="267"/>
      <c r="U801" s="14"/>
      <c r="V801" s="14"/>
      <c r="W801" s="14"/>
      <c r="X801" s="14"/>
      <c r="Y801" s="14"/>
      <c r="Z801" s="14"/>
      <c r="AA801" s="14"/>
      <c r="AB801" s="14"/>
      <c r="AC801" s="14"/>
      <c r="AD801" s="14"/>
      <c r="AE801" s="14"/>
      <c r="AT801" s="268" t="s">
        <v>216</v>
      </c>
      <c r="AU801" s="268" t="s">
        <v>81</v>
      </c>
      <c r="AV801" s="14" t="s">
        <v>81</v>
      </c>
      <c r="AW801" s="14" t="s">
        <v>30</v>
      </c>
      <c r="AX801" s="14" t="s">
        <v>73</v>
      </c>
      <c r="AY801" s="268" t="s">
        <v>205</v>
      </c>
    </row>
    <row r="802" s="13" customFormat="1">
      <c r="A802" s="13"/>
      <c r="B802" s="248"/>
      <c r="C802" s="249"/>
      <c r="D802" s="243" t="s">
        <v>216</v>
      </c>
      <c r="E802" s="250" t="s">
        <v>1</v>
      </c>
      <c r="F802" s="251" t="s">
        <v>2186</v>
      </c>
      <c r="G802" s="249"/>
      <c r="H802" s="250" t="s">
        <v>1</v>
      </c>
      <c r="I802" s="252"/>
      <c r="J802" s="249"/>
      <c r="K802" s="249"/>
      <c r="L802" s="253"/>
      <c r="M802" s="254"/>
      <c r="N802" s="255"/>
      <c r="O802" s="255"/>
      <c r="P802" s="255"/>
      <c r="Q802" s="255"/>
      <c r="R802" s="255"/>
      <c r="S802" s="255"/>
      <c r="T802" s="256"/>
      <c r="U802" s="13"/>
      <c r="V802" s="13"/>
      <c r="W802" s="13"/>
      <c r="X802" s="13"/>
      <c r="Y802" s="13"/>
      <c r="Z802" s="13"/>
      <c r="AA802" s="13"/>
      <c r="AB802" s="13"/>
      <c r="AC802" s="13"/>
      <c r="AD802" s="13"/>
      <c r="AE802" s="13"/>
      <c r="AT802" s="257" t="s">
        <v>216</v>
      </c>
      <c r="AU802" s="257" t="s">
        <v>81</v>
      </c>
      <c r="AV802" s="13" t="s">
        <v>79</v>
      </c>
      <c r="AW802" s="13" t="s">
        <v>30</v>
      </c>
      <c r="AX802" s="13" t="s">
        <v>73</v>
      </c>
      <c r="AY802" s="257" t="s">
        <v>205</v>
      </c>
    </row>
    <row r="803" s="14" customFormat="1">
      <c r="A803" s="14"/>
      <c r="B803" s="258"/>
      <c r="C803" s="259"/>
      <c r="D803" s="243" t="s">
        <v>216</v>
      </c>
      <c r="E803" s="260" t="s">
        <v>1</v>
      </c>
      <c r="F803" s="261" t="s">
        <v>7612</v>
      </c>
      <c r="G803" s="259"/>
      <c r="H803" s="262">
        <v>13.57</v>
      </c>
      <c r="I803" s="263"/>
      <c r="J803" s="259"/>
      <c r="K803" s="259"/>
      <c r="L803" s="264"/>
      <c r="M803" s="265"/>
      <c r="N803" s="266"/>
      <c r="O803" s="266"/>
      <c r="P803" s="266"/>
      <c r="Q803" s="266"/>
      <c r="R803" s="266"/>
      <c r="S803" s="266"/>
      <c r="T803" s="267"/>
      <c r="U803" s="14"/>
      <c r="V803" s="14"/>
      <c r="W803" s="14"/>
      <c r="X803" s="14"/>
      <c r="Y803" s="14"/>
      <c r="Z803" s="14"/>
      <c r="AA803" s="14"/>
      <c r="AB803" s="14"/>
      <c r="AC803" s="14"/>
      <c r="AD803" s="14"/>
      <c r="AE803" s="14"/>
      <c r="AT803" s="268" t="s">
        <v>216</v>
      </c>
      <c r="AU803" s="268" t="s">
        <v>81</v>
      </c>
      <c r="AV803" s="14" t="s">
        <v>81</v>
      </c>
      <c r="AW803" s="14" t="s">
        <v>30</v>
      </c>
      <c r="AX803" s="14" t="s">
        <v>73</v>
      </c>
      <c r="AY803" s="268" t="s">
        <v>205</v>
      </c>
    </row>
    <row r="804" s="13" customFormat="1">
      <c r="A804" s="13"/>
      <c r="B804" s="248"/>
      <c r="C804" s="249"/>
      <c r="D804" s="243" t="s">
        <v>216</v>
      </c>
      <c r="E804" s="250" t="s">
        <v>1</v>
      </c>
      <c r="F804" s="251" t="s">
        <v>2188</v>
      </c>
      <c r="G804" s="249"/>
      <c r="H804" s="250" t="s">
        <v>1</v>
      </c>
      <c r="I804" s="252"/>
      <c r="J804" s="249"/>
      <c r="K804" s="249"/>
      <c r="L804" s="253"/>
      <c r="M804" s="254"/>
      <c r="N804" s="255"/>
      <c r="O804" s="255"/>
      <c r="P804" s="255"/>
      <c r="Q804" s="255"/>
      <c r="R804" s="255"/>
      <c r="S804" s="255"/>
      <c r="T804" s="256"/>
      <c r="U804" s="13"/>
      <c r="V804" s="13"/>
      <c r="W804" s="13"/>
      <c r="X804" s="13"/>
      <c r="Y804" s="13"/>
      <c r="Z804" s="13"/>
      <c r="AA804" s="13"/>
      <c r="AB804" s="13"/>
      <c r="AC804" s="13"/>
      <c r="AD804" s="13"/>
      <c r="AE804" s="13"/>
      <c r="AT804" s="257" t="s">
        <v>216</v>
      </c>
      <c r="AU804" s="257" t="s">
        <v>81</v>
      </c>
      <c r="AV804" s="13" t="s">
        <v>79</v>
      </c>
      <c r="AW804" s="13" t="s">
        <v>30</v>
      </c>
      <c r="AX804" s="13" t="s">
        <v>73</v>
      </c>
      <c r="AY804" s="257" t="s">
        <v>205</v>
      </c>
    </row>
    <row r="805" s="14" customFormat="1">
      <c r="A805" s="14"/>
      <c r="B805" s="258"/>
      <c r="C805" s="259"/>
      <c r="D805" s="243" t="s">
        <v>216</v>
      </c>
      <c r="E805" s="260" t="s">
        <v>1</v>
      </c>
      <c r="F805" s="261" t="s">
        <v>7613</v>
      </c>
      <c r="G805" s="259"/>
      <c r="H805" s="262">
        <v>5.7599999999999998</v>
      </c>
      <c r="I805" s="263"/>
      <c r="J805" s="259"/>
      <c r="K805" s="259"/>
      <c r="L805" s="264"/>
      <c r="M805" s="265"/>
      <c r="N805" s="266"/>
      <c r="O805" s="266"/>
      <c r="P805" s="266"/>
      <c r="Q805" s="266"/>
      <c r="R805" s="266"/>
      <c r="S805" s="266"/>
      <c r="T805" s="267"/>
      <c r="U805" s="14"/>
      <c r="V805" s="14"/>
      <c r="W805" s="14"/>
      <c r="X805" s="14"/>
      <c r="Y805" s="14"/>
      <c r="Z805" s="14"/>
      <c r="AA805" s="14"/>
      <c r="AB805" s="14"/>
      <c r="AC805" s="14"/>
      <c r="AD805" s="14"/>
      <c r="AE805" s="14"/>
      <c r="AT805" s="268" t="s">
        <v>216</v>
      </c>
      <c r="AU805" s="268" t="s">
        <v>81</v>
      </c>
      <c r="AV805" s="14" t="s">
        <v>81</v>
      </c>
      <c r="AW805" s="14" t="s">
        <v>30</v>
      </c>
      <c r="AX805" s="14" t="s">
        <v>73</v>
      </c>
      <c r="AY805" s="268" t="s">
        <v>205</v>
      </c>
    </row>
    <row r="806" s="13" customFormat="1">
      <c r="A806" s="13"/>
      <c r="B806" s="248"/>
      <c r="C806" s="249"/>
      <c r="D806" s="243" t="s">
        <v>216</v>
      </c>
      <c r="E806" s="250" t="s">
        <v>1</v>
      </c>
      <c r="F806" s="251" t="s">
        <v>1609</v>
      </c>
      <c r="G806" s="249"/>
      <c r="H806" s="250" t="s">
        <v>1</v>
      </c>
      <c r="I806" s="252"/>
      <c r="J806" s="249"/>
      <c r="K806" s="249"/>
      <c r="L806" s="253"/>
      <c r="M806" s="254"/>
      <c r="N806" s="255"/>
      <c r="O806" s="255"/>
      <c r="P806" s="255"/>
      <c r="Q806" s="255"/>
      <c r="R806" s="255"/>
      <c r="S806" s="255"/>
      <c r="T806" s="256"/>
      <c r="U806" s="13"/>
      <c r="V806" s="13"/>
      <c r="W806" s="13"/>
      <c r="X806" s="13"/>
      <c r="Y806" s="13"/>
      <c r="Z806" s="13"/>
      <c r="AA806" s="13"/>
      <c r="AB806" s="13"/>
      <c r="AC806" s="13"/>
      <c r="AD806" s="13"/>
      <c r="AE806" s="13"/>
      <c r="AT806" s="257" t="s">
        <v>216</v>
      </c>
      <c r="AU806" s="257" t="s">
        <v>81</v>
      </c>
      <c r="AV806" s="13" t="s">
        <v>79</v>
      </c>
      <c r="AW806" s="13" t="s">
        <v>30</v>
      </c>
      <c r="AX806" s="13" t="s">
        <v>73</v>
      </c>
      <c r="AY806" s="257" t="s">
        <v>205</v>
      </c>
    </row>
    <row r="807" s="14" customFormat="1">
      <c r="A807" s="14"/>
      <c r="B807" s="258"/>
      <c r="C807" s="259"/>
      <c r="D807" s="243" t="s">
        <v>216</v>
      </c>
      <c r="E807" s="260" t="s">
        <v>1</v>
      </c>
      <c r="F807" s="261" t="s">
        <v>7614</v>
      </c>
      <c r="G807" s="259"/>
      <c r="H807" s="262">
        <v>3.3900000000000001</v>
      </c>
      <c r="I807" s="263"/>
      <c r="J807" s="259"/>
      <c r="K807" s="259"/>
      <c r="L807" s="264"/>
      <c r="M807" s="265"/>
      <c r="N807" s="266"/>
      <c r="O807" s="266"/>
      <c r="P807" s="266"/>
      <c r="Q807" s="266"/>
      <c r="R807" s="266"/>
      <c r="S807" s="266"/>
      <c r="T807" s="267"/>
      <c r="U807" s="14"/>
      <c r="V807" s="14"/>
      <c r="W807" s="14"/>
      <c r="X807" s="14"/>
      <c r="Y807" s="14"/>
      <c r="Z807" s="14"/>
      <c r="AA807" s="14"/>
      <c r="AB807" s="14"/>
      <c r="AC807" s="14"/>
      <c r="AD807" s="14"/>
      <c r="AE807" s="14"/>
      <c r="AT807" s="268" t="s">
        <v>216</v>
      </c>
      <c r="AU807" s="268" t="s">
        <v>81</v>
      </c>
      <c r="AV807" s="14" t="s">
        <v>81</v>
      </c>
      <c r="AW807" s="14" t="s">
        <v>30</v>
      </c>
      <c r="AX807" s="14" t="s">
        <v>73</v>
      </c>
      <c r="AY807" s="268" t="s">
        <v>205</v>
      </c>
    </row>
    <row r="808" s="13" customFormat="1">
      <c r="A808" s="13"/>
      <c r="B808" s="248"/>
      <c r="C808" s="249"/>
      <c r="D808" s="243" t="s">
        <v>216</v>
      </c>
      <c r="E808" s="250" t="s">
        <v>1</v>
      </c>
      <c r="F808" s="251" t="s">
        <v>1773</v>
      </c>
      <c r="G808" s="249"/>
      <c r="H808" s="250" t="s">
        <v>1</v>
      </c>
      <c r="I808" s="252"/>
      <c r="J808" s="249"/>
      <c r="K808" s="249"/>
      <c r="L808" s="253"/>
      <c r="M808" s="254"/>
      <c r="N808" s="255"/>
      <c r="O808" s="255"/>
      <c r="P808" s="255"/>
      <c r="Q808" s="255"/>
      <c r="R808" s="255"/>
      <c r="S808" s="255"/>
      <c r="T808" s="256"/>
      <c r="U808" s="13"/>
      <c r="V808" s="13"/>
      <c r="W808" s="13"/>
      <c r="X808" s="13"/>
      <c r="Y808" s="13"/>
      <c r="Z808" s="13"/>
      <c r="AA808" s="13"/>
      <c r="AB808" s="13"/>
      <c r="AC808" s="13"/>
      <c r="AD808" s="13"/>
      <c r="AE808" s="13"/>
      <c r="AT808" s="257" t="s">
        <v>216</v>
      </c>
      <c r="AU808" s="257" t="s">
        <v>81</v>
      </c>
      <c r="AV808" s="13" t="s">
        <v>79</v>
      </c>
      <c r="AW808" s="13" t="s">
        <v>30</v>
      </c>
      <c r="AX808" s="13" t="s">
        <v>73</v>
      </c>
      <c r="AY808" s="257" t="s">
        <v>205</v>
      </c>
    </row>
    <row r="809" s="14" customFormat="1">
      <c r="A809" s="14"/>
      <c r="B809" s="258"/>
      <c r="C809" s="259"/>
      <c r="D809" s="243" t="s">
        <v>216</v>
      </c>
      <c r="E809" s="260" t="s">
        <v>1</v>
      </c>
      <c r="F809" s="261" t="s">
        <v>7615</v>
      </c>
      <c r="G809" s="259"/>
      <c r="H809" s="262">
        <v>9.7799999999999994</v>
      </c>
      <c r="I809" s="263"/>
      <c r="J809" s="259"/>
      <c r="K809" s="259"/>
      <c r="L809" s="264"/>
      <c r="M809" s="265"/>
      <c r="N809" s="266"/>
      <c r="O809" s="266"/>
      <c r="P809" s="266"/>
      <c r="Q809" s="266"/>
      <c r="R809" s="266"/>
      <c r="S809" s="266"/>
      <c r="T809" s="267"/>
      <c r="U809" s="14"/>
      <c r="V809" s="14"/>
      <c r="W809" s="14"/>
      <c r="X809" s="14"/>
      <c r="Y809" s="14"/>
      <c r="Z809" s="14"/>
      <c r="AA809" s="14"/>
      <c r="AB809" s="14"/>
      <c r="AC809" s="14"/>
      <c r="AD809" s="14"/>
      <c r="AE809" s="14"/>
      <c r="AT809" s="268" t="s">
        <v>216</v>
      </c>
      <c r="AU809" s="268" t="s">
        <v>81</v>
      </c>
      <c r="AV809" s="14" t="s">
        <v>81</v>
      </c>
      <c r="AW809" s="14" t="s">
        <v>30</v>
      </c>
      <c r="AX809" s="14" t="s">
        <v>73</v>
      </c>
      <c r="AY809" s="268" t="s">
        <v>205</v>
      </c>
    </row>
    <row r="810" s="13" customFormat="1">
      <c r="A810" s="13"/>
      <c r="B810" s="248"/>
      <c r="C810" s="249"/>
      <c r="D810" s="243" t="s">
        <v>216</v>
      </c>
      <c r="E810" s="250" t="s">
        <v>1</v>
      </c>
      <c r="F810" s="251" t="s">
        <v>1769</v>
      </c>
      <c r="G810" s="249"/>
      <c r="H810" s="250" t="s">
        <v>1</v>
      </c>
      <c r="I810" s="252"/>
      <c r="J810" s="249"/>
      <c r="K810" s="249"/>
      <c r="L810" s="253"/>
      <c r="M810" s="254"/>
      <c r="N810" s="255"/>
      <c r="O810" s="255"/>
      <c r="P810" s="255"/>
      <c r="Q810" s="255"/>
      <c r="R810" s="255"/>
      <c r="S810" s="255"/>
      <c r="T810" s="256"/>
      <c r="U810" s="13"/>
      <c r="V810" s="13"/>
      <c r="W810" s="13"/>
      <c r="X810" s="13"/>
      <c r="Y810" s="13"/>
      <c r="Z810" s="13"/>
      <c r="AA810" s="13"/>
      <c r="AB810" s="13"/>
      <c r="AC810" s="13"/>
      <c r="AD810" s="13"/>
      <c r="AE810" s="13"/>
      <c r="AT810" s="257" t="s">
        <v>216</v>
      </c>
      <c r="AU810" s="257" t="s">
        <v>81</v>
      </c>
      <c r="AV810" s="13" t="s">
        <v>79</v>
      </c>
      <c r="AW810" s="13" t="s">
        <v>30</v>
      </c>
      <c r="AX810" s="13" t="s">
        <v>73</v>
      </c>
      <c r="AY810" s="257" t="s">
        <v>205</v>
      </c>
    </row>
    <row r="811" s="14" customFormat="1">
      <c r="A811" s="14"/>
      <c r="B811" s="258"/>
      <c r="C811" s="259"/>
      <c r="D811" s="243" t="s">
        <v>216</v>
      </c>
      <c r="E811" s="260" t="s">
        <v>1</v>
      </c>
      <c r="F811" s="261" t="s">
        <v>7616</v>
      </c>
      <c r="G811" s="259"/>
      <c r="H811" s="262">
        <v>8.6600000000000001</v>
      </c>
      <c r="I811" s="263"/>
      <c r="J811" s="259"/>
      <c r="K811" s="259"/>
      <c r="L811" s="264"/>
      <c r="M811" s="265"/>
      <c r="N811" s="266"/>
      <c r="O811" s="266"/>
      <c r="P811" s="266"/>
      <c r="Q811" s="266"/>
      <c r="R811" s="266"/>
      <c r="S811" s="266"/>
      <c r="T811" s="267"/>
      <c r="U811" s="14"/>
      <c r="V811" s="14"/>
      <c r="W811" s="14"/>
      <c r="X811" s="14"/>
      <c r="Y811" s="14"/>
      <c r="Z811" s="14"/>
      <c r="AA811" s="14"/>
      <c r="AB811" s="14"/>
      <c r="AC811" s="14"/>
      <c r="AD811" s="14"/>
      <c r="AE811" s="14"/>
      <c r="AT811" s="268" t="s">
        <v>216</v>
      </c>
      <c r="AU811" s="268" t="s">
        <v>81</v>
      </c>
      <c r="AV811" s="14" t="s">
        <v>81</v>
      </c>
      <c r="AW811" s="14" t="s">
        <v>30</v>
      </c>
      <c r="AX811" s="14" t="s">
        <v>73</v>
      </c>
      <c r="AY811" s="268" t="s">
        <v>205</v>
      </c>
    </row>
    <row r="812" s="13" customFormat="1">
      <c r="A812" s="13"/>
      <c r="B812" s="248"/>
      <c r="C812" s="249"/>
      <c r="D812" s="243" t="s">
        <v>216</v>
      </c>
      <c r="E812" s="250" t="s">
        <v>1</v>
      </c>
      <c r="F812" s="251" t="s">
        <v>2004</v>
      </c>
      <c r="G812" s="249"/>
      <c r="H812" s="250" t="s">
        <v>1</v>
      </c>
      <c r="I812" s="252"/>
      <c r="J812" s="249"/>
      <c r="K812" s="249"/>
      <c r="L812" s="253"/>
      <c r="M812" s="254"/>
      <c r="N812" s="255"/>
      <c r="O812" s="255"/>
      <c r="P812" s="255"/>
      <c r="Q812" s="255"/>
      <c r="R812" s="255"/>
      <c r="S812" s="255"/>
      <c r="T812" s="256"/>
      <c r="U812" s="13"/>
      <c r="V812" s="13"/>
      <c r="W812" s="13"/>
      <c r="X812" s="13"/>
      <c r="Y812" s="13"/>
      <c r="Z812" s="13"/>
      <c r="AA812" s="13"/>
      <c r="AB812" s="13"/>
      <c r="AC812" s="13"/>
      <c r="AD812" s="13"/>
      <c r="AE812" s="13"/>
      <c r="AT812" s="257" t="s">
        <v>216</v>
      </c>
      <c r="AU812" s="257" t="s">
        <v>81</v>
      </c>
      <c r="AV812" s="13" t="s">
        <v>79</v>
      </c>
      <c r="AW812" s="13" t="s">
        <v>30</v>
      </c>
      <c r="AX812" s="13" t="s">
        <v>73</v>
      </c>
      <c r="AY812" s="257" t="s">
        <v>205</v>
      </c>
    </row>
    <row r="813" s="14" customFormat="1">
      <c r="A813" s="14"/>
      <c r="B813" s="258"/>
      <c r="C813" s="259"/>
      <c r="D813" s="243" t="s">
        <v>216</v>
      </c>
      <c r="E813" s="260" t="s">
        <v>1</v>
      </c>
      <c r="F813" s="261" t="s">
        <v>7617</v>
      </c>
      <c r="G813" s="259"/>
      <c r="H813" s="262">
        <v>33.090000000000003</v>
      </c>
      <c r="I813" s="263"/>
      <c r="J813" s="259"/>
      <c r="K813" s="259"/>
      <c r="L813" s="264"/>
      <c r="M813" s="265"/>
      <c r="N813" s="266"/>
      <c r="O813" s="266"/>
      <c r="P813" s="266"/>
      <c r="Q813" s="266"/>
      <c r="R813" s="266"/>
      <c r="S813" s="266"/>
      <c r="T813" s="267"/>
      <c r="U813" s="14"/>
      <c r="V813" s="14"/>
      <c r="W813" s="14"/>
      <c r="X813" s="14"/>
      <c r="Y813" s="14"/>
      <c r="Z813" s="14"/>
      <c r="AA813" s="14"/>
      <c r="AB813" s="14"/>
      <c r="AC813" s="14"/>
      <c r="AD813" s="14"/>
      <c r="AE813" s="14"/>
      <c r="AT813" s="268" t="s">
        <v>216</v>
      </c>
      <c r="AU813" s="268" t="s">
        <v>81</v>
      </c>
      <c r="AV813" s="14" t="s">
        <v>81</v>
      </c>
      <c r="AW813" s="14" t="s">
        <v>30</v>
      </c>
      <c r="AX813" s="14" t="s">
        <v>73</v>
      </c>
      <c r="AY813" s="268" t="s">
        <v>205</v>
      </c>
    </row>
    <row r="814" s="13" customFormat="1">
      <c r="A814" s="13"/>
      <c r="B814" s="248"/>
      <c r="C814" s="249"/>
      <c r="D814" s="243" t="s">
        <v>216</v>
      </c>
      <c r="E814" s="250" t="s">
        <v>1</v>
      </c>
      <c r="F814" s="251" t="s">
        <v>1771</v>
      </c>
      <c r="G814" s="249"/>
      <c r="H814" s="250" t="s">
        <v>1</v>
      </c>
      <c r="I814" s="252"/>
      <c r="J814" s="249"/>
      <c r="K814" s="249"/>
      <c r="L814" s="253"/>
      <c r="M814" s="254"/>
      <c r="N814" s="255"/>
      <c r="O814" s="255"/>
      <c r="P814" s="255"/>
      <c r="Q814" s="255"/>
      <c r="R814" s="255"/>
      <c r="S814" s="255"/>
      <c r="T814" s="256"/>
      <c r="U814" s="13"/>
      <c r="V814" s="13"/>
      <c r="W814" s="13"/>
      <c r="X814" s="13"/>
      <c r="Y814" s="13"/>
      <c r="Z814" s="13"/>
      <c r="AA814" s="13"/>
      <c r="AB814" s="13"/>
      <c r="AC814" s="13"/>
      <c r="AD814" s="13"/>
      <c r="AE814" s="13"/>
      <c r="AT814" s="257" t="s">
        <v>216</v>
      </c>
      <c r="AU814" s="257" t="s">
        <v>81</v>
      </c>
      <c r="AV814" s="13" t="s">
        <v>79</v>
      </c>
      <c r="AW814" s="13" t="s">
        <v>30</v>
      </c>
      <c r="AX814" s="13" t="s">
        <v>73</v>
      </c>
      <c r="AY814" s="257" t="s">
        <v>205</v>
      </c>
    </row>
    <row r="815" s="14" customFormat="1">
      <c r="A815" s="14"/>
      <c r="B815" s="258"/>
      <c r="C815" s="259"/>
      <c r="D815" s="243" t="s">
        <v>216</v>
      </c>
      <c r="E815" s="260" t="s">
        <v>1</v>
      </c>
      <c r="F815" s="261" t="s">
        <v>7618</v>
      </c>
      <c r="G815" s="259"/>
      <c r="H815" s="262">
        <v>8.3699999999999992</v>
      </c>
      <c r="I815" s="263"/>
      <c r="J815" s="259"/>
      <c r="K815" s="259"/>
      <c r="L815" s="264"/>
      <c r="M815" s="265"/>
      <c r="N815" s="266"/>
      <c r="O815" s="266"/>
      <c r="P815" s="266"/>
      <c r="Q815" s="266"/>
      <c r="R815" s="266"/>
      <c r="S815" s="266"/>
      <c r="T815" s="267"/>
      <c r="U815" s="14"/>
      <c r="V815" s="14"/>
      <c r="W815" s="14"/>
      <c r="X815" s="14"/>
      <c r="Y815" s="14"/>
      <c r="Z815" s="14"/>
      <c r="AA815" s="14"/>
      <c r="AB815" s="14"/>
      <c r="AC815" s="14"/>
      <c r="AD815" s="14"/>
      <c r="AE815" s="14"/>
      <c r="AT815" s="268" t="s">
        <v>216</v>
      </c>
      <c r="AU815" s="268" t="s">
        <v>81</v>
      </c>
      <c r="AV815" s="14" t="s">
        <v>81</v>
      </c>
      <c r="AW815" s="14" t="s">
        <v>30</v>
      </c>
      <c r="AX815" s="14" t="s">
        <v>73</v>
      </c>
      <c r="AY815" s="268" t="s">
        <v>205</v>
      </c>
    </row>
    <row r="816" s="13" customFormat="1">
      <c r="A816" s="13"/>
      <c r="B816" s="248"/>
      <c r="C816" s="249"/>
      <c r="D816" s="243" t="s">
        <v>216</v>
      </c>
      <c r="E816" s="250" t="s">
        <v>1</v>
      </c>
      <c r="F816" s="251" t="s">
        <v>1948</v>
      </c>
      <c r="G816" s="249"/>
      <c r="H816" s="250" t="s">
        <v>1</v>
      </c>
      <c r="I816" s="252"/>
      <c r="J816" s="249"/>
      <c r="K816" s="249"/>
      <c r="L816" s="253"/>
      <c r="M816" s="254"/>
      <c r="N816" s="255"/>
      <c r="O816" s="255"/>
      <c r="P816" s="255"/>
      <c r="Q816" s="255"/>
      <c r="R816" s="255"/>
      <c r="S816" s="255"/>
      <c r="T816" s="256"/>
      <c r="U816" s="13"/>
      <c r="V816" s="13"/>
      <c r="W816" s="13"/>
      <c r="X816" s="13"/>
      <c r="Y816" s="13"/>
      <c r="Z816" s="13"/>
      <c r="AA816" s="13"/>
      <c r="AB816" s="13"/>
      <c r="AC816" s="13"/>
      <c r="AD816" s="13"/>
      <c r="AE816" s="13"/>
      <c r="AT816" s="257" t="s">
        <v>216</v>
      </c>
      <c r="AU816" s="257" t="s">
        <v>81</v>
      </c>
      <c r="AV816" s="13" t="s">
        <v>79</v>
      </c>
      <c r="AW816" s="13" t="s">
        <v>30</v>
      </c>
      <c r="AX816" s="13" t="s">
        <v>73</v>
      </c>
      <c r="AY816" s="257" t="s">
        <v>205</v>
      </c>
    </row>
    <row r="817" s="14" customFormat="1">
      <c r="A817" s="14"/>
      <c r="B817" s="258"/>
      <c r="C817" s="259"/>
      <c r="D817" s="243" t="s">
        <v>216</v>
      </c>
      <c r="E817" s="260" t="s">
        <v>1</v>
      </c>
      <c r="F817" s="261" t="s">
        <v>7619</v>
      </c>
      <c r="G817" s="259"/>
      <c r="H817" s="262">
        <v>7.5099999999999998</v>
      </c>
      <c r="I817" s="263"/>
      <c r="J817" s="259"/>
      <c r="K817" s="259"/>
      <c r="L817" s="264"/>
      <c r="M817" s="265"/>
      <c r="N817" s="266"/>
      <c r="O817" s="266"/>
      <c r="P817" s="266"/>
      <c r="Q817" s="266"/>
      <c r="R817" s="266"/>
      <c r="S817" s="266"/>
      <c r="T817" s="267"/>
      <c r="U817" s="14"/>
      <c r="V817" s="14"/>
      <c r="W817" s="14"/>
      <c r="X817" s="14"/>
      <c r="Y817" s="14"/>
      <c r="Z817" s="14"/>
      <c r="AA817" s="14"/>
      <c r="AB817" s="14"/>
      <c r="AC817" s="14"/>
      <c r="AD817" s="14"/>
      <c r="AE817" s="14"/>
      <c r="AT817" s="268" t="s">
        <v>216</v>
      </c>
      <c r="AU817" s="268" t="s">
        <v>81</v>
      </c>
      <c r="AV817" s="14" t="s">
        <v>81</v>
      </c>
      <c r="AW817" s="14" t="s">
        <v>30</v>
      </c>
      <c r="AX817" s="14" t="s">
        <v>73</v>
      </c>
      <c r="AY817" s="268" t="s">
        <v>205</v>
      </c>
    </row>
    <row r="818" s="13" customFormat="1">
      <c r="A818" s="13"/>
      <c r="B818" s="248"/>
      <c r="C818" s="249"/>
      <c r="D818" s="243" t="s">
        <v>216</v>
      </c>
      <c r="E818" s="250" t="s">
        <v>1</v>
      </c>
      <c r="F818" s="251" t="s">
        <v>1946</v>
      </c>
      <c r="G818" s="249"/>
      <c r="H818" s="250" t="s">
        <v>1</v>
      </c>
      <c r="I818" s="252"/>
      <c r="J818" s="249"/>
      <c r="K818" s="249"/>
      <c r="L818" s="253"/>
      <c r="M818" s="254"/>
      <c r="N818" s="255"/>
      <c r="O818" s="255"/>
      <c r="P818" s="255"/>
      <c r="Q818" s="255"/>
      <c r="R818" s="255"/>
      <c r="S818" s="255"/>
      <c r="T818" s="256"/>
      <c r="U818" s="13"/>
      <c r="V818" s="13"/>
      <c r="W818" s="13"/>
      <c r="X818" s="13"/>
      <c r="Y818" s="13"/>
      <c r="Z818" s="13"/>
      <c r="AA818" s="13"/>
      <c r="AB818" s="13"/>
      <c r="AC818" s="13"/>
      <c r="AD818" s="13"/>
      <c r="AE818" s="13"/>
      <c r="AT818" s="257" t="s">
        <v>216</v>
      </c>
      <c r="AU818" s="257" t="s">
        <v>81</v>
      </c>
      <c r="AV818" s="13" t="s">
        <v>79</v>
      </c>
      <c r="AW818" s="13" t="s">
        <v>30</v>
      </c>
      <c r="AX818" s="13" t="s">
        <v>73</v>
      </c>
      <c r="AY818" s="257" t="s">
        <v>205</v>
      </c>
    </row>
    <row r="819" s="14" customFormat="1">
      <c r="A819" s="14"/>
      <c r="B819" s="258"/>
      <c r="C819" s="259"/>
      <c r="D819" s="243" t="s">
        <v>216</v>
      </c>
      <c r="E819" s="260" t="s">
        <v>1</v>
      </c>
      <c r="F819" s="261" t="s">
        <v>7620</v>
      </c>
      <c r="G819" s="259"/>
      <c r="H819" s="262">
        <v>5.4000000000000004</v>
      </c>
      <c r="I819" s="263"/>
      <c r="J819" s="259"/>
      <c r="K819" s="259"/>
      <c r="L819" s="264"/>
      <c r="M819" s="265"/>
      <c r="N819" s="266"/>
      <c r="O819" s="266"/>
      <c r="P819" s="266"/>
      <c r="Q819" s="266"/>
      <c r="R819" s="266"/>
      <c r="S819" s="266"/>
      <c r="T819" s="267"/>
      <c r="U819" s="14"/>
      <c r="V819" s="14"/>
      <c r="W819" s="14"/>
      <c r="X819" s="14"/>
      <c r="Y819" s="14"/>
      <c r="Z819" s="14"/>
      <c r="AA819" s="14"/>
      <c r="AB819" s="14"/>
      <c r="AC819" s="14"/>
      <c r="AD819" s="14"/>
      <c r="AE819" s="14"/>
      <c r="AT819" s="268" t="s">
        <v>216</v>
      </c>
      <c r="AU819" s="268" t="s">
        <v>81</v>
      </c>
      <c r="AV819" s="14" t="s">
        <v>81</v>
      </c>
      <c r="AW819" s="14" t="s">
        <v>30</v>
      </c>
      <c r="AX819" s="14" t="s">
        <v>73</v>
      </c>
      <c r="AY819" s="268" t="s">
        <v>205</v>
      </c>
    </row>
    <row r="820" s="13" customFormat="1">
      <c r="A820" s="13"/>
      <c r="B820" s="248"/>
      <c r="C820" s="249"/>
      <c r="D820" s="243" t="s">
        <v>216</v>
      </c>
      <c r="E820" s="250" t="s">
        <v>1</v>
      </c>
      <c r="F820" s="251" t="s">
        <v>2196</v>
      </c>
      <c r="G820" s="249"/>
      <c r="H820" s="250" t="s">
        <v>1</v>
      </c>
      <c r="I820" s="252"/>
      <c r="J820" s="249"/>
      <c r="K820" s="249"/>
      <c r="L820" s="253"/>
      <c r="M820" s="254"/>
      <c r="N820" s="255"/>
      <c r="O820" s="255"/>
      <c r="P820" s="255"/>
      <c r="Q820" s="255"/>
      <c r="R820" s="255"/>
      <c r="S820" s="255"/>
      <c r="T820" s="256"/>
      <c r="U820" s="13"/>
      <c r="V820" s="13"/>
      <c r="W820" s="13"/>
      <c r="X820" s="13"/>
      <c r="Y820" s="13"/>
      <c r="Z820" s="13"/>
      <c r="AA820" s="13"/>
      <c r="AB820" s="13"/>
      <c r="AC820" s="13"/>
      <c r="AD820" s="13"/>
      <c r="AE820" s="13"/>
      <c r="AT820" s="257" t="s">
        <v>216</v>
      </c>
      <c r="AU820" s="257" t="s">
        <v>81</v>
      </c>
      <c r="AV820" s="13" t="s">
        <v>79</v>
      </c>
      <c r="AW820" s="13" t="s">
        <v>30</v>
      </c>
      <c r="AX820" s="13" t="s">
        <v>73</v>
      </c>
      <c r="AY820" s="257" t="s">
        <v>205</v>
      </c>
    </row>
    <row r="821" s="14" customFormat="1">
      <c r="A821" s="14"/>
      <c r="B821" s="258"/>
      <c r="C821" s="259"/>
      <c r="D821" s="243" t="s">
        <v>216</v>
      </c>
      <c r="E821" s="260" t="s">
        <v>1</v>
      </c>
      <c r="F821" s="261" t="s">
        <v>7621</v>
      </c>
      <c r="G821" s="259"/>
      <c r="H821" s="262">
        <v>9.9800000000000004</v>
      </c>
      <c r="I821" s="263"/>
      <c r="J821" s="259"/>
      <c r="K821" s="259"/>
      <c r="L821" s="264"/>
      <c r="M821" s="265"/>
      <c r="N821" s="266"/>
      <c r="O821" s="266"/>
      <c r="P821" s="266"/>
      <c r="Q821" s="266"/>
      <c r="R821" s="266"/>
      <c r="S821" s="266"/>
      <c r="T821" s="267"/>
      <c r="U821" s="14"/>
      <c r="V821" s="14"/>
      <c r="W821" s="14"/>
      <c r="X821" s="14"/>
      <c r="Y821" s="14"/>
      <c r="Z821" s="14"/>
      <c r="AA821" s="14"/>
      <c r="AB821" s="14"/>
      <c r="AC821" s="14"/>
      <c r="AD821" s="14"/>
      <c r="AE821" s="14"/>
      <c r="AT821" s="268" t="s">
        <v>216</v>
      </c>
      <c r="AU821" s="268" t="s">
        <v>81</v>
      </c>
      <c r="AV821" s="14" t="s">
        <v>81</v>
      </c>
      <c r="AW821" s="14" t="s">
        <v>30</v>
      </c>
      <c r="AX821" s="14" t="s">
        <v>73</v>
      </c>
      <c r="AY821" s="268" t="s">
        <v>205</v>
      </c>
    </row>
    <row r="822" s="13" customFormat="1">
      <c r="A822" s="13"/>
      <c r="B822" s="248"/>
      <c r="C822" s="249"/>
      <c r="D822" s="243" t="s">
        <v>216</v>
      </c>
      <c r="E822" s="250" t="s">
        <v>1</v>
      </c>
      <c r="F822" s="251" t="s">
        <v>2198</v>
      </c>
      <c r="G822" s="249"/>
      <c r="H822" s="250" t="s">
        <v>1</v>
      </c>
      <c r="I822" s="252"/>
      <c r="J822" s="249"/>
      <c r="K822" s="249"/>
      <c r="L822" s="253"/>
      <c r="M822" s="254"/>
      <c r="N822" s="255"/>
      <c r="O822" s="255"/>
      <c r="P822" s="255"/>
      <c r="Q822" s="255"/>
      <c r="R822" s="255"/>
      <c r="S822" s="255"/>
      <c r="T822" s="256"/>
      <c r="U822" s="13"/>
      <c r="V822" s="13"/>
      <c r="W822" s="13"/>
      <c r="X822" s="13"/>
      <c r="Y822" s="13"/>
      <c r="Z822" s="13"/>
      <c r="AA822" s="13"/>
      <c r="AB822" s="13"/>
      <c r="AC822" s="13"/>
      <c r="AD822" s="13"/>
      <c r="AE822" s="13"/>
      <c r="AT822" s="257" t="s">
        <v>216</v>
      </c>
      <c r="AU822" s="257" t="s">
        <v>81</v>
      </c>
      <c r="AV822" s="13" t="s">
        <v>79</v>
      </c>
      <c r="AW822" s="13" t="s">
        <v>30</v>
      </c>
      <c r="AX822" s="13" t="s">
        <v>73</v>
      </c>
      <c r="AY822" s="257" t="s">
        <v>205</v>
      </c>
    </row>
    <row r="823" s="14" customFormat="1">
      <c r="A823" s="14"/>
      <c r="B823" s="258"/>
      <c r="C823" s="259"/>
      <c r="D823" s="243" t="s">
        <v>216</v>
      </c>
      <c r="E823" s="260" t="s">
        <v>1</v>
      </c>
      <c r="F823" s="261" t="s">
        <v>7622</v>
      </c>
      <c r="G823" s="259"/>
      <c r="H823" s="262">
        <v>21.420000000000002</v>
      </c>
      <c r="I823" s="263"/>
      <c r="J823" s="259"/>
      <c r="K823" s="259"/>
      <c r="L823" s="264"/>
      <c r="M823" s="265"/>
      <c r="N823" s="266"/>
      <c r="O823" s="266"/>
      <c r="P823" s="266"/>
      <c r="Q823" s="266"/>
      <c r="R823" s="266"/>
      <c r="S823" s="266"/>
      <c r="T823" s="267"/>
      <c r="U823" s="14"/>
      <c r="V823" s="14"/>
      <c r="W823" s="14"/>
      <c r="X823" s="14"/>
      <c r="Y823" s="14"/>
      <c r="Z823" s="14"/>
      <c r="AA823" s="14"/>
      <c r="AB823" s="14"/>
      <c r="AC823" s="14"/>
      <c r="AD823" s="14"/>
      <c r="AE823" s="14"/>
      <c r="AT823" s="268" t="s">
        <v>216</v>
      </c>
      <c r="AU823" s="268" t="s">
        <v>81</v>
      </c>
      <c r="AV823" s="14" t="s">
        <v>81</v>
      </c>
      <c r="AW823" s="14" t="s">
        <v>30</v>
      </c>
      <c r="AX823" s="14" t="s">
        <v>73</v>
      </c>
      <c r="AY823" s="268" t="s">
        <v>205</v>
      </c>
    </row>
    <row r="824" s="13" customFormat="1">
      <c r="A824" s="13"/>
      <c r="B824" s="248"/>
      <c r="C824" s="249"/>
      <c r="D824" s="243" t="s">
        <v>216</v>
      </c>
      <c r="E824" s="250" t="s">
        <v>1</v>
      </c>
      <c r="F824" s="251" t="s">
        <v>2200</v>
      </c>
      <c r="G824" s="249"/>
      <c r="H824" s="250" t="s">
        <v>1</v>
      </c>
      <c r="I824" s="252"/>
      <c r="J824" s="249"/>
      <c r="K824" s="249"/>
      <c r="L824" s="253"/>
      <c r="M824" s="254"/>
      <c r="N824" s="255"/>
      <c r="O824" s="255"/>
      <c r="P824" s="255"/>
      <c r="Q824" s="255"/>
      <c r="R824" s="255"/>
      <c r="S824" s="255"/>
      <c r="T824" s="256"/>
      <c r="U824" s="13"/>
      <c r="V824" s="13"/>
      <c r="W824" s="13"/>
      <c r="X824" s="13"/>
      <c r="Y824" s="13"/>
      <c r="Z824" s="13"/>
      <c r="AA824" s="13"/>
      <c r="AB824" s="13"/>
      <c r="AC824" s="13"/>
      <c r="AD824" s="13"/>
      <c r="AE824" s="13"/>
      <c r="AT824" s="257" t="s">
        <v>216</v>
      </c>
      <c r="AU824" s="257" t="s">
        <v>81</v>
      </c>
      <c r="AV824" s="13" t="s">
        <v>79</v>
      </c>
      <c r="AW824" s="13" t="s">
        <v>30</v>
      </c>
      <c r="AX824" s="13" t="s">
        <v>73</v>
      </c>
      <c r="AY824" s="257" t="s">
        <v>205</v>
      </c>
    </row>
    <row r="825" s="14" customFormat="1">
      <c r="A825" s="14"/>
      <c r="B825" s="258"/>
      <c r="C825" s="259"/>
      <c r="D825" s="243" t="s">
        <v>216</v>
      </c>
      <c r="E825" s="260" t="s">
        <v>1</v>
      </c>
      <c r="F825" s="261" t="s">
        <v>7623</v>
      </c>
      <c r="G825" s="259"/>
      <c r="H825" s="262">
        <v>9.75</v>
      </c>
      <c r="I825" s="263"/>
      <c r="J825" s="259"/>
      <c r="K825" s="259"/>
      <c r="L825" s="264"/>
      <c r="M825" s="265"/>
      <c r="N825" s="266"/>
      <c r="O825" s="266"/>
      <c r="P825" s="266"/>
      <c r="Q825" s="266"/>
      <c r="R825" s="266"/>
      <c r="S825" s="266"/>
      <c r="T825" s="267"/>
      <c r="U825" s="14"/>
      <c r="V825" s="14"/>
      <c r="W825" s="14"/>
      <c r="X825" s="14"/>
      <c r="Y825" s="14"/>
      <c r="Z825" s="14"/>
      <c r="AA825" s="14"/>
      <c r="AB825" s="14"/>
      <c r="AC825" s="14"/>
      <c r="AD825" s="14"/>
      <c r="AE825" s="14"/>
      <c r="AT825" s="268" t="s">
        <v>216</v>
      </c>
      <c r="AU825" s="268" t="s">
        <v>81</v>
      </c>
      <c r="AV825" s="14" t="s">
        <v>81</v>
      </c>
      <c r="AW825" s="14" t="s">
        <v>30</v>
      </c>
      <c r="AX825" s="14" t="s">
        <v>73</v>
      </c>
      <c r="AY825" s="268" t="s">
        <v>205</v>
      </c>
    </row>
    <row r="826" s="13" customFormat="1">
      <c r="A826" s="13"/>
      <c r="B826" s="248"/>
      <c r="C826" s="249"/>
      <c r="D826" s="243" t="s">
        <v>216</v>
      </c>
      <c r="E826" s="250" t="s">
        <v>1</v>
      </c>
      <c r="F826" s="251" t="s">
        <v>2202</v>
      </c>
      <c r="G826" s="249"/>
      <c r="H826" s="250" t="s">
        <v>1</v>
      </c>
      <c r="I826" s="252"/>
      <c r="J826" s="249"/>
      <c r="K826" s="249"/>
      <c r="L826" s="253"/>
      <c r="M826" s="254"/>
      <c r="N826" s="255"/>
      <c r="O826" s="255"/>
      <c r="P826" s="255"/>
      <c r="Q826" s="255"/>
      <c r="R826" s="255"/>
      <c r="S826" s="255"/>
      <c r="T826" s="256"/>
      <c r="U826" s="13"/>
      <c r="V826" s="13"/>
      <c r="W826" s="13"/>
      <c r="X826" s="13"/>
      <c r="Y826" s="13"/>
      <c r="Z826" s="13"/>
      <c r="AA826" s="13"/>
      <c r="AB826" s="13"/>
      <c r="AC826" s="13"/>
      <c r="AD826" s="13"/>
      <c r="AE826" s="13"/>
      <c r="AT826" s="257" t="s">
        <v>216</v>
      </c>
      <c r="AU826" s="257" t="s">
        <v>81</v>
      </c>
      <c r="AV826" s="13" t="s">
        <v>79</v>
      </c>
      <c r="AW826" s="13" t="s">
        <v>30</v>
      </c>
      <c r="AX826" s="13" t="s">
        <v>73</v>
      </c>
      <c r="AY826" s="257" t="s">
        <v>205</v>
      </c>
    </row>
    <row r="827" s="14" customFormat="1">
      <c r="A827" s="14"/>
      <c r="B827" s="258"/>
      <c r="C827" s="259"/>
      <c r="D827" s="243" t="s">
        <v>216</v>
      </c>
      <c r="E827" s="260" t="s">
        <v>1</v>
      </c>
      <c r="F827" s="261" t="s">
        <v>7624</v>
      </c>
      <c r="G827" s="259"/>
      <c r="H827" s="262">
        <v>8.1199999999999992</v>
      </c>
      <c r="I827" s="263"/>
      <c r="J827" s="259"/>
      <c r="K827" s="259"/>
      <c r="L827" s="264"/>
      <c r="M827" s="265"/>
      <c r="N827" s="266"/>
      <c r="O827" s="266"/>
      <c r="P827" s="266"/>
      <c r="Q827" s="266"/>
      <c r="R827" s="266"/>
      <c r="S827" s="266"/>
      <c r="T827" s="267"/>
      <c r="U827" s="14"/>
      <c r="V827" s="14"/>
      <c r="W827" s="14"/>
      <c r="X827" s="14"/>
      <c r="Y827" s="14"/>
      <c r="Z827" s="14"/>
      <c r="AA827" s="14"/>
      <c r="AB827" s="14"/>
      <c r="AC827" s="14"/>
      <c r="AD827" s="14"/>
      <c r="AE827" s="14"/>
      <c r="AT827" s="268" t="s">
        <v>216</v>
      </c>
      <c r="AU827" s="268" t="s">
        <v>81</v>
      </c>
      <c r="AV827" s="14" t="s">
        <v>81</v>
      </c>
      <c r="AW827" s="14" t="s">
        <v>30</v>
      </c>
      <c r="AX827" s="14" t="s">
        <v>73</v>
      </c>
      <c r="AY827" s="268" t="s">
        <v>205</v>
      </c>
    </row>
    <row r="828" s="13" customFormat="1">
      <c r="A828" s="13"/>
      <c r="B828" s="248"/>
      <c r="C828" s="249"/>
      <c r="D828" s="243" t="s">
        <v>216</v>
      </c>
      <c r="E828" s="250" t="s">
        <v>1</v>
      </c>
      <c r="F828" s="251" t="s">
        <v>7526</v>
      </c>
      <c r="G828" s="249"/>
      <c r="H828" s="250" t="s">
        <v>1</v>
      </c>
      <c r="I828" s="252"/>
      <c r="J828" s="249"/>
      <c r="K828" s="249"/>
      <c r="L828" s="253"/>
      <c r="M828" s="254"/>
      <c r="N828" s="255"/>
      <c r="O828" s="255"/>
      <c r="P828" s="255"/>
      <c r="Q828" s="255"/>
      <c r="R828" s="255"/>
      <c r="S828" s="255"/>
      <c r="T828" s="256"/>
      <c r="U828" s="13"/>
      <c r="V828" s="13"/>
      <c r="W828" s="13"/>
      <c r="X828" s="13"/>
      <c r="Y828" s="13"/>
      <c r="Z828" s="13"/>
      <c r="AA828" s="13"/>
      <c r="AB828" s="13"/>
      <c r="AC828" s="13"/>
      <c r="AD828" s="13"/>
      <c r="AE828" s="13"/>
      <c r="AT828" s="257" t="s">
        <v>216</v>
      </c>
      <c r="AU828" s="257" t="s">
        <v>81</v>
      </c>
      <c r="AV828" s="13" t="s">
        <v>79</v>
      </c>
      <c r="AW828" s="13" t="s">
        <v>30</v>
      </c>
      <c r="AX828" s="13" t="s">
        <v>73</v>
      </c>
      <c r="AY828" s="257" t="s">
        <v>205</v>
      </c>
    </row>
    <row r="829" s="14" customFormat="1">
      <c r="A829" s="14"/>
      <c r="B829" s="258"/>
      <c r="C829" s="259"/>
      <c r="D829" s="243" t="s">
        <v>216</v>
      </c>
      <c r="E829" s="260" t="s">
        <v>1</v>
      </c>
      <c r="F829" s="261" t="s">
        <v>7625</v>
      </c>
      <c r="G829" s="259"/>
      <c r="H829" s="262">
        <v>52.310000000000002</v>
      </c>
      <c r="I829" s="263"/>
      <c r="J829" s="259"/>
      <c r="K829" s="259"/>
      <c r="L829" s="264"/>
      <c r="M829" s="265"/>
      <c r="N829" s="266"/>
      <c r="O829" s="266"/>
      <c r="P829" s="266"/>
      <c r="Q829" s="266"/>
      <c r="R829" s="266"/>
      <c r="S829" s="266"/>
      <c r="T829" s="267"/>
      <c r="U829" s="14"/>
      <c r="V829" s="14"/>
      <c r="W829" s="14"/>
      <c r="X829" s="14"/>
      <c r="Y829" s="14"/>
      <c r="Z829" s="14"/>
      <c r="AA829" s="14"/>
      <c r="AB829" s="14"/>
      <c r="AC829" s="14"/>
      <c r="AD829" s="14"/>
      <c r="AE829" s="14"/>
      <c r="AT829" s="268" t="s">
        <v>216</v>
      </c>
      <c r="AU829" s="268" t="s">
        <v>81</v>
      </c>
      <c r="AV829" s="14" t="s">
        <v>81</v>
      </c>
      <c r="AW829" s="14" t="s">
        <v>30</v>
      </c>
      <c r="AX829" s="14" t="s">
        <v>73</v>
      </c>
      <c r="AY829" s="268" t="s">
        <v>205</v>
      </c>
    </row>
    <row r="830" s="13" customFormat="1">
      <c r="A830" s="13"/>
      <c r="B830" s="248"/>
      <c r="C830" s="249"/>
      <c r="D830" s="243" t="s">
        <v>216</v>
      </c>
      <c r="E830" s="250" t="s">
        <v>1</v>
      </c>
      <c r="F830" s="251" t="s">
        <v>7584</v>
      </c>
      <c r="G830" s="249"/>
      <c r="H830" s="250" t="s">
        <v>1</v>
      </c>
      <c r="I830" s="252"/>
      <c r="J830" s="249"/>
      <c r="K830" s="249"/>
      <c r="L830" s="253"/>
      <c r="M830" s="254"/>
      <c r="N830" s="255"/>
      <c r="O830" s="255"/>
      <c r="P830" s="255"/>
      <c r="Q830" s="255"/>
      <c r="R830" s="255"/>
      <c r="S830" s="255"/>
      <c r="T830" s="256"/>
      <c r="U830" s="13"/>
      <c r="V830" s="13"/>
      <c r="W830" s="13"/>
      <c r="X830" s="13"/>
      <c r="Y830" s="13"/>
      <c r="Z830" s="13"/>
      <c r="AA830" s="13"/>
      <c r="AB830" s="13"/>
      <c r="AC830" s="13"/>
      <c r="AD830" s="13"/>
      <c r="AE830" s="13"/>
      <c r="AT830" s="257" t="s">
        <v>216</v>
      </c>
      <c r="AU830" s="257" t="s">
        <v>81</v>
      </c>
      <c r="AV830" s="13" t="s">
        <v>79</v>
      </c>
      <c r="AW830" s="13" t="s">
        <v>30</v>
      </c>
      <c r="AX830" s="13" t="s">
        <v>73</v>
      </c>
      <c r="AY830" s="257" t="s">
        <v>205</v>
      </c>
    </row>
    <row r="831" s="14" customFormat="1">
      <c r="A831" s="14"/>
      <c r="B831" s="258"/>
      <c r="C831" s="259"/>
      <c r="D831" s="243" t="s">
        <v>216</v>
      </c>
      <c r="E831" s="260" t="s">
        <v>1</v>
      </c>
      <c r="F831" s="261" t="s">
        <v>7626</v>
      </c>
      <c r="G831" s="259"/>
      <c r="H831" s="262">
        <v>8.9499999999999993</v>
      </c>
      <c r="I831" s="263"/>
      <c r="J831" s="259"/>
      <c r="K831" s="259"/>
      <c r="L831" s="264"/>
      <c r="M831" s="265"/>
      <c r="N831" s="266"/>
      <c r="O831" s="266"/>
      <c r="P831" s="266"/>
      <c r="Q831" s="266"/>
      <c r="R831" s="266"/>
      <c r="S831" s="266"/>
      <c r="T831" s="267"/>
      <c r="U831" s="14"/>
      <c r="V831" s="14"/>
      <c r="W831" s="14"/>
      <c r="X831" s="14"/>
      <c r="Y831" s="14"/>
      <c r="Z831" s="14"/>
      <c r="AA831" s="14"/>
      <c r="AB831" s="14"/>
      <c r="AC831" s="14"/>
      <c r="AD831" s="14"/>
      <c r="AE831" s="14"/>
      <c r="AT831" s="268" t="s">
        <v>216</v>
      </c>
      <c r="AU831" s="268" t="s">
        <v>81</v>
      </c>
      <c r="AV831" s="14" t="s">
        <v>81</v>
      </c>
      <c r="AW831" s="14" t="s">
        <v>30</v>
      </c>
      <c r="AX831" s="14" t="s">
        <v>73</v>
      </c>
      <c r="AY831" s="268" t="s">
        <v>205</v>
      </c>
    </row>
    <row r="832" s="13" customFormat="1">
      <c r="A832" s="13"/>
      <c r="B832" s="248"/>
      <c r="C832" s="249"/>
      <c r="D832" s="243" t="s">
        <v>216</v>
      </c>
      <c r="E832" s="250" t="s">
        <v>1</v>
      </c>
      <c r="F832" s="251" t="s">
        <v>7586</v>
      </c>
      <c r="G832" s="249"/>
      <c r="H832" s="250" t="s">
        <v>1</v>
      </c>
      <c r="I832" s="252"/>
      <c r="J832" s="249"/>
      <c r="K832" s="249"/>
      <c r="L832" s="253"/>
      <c r="M832" s="254"/>
      <c r="N832" s="255"/>
      <c r="O832" s="255"/>
      <c r="P832" s="255"/>
      <c r="Q832" s="255"/>
      <c r="R832" s="255"/>
      <c r="S832" s="255"/>
      <c r="T832" s="256"/>
      <c r="U832" s="13"/>
      <c r="V832" s="13"/>
      <c r="W832" s="13"/>
      <c r="X832" s="13"/>
      <c r="Y832" s="13"/>
      <c r="Z832" s="13"/>
      <c r="AA832" s="13"/>
      <c r="AB832" s="13"/>
      <c r="AC832" s="13"/>
      <c r="AD832" s="13"/>
      <c r="AE832" s="13"/>
      <c r="AT832" s="257" t="s">
        <v>216</v>
      </c>
      <c r="AU832" s="257" t="s">
        <v>81</v>
      </c>
      <c r="AV832" s="13" t="s">
        <v>79</v>
      </c>
      <c r="AW832" s="13" t="s">
        <v>30</v>
      </c>
      <c r="AX832" s="13" t="s">
        <v>73</v>
      </c>
      <c r="AY832" s="257" t="s">
        <v>205</v>
      </c>
    </row>
    <row r="833" s="14" customFormat="1">
      <c r="A833" s="14"/>
      <c r="B833" s="258"/>
      <c r="C833" s="259"/>
      <c r="D833" s="243" t="s">
        <v>216</v>
      </c>
      <c r="E833" s="260" t="s">
        <v>1</v>
      </c>
      <c r="F833" s="261" t="s">
        <v>7627</v>
      </c>
      <c r="G833" s="259"/>
      <c r="H833" s="262">
        <v>6.6600000000000001</v>
      </c>
      <c r="I833" s="263"/>
      <c r="J833" s="259"/>
      <c r="K833" s="259"/>
      <c r="L833" s="264"/>
      <c r="M833" s="265"/>
      <c r="N833" s="266"/>
      <c r="O833" s="266"/>
      <c r="P833" s="266"/>
      <c r="Q833" s="266"/>
      <c r="R833" s="266"/>
      <c r="S833" s="266"/>
      <c r="T833" s="267"/>
      <c r="U833" s="14"/>
      <c r="V833" s="14"/>
      <c r="W833" s="14"/>
      <c r="X833" s="14"/>
      <c r="Y833" s="14"/>
      <c r="Z833" s="14"/>
      <c r="AA833" s="14"/>
      <c r="AB833" s="14"/>
      <c r="AC833" s="14"/>
      <c r="AD833" s="14"/>
      <c r="AE833" s="14"/>
      <c r="AT833" s="268" t="s">
        <v>216</v>
      </c>
      <c r="AU833" s="268" t="s">
        <v>81</v>
      </c>
      <c r="AV833" s="14" t="s">
        <v>81</v>
      </c>
      <c r="AW833" s="14" t="s">
        <v>30</v>
      </c>
      <c r="AX833" s="14" t="s">
        <v>73</v>
      </c>
      <c r="AY833" s="268" t="s">
        <v>205</v>
      </c>
    </row>
    <row r="834" s="13" customFormat="1">
      <c r="A834" s="13"/>
      <c r="B834" s="248"/>
      <c r="C834" s="249"/>
      <c r="D834" s="243" t="s">
        <v>216</v>
      </c>
      <c r="E834" s="250" t="s">
        <v>1</v>
      </c>
      <c r="F834" s="251" t="s">
        <v>7588</v>
      </c>
      <c r="G834" s="249"/>
      <c r="H834" s="250" t="s">
        <v>1</v>
      </c>
      <c r="I834" s="252"/>
      <c r="J834" s="249"/>
      <c r="K834" s="249"/>
      <c r="L834" s="253"/>
      <c r="M834" s="254"/>
      <c r="N834" s="255"/>
      <c r="O834" s="255"/>
      <c r="P834" s="255"/>
      <c r="Q834" s="255"/>
      <c r="R834" s="255"/>
      <c r="S834" s="255"/>
      <c r="T834" s="256"/>
      <c r="U834" s="13"/>
      <c r="V834" s="13"/>
      <c r="W834" s="13"/>
      <c r="X834" s="13"/>
      <c r="Y834" s="13"/>
      <c r="Z834" s="13"/>
      <c r="AA834" s="13"/>
      <c r="AB834" s="13"/>
      <c r="AC834" s="13"/>
      <c r="AD834" s="13"/>
      <c r="AE834" s="13"/>
      <c r="AT834" s="257" t="s">
        <v>216</v>
      </c>
      <c r="AU834" s="257" t="s">
        <v>81</v>
      </c>
      <c r="AV834" s="13" t="s">
        <v>79</v>
      </c>
      <c r="AW834" s="13" t="s">
        <v>30</v>
      </c>
      <c r="AX834" s="13" t="s">
        <v>73</v>
      </c>
      <c r="AY834" s="257" t="s">
        <v>205</v>
      </c>
    </row>
    <row r="835" s="14" customFormat="1">
      <c r="A835" s="14"/>
      <c r="B835" s="258"/>
      <c r="C835" s="259"/>
      <c r="D835" s="243" t="s">
        <v>216</v>
      </c>
      <c r="E835" s="260" t="s">
        <v>1</v>
      </c>
      <c r="F835" s="261" t="s">
        <v>2283</v>
      </c>
      <c r="G835" s="259"/>
      <c r="H835" s="262">
        <v>1.52</v>
      </c>
      <c r="I835" s="263"/>
      <c r="J835" s="259"/>
      <c r="K835" s="259"/>
      <c r="L835" s="264"/>
      <c r="M835" s="265"/>
      <c r="N835" s="266"/>
      <c r="O835" s="266"/>
      <c r="P835" s="266"/>
      <c r="Q835" s="266"/>
      <c r="R835" s="266"/>
      <c r="S835" s="266"/>
      <c r="T835" s="267"/>
      <c r="U835" s="14"/>
      <c r="V835" s="14"/>
      <c r="W835" s="14"/>
      <c r="X835" s="14"/>
      <c r="Y835" s="14"/>
      <c r="Z835" s="14"/>
      <c r="AA835" s="14"/>
      <c r="AB835" s="14"/>
      <c r="AC835" s="14"/>
      <c r="AD835" s="14"/>
      <c r="AE835" s="14"/>
      <c r="AT835" s="268" t="s">
        <v>216</v>
      </c>
      <c r="AU835" s="268" t="s">
        <v>81</v>
      </c>
      <c r="AV835" s="14" t="s">
        <v>81</v>
      </c>
      <c r="AW835" s="14" t="s">
        <v>30</v>
      </c>
      <c r="AX835" s="14" t="s">
        <v>73</v>
      </c>
      <c r="AY835" s="268" t="s">
        <v>205</v>
      </c>
    </row>
    <row r="836" s="13" customFormat="1">
      <c r="A836" s="13"/>
      <c r="B836" s="248"/>
      <c r="C836" s="249"/>
      <c r="D836" s="243" t="s">
        <v>216</v>
      </c>
      <c r="E836" s="250" t="s">
        <v>1</v>
      </c>
      <c r="F836" s="251" t="s">
        <v>7529</v>
      </c>
      <c r="G836" s="249"/>
      <c r="H836" s="250" t="s">
        <v>1</v>
      </c>
      <c r="I836" s="252"/>
      <c r="J836" s="249"/>
      <c r="K836" s="249"/>
      <c r="L836" s="253"/>
      <c r="M836" s="254"/>
      <c r="N836" s="255"/>
      <c r="O836" s="255"/>
      <c r="P836" s="255"/>
      <c r="Q836" s="255"/>
      <c r="R836" s="255"/>
      <c r="S836" s="255"/>
      <c r="T836" s="256"/>
      <c r="U836" s="13"/>
      <c r="V836" s="13"/>
      <c r="W836" s="13"/>
      <c r="X836" s="13"/>
      <c r="Y836" s="13"/>
      <c r="Z836" s="13"/>
      <c r="AA836" s="13"/>
      <c r="AB836" s="13"/>
      <c r="AC836" s="13"/>
      <c r="AD836" s="13"/>
      <c r="AE836" s="13"/>
      <c r="AT836" s="257" t="s">
        <v>216</v>
      </c>
      <c r="AU836" s="257" t="s">
        <v>81</v>
      </c>
      <c r="AV836" s="13" t="s">
        <v>79</v>
      </c>
      <c r="AW836" s="13" t="s">
        <v>30</v>
      </c>
      <c r="AX836" s="13" t="s">
        <v>73</v>
      </c>
      <c r="AY836" s="257" t="s">
        <v>205</v>
      </c>
    </row>
    <row r="837" s="14" customFormat="1">
      <c r="A837" s="14"/>
      <c r="B837" s="258"/>
      <c r="C837" s="259"/>
      <c r="D837" s="243" t="s">
        <v>216</v>
      </c>
      <c r="E837" s="260" t="s">
        <v>1</v>
      </c>
      <c r="F837" s="261" t="s">
        <v>7628</v>
      </c>
      <c r="G837" s="259"/>
      <c r="H837" s="262">
        <v>13.789999999999999</v>
      </c>
      <c r="I837" s="263"/>
      <c r="J837" s="259"/>
      <c r="K837" s="259"/>
      <c r="L837" s="264"/>
      <c r="M837" s="265"/>
      <c r="N837" s="266"/>
      <c r="O837" s="266"/>
      <c r="P837" s="266"/>
      <c r="Q837" s="266"/>
      <c r="R837" s="266"/>
      <c r="S837" s="266"/>
      <c r="T837" s="267"/>
      <c r="U837" s="14"/>
      <c r="V837" s="14"/>
      <c r="W837" s="14"/>
      <c r="X837" s="14"/>
      <c r="Y837" s="14"/>
      <c r="Z837" s="14"/>
      <c r="AA837" s="14"/>
      <c r="AB837" s="14"/>
      <c r="AC837" s="14"/>
      <c r="AD837" s="14"/>
      <c r="AE837" s="14"/>
      <c r="AT837" s="268" t="s">
        <v>216</v>
      </c>
      <c r="AU837" s="268" t="s">
        <v>81</v>
      </c>
      <c r="AV837" s="14" t="s">
        <v>81</v>
      </c>
      <c r="AW837" s="14" t="s">
        <v>30</v>
      </c>
      <c r="AX837" s="14" t="s">
        <v>73</v>
      </c>
      <c r="AY837" s="268" t="s">
        <v>205</v>
      </c>
    </row>
    <row r="838" s="13" customFormat="1">
      <c r="A838" s="13"/>
      <c r="B838" s="248"/>
      <c r="C838" s="249"/>
      <c r="D838" s="243" t="s">
        <v>216</v>
      </c>
      <c r="E838" s="250" t="s">
        <v>1</v>
      </c>
      <c r="F838" s="251" t="s">
        <v>7591</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216</v>
      </c>
      <c r="AU838" s="257" t="s">
        <v>81</v>
      </c>
      <c r="AV838" s="13" t="s">
        <v>79</v>
      </c>
      <c r="AW838" s="13" t="s">
        <v>30</v>
      </c>
      <c r="AX838" s="13" t="s">
        <v>73</v>
      </c>
      <c r="AY838" s="257" t="s">
        <v>205</v>
      </c>
    </row>
    <row r="839" s="14" customFormat="1">
      <c r="A839" s="14"/>
      <c r="B839" s="258"/>
      <c r="C839" s="259"/>
      <c r="D839" s="243" t="s">
        <v>216</v>
      </c>
      <c r="E839" s="260" t="s">
        <v>1</v>
      </c>
      <c r="F839" s="261" t="s">
        <v>7629</v>
      </c>
      <c r="G839" s="259"/>
      <c r="H839" s="262">
        <v>15.43</v>
      </c>
      <c r="I839" s="263"/>
      <c r="J839" s="259"/>
      <c r="K839" s="259"/>
      <c r="L839" s="264"/>
      <c r="M839" s="265"/>
      <c r="N839" s="266"/>
      <c r="O839" s="266"/>
      <c r="P839" s="266"/>
      <c r="Q839" s="266"/>
      <c r="R839" s="266"/>
      <c r="S839" s="266"/>
      <c r="T839" s="267"/>
      <c r="U839" s="14"/>
      <c r="V839" s="14"/>
      <c r="W839" s="14"/>
      <c r="X839" s="14"/>
      <c r="Y839" s="14"/>
      <c r="Z839" s="14"/>
      <c r="AA839" s="14"/>
      <c r="AB839" s="14"/>
      <c r="AC839" s="14"/>
      <c r="AD839" s="14"/>
      <c r="AE839" s="14"/>
      <c r="AT839" s="268" t="s">
        <v>216</v>
      </c>
      <c r="AU839" s="268" t="s">
        <v>81</v>
      </c>
      <c r="AV839" s="14" t="s">
        <v>81</v>
      </c>
      <c r="AW839" s="14" t="s">
        <v>30</v>
      </c>
      <c r="AX839" s="14" t="s">
        <v>73</v>
      </c>
      <c r="AY839" s="268" t="s">
        <v>205</v>
      </c>
    </row>
    <row r="840" s="13" customFormat="1">
      <c r="A840" s="13"/>
      <c r="B840" s="248"/>
      <c r="C840" s="249"/>
      <c r="D840" s="243" t="s">
        <v>216</v>
      </c>
      <c r="E840" s="250" t="s">
        <v>1</v>
      </c>
      <c r="F840" s="251" t="s">
        <v>7531</v>
      </c>
      <c r="G840" s="249"/>
      <c r="H840" s="250" t="s">
        <v>1</v>
      </c>
      <c r="I840" s="252"/>
      <c r="J840" s="249"/>
      <c r="K840" s="249"/>
      <c r="L840" s="253"/>
      <c r="M840" s="254"/>
      <c r="N840" s="255"/>
      <c r="O840" s="255"/>
      <c r="P840" s="255"/>
      <c r="Q840" s="255"/>
      <c r="R840" s="255"/>
      <c r="S840" s="255"/>
      <c r="T840" s="256"/>
      <c r="U840" s="13"/>
      <c r="V840" s="13"/>
      <c r="W840" s="13"/>
      <c r="X840" s="13"/>
      <c r="Y840" s="13"/>
      <c r="Z840" s="13"/>
      <c r="AA840" s="13"/>
      <c r="AB840" s="13"/>
      <c r="AC840" s="13"/>
      <c r="AD840" s="13"/>
      <c r="AE840" s="13"/>
      <c r="AT840" s="257" t="s">
        <v>216</v>
      </c>
      <c r="AU840" s="257" t="s">
        <v>81</v>
      </c>
      <c r="AV840" s="13" t="s">
        <v>79</v>
      </c>
      <c r="AW840" s="13" t="s">
        <v>30</v>
      </c>
      <c r="AX840" s="13" t="s">
        <v>73</v>
      </c>
      <c r="AY840" s="257" t="s">
        <v>205</v>
      </c>
    </row>
    <row r="841" s="14" customFormat="1">
      <c r="A841" s="14"/>
      <c r="B841" s="258"/>
      <c r="C841" s="259"/>
      <c r="D841" s="243" t="s">
        <v>216</v>
      </c>
      <c r="E841" s="260" t="s">
        <v>1</v>
      </c>
      <c r="F841" s="261" t="s">
        <v>7630</v>
      </c>
      <c r="G841" s="259"/>
      <c r="H841" s="262">
        <v>10.33</v>
      </c>
      <c r="I841" s="263"/>
      <c r="J841" s="259"/>
      <c r="K841" s="259"/>
      <c r="L841" s="264"/>
      <c r="M841" s="265"/>
      <c r="N841" s="266"/>
      <c r="O841" s="266"/>
      <c r="P841" s="266"/>
      <c r="Q841" s="266"/>
      <c r="R841" s="266"/>
      <c r="S841" s="266"/>
      <c r="T841" s="267"/>
      <c r="U841" s="14"/>
      <c r="V841" s="14"/>
      <c r="W841" s="14"/>
      <c r="X841" s="14"/>
      <c r="Y841" s="14"/>
      <c r="Z841" s="14"/>
      <c r="AA841" s="14"/>
      <c r="AB841" s="14"/>
      <c r="AC841" s="14"/>
      <c r="AD841" s="14"/>
      <c r="AE841" s="14"/>
      <c r="AT841" s="268" t="s">
        <v>216</v>
      </c>
      <c r="AU841" s="268" t="s">
        <v>81</v>
      </c>
      <c r="AV841" s="14" t="s">
        <v>81</v>
      </c>
      <c r="AW841" s="14" t="s">
        <v>30</v>
      </c>
      <c r="AX841" s="14" t="s">
        <v>73</v>
      </c>
      <c r="AY841" s="268" t="s">
        <v>205</v>
      </c>
    </row>
    <row r="842" s="13" customFormat="1">
      <c r="A842" s="13"/>
      <c r="B842" s="248"/>
      <c r="C842" s="249"/>
      <c r="D842" s="243" t="s">
        <v>216</v>
      </c>
      <c r="E842" s="250" t="s">
        <v>1</v>
      </c>
      <c r="F842" s="251" t="s">
        <v>7533</v>
      </c>
      <c r="G842" s="249"/>
      <c r="H842" s="250" t="s">
        <v>1</v>
      </c>
      <c r="I842" s="252"/>
      <c r="J842" s="249"/>
      <c r="K842" s="249"/>
      <c r="L842" s="253"/>
      <c r="M842" s="254"/>
      <c r="N842" s="255"/>
      <c r="O842" s="255"/>
      <c r="P842" s="255"/>
      <c r="Q842" s="255"/>
      <c r="R842" s="255"/>
      <c r="S842" s="255"/>
      <c r="T842" s="256"/>
      <c r="U842" s="13"/>
      <c r="V842" s="13"/>
      <c r="W842" s="13"/>
      <c r="X842" s="13"/>
      <c r="Y842" s="13"/>
      <c r="Z842" s="13"/>
      <c r="AA842" s="13"/>
      <c r="AB842" s="13"/>
      <c r="AC842" s="13"/>
      <c r="AD842" s="13"/>
      <c r="AE842" s="13"/>
      <c r="AT842" s="257" t="s">
        <v>216</v>
      </c>
      <c r="AU842" s="257" t="s">
        <v>81</v>
      </c>
      <c r="AV842" s="13" t="s">
        <v>79</v>
      </c>
      <c r="AW842" s="13" t="s">
        <v>30</v>
      </c>
      <c r="AX842" s="13" t="s">
        <v>73</v>
      </c>
      <c r="AY842" s="257" t="s">
        <v>205</v>
      </c>
    </row>
    <row r="843" s="14" customFormat="1">
      <c r="A843" s="14"/>
      <c r="B843" s="258"/>
      <c r="C843" s="259"/>
      <c r="D843" s="243" t="s">
        <v>216</v>
      </c>
      <c r="E843" s="260" t="s">
        <v>1</v>
      </c>
      <c r="F843" s="261" t="s">
        <v>7631</v>
      </c>
      <c r="G843" s="259"/>
      <c r="H843" s="262">
        <v>16.170000000000002</v>
      </c>
      <c r="I843" s="263"/>
      <c r="J843" s="259"/>
      <c r="K843" s="259"/>
      <c r="L843" s="264"/>
      <c r="M843" s="265"/>
      <c r="N843" s="266"/>
      <c r="O843" s="266"/>
      <c r="P843" s="266"/>
      <c r="Q843" s="266"/>
      <c r="R843" s="266"/>
      <c r="S843" s="266"/>
      <c r="T843" s="267"/>
      <c r="U843" s="14"/>
      <c r="V843" s="14"/>
      <c r="W843" s="14"/>
      <c r="X843" s="14"/>
      <c r="Y843" s="14"/>
      <c r="Z843" s="14"/>
      <c r="AA843" s="14"/>
      <c r="AB843" s="14"/>
      <c r="AC843" s="14"/>
      <c r="AD843" s="14"/>
      <c r="AE843" s="14"/>
      <c r="AT843" s="268" t="s">
        <v>216</v>
      </c>
      <c r="AU843" s="268" t="s">
        <v>81</v>
      </c>
      <c r="AV843" s="14" t="s">
        <v>81</v>
      </c>
      <c r="AW843" s="14" t="s">
        <v>30</v>
      </c>
      <c r="AX843" s="14" t="s">
        <v>73</v>
      </c>
      <c r="AY843" s="268" t="s">
        <v>205</v>
      </c>
    </row>
    <row r="844" s="13" customFormat="1">
      <c r="A844" s="13"/>
      <c r="B844" s="248"/>
      <c r="C844" s="249"/>
      <c r="D844" s="243" t="s">
        <v>216</v>
      </c>
      <c r="E844" s="250" t="s">
        <v>1</v>
      </c>
      <c r="F844" s="251" t="s">
        <v>7539</v>
      </c>
      <c r="G844" s="249"/>
      <c r="H844" s="250" t="s">
        <v>1</v>
      </c>
      <c r="I844" s="252"/>
      <c r="J844" s="249"/>
      <c r="K844" s="249"/>
      <c r="L844" s="253"/>
      <c r="M844" s="254"/>
      <c r="N844" s="255"/>
      <c r="O844" s="255"/>
      <c r="P844" s="255"/>
      <c r="Q844" s="255"/>
      <c r="R844" s="255"/>
      <c r="S844" s="255"/>
      <c r="T844" s="256"/>
      <c r="U844" s="13"/>
      <c r="V844" s="13"/>
      <c r="W844" s="13"/>
      <c r="X844" s="13"/>
      <c r="Y844" s="13"/>
      <c r="Z844" s="13"/>
      <c r="AA844" s="13"/>
      <c r="AB844" s="13"/>
      <c r="AC844" s="13"/>
      <c r="AD844" s="13"/>
      <c r="AE844" s="13"/>
      <c r="AT844" s="257" t="s">
        <v>216</v>
      </c>
      <c r="AU844" s="257" t="s">
        <v>81</v>
      </c>
      <c r="AV844" s="13" t="s">
        <v>79</v>
      </c>
      <c r="AW844" s="13" t="s">
        <v>30</v>
      </c>
      <c r="AX844" s="13" t="s">
        <v>73</v>
      </c>
      <c r="AY844" s="257" t="s">
        <v>205</v>
      </c>
    </row>
    <row r="845" s="14" customFormat="1">
      <c r="A845" s="14"/>
      <c r="B845" s="258"/>
      <c r="C845" s="259"/>
      <c r="D845" s="243" t="s">
        <v>216</v>
      </c>
      <c r="E845" s="260" t="s">
        <v>1</v>
      </c>
      <c r="F845" s="261" t="s">
        <v>7632</v>
      </c>
      <c r="G845" s="259"/>
      <c r="H845" s="262">
        <v>14.560000000000001</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216</v>
      </c>
      <c r="AU845" s="268" t="s">
        <v>81</v>
      </c>
      <c r="AV845" s="14" t="s">
        <v>81</v>
      </c>
      <c r="AW845" s="14" t="s">
        <v>30</v>
      </c>
      <c r="AX845" s="14" t="s">
        <v>73</v>
      </c>
      <c r="AY845" s="268" t="s">
        <v>205</v>
      </c>
    </row>
    <row r="846" s="13" customFormat="1">
      <c r="A846" s="13"/>
      <c r="B846" s="248"/>
      <c r="C846" s="249"/>
      <c r="D846" s="243" t="s">
        <v>216</v>
      </c>
      <c r="E846" s="250" t="s">
        <v>1</v>
      </c>
      <c r="F846" s="251" t="s">
        <v>7541</v>
      </c>
      <c r="G846" s="249"/>
      <c r="H846" s="250" t="s">
        <v>1</v>
      </c>
      <c r="I846" s="252"/>
      <c r="J846" s="249"/>
      <c r="K846" s="249"/>
      <c r="L846" s="253"/>
      <c r="M846" s="254"/>
      <c r="N846" s="255"/>
      <c r="O846" s="255"/>
      <c r="P846" s="255"/>
      <c r="Q846" s="255"/>
      <c r="R846" s="255"/>
      <c r="S846" s="255"/>
      <c r="T846" s="256"/>
      <c r="U846" s="13"/>
      <c r="V846" s="13"/>
      <c r="W846" s="13"/>
      <c r="X846" s="13"/>
      <c r="Y846" s="13"/>
      <c r="Z846" s="13"/>
      <c r="AA846" s="13"/>
      <c r="AB846" s="13"/>
      <c r="AC846" s="13"/>
      <c r="AD846" s="13"/>
      <c r="AE846" s="13"/>
      <c r="AT846" s="257" t="s">
        <v>216</v>
      </c>
      <c r="AU846" s="257" t="s">
        <v>81</v>
      </c>
      <c r="AV846" s="13" t="s">
        <v>79</v>
      </c>
      <c r="AW846" s="13" t="s">
        <v>30</v>
      </c>
      <c r="AX846" s="13" t="s">
        <v>73</v>
      </c>
      <c r="AY846" s="257" t="s">
        <v>205</v>
      </c>
    </row>
    <row r="847" s="14" customFormat="1">
      <c r="A847" s="14"/>
      <c r="B847" s="258"/>
      <c r="C847" s="259"/>
      <c r="D847" s="243" t="s">
        <v>216</v>
      </c>
      <c r="E847" s="260" t="s">
        <v>1</v>
      </c>
      <c r="F847" s="261" t="s">
        <v>7633</v>
      </c>
      <c r="G847" s="259"/>
      <c r="H847" s="262">
        <v>8.6799999999999997</v>
      </c>
      <c r="I847" s="263"/>
      <c r="J847" s="259"/>
      <c r="K847" s="259"/>
      <c r="L847" s="264"/>
      <c r="M847" s="265"/>
      <c r="N847" s="266"/>
      <c r="O847" s="266"/>
      <c r="P847" s="266"/>
      <c r="Q847" s="266"/>
      <c r="R847" s="266"/>
      <c r="S847" s="266"/>
      <c r="T847" s="267"/>
      <c r="U847" s="14"/>
      <c r="V847" s="14"/>
      <c r="W847" s="14"/>
      <c r="X847" s="14"/>
      <c r="Y847" s="14"/>
      <c r="Z847" s="14"/>
      <c r="AA847" s="14"/>
      <c r="AB847" s="14"/>
      <c r="AC847" s="14"/>
      <c r="AD847" s="14"/>
      <c r="AE847" s="14"/>
      <c r="AT847" s="268" t="s">
        <v>216</v>
      </c>
      <c r="AU847" s="268" t="s">
        <v>81</v>
      </c>
      <c r="AV847" s="14" t="s">
        <v>81</v>
      </c>
      <c r="AW847" s="14" t="s">
        <v>30</v>
      </c>
      <c r="AX847" s="14" t="s">
        <v>73</v>
      </c>
      <c r="AY847" s="268" t="s">
        <v>205</v>
      </c>
    </row>
    <row r="848" s="13" customFormat="1">
      <c r="A848" s="13"/>
      <c r="B848" s="248"/>
      <c r="C848" s="249"/>
      <c r="D848" s="243" t="s">
        <v>216</v>
      </c>
      <c r="E848" s="250" t="s">
        <v>1</v>
      </c>
      <c r="F848" s="251" t="s">
        <v>7543</v>
      </c>
      <c r="G848" s="249"/>
      <c r="H848" s="250" t="s">
        <v>1</v>
      </c>
      <c r="I848" s="252"/>
      <c r="J848" s="249"/>
      <c r="K848" s="249"/>
      <c r="L848" s="253"/>
      <c r="M848" s="254"/>
      <c r="N848" s="255"/>
      <c r="O848" s="255"/>
      <c r="P848" s="255"/>
      <c r="Q848" s="255"/>
      <c r="R848" s="255"/>
      <c r="S848" s="255"/>
      <c r="T848" s="256"/>
      <c r="U848" s="13"/>
      <c r="V848" s="13"/>
      <c r="W848" s="13"/>
      <c r="X848" s="13"/>
      <c r="Y848" s="13"/>
      <c r="Z848" s="13"/>
      <c r="AA848" s="13"/>
      <c r="AB848" s="13"/>
      <c r="AC848" s="13"/>
      <c r="AD848" s="13"/>
      <c r="AE848" s="13"/>
      <c r="AT848" s="257" t="s">
        <v>216</v>
      </c>
      <c r="AU848" s="257" t="s">
        <v>81</v>
      </c>
      <c r="AV848" s="13" t="s">
        <v>79</v>
      </c>
      <c r="AW848" s="13" t="s">
        <v>30</v>
      </c>
      <c r="AX848" s="13" t="s">
        <v>73</v>
      </c>
      <c r="AY848" s="257" t="s">
        <v>205</v>
      </c>
    </row>
    <row r="849" s="14" customFormat="1">
      <c r="A849" s="14"/>
      <c r="B849" s="258"/>
      <c r="C849" s="259"/>
      <c r="D849" s="243" t="s">
        <v>216</v>
      </c>
      <c r="E849" s="260" t="s">
        <v>1</v>
      </c>
      <c r="F849" s="261" t="s">
        <v>7634</v>
      </c>
      <c r="G849" s="259"/>
      <c r="H849" s="262">
        <v>19.16</v>
      </c>
      <c r="I849" s="263"/>
      <c r="J849" s="259"/>
      <c r="K849" s="259"/>
      <c r="L849" s="264"/>
      <c r="M849" s="265"/>
      <c r="N849" s="266"/>
      <c r="O849" s="266"/>
      <c r="P849" s="266"/>
      <c r="Q849" s="266"/>
      <c r="R849" s="266"/>
      <c r="S849" s="266"/>
      <c r="T849" s="267"/>
      <c r="U849" s="14"/>
      <c r="V849" s="14"/>
      <c r="W849" s="14"/>
      <c r="X849" s="14"/>
      <c r="Y849" s="14"/>
      <c r="Z849" s="14"/>
      <c r="AA849" s="14"/>
      <c r="AB849" s="14"/>
      <c r="AC849" s="14"/>
      <c r="AD849" s="14"/>
      <c r="AE849" s="14"/>
      <c r="AT849" s="268" t="s">
        <v>216</v>
      </c>
      <c r="AU849" s="268" t="s">
        <v>81</v>
      </c>
      <c r="AV849" s="14" t="s">
        <v>81</v>
      </c>
      <c r="AW849" s="14" t="s">
        <v>30</v>
      </c>
      <c r="AX849" s="14" t="s">
        <v>73</v>
      </c>
      <c r="AY849" s="268" t="s">
        <v>205</v>
      </c>
    </row>
    <row r="850" s="13" customFormat="1">
      <c r="A850" s="13"/>
      <c r="B850" s="248"/>
      <c r="C850" s="249"/>
      <c r="D850" s="243" t="s">
        <v>216</v>
      </c>
      <c r="E850" s="250" t="s">
        <v>1</v>
      </c>
      <c r="F850" s="251" t="s">
        <v>7599</v>
      </c>
      <c r="G850" s="249"/>
      <c r="H850" s="250" t="s">
        <v>1</v>
      </c>
      <c r="I850" s="252"/>
      <c r="J850" s="249"/>
      <c r="K850" s="249"/>
      <c r="L850" s="253"/>
      <c r="M850" s="254"/>
      <c r="N850" s="255"/>
      <c r="O850" s="255"/>
      <c r="P850" s="255"/>
      <c r="Q850" s="255"/>
      <c r="R850" s="255"/>
      <c r="S850" s="255"/>
      <c r="T850" s="256"/>
      <c r="U850" s="13"/>
      <c r="V850" s="13"/>
      <c r="W850" s="13"/>
      <c r="X850" s="13"/>
      <c r="Y850" s="13"/>
      <c r="Z850" s="13"/>
      <c r="AA850" s="13"/>
      <c r="AB850" s="13"/>
      <c r="AC850" s="13"/>
      <c r="AD850" s="13"/>
      <c r="AE850" s="13"/>
      <c r="AT850" s="257" t="s">
        <v>216</v>
      </c>
      <c r="AU850" s="257" t="s">
        <v>81</v>
      </c>
      <c r="AV850" s="13" t="s">
        <v>79</v>
      </c>
      <c r="AW850" s="13" t="s">
        <v>30</v>
      </c>
      <c r="AX850" s="13" t="s">
        <v>73</v>
      </c>
      <c r="AY850" s="257" t="s">
        <v>205</v>
      </c>
    </row>
    <row r="851" s="14" customFormat="1">
      <c r="A851" s="14"/>
      <c r="B851" s="258"/>
      <c r="C851" s="259"/>
      <c r="D851" s="243" t="s">
        <v>216</v>
      </c>
      <c r="E851" s="260" t="s">
        <v>1</v>
      </c>
      <c r="F851" s="261" t="s">
        <v>7427</v>
      </c>
      <c r="G851" s="259"/>
      <c r="H851" s="262">
        <v>15.5</v>
      </c>
      <c r="I851" s="263"/>
      <c r="J851" s="259"/>
      <c r="K851" s="259"/>
      <c r="L851" s="264"/>
      <c r="M851" s="265"/>
      <c r="N851" s="266"/>
      <c r="O851" s="266"/>
      <c r="P851" s="266"/>
      <c r="Q851" s="266"/>
      <c r="R851" s="266"/>
      <c r="S851" s="266"/>
      <c r="T851" s="267"/>
      <c r="U851" s="14"/>
      <c r="V851" s="14"/>
      <c r="W851" s="14"/>
      <c r="X851" s="14"/>
      <c r="Y851" s="14"/>
      <c r="Z851" s="14"/>
      <c r="AA851" s="14"/>
      <c r="AB851" s="14"/>
      <c r="AC851" s="14"/>
      <c r="AD851" s="14"/>
      <c r="AE851" s="14"/>
      <c r="AT851" s="268" t="s">
        <v>216</v>
      </c>
      <c r="AU851" s="268" t="s">
        <v>81</v>
      </c>
      <c r="AV851" s="14" t="s">
        <v>81</v>
      </c>
      <c r="AW851" s="14" t="s">
        <v>30</v>
      </c>
      <c r="AX851" s="14" t="s">
        <v>73</v>
      </c>
      <c r="AY851" s="268" t="s">
        <v>205</v>
      </c>
    </row>
    <row r="852" s="13" customFormat="1">
      <c r="A852" s="13"/>
      <c r="B852" s="248"/>
      <c r="C852" s="249"/>
      <c r="D852" s="243" t="s">
        <v>216</v>
      </c>
      <c r="E852" s="250" t="s">
        <v>1</v>
      </c>
      <c r="F852" s="251" t="s">
        <v>7545</v>
      </c>
      <c r="G852" s="249"/>
      <c r="H852" s="250" t="s">
        <v>1</v>
      </c>
      <c r="I852" s="252"/>
      <c r="J852" s="249"/>
      <c r="K852" s="249"/>
      <c r="L852" s="253"/>
      <c r="M852" s="254"/>
      <c r="N852" s="255"/>
      <c r="O852" s="255"/>
      <c r="P852" s="255"/>
      <c r="Q852" s="255"/>
      <c r="R852" s="255"/>
      <c r="S852" s="255"/>
      <c r="T852" s="256"/>
      <c r="U852" s="13"/>
      <c r="V852" s="13"/>
      <c r="W852" s="13"/>
      <c r="X852" s="13"/>
      <c r="Y852" s="13"/>
      <c r="Z852" s="13"/>
      <c r="AA852" s="13"/>
      <c r="AB852" s="13"/>
      <c r="AC852" s="13"/>
      <c r="AD852" s="13"/>
      <c r="AE852" s="13"/>
      <c r="AT852" s="257" t="s">
        <v>216</v>
      </c>
      <c r="AU852" s="257" t="s">
        <v>81</v>
      </c>
      <c r="AV852" s="13" t="s">
        <v>79</v>
      </c>
      <c r="AW852" s="13" t="s">
        <v>30</v>
      </c>
      <c r="AX852" s="13" t="s">
        <v>73</v>
      </c>
      <c r="AY852" s="257" t="s">
        <v>205</v>
      </c>
    </row>
    <row r="853" s="14" customFormat="1">
      <c r="A853" s="14"/>
      <c r="B853" s="258"/>
      <c r="C853" s="259"/>
      <c r="D853" s="243" t="s">
        <v>216</v>
      </c>
      <c r="E853" s="260" t="s">
        <v>1</v>
      </c>
      <c r="F853" s="261" t="s">
        <v>7635</v>
      </c>
      <c r="G853" s="259"/>
      <c r="H853" s="262">
        <v>9.7599999999999998</v>
      </c>
      <c r="I853" s="263"/>
      <c r="J853" s="259"/>
      <c r="K853" s="259"/>
      <c r="L853" s="264"/>
      <c r="M853" s="265"/>
      <c r="N853" s="266"/>
      <c r="O853" s="266"/>
      <c r="P853" s="266"/>
      <c r="Q853" s="266"/>
      <c r="R853" s="266"/>
      <c r="S853" s="266"/>
      <c r="T853" s="267"/>
      <c r="U853" s="14"/>
      <c r="V853" s="14"/>
      <c r="W853" s="14"/>
      <c r="X853" s="14"/>
      <c r="Y853" s="14"/>
      <c r="Z853" s="14"/>
      <c r="AA853" s="14"/>
      <c r="AB853" s="14"/>
      <c r="AC853" s="14"/>
      <c r="AD853" s="14"/>
      <c r="AE853" s="14"/>
      <c r="AT853" s="268" t="s">
        <v>216</v>
      </c>
      <c r="AU853" s="268" t="s">
        <v>81</v>
      </c>
      <c r="AV853" s="14" t="s">
        <v>81</v>
      </c>
      <c r="AW853" s="14" t="s">
        <v>30</v>
      </c>
      <c r="AX853" s="14" t="s">
        <v>73</v>
      </c>
      <c r="AY853" s="268" t="s">
        <v>205</v>
      </c>
    </row>
    <row r="854" s="13" customFormat="1">
      <c r="A854" s="13"/>
      <c r="B854" s="248"/>
      <c r="C854" s="249"/>
      <c r="D854" s="243" t="s">
        <v>216</v>
      </c>
      <c r="E854" s="250" t="s">
        <v>1</v>
      </c>
      <c r="F854" s="251" t="s">
        <v>7547</v>
      </c>
      <c r="G854" s="249"/>
      <c r="H854" s="250" t="s">
        <v>1</v>
      </c>
      <c r="I854" s="252"/>
      <c r="J854" s="249"/>
      <c r="K854" s="249"/>
      <c r="L854" s="253"/>
      <c r="M854" s="254"/>
      <c r="N854" s="255"/>
      <c r="O854" s="255"/>
      <c r="P854" s="255"/>
      <c r="Q854" s="255"/>
      <c r="R854" s="255"/>
      <c r="S854" s="255"/>
      <c r="T854" s="256"/>
      <c r="U854" s="13"/>
      <c r="V854" s="13"/>
      <c r="W854" s="13"/>
      <c r="X854" s="13"/>
      <c r="Y854" s="13"/>
      <c r="Z854" s="13"/>
      <c r="AA854" s="13"/>
      <c r="AB854" s="13"/>
      <c r="AC854" s="13"/>
      <c r="AD854" s="13"/>
      <c r="AE854" s="13"/>
      <c r="AT854" s="257" t="s">
        <v>216</v>
      </c>
      <c r="AU854" s="257" t="s">
        <v>81</v>
      </c>
      <c r="AV854" s="13" t="s">
        <v>79</v>
      </c>
      <c r="AW854" s="13" t="s">
        <v>30</v>
      </c>
      <c r="AX854" s="13" t="s">
        <v>73</v>
      </c>
      <c r="AY854" s="257" t="s">
        <v>205</v>
      </c>
    </row>
    <row r="855" s="14" customFormat="1">
      <c r="A855" s="14"/>
      <c r="B855" s="258"/>
      <c r="C855" s="259"/>
      <c r="D855" s="243" t="s">
        <v>216</v>
      </c>
      <c r="E855" s="260" t="s">
        <v>1</v>
      </c>
      <c r="F855" s="261" t="s">
        <v>7636</v>
      </c>
      <c r="G855" s="259"/>
      <c r="H855" s="262">
        <v>17.690000000000001</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216</v>
      </c>
      <c r="AU855" s="268" t="s">
        <v>81</v>
      </c>
      <c r="AV855" s="14" t="s">
        <v>81</v>
      </c>
      <c r="AW855" s="14" t="s">
        <v>30</v>
      </c>
      <c r="AX855" s="14" t="s">
        <v>73</v>
      </c>
      <c r="AY855" s="268" t="s">
        <v>205</v>
      </c>
    </row>
    <row r="856" s="13" customFormat="1">
      <c r="A856" s="13"/>
      <c r="B856" s="248"/>
      <c r="C856" s="249"/>
      <c r="D856" s="243" t="s">
        <v>216</v>
      </c>
      <c r="E856" s="250" t="s">
        <v>1</v>
      </c>
      <c r="F856" s="251" t="s">
        <v>7549</v>
      </c>
      <c r="G856" s="249"/>
      <c r="H856" s="250" t="s">
        <v>1</v>
      </c>
      <c r="I856" s="252"/>
      <c r="J856" s="249"/>
      <c r="K856" s="249"/>
      <c r="L856" s="253"/>
      <c r="M856" s="254"/>
      <c r="N856" s="255"/>
      <c r="O856" s="255"/>
      <c r="P856" s="255"/>
      <c r="Q856" s="255"/>
      <c r="R856" s="255"/>
      <c r="S856" s="255"/>
      <c r="T856" s="256"/>
      <c r="U856" s="13"/>
      <c r="V856" s="13"/>
      <c r="W856" s="13"/>
      <c r="X856" s="13"/>
      <c r="Y856" s="13"/>
      <c r="Z856" s="13"/>
      <c r="AA856" s="13"/>
      <c r="AB856" s="13"/>
      <c r="AC856" s="13"/>
      <c r="AD856" s="13"/>
      <c r="AE856" s="13"/>
      <c r="AT856" s="257" t="s">
        <v>216</v>
      </c>
      <c r="AU856" s="257" t="s">
        <v>81</v>
      </c>
      <c r="AV856" s="13" t="s">
        <v>79</v>
      </c>
      <c r="AW856" s="13" t="s">
        <v>30</v>
      </c>
      <c r="AX856" s="13" t="s">
        <v>73</v>
      </c>
      <c r="AY856" s="257" t="s">
        <v>205</v>
      </c>
    </row>
    <row r="857" s="14" customFormat="1">
      <c r="A857" s="14"/>
      <c r="B857" s="258"/>
      <c r="C857" s="259"/>
      <c r="D857" s="243" t="s">
        <v>216</v>
      </c>
      <c r="E857" s="260" t="s">
        <v>1</v>
      </c>
      <c r="F857" s="261" t="s">
        <v>7637</v>
      </c>
      <c r="G857" s="259"/>
      <c r="H857" s="262">
        <v>15.800000000000001</v>
      </c>
      <c r="I857" s="263"/>
      <c r="J857" s="259"/>
      <c r="K857" s="259"/>
      <c r="L857" s="264"/>
      <c r="M857" s="265"/>
      <c r="N857" s="266"/>
      <c r="O857" s="266"/>
      <c r="P857" s="266"/>
      <c r="Q857" s="266"/>
      <c r="R857" s="266"/>
      <c r="S857" s="266"/>
      <c r="T857" s="267"/>
      <c r="U857" s="14"/>
      <c r="V857" s="14"/>
      <c r="W857" s="14"/>
      <c r="X857" s="14"/>
      <c r="Y857" s="14"/>
      <c r="Z857" s="14"/>
      <c r="AA857" s="14"/>
      <c r="AB857" s="14"/>
      <c r="AC857" s="14"/>
      <c r="AD857" s="14"/>
      <c r="AE857" s="14"/>
      <c r="AT857" s="268" t="s">
        <v>216</v>
      </c>
      <c r="AU857" s="268" t="s">
        <v>81</v>
      </c>
      <c r="AV857" s="14" t="s">
        <v>81</v>
      </c>
      <c r="AW857" s="14" t="s">
        <v>30</v>
      </c>
      <c r="AX857" s="14" t="s">
        <v>73</v>
      </c>
      <c r="AY857" s="268" t="s">
        <v>205</v>
      </c>
    </row>
    <row r="858" s="13" customFormat="1">
      <c r="A858" s="13"/>
      <c r="B858" s="248"/>
      <c r="C858" s="249"/>
      <c r="D858" s="243" t="s">
        <v>216</v>
      </c>
      <c r="E858" s="250" t="s">
        <v>1</v>
      </c>
      <c r="F858" s="251" t="s">
        <v>7551</v>
      </c>
      <c r="G858" s="249"/>
      <c r="H858" s="250" t="s">
        <v>1</v>
      </c>
      <c r="I858" s="252"/>
      <c r="J858" s="249"/>
      <c r="K858" s="249"/>
      <c r="L858" s="253"/>
      <c r="M858" s="254"/>
      <c r="N858" s="255"/>
      <c r="O858" s="255"/>
      <c r="P858" s="255"/>
      <c r="Q858" s="255"/>
      <c r="R858" s="255"/>
      <c r="S858" s="255"/>
      <c r="T858" s="256"/>
      <c r="U858" s="13"/>
      <c r="V858" s="13"/>
      <c r="W858" s="13"/>
      <c r="X858" s="13"/>
      <c r="Y858" s="13"/>
      <c r="Z858" s="13"/>
      <c r="AA858" s="13"/>
      <c r="AB858" s="13"/>
      <c r="AC858" s="13"/>
      <c r="AD858" s="13"/>
      <c r="AE858" s="13"/>
      <c r="AT858" s="257" t="s">
        <v>216</v>
      </c>
      <c r="AU858" s="257" t="s">
        <v>81</v>
      </c>
      <c r="AV858" s="13" t="s">
        <v>79</v>
      </c>
      <c r="AW858" s="13" t="s">
        <v>30</v>
      </c>
      <c r="AX858" s="13" t="s">
        <v>73</v>
      </c>
      <c r="AY858" s="257" t="s">
        <v>205</v>
      </c>
    </row>
    <row r="859" s="14" customFormat="1">
      <c r="A859" s="14"/>
      <c r="B859" s="258"/>
      <c r="C859" s="259"/>
      <c r="D859" s="243" t="s">
        <v>216</v>
      </c>
      <c r="E859" s="260" t="s">
        <v>1</v>
      </c>
      <c r="F859" s="261" t="s">
        <v>7638</v>
      </c>
      <c r="G859" s="259"/>
      <c r="H859" s="262">
        <v>17.57</v>
      </c>
      <c r="I859" s="263"/>
      <c r="J859" s="259"/>
      <c r="K859" s="259"/>
      <c r="L859" s="264"/>
      <c r="M859" s="265"/>
      <c r="N859" s="266"/>
      <c r="O859" s="266"/>
      <c r="P859" s="266"/>
      <c r="Q859" s="266"/>
      <c r="R859" s="266"/>
      <c r="S859" s="266"/>
      <c r="T859" s="267"/>
      <c r="U859" s="14"/>
      <c r="V859" s="14"/>
      <c r="W859" s="14"/>
      <c r="X859" s="14"/>
      <c r="Y859" s="14"/>
      <c r="Z859" s="14"/>
      <c r="AA859" s="14"/>
      <c r="AB859" s="14"/>
      <c r="AC859" s="14"/>
      <c r="AD859" s="14"/>
      <c r="AE859" s="14"/>
      <c r="AT859" s="268" t="s">
        <v>216</v>
      </c>
      <c r="AU859" s="268" t="s">
        <v>81</v>
      </c>
      <c r="AV859" s="14" t="s">
        <v>81</v>
      </c>
      <c r="AW859" s="14" t="s">
        <v>30</v>
      </c>
      <c r="AX859" s="14" t="s">
        <v>73</v>
      </c>
      <c r="AY859" s="268" t="s">
        <v>205</v>
      </c>
    </row>
    <row r="860" s="13" customFormat="1">
      <c r="A860" s="13"/>
      <c r="B860" s="248"/>
      <c r="C860" s="249"/>
      <c r="D860" s="243" t="s">
        <v>216</v>
      </c>
      <c r="E860" s="250" t="s">
        <v>1</v>
      </c>
      <c r="F860" s="251" t="s">
        <v>7553</v>
      </c>
      <c r="G860" s="249"/>
      <c r="H860" s="250" t="s">
        <v>1</v>
      </c>
      <c r="I860" s="252"/>
      <c r="J860" s="249"/>
      <c r="K860" s="249"/>
      <c r="L860" s="253"/>
      <c r="M860" s="254"/>
      <c r="N860" s="255"/>
      <c r="O860" s="255"/>
      <c r="P860" s="255"/>
      <c r="Q860" s="255"/>
      <c r="R860" s="255"/>
      <c r="S860" s="255"/>
      <c r="T860" s="256"/>
      <c r="U860" s="13"/>
      <c r="V860" s="13"/>
      <c r="W860" s="13"/>
      <c r="X860" s="13"/>
      <c r="Y860" s="13"/>
      <c r="Z860" s="13"/>
      <c r="AA860" s="13"/>
      <c r="AB860" s="13"/>
      <c r="AC860" s="13"/>
      <c r="AD860" s="13"/>
      <c r="AE860" s="13"/>
      <c r="AT860" s="257" t="s">
        <v>216</v>
      </c>
      <c r="AU860" s="257" t="s">
        <v>81</v>
      </c>
      <c r="AV860" s="13" t="s">
        <v>79</v>
      </c>
      <c r="AW860" s="13" t="s">
        <v>30</v>
      </c>
      <c r="AX860" s="13" t="s">
        <v>73</v>
      </c>
      <c r="AY860" s="257" t="s">
        <v>205</v>
      </c>
    </row>
    <row r="861" s="14" customFormat="1">
      <c r="A861" s="14"/>
      <c r="B861" s="258"/>
      <c r="C861" s="259"/>
      <c r="D861" s="243" t="s">
        <v>216</v>
      </c>
      <c r="E861" s="260" t="s">
        <v>1</v>
      </c>
      <c r="F861" s="261" t="s">
        <v>7639</v>
      </c>
      <c r="G861" s="259"/>
      <c r="H861" s="262">
        <v>8.1799999999999997</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216</v>
      </c>
      <c r="AU861" s="268" t="s">
        <v>81</v>
      </c>
      <c r="AV861" s="14" t="s">
        <v>81</v>
      </c>
      <c r="AW861" s="14" t="s">
        <v>30</v>
      </c>
      <c r="AX861" s="14" t="s">
        <v>73</v>
      </c>
      <c r="AY861" s="268" t="s">
        <v>205</v>
      </c>
    </row>
    <row r="862" s="13" customFormat="1">
      <c r="A862" s="13"/>
      <c r="B862" s="248"/>
      <c r="C862" s="249"/>
      <c r="D862" s="243" t="s">
        <v>216</v>
      </c>
      <c r="E862" s="250" t="s">
        <v>1</v>
      </c>
      <c r="F862" s="251" t="s">
        <v>7558</v>
      </c>
      <c r="G862" s="249"/>
      <c r="H862" s="250" t="s">
        <v>1</v>
      </c>
      <c r="I862" s="252"/>
      <c r="J862" s="249"/>
      <c r="K862" s="249"/>
      <c r="L862" s="253"/>
      <c r="M862" s="254"/>
      <c r="N862" s="255"/>
      <c r="O862" s="255"/>
      <c r="P862" s="255"/>
      <c r="Q862" s="255"/>
      <c r="R862" s="255"/>
      <c r="S862" s="255"/>
      <c r="T862" s="256"/>
      <c r="U862" s="13"/>
      <c r="V862" s="13"/>
      <c r="W862" s="13"/>
      <c r="X862" s="13"/>
      <c r="Y862" s="13"/>
      <c r="Z862" s="13"/>
      <c r="AA862" s="13"/>
      <c r="AB862" s="13"/>
      <c r="AC862" s="13"/>
      <c r="AD862" s="13"/>
      <c r="AE862" s="13"/>
      <c r="AT862" s="257" t="s">
        <v>216</v>
      </c>
      <c r="AU862" s="257" t="s">
        <v>81</v>
      </c>
      <c r="AV862" s="13" t="s">
        <v>79</v>
      </c>
      <c r="AW862" s="13" t="s">
        <v>30</v>
      </c>
      <c r="AX862" s="13" t="s">
        <v>73</v>
      </c>
      <c r="AY862" s="257" t="s">
        <v>205</v>
      </c>
    </row>
    <row r="863" s="14" customFormat="1">
      <c r="A863" s="14"/>
      <c r="B863" s="258"/>
      <c r="C863" s="259"/>
      <c r="D863" s="243" t="s">
        <v>216</v>
      </c>
      <c r="E863" s="260" t="s">
        <v>1</v>
      </c>
      <c r="F863" s="261" t="s">
        <v>7640</v>
      </c>
      <c r="G863" s="259"/>
      <c r="H863" s="262">
        <v>14.210000000000001</v>
      </c>
      <c r="I863" s="263"/>
      <c r="J863" s="259"/>
      <c r="K863" s="259"/>
      <c r="L863" s="264"/>
      <c r="M863" s="265"/>
      <c r="N863" s="266"/>
      <c r="O863" s="266"/>
      <c r="P863" s="266"/>
      <c r="Q863" s="266"/>
      <c r="R863" s="266"/>
      <c r="S863" s="266"/>
      <c r="T863" s="267"/>
      <c r="U863" s="14"/>
      <c r="V863" s="14"/>
      <c r="W863" s="14"/>
      <c r="X863" s="14"/>
      <c r="Y863" s="14"/>
      <c r="Z863" s="14"/>
      <c r="AA863" s="14"/>
      <c r="AB863" s="14"/>
      <c r="AC863" s="14"/>
      <c r="AD863" s="14"/>
      <c r="AE863" s="14"/>
      <c r="AT863" s="268" t="s">
        <v>216</v>
      </c>
      <c r="AU863" s="268" t="s">
        <v>81</v>
      </c>
      <c r="AV863" s="14" t="s">
        <v>81</v>
      </c>
      <c r="AW863" s="14" t="s">
        <v>30</v>
      </c>
      <c r="AX863" s="14" t="s">
        <v>73</v>
      </c>
      <c r="AY863" s="268" t="s">
        <v>205</v>
      </c>
    </row>
    <row r="864" s="16" customFormat="1">
      <c r="A864" s="16"/>
      <c r="B864" s="281"/>
      <c r="C864" s="282"/>
      <c r="D864" s="243" t="s">
        <v>216</v>
      </c>
      <c r="E864" s="283" t="s">
        <v>1</v>
      </c>
      <c r="F864" s="284" t="s">
        <v>258</v>
      </c>
      <c r="G864" s="282"/>
      <c r="H864" s="285">
        <v>452.89999999999998</v>
      </c>
      <c r="I864" s="286"/>
      <c r="J864" s="282"/>
      <c r="K864" s="282"/>
      <c r="L864" s="287"/>
      <c r="M864" s="288"/>
      <c r="N864" s="289"/>
      <c r="O864" s="289"/>
      <c r="P864" s="289"/>
      <c r="Q864" s="289"/>
      <c r="R864" s="289"/>
      <c r="S864" s="289"/>
      <c r="T864" s="290"/>
      <c r="U864" s="16"/>
      <c r="V864" s="16"/>
      <c r="W864" s="16"/>
      <c r="X864" s="16"/>
      <c r="Y864" s="16"/>
      <c r="Z864" s="16"/>
      <c r="AA864" s="16"/>
      <c r="AB864" s="16"/>
      <c r="AC864" s="16"/>
      <c r="AD864" s="16"/>
      <c r="AE864" s="16"/>
      <c r="AT864" s="291" t="s">
        <v>216</v>
      </c>
      <c r="AU864" s="291" t="s">
        <v>81</v>
      </c>
      <c r="AV864" s="16" t="s">
        <v>88</v>
      </c>
      <c r="AW864" s="16" t="s">
        <v>30</v>
      </c>
      <c r="AX864" s="16" t="s">
        <v>73</v>
      </c>
      <c r="AY864" s="291" t="s">
        <v>205</v>
      </c>
    </row>
    <row r="865" s="13" customFormat="1">
      <c r="A865" s="13"/>
      <c r="B865" s="248"/>
      <c r="C865" s="249"/>
      <c r="D865" s="243" t="s">
        <v>216</v>
      </c>
      <c r="E865" s="250" t="s">
        <v>1</v>
      </c>
      <c r="F865" s="251" t="s">
        <v>7641</v>
      </c>
      <c r="G865" s="249"/>
      <c r="H865" s="250" t="s">
        <v>1</v>
      </c>
      <c r="I865" s="252"/>
      <c r="J865" s="249"/>
      <c r="K865" s="249"/>
      <c r="L865" s="253"/>
      <c r="M865" s="254"/>
      <c r="N865" s="255"/>
      <c r="O865" s="255"/>
      <c r="P865" s="255"/>
      <c r="Q865" s="255"/>
      <c r="R865" s="255"/>
      <c r="S865" s="255"/>
      <c r="T865" s="256"/>
      <c r="U865" s="13"/>
      <c r="V865" s="13"/>
      <c r="W865" s="13"/>
      <c r="X865" s="13"/>
      <c r="Y865" s="13"/>
      <c r="Z865" s="13"/>
      <c r="AA865" s="13"/>
      <c r="AB865" s="13"/>
      <c r="AC865" s="13"/>
      <c r="AD865" s="13"/>
      <c r="AE865" s="13"/>
      <c r="AT865" s="257" t="s">
        <v>216</v>
      </c>
      <c r="AU865" s="257" t="s">
        <v>81</v>
      </c>
      <c r="AV865" s="13" t="s">
        <v>79</v>
      </c>
      <c r="AW865" s="13" t="s">
        <v>30</v>
      </c>
      <c r="AX865" s="13" t="s">
        <v>73</v>
      </c>
      <c r="AY865" s="257" t="s">
        <v>205</v>
      </c>
    </row>
    <row r="866" s="14" customFormat="1">
      <c r="A866" s="14"/>
      <c r="B866" s="258"/>
      <c r="C866" s="259"/>
      <c r="D866" s="243" t="s">
        <v>216</v>
      </c>
      <c r="E866" s="260" t="s">
        <v>1</v>
      </c>
      <c r="F866" s="261" t="s">
        <v>7642</v>
      </c>
      <c r="G866" s="259"/>
      <c r="H866" s="262">
        <v>-121.848</v>
      </c>
      <c r="I866" s="263"/>
      <c r="J866" s="259"/>
      <c r="K866" s="259"/>
      <c r="L866" s="264"/>
      <c r="M866" s="265"/>
      <c r="N866" s="266"/>
      <c r="O866" s="266"/>
      <c r="P866" s="266"/>
      <c r="Q866" s="266"/>
      <c r="R866" s="266"/>
      <c r="S866" s="266"/>
      <c r="T866" s="267"/>
      <c r="U866" s="14"/>
      <c r="V866" s="14"/>
      <c r="W866" s="14"/>
      <c r="X866" s="14"/>
      <c r="Y866" s="14"/>
      <c r="Z866" s="14"/>
      <c r="AA866" s="14"/>
      <c r="AB866" s="14"/>
      <c r="AC866" s="14"/>
      <c r="AD866" s="14"/>
      <c r="AE866" s="14"/>
      <c r="AT866" s="268" t="s">
        <v>216</v>
      </c>
      <c r="AU866" s="268" t="s">
        <v>81</v>
      </c>
      <c r="AV866" s="14" t="s">
        <v>81</v>
      </c>
      <c r="AW866" s="14" t="s">
        <v>30</v>
      </c>
      <c r="AX866" s="14" t="s">
        <v>73</v>
      </c>
      <c r="AY866" s="268" t="s">
        <v>205</v>
      </c>
    </row>
    <row r="867" s="13" customFormat="1">
      <c r="A867" s="13"/>
      <c r="B867" s="248"/>
      <c r="C867" s="249"/>
      <c r="D867" s="243" t="s">
        <v>216</v>
      </c>
      <c r="E867" s="250" t="s">
        <v>1</v>
      </c>
      <c r="F867" s="251" t="s">
        <v>7643</v>
      </c>
      <c r="G867" s="249"/>
      <c r="H867" s="250" t="s">
        <v>1</v>
      </c>
      <c r="I867" s="252"/>
      <c r="J867" s="249"/>
      <c r="K867" s="249"/>
      <c r="L867" s="253"/>
      <c r="M867" s="254"/>
      <c r="N867" s="255"/>
      <c r="O867" s="255"/>
      <c r="P867" s="255"/>
      <c r="Q867" s="255"/>
      <c r="R867" s="255"/>
      <c r="S867" s="255"/>
      <c r="T867" s="256"/>
      <c r="U867" s="13"/>
      <c r="V867" s="13"/>
      <c r="W867" s="13"/>
      <c r="X867" s="13"/>
      <c r="Y867" s="13"/>
      <c r="Z867" s="13"/>
      <c r="AA867" s="13"/>
      <c r="AB867" s="13"/>
      <c r="AC867" s="13"/>
      <c r="AD867" s="13"/>
      <c r="AE867" s="13"/>
      <c r="AT867" s="257" t="s">
        <v>216</v>
      </c>
      <c r="AU867" s="257" t="s">
        <v>81</v>
      </c>
      <c r="AV867" s="13" t="s">
        <v>79</v>
      </c>
      <c r="AW867" s="13" t="s">
        <v>30</v>
      </c>
      <c r="AX867" s="13" t="s">
        <v>73</v>
      </c>
      <c r="AY867" s="257" t="s">
        <v>205</v>
      </c>
    </row>
    <row r="868" s="14" customFormat="1">
      <c r="A868" s="14"/>
      <c r="B868" s="258"/>
      <c r="C868" s="259"/>
      <c r="D868" s="243" t="s">
        <v>216</v>
      </c>
      <c r="E868" s="260" t="s">
        <v>1</v>
      </c>
      <c r="F868" s="261" t="s">
        <v>7644</v>
      </c>
      <c r="G868" s="259"/>
      <c r="H868" s="262">
        <v>-688.46500000000003</v>
      </c>
      <c r="I868" s="263"/>
      <c r="J868" s="259"/>
      <c r="K868" s="259"/>
      <c r="L868" s="264"/>
      <c r="M868" s="265"/>
      <c r="N868" s="266"/>
      <c r="O868" s="266"/>
      <c r="P868" s="266"/>
      <c r="Q868" s="266"/>
      <c r="R868" s="266"/>
      <c r="S868" s="266"/>
      <c r="T868" s="267"/>
      <c r="U868" s="14"/>
      <c r="V868" s="14"/>
      <c r="W868" s="14"/>
      <c r="X868" s="14"/>
      <c r="Y868" s="14"/>
      <c r="Z868" s="14"/>
      <c r="AA868" s="14"/>
      <c r="AB868" s="14"/>
      <c r="AC868" s="14"/>
      <c r="AD868" s="14"/>
      <c r="AE868" s="14"/>
      <c r="AT868" s="268" t="s">
        <v>216</v>
      </c>
      <c r="AU868" s="268" t="s">
        <v>81</v>
      </c>
      <c r="AV868" s="14" t="s">
        <v>81</v>
      </c>
      <c r="AW868" s="14" t="s">
        <v>30</v>
      </c>
      <c r="AX868" s="14" t="s">
        <v>73</v>
      </c>
      <c r="AY868" s="268" t="s">
        <v>205</v>
      </c>
    </row>
    <row r="869" s="13" customFormat="1">
      <c r="A869" s="13"/>
      <c r="B869" s="248"/>
      <c r="C869" s="249"/>
      <c r="D869" s="243" t="s">
        <v>216</v>
      </c>
      <c r="E869" s="250" t="s">
        <v>1</v>
      </c>
      <c r="F869" s="251" t="s">
        <v>7645</v>
      </c>
      <c r="G869" s="249"/>
      <c r="H869" s="250" t="s">
        <v>1</v>
      </c>
      <c r="I869" s="252"/>
      <c r="J869" s="249"/>
      <c r="K869" s="249"/>
      <c r="L869" s="253"/>
      <c r="M869" s="254"/>
      <c r="N869" s="255"/>
      <c r="O869" s="255"/>
      <c r="P869" s="255"/>
      <c r="Q869" s="255"/>
      <c r="R869" s="255"/>
      <c r="S869" s="255"/>
      <c r="T869" s="256"/>
      <c r="U869" s="13"/>
      <c r="V869" s="13"/>
      <c r="W869" s="13"/>
      <c r="X869" s="13"/>
      <c r="Y869" s="13"/>
      <c r="Z869" s="13"/>
      <c r="AA869" s="13"/>
      <c r="AB869" s="13"/>
      <c r="AC869" s="13"/>
      <c r="AD869" s="13"/>
      <c r="AE869" s="13"/>
      <c r="AT869" s="257" t="s">
        <v>216</v>
      </c>
      <c r="AU869" s="257" t="s">
        <v>81</v>
      </c>
      <c r="AV869" s="13" t="s">
        <v>79</v>
      </c>
      <c r="AW869" s="13" t="s">
        <v>30</v>
      </c>
      <c r="AX869" s="13" t="s">
        <v>73</v>
      </c>
      <c r="AY869" s="257" t="s">
        <v>205</v>
      </c>
    </row>
    <row r="870" s="14" customFormat="1">
      <c r="A870" s="14"/>
      <c r="B870" s="258"/>
      <c r="C870" s="259"/>
      <c r="D870" s="243" t="s">
        <v>216</v>
      </c>
      <c r="E870" s="260" t="s">
        <v>1</v>
      </c>
      <c r="F870" s="261" t="s">
        <v>7646</v>
      </c>
      <c r="G870" s="259"/>
      <c r="H870" s="262">
        <v>349.30700000000002</v>
      </c>
      <c r="I870" s="263"/>
      <c r="J870" s="259"/>
      <c r="K870" s="259"/>
      <c r="L870" s="264"/>
      <c r="M870" s="265"/>
      <c r="N870" s="266"/>
      <c r="O870" s="266"/>
      <c r="P870" s="266"/>
      <c r="Q870" s="266"/>
      <c r="R870" s="266"/>
      <c r="S870" s="266"/>
      <c r="T870" s="267"/>
      <c r="U870" s="14"/>
      <c r="V870" s="14"/>
      <c r="W870" s="14"/>
      <c r="X870" s="14"/>
      <c r="Y870" s="14"/>
      <c r="Z870" s="14"/>
      <c r="AA870" s="14"/>
      <c r="AB870" s="14"/>
      <c r="AC870" s="14"/>
      <c r="AD870" s="14"/>
      <c r="AE870" s="14"/>
      <c r="AT870" s="268" t="s">
        <v>216</v>
      </c>
      <c r="AU870" s="268" t="s">
        <v>81</v>
      </c>
      <c r="AV870" s="14" t="s">
        <v>81</v>
      </c>
      <c r="AW870" s="14" t="s">
        <v>30</v>
      </c>
      <c r="AX870" s="14" t="s">
        <v>73</v>
      </c>
      <c r="AY870" s="268" t="s">
        <v>205</v>
      </c>
    </row>
    <row r="871" s="15" customFormat="1">
      <c r="A871" s="15"/>
      <c r="B871" s="269"/>
      <c r="C871" s="270"/>
      <c r="D871" s="243" t="s">
        <v>216</v>
      </c>
      <c r="E871" s="271" t="s">
        <v>1</v>
      </c>
      <c r="F871" s="272" t="s">
        <v>222</v>
      </c>
      <c r="G871" s="270"/>
      <c r="H871" s="273">
        <v>3279.5790000000002</v>
      </c>
      <c r="I871" s="274"/>
      <c r="J871" s="270"/>
      <c r="K871" s="270"/>
      <c r="L871" s="275"/>
      <c r="M871" s="307"/>
      <c r="N871" s="308"/>
      <c r="O871" s="308"/>
      <c r="P871" s="308"/>
      <c r="Q871" s="308"/>
      <c r="R871" s="308"/>
      <c r="S871" s="308"/>
      <c r="T871" s="309"/>
      <c r="U871" s="15"/>
      <c r="V871" s="15"/>
      <c r="W871" s="15"/>
      <c r="X871" s="15"/>
      <c r="Y871" s="15"/>
      <c r="Z871" s="15"/>
      <c r="AA871" s="15"/>
      <c r="AB871" s="15"/>
      <c r="AC871" s="15"/>
      <c r="AD871" s="15"/>
      <c r="AE871" s="15"/>
      <c r="AT871" s="279" t="s">
        <v>216</v>
      </c>
      <c r="AU871" s="279" t="s">
        <v>81</v>
      </c>
      <c r="AV871" s="15" t="s">
        <v>212</v>
      </c>
      <c r="AW871" s="15" t="s">
        <v>30</v>
      </c>
      <c r="AX871" s="15" t="s">
        <v>79</v>
      </c>
      <c r="AY871" s="279" t="s">
        <v>205</v>
      </c>
    </row>
    <row r="872" s="2" customFormat="1" ht="6.96" customHeight="1">
      <c r="A872" s="39"/>
      <c r="B872" s="67"/>
      <c r="C872" s="68"/>
      <c r="D872" s="68"/>
      <c r="E872" s="68"/>
      <c r="F872" s="68"/>
      <c r="G872" s="68"/>
      <c r="H872" s="68"/>
      <c r="I872" s="68"/>
      <c r="J872" s="68"/>
      <c r="K872" s="68"/>
      <c r="L872" s="45"/>
      <c r="M872" s="39"/>
      <c r="O872" s="39"/>
      <c r="P872" s="39"/>
      <c r="Q872" s="39"/>
      <c r="R872" s="39"/>
      <c r="S872" s="39"/>
      <c r="T872" s="39"/>
      <c r="U872" s="39"/>
      <c r="V872" s="39"/>
      <c r="W872" s="39"/>
      <c r="X872" s="39"/>
      <c r="Y872" s="39"/>
      <c r="Z872" s="39"/>
      <c r="AA872" s="39"/>
      <c r="AB872" s="39"/>
      <c r="AC872" s="39"/>
      <c r="AD872" s="39"/>
      <c r="AE872" s="39"/>
    </row>
  </sheetData>
  <sheetProtection sheet="1" autoFilter="0" formatColumns="0" formatRows="0" objects="1" scenarios="1" spinCount="100000" saltValue="tdd0IrwXIVXu69WtluifOmGj5hH0WecZsIcg92+cPMfNkWEIRKoEBXvPSxsSftfijjhlWplQLGsfGkY34YX1Mw==" hashValue="fX7HIEhyZkDdbDsATDIsyT4hN/lVd96EUgBe9IIFfiKLzH5HbZhKYnCmu3Hzc3IqmZs4vHVKFYirhSRtUqxcnA==" algorithmName="SHA-512" password="CC35"/>
  <autoFilter ref="C140:K871"/>
  <mergeCells count="15">
    <mergeCell ref="E7:H7"/>
    <mergeCell ref="E11:H11"/>
    <mergeCell ref="E9:H9"/>
    <mergeCell ref="E13:H13"/>
    <mergeCell ref="E22:H22"/>
    <mergeCell ref="E31:H31"/>
    <mergeCell ref="E85:H85"/>
    <mergeCell ref="E89:H89"/>
    <mergeCell ref="E87:H87"/>
    <mergeCell ref="E91:H91"/>
    <mergeCell ref="E127:H127"/>
    <mergeCell ref="E131:H131"/>
    <mergeCell ref="E129:H129"/>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139</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6768</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5248</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ROUND(J124,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ROUND((SUM(BE124:BE180)),  2)</f>
        <v>0</v>
      </c>
      <c r="G35" s="39"/>
      <c r="H35" s="39"/>
      <c r="I35" s="167">
        <v>0.20999999999999999</v>
      </c>
      <c r="J35" s="166">
        <f>ROUND(((SUM(BE124:BE180))*I35),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ROUND((SUM(BF124:BF180)),  2)</f>
        <v>0</v>
      </c>
      <c r="G36" s="39"/>
      <c r="H36" s="39"/>
      <c r="I36" s="167">
        <v>0.14999999999999999</v>
      </c>
      <c r="J36" s="166">
        <f>ROUND(((SUM(BF124:BF180))*I36),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ROUND((SUM(BG124:BG180)),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ROUND((SUM(BH124:BH180)),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ROUND((SUM(BI124:BI180)),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6768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D.1.4.A.u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181</v>
      </c>
      <c r="E99" s="195"/>
      <c r="F99" s="195"/>
      <c r="G99" s="195"/>
      <c r="H99" s="195"/>
      <c r="I99" s="195"/>
      <c r="J99" s="196">
        <f>J125</f>
        <v>0</v>
      </c>
      <c r="K99" s="193"/>
      <c r="L99" s="197"/>
      <c r="S99" s="9"/>
      <c r="T99" s="9"/>
      <c r="U99" s="9"/>
      <c r="V99" s="9"/>
      <c r="W99" s="9"/>
      <c r="X99" s="9"/>
      <c r="Y99" s="9"/>
      <c r="Z99" s="9"/>
      <c r="AA99" s="9"/>
      <c r="AB99" s="9"/>
      <c r="AC99" s="9"/>
      <c r="AD99" s="9"/>
      <c r="AE99" s="9"/>
    </row>
    <row r="100" s="10" customFormat="1" ht="19.92" customHeight="1">
      <c r="A100" s="10"/>
      <c r="B100" s="198"/>
      <c r="C100" s="133"/>
      <c r="D100" s="199" t="s">
        <v>7647</v>
      </c>
      <c r="E100" s="200"/>
      <c r="F100" s="200"/>
      <c r="G100" s="200"/>
      <c r="H100" s="200"/>
      <c r="I100" s="200"/>
      <c r="J100" s="201">
        <f>J126</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2322</v>
      </c>
      <c r="E101" s="200"/>
      <c r="F101" s="200"/>
      <c r="G101" s="200"/>
      <c r="H101" s="200"/>
      <c r="I101" s="200"/>
      <c r="J101" s="201">
        <f>J137</f>
        <v>0</v>
      </c>
      <c r="K101" s="133"/>
      <c r="L101" s="202"/>
      <c r="S101" s="10"/>
      <c r="T101" s="10"/>
      <c r="U101" s="10"/>
      <c r="V101" s="10"/>
      <c r="W101" s="10"/>
      <c r="X101" s="10"/>
      <c r="Y101" s="10"/>
      <c r="Z101" s="10"/>
      <c r="AA101" s="10"/>
      <c r="AB101" s="10"/>
      <c r="AC101" s="10"/>
      <c r="AD101" s="10"/>
      <c r="AE101" s="10"/>
    </row>
    <row r="102" s="9" customFormat="1" ht="24.96" customHeight="1">
      <c r="A102" s="9"/>
      <c r="B102" s="192"/>
      <c r="C102" s="193"/>
      <c r="D102" s="194" t="s">
        <v>2323</v>
      </c>
      <c r="E102" s="195"/>
      <c r="F102" s="195"/>
      <c r="G102" s="195"/>
      <c r="H102" s="195"/>
      <c r="I102" s="195"/>
      <c r="J102" s="196">
        <f>J162</f>
        <v>0</v>
      </c>
      <c r="K102" s="193"/>
      <c r="L102" s="197"/>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190</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6" t="str">
        <f>E7</f>
        <v>ZŠ Švermova - rozdělení (bez interiéru) (e, u)</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160</v>
      </c>
      <c r="D113" s="23"/>
      <c r="E113" s="23"/>
      <c r="F113" s="23"/>
      <c r="G113" s="23"/>
      <c r="H113" s="23"/>
      <c r="I113" s="23"/>
      <c r="J113" s="23"/>
      <c r="K113" s="23"/>
      <c r="L113" s="21"/>
    </row>
    <row r="114" s="2" customFormat="1" ht="23.25" customHeight="1">
      <c r="A114" s="39"/>
      <c r="B114" s="40"/>
      <c r="C114" s="41"/>
      <c r="D114" s="41"/>
      <c r="E114" s="186" t="s">
        <v>6768</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162</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D.1.4.A.u - Vytápění</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30. 10. 2023</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3"/>
      <c r="B123" s="204"/>
      <c r="C123" s="205" t="s">
        <v>191</v>
      </c>
      <c r="D123" s="206" t="s">
        <v>58</v>
      </c>
      <c r="E123" s="206" t="s">
        <v>54</v>
      </c>
      <c r="F123" s="206" t="s">
        <v>55</v>
      </c>
      <c r="G123" s="206" t="s">
        <v>192</v>
      </c>
      <c r="H123" s="206" t="s">
        <v>193</v>
      </c>
      <c r="I123" s="206" t="s">
        <v>194</v>
      </c>
      <c r="J123" s="206" t="s">
        <v>168</v>
      </c>
      <c r="K123" s="207" t="s">
        <v>195</v>
      </c>
      <c r="L123" s="208"/>
      <c r="M123" s="101" t="s">
        <v>1</v>
      </c>
      <c r="N123" s="102" t="s">
        <v>37</v>
      </c>
      <c r="O123" s="102" t="s">
        <v>196</v>
      </c>
      <c r="P123" s="102" t="s">
        <v>197</v>
      </c>
      <c r="Q123" s="102" t="s">
        <v>198</v>
      </c>
      <c r="R123" s="102" t="s">
        <v>199</v>
      </c>
      <c r="S123" s="102" t="s">
        <v>200</v>
      </c>
      <c r="T123" s="103" t="s">
        <v>201</v>
      </c>
      <c r="U123" s="203"/>
      <c r="V123" s="203"/>
      <c r="W123" s="203"/>
      <c r="X123" s="203"/>
      <c r="Y123" s="203"/>
      <c r="Z123" s="203"/>
      <c r="AA123" s="203"/>
      <c r="AB123" s="203"/>
      <c r="AC123" s="203"/>
      <c r="AD123" s="203"/>
      <c r="AE123" s="203"/>
    </row>
    <row r="124" s="2" customFormat="1" ht="22.8" customHeight="1">
      <c r="A124" s="39"/>
      <c r="B124" s="40"/>
      <c r="C124" s="108" t="s">
        <v>202</v>
      </c>
      <c r="D124" s="41"/>
      <c r="E124" s="41"/>
      <c r="F124" s="41"/>
      <c r="G124" s="41"/>
      <c r="H124" s="41"/>
      <c r="I124" s="41"/>
      <c r="J124" s="209">
        <f>BK124</f>
        <v>0</v>
      </c>
      <c r="K124" s="41"/>
      <c r="L124" s="45"/>
      <c r="M124" s="104"/>
      <c r="N124" s="210"/>
      <c r="O124" s="105"/>
      <c r="P124" s="211">
        <f>P125+P162</f>
        <v>0</v>
      </c>
      <c r="Q124" s="105"/>
      <c r="R124" s="211">
        <f>R125+R162</f>
        <v>0.26213377289999995</v>
      </c>
      <c r="S124" s="105"/>
      <c r="T124" s="212">
        <f>T125+T162</f>
        <v>0</v>
      </c>
      <c r="U124" s="39"/>
      <c r="V124" s="39"/>
      <c r="W124" s="39"/>
      <c r="X124" s="39"/>
      <c r="Y124" s="39"/>
      <c r="Z124" s="39"/>
      <c r="AA124" s="39"/>
      <c r="AB124" s="39"/>
      <c r="AC124" s="39"/>
      <c r="AD124" s="39"/>
      <c r="AE124" s="39"/>
      <c r="AT124" s="18" t="s">
        <v>72</v>
      </c>
      <c r="AU124" s="18" t="s">
        <v>170</v>
      </c>
      <c r="BK124" s="213">
        <f>BK125+BK162</f>
        <v>0</v>
      </c>
    </row>
    <row r="125" s="12" customFormat="1" ht="25.92" customHeight="1">
      <c r="A125" s="12"/>
      <c r="B125" s="214"/>
      <c r="C125" s="215"/>
      <c r="D125" s="216" t="s">
        <v>72</v>
      </c>
      <c r="E125" s="217" t="s">
        <v>783</v>
      </c>
      <c r="F125" s="217" t="s">
        <v>784</v>
      </c>
      <c r="G125" s="215"/>
      <c r="H125" s="215"/>
      <c r="I125" s="218"/>
      <c r="J125" s="219">
        <f>BK125</f>
        <v>0</v>
      </c>
      <c r="K125" s="215"/>
      <c r="L125" s="220"/>
      <c r="M125" s="221"/>
      <c r="N125" s="222"/>
      <c r="O125" s="222"/>
      <c r="P125" s="223">
        <f>P126+P137</f>
        <v>0</v>
      </c>
      <c r="Q125" s="222"/>
      <c r="R125" s="223">
        <f>R126+R137</f>
        <v>0.25961822289999997</v>
      </c>
      <c r="S125" s="222"/>
      <c r="T125" s="224">
        <f>T126+T137</f>
        <v>0</v>
      </c>
      <c r="U125" s="12"/>
      <c r="V125" s="12"/>
      <c r="W125" s="12"/>
      <c r="X125" s="12"/>
      <c r="Y125" s="12"/>
      <c r="Z125" s="12"/>
      <c r="AA125" s="12"/>
      <c r="AB125" s="12"/>
      <c r="AC125" s="12"/>
      <c r="AD125" s="12"/>
      <c r="AE125" s="12"/>
      <c r="AR125" s="225" t="s">
        <v>81</v>
      </c>
      <c r="AT125" s="226" t="s">
        <v>72</v>
      </c>
      <c r="AU125" s="226" t="s">
        <v>73</v>
      </c>
      <c r="AY125" s="225" t="s">
        <v>205</v>
      </c>
      <c r="BK125" s="227">
        <f>BK126+BK137</f>
        <v>0</v>
      </c>
    </row>
    <row r="126" s="12" customFormat="1" ht="22.8" customHeight="1">
      <c r="A126" s="12"/>
      <c r="B126" s="214"/>
      <c r="C126" s="215"/>
      <c r="D126" s="216" t="s">
        <v>72</v>
      </c>
      <c r="E126" s="228" t="s">
        <v>2336</v>
      </c>
      <c r="F126" s="228" t="s">
        <v>7648</v>
      </c>
      <c r="G126" s="215"/>
      <c r="H126" s="215"/>
      <c r="I126" s="218"/>
      <c r="J126" s="229">
        <f>BK126</f>
        <v>0</v>
      </c>
      <c r="K126" s="215"/>
      <c r="L126" s="220"/>
      <c r="M126" s="221"/>
      <c r="N126" s="222"/>
      <c r="O126" s="222"/>
      <c r="P126" s="223">
        <f>SUM(P127:P136)</f>
        <v>0</v>
      </c>
      <c r="Q126" s="222"/>
      <c r="R126" s="223">
        <f>SUM(R127:R136)</f>
        <v>0.23373331999999997</v>
      </c>
      <c r="S126" s="222"/>
      <c r="T126" s="224">
        <f>SUM(T127:T136)</f>
        <v>0</v>
      </c>
      <c r="U126" s="12"/>
      <c r="V126" s="12"/>
      <c r="W126" s="12"/>
      <c r="X126" s="12"/>
      <c r="Y126" s="12"/>
      <c r="Z126" s="12"/>
      <c r="AA126" s="12"/>
      <c r="AB126" s="12"/>
      <c r="AC126" s="12"/>
      <c r="AD126" s="12"/>
      <c r="AE126" s="12"/>
      <c r="AR126" s="225" t="s">
        <v>81</v>
      </c>
      <c r="AT126" s="226" t="s">
        <v>72</v>
      </c>
      <c r="AU126" s="226" t="s">
        <v>79</v>
      </c>
      <c r="AY126" s="225" t="s">
        <v>205</v>
      </c>
      <c r="BK126" s="227">
        <f>SUM(BK127:BK136)</f>
        <v>0</v>
      </c>
    </row>
    <row r="127" s="2" customFormat="1" ht="24.15" customHeight="1">
      <c r="A127" s="39"/>
      <c r="B127" s="40"/>
      <c r="C127" s="230" t="s">
        <v>79</v>
      </c>
      <c r="D127" s="230" t="s">
        <v>207</v>
      </c>
      <c r="E127" s="231" t="s">
        <v>5249</v>
      </c>
      <c r="F127" s="232" t="s">
        <v>5250</v>
      </c>
      <c r="G127" s="233" t="s">
        <v>379</v>
      </c>
      <c r="H127" s="234">
        <v>40</v>
      </c>
      <c r="I127" s="235"/>
      <c r="J127" s="236">
        <f>ROUND(I127*H127,2)</f>
        <v>0</v>
      </c>
      <c r="K127" s="232" t="s">
        <v>211</v>
      </c>
      <c r="L127" s="45"/>
      <c r="M127" s="237" t="s">
        <v>1</v>
      </c>
      <c r="N127" s="238" t="s">
        <v>38</v>
      </c>
      <c r="O127" s="92"/>
      <c r="P127" s="239">
        <f>O127*H127</f>
        <v>0</v>
      </c>
      <c r="Q127" s="239">
        <v>0.0016143399999999999</v>
      </c>
      <c r="R127" s="239">
        <f>Q127*H127</f>
        <v>0.064573599999999995</v>
      </c>
      <c r="S127" s="239">
        <v>0</v>
      </c>
      <c r="T127" s="240">
        <f>S127*H127</f>
        <v>0</v>
      </c>
      <c r="U127" s="39"/>
      <c r="V127" s="39"/>
      <c r="W127" s="39"/>
      <c r="X127" s="39"/>
      <c r="Y127" s="39"/>
      <c r="Z127" s="39"/>
      <c r="AA127" s="39"/>
      <c r="AB127" s="39"/>
      <c r="AC127" s="39"/>
      <c r="AD127" s="39"/>
      <c r="AE127" s="39"/>
      <c r="AR127" s="241" t="s">
        <v>324</v>
      </c>
      <c r="AT127" s="241" t="s">
        <v>207</v>
      </c>
      <c r="AU127" s="241" t="s">
        <v>81</v>
      </c>
      <c r="AY127" s="18" t="s">
        <v>205</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324</v>
      </c>
      <c r="BM127" s="241" t="s">
        <v>7649</v>
      </c>
    </row>
    <row r="128" s="2" customFormat="1">
      <c r="A128" s="39"/>
      <c r="B128" s="40"/>
      <c r="C128" s="41"/>
      <c r="D128" s="243" t="s">
        <v>214</v>
      </c>
      <c r="E128" s="41"/>
      <c r="F128" s="244" t="s">
        <v>5252</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214</v>
      </c>
      <c r="AU128" s="18" t="s">
        <v>81</v>
      </c>
    </row>
    <row r="129" s="2" customFormat="1" ht="24.15" customHeight="1">
      <c r="A129" s="39"/>
      <c r="B129" s="40"/>
      <c r="C129" s="230" t="s">
        <v>81</v>
      </c>
      <c r="D129" s="230" t="s">
        <v>207</v>
      </c>
      <c r="E129" s="231" t="s">
        <v>7650</v>
      </c>
      <c r="F129" s="232" t="s">
        <v>7651</v>
      </c>
      <c r="G129" s="233" t="s">
        <v>379</v>
      </c>
      <c r="H129" s="234">
        <v>70</v>
      </c>
      <c r="I129" s="235"/>
      <c r="J129" s="236">
        <f>ROUND(I129*H129,2)</f>
        <v>0</v>
      </c>
      <c r="K129" s="232" t="s">
        <v>211</v>
      </c>
      <c r="L129" s="45"/>
      <c r="M129" s="237" t="s">
        <v>1</v>
      </c>
      <c r="N129" s="238" t="s">
        <v>38</v>
      </c>
      <c r="O129" s="92"/>
      <c r="P129" s="239">
        <f>O129*H129</f>
        <v>0</v>
      </c>
      <c r="Q129" s="239">
        <v>0.0021159799999999999</v>
      </c>
      <c r="R129" s="239">
        <f>Q129*H129</f>
        <v>0.14811859999999999</v>
      </c>
      <c r="S129" s="239">
        <v>0</v>
      </c>
      <c r="T129" s="240">
        <f>S129*H129</f>
        <v>0</v>
      </c>
      <c r="U129" s="39"/>
      <c r="V129" s="39"/>
      <c r="W129" s="39"/>
      <c r="X129" s="39"/>
      <c r="Y129" s="39"/>
      <c r="Z129" s="39"/>
      <c r="AA129" s="39"/>
      <c r="AB129" s="39"/>
      <c r="AC129" s="39"/>
      <c r="AD129" s="39"/>
      <c r="AE129" s="39"/>
      <c r="AR129" s="241" t="s">
        <v>324</v>
      </c>
      <c r="AT129" s="241" t="s">
        <v>207</v>
      </c>
      <c r="AU129" s="241" t="s">
        <v>81</v>
      </c>
      <c r="AY129" s="18" t="s">
        <v>205</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324</v>
      </c>
      <c r="BM129" s="241" t="s">
        <v>7652</v>
      </c>
    </row>
    <row r="130" s="2" customFormat="1">
      <c r="A130" s="39"/>
      <c r="B130" s="40"/>
      <c r="C130" s="41"/>
      <c r="D130" s="243" t="s">
        <v>214</v>
      </c>
      <c r="E130" s="41"/>
      <c r="F130" s="244" t="s">
        <v>7653</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214</v>
      </c>
      <c r="AU130" s="18" t="s">
        <v>81</v>
      </c>
    </row>
    <row r="131" s="2" customFormat="1" ht="33" customHeight="1">
      <c r="A131" s="39"/>
      <c r="B131" s="40"/>
      <c r="C131" s="230" t="s">
        <v>88</v>
      </c>
      <c r="D131" s="230" t="s">
        <v>207</v>
      </c>
      <c r="E131" s="231" t="s">
        <v>5257</v>
      </c>
      <c r="F131" s="232" t="s">
        <v>5258</v>
      </c>
      <c r="G131" s="233" t="s">
        <v>379</v>
      </c>
      <c r="H131" s="234">
        <v>5</v>
      </c>
      <c r="I131" s="235"/>
      <c r="J131" s="236">
        <f>ROUND(I131*H131,2)</f>
        <v>0</v>
      </c>
      <c r="K131" s="232" t="s">
        <v>211</v>
      </c>
      <c r="L131" s="45"/>
      <c r="M131" s="237" t="s">
        <v>1</v>
      </c>
      <c r="N131" s="238" t="s">
        <v>38</v>
      </c>
      <c r="O131" s="92"/>
      <c r="P131" s="239">
        <f>O131*H131</f>
        <v>0</v>
      </c>
      <c r="Q131" s="239">
        <v>0.00016312</v>
      </c>
      <c r="R131" s="239">
        <f>Q131*H131</f>
        <v>0.00081559999999999998</v>
      </c>
      <c r="S131" s="239">
        <v>0</v>
      </c>
      <c r="T131" s="240">
        <f>S131*H131</f>
        <v>0</v>
      </c>
      <c r="U131" s="39"/>
      <c r="V131" s="39"/>
      <c r="W131" s="39"/>
      <c r="X131" s="39"/>
      <c r="Y131" s="39"/>
      <c r="Z131" s="39"/>
      <c r="AA131" s="39"/>
      <c r="AB131" s="39"/>
      <c r="AC131" s="39"/>
      <c r="AD131" s="39"/>
      <c r="AE131" s="39"/>
      <c r="AR131" s="241" t="s">
        <v>324</v>
      </c>
      <c r="AT131" s="241" t="s">
        <v>207</v>
      </c>
      <c r="AU131" s="241" t="s">
        <v>81</v>
      </c>
      <c r="AY131" s="18" t="s">
        <v>205</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324</v>
      </c>
      <c r="BM131" s="241" t="s">
        <v>7654</v>
      </c>
    </row>
    <row r="132" s="2" customFormat="1">
      <c r="A132" s="39"/>
      <c r="B132" s="40"/>
      <c r="C132" s="41"/>
      <c r="D132" s="243" t="s">
        <v>214</v>
      </c>
      <c r="E132" s="41"/>
      <c r="F132" s="244" t="s">
        <v>5260</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214</v>
      </c>
      <c r="AU132" s="18" t="s">
        <v>81</v>
      </c>
    </row>
    <row r="133" s="14" customFormat="1">
      <c r="A133" s="14"/>
      <c r="B133" s="258"/>
      <c r="C133" s="259"/>
      <c r="D133" s="243" t="s">
        <v>216</v>
      </c>
      <c r="E133" s="259"/>
      <c r="F133" s="261" t="s">
        <v>7655</v>
      </c>
      <c r="G133" s="259"/>
      <c r="H133" s="262">
        <v>5</v>
      </c>
      <c r="I133" s="263"/>
      <c r="J133" s="259"/>
      <c r="K133" s="259"/>
      <c r="L133" s="264"/>
      <c r="M133" s="265"/>
      <c r="N133" s="266"/>
      <c r="O133" s="266"/>
      <c r="P133" s="266"/>
      <c r="Q133" s="266"/>
      <c r="R133" s="266"/>
      <c r="S133" s="266"/>
      <c r="T133" s="267"/>
      <c r="U133" s="14"/>
      <c r="V133" s="14"/>
      <c r="W133" s="14"/>
      <c r="X133" s="14"/>
      <c r="Y133" s="14"/>
      <c r="Z133" s="14"/>
      <c r="AA133" s="14"/>
      <c r="AB133" s="14"/>
      <c r="AC133" s="14"/>
      <c r="AD133" s="14"/>
      <c r="AE133" s="14"/>
      <c r="AT133" s="268" t="s">
        <v>216</v>
      </c>
      <c r="AU133" s="268" t="s">
        <v>81</v>
      </c>
      <c r="AV133" s="14" t="s">
        <v>81</v>
      </c>
      <c r="AW133" s="14" t="s">
        <v>4</v>
      </c>
      <c r="AX133" s="14" t="s">
        <v>79</v>
      </c>
      <c r="AY133" s="268" t="s">
        <v>205</v>
      </c>
    </row>
    <row r="134" s="2" customFormat="1" ht="33" customHeight="1">
      <c r="A134" s="39"/>
      <c r="B134" s="40"/>
      <c r="C134" s="230" t="s">
        <v>212</v>
      </c>
      <c r="D134" s="230" t="s">
        <v>207</v>
      </c>
      <c r="E134" s="231" t="s">
        <v>5262</v>
      </c>
      <c r="F134" s="232" t="s">
        <v>5263</v>
      </c>
      <c r="G134" s="233" t="s">
        <v>379</v>
      </c>
      <c r="H134" s="234">
        <v>84</v>
      </c>
      <c r="I134" s="235"/>
      <c r="J134" s="236">
        <f>ROUND(I134*H134,2)</f>
        <v>0</v>
      </c>
      <c r="K134" s="232" t="s">
        <v>211</v>
      </c>
      <c r="L134" s="45"/>
      <c r="M134" s="237" t="s">
        <v>1</v>
      </c>
      <c r="N134" s="238" t="s">
        <v>38</v>
      </c>
      <c r="O134" s="92"/>
      <c r="P134" s="239">
        <f>O134*H134</f>
        <v>0</v>
      </c>
      <c r="Q134" s="239">
        <v>0.00024078000000000001</v>
      </c>
      <c r="R134" s="239">
        <f>Q134*H134</f>
        <v>0.02022552</v>
      </c>
      <c r="S134" s="239">
        <v>0</v>
      </c>
      <c r="T134" s="240">
        <f>S134*H134</f>
        <v>0</v>
      </c>
      <c r="U134" s="39"/>
      <c r="V134" s="39"/>
      <c r="W134" s="39"/>
      <c r="X134" s="39"/>
      <c r="Y134" s="39"/>
      <c r="Z134" s="39"/>
      <c r="AA134" s="39"/>
      <c r="AB134" s="39"/>
      <c r="AC134" s="39"/>
      <c r="AD134" s="39"/>
      <c r="AE134" s="39"/>
      <c r="AR134" s="241" t="s">
        <v>324</v>
      </c>
      <c r="AT134" s="241" t="s">
        <v>207</v>
      </c>
      <c r="AU134" s="241" t="s">
        <v>81</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324</v>
      </c>
      <c r="BM134" s="241" t="s">
        <v>7656</v>
      </c>
    </row>
    <row r="135" s="2" customFormat="1">
      <c r="A135" s="39"/>
      <c r="B135" s="40"/>
      <c r="C135" s="41"/>
      <c r="D135" s="243" t="s">
        <v>214</v>
      </c>
      <c r="E135" s="41"/>
      <c r="F135" s="244" t="s">
        <v>5265</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81</v>
      </c>
    </row>
    <row r="136" s="14" customFormat="1">
      <c r="A136" s="14"/>
      <c r="B136" s="258"/>
      <c r="C136" s="259"/>
      <c r="D136" s="243" t="s">
        <v>216</v>
      </c>
      <c r="E136" s="259"/>
      <c r="F136" s="261" t="s">
        <v>7657</v>
      </c>
      <c r="G136" s="259"/>
      <c r="H136" s="262">
        <v>84</v>
      </c>
      <c r="I136" s="263"/>
      <c r="J136" s="259"/>
      <c r="K136" s="259"/>
      <c r="L136" s="264"/>
      <c r="M136" s="265"/>
      <c r="N136" s="266"/>
      <c r="O136" s="266"/>
      <c r="P136" s="266"/>
      <c r="Q136" s="266"/>
      <c r="R136" s="266"/>
      <c r="S136" s="266"/>
      <c r="T136" s="267"/>
      <c r="U136" s="14"/>
      <c r="V136" s="14"/>
      <c r="W136" s="14"/>
      <c r="X136" s="14"/>
      <c r="Y136" s="14"/>
      <c r="Z136" s="14"/>
      <c r="AA136" s="14"/>
      <c r="AB136" s="14"/>
      <c r="AC136" s="14"/>
      <c r="AD136" s="14"/>
      <c r="AE136" s="14"/>
      <c r="AT136" s="268" t="s">
        <v>216</v>
      </c>
      <c r="AU136" s="268" t="s">
        <v>81</v>
      </c>
      <c r="AV136" s="14" t="s">
        <v>81</v>
      </c>
      <c r="AW136" s="14" t="s">
        <v>4</v>
      </c>
      <c r="AX136" s="14" t="s">
        <v>79</v>
      </c>
      <c r="AY136" s="268" t="s">
        <v>205</v>
      </c>
    </row>
    <row r="137" s="12" customFormat="1" ht="22.8" customHeight="1">
      <c r="A137" s="12"/>
      <c r="B137" s="214"/>
      <c r="C137" s="215"/>
      <c r="D137" s="216" t="s">
        <v>72</v>
      </c>
      <c r="E137" s="228" t="s">
        <v>2368</v>
      </c>
      <c r="F137" s="228" t="s">
        <v>2369</v>
      </c>
      <c r="G137" s="215"/>
      <c r="H137" s="215"/>
      <c r="I137" s="218"/>
      <c r="J137" s="229">
        <f>BK137</f>
        <v>0</v>
      </c>
      <c r="K137" s="215"/>
      <c r="L137" s="220"/>
      <c r="M137" s="221"/>
      <c r="N137" s="222"/>
      <c r="O137" s="222"/>
      <c r="P137" s="223">
        <f>SUM(P138:P161)</f>
        <v>0</v>
      </c>
      <c r="Q137" s="222"/>
      <c r="R137" s="223">
        <f>SUM(R138:R161)</f>
        <v>0.025884902899999999</v>
      </c>
      <c r="S137" s="222"/>
      <c r="T137" s="224">
        <f>SUM(T138:T161)</f>
        <v>0</v>
      </c>
      <c r="U137" s="12"/>
      <c r="V137" s="12"/>
      <c r="W137" s="12"/>
      <c r="X137" s="12"/>
      <c r="Y137" s="12"/>
      <c r="Z137" s="12"/>
      <c r="AA137" s="12"/>
      <c r="AB137" s="12"/>
      <c r="AC137" s="12"/>
      <c r="AD137" s="12"/>
      <c r="AE137" s="12"/>
      <c r="AR137" s="225" t="s">
        <v>81</v>
      </c>
      <c r="AT137" s="226" t="s">
        <v>72</v>
      </c>
      <c r="AU137" s="226" t="s">
        <v>79</v>
      </c>
      <c r="AY137" s="225" t="s">
        <v>205</v>
      </c>
      <c r="BK137" s="227">
        <f>SUM(BK138:BK161)</f>
        <v>0</v>
      </c>
    </row>
    <row r="138" s="2" customFormat="1" ht="21.75" customHeight="1">
      <c r="A138" s="39"/>
      <c r="B138" s="40"/>
      <c r="C138" s="230" t="s">
        <v>242</v>
      </c>
      <c r="D138" s="230" t="s">
        <v>207</v>
      </c>
      <c r="E138" s="231" t="s">
        <v>7658</v>
      </c>
      <c r="F138" s="232" t="s">
        <v>7659</v>
      </c>
      <c r="G138" s="233" t="s">
        <v>279</v>
      </c>
      <c r="H138" s="234">
        <v>6</v>
      </c>
      <c r="I138" s="235"/>
      <c r="J138" s="236">
        <f>ROUND(I138*H138,2)</f>
        <v>0</v>
      </c>
      <c r="K138" s="232" t="s">
        <v>211</v>
      </c>
      <c r="L138" s="45"/>
      <c r="M138" s="237" t="s">
        <v>1</v>
      </c>
      <c r="N138" s="238" t="s">
        <v>38</v>
      </c>
      <c r="O138" s="92"/>
      <c r="P138" s="239">
        <f>O138*H138</f>
        <v>0</v>
      </c>
      <c r="Q138" s="239">
        <v>0.00020956999999999999</v>
      </c>
      <c r="R138" s="239">
        <f>Q138*H138</f>
        <v>0.00125742</v>
      </c>
      <c r="S138" s="239">
        <v>0</v>
      </c>
      <c r="T138" s="240">
        <f>S138*H138</f>
        <v>0</v>
      </c>
      <c r="U138" s="39"/>
      <c r="V138" s="39"/>
      <c r="W138" s="39"/>
      <c r="X138" s="39"/>
      <c r="Y138" s="39"/>
      <c r="Z138" s="39"/>
      <c r="AA138" s="39"/>
      <c r="AB138" s="39"/>
      <c r="AC138" s="39"/>
      <c r="AD138" s="39"/>
      <c r="AE138" s="39"/>
      <c r="AR138" s="241" t="s">
        <v>324</v>
      </c>
      <c r="AT138" s="241" t="s">
        <v>207</v>
      </c>
      <c r="AU138" s="241" t="s">
        <v>81</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324</v>
      </c>
      <c r="BM138" s="241" t="s">
        <v>7660</v>
      </c>
    </row>
    <row r="139" s="2" customFormat="1">
      <c r="A139" s="39"/>
      <c r="B139" s="40"/>
      <c r="C139" s="41"/>
      <c r="D139" s="243" t="s">
        <v>214</v>
      </c>
      <c r="E139" s="41"/>
      <c r="F139" s="244" t="s">
        <v>7661</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81</v>
      </c>
    </row>
    <row r="140" s="2" customFormat="1" ht="21.75" customHeight="1">
      <c r="A140" s="39"/>
      <c r="B140" s="40"/>
      <c r="C140" s="230" t="s">
        <v>251</v>
      </c>
      <c r="D140" s="230" t="s">
        <v>207</v>
      </c>
      <c r="E140" s="231" t="s">
        <v>7662</v>
      </c>
      <c r="F140" s="232" t="s">
        <v>5474</v>
      </c>
      <c r="G140" s="233" t="s">
        <v>279</v>
      </c>
      <c r="H140" s="234">
        <v>2</v>
      </c>
      <c r="I140" s="235"/>
      <c r="J140" s="236">
        <f>ROUND(I140*H140,2)</f>
        <v>0</v>
      </c>
      <c r="K140" s="232" t="s">
        <v>211</v>
      </c>
      <c r="L140" s="45"/>
      <c r="M140" s="237" t="s">
        <v>1</v>
      </c>
      <c r="N140" s="238" t="s">
        <v>38</v>
      </c>
      <c r="O140" s="92"/>
      <c r="P140" s="239">
        <f>O140*H140</f>
        <v>0</v>
      </c>
      <c r="Q140" s="239">
        <v>0.00033956999999999998</v>
      </c>
      <c r="R140" s="239">
        <f>Q140*H140</f>
        <v>0.00067913999999999995</v>
      </c>
      <c r="S140" s="239">
        <v>0</v>
      </c>
      <c r="T140" s="240">
        <f>S140*H140</f>
        <v>0</v>
      </c>
      <c r="U140" s="39"/>
      <c r="V140" s="39"/>
      <c r="W140" s="39"/>
      <c r="X140" s="39"/>
      <c r="Y140" s="39"/>
      <c r="Z140" s="39"/>
      <c r="AA140" s="39"/>
      <c r="AB140" s="39"/>
      <c r="AC140" s="39"/>
      <c r="AD140" s="39"/>
      <c r="AE140" s="39"/>
      <c r="AR140" s="241" t="s">
        <v>324</v>
      </c>
      <c r="AT140" s="241" t="s">
        <v>207</v>
      </c>
      <c r="AU140" s="241" t="s">
        <v>81</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324</v>
      </c>
      <c r="BM140" s="241" t="s">
        <v>7663</v>
      </c>
    </row>
    <row r="141" s="2" customFormat="1">
      <c r="A141" s="39"/>
      <c r="B141" s="40"/>
      <c r="C141" s="41"/>
      <c r="D141" s="243" t="s">
        <v>214</v>
      </c>
      <c r="E141" s="41"/>
      <c r="F141" s="244" t="s">
        <v>7664</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81</v>
      </c>
    </row>
    <row r="142" s="2" customFormat="1" ht="24.15" customHeight="1">
      <c r="A142" s="39"/>
      <c r="B142" s="40"/>
      <c r="C142" s="230" t="s">
        <v>261</v>
      </c>
      <c r="D142" s="230" t="s">
        <v>207</v>
      </c>
      <c r="E142" s="231" t="s">
        <v>7665</v>
      </c>
      <c r="F142" s="232" t="s">
        <v>7666</v>
      </c>
      <c r="G142" s="233" t="s">
        <v>2376</v>
      </c>
      <c r="H142" s="234">
        <v>3</v>
      </c>
      <c r="I142" s="235"/>
      <c r="J142" s="236">
        <f>ROUND(I142*H142,2)</f>
        <v>0</v>
      </c>
      <c r="K142" s="232" t="s">
        <v>211</v>
      </c>
      <c r="L142" s="45"/>
      <c r="M142" s="237" t="s">
        <v>1</v>
      </c>
      <c r="N142" s="238" t="s">
        <v>38</v>
      </c>
      <c r="O142" s="92"/>
      <c r="P142" s="239">
        <f>O142*H142</f>
        <v>0</v>
      </c>
      <c r="Q142" s="239">
        <v>0.0047764404999999996</v>
      </c>
      <c r="R142" s="239">
        <f>Q142*H142</f>
        <v>0.014329321499999999</v>
      </c>
      <c r="S142" s="239">
        <v>0</v>
      </c>
      <c r="T142" s="240">
        <f>S142*H142</f>
        <v>0</v>
      </c>
      <c r="U142" s="39"/>
      <c r="V142" s="39"/>
      <c r="W142" s="39"/>
      <c r="X142" s="39"/>
      <c r="Y142" s="39"/>
      <c r="Z142" s="39"/>
      <c r="AA142" s="39"/>
      <c r="AB142" s="39"/>
      <c r="AC142" s="39"/>
      <c r="AD142" s="39"/>
      <c r="AE142" s="39"/>
      <c r="AR142" s="241" t="s">
        <v>324</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324</v>
      </c>
      <c r="BM142" s="241" t="s">
        <v>7667</v>
      </c>
    </row>
    <row r="143" s="2" customFormat="1">
      <c r="A143" s="39"/>
      <c r="B143" s="40"/>
      <c r="C143" s="41"/>
      <c r="D143" s="243" t="s">
        <v>214</v>
      </c>
      <c r="E143" s="41"/>
      <c r="F143" s="244" t="s">
        <v>7668</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2" customFormat="1" ht="21.75" customHeight="1">
      <c r="A144" s="39"/>
      <c r="B144" s="40"/>
      <c r="C144" s="230" t="s">
        <v>268</v>
      </c>
      <c r="D144" s="230" t="s">
        <v>207</v>
      </c>
      <c r="E144" s="231" t="s">
        <v>2379</v>
      </c>
      <c r="F144" s="232" t="s">
        <v>2380</v>
      </c>
      <c r="G144" s="233" t="s">
        <v>279</v>
      </c>
      <c r="H144" s="234">
        <v>3</v>
      </c>
      <c r="I144" s="235"/>
      <c r="J144" s="236">
        <f>ROUND(I144*H144,2)</f>
        <v>0</v>
      </c>
      <c r="K144" s="232" t="s">
        <v>211</v>
      </c>
      <c r="L144" s="45"/>
      <c r="M144" s="237" t="s">
        <v>1</v>
      </c>
      <c r="N144" s="238" t="s">
        <v>38</v>
      </c>
      <c r="O144" s="92"/>
      <c r="P144" s="239">
        <f>O144*H144</f>
        <v>0</v>
      </c>
      <c r="Q144" s="239">
        <v>0.00012956999999999999</v>
      </c>
      <c r="R144" s="239">
        <f>Q144*H144</f>
        <v>0.00038871000000000001</v>
      </c>
      <c r="S144" s="239">
        <v>0</v>
      </c>
      <c r="T144" s="240">
        <f>S144*H144</f>
        <v>0</v>
      </c>
      <c r="U144" s="39"/>
      <c r="V144" s="39"/>
      <c r="W144" s="39"/>
      <c r="X144" s="39"/>
      <c r="Y144" s="39"/>
      <c r="Z144" s="39"/>
      <c r="AA144" s="39"/>
      <c r="AB144" s="39"/>
      <c r="AC144" s="39"/>
      <c r="AD144" s="39"/>
      <c r="AE144" s="39"/>
      <c r="AR144" s="241" t="s">
        <v>324</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324</v>
      </c>
      <c r="BM144" s="241" t="s">
        <v>7669</v>
      </c>
    </row>
    <row r="145" s="2" customFormat="1">
      <c r="A145" s="39"/>
      <c r="B145" s="40"/>
      <c r="C145" s="41"/>
      <c r="D145" s="243" t="s">
        <v>214</v>
      </c>
      <c r="E145" s="41"/>
      <c r="F145" s="244" t="s">
        <v>2382</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2" customFormat="1" ht="16.5" customHeight="1">
      <c r="A146" s="39"/>
      <c r="B146" s="40"/>
      <c r="C146" s="230" t="s">
        <v>276</v>
      </c>
      <c r="D146" s="230" t="s">
        <v>207</v>
      </c>
      <c r="E146" s="231" t="s">
        <v>2386</v>
      </c>
      <c r="F146" s="232" t="s">
        <v>2387</v>
      </c>
      <c r="G146" s="233" t="s">
        <v>279</v>
      </c>
      <c r="H146" s="234">
        <v>5</v>
      </c>
      <c r="I146" s="235"/>
      <c r="J146" s="236">
        <f>ROUND(I146*H146,2)</f>
        <v>0</v>
      </c>
      <c r="K146" s="232" t="s">
        <v>211</v>
      </c>
      <c r="L146" s="45"/>
      <c r="M146" s="237" t="s">
        <v>1</v>
      </c>
      <c r="N146" s="238" t="s">
        <v>38</v>
      </c>
      <c r="O146" s="92"/>
      <c r="P146" s="239">
        <f>O146*H146</f>
        <v>0</v>
      </c>
      <c r="Q146" s="239">
        <v>7.8536999999999997E-05</v>
      </c>
      <c r="R146" s="239">
        <f>Q146*H146</f>
        <v>0.00039268499999999999</v>
      </c>
      <c r="S146" s="239">
        <v>0</v>
      </c>
      <c r="T146" s="240">
        <f>S146*H146</f>
        <v>0</v>
      </c>
      <c r="U146" s="39"/>
      <c r="V146" s="39"/>
      <c r="W146" s="39"/>
      <c r="X146" s="39"/>
      <c r="Y146" s="39"/>
      <c r="Z146" s="39"/>
      <c r="AA146" s="39"/>
      <c r="AB146" s="39"/>
      <c r="AC146" s="39"/>
      <c r="AD146" s="39"/>
      <c r="AE146" s="39"/>
      <c r="AR146" s="241" t="s">
        <v>324</v>
      </c>
      <c r="AT146" s="241" t="s">
        <v>207</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324</v>
      </c>
      <c r="BM146" s="241" t="s">
        <v>7670</v>
      </c>
    </row>
    <row r="147" s="2" customFormat="1">
      <c r="A147" s="39"/>
      <c r="B147" s="40"/>
      <c r="C147" s="41"/>
      <c r="D147" s="243" t="s">
        <v>214</v>
      </c>
      <c r="E147" s="41"/>
      <c r="F147" s="244" t="s">
        <v>2389</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2" customFormat="1" ht="21.75" customHeight="1">
      <c r="A148" s="39"/>
      <c r="B148" s="40"/>
      <c r="C148" s="292" t="s">
        <v>284</v>
      </c>
      <c r="D148" s="292" t="s">
        <v>301</v>
      </c>
      <c r="E148" s="293" t="s">
        <v>2383</v>
      </c>
      <c r="F148" s="294" t="s">
        <v>2384</v>
      </c>
      <c r="G148" s="295" t="s">
        <v>279</v>
      </c>
      <c r="H148" s="296">
        <v>3</v>
      </c>
      <c r="I148" s="297"/>
      <c r="J148" s="298">
        <f>ROUND(I148*H148,2)</f>
        <v>0</v>
      </c>
      <c r="K148" s="294" t="s">
        <v>1</v>
      </c>
      <c r="L148" s="299"/>
      <c r="M148" s="300" t="s">
        <v>1</v>
      </c>
      <c r="N148" s="301" t="s">
        <v>38</v>
      </c>
      <c r="O148" s="92"/>
      <c r="P148" s="239">
        <f>O148*H148</f>
        <v>0</v>
      </c>
      <c r="Q148" s="239">
        <v>0.00064000000000000005</v>
      </c>
      <c r="R148" s="239">
        <f>Q148*H148</f>
        <v>0.0019200000000000003</v>
      </c>
      <c r="S148" s="239">
        <v>0</v>
      </c>
      <c r="T148" s="240">
        <f>S148*H148</f>
        <v>0</v>
      </c>
      <c r="U148" s="39"/>
      <c r="V148" s="39"/>
      <c r="W148" s="39"/>
      <c r="X148" s="39"/>
      <c r="Y148" s="39"/>
      <c r="Z148" s="39"/>
      <c r="AA148" s="39"/>
      <c r="AB148" s="39"/>
      <c r="AC148" s="39"/>
      <c r="AD148" s="39"/>
      <c r="AE148" s="39"/>
      <c r="AR148" s="241" t="s">
        <v>422</v>
      </c>
      <c r="AT148" s="241" t="s">
        <v>301</v>
      </c>
      <c r="AU148" s="241" t="s">
        <v>81</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324</v>
      </c>
      <c r="BM148" s="241" t="s">
        <v>7671</v>
      </c>
    </row>
    <row r="149" s="2" customFormat="1">
      <c r="A149" s="39"/>
      <c r="B149" s="40"/>
      <c r="C149" s="41"/>
      <c r="D149" s="243" t="s">
        <v>214</v>
      </c>
      <c r="E149" s="41"/>
      <c r="F149" s="244" t="s">
        <v>2384</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81</v>
      </c>
    </row>
    <row r="150" s="2" customFormat="1" ht="16.5" customHeight="1">
      <c r="A150" s="39"/>
      <c r="B150" s="40"/>
      <c r="C150" s="230" t="s">
        <v>292</v>
      </c>
      <c r="D150" s="230" t="s">
        <v>207</v>
      </c>
      <c r="E150" s="231" t="s">
        <v>5284</v>
      </c>
      <c r="F150" s="232" t="s">
        <v>5285</v>
      </c>
      <c r="G150" s="233" t="s">
        <v>279</v>
      </c>
      <c r="H150" s="234">
        <v>1</v>
      </c>
      <c r="I150" s="235"/>
      <c r="J150" s="236">
        <f>ROUND(I150*H150,2)</f>
        <v>0</v>
      </c>
      <c r="K150" s="232" t="s">
        <v>211</v>
      </c>
      <c r="L150" s="45"/>
      <c r="M150" s="237" t="s">
        <v>1</v>
      </c>
      <c r="N150" s="238" t="s">
        <v>38</v>
      </c>
      <c r="O150" s="92"/>
      <c r="P150" s="239">
        <f>O150*H150</f>
        <v>0</v>
      </c>
      <c r="Q150" s="239">
        <v>9.9850800000000003E-05</v>
      </c>
      <c r="R150" s="239">
        <f>Q150*H150</f>
        <v>9.9850800000000003E-05</v>
      </c>
      <c r="S150" s="239">
        <v>0</v>
      </c>
      <c r="T150" s="240">
        <f>S150*H150</f>
        <v>0</v>
      </c>
      <c r="U150" s="39"/>
      <c r="V150" s="39"/>
      <c r="W150" s="39"/>
      <c r="X150" s="39"/>
      <c r="Y150" s="39"/>
      <c r="Z150" s="39"/>
      <c r="AA150" s="39"/>
      <c r="AB150" s="39"/>
      <c r="AC150" s="39"/>
      <c r="AD150" s="39"/>
      <c r="AE150" s="39"/>
      <c r="AR150" s="241" t="s">
        <v>324</v>
      </c>
      <c r="AT150" s="241" t="s">
        <v>207</v>
      </c>
      <c r="AU150" s="241" t="s">
        <v>81</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324</v>
      </c>
      <c r="BM150" s="241" t="s">
        <v>7672</v>
      </c>
    </row>
    <row r="151" s="2" customFormat="1">
      <c r="A151" s="39"/>
      <c r="B151" s="40"/>
      <c r="C151" s="41"/>
      <c r="D151" s="243" t="s">
        <v>214</v>
      </c>
      <c r="E151" s="41"/>
      <c r="F151" s="244" t="s">
        <v>5287</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81</v>
      </c>
    </row>
    <row r="152" s="2" customFormat="1" ht="21.75" customHeight="1">
      <c r="A152" s="39"/>
      <c r="B152" s="40"/>
      <c r="C152" s="292" t="s">
        <v>300</v>
      </c>
      <c r="D152" s="292" t="s">
        <v>301</v>
      </c>
      <c r="E152" s="293" t="s">
        <v>5295</v>
      </c>
      <c r="F152" s="294" t="s">
        <v>5296</v>
      </c>
      <c r="G152" s="295" t="s">
        <v>279</v>
      </c>
      <c r="H152" s="296">
        <v>1</v>
      </c>
      <c r="I152" s="297"/>
      <c r="J152" s="298">
        <f>ROUND(I152*H152,2)</f>
        <v>0</v>
      </c>
      <c r="K152" s="294" t="s">
        <v>1</v>
      </c>
      <c r="L152" s="299"/>
      <c r="M152" s="300" t="s">
        <v>1</v>
      </c>
      <c r="N152" s="301" t="s">
        <v>38</v>
      </c>
      <c r="O152" s="92"/>
      <c r="P152" s="239">
        <f>O152*H152</f>
        <v>0</v>
      </c>
      <c r="Q152" s="239">
        <v>0.00064000000000000005</v>
      </c>
      <c r="R152" s="239">
        <f>Q152*H152</f>
        <v>0.00064000000000000005</v>
      </c>
      <c r="S152" s="239">
        <v>0</v>
      </c>
      <c r="T152" s="240">
        <f>S152*H152</f>
        <v>0</v>
      </c>
      <c r="U152" s="39"/>
      <c r="V152" s="39"/>
      <c r="W152" s="39"/>
      <c r="X152" s="39"/>
      <c r="Y152" s="39"/>
      <c r="Z152" s="39"/>
      <c r="AA152" s="39"/>
      <c r="AB152" s="39"/>
      <c r="AC152" s="39"/>
      <c r="AD152" s="39"/>
      <c r="AE152" s="39"/>
      <c r="AR152" s="241" t="s">
        <v>422</v>
      </c>
      <c r="AT152" s="241" t="s">
        <v>301</v>
      </c>
      <c r="AU152" s="241" t="s">
        <v>81</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324</v>
      </c>
      <c r="BM152" s="241" t="s">
        <v>7673</v>
      </c>
    </row>
    <row r="153" s="2" customFormat="1">
      <c r="A153" s="39"/>
      <c r="B153" s="40"/>
      <c r="C153" s="41"/>
      <c r="D153" s="243" t="s">
        <v>214</v>
      </c>
      <c r="E153" s="41"/>
      <c r="F153" s="244" t="s">
        <v>5296</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81</v>
      </c>
    </row>
    <row r="154" s="2" customFormat="1" ht="24.15" customHeight="1">
      <c r="A154" s="39"/>
      <c r="B154" s="40"/>
      <c r="C154" s="230" t="s">
        <v>306</v>
      </c>
      <c r="D154" s="230" t="s">
        <v>207</v>
      </c>
      <c r="E154" s="231" t="s">
        <v>2390</v>
      </c>
      <c r="F154" s="232" t="s">
        <v>2391</v>
      </c>
      <c r="G154" s="233" t="s">
        <v>279</v>
      </c>
      <c r="H154" s="234">
        <v>8</v>
      </c>
      <c r="I154" s="235"/>
      <c r="J154" s="236">
        <f>ROUND(I154*H154,2)</f>
        <v>0</v>
      </c>
      <c r="K154" s="232" t="s">
        <v>211</v>
      </c>
      <c r="L154" s="45"/>
      <c r="M154" s="237" t="s">
        <v>1</v>
      </c>
      <c r="N154" s="238" t="s">
        <v>38</v>
      </c>
      <c r="O154" s="92"/>
      <c r="P154" s="239">
        <f>O154*H154</f>
        <v>0</v>
      </c>
      <c r="Q154" s="239">
        <v>0.00023931319999999999</v>
      </c>
      <c r="R154" s="239">
        <f>Q154*H154</f>
        <v>0.0019145055999999999</v>
      </c>
      <c r="S154" s="239">
        <v>0</v>
      </c>
      <c r="T154" s="240">
        <f>S154*H154</f>
        <v>0</v>
      </c>
      <c r="U154" s="39"/>
      <c r="V154" s="39"/>
      <c r="W154" s="39"/>
      <c r="X154" s="39"/>
      <c r="Y154" s="39"/>
      <c r="Z154" s="39"/>
      <c r="AA154" s="39"/>
      <c r="AB154" s="39"/>
      <c r="AC154" s="39"/>
      <c r="AD154" s="39"/>
      <c r="AE154" s="39"/>
      <c r="AR154" s="241" t="s">
        <v>324</v>
      </c>
      <c r="AT154" s="241" t="s">
        <v>207</v>
      </c>
      <c r="AU154" s="241" t="s">
        <v>81</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324</v>
      </c>
      <c r="BM154" s="241" t="s">
        <v>7674</v>
      </c>
    </row>
    <row r="155" s="2" customFormat="1">
      <c r="A155" s="39"/>
      <c r="B155" s="40"/>
      <c r="C155" s="41"/>
      <c r="D155" s="243" t="s">
        <v>214</v>
      </c>
      <c r="E155" s="41"/>
      <c r="F155" s="244" t="s">
        <v>2393</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214</v>
      </c>
      <c r="AU155" s="18" t="s">
        <v>81</v>
      </c>
    </row>
    <row r="156" s="2" customFormat="1" ht="24.15" customHeight="1">
      <c r="A156" s="39"/>
      <c r="B156" s="40"/>
      <c r="C156" s="230" t="s">
        <v>313</v>
      </c>
      <c r="D156" s="230" t="s">
        <v>207</v>
      </c>
      <c r="E156" s="231" t="s">
        <v>2394</v>
      </c>
      <c r="F156" s="232" t="s">
        <v>2395</v>
      </c>
      <c r="G156" s="233" t="s">
        <v>279</v>
      </c>
      <c r="H156" s="234">
        <v>5</v>
      </c>
      <c r="I156" s="235"/>
      <c r="J156" s="236">
        <f>ROUND(I156*H156,2)</f>
        <v>0</v>
      </c>
      <c r="K156" s="232" t="s">
        <v>211</v>
      </c>
      <c r="L156" s="45"/>
      <c r="M156" s="237" t="s">
        <v>1</v>
      </c>
      <c r="N156" s="238" t="s">
        <v>38</v>
      </c>
      <c r="O156" s="92"/>
      <c r="P156" s="239">
        <f>O156*H156</f>
        <v>0</v>
      </c>
      <c r="Q156" s="239">
        <v>0.00021956999999999999</v>
      </c>
      <c r="R156" s="239">
        <f>Q156*H156</f>
        <v>0.00109785</v>
      </c>
      <c r="S156" s="239">
        <v>0</v>
      </c>
      <c r="T156" s="240">
        <f>S156*H156</f>
        <v>0</v>
      </c>
      <c r="U156" s="39"/>
      <c r="V156" s="39"/>
      <c r="W156" s="39"/>
      <c r="X156" s="39"/>
      <c r="Y156" s="39"/>
      <c r="Z156" s="39"/>
      <c r="AA156" s="39"/>
      <c r="AB156" s="39"/>
      <c r="AC156" s="39"/>
      <c r="AD156" s="39"/>
      <c r="AE156" s="39"/>
      <c r="AR156" s="241" t="s">
        <v>324</v>
      </c>
      <c r="AT156" s="241" t="s">
        <v>207</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324</v>
      </c>
      <c r="BM156" s="241" t="s">
        <v>7675</v>
      </c>
    </row>
    <row r="157" s="2" customFormat="1">
      <c r="A157" s="39"/>
      <c r="B157" s="40"/>
      <c r="C157" s="41"/>
      <c r="D157" s="243" t="s">
        <v>214</v>
      </c>
      <c r="E157" s="41"/>
      <c r="F157" s="244" t="s">
        <v>2397</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81</v>
      </c>
    </row>
    <row r="158" s="2" customFormat="1" ht="24.15" customHeight="1">
      <c r="A158" s="39"/>
      <c r="B158" s="40"/>
      <c r="C158" s="230" t="s">
        <v>8</v>
      </c>
      <c r="D158" s="230" t="s">
        <v>207</v>
      </c>
      <c r="E158" s="231" t="s">
        <v>2398</v>
      </c>
      <c r="F158" s="232" t="s">
        <v>2399</v>
      </c>
      <c r="G158" s="233" t="s">
        <v>279</v>
      </c>
      <c r="H158" s="234">
        <v>6</v>
      </c>
      <c r="I158" s="235"/>
      <c r="J158" s="236">
        <f>ROUND(I158*H158,2)</f>
        <v>0</v>
      </c>
      <c r="K158" s="232" t="s">
        <v>211</v>
      </c>
      <c r="L158" s="45"/>
      <c r="M158" s="237" t="s">
        <v>1</v>
      </c>
      <c r="N158" s="238" t="s">
        <v>38</v>
      </c>
      <c r="O158" s="92"/>
      <c r="P158" s="239">
        <f>O158*H158</f>
        <v>0</v>
      </c>
      <c r="Q158" s="239">
        <v>0.00052756999999999999</v>
      </c>
      <c r="R158" s="239">
        <f>Q158*H158</f>
        <v>0.00316542</v>
      </c>
      <c r="S158" s="239">
        <v>0</v>
      </c>
      <c r="T158" s="240">
        <f>S158*H158</f>
        <v>0</v>
      </c>
      <c r="U158" s="39"/>
      <c r="V158" s="39"/>
      <c r="W158" s="39"/>
      <c r="X158" s="39"/>
      <c r="Y158" s="39"/>
      <c r="Z158" s="39"/>
      <c r="AA158" s="39"/>
      <c r="AB158" s="39"/>
      <c r="AC158" s="39"/>
      <c r="AD158" s="39"/>
      <c r="AE158" s="39"/>
      <c r="AR158" s="241" t="s">
        <v>324</v>
      </c>
      <c r="AT158" s="241" t="s">
        <v>207</v>
      </c>
      <c r="AU158" s="241" t="s">
        <v>81</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324</v>
      </c>
      <c r="BM158" s="241" t="s">
        <v>7676</v>
      </c>
    </row>
    <row r="159" s="2" customFormat="1">
      <c r="A159" s="39"/>
      <c r="B159" s="40"/>
      <c r="C159" s="41"/>
      <c r="D159" s="243" t="s">
        <v>214</v>
      </c>
      <c r="E159" s="41"/>
      <c r="F159" s="244" t="s">
        <v>2401</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214</v>
      </c>
      <c r="AU159" s="18" t="s">
        <v>81</v>
      </c>
    </row>
    <row r="160" s="2" customFormat="1" ht="16.5" customHeight="1">
      <c r="A160" s="39"/>
      <c r="B160" s="40"/>
      <c r="C160" s="230" t="s">
        <v>324</v>
      </c>
      <c r="D160" s="230" t="s">
        <v>207</v>
      </c>
      <c r="E160" s="231" t="s">
        <v>2402</v>
      </c>
      <c r="F160" s="232" t="s">
        <v>7677</v>
      </c>
      <c r="G160" s="233" t="s">
        <v>485</v>
      </c>
      <c r="H160" s="234">
        <v>3</v>
      </c>
      <c r="I160" s="235"/>
      <c r="J160" s="236">
        <f>ROUND(I160*H160,2)</f>
        <v>0</v>
      </c>
      <c r="K160" s="232" t="s">
        <v>1</v>
      </c>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212</v>
      </c>
      <c r="AT160" s="241" t="s">
        <v>207</v>
      </c>
      <c r="AU160" s="241" t="s">
        <v>81</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212</v>
      </c>
      <c r="BM160" s="241" t="s">
        <v>7678</v>
      </c>
    </row>
    <row r="161" s="2" customFormat="1">
      <c r="A161" s="39"/>
      <c r="B161" s="40"/>
      <c r="C161" s="41"/>
      <c r="D161" s="243" t="s">
        <v>214</v>
      </c>
      <c r="E161" s="41"/>
      <c r="F161" s="244" t="s">
        <v>7679</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214</v>
      </c>
      <c r="AU161" s="18" t="s">
        <v>81</v>
      </c>
    </row>
    <row r="162" s="12" customFormat="1" ht="25.92" customHeight="1">
      <c r="A162" s="12"/>
      <c r="B162" s="214"/>
      <c r="C162" s="215"/>
      <c r="D162" s="216" t="s">
        <v>72</v>
      </c>
      <c r="E162" s="217" t="s">
        <v>2406</v>
      </c>
      <c r="F162" s="217" t="s">
        <v>2407</v>
      </c>
      <c r="G162" s="215"/>
      <c r="H162" s="215"/>
      <c r="I162" s="218"/>
      <c r="J162" s="219">
        <f>BK162</f>
        <v>0</v>
      </c>
      <c r="K162" s="215"/>
      <c r="L162" s="220"/>
      <c r="M162" s="221"/>
      <c r="N162" s="222"/>
      <c r="O162" s="222"/>
      <c r="P162" s="223">
        <f>SUM(P163:P180)</f>
        <v>0</v>
      </c>
      <c r="Q162" s="222"/>
      <c r="R162" s="223">
        <f>SUM(R163:R180)</f>
        <v>0.0025155500000000001</v>
      </c>
      <c r="S162" s="222"/>
      <c r="T162" s="224">
        <f>SUM(T163:T180)</f>
        <v>0</v>
      </c>
      <c r="U162" s="12"/>
      <c r="V162" s="12"/>
      <c r="W162" s="12"/>
      <c r="X162" s="12"/>
      <c r="Y162" s="12"/>
      <c r="Z162" s="12"/>
      <c r="AA162" s="12"/>
      <c r="AB162" s="12"/>
      <c r="AC162" s="12"/>
      <c r="AD162" s="12"/>
      <c r="AE162" s="12"/>
      <c r="AR162" s="225" t="s">
        <v>212</v>
      </c>
      <c r="AT162" s="226" t="s">
        <v>72</v>
      </c>
      <c r="AU162" s="226" t="s">
        <v>73</v>
      </c>
      <c r="AY162" s="225" t="s">
        <v>205</v>
      </c>
      <c r="BK162" s="227">
        <f>SUM(BK163:BK180)</f>
        <v>0</v>
      </c>
    </row>
    <row r="163" s="2" customFormat="1" ht="16.5" customHeight="1">
      <c r="A163" s="39"/>
      <c r="B163" s="40"/>
      <c r="C163" s="230" t="s">
        <v>331</v>
      </c>
      <c r="D163" s="230" t="s">
        <v>207</v>
      </c>
      <c r="E163" s="231" t="s">
        <v>2414</v>
      </c>
      <c r="F163" s="232" t="s">
        <v>2415</v>
      </c>
      <c r="G163" s="233" t="s">
        <v>279</v>
      </c>
      <c r="H163" s="234">
        <v>2</v>
      </c>
      <c r="I163" s="235"/>
      <c r="J163" s="236">
        <f>ROUND(I163*H163,2)</f>
        <v>0</v>
      </c>
      <c r="K163" s="232" t="s">
        <v>1</v>
      </c>
      <c r="L163" s="45"/>
      <c r="M163" s="237" t="s">
        <v>1</v>
      </c>
      <c r="N163" s="238" t="s">
        <v>38</v>
      </c>
      <c r="O163" s="92"/>
      <c r="P163" s="239">
        <f>O163*H163</f>
        <v>0</v>
      </c>
      <c r="Q163" s="239">
        <v>0.00016000000000000001</v>
      </c>
      <c r="R163" s="239">
        <f>Q163*H163</f>
        <v>0.00032000000000000003</v>
      </c>
      <c r="S163" s="239">
        <v>0</v>
      </c>
      <c r="T163" s="240">
        <f>S163*H163</f>
        <v>0</v>
      </c>
      <c r="U163" s="39"/>
      <c r="V163" s="39"/>
      <c r="W163" s="39"/>
      <c r="X163" s="39"/>
      <c r="Y163" s="39"/>
      <c r="Z163" s="39"/>
      <c r="AA163" s="39"/>
      <c r="AB163" s="39"/>
      <c r="AC163" s="39"/>
      <c r="AD163" s="39"/>
      <c r="AE163" s="39"/>
      <c r="AR163" s="241" t="s">
        <v>324</v>
      </c>
      <c r="AT163" s="241" t="s">
        <v>207</v>
      </c>
      <c r="AU163" s="241" t="s">
        <v>79</v>
      </c>
      <c r="AY163" s="18" t="s">
        <v>205</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324</v>
      </c>
      <c r="BM163" s="241" t="s">
        <v>7680</v>
      </c>
    </row>
    <row r="164" s="2" customFormat="1">
      <c r="A164" s="39"/>
      <c r="B164" s="40"/>
      <c r="C164" s="41"/>
      <c r="D164" s="243" t="s">
        <v>214</v>
      </c>
      <c r="E164" s="41"/>
      <c r="F164" s="244" t="s">
        <v>2415</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214</v>
      </c>
      <c r="AU164" s="18" t="s">
        <v>79</v>
      </c>
    </row>
    <row r="165" s="2" customFormat="1">
      <c r="A165" s="39"/>
      <c r="B165" s="40"/>
      <c r="C165" s="41"/>
      <c r="D165" s="243" t="s">
        <v>231</v>
      </c>
      <c r="E165" s="41"/>
      <c r="F165" s="280" t="s">
        <v>2417</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231</v>
      </c>
      <c r="AU165" s="18" t="s">
        <v>79</v>
      </c>
    </row>
    <row r="166" s="2" customFormat="1" ht="24.15" customHeight="1">
      <c r="A166" s="39"/>
      <c r="B166" s="40"/>
      <c r="C166" s="230" t="s">
        <v>337</v>
      </c>
      <c r="D166" s="230" t="s">
        <v>207</v>
      </c>
      <c r="E166" s="231" t="s">
        <v>2408</v>
      </c>
      <c r="F166" s="232" t="s">
        <v>2409</v>
      </c>
      <c r="G166" s="233" t="s">
        <v>379</v>
      </c>
      <c r="H166" s="234">
        <v>105</v>
      </c>
      <c r="I166" s="235"/>
      <c r="J166" s="236">
        <f>ROUND(I166*H166,2)</f>
        <v>0</v>
      </c>
      <c r="K166" s="232" t="s">
        <v>211</v>
      </c>
      <c r="L166" s="45"/>
      <c r="M166" s="237" t="s">
        <v>1</v>
      </c>
      <c r="N166" s="238" t="s">
        <v>38</v>
      </c>
      <c r="O166" s="92"/>
      <c r="P166" s="239">
        <f>O166*H166</f>
        <v>0</v>
      </c>
      <c r="Q166" s="239">
        <v>2.0910000000000001E-05</v>
      </c>
      <c r="R166" s="239">
        <f>Q166*H166</f>
        <v>0.0021955500000000001</v>
      </c>
      <c r="S166" s="239">
        <v>0</v>
      </c>
      <c r="T166" s="240">
        <f>S166*H166</f>
        <v>0</v>
      </c>
      <c r="U166" s="39"/>
      <c r="V166" s="39"/>
      <c r="W166" s="39"/>
      <c r="X166" s="39"/>
      <c r="Y166" s="39"/>
      <c r="Z166" s="39"/>
      <c r="AA166" s="39"/>
      <c r="AB166" s="39"/>
      <c r="AC166" s="39"/>
      <c r="AD166" s="39"/>
      <c r="AE166" s="39"/>
      <c r="AR166" s="241" t="s">
        <v>2410</v>
      </c>
      <c r="AT166" s="241" t="s">
        <v>207</v>
      </c>
      <c r="AU166" s="241" t="s">
        <v>79</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2410</v>
      </c>
      <c r="BM166" s="241" t="s">
        <v>7681</v>
      </c>
    </row>
    <row r="167" s="2" customFormat="1">
      <c r="A167" s="39"/>
      <c r="B167" s="40"/>
      <c r="C167" s="41"/>
      <c r="D167" s="243" t="s">
        <v>214</v>
      </c>
      <c r="E167" s="41"/>
      <c r="F167" s="244" t="s">
        <v>2412</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79</v>
      </c>
    </row>
    <row r="168" s="14" customFormat="1">
      <c r="A168" s="14"/>
      <c r="B168" s="258"/>
      <c r="C168" s="259"/>
      <c r="D168" s="243" t="s">
        <v>216</v>
      </c>
      <c r="E168" s="259"/>
      <c r="F168" s="261" t="s">
        <v>5266</v>
      </c>
      <c r="G168" s="259"/>
      <c r="H168" s="262">
        <v>105</v>
      </c>
      <c r="I168" s="263"/>
      <c r="J168" s="259"/>
      <c r="K168" s="259"/>
      <c r="L168" s="264"/>
      <c r="M168" s="265"/>
      <c r="N168" s="266"/>
      <c r="O168" s="266"/>
      <c r="P168" s="266"/>
      <c r="Q168" s="266"/>
      <c r="R168" s="266"/>
      <c r="S168" s="266"/>
      <c r="T168" s="267"/>
      <c r="U168" s="14"/>
      <c r="V168" s="14"/>
      <c r="W168" s="14"/>
      <c r="X168" s="14"/>
      <c r="Y168" s="14"/>
      <c r="Z168" s="14"/>
      <c r="AA168" s="14"/>
      <c r="AB168" s="14"/>
      <c r="AC168" s="14"/>
      <c r="AD168" s="14"/>
      <c r="AE168" s="14"/>
      <c r="AT168" s="268" t="s">
        <v>216</v>
      </c>
      <c r="AU168" s="268" t="s">
        <v>79</v>
      </c>
      <c r="AV168" s="14" t="s">
        <v>81</v>
      </c>
      <c r="AW168" s="14" t="s">
        <v>4</v>
      </c>
      <c r="AX168" s="14" t="s">
        <v>79</v>
      </c>
      <c r="AY168" s="268" t="s">
        <v>205</v>
      </c>
    </row>
    <row r="169" s="2" customFormat="1" ht="21.75" customHeight="1">
      <c r="A169" s="39"/>
      <c r="B169" s="40"/>
      <c r="C169" s="230" t="s">
        <v>344</v>
      </c>
      <c r="D169" s="230" t="s">
        <v>207</v>
      </c>
      <c r="E169" s="231" t="s">
        <v>7682</v>
      </c>
      <c r="F169" s="232" t="s">
        <v>2419</v>
      </c>
      <c r="G169" s="233" t="s">
        <v>379</v>
      </c>
      <c r="H169" s="234">
        <v>100</v>
      </c>
      <c r="I169" s="235"/>
      <c r="J169" s="236">
        <f>ROUND(I169*H169,2)</f>
        <v>0</v>
      </c>
      <c r="K169" s="232" t="s">
        <v>211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650</v>
      </c>
      <c r="AT169" s="241" t="s">
        <v>207</v>
      </c>
      <c r="AU169" s="241" t="s">
        <v>79</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650</v>
      </c>
      <c r="BM169" s="241" t="s">
        <v>7683</v>
      </c>
    </row>
    <row r="170" s="2" customFormat="1">
      <c r="A170" s="39"/>
      <c r="B170" s="40"/>
      <c r="C170" s="41"/>
      <c r="D170" s="243" t="s">
        <v>214</v>
      </c>
      <c r="E170" s="41"/>
      <c r="F170" s="244" t="s">
        <v>2421</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79</v>
      </c>
    </row>
    <row r="171" s="2" customFormat="1" ht="21.75" customHeight="1">
      <c r="A171" s="39"/>
      <c r="B171" s="40"/>
      <c r="C171" s="230" t="s">
        <v>350</v>
      </c>
      <c r="D171" s="230" t="s">
        <v>207</v>
      </c>
      <c r="E171" s="231" t="s">
        <v>2422</v>
      </c>
      <c r="F171" s="232" t="s">
        <v>2423</v>
      </c>
      <c r="G171" s="233" t="s">
        <v>2424</v>
      </c>
      <c r="H171" s="234">
        <v>72</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2410</v>
      </c>
      <c r="AT171" s="241" t="s">
        <v>207</v>
      </c>
      <c r="AU171" s="241" t="s">
        <v>79</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2410</v>
      </c>
      <c r="BM171" s="241" t="s">
        <v>7684</v>
      </c>
    </row>
    <row r="172" s="2" customFormat="1">
      <c r="A172" s="39"/>
      <c r="B172" s="40"/>
      <c r="C172" s="41"/>
      <c r="D172" s="243" t="s">
        <v>214</v>
      </c>
      <c r="E172" s="41"/>
      <c r="F172" s="244" t="s">
        <v>2423</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79</v>
      </c>
    </row>
    <row r="173" s="2" customFormat="1" ht="16.5" customHeight="1">
      <c r="A173" s="39"/>
      <c r="B173" s="40"/>
      <c r="C173" s="230" t="s">
        <v>7</v>
      </c>
      <c r="D173" s="230" t="s">
        <v>207</v>
      </c>
      <c r="E173" s="231" t="s">
        <v>2426</v>
      </c>
      <c r="F173" s="232" t="s">
        <v>2427</v>
      </c>
      <c r="G173" s="233" t="s">
        <v>2376</v>
      </c>
      <c r="H173" s="234">
        <v>1</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2410</v>
      </c>
      <c r="AT173" s="241" t="s">
        <v>207</v>
      </c>
      <c r="AU173" s="241" t="s">
        <v>79</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2410</v>
      </c>
      <c r="BM173" s="241" t="s">
        <v>7685</v>
      </c>
    </row>
    <row r="174" s="2" customFormat="1">
      <c r="A174" s="39"/>
      <c r="B174" s="40"/>
      <c r="C174" s="41"/>
      <c r="D174" s="243" t="s">
        <v>214</v>
      </c>
      <c r="E174" s="41"/>
      <c r="F174" s="244" t="s">
        <v>2427</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79</v>
      </c>
    </row>
    <row r="175" s="2" customFormat="1" ht="16.5" customHeight="1">
      <c r="A175" s="39"/>
      <c r="B175" s="40"/>
      <c r="C175" s="230" t="s">
        <v>362</v>
      </c>
      <c r="D175" s="230" t="s">
        <v>207</v>
      </c>
      <c r="E175" s="231" t="s">
        <v>2429</v>
      </c>
      <c r="F175" s="232" t="s">
        <v>2430</v>
      </c>
      <c r="G175" s="233" t="s">
        <v>320</v>
      </c>
      <c r="H175" s="302"/>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2410</v>
      </c>
      <c r="AT175" s="241" t="s">
        <v>207</v>
      </c>
      <c r="AU175" s="241" t="s">
        <v>79</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2410</v>
      </c>
      <c r="BM175" s="241" t="s">
        <v>7686</v>
      </c>
    </row>
    <row r="176" s="2" customFormat="1">
      <c r="A176" s="39"/>
      <c r="B176" s="40"/>
      <c r="C176" s="41"/>
      <c r="D176" s="243" t="s">
        <v>214</v>
      </c>
      <c r="E176" s="41"/>
      <c r="F176" s="244" t="s">
        <v>2430</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79</v>
      </c>
    </row>
    <row r="177" s="2" customFormat="1" ht="16.5" customHeight="1">
      <c r="A177" s="39"/>
      <c r="B177" s="40"/>
      <c r="C177" s="230" t="s">
        <v>366</v>
      </c>
      <c r="D177" s="230" t="s">
        <v>207</v>
      </c>
      <c r="E177" s="231" t="s">
        <v>2432</v>
      </c>
      <c r="F177" s="232" t="s">
        <v>2433</v>
      </c>
      <c r="G177" s="233" t="s">
        <v>2376</v>
      </c>
      <c r="H177" s="234">
        <v>1</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2410</v>
      </c>
      <c r="AT177" s="241" t="s">
        <v>207</v>
      </c>
      <c r="AU177" s="241" t="s">
        <v>79</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2410</v>
      </c>
      <c r="BM177" s="241" t="s">
        <v>7687</v>
      </c>
    </row>
    <row r="178" s="2" customFormat="1">
      <c r="A178" s="39"/>
      <c r="B178" s="40"/>
      <c r="C178" s="41"/>
      <c r="D178" s="243" t="s">
        <v>214</v>
      </c>
      <c r="E178" s="41"/>
      <c r="F178" s="244" t="s">
        <v>2433</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79</v>
      </c>
    </row>
    <row r="179" s="2" customFormat="1" ht="16.5" customHeight="1">
      <c r="A179" s="39"/>
      <c r="B179" s="40"/>
      <c r="C179" s="230" t="s">
        <v>370</v>
      </c>
      <c r="D179" s="230" t="s">
        <v>207</v>
      </c>
      <c r="E179" s="231" t="s">
        <v>2435</v>
      </c>
      <c r="F179" s="232" t="s">
        <v>777</v>
      </c>
      <c r="G179" s="233" t="s">
        <v>320</v>
      </c>
      <c r="H179" s="302"/>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2410</v>
      </c>
      <c r="AT179" s="241" t="s">
        <v>207</v>
      </c>
      <c r="AU179" s="241" t="s">
        <v>79</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2410</v>
      </c>
      <c r="BM179" s="241" t="s">
        <v>7688</v>
      </c>
    </row>
    <row r="180" s="2" customFormat="1">
      <c r="A180" s="39"/>
      <c r="B180" s="40"/>
      <c r="C180" s="41"/>
      <c r="D180" s="243" t="s">
        <v>214</v>
      </c>
      <c r="E180" s="41"/>
      <c r="F180" s="244" t="s">
        <v>777</v>
      </c>
      <c r="G180" s="41"/>
      <c r="H180" s="41"/>
      <c r="I180" s="245"/>
      <c r="J180" s="41"/>
      <c r="K180" s="41"/>
      <c r="L180" s="45"/>
      <c r="M180" s="310"/>
      <c r="N180" s="311"/>
      <c r="O180" s="312"/>
      <c r="P180" s="312"/>
      <c r="Q180" s="312"/>
      <c r="R180" s="312"/>
      <c r="S180" s="312"/>
      <c r="T180" s="313"/>
      <c r="U180" s="39"/>
      <c r="V180" s="39"/>
      <c r="W180" s="39"/>
      <c r="X180" s="39"/>
      <c r="Y180" s="39"/>
      <c r="Z180" s="39"/>
      <c r="AA180" s="39"/>
      <c r="AB180" s="39"/>
      <c r="AC180" s="39"/>
      <c r="AD180" s="39"/>
      <c r="AE180" s="39"/>
      <c r="AT180" s="18" t="s">
        <v>214</v>
      </c>
      <c r="AU180" s="18" t="s">
        <v>79</v>
      </c>
    </row>
    <row r="181" s="2" customFormat="1" ht="6.96" customHeight="1">
      <c r="A181" s="39"/>
      <c r="B181" s="67"/>
      <c r="C181" s="68"/>
      <c r="D181" s="68"/>
      <c r="E181" s="68"/>
      <c r="F181" s="68"/>
      <c r="G181" s="68"/>
      <c r="H181" s="68"/>
      <c r="I181" s="68"/>
      <c r="J181" s="68"/>
      <c r="K181" s="68"/>
      <c r="L181" s="45"/>
      <c r="M181" s="39"/>
      <c r="O181" s="39"/>
      <c r="P181" s="39"/>
      <c r="Q181" s="39"/>
      <c r="R181" s="39"/>
      <c r="S181" s="39"/>
      <c r="T181" s="39"/>
      <c r="U181" s="39"/>
      <c r="V181" s="39"/>
      <c r="W181" s="39"/>
      <c r="X181" s="39"/>
      <c r="Y181" s="39"/>
      <c r="Z181" s="39"/>
      <c r="AA181" s="39"/>
      <c r="AB181" s="39"/>
      <c r="AC181" s="39"/>
      <c r="AD181" s="39"/>
      <c r="AE181" s="39"/>
    </row>
  </sheetData>
  <sheetProtection sheet="1" autoFilter="0" formatColumns="0" formatRows="0" objects="1" scenarios="1" spinCount="100000" saltValue="AdvPfa3P9LN1/hKJVHj3kcy2hwF/25E8/R82t6jZ45i0kyYKvo4QW0qxFxXA/BN6/TUEKpaAMqBRLup5Z8QR6A==" hashValue="4W4jTB/v7orUrAUpNXs89u783+KOspJ3gkff57NLY5M7z6mrq/ruQfAF7vmK4syLfNiDeKpkoduU1n6rYD4DdQ==" algorithmName="SHA-512" password="CC35"/>
  <autoFilter ref="C123:K18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140</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6768</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2440</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ROUND(J125,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ROUND((SUM(BE125:BE265)),  2)</f>
        <v>0</v>
      </c>
      <c r="G35" s="39"/>
      <c r="H35" s="39"/>
      <c r="I35" s="167">
        <v>0.20999999999999999</v>
      </c>
      <c r="J35" s="166">
        <f>ROUND(((SUM(BE125:BE265))*I35),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ROUND((SUM(BF125:BF265)),  2)</f>
        <v>0</v>
      </c>
      <c r="G36" s="39"/>
      <c r="H36" s="39"/>
      <c r="I36" s="167">
        <v>0.14999999999999999</v>
      </c>
      <c r="J36" s="166">
        <f>ROUND(((SUM(BF125:BF265))*I36),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ROUND((SUM(BG125:BG265)),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ROUND((SUM(BH125:BH265)),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ROUND((SUM(BI125:BI265)),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6768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D.1.4.C.e - Vzduchotechnika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2441</v>
      </c>
      <c r="E99" s="195"/>
      <c r="F99" s="195"/>
      <c r="G99" s="195"/>
      <c r="H99" s="195"/>
      <c r="I99" s="195"/>
      <c r="J99" s="196">
        <f>J126</f>
        <v>0</v>
      </c>
      <c r="K99" s="193"/>
      <c r="L99" s="197"/>
      <c r="S99" s="9"/>
      <c r="T99" s="9"/>
      <c r="U99" s="9"/>
      <c r="V99" s="9"/>
      <c r="W99" s="9"/>
      <c r="X99" s="9"/>
      <c r="Y99" s="9"/>
      <c r="Z99" s="9"/>
      <c r="AA99" s="9"/>
      <c r="AB99" s="9"/>
      <c r="AC99" s="9"/>
      <c r="AD99" s="9"/>
      <c r="AE99" s="9"/>
    </row>
    <row r="100" s="10" customFormat="1" ht="19.92" customHeight="1">
      <c r="A100" s="10"/>
      <c r="B100" s="198"/>
      <c r="C100" s="133"/>
      <c r="D100" s="199" t="s">
        <v>7689</v>
      </c>
      <c r="E100" s="200"/>
      <c r="F100" s="200"/>
      <c r="G100" s="200"/>
      <c r="H100" s="200"/>
      <c r="I100" s="200"/>
      <c r="J100" s="201">
        <f>J127</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7690</v>
      </c>
      <c r="E101" s="200"/>
      <c r="F101" s="200"/>
      <c r="G101" s="200"/>
      <c r="H101" s="200"/>
      <c r="I101" s="200"/>
      <c r="J101" s="201">
        <f>J168</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7691</v>
      </c>
      <c r="E102" s="200"/>
      <c r="F102" s="200"/>
      <c r="G102" s="200"/>
      <c r="H102" s="200"/>
      <c r="I102" s="200"/>
      <c r="J102" s="201">
        <f>J193</f>
        <v>0</v>
      </c>
      <c r="K102" s="133"/>
      <c r="L102" s="202"/>
      <c r="S102" s="10"/>
      <c r="T102" s="10"/>
      <c r="U102" s="10"/>
      <c r="V102" s="10"/>
      <c r="W102" s="10"/>
      <c r="X102" s="10"/>
      <c r="Y102" s="10"/>
      <c r="Z102" s="10"/>
      <c r="AA102" s="10"/>
      <c r="AB102" s="10"/>
      <c r="AC102" s="10"/>
      <c r="AD102" s="10"/>
      <c r="AE102" s="10"/>
    </row>
    <row r="103" s="9" customFormat="1" ht="24.96" customHeight="1">
      <c r="A103" s="9"/>
      <c r="B103" s="192"/>
      <c r="C103" s="193"/>
      <c r="D103" s="194" t="s">
        <v>2446</v>
      </c>
      <c r="E103" s="195"/>
      <c r="F103" s="195"/>
      <c r="G103" s="195"/>
      <c r="H103" s="195"/>
      <c r="I103" s="195"/>
      <c r="J103" s="196">
        <f>J250</f>
        <v>0</v>
      </c>
      <c r="K103" s="193"/>
      <c r="L103" s="197"/>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190</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6" t="str">
        <f>E7</f>
        <v>ZŠ Švermova - rozdělení (bez interiéru) (e, u)</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160</v>
      </c>
      <c r="D114" s="23"/>
      <c r="E114" s="23"/>
      <c r="F114" s="23"/>
      <c r="G114" s="23"/>
      <c r="H114" s="23"/>
      <c r="I114" s="23"/>
      <c r="J114" s="23"/>
      <c r="K114" s="23"/>
      <c r="L114" s="21"/>
    </row>
    <row r="115" s="2" customFormat="1" ht="23.25" customHeight="1">
      <c r="A115" s="39"/>
      <c r="B115" s="40"/>
      <c r="C115" s="41"/>
      <c r="D115" s="41"/>
      <c r="E115" s="186" t="s">
        <v>6768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D.1.4.C.e - Vzduchotechnika</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30. 10. 2023</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3"/>
      <c r="B124" s="204"/>
      <c r="C124" s="205" t="s">
        <v>191</v>
      </c>
      <c r="D124" s="206" t="s">
        <v>58</v>
      </c>
      <c r="E124" s="206" t="s">
        <v>54</v>
      </c>
      <c r="F124" s="206" t="s">
        <v>55</v>
      </c>
      <c r="G124" s="206" t="s">
        <v>192</v>
      </c>
      <c r="H124" s="206" t="s">
        <v>193</v>
      </c>
      <c r="I124" s="206" t="s">
        <v>194</v>
      </c>
      <c r="J124" s="206" t="s">
        <v>168</v>
      </c>
      <c r="K124" s="207" t="s">
        <v>195</v>
      </c>
      <c r="L124" s="208"/>
      <c r="M124" s="101" t="s">
        <v>1</v>
      </c>
      <c r="N124" s="102" t="s">
        <v>37</v>
      </c>
      <c r="O124" s="102" t="s">
        <v>196</v>
      </c>
      <c r="P124" s="102" t="s">
        <v>197</v>
      </c>
      <c r="Q124" s="102" t="s">
        <v>198</v>
      </c>
      <c r="R124" s="102" t="s">
        <v>199</v>
      </c>
      <c r="S124" s="102" t="s">
        <v>200</v>
      </c>
      <c r="T124" s="103" t="s">
        <v>201</v>
      </c>
      <c r="U124" s="203"/>
      <c r="V124" s="203"/>
      <c r="W124" s="203"/>
      <c r="X124" s="203"/>
      <c r="Y124" s="203"/>
      <c r="Z124" s="203"/>
      <c r="AA124" s="203"/>
      <c r="AB124" s="203"/>
      <c r="AC124" s="203"/>
      <c r="AD124" s="203"/>
      <c r="AE124" s="203"/>
    </row>
    <row r="125" s="2" customFormat="1" ht="22.8" customHeight="1">
      <c r="A125" s="39"/>
      <c r="B125" s="40"/>
      <c r="C125" s="108" t="s">
        <v>202</v>
      </c>
      <c r="D125" s="41"/>
      <c r="E125" s="41"/>
      <c r="F125" s="41"/>
      <c r="G125" s="41"/>
      <c r="H125" s="41"/>
      <c r="I125" s="41"/>
      <c r="J125" s="209">
        <f>BK125</f>
        <v>0</v>
      </c>
      <c r="K125" s="41"/>
      <c r="L125" s="45"/>
      <c r="M125" s="104"/>
      <c r="N125" s="210"/>
      <c r="O125" s="105"/>
      <c r="P125" s="211">
        <f>P126+P250</f>
        <v>0</v>
      </c>
      <c r="Q125" s="105"/>
      <c r="R125" s="211">
        <f>R126+R250</f>
        <v>1.64764</v>
      </c>
      <c r="S125" s="105"/>
      <c r="T125" s="212">
        <f>T126+T250</f>
        <v>0</v>
      </c>
      <c r="U125" s="39"/>
      <c r="V125" s="39"/>
      <c r="W125" s="39"/>
      <c r="X125" s="39"/>
      <c r="Y125" s="39"/>
      <c r="Z125" s="39"/>
      <c r="AA125" s="39"/>
      <c r="AB125" s="39"/>
      <c r="AC125" s="39"/>
      <c r="AD125" s="39"/>
      <c r="AE125" s="39"/>
      <c r="AT125" s="18" t="s">
        <v>72</v>
      </c>
      <c r="AU125" s="18" t="s">
        <v>170</v>
      </c>
      <c r="BK125" s="213">
        <f>BK126+BK250</f>
        <v>0</v>
      </c>
    </row>
    <row r="126" s="12" customFormat="1" ht="25.92" customHeight="1">
      <c r="A126" s="12"/>
      <c r="B126" s="214"/>
      <c r="C126" s="215"/>
      <c r="D126" s="216" t="s">
        <v>72</v>
      </c>
      <c r="E126" s="217" t="s">
        <v>2447</v>
      </c>
      <c r="F126" s="217" t="s">
        <v>96</v>
      </c>
      <c r="G126" s="215"/>
      <c r="H126" s="215"/>
      <c r="I126" s="218"/>
      <c r="J126" s="219">
        <f>BK126</f>
        <v>0</v>
      </c>
      <c r="K126" s="215"/>
      <c r="L126" s="220"/>
      <c r="M126" s="221"/>
      <c r="N126" s="222"/>
      <c r="O126" s="222"/>
      <c r="P126" s="223">
        <f>P127+P168+P193</f>
        <v>0</v>
      </c>
      <c r="Q126" s="222"/>
      <c r="R126" s="223">
        <f>R127+R168+R193</f>
        <v>1.64764</v>
      </c>
      <c r="S126" s="222"/>
      <c r="T126" s="224">
        <f>T127+T168+T193</f>
        <v>0</v>
      </c>
      <c r="U126" s="12"/>
      <c r="V126" s="12"/>
      <c r="W126" s="12"/>
      <c r="X126" s="12"/>
      <c r="Y126" s="12"/>
      <c r="Z126" s="12"/>
      <c r="AA126" s="12"/>
      <c r="AB126" s="12"/>
      <c r="AC126" s="12"/>
      <c r="AD126" s="12"/>
      <c r="AE126" s="12"/>
      <c r="AR126" s="225" t="s">
        <v>81</v>
      </c>
      <c r="AT126" s="226" t="s">
        <v>72</v>
      </c>
      <c r="AU126" s="226" t="s">
        <v>73</v>
      </c>
      <c r="AY126" s="225" t="s">
        <v>205</v>
      </c>
      <c r="BK126" s="227">
        <f>BK127+BK168+BK193</f>
        <v>0</v>
      </c>
    </row>
    <row r="127" s="12" customFormat="1" ht="22.8" customHeight="1">
      <c r="A127" s="12"/>
      <c r="B127" s="214"/>
      <c r="C127" s="215"/>
      <c r="D127" s="216" t="s">
        <v>72</v>
      </c>
      <c r="E127" s="228" t="s">
        <v>251</v>
      </c>
      <c r="F127" s="228" t="s">
        <v>7692</v>
      </c>
      <c r="G127" s="215"/>
      <c r="H127" s="215"/>
      <c r="I127" s="218"/>
      <c r="J127" s="229">
        <f>BK127</f>
        <v>0</v>
      </c>
      <c r="K127" s="215"/>
      <c r="L127" s="220"/>
      <c r="M127" s="221"/>
      <c r="N127" s="222"/>
      <c r="O127" s="222"/>
      <c r="P127" s="223">
        <f>SUM(P128:P167)</f>
        <v>0</v>
      </c>
      <c r="Q127" s="222"/>
      <c r="R127" s="223">
        <f>SUM(R128:R167)</f>
        <v>0.85577999999999999</v>
      </c>
      <c r="S127" s="222"/>
      <c r="T127" s="224">
        <f>SUM(T128:T167)</f>
        <v>0</v>
      </c>
      <c r="U127" s="12"/>
      <c r="V127" s="12"/>
      <c r="W127" s="12"/>
      <c r="X127" s="12"/>
      <c r="Y127" s="12"/>
      <c r="Z127" s="12"/>
      <c r="AA127" s="12"/>
      <c r="AB127" s="12"/>
      <c r="AC127" s="12"/>
      <c r="AD127" s="12"/>
      <c r="AE127" s="12"/>
      <c r="AR127" s="225" t="s">
        <v>79</v>
      </c>
      <c r="AT127" s="226" t="s">
        <v>72</v>
      </c>
      <c r="AU127" s="226" t="s">
        <v>79</v>
      </c>
      <c r="AY127" s="225" t="s">
        <v>205</v>
      </c>
      <c r="BK127" s="227">
        <f>SUM(BK128:BK167)</f>
        <v>0</v>
      </c>
    </row>
    <row r="128" s="2" customFormat="1" ht="33" customHeight="1">
      <c r="A128" s="39"/>
      <c r="B128" s="40"/>
      <c r="C128" s="230" t="s">
        <v>79</v>
      </c>
      <c r="D128" s="230" t="s">
        <v>207</v>
      </c>
      <c r="E128" s="231" t="s">
        <v>7693</v>
      </c>
      <c r="F128" s="232" t="s">
        <v>7694</v>
      </c>
      <c r="G128" s="233" t="s">
        <v>485</v>
      </c>
      <c r="H128" s="234">
        <v>1</v>
      </c>
      <c r="I128" s="235"/>
      <c r="J128" s="236">
        <f>ROUND(I128*H128,2)</f>
        <v>0</v>
      </c>
      <c r="K128" s="232" t="s">
        <v>1</v>
      </c>
      <c r="L128" s="45"/>
      <c r="M128" s="237" t="s">
        <v>1</v>
      </c>
      <c r="N128" s="238"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324</v>
      </c>
      <c r="AT128" s="241" t="s">
        <v>207</v>
      </c>
      <c r="AU128" s="241" t="s">
        <v>81</v>
      </c>
      <c r="AY128" s="18" t="s">
        <v>205</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324</v>
      </c>
      <c r="BM128" s="241" t="s">
        <v>7695</v>
      </c>
    </row>
    <row r="129" s="2" customFormat="1">
      <c r="A129" s="39"/>
      <c r="B129" s="40"/>
      <c r="C129" s="41"/>
      <c r="D129" s="243" t="s">
        <v>214</v>
      </c>
      <c r="E129" s="41"/>
      <c r="F129" s="244" t="s">
        <v>7696</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214</v>
      </c>
      <c r="AU129" s="18" t="s">
        <v>81</v>
      </c>
    </row>
    <row r="130" s="2" customFormat="1" ht="24.15" customHeight="1">
      <c r="A130" s="39"/>
      <c r="B130" s="40"/>
      <c r="C130" s="230" t="s">
        <v>81</v>
      </c>
      <c r="D130" s="230" t="s">
        <v>207</v>
      </c>
      <c r="E130" s="231" t="s">
        <v>7697</v>
      </c>
      <c r="F130" s="232" t="s">
        <v>7698</v>
      </c>
      <c r="G130" s="233" t="s">
        <v>279</v>
      </c>
      <c r="H130" s="234">
        <v>4</v>
      </c>
      <c r="I130" s="235"/>
      <c r="J130" s="236">
        <f>ROUND(I130*H130,2)</f>
        <v>0</v>
      </c>
      <c r="K130" s="232" t="s">
        <v>211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324</v>
      </c>
      <c r="AT130" s="241" t="s">
        <v>207</v>
      </c>
      <c r="AU130" s="241" t="s">
        <v>81</v>
      </c>
      <c r="AY130" s="18" t="s">
        <v>205</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324</v>
      </c>
      <c r="BM130" s="241" t="s">
        <v>7699</v>
      </c>
    </row>
    <row r="131" s="2" customFormat="1">
      <c r="A131" s="39"/>
      <c r="B131" s="40"/>
      <c r="C131" s="41"/>
      <c r="D131" s="243" t="s">
        <v>214</v>
      </c>
      <c r="E131" s="41"/>
      <c r="F131" s="244" t="s">
        <v>7700</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214</v>
      </c>
      <c r="AU131" s="18" t="s">
        <v>81</v>
      </c>
    </row>
    <row r="132" s="2" customFormat="1" ht="24.15" customHeight="1">
      <c r="A132" s="39"/>
      <c r="B132" s="40"/>
      <c r="C132" s="292" t="s">
        <v>88</v>
      </c>
      <c r="D132" s="292" t="s">
        <v>301</v>
      </c>
      <c r="E132" s="293" t="s">
        <v>7701</v>
      </c>
      <c r="F132" s="294" t="s">
        <v>7702</v>
      </c>
      <c r="G132" s="295" t="s">
        <v>279</v>
      </c>
      <c r="H132" s="296">
        <v>2</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422</v>
      </c>
      <c r="AT132" s="241" t="s">
        <v>301</v>
      </c>
      <c r="AU132" s="241" t="s">
        <v>81</v>
      </c>
      <c r="AY132" s="18" t="s">
        <v>205</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324</v>
      </c>
      <c r="BM132" s="241" t="s">
        <v>7703</v>
      </c>
    </row>
    <row r="133" s="2" customFormat="1">
      <c r="A133" s="39"/>
      <c r="B133" s="40"/>
      <c r="C133" s="41"/>
      <c r="D133" s="243" t="s">
        <v>214</v>
      </c>
      <c r="E133" s="41"/>
      <c r="F133" s="244" t="s">
        <v>7702</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214</v>
      </c>
      <c r="AU133" s="18" t="s">
        <v>81</v>
      </c>
    </row>
    <row r="134" s="2" customFormat="1" ht="24.15" customHeight="1">
      <c r="A134" s="39"/>
      <c r="B134" s="40"/>
      <c r="C134" s="292" t="s">
        <v>212</v>
      </c>
      <c r="D134" s="292" t="s">
        <v>301</v>
      </c>
      <c r="E134" s="293" t="s">
        <v>7704</v>
      </c>
      <c r="F134" s="294" t="s">
        <v>7705</v>
      </c>
      <c r="G134" s="295" t="s">
        <v>279</v>
      </c>
      <c r="H134" s="296">
        <v>2</v>
      </c>
      <c r="I134" s="297"/>
      <c r="J134" s="298">
        <f>ROUND(I134*H134,2)</f>
        <v>0</v>
      </c>
      <c r="K134" s="294" t="s">
        <v>1</v>
      </c>
      <c r="L134" s="299"/>
      <c r="M134" s="300" t="s">
        <v>1</v>
      </c>
      <c r="N134" s="301"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422</v>
      </c>
      <c r="AT134" s="241" t="s">
        <v>301</v>
      </c>
      <c r="AU134" s="241" t="s">
        <v>81</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324</v>
      </c>
      <c r="BM134" s="241" t="s">
        <v>7706</v>
      </c>
    </row>
    <row r="135" s="2" customFormat="1">
      <c r="A135" s="39"/>
      <c r="B135" s="40"/>
      <c r="C135" s="41"/>
      <c r="D135" s="243" t="s">
        <v>214</v>
      </c>
      <c r="E135" s="41"/>
      <c r="F135" s="244" t="s">
        <v>7705</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81</v>
      </c>
    </row>
    <row r="136" s="2" customFormat="1" ht="24.15" customHeight="1">
      <c r="A136" s="39"/>
      <c r="B136" s="40"/>
      <c r="C136" s="230" t="s">
        <v>242</v>
      </c>
      <c r="D136" s="230" t="s">
        <v>207</v>
      </c>
      <c r="E136" s="231" t="s">
        <v>2452</v>
      </c>
      <c r="F136" s="232" t="s">
        <v>2453</v>
      </c>
      <c r="G136" s="233" t="s">
        <v>279</v>
      </c>
      <c r="H136" s="234">
        <v>2</v>
      </c>
      <c r="I136" s="235"/>
      <c r="J136" s="236">
        <f>ROUND(I136*H136,2)</f>
        <v>0</v>
      </c>
      <c r="K136" s="232" t="s">
        <v>211</v>
      </c>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324</v>
      </c>
      <c r="AT136" s="241" t="s">
        <v>207</v>
      </c>
      <c r="AU136" s="241" t="s">
        <v>81</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324</v>
      </c>
      <c r="BM136" s="241" t="s">
        <v>7707</v>
      </c>
    </row>
    <row r="137" s="2" customFormat="1">
      <c r="A137" s="39"/>
      <c r="B137" s="40"/>
      <c r="C137" s="41"/>
      <c r="D137" s="243" t="s">
        <v>214</v>
      </c>
      <c r="E137" s="41"/>
      <c r="F137" s="244" t="s">
        <v>2455</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81</v>
      </c>
    </row>
    <row r="138" s="2" customFormat="1" ht="24.15" customHeight="1">
      <c r="A138" s="39"/>
      <c r="B138" s="40"/>
      <c r="C138" s="292" t="s">
        <v>251</v>
      </c>
      <c r="D138" s="292" t="s">
        <v>301</v>
      </c>
      <c r="E138" s="293" t="s">
        <v>7708</v>
      </c>
      <c r="F138" s="294" t="s">
        <v>7709</v>
      </c>
      <c r="G138" s="295" t="s">
        <v>279</v>
      </c>
      <c r="H138" s="296">
        <v>1</v>
      </c>
      <c r="I138" s="297"/>
      <c r="J138" s="298">
        <f>ROUND(I138*H138,2)</f>
        <v>0</v>
      </c>
      <c r="K138" s="294" t="s">
        <v>1</v>
      </c>
      <c r="L138" s="299"/>
      <c r="M138" s="300" t="s">
        <v>1</v>
      </c>
      <c r="N138" s="301"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422</v>
      </c>
      <c r="AT138" s="241" t="s">
        <v>301</v>
      </c>
      <c r="AU138" s="241" t="s">
        <v>81</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324</v>
      </c>
      <c r="BM138" s="241" t="s">
        <v>7710</v>
      </c>
    </row>
    <row r="139" s="2" customFormat="1">
      <c r="A139" s="39"/>
      <c r="B139" s="40"/>
      <c r="C139" s="41"/>
      <c r="D139" s="243" t="s">
        <v>214</v>
      </c>
      <c r="E139" s="41"/>
      <c r="F139" s="244" t="s">
        <v>7709</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81</v>
      </c>
    </row>
    <row r="140" s="2" customFormat="1" ht="24.15" customHeight="1">
      <c r="A140" s="39"/>
      <c r="B140" s="40"/>
      <c r="C140" s="292" t="s">
        <v>261</v>
      </c>
      <c r="D140" s="292" t="s">
        <v>301</v>
      </c>
      <c r="E140" s="293" t="s">
        <v>7711</v>
      </c>
      <c r="F140" s="294" t="s">
        <v>7712</v>
      </c>
      <c r="G140" s="295" t="s">
        <v>279</v>
      </c>
      <c r="H140" s="296">
        <v>1</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422</v>
      </c>
      <c r="AT140" s="241" t="s">
        <v>301</v>
      </c>
      <c r="AU140" s="241" t="s">
        <v>81</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324</v>
      </c>
      <c r="BM140" s="241" t="s">
        <v>7713</v>
      </c>
    </row>
    <row r="141" s="2" customFormat="1">
      <c r="A141" s="39"/>
      <c r="B141" s="40"/>
      <c r="C141" s="41"/>
      <c r="D141" s="243" t="s">
        <v>214</v>
      </c>
      <c r="E141" s="41"/>
      <c r="F141" s="244" t="s">
        <v>7712</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81</v>
      </c>
    </row>
    <row r="142" s="2" customFormat="1" ht="24.15" customHeight="1">
      <c r="A142" s="39"/>
      <c r="B142" s="40"/>
      <c r="C142" s="230" t="s">
        <v>268</v>
      </c>
      <c r="D142" s="230" t="s">
        <v>207</v>
      </c>
      <c r="E142" s="231" t="s">
        <v>7714</v>
      </c>
      <c r="F142" s="232" t="s">
        <v>7715</v>
      </c>
      <c r="G142" s="233" t="s">
        <v>485</v>
      </c>
      <c r="H142" s="234">
        <v>10</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324</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324</v>
      </c>
      <c r="BM142" s="241" t="s">
        <v>7716</v>
      </c>
    </row>
    <row r="143" s="2" customFormat="1">
      <c r="A143" s="39"/>
      <c r="B143" s="40"/>
      <c r="C143" s="41"/>
      <c r="D143" s="243" t="s">
        <v>214</v>
      </c>
      <c r="E143" s="41"/>
      <c r="F143" s="244" t="s">
        <v>7717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2" customFormat="1" ht="24.15" customHeight="1">
      <c r="A144" s="39"/>
      <c r="B144" s="40"/>
      <c r="C144" s="230" t="s">
        <v>276</v>
      </c>
      <c r="D144" s="230" t="s">
        <v>207</v>
      </c>
      <c r="E144" s="231" t="s">
        <v>7718</v>
      </c>
      <c r="F144" s="232" t="s">
        <v>7717</v>
      </c>
      <c r="G144" s="233" t="s">
        <v>485</v>
      </c>
      <c r="H144" s="234">
        <v>10</v>
      </c>
      <c r="I144" s="235"/>
      <c r="J144" s="236">
        <f>ROUND(I144*H144,2)</f>
        <v>0</v>
      </c>
      <c r="K144" s="232" t="s">
        <v>1</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324</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324</v>
      </c>
      <c r="BM144" s="241" t="s">
        <v>7719</v>
      </c>
    </row>
    <row r="145" s="2" customFormat="1">
      <c r="A145" s="39"/>
      <c r="B145" s="40"/>
      <c r="C145" s="41"/>
      <c r="D145" s="243" t="s">
        <v>214</v>
      </c>
      <c r="E145" s="41"/>
      <c r="F145" s="244" t="s">
        <v>7720</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2" customFormat="1" ht="24.15" customHeight="1">
      <c r="A146" s="39"/>
      <c r="B146" s="40"/>
      <c r="C146" s="230" t="s">
        <v>284</v>
      </c>
      <c r="D146" s="230" t="s">
        <v>207</v>
      </c>
      <c r="E146" s="231" t="s">
        <v>2493</v>
      </c>
      <c r="F146" s="232" t="s">
        <v>2494</v>
      </c>
      <c r="G146" s="233" t="s">
        <v>279</v>
      </c>
      <c r="H146" s="234">
        <v>2</v>
      </c>
      <c r="I146" s="235"/>
      <c r="J146" s="236">
        <f>ROUND(I146*H146,2)</f>
        <v>0</v>
      </c>
      <c r="K146" s="232" t="s">
        <v>211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324</v>
      </c>
      <c r="AT146" s="241" t="s">
        <v>207</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324</v>
      </c>
      <c r="BM146" s="241" t="s">
        <v>7721</v>
      </c>
    </row>
    <row r="147" s="2" customFormat="1">
      <c r="A147" s="39"/>
      <c r="B147" s="40"/>
      <c r="C147" s="41"/>
      <c r="D147" s="243" t="s">
        <v>214</v>
      </c>
      <c r="E147" s="41"/>
      <c r="F147" s="244" t="s">
        <v>2496</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2" customFormat="1" ht="24.15" customHeight="1">
      <c r="A148" s="39"/>
      <c r="B148" s="40"/>
      <c r="C148" s="292" t="s">
        <v>292</v>
      </c>
      <c r="D148" s="292" t="s">
        <v>301</v>
      </c>
      <c r="E148" s="293" t="s">
        <v>5343</v>
      </c>
      <c r="F148" s="294" t="s">
        <v>7722</v>
      </c>
      <c r="G148" s="295" t="s">
        <v>279</v>
      </c>
      <c r="H148" s="296">
        <v>1</v>
      </c>
      <c r="I148" s="297"/>
      <c r="J148" s="298">
        <f>ROUND(I148*H148,2)</f>
        <v>0</v>
      </c>
      <c r="K148" s="294" t="s">
        <v>1</v>
      </c>
      <c r="L148" s="299"/>
      <c r="M148" s="300" t="s">
        <v>1</v>
      </c>
      <c r="N148" s="301" t="s">
        <v>38</v>
      </c>
      <c r="O148" s="92"/>
      <c r="P148" s="239">
        <f>O148*H148</f>
        <v>0</v>
      </c>
      <c r="Q148" s="239">
        <v>0.0109</v>
      </c>
      <c r="R148" s="239">
        <f>Q148*H148</f>
        <v>0.0109</v>
      </c>
      <c r="S148" s="239">
        <v>0</v>
      </c>
      <c r="T148" s="240">
        <f>S148*H148</f>
        <v>0</v>
      </c>
      <c r="U148" s="39"/>
      <c r="V148" s="39"/>
      <c r="W148" s="39"/>
      <c r="X148" s="39"/>
      <c r="Y148" s="39"/>
      <c r="Z148" s="39"/>
      <c r="AA148" s="39"/>
      <c r="AB148" s="39"/>
      <c r="AC148" s="39"/>
      <c r="AD148" s="39"/>
      <c r="AE148" s="39"/>
      <c r="AR148" s="241" t="s">
        <v>422</v>
      </c>
      <c r="AT148" s="241" t="s">
        <v>301</v>
      </c>
      <c r="AU148" s="241" t="s">
        <v>81</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324</v>
      </c>
      <c r="BM148" s="241" t="s">
        <v>7723</v>
      </c>
    </row>
    <row r="149" s="2" customFormat="1">
      <c r="A149" s="39"/>
      <c r="B149" s="40"/>
      <c r="C149" s="41"/>
      <c r="D149" s="243" t="s">
        <v>214</v>
      </c>
      <c r="E149" s="41"/>
      <c r="F149" s="244" t="s">
        <v>2500</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81</v>
      </c>
    </row>
    <row r="150" s="2" customFormat="1" ht="24.15" customHeight="1">
      <c r="A150" s="39"/>
      <c r="B150" s="40"/>
      <c r="C150" s="292" t="s">
        <v>300</v>
      </c>
      <c r="D150" s="292" t="s">
        <v>301</v>
      </c>
      <c r="E150" s="293" t="s">
        <v>7724</v>
      </c>
      <c r="F150" s="294" t="s">
        <v>7725</v>
      </c>
      <c r="G150" s="295" t="s">
        <v>279</v>
      </c>
      <c r="H150" s="296">
        <v>1</v>
      </c>
      <c r="I150" s="297"/>
      <c r="J150" s="298">
        <f>ROUND(I150*H150,2)</f>
        <v>0</v>
      </c>
      <c r="K150" s="294" t="s">
        <v>1</v>
      </c>
      <c r="L150" s="299"/>
      <c r="M150" s="300" t="s">
        <v>1</v>
      </c>
      <c r="N150" s="301" t="s">
        <v>38</v>
      </c>
      <c r="O150" s="92"/>
      <c r="P150" s="239">
        <f>O150*H150</f>
        <v>0</v>
      </c>
      <c r="Q150" s="239">
        <v>0.0109</v>
      </c>
      <c r="R150" s="239">
        <f>Q150*H150</f>
        <v>0.0109</v>
      </c>
      <c r="S150" s="239">
        <v>0</v>
      </c>
      <c r="T150" s="240">
        <f>S150*H150</f>
        <v>0</v>
      </c>
      <c r="U150" s="39"/>
      <c r="V150" s="39"/>
      <c r="W150" s="39"/>
      <c r="X150" s="39"/>
      <c r="Y150" s="39"/>
      <c r="Z150" s="39"/>
      <c r="AA150" s="39"/>
      <c r="AB150" s="39"/>
      <c r="AC150" s="39"/>
      <c r="AD150" s="39"/>
      <c r="AE150" s="39"/>
      <c r="AR150" s="241" t="s">
        <v>422</v>
      </c>
      <c r="AT150" s="241" t="s">
        <v>301</v>
      </c>
      <c r="AU150" s="241" t="s">
        <v>81</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324</v>
      </c>
      <c r="BM150" s="241" t="s">
        <v>7726</v>
      </c>
    </row>
    <row r="151" s="2" customFormat="1">
      <c r="A151" s="39"/>
      <c r="B151" s="40"/>
      <c r="C151" s="41"/>
      <c r="D151" s="243" t="s">
        <v>214</v>
      </c>
      <c r="E151" s="41"/>
      <c r="F151" s="244" t="s">
        <v>2500</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81</v>
      </c>
    </row>
    <row r="152" s="2" customFormat="1" ht="16.5" customHeight="1">
      <c r="A152" s="39"/>
      <c r="B152" s="40"/>
      <c r="C152" s="230" t="s">
        <v>306</v>
      </c>
      <c r="D152" s="230" t="s">
        <v>207</v>
      </c>
      <c r="E152" s="231" t="s">
        <v>2556</v>
      </c>
      <c r="F152" s="232" t="s">
        <v>2557</v>
      </c>
      <c r="G152" s="233" t="s">
        <v>157</v>
      </c>
      <c r="H152" s="234">
        <v>130</v>
      </c>
      <c r="I152" s="235"/>
      <c r="J152" s="236">
        <f>ROUND(I152*H152,2)</f>
        <v>0</v>
      </c>
      <c r="K152" s="232" t="s">
        <v>1</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324</v>
      </c>
      <c r="AT152" s="241" t="s">
        <v>207</v>
      </c>
      <c r="AU152" s="241" t="s">
        <v>81</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324</v>
      </c>
      <c r="BM152" s="241" t="s">
        <v>7727</v>
      </c>
    </row>
    <row r="153" s="2" customFormat="1">
      <c r="A153" s="39"/>
      <c r="B153" s="40"/>
      <c r="C153" s="41"/>
      <c r="D153" s="243" t="s">
        <v>214</v>
      </c>
      <c r="E153" s="41"/>
      <c r="F153" s="244" t="s">
        <v>2559</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81</v>
      </c>
    </row>
    <row r="154" s="2" customFormat="1" ht="24.15" customHeight="1">
      <c r="A154" s="39"/>
      <c r="B154" s="40"/>
      <c r="C154" s="230" t="s">
        <v>313</v>
      </c>
      <c r="D154" s="230" t="s">
        <v>207</v>
      </c>
      <c r="E154" s="231" t="s">
        <v>7728</v>
      </c>
      <c r="F154" s="232" t="s">
        <v>7729</v>
      </c>
      <c r="G154" s="233" t="s">
        <v>379</v>
      </c>
      <c r="H154" s="234">
        <v>53</v>
      </c>
      <c r="I154" s="235"/>
      <c r="J154" s="236">
        <f>ROUND(I154*H154,2)</f>
        <v>0</v>
      </c>
      <c r="K154" s="232" t="s">
        <v>1</v>
      </c>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324</v>
      </c>
      <c r="AT154" s="241" t="s">
        <v>207</v>
      </c>
      <c r="AU154" s="241" t="s">
        <v>81</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324</v>
      </c>
      <c r="BM154" s="241" t="s">
        <v>7730</v>
      </c>
    </row>
    <row r="155" s="2" customFormat="1">
      <c r="A155" s="39"/>
      <c r="B155" s="40"/>
      <c r="C155" s="41"/>
      <c r="D155" s="243" t="s">
        <v>214</v>
      </c>
      <c r="E155" s="41"/>
      <c r="F155" s="244" t="s">
        <v>7729</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214</v>
      </c>
      <c r="AU155" s="18" t="s">
        <v>81</v>
      </c>
    </row>
    <row r="156" s="2" customFormat="1" ht="24.15" customHeight="1">
      <c r="A156" s="39"/>
      <c r="B156" s="40"/>
      <c r="C156" s="230" t="s">
        <v>8</v>
      </c>
      <c r="D156" s="230" t="s">
        <v>207</v>
      </c>
      <c r="E156" s="231" t="s">
        <v>7731</v>
      </c>
      <c r="F156" s="232" t="s">
        <v>7732</v>
      </c>
      <c r="G156" s="233" t="s">
        <v>379</v>
      </c>
      <c r="H156" s="234">
        <v>28</v>
      </c>
      <c r="I156" s="235"/>
      <c r="J156" s="236">
        <f>ROUND(I156*H156,2)</f>
        <v>0</v>
      </c>
      <c r="K156" s="232" t="s">
        <v>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324</v>
      </c>
      <c r="AT156" s="241" t="s">
        <v>207</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324</v>
      </c>
      <c r="BM156" s="241" t="s">
        <v>7733</v>
      </c>
    </row>
    <row r="157" s="2" customFormat="1">
      <c r="A157" s="39"/>
      <c r="B157" s="40"/>
      <c r="C157" s="41"/>
      <c r="D157" s="243" t="s">
        <v>214</v>
      </c>
      <c r="E157" s="41"/>
      <c r="F157" s="244" t="s">
        <v>7732</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81</v>
      </c>
    </row>
    <row r="158" s="2" customFormat="1" ht="24.15" customHeight="1">
      <c r="A158" s="39"/>
      <c r="B158" s="40"/>
      <c r="C158" s="230" t="s">
        <v>324</v>
      </c>
      <c r="D158" s="230" t="s">
        <v>207</v>
      </c>
      <c r="E158" s="231" t="s">
        <v>7734</v>
      </c>
      <c r="F158" s="232" t="s">
        <v>7735</v>
      </c>
      <c r="G158" s="233" t="s">
        <v>379</v>
      </c>
      <c r="H158" s="234">
        <v>28</v>
      </c>
      <c r="I158" s="235"/>
      <c r="J158" s="236">
        <f>ROUND(I158*H158,2)</f>
        <v>0</v>
      </c>
      <c r="K158" s="232" t="s">
        <v>1</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324</v>
      </c>
      <c r="AT158" s="241" t="s">
        <v>207</v>
      </c>
      <c r="AU158" s="241" t="s">
        <v>81</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324</v>
      </c>
      <c r="BM158" s="241" t="s">
        <v>7736</v>
      </c>
    </row>
    <row r="159" s="2" customFormat="1">
      <c r="A159" s="39"/>
      <c r="B159" s="40"/>
      <c r="C159" s="41"/>
      <c r="D159" s="243" t="s">
        <v>214</v>
      </c>
      <c r="E159" s="41"/>
      <c r="F159" s="244" t="s">
        <v>7735</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214</v>
      </c>
      <c r="AU159" s="18" t="s">
        <v>81</v>
      </c>
    </row>
    <row r="160" s="2" customFormat="1" ht="24.15" customHeight="1">
      <c r="A160" s="39"/>
      <c r="B160" s="40"/>
      <c r="C160" s="230" t="s">
        <v>331</v>
      </c>
      <c r="D160" s="230" t="s">
        <v>207</v>
      </c>
      <c r="E160" s="231" t="s">
        <v>7737</v>
      </c>
      <c r="F160" s="232" t="s">
        <v>7738</v>
      </c>
      <c r="G160" s="233" t="s">
        <v>379</v>
      </c>
      <c r="H160" s="234">
        <v>18</v>
      </c>
      <c r="I160" s="235"/>
      <c r="J160" s="236">
        <f>ROUND(I160*H160,2)</f>
        <v>0</v>
      </c>
      <c r="K160" s="232" t="s">
        <v>1</v>
      </c>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324</v>
      </c>
      <c r="AT160" s="241" t="s">
        <v>207</v>
      </c>
      <c r="AU160" s="241" t="s">
        <v>81</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324</v>
      </c>
      <c r="BM160" s="241" t="s">
        <v>7739</v>
      </c>
    </row>
    <row r="161" s="2" customFormat="1">
      <c r="A161" s="39"/>
      <c r="B161" s="40"/>
      <c r="C161" s="41"/>
      <c r="D161" s="243" t="s">
        <v>214</v>
      </c>
      <c r="E161" s="41"/>
      <c r="F161" s="244" t="s">
        <v>7738</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214</v>
      </c>
      <c r="AU161" s="18" t="s">
        <v>81</v>
      </c>
    </row>
    <row r="162" s="2" customFormat="1" ht="21.75" customHeight="1">
      <c r="A162" s="39"/>
      <c r="B162" s="40"/>
      <c r="C162" s="230" t="s">
        <v>337</v>
      </c>
      <c r="D162" s="230" t="s">
        <v>207</v>
      </c>
      <c r="E162" s="231" t="s">
        <v>2572</v>
      </c>
      <c r="F162" s="232" t="s">
        <v>2573</v>
      </c>
      <c r="G162" s="233" t="s">
        <v>157</v>
      </c>
      <c r="H162" s="234">
        <v>296</v>
      </c>
      <c r="I162" s="235"/>
      <c r="J162" s="236">
        <f>ROUND(I162*H162,2)</f>
        <v>0</v>
      </c>
      <c r="K162" s="232" t="s">
        <v>1</v>
      </c>
      <c r="L162" s="45"/>
      <c r="M162" s="237" t="s">
        <v>1</v>
      </c>
      <c r="N162" s="238" t="s">
        <v>38</v>
      </c>
      <c r="O162" s="92"/>
      <c r="P162" s="239">
        <f>O162*H162</f>
        <v>0</v>
      </c>
      <c r="Q162" s="239">
        <v>8.0000000000000007E-05</v>
      </c>
      <c r="R162" s="239">
        <f>Q162*H162</f>
        <v>0.023680000000000003</v>
      </c>
      <c r="S162" s="239">
        <v>0</v>
      </c>
      <c r="T162" s="240">
        <f>S162*H162</f>
        <v>0</v>
      </c>
      <c r="U162" s="39"/>
      <c r="V162" s="39"/>
      <c r="W162" s="39"/>
      <c r="X162" s="39"/>
      <c r="Y162" s="39"/>
      <c r="Z162" s="39"/>
      <c r="AA162" s="39"/>
      <c r="AB162" s="39"/>
      <c r="AC162" s="39"/>
      <c r="AD162" s="39"/>
      <c r="AE162" s="39"/>
      <c r="AR162" s="241" t="s">
        <v>324</v>
      </c>
      <c r="AT162" s="241" t="s">
        <v>207</v>
      </c>
      <c r="AU162" s="241" t="s">
        <v>81</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324</v>
      </c>
      <c r="BM162" s="241" t="s">
        <v>7740</v>
      </c>
    </row>
    <row r="163" s="2" customFormat="1">
      <c r="A163" s="39"/>
      <c r="B163" s="40"/>
      <c r="C163" s="41"/>
      <c r="D163" s="243" t="s">
        <v>214</v>
      </c>
      <c r="E163" s="41"/>
      <c r="F163" s="244" t="s">
        <v>5363</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81</v>
      </c>
    </row>
    <row r="164" s="2" customFormat="1" ht="33" customHeight="1">
      <c r="A164" s="39"/>
      <c r="B164" s="40"/>
      <c r="C164" s="292" t="s">
        <v>344</v>
      </c>
      <c r="D164" s="292" t="s">
        <v>301</v>
      </c>
      <c r="E164" s="293" t="s">
        <v>2575</v>
      </c>
      <c r="F164" s="294" t="s">
        <v>2576</v>
      </c>
      <c r="G164" s="295" t="s">
        <v>157</v>
      </c>
      <c r="H164" s="296">
        <v>222</v>
      </c>
      <c r="I164" s="297"/>
      <c r="J164" s="298">
        <f>ROUND(I164*H164,2)</f>
        <v>0</v>
      </c>
      <c r="K164" s="294" t="s">
        <v>1</v>
      </c>
      <c r="L164" s="299"/>
      <c r="M164" s="300" t="s">
        <v>1</v>
      </c>
      <c r="N164" s="301" t="s">
        <v>38</v>
      </c>
      <c r="O164" s="92"/>
      <c r="P164" s="239">
        <f>O164*H164</f>
        <v>0</v>
      </c>
      <c r="Q164" s="239">
        <v>0.00165</v>
      </c>
      <c r="R164" s="239">
        <f>Q164*H164</f>
        <v>0.36630000000000001</v>
      </c>
      <c r="S164" s="239">
        <v>0</v>
      </c>
      <c r="T164" s="240">
        <f>S164*H164</f>
        <v>0</v>
      </c>
      <c r="U164" s="39"/>
      <c r="V164" s="39"/>
      <c r="W164" s="39"/>
      <c r="X164" s="39"/>
      <c r="Y164" s="39"/>
      <c r="Z164" s="39"/>
      <c r="AA164" s="39"/>
      <c r="AB164" s="39"/>
      <c r="AC164" s="39"/>
      <c r="AD164" s="39"/>
      <c r="AE164" s="39"/>
      <c r="AR164" s="241" t="s">
        <v>422</v>
      </c>
      <c r="AT164" s="241" t="s">
        <v>301</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324</v>
      </c>
      <c r="BM164" s="241" t="s">
        <v>7741</v>
      </c>
    </row>
    <row r="165" s="2" customFormat="1">
      <c r="A165" s="39"/>
      <c r="B165" s="40"/>
      <c r="C165" s="41"/>
      <c r="D165" s="243" t="s">
        <v>214</v>
      </c>
      <c r="E165" s="41"/>
      <c r="F165" s="244" t="s">
        <v>2576</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2" customFormat="1" ht="33" customHeight="1">
      <c r="A166" s="39"/>
      <c r="B166" s="40"/>
      <c r="C166" s="292" t="s">
        <v>350</v>
      </c>
      <c r="D166" s="292" t="s">
        <v>301</v>
      </c>
      <c r="E166" s="293" t="s">
        <v>2578</v>
      </c>
      <c r="F166" s="294" t="s">
        <v>2579</v>
      </c>
      <c r="G166" s="295" t="s">
        <v>157</v>
      </c>
      <c r="H166" s="296">
        <v>74</v>
      </c>
      <c r="I166" s="297"/>
      <c r="J166" s="298">
        <f>ROUND(I166*H166,2)</f>
        <v>0</v>
      </c>
      <c r="K166" s="294" t="s">
        <v>1</v>
      </c>
      <c r="L166" s="299"/>
      <c r="M166" s="300" t="s">
        <v>1</v>
      </c>
      <c r="N166" s="301" t="s">
        <v>38</v>
      </c>
      <c r="O166" s="92"/>
      <c r="P166" s="239">
        <f>O166*H166</f>
        <v>0</v>
      </c>
      <c r="Q166" s="239">
        <v>0.0060000000000000001</v>
      </c>
      <c r="R166" s="239">
        <f>Q166*H166</f>
        <v>0.44400000000000001</v>
      </c>
      <c r="S166" s="239">
        <v>0</v>
      </c>
      <c r="T166" s="240">
        <f>S166*H166</f>
        <v>0</v>
      </c>
      <c r="U166" s="39"/>
      <c r="V166" s="39"/>
      <c r="W166" s="39"/>
      <c r="X166" s="39"/>
      <c r="Y166" s="39"/>
      <c r="Z166" s="39"/>
      <c r="AA166" s="39"/>
      <c r="AB166" s="39"/>
      <c r="AC166" s="39"/>
      <c r="AD166" s="39"/>
      <c r="AE166" s="39"/>
      <c r="AR166" s="241" t="s">
        <v>422</v>
      </c>
      <c r="AT166" s="241" t="s">
        <v>301</v>
      </c>
      <c r="AU166" s="241" t="s">
        <v>81</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324</v>
      </c>
      <c r="BM166" s="241" t="s">
        <v>7742</v>
      </c>
    </row>
    <row r="167" s="2" customFormat="1">
      <c r="A167" s="39"/>
      <c r="B167" s="40"/>
      <c r="C167" s="41"/>
      <c r="D167" s="243" t="s">
        <v>214</v>
      </c>
      <c r="E167" s="41"/>
      <c r="F167" s="244" t="s">
        <v>2579</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81</v>
      </c>
    </row>
    <row r="168" s="12" customFormat="1" ht="22.8" customHeight="1">
      <c r="A168" s="12"/>
      <c r="B168" s="214"/>
      <c r="C168" s="215"/>
      <c r="D168" s="216" t="s">
        <v>72</v>
      </c>
      <c r="E168" s="228" t="s">
        <v>261</v>
      </c>
      <c r="F168" s="228" t="s">
        <v>7743</v>
      </c>
      <c r="G168" s="215"/>
      <c r="H168" s="215"/>
      <c r="I168" s="218"/>
      <c r="J168" s="229">
        <f>BK168</f>
        <v>0</v>
      </c>
      <c r="K168" s="215"/>
      <c r="L168" s="220"/>
      <c r="M168" s="221"/>
      <c r="N168" s="222"/>
      <c r="O168" s="222"/>
      <c r="P168" s="223">
        <f>SUM(P169:P192)</f>
        <v>0</v>
      </c>
      <c r="Q168" s="222"/>
      <c r="R168" s="223">
        <f>SUM(R169:R192)</f>
        <v>0.38407000000000002</v>
      </c>
      <c r="S168" s="222"/>
      <c r="T168" s="224">
        <f>SUM(T169:T192)</f>
        <v>0</v>
      </c>
      <c r="U168" s="12"/>
      <c r="V168" s="12"/>
      <c r="W168" s="12"/>
      <c r="X168" s="12"/>
      <c r="Y168" s="12"/>
      <c r="Z168" s="12"/>
      <c r="AA168" s="12"/>
      <c r="AB168" s="12"/>
      <c r="AC168" s="12"/>
      <c r="AD168" s="12"/>
      <c r="AE168" s="12"/>
      <c r="AR168" s="225" t="s">
        <v>79</v>
      </c>
      <c r="AT168" s="226" t="s">
        <v>72</v>
      </c>
      <c r="AU168" s="226" t="s">
        <v>79</v>
      </c>
      <c r="AY168" s="225" t="s">
        <v>205</v>
      </c>
      <c r="BK168" s="227">
        <f>SUM(BK169:BK192)</f>
        <v>0</v>
      </c>
    </row>
    <row r="169" s="2" customFormat="1" ht="37.8" customHeight="1">
      <c r="A169" s="39"/>
      <c r="B169" s="40"/>
      <c r="C169" s="230" t="s">
        <v>7</v>
      </c>
      <c r="D169" s="230" t="s">
        <v>207</v>
      </c>
      <c r="E169" s="231" t="s">
        <v>7744</v>
      </c>
      <c r="F169" s="232" t="s">
        <v>7745</v>
      </c>
      <c r="G169" s="233" t="s">
        <v>485</v>
      </c>
      <c r="H169" s="234">
        <v>1</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324</v>
      </c>
      <c r="AT169" s="241" t="s">
        <v>207</v>
      </c>
      <c r="AU169" s="241" t="s">
        <v>81</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324</v>
      </c>
      <c r="BM169" s="241" t="s">
        <v>7746</v>
      </c>
    </row>
    <row r="170" s="2" customFormat="1">
      <c r="A170" s="39"/>
      <c r="B170" s="40"/>
      <c r="C170" s="41"/>
      <c r="D170" s="243" t="s">
        <v>214</v>
      </c>
      <c r="E170" s="41"/>
      <c r="F170" s="244" t="s">
        <v>7747</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81</v>
      </c>
    </row>
    <row r="171" s="2" customFormat="1" ht="24.15" customHeight="1">
      <c r="A171" s="39"/>
      <c r="B171" s="40"/>
      <c r="C171" s="230" t="s">
        <v>362</v>
      </c>
      <c r="D171" s="230" t="s">
        <v>207</v>
      </c>
      <c r="E171" s="231" t="s">
        <v>7697</v>
      </c>
      <c r="F171" s="232" t="s">
        <v>7698</v>
      </c>
      <c r="G171" s="233" t="s">
        <v>279</v>
      </c>
      <c r="H171" s="234">
        <v>2</v>
      </c>
      <c r="I171" s="235"/>
      <c r="J171" s="236">
        <f>ROUND(I171*H171,2)</f>
        <v>0</v>
      </c>
      <c r="K171" s="232" t="s">
        <v>211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324</v>
      </c>
      <c r="AT171" s="241" t="s">
        <v>207</v>
      </c>
      <c r="AU171" s="241" t="s">
        <v>81</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324</v>
      </c>
      <c r="BM171" s="241" t="s">
        <v>7748</v>
      </c>
    </row>
    <row r="172" s="2" customFormat="1">
      <c r="A172" s="39"/>
      <c r="B172" s="40"/>
      <c r="C172" s="41"/>
      <c r="D172" s="243" t="s">
        <v>214</v>
      </c>
      <c r="E172" s="41"/>
      <c r="F172" s="244" t="s">
        <v>7700</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81</v>
      </c>
    </row>
    <row r="173" s="2" customFormat="1" ht="24.15" customHeight="1">
      <c r="A173" s="39"/>
      <c r="B173" s="40"/>
      <c r="C173" s="292" t="s">
        <v>366</v>
      </c>
      <c r="D173" s="292" t="s">
        <v>301</v>
      </c>
      <c r="E173" s="293" t="s">
        <v>7749</v>
      </c>
      <c r="F173" s="294" t="s">
        <v>7750</v>
      </c>
      <c r="G173" s="295" t="s">
        <v>279</v>
      </c>
      <c r="H173" s="296">
        <v>2</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422</v>
      </c>
      <c r="AT173" s="241" t="s">
        <v>301</v>
      </c>
      <c r="AU173" s="241" t="s">
        <v>81</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324</v>
      </c>
      <c r="BM173" s="241" t="s">
        <v>7751</v>
      </c>
    </row>
    <row r="174" s="2" customFormat="1">
      <c r="A174" s="39"/>
      <c r="B174" s="40"/>
      <c r="C174" s="41"/>
      <c r="D174" s="243" t="s">
        <v>214</v>
      </c>
      <c r="E174" s="41"/>
      <c r="F174" s="244" t="s">
        <v>7750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81</v>
      </c>
    </row>
    <row r="175" s="2" customFormat="1" ht="16.5" customHeight="1">
      <c r="A175" s="39"/>
      <c r="B175" s="40"/>
      <c r="C175" s="230" t="s">
        <v>370</v>
      </c>
      <c r="D175" s="230" t="s">
        <v>207</v>
      </c>
      <c r="E175" s="231" t="s">
        <v>7752</v>
      </c>
      <c r="F175" s="232" t="s">
        <v>7753</v>
      </c>
      <c r="G175" s="233" t="s">
        <v>485</v>
      </c>
      <c r="H175" s="234">
        <v>1</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324</v>
      </c>
      <c r="AT175" s="241" t="s">
        <v>207</v>
      </c>
      <c r="AU175" s="241" t="s">
        <v>81</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324</v>
      </c>
      <c r="BM175" s="241" t="s">
        <v>7754</v>
      </c>
    </row>
    <row r="176" s="2" customFormat="1">
      <c r="A176" s="39"/>
      <c r="B176" s="40"/>
      <c r="C176" s="41"/>
      <c r="D176" s="243" t="s">
        <v>214</v>
      </c>
      <c r="E176" s="41"/>
      <c r="F176" s="244" t="s">
        <v>7753</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81</v>
      </c>
    </row>
    <row r="177" s="2" customFormat="1" ht="24.15" customHeight="1">
      <c r="A177" s="39"/>
      <c r="B177" s="40"/>
      <c r="C177" s="230" t="s">
        <v>376</v>
      </c>
      <c r="D177" s="230" t="s">
        <v>207</v>
      </c>
      <c r="E177" s="231" t="s">
        <v>7755</v>
      </c>
      <c r="F177" s="232" t="s">
        <v>7756</v>
      </c>
      <c r="G177" s="233" t="s">
        <v>485</v>
      </c>
      <c r="H177" s="234">
        <v>6</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324</v>
      </c>
      <c r="AT177" s="241" t="s">
        <v>207</v>
      </c>
      <c r="AU177" s="241" t="s">
        <v>81</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324</v>
      </c>
      <c r="BM177" s="241" t="s">
        <v>7757</v>
      </c>
    </row>
    <row r="178" s="2" customFormat="1">
      <c r="A178" s="39"/>
      <c r="B178" s="40"/>
      <c r="C178" s="41"/>
      <c r="D178" s="243" t="s">
        <v>214</v>
      </c>
      <c r="E178" s="41"/>
      <c r="F178" s="244" t="s">
        <v>7756</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81</v>
      </c>
    </row>
    <row r="179" s="2" customFormat="1" ht="16.5" customHeight="1">
      <c r="A179" s="39"/>
      <c r="B179" s="40"/>
      <c r="C179" s="230" t="s">
        <v>382</v>
      </c>
      <c r="D179" s="230" t="s">
        <v>207</v>
      </c>
      <c r="E179" s="231" t="s">
        <v>2556</v>
      </c>
      <c r="F179" s="232" t="s">
        <v>2557</v>
      </c>
      <c r="G179" s="233" t="s">
        <v>157</v>
      </c>
      <c r="H179" s="234">
        <v>110</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324</v>
      </c>
      <c r="AT179" s="241" t="s">
        <v>207</v>
      </c>
      <c r="AU179" s="241" t="s">
        <v>81</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324</v>
      </c>
      <c r="BM179" s="241" t="s">
        <v>7758</v>
      </c>
    </row>
    <row r="180" s="2" customFormat="1">
      <c r="A180" s="39"/>
      <c r="B180" s="40"/>
      <c r="C180" s="41"/>
      <c r="D180" s="243" t="s">
        <v>214</v>
      </c>
      <c r="E180" s="41"/>
      <c r="F180" s="244" t="s">
        <v>2559</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81</v>
      </c>
    </row>
    <row r="181" s="2" customFormat="1" ht="24.15" customHeight="1">
      <c r="A181" s="39"/>
      <c r="B181" s="40"/>
      <c r="C181" s="230" t="s">
        <v>388</v>
      </c>
      <c r="D181" s="230" t="s">
        <v>207</v>
      </c>
      <c r="E181" s="231" t="s">
        <v>7759</v>
      </c>
      <c r="F181" s="232" t="s">
        <v>7760</v>
      </c>
      <c r="G181" s="233" t="s">
        <v>379</v>
      </c>
      <c r="H181" s="234">
        <v>9</v>
      </c>
      <c r="I181" s="235"/>
      <c r="J181" s="236">
        <f>ROUND(I181*H181,2)</f>
        <v>0</v>
      </c>
      <c r="K181" s="232" t="s">
        <v>1</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324</v>
      </c>
      <c r="AT181" s="241" t="s">
        <v>207</v>
      </c>
      <c r="AU181" s="241" t="s">
        <v>81</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324</v>
      </c>
      <c r="BM181" s="241" t="s">
        <v>7761</v>
      </c>
    </row>
    <row r="182" s="2" customFormat="1">
      <c r="A182" s="39"/>
      <c r="B182" s="40"/>
      <c r="C182" s="41"/>
      <c r="D182" s="243" t="s">
        <v>214</v>
      </c>
      <c r="E182" s="41"/>
      <c r="F182" s="244" t="s">
        <v>7760</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81</v>
      </c>
    </row>
    <row r="183" s="2" customFormat="1" ht="24.15" customHeight="1">
      <c r="A183" s="39"/>
      <c r="B183" s="40"/>
      <c r="C183" s="230" t="s">
        <v>401</v>
      </c>
      <c r="D183" s="230" t="s">
        <v>207</v>
      </c>
      <c r="E183" s="231" t="s">
        <v>7762</v>
      </c>
      <c r="F183" s="232" t="s">
        <v>7763</v>
      </c>
      <c r="G183" s="233" t="s">
        <v>379</v>
      </c>
      <c r="H183" s="234">
        <v>10</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324</v>
      </c>
      <c r="AT183" s="241" t="s">
        <v>207</v>
      </c>
      <c r="AU183" s="241" t="s">
        <v>81</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324</v>
      </c>
      <c r="BM183" s="241" t="s">
        <v>7764</v>
      </c>
    </row>
    <row r="184" s="2" customFormat="1">
      <c r="A184" s="39"/>
      <c r="B184" s="40"/>
      <c r="C184" s="41"/>
      <c r="D184" s="243" t="s">
        <v>214</v>
      </c>
      <c r="E184" s="41"/>
      <c r="F184" s="244" t="s">
        <v>7763</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81</v>
      </c>
    </row>
    <row r="185" s="2" customFormat="1" ht="24.15" customHeight="1">
      <c r="A185" s="39"/>
      <c r="B185" s="40"/>
      <c r="C185" s="230" t="s">
        <v>406</v>
      </c>
      <c r="D185" s="230" t="s">
        <v>207</v>
      </c>
      <c r="E185" s="231" t="s">
        <v>7728</v>
      </c>
      <c r="F185" s="232" t="s">
        <v>7729</v>
      </c>
      <c r="G185" s="233" t="s">
        <v>379</v>
      </c>
      <c r="H185" s="234">
        <v>27</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324</v>
      </c>
      <c r="AT185" s="241" t="s">
        <v>207</v>
      </c>
      <c r="AU185" s="241" t="s">
        <v>81</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324</v>
      </c>
      <c r="BM185" s="241" t="s">
        <v>7765</v>
      </c>
    </row>
    <row r="186" s="2" customFormat="1">
      <c r="A186" s="39"/>
      <c r="B186" s="40"/>
      <c r="C186" s="41"/>
      <c r="D186" s="243" t="s">
        <v>214</v>
      </c>
      <c r="E186" s="41"/>
      <c r="F186" s="244" t="s">
        <v>7729</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81</v>
      </c>
    </row>
    <row r="187" s="2" customFormat="1" ht="21.75" customHeight="1">
      <c r="A187" s="39"/>
      <c r="B187" s="40"/>
      <c r="C187" s="230" t="s">
        <v>411</v>
      </c>
      <c r="D187" s="230" t="s">
        <v>207</v>
      </c>
      <c r="E187" s="231" t="s">
        <v>2572</v>
      </c>
      <c r="F187" s="232" t="s">
        <v>2573</v>
      </c>
      <c r="G187" s="233" t="s">
        <v>157</v>
      </c>
      <c r="H187" s="234">
        <v>134</v>
      </c>
      <c r="I187" s="235"/>
      <c r="J187" s="236">
        <f>ROUND(I187*H187,2)</f>
        <v>0</v>
      </c>
      <c r="K187" s="232" t="s">
        <v>1</v>
      </c>
      <c r="L187" s="45"/>
      <c r="M187" s="237" t="s">
        <v>1</v>
      </c>
      <c r="N187" s="238" t="s">
        <v>38</v>
      </c>
      <c r="O187" s="92"/>
      <c r="P187" s="239">
        <f>O187*H187</f>
        <v>0</v>
      </c>
      <c r="Q187" s="239">
        <v>8.0000000000000007E-05</v>
      </c>
      <c r="R187" s="239">
        <f>Q187*H187</f>
        <v>0.01072</v>
      </c>
      <c r="S187" s="239">
        <v>0</v>
      </c>
      <c r="T187" s="240">
        <f>S187*H187</f>
        <v>0</v>
      </c>
      <c r="U187" s="39"/>
      <c r="V187" s="39"/>
      <c r="W187" s="39"/>
      <c r="X187" s="39"/>
      <c r="Y187" s="39"/>
      <c r="Z187" s="39"/>
      <c r="AA187" s="39"/>
      <c r="AB187" s="39"/>
      <c r="AC187" s="39"/>
      <c r="AD187" s="39"/>
      <c r="AE187" s="39"/>
      <c r="AR187" s="241" t="s">
        <v>324</v>
      </c>
      <c r="AT187" s="241" t="s">
        <v>207</v>
      </c>
      <c r="AU187" s="241" t="s">
        <v>81</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324</v>
      </c>
      <c r="BM187" s="241" t="s">
        <v>7766</v>
      </c>
    </row>
    <row r="188" s="2" customFormat="1">
      <c r="A188" s="39"/>
      <c r="B188" s="40"/>
      <c r="C188" s="41"/>
      <c r="D188" s="243" t="s">
        <v>214</v>
      </c>
      <c r="E188" s="41"/>
      <c r="F188" s="244" t="s">
        <v>5363</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81</v>
      </c>
    </row>
    <row r="189" s="2" customFormat="1" ht="33" customHeight="1">
      <c r="A189" s="39"/>
      <c r="B189" s="40"/>
      <c r="C189" s="292" t="s">
        <v>415</v>
      </c>
      <c r="D189" s="292" t="s">
        <v>301</v>
      </c>
      <c r="E189" s="293" t="s">
        <v>2575</v>
      </c>
      <c r="F189" s="294" t="s">
        <v>2576</v>
      </c>
      <c r="G189" s="295" t="s">
        <v>157</v>
      </c>
      <c r="H189" s="296">
        <v>99</v>
      </c>
      <c r="I189" s="297"/>
      <c r="J189" s="298">
        <f>ROUND(I189*H189,2)</f>
        <v>0</v>
      </c>
      <c r="K189" s="294" t="s">
        <v>1</v>
      </c>
      <c r="L189" s="299"/>
      <c r="M189" s="300" t="s">
        <v>1</v>
      </c>
      <c r="N189" s="301" t="s">
        <v>38</v>
      </c>
      <c r="O189" s="92"/>
      <c r="P189" s="239">
        <f>O189*H189</f>
        <v>0</v>
      </c>
      <c r="Q189" s="239">
        <v>0.00165</v>
      </c>
      <c r="R189" s="239">
        <f>Q189*H189</f>
        <v>0.16335</v>
      </c>
      <c r="S189" s="239">
        <v>0</v>
      </c>
      <c r="T189" s="240">
        <f>S189*H189</f>
        <v>0</v>
      </c>
      <c r="U189" s="39"/>
      <c r="V189" s="39"/>
      <c r="W189" s="39"/>
      <c r="X189" s="39"/>
      <c r="Y189" s="39"/>
      <c r="Z189" s="39"/>
      <c r="AA189" s="39"/>
      <c r="AB189" s="39"/>
      <c r="AC189" s="39"/>
      <c r="AD189" s="39"/>
      <c r="AE189" s="39"/>
      <c r="AR189" s="241" t="s">
        <v>422</v>
      </c>
      <c r="AT189" s="241" t="s">
        <v>301</v>
      </c>
      <c r="AU189" s="241" t="s">
        <v>81</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324</v>
      </c>
      <c r="BM189" s="241" t="s">
        <v>7767</v>
      </c>
    </row>
    <row r="190" s="2" customFormat="1">
      <c r="A190" s="39"/>
      <c r="B190" s="40"/>
      <c r="C190" s="41"/>
      <c r="D190" s="243" t="s">
        <v>214</v>
      </c>
      <c r="E190" s="41"/>
      <c r="F190" s="244" t="s">
        <v>2576</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81</v>
      </c>
    </row>
    <row r="191" s="2" customFormat="1" ht="33" customHeight="1">
      <c r="A191" s="39"/>
      <c r="B191" s="40"/>
      <c r="C191" s="292" t="s">
        <v>422</v>
      </c>
      <c r="D191" s="292" t="s">
        <v>301</v>
      </c>
      <c r="E191" s="293" t="s">
        <v>2578</v>
      </c>
      <c r="F191" s="294" t="s">
        <v>2579</v>
      </c>
      <c r="G191" s="295" t="s">
        <v>157</v>
      </c>
      <c r="H191" s="296">
        <v>35</v>
      </c>
      <c r="I191" s="297"/>
      <c r="J191" s="298">
        <f>ROUND(I191*H191,2)</f>
        <v>0</v>
      </c>
      <c r="K191" s="294" t="s">
        <v>1</v>
      </c>
      <c r="L191" s="299"/>
      <c r="M191" s="300" t="s">
        <v>1</v>
      </c>
      <c r="N191" s="301" t="s">
        <v>38</v>
      </c>
      <c r="O191" s="92"/>
      <c r="P191" s="239">
        <f>O191*H191</f>
        <v>0</v>
      </c>
      <c r="Q191" s="239">
        <v>0.0060000000000000001</v>
      </c>
      <c r="R191" s="239">
        <f>Q191*H191</f>
        <v>0.20999999999999999</v>
      </c>
      <c r="S191" s="239">
        <v>0</v>
      </c>
      <c r="T191" s="240">
        <f>S191*H191</f>
        <v>0</v>
      </c>
      <c r="U191" s="39"/>
      <c r="V191" s="39"/>
      <c r="W191" s="39"/>
      <c r="X191" s="39"/>
      <c r="Y191" s="39"/>
      <c r="Z191" s="39"/>
      <c r="AA191" s="39"/>
      <c r="AB191" s="39"/>
      <c r="AC191" s="39"/>
      <c r="AD191" s="39"/>
      <c r="AE191" s="39"/>
      <c r="AR191" s="241" t="s">
        <v>422</v>
      </c>
      <c r="AT191" s="241" t="s">
        <v>301</v>
      </c>
      <c r="AU191" s="241" t="s">
        <v>81</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324</v>
      </c>
      <c r="BM191" s="241" t="s">
        <v>7768</v>
      </c>
    </row>
    <row r="192" s="2" customFormat="1">
      <c r="A192" s="39"/>
      <c r="B192" s="40"/>
      <c r="C192" s="41"/>
      <c r="D192" s="243" t="s">
        <v>214</v>
      </c>
      <c r="E192" s="41"/>
      <c r="F192" s="244" t="s">
        <v>2579</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81</v>
      </c>
    </row>
    <row r="193" s="12" customFormat="1" ht="22.8" customHeight="1">
      <c r="A193" s="12"/>
      <c r="B193" s="214"/>
      <c r="C193" s="215"/>
      <c r="D193" s="216" t="s">
        <v>72</v>
      </c>
      <c r="E193" s="228" t="s">
        <v>268</v>
      </c>
      <c r="F193" s="228" t="s">
        <v>7769</v>
      </c>
      <c r="G193" s="215"/>
      <c r="H193" s="215"/>
      <c r="I193" s="218"/>
      <c r="J193" s="229">
        <f>BK193</f>
        <v>0</v>
      </c>
      <c r="K193" s="215"/>
      <c r="L193" s="220"/>
      <c r="M193" s="221"/>
      <c r="N193" s="222"/>
      <c r="O193" s="222"/>
      <c r="P193" s="223">
        <f>SUM(P194:P249)</f>
        <v>0</v>
      </c>
      <c r="Q193" s="222"/>
      <c r="R193" s="223">
        <f>SUM(R194:R249)</f>
        <v>0.40778999999999999</v>
      </c>
      <c r="S193" s="222"/>
      <c r="T193" s="224">
        <f>SUM(T194:T249)</f>
        <v>0</v>
      </c>
      <c r="U193" s="12"/>
      <c r="V193" s="12"/>
      <c r="W193" s="12"/>
      <c r="X193" s="12"/>
      <c r="Y193" s="12"/>
      <c r="Z193" s="12"/>
      <c r="AA193" s="12"/>
      <c r="AB193" s="12"/>
      <c r="AC193" s="12"/>
      <c r="AD193" s="12"/>
      <c r="AE193" s="12"/>
      <c r="AR193" s="225" t="s">
        <v>79</v>
      </c>
      <c r="AT193" s="226" t="s">
        <v>72</v>
      </c>
      <c r="AU193" s="226" t="s">
        <v>79</v>
      </c>
      <c r="AY193" s="225" t="s">
        <v>205</v>
      </c>
      <c r="BK193" s="227">
        <f>SUM(BK194:BK249)</f>
        <v>0</v>
      </c>
    </row>
    <row r="194" s="2" customFormat="1" ht="24.15" customHeight="1">
      <c r="A194" s="39"/>
      <c r="B194" s="40"/>
      <c r="C194" s="230" t="s">
        <v>429</v>
      </c>
      <c r="D194" s="230" t="s">
        <v>207</v>
      </c>
      <c r="E194" s="231" t="s">
        <v>7770</v>
      </c>
      <c r="F194" s="232" t="s">
        <v>7771</v>
      </c>
      <c r="G194" s="233" t="s">
        <v>485</v>
      </c>
      <c r="H194" s="234">
        <v>1</v>
      </c>
      <c r="I194" s="235"/>
      <c r="J194" s="236">
        <f>ROUND(I194*H194,2)</f>
        <v>0</v>
      </c>
      <c r="K194" s="232" t="s">
        <v>1</v>
      </c>
      <c r="L194" s="45"/>
      <c r="M194" s="237" t="s">
        <v>1</v>
      </c>
      <c r="N194" s="238"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324</v>
      </c>
      <c r="AT194" s="241" t="s">
        <v>207</v>
      </c>
      <c r="AU194" s="241" t="s">
        <v>81</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324</v>
      </c>
      <c r="BM194" s="241" t="s">
        <v>7772</v>
      </c>
    </row>
    <row r="195" s="2" customFormat="1">
      <c r="A195" s="39"/>
      <c r="B195" s="40"/>
      <c r="C195" s="41"/>
      <c r="D195" s="243" t="s">
        <v>214</v>
      </c>
      <c r="E195" s="41"/>
      <c r="F195" s="244" t="s">
        <v>7771</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81</v>
      </c>
    </row>
    <row r="196" s="2" customFormat="1" ht="24.15" customHeight="1">
      <c r="A196" s="39"/>
      <c r="B196" s="40"/>
      <c r="C196" s="230" t="s">
        <v>433</v>
      </c>
      <c r="D196" s="230" t="s">
        <v>207</v>
      </c>
      <c r="E196" s="231" t="s">
        <v>7697</v>
      </c>
      <c r="F196" s="232" t="s">
        <v>7698</v>
      </c>
      <c r="G196" s="233" t="s">
        <v>279</v>
      </c>
      <c r="H196" s="234">
        <v>4</v>
      </c>
      <c r="I196" s="235"/>
      <c r="J196" s="236">
        <f>ROUND(I196*H196,2)</f>
        <v>0</v>
      </c>
      <c r="K196" s="232" t="s">
        <v>211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324</v>
      </c>
      <c r="AT196" s="241" t="s">
        <v>207</v>
      </c>
      <c r="AU196" s="241" t="s">
        <v>81</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324</v>
      </c>
      <c r="BM196" s="241" t="s">
        <v>7773</v>
      </c>
    </row>
    <row r="197" s="2" customFormat="1">
      <c r="A197" s="39"/>
      <c r="B197" s="40"/>
      <c r="C197" s="41"/>
      <c r="D197" s="243" t="s">
        <v>214</v>
      </c>
      <c r="E197" s="41"/>
      <c r="F197" s="244" t="s">
        <v>7700</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81</v>
      </c>
    </row>
    <row r="198" s="2" customFormat="1" ht="24.15" customHeight="1">
      <c r="A198" s="39"/>
      <c r="B198" s="40"/>
      <c r="C198" s="292" t="s">
        <v>438</v>
      </c>
      <c r="D198" s="292" t="s">
        <v>301</v>
      </c>
      <c r="E198" s="293" t="s">
        <v>7774</v>
      </c>
      <c r="F198" s="294" t="s">
        <v>7775</v>
      </c>
      <c r="G198" s="295" t="s">
        <v>279</v>
      </c>
      <c r="H198" s="296">
        <v>4</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422</v>
      </c>
      <c r="AT198" s="241" t="s">
        <v>301</v>
      </c>
      <c r="AU198" s="241" t="s">
        <v>81</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324</v>
      </c>
      <c r="BM198" s="241" t="s">
        <v>7776</v>
      </c>
    </row>
    <row r="199" s="2" customFormat="1">
      <c r="A199" s="39"/>
      <c r="B199" s="40"/>
      <c r="C199" s="41"/>
      <c r="D199" s="243" t="s">
        <v>214</v>
      </c>
      <c r="E199" s="41"/>
      <c r="F199" s="244" t="s">
        <v>7702</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81</v>
      </c>
    </row>
    <row r="200" s="2" customFormat="1" ht="16.5" customHeight="1">
      <c r="A200" s="39"/>
      <c r="B200" s="40"/>
      <c r="C200" s="230" t="s">
        <v>464</v>
      </c>
      <c r="D200" s="230" t="s">
        <v>207</v>
      </c>
      <c r="E200" s="231" t="s">
        <v>2476</v>
      </c>
      <c r="F200" s="232" t="s">
        <v>2477</v>
      </c>
      <c r="G200" s="233" t="s">
        <v>279</v>
      </c>
      <c r="H200" s="234">
        <v>3</v>
      </c>
      <c r="I200" s="235"/>
      <c r="J200" s="236">
        <f>ROUND(I200*H200,2)</f>
        <v>0</v>
      </c>
      <c r="K200" s="232" t="s">
        <v>211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324</v>
      </c>
      <c r="AT200" s="241" t="s">
        <v>207</v>
      </c>
      <c r="AU200" s="241" t="s">
        <v>81</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324</v>
      </c>
      <c r="BM200" s="241" t="s">
        <v>7777</v>
      </c>
    </row>
    <row r="201" s="2" customFormat="1">
      <c r="A201" s="39"/>
      <c r="B201" s="40"/>
      <c r="C201" s="41"/>
      <c r="D201" s="243" t="s">
        <v>214</v>
      </c>
      <c r="E201" s="41"/>
      <c r="F201" s="244" t="s">
        <v>2479</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81</v>
      </c>
    </row>
    <row r="202" s="2" customFormat="1" ht="21.75" customHeight="1">
      <c r="A202" s="39"/>
      <c r="B202" s="40"/>
      <c r="C202" s="292" t="s">
        <v>469</v>
      </c>
      <c r="D202" s="292" t="s">
        <v>301</v>
      </c>
      <c r="E202" s="293" t="s">
        <v>2480</v>
      </c>
      <c r="F202" s="294" t="s">
        <v>2481</v>
      </c>
      <c r="G202" s="295" t="s">
        <v>279</v>
      </c>
      <c r="H202" s="296">
        <v>3</v>
      </c>
      <c r="I202" s="297"/>
      <c r="J202" s="298">
        <f>ROUND(I202*H202,2)</f>
        <v>0</v>
      </c>
      <c r="K202" s="294" t="s">
        <v>211</v>
      </c>
      <c r="L202" s="299"/>
      <c r="M202" s="300" t="s">
        <v>1</v>
      </c>
      <c r="N202" s="301" t="s">
        <v>38</v>
      </c>
      <c r="O202" s="92"/>
      <c r="P202" s="239">
        <f>O202*H202</f>
        <v>0</v>
      </c>
      <c r="Q202" s="239">
        <v>0.00040000000000000002</v>
      </c>
      <c r="R202" s="239">
        <f>Q202*H202</f>
        <v>0.0012000000000000001</v>
      </c>
      <c r="S202" s="239">
        <v>0</v>
      </c>
      <c r="T202" s="240">
        <f>S202*H202</f>
        <v>0</v>
      </c>
      <c r="U202" s="39"/>
      <c r="V202" s="39"/>
      <c r="W202" s="39"/>
      <c r="X202" s="39"/>
      <c r="Y202" s="39"/>
      <c r="Z202" s="39"/>
      <c r="AA202" s="39"/>
      <c r="AB202" s="39"/>
      <c r="AC202" s="39"/>
      <c r="AD202" s="39"/>
      <c r="AE202" s="39"/>
      <c r="AR202" s="241" t="s">
        <v>1037</v>
      </c>
      <c r="AT202" s="241" t="s">
        <v>301</v>
      </c>
      <c r="AU202" s="241" t="s">
        <v>81</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1037</v>
      </c>
      <c r="BM202" s="241" t="s">
        <v>7778</v>
      </c>
    </row>
    <row r="203" s="2" customFormat="1">
      <c r="A203" s="39"/>
      <c r="B203" s="40"/>
      <c r="C203" s="41"/>
      <c r="D203" s="243" t="s">
        <v>214</v>
      </c>
      <c r="E203" s="41"/>
      <c r="F203" s="244" t="s">
        <v>2481</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81</v>
      </c>
    </row>
    <row r="204" s="2" customFormat="1" ht="21.75" customHeight="1">
      <c r="A204" s="39"/>
      <c r="B204" s="40"/>
      <c r="C204" s="230" t="s">
        <v>476</v>
      </c>
      <c r="D204" s="230" t="s">
        <v>207</v>
      </c>
      <c r="E204" s="231" t="s">
        <v>2486</v>
      </c>
      <c r="F204" s="232" t="s">
        <v>2487</v>
      </c>
      <c r="G204" s="233" t="s">
        <v>279</v>
      </c>
      <c r="H204" s="234">
        <v>5</v>
      </c>
      <c r="I204" s="235"/>
      <c r="J204" s="236">
        <f>ROUND(I204*H204,2)</f>
        <v>0</v>
      </c>
      <c r="K204" s="232" t="s">
        <v>211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324</v>
      </c>
      <c r="AT204" s="241" t="s">
        <v>207</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324</v>
      </c>
      <c r="BM204" s="241" t="s">
        <v>7779</v>
      </c>
    </row>
    <row r="205" s="2" customFormat="1">
      <c r="A205" s="39"/>
      <c r="B205" s="40"/>
      <c r="C205" s="41"/>
      <c r="D205" s="243" t="s">
        <v>214</v>
      </c>
      <c r="E205" s="41"/>
      <c r="F205" s="244" t="s">
        <v>2489</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2" customFormat="1" ht="21.75" customHeight="1">
      <c r="A206" s="39"/>
      <c r="B206" s="40"/>
      <c r="C206" s="292" t="s">
        <v>482</v>
      </c>
      <c r="D206" s="292" t="s">
        <v>301</v>
      </c>
      <c r="E206" s="293" t="s">
        <v>7780</v>
      </c>
      <c r="F206" s="294" t="s">
        <v>7781</v>
      </c>
      <c r="G206" s="295" t="s">
        <v>279</v>
      </c>
      <c r="H206" s="296">
        <v>2</v>
      </c>
      <c r="I206" s="297"/>
      <c r="J206" s="298">
        <f>ROUND(I206*H206,2)</f>
        <v>0</v>
      </c>
      <c r="K206" s="294" t="s">
        <v>211</v>
      </c>
      <c r="L206" s="299"/>
      <c r="M206" s="300" t="s">
        <v>1</v>
      </c>
      <c r="N206" s="301" t="s">
        <v>38</v>
      </c>
      <c r="O206" s="92"/>
      <c r="P206" s="239">
        <f>O206*H206</f>
        <v>0</v>
      </c>
      <c r="Q206" s="239">
        <v>0.00050000000000000001</v>
      </c>
      <c r="R206" s="239">
        <f>Q206*H206</f>
        <v>0.001</v>
      </c>
      <c r="S206" s="239">
        <v>0</v>
      </c>
      <c r="T206" s="240">
        <f>S206*H206</f>
        <v>0</v>
      </c>
      <c r="U206" s="39"/>
      <c r="V206" s="39"/>
      <c r="W206" s="39"/>
      <c r="X206" s="39"/>
      <c r="Y206" s="39"/>
      <c r="Z206" s="39"/>
      <c r="AA206" s="39"/>
      <c r="AB206" s="39"/>
      <c r="AC206" s="39"/>
      <c r="AD206" s="39"/>
      <c r="AE206" s="39"/>
      <c r="AR206" s="241" t="s">
        <v>422</v>
      </c>
      <c r="AT206" s="241" t="s">
        <v>301</v>
      </c>
      <c r="AU206" s="241" t="s">
        <v>81</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324</v>
      </c>
      <c r="BM206" s="241" t="s">
        <v>7782</v>
      </c>
    </row>
    <row r="207" s="2" customFormat="1">
      <c r="A207" s="39"/>
      <c r="B207" s="40"/>
      <c r="C207" s="41"/>
      <c r="D207" s="243" t="s">
        <v>214</v>
      </c>
      <c r="E207" s="41"/>
      <c r="F207" s="244" t="s">
        <v>7781</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81</v>
      </c>
    </row>
    <row r="208" s="2" customFormat="1" ht="21.75" customHeight="1">
      <c r="A208" s="39"/>
      <c r="B208" s="40"/>
      <c r="C208" s="292" t="s">
        <v>487</v>
      </c>
      <c r="D208" s="292" t="s">
        <v>301</v>
      </c>
      <c r="E208" s="293" t="s">
        <v>7783</v>
      </c>
      <c r="F208" s="294" t="s">
        <v>7784</v>
      </c>
      <c r="G208" s="295" t="s">
        <v>279</v>
      </c>
      <c r="H208" s="296">
        <v>3</v>
      </c>
      <c r="I208" s="297"/>
      <c r="J208" s="298">
        <f>ROUND(I208*H208,2)</f>
        <v>0</v>
      </c>
      <c r="K208" s="294" t="s">
        <v>211</v>
      </c>
      <c r="L208" s="299"/>
      <c r="M208" s="300" t="s">
        <v>1</v>
      </c>
      <c r="N208" s="301" t="s">
        <v>38</v>
      </c>
      <c r="O208" s="92"/>
      <c r="P208" s="239">
        <f>O208*H208</f>
        <v>0</v>
      </c>
      <c r="Q208" s="239">
        <v>0.00050000000000000001</v>
      </c>
      <c r="R208" s="239">
        <f>Q208*H208</f>
        <v>0.0015</v>
      </c>
      <c r="S208" s="239">
        <v>0</v>
      </c>
      <c r="T208" s="240">
        <f>S208*H208</f>
        <v>0</v>
      </c>
      <c r="U208" s="39"/>
      <c r="V208" s="39"/>
      <c r="W208" s="39"/>
      <c r="X208" s="39"/>
      <c r="Y208" s="39"/>
      <c r="Z208" s="39"/>
      <c r="AA208" s="39"/>
      <c r="AB208" s="39"/>
      <c r="AC208" s="39"/>
      <c r="AD208" s="39"/>
      <c r="AE208" s="39"/>
      <c r="AR208" s="241" t="s">
        <v>1037</v>
      </c>
      <c r="AT208" s="241" t="s">
        <v>301</v>
      </c>
      <c r="AU208" s="241" t="s">
        <v>81</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1037</v>
      </c>
      <c r="BM208" s="241" t="s">
        <v>7785</v>
      </c>
    </row>
    <row r="209" s="2" customFormat="1">
      <c r="A209" s="39"/>
      <c r="B209" s="40"/>
      <c r="C209" s="41"/>
      <c r="D209" s="243" t="s">
        <v>214</v>
      </c>
      <c r="E209" s="41"/>
      <c r="F209" s="244" t="s">
        <v>7784</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81</v>
      </c>
    </row>
    <row r="210" s="2" customFormat="1" ht="21.75" customHeight="1">
      <c r="A210" s="39"/>
      <c r="B210" s="40"/>
      <c r="C210" s="230" t="s">
        <v>492</v>
      </c>
      <c r="D210" s="230" t="s">
        <v>207</v>
      </c>
      <c r="E210" s="231" t="s">
        <v>2486</v>
      </c>
      <c r="F210" s="232" t="s">
        <v>2487</v>
      </c>
      <c r="G210" s="233" t="s">
        <v>279</v>
      </c>
      <c r="H210" s="234">
        <v>5</v>
      </c>
      <c r="I210" s="235"/>
      <c r="J210" s="236">
        <f>ROUND(I210*H210,2)</f>
        <v>0</v>
      </c>
      <c r="K210" s="232" t="s">
        <v>211</v>
      </c>
      <c r="L210" s="45"/>
      <c r="M210" s="237" t="s">
        <v>1</v>
      </c>
      <c r="N210" s="238"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650</v>
      </c>
      <c r="AT210" s="241" t="s">
        <v>207</v>
      </c>
      <c r="AU210" s="241" t="s">
        <v>81</v>
      </c>
      <c r="AY210" s="18" t="s">
        <v>205</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650</v>
      </c>
      <c r="BM210" s="241" t="s">
        <v>7786</v>
      </c>
    </row>
    <row r="211" s="2" customFormat="1">
      <c r="A211" s="39"/>
      <c r="B211" s="40"/>
      <c r="C211" s="41"/>
      <c r="D211" s="243" t="s">
        <v>214</v>
      </c>
      <c r="E211" s="41"/>
      <c r="F211" s="244" t="s">
        <v>2489</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214</v>
      </c>
      <c r="AU211" s="18" t="s">
        <v>81</v>
      </c>
    </row>
    <row r="212" s="2" customFormat="1" ht="21.75" customHeight="1">
      <c r="A212" s="39"/>
      <c r="B212" s="40"/>
      <c r="C212" s="292" t="s">
        <v>497</v>
      </c>
      <c r="D212" s="292" t="s">
        <v>301</v>
      </c>
      <c r="E212" s="293" t="s">
        <v>7787</v>
      </c>
      <c r="F212" s="294" t="s">
        <v>7788</v>
      </c>
      <c r="G212" s="295" t="s">
        <v>279</v>
      </c>
      <c r="H212" s="296">
        <v>5</v>
      </c>
      <c r="I212" s="297"/>
      <c r="J212" s="298">
        <f>ROUND(I212*H212,2)</f>
        <v>0</v>
      </c>
      <c r="K212" s="294" t="s">
        <v>211</v>
      </c>
      <c r="L212" s="299"/>
      <c r="M212" s="300" t="s">
        <v>1</v>
      </c>
      <c r="N212" s="301" t="s">
        <v>38</v>
      </c>
      <c r="O212" s="92"/>
      <c r="P212" s="239">
        <f>O212*H212</f>
        <v>0</v>
      </c>
      <c r="Q212" s="239">
        <v>0.00080000000000000004</v>
      </c>
      <c r="R212" s="239">
        <f>Q212*H212</f>
        <v>0.0040000000000000001</v>
      </c>
      <c r="S212" s="239">
        <v>0</v>
      </c>
      <c r="T212" s="240">
        <f>S212*H212</f>
        <v>0</v>
      </c>
      <c r="U212" s="39"/>
      <c r="V212" s="39"/>
      <c r="W212" s="39"/>
      <c r="X212" s="39"/>
      <c r="Y212" s="39"/>
      <c r="Z212" s="39"/>
      <c r="AA212" s="39"/>
      <c r="AB212" s="39"/>
      <c r="AC212" s="39"/>
      <c r="AD212" s="39"/>
      <c r="AE212" s="39"/>
      <c r="AR212" s="241" t="s">
        <v>1037</v>
      </c>
      <c r="AT212" s="241" t="s">
        <v>301</v>
      </c>
      <c r="AU212" s="241" t="s">
        <v>81</v>
      </c>
      <c r="AY212" s="18" t="s">
        <v>205</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1037</v>
      </c>
      <c r="BM212" s="241" t="s">
        <v>7789</v>
      </c>
    </row>
    <row r="213" s="2" customFormat="1">
      <c r="A213" s="39"/>
      <c r="B213" s="40"/>
      <c r="C213" s="41"/>
      <c r="D213" s="243" t="s">
        <v>214</v>
      </c>
      <c r="E213" s="41"/>
      <c r="F213" s="244" t="s">
        <v>7788</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214</v>
      </c>
      <c r="AU213" s="18" t="s">
        <v>81</v>
      </c>
    </row>
    <row r="214" s="2" customFormat="1" ht="16.5" customHeight="1">
      <c r="A214" s="39"/>
      <c r="B214" s="40"/>
      <c r="C214" s="230" t="s">
        <v>508</v>
      </c>
      <c r="D214" s="230" t="s">
        <v>207</v>
      </c>
      <c r="E214" s="231" t="s">
        <v>7790</v>
      </c>
      <c r="F214" s="232" t="s">
        <v>7791</v>
      </c>
      <c r="G214" s="233" t="s">
        <v>485</v>
      </c>
      <c r="H214" s="234">
        <v>2</v>
      </c>
      <c r="I214" s="235"/>
      <c r="J214" s="236">
        <f>ROUND(I214*H214,2)</f>
        <v>0</v>
      </c>
      <c r="K214" s="232" t="s">
        <v>1</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324</v>
      </c>
      <c r="AT214" s="241" t="s">
        <v>207</v>
      </c>
      <c r="AU214" s="241" t="s">
        <v>81</v>
      </c>
      <c r="AY214" s="18" t="s">
        <v>205</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324</v>
      </c>
      <c r="BM214" s="241" t="s">
        <v>7792</v>
      </c>
    </row>
    <row r="215" s="2" customFormat="1">
      <c r="A215" s="39"/>
      <c r="B215" s="40"/>
      <c r="C215" s="41"/>
      <c r="D215" s="243" t="s">
        <v>214</v>
      </c>
      <c r="E215" s="41"/>
      <c r="F215" s="244" t="s">
        <v>7791</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214</v>
      </c>
      <c r="AU215" s="18" t="s">
        <v>81</v>
      </c>
    </row>
    <row r="216" s="2" customFormat="1" ht="16.5" customHeight="1">
      <c r="A216" s="39"/>
      <c r="B216" s="40"/>
      <c r="C216" s="230" t="s">
        <v>512</v>
      </c>
      <c r="D216" s="230" t="s">
        <v>207</v>
      </c>
      <c r="E216" s="231" t="s">
        <v>7793</v>
      </c>
      <c r="F216" s="232" t="s">
        <v>7794</v>
      </c>
      <c r="G216" s="233" t="s">
        <v>485</v>
      </c>
      <c r="H216" s="234">
        <v>2</v>
      </c>
      <c r="I216" s="235"/>
      <c r="J216" s="236">
        <f>ROUND(I216*H216,2)</f>
        <v>0</v>
      </c>
      <c r="K216" s="232" t="s">
        <v>1</v>
      </c>
      <c r="L216" s="45"/>
      <c r="M216" s="237" t="s">
        <v>1</v>
      </c>
      <c r="N216" s="238" t="s">
        <v>38</v>
      </c>
      <c r="O216" s="92"/>
      <c r="P216" s="239">
        <f>O216*H216</f>
        <v>0</v>
      </c>
      <c r="Q216" s="239">
        <v>0</v>
      </c>
      <c r="R216" s="239">
        <f>Q216*H216</f>
        <v>0</v>
      </c>
      <c r="S216" s="239">
        <v>0</v>
      </c>
      <c r="T216" s="240">
        <f>S216*H216</f>
        <v>0</v>
      </c>
      <c r="U216" s="39"/>
      <c r="V216" s="39"/>
      <c r="W216" s="39"/>
      <c r="X216" s="39"/>
      <c r="Y216" s="39"/>
      <c r="Z216" s="39"/>
      <c r="AA216" s="39"/>
      <c r="AB216" s="39"/>
      <c r="AC216" s="39"/>
      <c r="AD216" s="39"/>
      <c r="AE216" s="39"/>
      <c r="AR216" s="241" t="s">
        <v>324</v>
      </c>
      <c r="AT216" s="241" t="s">
        <v>207</v>
      </c>
      <c r="AU216" s="241" t="s">
        <v>81</v>
      </c>
      <c r="AY216" s="18" t="s">
        <v>205</v>
      </c>
      <c r="BE216" s="242">
        <f>IF(N216="základní",J216,0)</f>
        <v>0</v>
      </c>
      <c r="BF216" s="242">
        <f>IF(N216="snížená",J216,0)</f>
        <v>0</v>
      </c>
      <c r="BG216" s="242">
        <f>IF(N216="zákl. přenesená",J216,0)</f>
        <v>0</v>
      </c>
      <c r="BH216" s="242">
        <f>IF(N216="sníž. přenesená",J216,0)</f>
        <v>0</v>
      </c>
      <c r="BI216" s="242">
        <f>IF(N216="nulová",J216,0)</f>
        <v>0</v>
      </c>
      <c r="BJ216" s="18" t="s">
        <v>79</v>
      </c>
      <c r="BK216" s="242">
        <f>ROUND(I216*H216,2)</f>
        <v>0</v>
      </c>
      <c r="BL216" s="18" t="s">
        <v>324</v>
      </c>
      <c r="BM216" s="241" t="s">
        <v>7795</v>
      </c>
    </row>
    <row r="217" s="2" customFormat="1">
      <c r="A217" s="39"/>
      <c r="B217" s="40"/>
      <c r="C217" s="41"/>
      <c r="D217" s="243" t="s">
        <v>214</v>
      </c>
      <c r="E217" s="41"/>
      <c r="F217" s="244" t="s">
        <v>7794</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214</v>
      </c>
      <c r="AU217" s="18" t="s">
        <v>81</v>
      </c>
    </row>
    <row r="218" s="2" customFormat="1" ht="16.5" customHeight="1">
      <c r="A218" s="39"/>
      <c r="B218" s="40"/>
      <c r="C218" s="230" t="s">
        <v>521</v>
      </c>
      <c r="D218" s="230" t="s">
        <v>207</v>
      </c>
      <c r="E218" s="231" t="s">
        <v>7796</v>
      </c>
      <c r="F218" s="232" t="s">
        <v>7797</v>
      </c>
      <c r="G218" s="233" t="s">
        <v>485</v>
      </c>
      <c r="H218" s="234">
        <v>4</v>
      </c>
      <c r="I218" s="235"/>
      <c r="J218" s="236">
        <f>ROUND(I218*H218,2)</f>
        <v>0</v>
      </c>
      <c r="K218" s="232" t="s">
        <v>1</v>
      </c>
      <c r="L218" s="45"/>
      <c r="M218" s="237" t="s">
        <v>1</v>
      </c>
      <c r="N218" s="238" t="s">
        <v>38</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324</v>
      </c>
      <c r="AT218" s="241" t="s">
        <v>207</v>
      </c>
      <c r="AU218" s="241" t="s">
        <v>81</v>
      </c>
      <c r="AY218" s="18" t="s">
        <v>205</v>
      </c>
      <c r="BE218" s="242">
        <f>IF(N218="základní",J218,0)</f>
        <v>0</v>
      </c>
      <c r="BF218" s="242">
        <f>IF(N218="snížená",J218,0)</f>
        <v>0</v>
      </c>
      <c r="BG218" s="242">
        <f>IF(N218="zákl. přenesená",J218,0)</f>
        <v>0</v>
      </c>
      <c r="BH218" s="242">
        <f>IF(N218="sníž. přenesená",J218,0)</f>
        <v>0</v>
      </c>
      <c r="BI218" s="242">
        <f>IF(N218="nulová",J218,0)</f>
        <v>0</v>
      </c>
      <c r="BJ218" s="18" t="s">
        <v>79</v>
      </c>
      <c r="BK218" s="242">
        <f>ROUND(I218*H218,2)</f>
        <v>0</v>
      </c>
      <c r="BL218" s="18" t="s">
        <v>324</v>
      </c>
      <c r="BM218" s="241" t="s">
        <v>7798</v>
      </c>
    </row>
    <row r="219" s="2" customFormat="1">
      <c r="A219" s="39"/>
      <c r="B219" s="40"/>
      <c r="C219" s="41"/>
      <c r="D219" s="243" t="s">
        <v>214</v>
      </c>
      <c r="E219" s="41"/>
      <c r="F219" s="244" t="s">
        <v>7797</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214</v>
      </c>
      <c r="AU219" s="18" t="s">
        <v>81</v>
      </c>
    </row>
    <row r="220" s="2" customFormat="1" ht="24.15" customHeight="1">
      <c r="A220" s="39"/>
      <c r="B220" s="40"/>
      <c r="C220" s="230" t="s">
        <v>528</v>
      </c>
      <c r="D220" s="230" t="s">
        <v>207</v>
      </c>
      <c r="E220" s="231" t="s">
        <v>7799</v>
      </c>
      <c r="F220" s="232" t="s">
        <v>7800</v>
      </c>
      <c r="G220" s="233" t="s">
        <v>279</v>
      </c>
      <c r="H220" s="234">
        <v>2</v>
      </c>
      <c r="I220" s="235"/>
      <c r="J220" s="236">
        <f>ROUND(I220*H220,2)</f>
        <v>0</v>
      </c>
      <c r="K220" s="232" t="s">
        <v>211</v>
      </c>
      <c r="L220" s="45"/>
      <c r="M220" s="237" t="s">
        <v>1</v>
      </c>
      <c r="N220" s="238" t="s">
        <v>38</v>
      </c>
      <c r="O220" s="92"/>
      <c r="P220" s="239">
        <f>O220*H220</f>
        <v>0</v>
      </c>
      <c r="Q220" s="239">
        <v>0</v>
      </c>
      <c r="R220" s="239">
        <f>Q220*H220</f>
        <v>0</v>
      </c>
      <c r="S220" s="239">
        <v>0</v>
      </c>
      <c r="T220" s="240">
        <f>S220*H220</f>
        <v>0</v>
      </c>
      <c r="U220" s="39"/>
      <c r="V220" s="39"/>
      <c r="W220" s="39"/>
      <c r="X220" s="39"/>
      <c r="Y220" s="39"/>
      <c r="Z220" s="39"/>
      <c r="AA220" s="39"/>
      <c r="AB220" s="39"/>
      <c r="AC220" s="39"/>
      <c r="AD220" s="39"/>
      <c r="AE220" s="39"/>
      <c r="AR220" s="241" t="s">
        <v>324</v>
      </c>
      <c r="AT220" s="241" t="s">
        <v>207</v>
      </c>
      <c r="AU220" s="241" t="s">
        <v>81</v>
      </c>
      <c r="AY220" s="18" t="s">
        <v>205</v>
      </c>
      <c r="BE220" s="242">
        <f>IF(N220="základní",J220,0)</f>
        <v>0</v>
      </c>
      <c r="BF220" s="242">
        <f>IF(N220="snížená",J220,0)</f>
        <v>0</v>
      </c>
      <c r="BG220" s="242">
        <f>IF(N220="zákl. přenesená",J220,0)</f>
        <v>0</v>
      </c>
      <c r="BH220" s="242">
        <f>IF(N220="sníž. přenesená",J220,0)</f>
        <v>0</v>
      </c>
      <c r="BI220" s="242">
        <f>IF(N220="nulová",J220,0)</f>
        <v>0</v>
      </c>
      <c r="BJ220" s="18" t="s">
        <v>79</v>
      </c>
      <c r="BK220" s="242">
        <f>ROUND(I220*H220,2)</f>
        <v>0</v>
      </c>
      <c r="BL220" s="18" t="s">
        <v>324</v>
      </c>
      <c r="BM220" s="241" t="s">
        <v>7801</v>
      </c>
    </row>
    <row r="221" s="2" customFormat="1">
      <c r="A221" s="39"/>
      <c r="B221" s="40"/>
      <c r="C221" s="41"/>
      <c r="D221" s="243" t="s">
        <v>214</v>
      </c>
      <c r="E221" s="41"/>
      <c r="F221" s="244" t="s">
        <v>7802</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214</v>
      </c>
      <c r="AU221" s="18" t="s">
        <v>81</v>
      </c>
    </row>
    <row r="222" s="2" customFormat="1" ht="24.15" customHeight="1">
      <c r="A222" s="39"/>
      <c r="B222" s="40"/>
      <c r="C222" s="292" t="s">
        <v>537</v>
      </c>
      <c r="D222" s="292" t="s">
        <v>301</v>
      </c>
      <c r="E222" s="293" t="s">
        <v>7803</v>
      </c>
      <c r="F222" s="294" t="s">
        <v>7804</v>
      </c>
      <c r="G222" s="295" t="s">
        <v>279</v>
      </c>
      <c r="H222" s="296">
        <v>1</v>
      </c>
      <c r="I222" s="297"/>
      <c r="J222" s="298">
        <f>ROUND(I222*H222,2)</f>
        <v>0</v>
      </c>
      <c r="K222" s="294" t="s">
        <v>1</v>
      </c>
      <c r="L222" s="299"/>
      <c r="M222" s="300" t="s">
        <v>1</v>
      </c>
      <c r="N222" s="301" t="s">
        <v>38</v>
      </c>
      <c r="O222" s="92"/>
      <c r="P222" s="239">
        <f>O222*H222</f>
        <v>0</v>
      </c>
      <c r="Q222" s="239">
        <v>0.0109</v>
      </c>
      <c r="R222" s="239">
        <f>Q222*H222</f>
        <v>0.0109</v>
      </c>
      <c r="S222" s="239">
        <v>0</v>
      </c>
      <c r="T222" s="240">
        <f>S222*H222</f>
        <v>0</v>
      </c>
      <c r="U222" s="39"/>
      <c r="V222" s="39"/>
      <c r="W222" s="39"/>
      <c r="X222" s="39"/>
      <c r="Y222" s="39"/>
      <c r="Z222" s="39"/>
      <c r="AA222" s="39"/>
      <c r="AB222" s="39"/>
      <c r="AC222" s="39"/>
      <c r="AD222" s="39"/>
      <c r="AE222" s="39"/>
      <c r="AR222" s="241" t="s">
        <v>422</v>
      </c>
      <c r="AT222" s="241" t="s">
        <v>301</v>
      </c>
      <c r="AU222" s="241" t="s">
        <v>81</v>
      </c>
      <c r="AY222" s="18" t="s">
        <v>205</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324</v>
      </c>
      <c r="BM222" s="241" t="s">
        <v>7805</v>
      </c>
    </row>
    <row r="223" s="2" customFormat="1">
      <c r="A223" s="39"/>
      <c r="B223" s="40"/>
      <c r="C223" s="41"/>
      <c r="D223" s="243" t="s">
        <v>214</v>
      </c>
      <c r="E223" s="41"/>
      <c r="F223" s="244" t="s">
        <v>2500</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214</v>
      </c>
      <c r="AU223" s="18" t="s">
        <v>81</v>
      </c>
    </row>
    <row r="224" s="2" customFormat="1" ht="24.15" customHeight="1">
      <c r="A224" s="39"/>
      <c r="B224" s="40"/>
      <c r="C224" s="292" t="s">
        <v>543</v>
      </c>
      <c r="D224" s="292" t="s">
        <v>301</v>
      </c>
      <c r="E224" s="293" t="s">
        <v>7806</v>
      </c>
      <c r="F224" s="294" t="s">
        <v>7807</v>
      </c>
      <c r="G224" s="295" t="s">
        <v>279</v>
      </c>
      <c r="H224" s="296">
        <v>1</v>
      </c>
      <c r="I224" s="297"/>
      <c r="J224" s="298">
        <f>ROUND(I224*H224,2)</f>
        <v>0</v>
      </c>
      <c r="K224" s="294" t="s">
        <v>1</v>
      </c>
      <c r="L224" s="299"/>
      <c r="M224" s="300" t="s">
        <v>1</v>
      </c>
      <c r="N224" s="301" t="s">
        <v>38</v>
      </c>
      <c r="O224" s="92"/>
      <c r="P224" s="239">
        <f>O224*H224</f>
        <v>0</v>
      </c>
      <c r="Q224" s="239">
        <v>0.0109</v>
      </c>
      <c r="R224" s="239">
        <f>Q224*H224</f>
        <v>0.0109</v>
      </c>
      <c r="S224" s="239">
        <v>0</v>
      </c>
      <c r="T224" s="240">
        <f>S224*H224</f>
        <v>0</v>
      </c>
      <c r="U224" s="39"/>
      <c r="V224" s="39"/>
      <c r="W224" s="39"/>
      <c r="X224" s="39"/>
      <c r="Y224" s="39"/>
      <c r="Z224" s="39"/>
      <c r="AA224" s="39"/>
      <c r="AB224" s="39"/>
      <c r="AC224" s="39"/>
      <c r="AD224" s="39"/>
      <c r="AE224" s="39"/>
      <c r="AR224" s="241" t="s">
        <v>422</v>
      </c>
      <c r="AT224" s="241" t="s">
        <v>301</v>
      </c>
      <c r="AU224" s="241" t="s">
        <v>81</v>
      </c>
      <c r="AY224" s="18" t="s">
        <v>205</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324</v>
      </c>
      <c r="BM224" s="241" t="s">
        <v>7808</v>
      </c>
    </row>
    <row r="225" s="2" customFormat="1">
      <c r="A225" s="39"/>
      <c r="B225" s="40"/>
      <c r="C225" s="41"/>
      <c r="D225" s="243" t="s">
        <v>214</v>
      </c>
      <c r="E225" s="41"/>
      <c r="F225" s="244" t="s">
        <v>2500</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214</v>
      </c>
      <c r="AU225" s="18" t="s">
        <v>81</v>
      </c>
    </row>
    <row r="226" s="2" customFormat="1" ht="16.5" customHeight="1">
      <c r="A226" s="39"/>
      <c r="B226" s="40"/>
      <c r="C226" s="230" t="s">
        <v>549</v>
      </c>
      <c r="D226" s="230" t="s">
        <v>207</v>
      </c>
      <c r="E226" s="231" t="s">
        <v>7809</v>
      </c>
      <c r="F226" s="232" t="s">
        <v>7810</v>
      </c>
      <c r="G226" s="233" t="s">
        <v>485</v>
      </c>
      <c r="H226" s="234">
        <v>4</v>
      </c>
      <c r="I226" s="235"/>
      <c r="J226" s="236">
        <f>ROUND(I226*H226,2)</f>
        <v>0</v>
      </c>
      <c r="K226" s="232" t="s">
        <v>1</v>
      </c>
      <c r="L226" s="45"/>
      <c r="M226" s="237" t="s">
        <v>1</v>
      </c>
      <c r="N226" s="238"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324</v>
      </c>
      <c r="AT226" s="241" t="s">
        <v>207</v>
      </c>
      <c r="AU226" s="241" t="s">
        <v>81</v>
      </c>
      <c r="AY226" s="18" t="s">
        <v>205</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324</v>
      </c>
      <c r="BM226" s="241" t="s">
        <v>7811</v>
      </c>
    </row>
    <row r="227" s="2" customFormat="1">
      <c r="A227" s="39"/>
      <c r="B227" s="40"/>
      <c r="C227" s="41"/>
      <c r="D227" s="243" t="s">
        <v>214</v>
      </c>
      <c r="E227" s="41"/>
      <c r="F227" s="244" t="s">
        <v>7810</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214</v>
      </c>
      <c r="AU227" s="18" t="s">
        <v>81</v>
      </c>
    </row>
    <row r="228" s="2" customFormat="1" ht="16.5" customHeight="1">
      <c r="A228" s="39"/>
      <c r="B228" s="40"/>
      <c r="C228" s="230" t="s">
        <v>555</v>
      </c>
      <c r="D228" s="230" t="s">
        <v>207</v>
      </c>
      <c r="E228" s="231" t="s">
        <v>7812</v>
      </c>
      <c r="F228" s="232" t="s">
        <v>7813</v>
      </c>
      <c r="G228" s="233" t="s">
        <v>485</v>
      </c>
      <c r="H228" s="234">
        <v>2</v>
      </c>
      <c r="I228" s="235"/>
      <c r="J228" s="236">
        <f>ROUND(I228*H228,2)</f>
        <v>0</v>
      </c>
      <c r="K228" s="232" t="s">
        <v>1</v>
      </c>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324</v>
      </c>
      <c r="AT228" s="241" t="s">
        <v>207</v>
      </c>
      <c r="AU228" s="241" t="s">
        <v>81</v>
      </c>
      <c r="AY228" s="18" t="s">
        <v>205</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324</v>
      </c>
      <c r="BM228" s="241" t="s">
        <v>7814</v>
      </c>
    </row>
    <row r="229" s="2" customFormat="1">
      <c r="A229" s="39"/>
      <c r="B229" s="40"/>
      <c r="C229" s="41"/>
      <c r="D229" s="243" t="s">
        <v>214</v>
      </c>
      <c r="E229" s="41"/>
      <c r="F229" s="244" t="s">
        <v>7813</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214</v>
      </c>
      <c r="AU229" s="18" t="s">
        <v>81</v>
      </c>
    </row>
    <row r="230" s="2" customFormat="1" ht="16.5" customHeight="1">
      <c r="A230" s="39"/>
      <c r="B230" s="40"/>
      <c r="C230" s="230" t="s">
        <v>561</v>
      </c>
      <c r="D230" s="230" t="s">
        <v>207</v>
      </c>
      <c r="E230" s="231" t="s">
        <v>7815</v>
      </c>
      <c r="F230" s="232" t="s">
        <v>7816</v>
      </c>
      <c r="G230" s="233" t="s">
        <v>485</v>
      </c>
      <c r="H230" s="234">
        <v>2</v>
      </c>
      <c r="I230" s="235"/>
      <c r="J230" s="236">
        <f>ROUND(I230*H230,2)</f>
        <v>0</v>
      </c>
      <c r="K230" s="232" t="s">
        <v>1</v>
      </c>
      <c r="L230" s="45"/>
      <c r="M230" s="237" t="s">
        <v>1</v>
      </c>
      <c r="N230" s="238"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324</v>
      </c>
      <c r="AT230" s="241" t="s">
        <v>207</v>
      </c>
      <c r="AU230" s="241" t="s">
        <v>81</v>
      </c>
      <c r="AY230" s="18" t="s">
        <v>205</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324</v>
      </c>
      <c r="BM230" s="241" t="s">
        <v>7817</v>
      </c>
    </row>
    <row r="231" s="2" customFormat="1">
      <c r="A231" s="39"/>
      <c r="B231" s="40"/>
      <c r="C231" s="41"/>
      <c r="D231" s="243" t="s">
        <v>214</v>
      </c>
      <c r="E231" s="41"/>
      <c r="F231" s="244" t="s">
        <v>7816</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214</v>
      </c>
      <c r="AU231" s="18" t="s">
        <v>81</v>
      </c>
    </row>
    <row r="232" s="2" customFormat="1" ht="16.5" customHeight="1">
      <c r="A232" s="39"/>
      <c r="B232" s="40"/>
      <c r="C232" s="230" t="s">
        <v>568</v>
      </c>
      <c r="D232" s="230" t="s">
        <v>207</v>
      </c>
      <c r="E232" s="231" t="s">
        <v>2556</v>
      </c>
      <c r="F232" s="232" t="s">
        <v>2557</v>
      </c>
      <c r="G232" s="233" t="s">
        <v>157</v>
      </c>
      <c r="H232" s="234">
        <v>89</v>
      </c>
      <c r="I232" s="235"/>
      <c r="J232" s="236">
        <f>ROUND(I232*H232,2)</f>
        <v>0</v>
      </c>
      <c r="K232" s="232" t="s">
        <v>1</v>
      </c>
      <c r="L232" s="45"/>
      <c r="M232" s="237" t="s">
        <v>1</v>
      </c>
      <c r="N232" s="238"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324</v>
      </c>
      <c r="AT232" s="241" t="s">
        <v>207</v>
      </c>
      <c r="AU232" s="241" t="s">
        <v>81</v>
      </c>
      <c r="AY232" s="18" t="s">
        <v>205</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324</v>
      </c>
      <c r="BM232" s="241" t="s">
        <v>7818</v>
      </c>
    </row>
    <row r="233" s="2" customFormat="1">
      <c r="A233" s="39"/>
      <c r="B233" s="40"/>
      <c r="C233" s="41"/>
      <c r="D233" s="243" t="s">
        <v>214</v>
      </c>
      <c r="E233" s="41"/>
      <c r="F233" s="244" t="s">
        <v>2559</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214</v>
      </c>
      <c r="AU233" s="18" t="s">
        <v>81</v>
      </c>
    </row>
    <row r="234" s="2" customFormat="1" ht="24.15" customHeight="1">
      <c r="A234" s="39"/>
      <c r="B234" s="40"/>
      <c r="C234" s="230" t="s">
        <v>577</v>
      </c>
      <c r="D234" s="230" t="s">
        <v>207</v>
      </c>
      <c r="E234" s="231" t="s">
        <v>7819</v>
      </c>
      <c r="F234" s="232" t="s">
        <v>7820</v>
      </c>
      <c r="G234" s="233" t="s">
        <v>379</v>
      </c>
      <c r="H234" s="234">
        <v>1</v>
      </c>
      <c r="I234" s="235"/>
      <c r="J234" s="236">
        <f>ROUND(I234*H234,2)</f>
        <v>0</v>
      </c>
      <c r="K234" s="232" t="s">
        <v>1</v>
      </c>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324</v>
      </c>
      <c r="AT234" s="241" t="s">
        <v>207</v>
      </c>
      <c r="AU234" s="241" t="s">
        <v>81</v>
      </c>
      <c r="AY234" s="18" t="s">
        <v>205</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324</v>
      </c>
      <c r="BM234" s="241" t="s">
        <v>7821</v>
      </c>
    </row>
    <row r="235" s="2" customFormat="1">
      <c r="A235" s="39"/>
      <c r="B235" s="40"/>
      <c r="C235" s="41"/>
      <c r="D235" s="243" t="s">
        <v>214</v>
      </c>
      <c r="E235" s="41"/>
      <c r="F235" s="244" t="s">
        <v>7820</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214</v>
      </c>
      <c r="AU235" s="18" t="s">
        <v>81</v>
      </c>
    </row>
    <row r="236" s="2" customFormat="1" ht="24.15" customHeight="1">
      <c r="A236" s="39"/>
      <c r="B236" s="40"/>
      <c r="C236" s="230" t="s">
        <v>581</v>
      </c>
      <c r="D236" s="230" t="s">
        <v>207</v>
      </c>
      <c r="E236" s="231" t="s">
        <v>7822</v>
      </c>
      <c r="F236" s="232" t="s">
        <v>7823</v>
      </c>
      <c r="G236" s="233" t="s">
        <v>379</v>
      </c>
      <c r="H236" s="234">
        <v>9</v>
      </c>
      <c r="I236" s="235"/>
      <c r="J236" s="236">
        <f>ROUND(I236*H236,2)</f>
        <v>0</v>
      </c>
      <c r="K236" s="232" t="s">
        <v>1</v>
      </c>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324</v>
      </c>
      <c r="AT236" s="241" t="s">
        <v>207</v>
      </c>
      <c r="AU236" s="241" t="s">
        <v>81</v>
      </c>
      <c r="AY236" s="18" t="s">
        <v>205</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324</v>
      </c>
      <c r="BM236" s="241" t="s">
        <v>7824</v>
      </c>
    </row>
    <row r="237" s="2" customFormat="1">
      <c r="A237" s="39"/>
      <c r="B237" s="40"/>
      <c r="C237" s="41"/>
      <c r="D237" s="243" t="s">
        <v>214</v>
      </c>
      <c r="E237" s="41"/>
      <c r="F237" s="244" t="s">
        <v>7823</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214</v>
      </c>
      <c r="AU237" s="18" t="s">
        <v>81</v>
      </c>
    </row>
    <row r="238" s="2" customFormat="1" ht="24.15" customHeight="1">
      <c r="A238" s="39"/>
      <c r="B238" s="40"/>
      <c r="C238" s="230" t="s">
        <v>588</v>
      </c>
      <c r="D238" s="230" t="s">
        <v>207</v>
      </c>
      <c r="E238" s="231" t="s">
        <v>7825</v>
      </c>
      <c r="F238" s="232" t="s">
        <v>7826</v>
      </c>
      <c r="G238" s="233" t="s">
        <v>379</v>
      </c>
      <c r="H238" s="234">
        <v>1</v>
      </c>
      <c r="I238" s="235"/>
      <c r="J238" s="236">
        <f>ROUND(I238*H238,2)</f>
        <v>0</v>
      </c>
      <c r="K238" s="232" t="s">
        <v>1</v>
      </c>
      <c r="L238" s="45"/>
      <c r="M238" s="237" t="s">
        <v>1</v>
      </c>
      <c r="N238" s="238" t="s">
        <v>38</v>
      </c>
      <c r="O238" s="92"/>
      <c r="P238" s="239">
        <f>O238*H238</f>
        <v>0</v>
      </c>
      <c r="Q238" s="239">
        <v>0</v>
      </c>
      <c r="R238" s="239">
        <f>Q238*H238</f>
        <v>0</v>
      </c>
      <c r="S238" s="239">
        <v>0</v>
      </c>
      <c r="T238" s="240">
        <f>S238*H238</f>
        <v>0</v>
      </c>
      <c r="U238" s="39"/>
      <c r="V238" s="39"/>
      <c r="W238" s="39"/>
      <c r="X238" s="39"/>
      <c r="Y238" s="39"/>
      <c r="Z238" s="39"/>
      <c r="AA238" s="39"/>
      <c r="AB238" s="39"/>
      <c r="AC238" s="39"/>
      <c r="AD238" s="39"/>
      <c r="AE238" s="39"/>
      <c r="AR238" s="241" t="s">
        <v>324</v>
      </c>
      <c r="AT238" s="241" t="s">
        <v>207</v>
      </c>
      <c r="AU238" s="241" t="s">
        <v>81</v>
      </c>
      <c r="AY238" s="18" t="s">
        <v>205</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324</v>
      </c>
      <c r="BM238" s="241" t="s">
        <v>7827</v>
      </c>
    </row>
    <row r="239" s="2" customFormat="1">
      <c r="A239" s="39"/>
      <c r="B239" s="40"/>
      <c r="C239" s="41"/>
      <c r="D239" s="243" t="s">
        <v>214</v>
      </c>
      <c r="E239" s="41"/>
      <c r="F239" s="244" t="s">
        <v>7826</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214</v>
      </c>
      <c r="AU239" s="18" t="s">
        <v>81</v>
      </c>
    </row>
    <row r="240" s="2" customFormat="1" ht="24.15" customHeight="1">
      <c r="A240" s="39"/>
      <c r="B240" s="40"/>
      <c r="C240" s="230" t="s">
        <v>591</v>
      </c>
      <c r="D240" s="230" t="s">
        <v>207</v>
      </c>
      <c r="E240" s="231" t="s">
        <v>7828</v>
      </c>
      <c r="F240" s="232" t="s">
        <v>7829</v>
      </c>
      <c r="G240" s="233" t="s">
        <v>379</v>
      </c>
      <c r="H240" s="234">
        <v>7</v>
      </c>
      <c r="I240" s="235"/>
      <c r="J240" s="236">
        <f>ROUND(I240*H240,2)</f>
        <v>0</v>
      </c>
      <c r="K240" s="232" t="s">
        <v>1</v>
      </c>
      <c r="L240" s="45"/>
      <c r="M240" s="237" t="s">
        <v>1</v>
      </c>
      <c r="N240" s="238"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324</v>
      </c>
      <c r="AT240" s="241" t="s">
        <v>207</v>
      </c>
      <c r="AU240" s="241" t="s">
        <v>81</v>
      </c>
      <c r="AY240" s="18" t="s">
        <v>205</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324</v>
      </c>
      <c r="BM240" s="241" t="s">
        <v>7830</v>
      </c>
    </row>
    <row r="241" s="2" customFormat="1">
      <c r="A241" s="39"/>
      <c r="B241" s="40"/>
      <c r="C241" s="41"/>
      <c r="D241" s="243" t="s">
        <v>214</v>
      </c>
      <c r="E241" s="41"/>
      <c r="F241" s="244" t="s">
        <v>7829</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214</v>
      </c>
      <c r="AU241" s="18" t="s">
        <v>81</v>
      </c>
    </row>
    <row r="242" s="2" customFormat="1" ht="24.15" customHeight="1">
      <c r="A242" s="39"/>
      <c r="B242" s="40"/>
      <c r="C242" s="230" t="s">
        <v>603</v>
      </c>
      <c r="D242" s="230" t="s">
        <v>207</v>
      </c>
      <c r="E242" s="231" t="s">
        <v>7759</v>
      </c>
      <c r="F242" s="232" t="s">
        <v>7760</v>
      </c>
      <c r="G242" s="233" t="s">
        <v>379</v>
      </c>
      <c r="H242" s="234">
        <v>16</v>
      </c>
      <c r="I242" s="235"/>
      <c r="J242" s="236">
        <f>ROUND(I242*H242,2)</f>
        <v>0</v>
      </c>
      <c r="K242" s="232" t="s">
        <v>1</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324</v>
      </c>
      <c r="AT242" s="241" t="s">
        <v>207</v>
      </c>
      <c r="AU242" s="241" t="s">
        <v>81</v>
      </c>
      <c r="AY242" s="18" t="s">
        <v>205</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324</v>
      </c>
      <c r="BM242" s="241" t="s">
        <v>7831</v>
      </c>
    </row>
    <row r="243" s="2" customFormat="1">
      <c r="A243" s="39"/>
      <c r="B243" s="40"/>
      <c r="C243" s="41"/>
      <c r="D243" s="243" t="s">
        <v>214</v>
      </c>
      <c r="E243" s="41"/>
      <c r="F243" s="244" t="s">
        <v>7760</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214</v>
      </c>
      <c r="AU243" s="18" t="s">
        <v>81</v>
      </c>
    </row>
    <row r="244" s="2" customFormat="1" ht="21.75" customHeight="1">
      <c r="A244" s="39"/>
      <c r="B244" s="40"/>
      <c r="C244" s="230" t="s">
        <v>609</v>
      </c>
      <c r="D244" s="230" t="s">
        <v>207</v>
      </c>
      <c r="E244" s="231" t="s">
        <v>2572</v>
      </c>
      <c r="F244" s="232" t="s">
        <v>2573</v>
      </c>
      <c r="G244" s="233" t="s">
        <v>157</v>
      </c>
      <c r="H244" s="234">
        <v>103</v>
      </c>
      <c r="I244" s="235"/>
      <c r="J244" s="236">
        <f>ROUND(I244*H244,2)</f>
        <v>0</v>
      </c>
      <c r="K244" s="232" t="s">
        <v>1</v>
      </c>
      <c r="L244" s="45"/>
      <c r="M244" s="237" t="s">
        <v>1</v>
      </c>
      <c r="N244" s="238" t="s">
        <v>38</v>
      </c>
      <c r="O244" s="92"/>
      <c r="P244" s="239">
        <f>O244*H244</f>
        <v>0</v>
      </c>
      <c r="Q244" s="239">
        <v>8.0000000000000007E-05</v>
      </c>
      <c r="R244" s="239">
        <f>Q244*H244</f>
        <v>0.0082400000000000008</v>
      </c>
      <c r="S244" s="239">
        <v>0</v>
      </c>
      <c r="T244" s="240">
        <f>S244*H244</f>
        <v>0</v>
      </c>
      <c r="U244" s="39"/>
      <c r="V244" s="39"/>
      <c r="W244" s="39"/>
      <c r="X244" s="39"/>
      <c r="Y244" s="39"/>
      <c r="Z244" s="39"/>
      <c r="AA244" s="39"/>
      <c r="AB244" s="39"/>
      <c r="AC244" s="39"/>
      <c r="AD244" s="39"/>
      <c r="AE244" s="39"/>
      <c r="AR244" s="241" t="s">
        <v>324</v>
      </c>
      <c r="AT244" s="241" t="s">
        <v>207</v>
      </c>
      <c r="AU244" s="241" t="s">
        <v>81</v>
      </c>
      <c r="AY244" s="18" t="s">
        <v>205</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324</v>
      </c>
      <c r="BM244" s="241" t="s">
        <v>7832</v>
      </c>
    </row>
    <row r="245" s="2" customFormat="1">
      <c r="A245" s="39"/>
      <c r="B245" s="40"/>
      <c r="C245" s="41"/>
      <c r="D245" s="243" t="s">
        <v>214</v>
      </c>
      <c r="E245" s="41"/>
      <c r="F245" s="244" t="s">
        <v>5363</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214</v>
      </c>
      <c r="AU245" s="18" t="s">
        <v>81</v>
      </c>
    </row>
    <row r="246" s="2" customFormat="1" ht="33" customHeight="1">
      <c r="A246" s="39"/>
      <c r="B246" s="40"/>
      <c r="C246" s="292" t="s">
        <v>615</v>
      </c>
      <c r="D246" s="292" t="s">
        <v>301</v>
      </c>
      <c r="E246" s="293" t="s">
        <v>2575</v>
      </c>
      <c r="F246" s="294" t="s">
        <v>2576</v>
      </c>
      <c r="G246" s="295" t="s">
        <v>157</v>
      </c>
      <c r="H246" s="296">
        <v>57</v>
      </c>
      <c r="I246" s="297"/>
      <c r="J246" s="298">
        <f>ROUND(I246*H246,2)</f>
        <v>0</v>
      </c>
      <c r="K246" s="294" t="s">
        <v>1</v>
      </c>
      <c r="L246" s="299"/>
      <c r="M246" s="300" t="s">
        <v>1</v>
      </c>
      <c r="N246" s="301" t="s">
        <v>38</v>
      </c>
      <c r="O246" s="92"/>
      <c r="P246" s="239">
        <f>O246*H246</f>
        <v>0</v>
      </c>
      <c r="Q246" s="239">
        <v>0.00165</v>
      </c>
      <c r="R246" s="239">
        <f>Q246*H246</f>
        <v>0.094049999999999995</v>
      </c>
      <c r="S246" s="239">
        <v>0</v>
      </c>
      <c r="T246" s="240">
        <f>S246*H246</f>
        <v>0</v>
      </c>
      <c r="U246" s="39"/>
      <c r="V246" s="39"/>
      <c r="W246" s="39"/>
      <c r="X246" s="39"/>
      <c r="Y246" s="39"/>
      <c r="Z246" s="39"/>
      <c r="AA246" s="39"/>
      <c r="AB246" s="39"/>
      <c r="AC246" s="39"/>
      <c r="AD246" s="39"/>
      <c r="AE246" s="39"/>
      <c r="AR246" s="241" t="s">
        <v>422</v>
      </c>
      <c r="AT246" s="241" t="s">
        <v>301</v>
      </c>
      <c r="AU246" s="241" t="s">
        <v>81</v>
      </c>
      <c r="AY246" s="18" t="s">
        <v>205</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324</v>
      </c>
      <c r="BM246" s="241" t="s">
        <v>7833</v>
      </c>
    </row>
    <row r="247" s="2" customFormat="1">
      <c r="A247" s="39"/>
      <c r="B247" s="40"/>
      <c r="C247" s="41"/>
      <c r="D247" s="243" t="s">
        <v>214</v>
      </c>
      <c r="E247" s="41"/>
      <c r="F247" s="244" t="s">
        <v>2576</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214</v>
      </c>
      <c r="AU247" s="18" t="s">
        <v>81</v>
      </c>
    </row>
    <row r="248" s="2" customFormat="1" ht="33" customHeight="1">
      <c r="A248" s="39"/>
      <c r="B248" s="40"/>
      <c r="C248" s="292" t="s">
        <v>622</v>
      </c>
      <c r="D248" s="292" t="s">
        <v>301</v>
      </c>
      <c r="E248" s="293" t="s">
        <v>2578</v>
      </c>
      <c r="F248" s="294" t="s">
        <v>2579</v>
      </c>
      <c r="G248" s="295" t="s">
        <v>157</v>
      </c>
      <c r="H248" s="296">
        <v>46</v>
      </c>
      <c r="I248" s="297"/>
      <c r="J248" s="298">
        <f>ROUND(I248*H248,2)</f>
        <v>0</v>
      </c>
      <c r="K248" s="294" t="s">
        <v>1</v>
      </c>
      <c r="L248" s="299"/>
      <c r="M248" s="300" t="s">
        <v>1</v>
      </c>
      <c r="N248" s="301" t="s">
        <v>38</v>
      </c>
      <c r="O248" s="92"/>
      <c r="P248" s="239">
        <f>O248*H248</f>
        <v>0</v>
      </c>
      <c r="Q248" s="239">
        <v>0.0060000000000000001</v>
      </c>
      <c r="R248" s="239">
        <f>Q248*H248</f>
        <v>0.27600000000000002</v>
      </c>
      <c r="S248" s="239">
        <v>0</v>
      </c>
      <c r="T248" s="240">
        <f>S248*H248</f>
        <v>0</v>
      </c>
      <c r="U248" s="39"/>
      <c r="V248" s="39"/>
      <c r="W248" s="39"/>
      <c r="X248" s="39"/>
      <c r="Y248" s="39"/>
      <c r="Z248" s="39"/>
      <c r="AA248" s="39"/>
      <c r="AB248" s="39"/>
      <c r="AC248" s="39"/>
      <c r="AD248" s="39"/>
      <c r="AE248" s="39"/>
      <c r="AR248" s="241" t="s">
        <v>422</v>
      </c>
      <c r="AT248" s="241" t="s">
        <v>301</v>
      </c>
      <c r="AU248" s="241" t="s">
        <v>81</v>
      </c>
      <c r="AY248" s="18" t="s">
        <v>205</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324</v>
      </c>
      <c r="BM248" s="241" t="s">
        <v>7834</v>
      </c>
    </row>
    <row r="249" s="2" customFormat="1">
      <c r="A249" s="39"/>
      <c r="B249" s="40"/>
      <c r="C249" s="41"/>
      <c r="D249" s="243" t="s">
        <v>214</v>
      </c>
      <c r="E249" s="41"/>
      <c r="F249" s="244" t="s">
        <v>2579</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214</v>
      </c>
      <c r="AU249" s="18" t="s">
        <v>81</v>
      </c>
    </row>
    <row r="250" s="12" customFormat="1" ht="25.92" customHeight="1">
      <c r="A250" s="12"/>
      <c r="B250" s="214"/>
      <c r="C250" s="215"/>
      <c r="D250" s="216" t="s">
        <v>72</v>
      </c>
      <c r="E250" s="217" t="s">
        <v>2666</v>
      </c>
      <c r="F250" s="217" t="s">
        <v>2667</v>
      </c>
      <c r="G250" s="215"/>
      <c r="H250" s="215"/>
      <c r="I250" s="218"/>
      <c r="J250" s="219">
        <f>BK250</f>
        <v>0</v>
      </c>
      <c r="K250" s="215"/>
      <c r="L250" s="220"/>
      <c r="M250" s="221"/>
      <c r="N250" s="222"/>
      <c r="O250" s="222"/>
      <c r="P250" s="223">
        <f>SUM(P251:P265)</f>
        <v>0</v>
      </c>
      <c r="Q250" s="222"/>
      <c r="R250" s="223">
        <f>SUM(R251:R265)</f>
        <v>0</v>
      </c>
      <c r="S250" s="222"/>
      <c r="T250" s="224">
        <f>SUM(T251:T265)</f>
        <v>0</v>
      </c>
      <c r="U250" s="12"/>
      <c r="V250" s="12"/>
      <c r="W250" s="12"/>
      <c r="X250" s="12"/>
      <c r="Y250" s="12"/>
      <c r="Z250" s="12"/>
      <c r="AA250" s="12"/>
      <c r="AB250" s="12"/>
      <c r="AC250" s="12"/>
      <c r="AD250" s="12"/>
      <c r="AE250" s="12"/>
      <c r="AR250" s="225" t="s">
        <v>79</v>
      </c>
      <c r="AT250" s="226" t="s">
        <v>72</v>
      </c>
      <c r="AU250" s="226" t="s">
        <v>73</v>
      </c>
      <c r="AY250" s="225" t="s">
        <v>205</v>
      </c>
      <c r="BK250" s="227">
        <f>SUM(BK251:BK265)</f>
        <v>0</v>
      </c>
    </row>
    <row r="251" s="2" customFormat="1" ht="16.5" customHeight="1">
      <c r="A251" s="39"/>
      <c r="B251" s="40"/>
      <c r="C251" s="230" t="s">
        <v>628</v>
      </c>
      <c r="D251" s="230" t="s">
        <v>207</v>
      </c>
      <c r="E251" s="231" t="s">
        <v>2672</v>
      </c>
      <c r="F251" s="232" t="s">
        <v>2430</v>
      </c>
      <c r="G251" s="233" t="s">
        <v>320</v>
      </c>
      <c r="H251" s="302"/>
      <c r="I251" s="235"/>
      <c r="J251" s="236">
        <f>ROUND(I251*H251,2)</f>
        <v>0</v>
      </c>
      <c r="K251" s="232" t="s">
        <v>1</v>
      </c>
      <c r="L251" s="45"/>
      <c r="M251" s="237" t="s">
        <v>1</v>
      </c>
      <c r="N251" s="238" t="s">
        <v>38</v>
      </c>
      <c r="O251" s="92"/>
      <c r="P251" s="239">
        <f>O251*H251</f>
        <v>0</v>
      </c>
      <c r="Q251" s="239">
        <v>0</v>
      </c>
      <c r="R251" s="239">
        <f>Q251*H251</f>
        <v>0</v>
      </c>
      <c r="S251" s="239">
        <v>0</v>
      </c>
      <c r="T251" s="240">
        <f>S251*H251</f>
        <v>0</v>
      </c>
      <c r="U251" s="39"/>
      <c r="V251" s="39"/>
      <c r="W251" s="39"/>
      <c r="X251" s="39"/>
      <c r="Y251" s="39"/>
      <c r="Z251" s="39"/>
      <c r="AA251" s="39"/>
      <c r="AB251" s="39"/>
      <c r="AC251" s="39"/>
      <c r="AD251" s="39"/>
      <c r="AE251" s="39"/>
      <c r="AR251" s="241" t="s">
        <v>2673</v>
      </c>
      <c r="AT251" s="241" t="s">
        <v>207</v>
      </c>
      <c r="AU251" s="241" t="s">
        <v>79</v>
      </c>
      <c r="AY251" s="18" t="s">
        <v>205</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2673</v>
      </c>
      <c r="BM251" s="241" t="s">
        <v>7835</v>
      </c>
    </row>
    <row r="252" s="2" customFormat="1">
      <c r="A252" s="39"/>
      <c r="B252" s="40"/>
      <c r="C252" s="41"/>
      <c r="D252" s="243" t="s">
        <v>214</v>
      </c>
      <c r="E252" s="41"/>
      <c r="F252" s="244" t="s">
        <v>2430</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214</v>
      </c>
      <c r="AU252" s="18" t="s">
        <v>79</v>
      </c>
    </row>
    <row r="253" s="2" customFormat="1" ht="21.75" customHeight="1">
      <c r="A253" s="39"/>
      <c r="B253" s="40"/>
      <c r="C253" s="230" t="s">
        <v>636</v>
      </c>
      <c r="D253" s="230" t="s">
        <v>207</v>
      </c>
      <c r="E253" s="231" t="s">
        <v>2675</v>
      </c>
      <c r="F253" s="232" t="s">
        <v>2676</v>
      </c>
      <c r="G253" s="233" t="s">
        <v>320</v>
      </c>
      <c r="H253" s="302"/>
      <c r="I253" s="235"/>
      <c r="J253" s="236">
        <f>ROUND(I253*H253,2)</f>
        <v>0</v>
      </c>
      <c r="K253" s="232" t="s">
        <v>1</v>
      </c>
      <c r="L253" s="45"/>
      <c r="M253" s="237" t="s">
        <v>1</v>
      </c>
      <c r="N253" s="238" t="s">
        <v>38</v>
      </c>
      <c r="O253" s="92"/>
      <c r="P253" s="239">
        <f>O253*H253</f>
        <v>0</v>
      </c>
      <c r="Q253" s="239">
        <v>0</v>
      </c>
      <c r="R253" s="239">
        <f>Q253*H253</f>
        <v>0</v>
      </c>
      <c r="S253" s="239">
        <v>0</v>
      </c>
      <c r="T253" s="240">
        <f>S253*H253</f>
        <v>0</v>
      </c>
      <c r="U253" s="39"/>
      <c r="V253" s="39"/>
      <c r="W253" s="39"/>
      <c r="X253" s="39"/>
      <c r="Y253" s="39"/>
      <c r="Z253" s="39"/>
      <c r="AA253" s="39"/>
      <c r="AB253" s="39"/>
      <c r="AC253" s="39"/>
      <c r="AD253" s="39"/>
      <c r="AE253" s="39"/>
      <c r="AR253" s="241" t="s">
        <v>2673</v>
      </c>
      <c r="AT253" s="241" t="s">
        <v>207</v>
      </c>
      <c r="AU253" s="241" t="s">
        <v>79</v>
      </c>
      <c r="AY253" s="18" t="s">
        <v>205</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2673</v>
      </c>
      <c r="BM253" s="241" t="s">
        <v>7836</v>
      </c>
    </row>
    <row r="254" s="2" customFormat="1">
      <c r="A254" s="39"/>
      <c r="B254" s="40"/>
      <c r="C254" s="41"/>
      <c r="D254" s="243" t="s">
        <v>214</v>
      </c>
      <c r="E254" s="41"/>
      <c r="F254" s="244" t="s">
        <v>2676</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214</v>
      </c>
      <c r="AU254" s="18" t="s">
        <v>79</v>
      </c>
    </row>
    <row r="255" s="2" customFormat="1" ht="21.75" customHeight="1">
      <c r="A255" s="39"/>
      <c r="B255" s="40"/>
      <c r="C255" s="230" t="s">
        <v>644</v>
      </c>
      <c r="D255" s="230" t="s">
        <v>207</v>
      </c>
      <c r="E255" s="231" t="s">
        <v>7837</v>
      </c>
      <c r="F255" s="232" t="s">
        <v>7838</v>
      </c>
      <c r="G255" s="233" t="s">
        <v>2680</v>
      </c>
      <c r="H255" s="234">
        <v>1</v>
      </c>
      <c r="I255" s="235"/>
      <c r="J255" s="236">
        <f>ROUND(I255*H255,2)</f>
        <v>0</v>
      </c>
      <c r="K255" s="232" t="s">
        <v>1</v>
      </c>
      <c r="L255" s="45"/>
      <c r="M255" s="237" t="s">
        <v>1</v>
      </c>
      <c r="N255" s="238" t="s">
        <v>38</v>
      </c>
      <c r="O255" s="92"/>
      <c r="P255" s="239">
        <f>O255*H255</f>
        <v>0</v>
      </c>
      <c r="Q255" s="239">
        <v>0</v>
      </c>
      <c r="R255" s="239">
        <f>Q255*H255</f>
        <v>0</v>
      </c>
      <c r="S255" s="239">
        <v>0</v>
      </c>
      <c r="T255" s="240">
        <f>S255*H255</f>
        <v>0</v>
      </c>
      <c r="U255" s="39"/>
      <c r="V255" s="39"/>
      <c r="W255" s="39"/>
      <c r="X255" s="39"/>
      <c r="Y255" s="39"/>
      <c r="Z255" s="39"/>
      <c r="AA255" s="39"/>
      <c r="AB255" s="39"/>
      <c r="AC255" s="39"/>
      <c r="AD255" s="39"/>
      <c r="AE255" s="39"/>
      <c r="AR255" s="241" t="s">
        <v>2410</v>
      </c>
      <c r="AT255" s="241" t="s">
        <v>207</v>
      </c>
      <c r="AU255" s="241" t="s">
        <v>79</v>
      </c>
      <c r="AY255" s="18" t="s">
        <v>205</v>
      </c>
      <c r="BE255" s="242">
        <f>IF(N255="základní",J255,0)</f>
        <v>0</v>
      </c>
      <c r="BF255" s="242">
        <f>IF(N255="snížená",J255,0)</f>
        <v>0</v>
      </c>
      <c r="BG255" s="242">
        <f>IF(N255="zákl. přenesená",J255,0)</f>
        <v>0</v>
      </c>
      <c r="BH255" s="242">
        <f>IF(N255="sníž. přenesená",J255,0)</f>
        <v>0</v>
      </c>
      <c r="BI255" s="242">
        <f>IF(N255="nulová",J255,0)</f>
        <v>0</v>
      </c>
      <c r="BJ255" s="18" t="s">
        <v>79</v>
      </c>
      <c r="BK255" s="242">
        <f>ROUND(I255*H255,2)</f>
        <v>0</v>
      </c>
      <c r="BL255" s="18" t="s">
        <v>2410</v>
      </c>
      <c r="BM255" s="241" t="s">
        <v>7839</v>
      </c>
    </row>
    <row r="256" s="2" customFormat="1" ht="24.15" customHeight="1">
      <c r="A256" s="39"/>
      <c r="B256" s="40"/>
      <c r="C256" s="230" t="s">
        <v>650</v>
      </c>
      <c r="D256" s="230" t="s">
        <v>207</v>
      </c>
      <c r="E256" s="231" t="s">
        <v>2688</v>
      </c>
      <c r="F256" s="232" t="s">
        <v>2689</v>
      </c>
      <c r="G256" s="233" t="s">
        <v>2690</v>
      </c>
      <c r="H256" s="234">
        <v>1</v>
      </c>
      <c r="I256" s="235"/>
      <c r="J256" s="236">
        <f>ROUND(I256*H256,2)</f>
        <v>0</v>
      </c>
      <c r="K256" s="232" t="s">
        <v>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2673</v>
      </c>
      <c r="AT256" s="241" t="s">
        <v>207</v>
      </c>
      <c r="AU256" s="241" t="s">
        <v>79</v>
      </c>
      <c r="AY256" s="18" t="s">
        <v>205</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2673</v>
      </c>
      <c r="BM256" s="241" t="s">
        <v>7840</v>
      </c>
    </row>
    <row r="257" s="2" customFormat="1">
      <c r="A257" s="39"/>
      <c r="B257" s="40"/>
      <c r="C257" s="41"/>
      <c r="D257" s="243" t="s">
        <v>214</v>
      </c>
      <c r="E257" s="41"/>
      <c r="F257" s="244" t="s">
        <v>2689</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214</v>
      </c>
      <c r="AU257" s="18" t="s">
        <v>79</v>
      </c>
    </row>
    <row r="258" s="2" customFormat="1" ht="24.15" customHeight="1">
      <c r="A258" s="39"/>
      <c r="B258" s="40"/>
      <c r="C258" s="230" t="s">
        <v>658</v>
      </c>
      <c r="D258" s="230" t="s">
        <v>207</v>
      </c>
      <c r="E258" s="231" t="s">
        <v>2695</v>
      </c>
      <c r="F258" s="232" t="s">
        <v>2696</v>
      </c>
      <c r="G258" s="233" t="s">
        <v>2690</v>
      </c>
      <c r="H258" s="234">
        <v>1</v>
      </c>
      <c r="I258" s="235"/>
      <c r="J258" s="236">
        <f>ROUND(I258*H258,2)</f>
        <v>0</v>
      </c>
      <c r="K258" s="232" t="s">
        <v>1</v>
      </c>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2673</v>
      </c>
      <c r="AT258" s="241" t="s">
        <v>207</v>
      </c>
      <c r="AU258" s="241" t="s">
        <v>79</v>
      </c>
      <c r="AY258" s="18" t="s">
        <v>205</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2673</v>
      </c>
      <c r="BM258" s="241" t="s">
        <v>7841</v>
      </c>
    </row>
    <row r="259" s="2" customFormat="1">
      <c r="A259" s="39"/>
      <c r="B259" s="40"/>
      <c r="C259" s="41"/>
      <c r="D259" s="243" t="s">
        <v>214</v>
      </c>
      <c r="E259" s="41"/>
      <c r="F259" s="244" t="s">
        <v>2696</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214</v>
      </c>
      <c r="AU259" s="18" t="s">
        <v>79</v>
      </c>
    </row>
    <row r="260" s="2" customFormat="1" ht="16.5" customHeight="1">
      <c r="A260" s="39"/>
      <c r="B260" s="40"/>
      <c r="C260" s="230" t="s">
        <v>667</v>
      </c>
      <c r="D260" s="230" t="s">
        <v>207</v>
      </c>
      <c r="E260" s="231" t="s">
        <v>2682</v>
      </c>
      <c r="F260" s="232" t="s">
        <v>2433</v>
      </c>
      <c r="G260" s="233" t="s">
        <v>2376</v>
      </c>
      <c r="H260" s="234">
        <v>1</v>
      </c>
      <c r="I260" s="235"/>
      <c r="J260" s="236">
        <f>ROUND(I260*H260,2)</f>
        <v>0</v>
      </c>
      <c r="K260" s="232" t="s">
        <v>1</v>
      </c>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2673</v>
      </c>
      <c r="AT260" s="241" t="s">
        <v>207</v>
      </c>
      <c r="AU260" s="241" t="s">
        <v>79</v>
      </c>
      <c r="AY260" s="18" t="s">
        <v>205</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2673</v>
      </c>
      <c r="BM260" s="241" t="s">
        <v>7842</v>
      </c>
    </row>
    <row r="261" s="2" customFormat="1">
      <c r="A261" s="39"/>
      <c r="B261" s="40"/>
      <c r="C261" s="41"/>
      <c r="D261" s="243" t="s">
        <v>214</v>
      </c>
      <c r="E261" s="41"/>
      <c r="F261" s="244" t="s">
        <v>2433</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214</v>
      </c>
      <c r="AU261" s="18" t="s">
        <v>79</v>
      </c>
    </row>
    <row r="262" s="2" customFormat="1" ht="24.15" customHeight="1">
      <c r="A262" s="39"/>
      <c r="B262" s="40"/>
      <c r="C262" s="230" t="s">
        <v>673</v>
      </c>
      <c r="D262" s="230" t="s">
        <v>207</v>
      </c>
      <c r="E262" s="231" t="s">
        <v>2692</v>
      </c>
      <c r="F262" s="232" t="s">
        <v>2693</v>
      </c>
      <c r="G262" s="233" t="s">
        <v>2690</v>
      </c>
      <c r="H262" s="234">
        <v>1</v>
      </c>
      <c r="I262" s="235"/>
      <c r="J262" s="236">
        <f>ROUND(I262*H262,2)</f>
        <v>0</v>
      </c>
      <c r="K262" s="232" t="s">
        <v>1</v>
      </c>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2673</v>
      </c>
      <c r="AT262" s="241" t="s">
        <v>207</v>
      </c>
      <c r="AU262" s="241" t="s">
        <v>79</v>
      </c>
      <c r="AY262" s="18" t="s">
        <v>205</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2673</v>
      </c>
      <c r="BM262" s="241" t="s">
        <v>7843</v>
      </c>
    </row>
    <row r="263" s="2" customFormat="1">
      <c r="A263" s="39"/>
      <c r="B263" s="40"/>
      <c r="C263" s="41"/>
      <c r="D263" s="243" t="s">
        <v>214</v>
      </c>
      <c r="E263" s="41"/>
      <c r="F263" s="244" t="s">
        <v>2693</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214</v>
      </c>
      <c r="AU263" s="18" t="s">
        <v>79</v>
      </c>
    </row>
    <row r="264" s="2" customFormat="1" ht="16.5" customHeight="1">
      <c r="A264" s="39"/>
      <c r="B264" s="40"/>
      <c r="C264" s="230" t="s">
        <v>681</v>
      </c>
      <c r="D264" s="230" t="s">
        <v>207</v>
      </c>
      <c r="E264" s="231" t="s">
        <v>2698</v>
      </c>
      <c r="F264" s="232" t="s">
        <v>2699</v>
      </c>
      <c r="G264" s="233" t="s">
        <v>485</v>
      </c>
      <c r="H264" s="234">
        <v>1</v>
      </c>
      <c r="I264" s="235"/>
      <c r="J264" s="236">
        <f>ROUND(I264*H264,2)</f>
        <v>0</v>
      </c>
      <c r="K264" s="232" t="s">
        <v>1</v>
      </c>
      <c r="L264" s="45"/>
      <c r="M264" s="237" t="s">
        <v>1</v>
      </c>
      <c r="N264" s="238"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2673</v>
      </c>
      <c r="AT264" s="241" t="s">
        <v>207</v>
      </c>
      <c r="AU264" s="241" t="s">
        <v>79</v>
      </c>
      <c r="AY264" s="18" t="s">
        <v>205</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2673</v>
      </c>
      <c r="BM264" s="241" t="s">
        <v>7844</v>
      </c>
    </row>
    <row r="265" s="2" customFormat="1">
      <c r="A265" s="39"/>
      <c r="B265" s="40"/>
      <c r="C265" s="41"/>
      <c r="D265" s="243" t="s">
        <v>214</v>
      </c>
      <c r="E265" s="41"/>
      <c r="F265" s="244" t="s">
        <v>2699</v>
      </c>
      <c r="G265" s="41"/>
      <c r="H265" s="41"/>
      <c r="I265" s="245"/>
      <c r="J265" s="41"/>
      <c r="K265" s="41"/>
      <c r="L265" s="45"/>
      <c r="M265" s="310"/>
      <c r="N265" s="311"/>
      <c r="O265" s="312"/>
      <c r="P265" s="312"/>
      <c r="Q265" s="312"/>
      <c r="R265" s="312"/>
      <c r="S265" s="312"/>
      <c r="T265" s="313"/>
      <c r="U265" s="39"/>
      <c r="V265" s="39"/>
      <c r="W265" s="39"/>
      <c r="X265" s="39"/>
      <c r="Y265" s="39"/>
      <c r="Z265" s="39"/>
      <c r="AA265" s="39"/>
      <c r="AB265" s="39"/>
      <c r="AC265" s="39"/>
      <c r="AD265" s="39"/>
      <c r="AE265" s="39"/>
      <c r="AT265" s="18" t="s">
        <v>214</v>
      </c>
      <c r="AU265" s="18" t="s">
        <v>79</v>
      </c>
    </row>
    <row r="266" s="2" customFormat="1" ht="6.96" customHeight="1">
      <c r="A266" s="39"/>
      <c r="B266" s="67"/>
      <c r="C266" s="68"/>
      <c r="D266" s="68"/>
      <c r="E266" s="68"/>
      <c r="F266" s="68"/>
      <c r="G266" s="68"/>
      <c r="H266" s="68"/>
      <c r="I266" s="68"/>
      <c r="J266" s="68"/>
      <c r="K266" s="68"/>
      <c r="L266" s="45"/>
      <c r="M266" s="39"/>
      <c r="O266" s="39"/>
      <c r="P266" s="39"/>
      <c r="Q266" s="39"/>
      <c r="R266" s="39"/>
      <c r="S266" s="39"/>
      <c r="T266" s="39"/>
      <c r="U266" s="39"/>
      <c r="V266" s="39"/>
      <c r="W266" s="39"/>
      <c r="X266" s="39"/>
      <c r="Y266" s="39"/>
      <c r="Z266" s="39"/>
      <c r="AA266" s="39"/>
      <c r="AB266" s="39"/>
      <c r="AC266" s="39"/>
      <c r="AD266" s="39"/>
      <c r="AE266" s="39"/>
    </row>
  </sheetData>
  <sheetProtection sheet="1" autoFilter="0" formatColumns="0" formatRows="0" objects="1" scenarios="1" spinCount="100000" saltValue="ZsaMcXy2fpTEiZTA/c0HaM/mgndH43ZVyuldPcb+M7ryKxm9J1mFtQ5LvdOuI3svfE/1Z1TEwHWFljUhkmRUmA==" hashValue="W6+FMZOYy18YO/QfTEzNOWQZHlb4WNVyKGrydwlZx3RWuUjjNEp7Sz0Conb47FWy3lnMZT+Zz5LrIOena9APxw==" algorithmName="SHA-512" password="CC35"/>
  <autoFilter ref="C124:K26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141</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6768</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2701</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ROUND(J124,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ROUND((SUM(BE124:BE200)),  2)</f>
        <v>0</v>
      </c>
      <c r="G35" s="39"/>
      <c r="H35" s="39"/>
      <c r="I35" s="167">
        <v>0.20999999999999999</v>
      </c>
      <c r="J35" s="166">
        <f>ROUND(((SUM(BE124:BE200))*I35),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ROUND((SUM(BF124:BF200)),  2)</f>
        <v>0</v>
      </c>
      <c r="G36" s="39"/>
      <c r="H36" s="39"/>
      <c r="I36" s="167">
        <v>0.14999999999999999</v>
      </c>
      <c r="J36" s="166">
        <f>ROUND(((SUM(BF124:BF200))*I36),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ROUND((SUM(BG124:BG200)),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ROUND((SUM(BH124:BH200)),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ROUND((SUM(BI124:BI200)),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6768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D.1.4.E.u - Zařízení technických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181</v>
      </c>
      <c r="E99" s="195"/>
      <c r="F99" s="195"/>
      <c r="G99" s="195"/>
      <c r="H99" s="195"/>
      <c r="I99" s="195"/>
      <c r="J99" s="196">
        <f>J125</f>
        <v>0</v>
      </c>
      <c r="K99" s="193"/>
      <c r="L99" s="197"/>
      <c r="S99" s="9"/>
      <c r="T99" s="9"/>
      <c r="U99" s="9"/>
      <c r="V99" s="9"/>
      <c r="W99" s="9"/>
      <c r="X99" s="9"/>
      <c r="Y99" s="9"/>
      <c r="Z99" s="9"/>
      <c r="AA99" s="9"/>
      <c r="AB99" s="9"/>
      <c r="AC99" s="9"/>
      <c r="AD99" s="9"/>
      <c r="AE99" s="9"/>
    </row>
    <row r="100" s="10" customFormat="1" ht="19.92" customHeight="1">
      <c r="A100" s="10"/>
      <c r="B100" s="198"/>
      <c r="C100" s="133"/>
      <c r="D100" s="199" t="s">
        <v>2703</v>
      </c>
      <c r="E100" s="200"/>
      <c r="F100" s="200"/>
      <c r="G100" s="200"/>
      <c r="H100" s="200"/>
      <c r="I100" s="200"/>
      <c r="J100" s="201">
        <f>J126</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2704</v>
      </c>
      <c r="E101" s="200"/>
      <c r="F101" s="200"/>
      <c r="G101" s="200"/>
      <c r="H101" s="200"/>
      <c r="I101" s="200"/>
      <c r="J101" s="201">
        <f>J144</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2708</v>
      </c>
      <c r="E102" s="200"/>
      <c r="F102" s="200"/>
      <c r="G102" s="200"/>
      <c r="H102" s="200"/>
      <c r="I102" s="200"/>
      <c r="J102" s="201">
        <f>J186</f>
        <v>0</v>
      </c>
      <c r="K102" s="133"/>
      <c r="L102" s="202"/>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190</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6" t="str">
        <f>E7</f>
        <v>ZŠ Švermova - rozdělení (bez interiéru) (e, u)</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160</v>
      </c>
      <c r="D113" s="23"/>
      <c r="E113" s="23"/>
      <c r="F113" s="23"/>
      <c r="G113" s="23"/>
      <c r="H113" s="23"/>
      <c r="I113" s="23"/>
      <c r="J113" s="23"/>
      <c r="K113" s="23"/>
      <c r="L113" s="21"/>
    </row>
    <row r="114" s="2" customFormat="1" ht="23.25" customHeight="1">
      <c r="A114" s="39"/>
      <c r="B114" s="40"/>
      <c r="C114" s="41"/>
      <c r="D114" s="41"/>
      <c r="E114" s="186" t="s">
        <v>6768</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162</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D.1.4.E.u - Zařízení technických instalací</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30. 10. 2023</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3"/>
      <c r="B123" s="204"/>
      <c r="C123" s="205" t="s">
        <v>191</v>
      </c>
      <c r="D123" s="206" t="s">
        <v>58</v>
      </c>
      <c r="E123" s="206" t="s">
        <v>54</v>
      </c>
      <c r="F123" s="206" t="s">
        <v>55</v>
      </c>
      <c r="G123" s="206" t="s">
        <v>192</v>
      </c>
      <c r="H123" s="206" t="s">
        <v>193</v>
      </c>
      <c r="I123" s="206" t="s">
        <v>194</v>
      </c>
      <c r="J123" s="206" t="s">
        <v>168</v>
      </c>
      <c r="K123" s="207" t="s">
        <v>195</v>
      </c>
      <c r="L123" s="208"/>
      <c r="M123" s="101" t="s">
        <v>1</v>
      </c>
      <c r="N123" s="102" t="s">
        <v>37</v>
      </c>
      <c r="O123" s="102" t="s">
        <v>196</v>
      </c>
      <c r="P123" s="102" t="s">
        <v>197</v>
      </c>
      <c r="Q123" s="102" t="s">
        <v>198</v>
      </c>
      <c r="R123" s="102" t="s">
        <v>199</v>
      </c>
      <c r="S123" s="102" t="s">
        <v>200</v>
      </c>
      <c r="T123" s="103" t="s">
        <v>201</v>
      </c>
      <c r="U123" s="203"/>
      <c r="V123" s="203"/>
      <c r="W123" s="203"/>
      <c r="X123" s="203"/>
      <c r="Y123" s="203"/>
      <c r="Z123" s="203"/>
      <c r="AA123" s="203"/>
      <c r="AB123" s="203"/>
      <c r="AC123" s="203"/>
      <c r="AD123" s="203"/>
      <c r="AE123" s="203"/>
    </row>
    <row r="124" s="2" customFormat="1" ht="22.8" customHeight="1">
      <c r="A124" s="39"/>
      <c r="B124" s="40"/>
      <c r="C124" s="108" t="s">
        <v>202</v>
      </c>
      <c r="D124" s="41"/>
      <c r="E124" s="41"/>
      <c r="F124" s="41"/>
      <c r="G124" s="41"/>
      <c r="H124" s="41"/>
      <c r="I124" s="41"/>
      <c r="J124" s="209">
        <f>BK124</f>
        <v>0</v>
      </c>
      <c r="K124" s="41"/>
      <c r="L124" s="45"/>
      <c r="M124" s="104"/>
      <c r="N124" s="210"/>
      <c r="O124" s="105"/>
      <c r="P124" s="211">
        <f>P125</f>
        <v>0</v>
      </c>
      <c r="Q124" s="105"/>
      <c r="R124" s="211">
        <f>R125</f>
        <v>0.65219448250000001</v>
      </c>
      <c r="S124" s="105"/>
      <c r="T124" s="212">
        <f>T125</f>
        <v>0</v>
      </c>
      <c r="U124" s="39"/>
      <c r="V124" s="39"/>
      <c r="W124" s="39"/>
      <c r="X124" s="39"/>
      <c r="Y124" s="39"/>
      <c r="Z124" s="39"/>
      <c r="AA124" s="39"/>
      <c r="AB124" s="39"/>
      <c r="AC124" s="39"/>
      <c r="AD124" s="39"/>
      <c r="AE124" s="39"/>
      <c r="AT124" s="18" t="s">
        <v>72</v>
      </c>
      <c r="AU124" s="18" t="s">
        <v>170</v>
      </c>
      <c r="BK124" s="213">
        <f>BK125</f>
        <v>0</v>
      </c>
    </row>
    <row r="125" s="12" customFormat="1" ht="25.92" customHeight="1">
      <c r="A125" s="12"/>
      <c r="B125" s="214"/>
      <c r="C125" s="215"/>
      <c r="D125" s="216" t="s">
        <v>72</v>
      </c>
      <c r="E125" s="217" t="s">
        <v>783</v>
      </c>
      <c r="F125" s="217" t="s">
        <v>784</v>
      </c>
      <c r="G125" s="215"/>
      <c r="H125" s="215"/>
      <c r="I125" s="218"/>
      <c r="J125" s="219">
        <f>BK125</f>
        <v>0</v>
      </c>
      <c r="K125" s="215"/>
      <c r="L125" s="220"/>
      <c r="M125" s="221"/>
      <c r="N125" s="222"/>
      <c r="O125" s="222"/>
      <c r="P125" s="223">
        <f>P126+P144+P186</f>
        <v>0</v>
      </c>
      <c r="Q125" s="222"/>
      <c r="R125" s="223">
        <f>R126+R144+R186</f>
        <v>0.65219448250000001</v>
      </c>
      <c r="S125" s="222"/>
      <c r="T125" s="224">
        <f>T126+T144+T186</f>
        <v>0</v>
      </c>
      <c r="U125" s="12"/>
      <c r="V125" s="12"/>
      <c r="W125" s="12"/>
      <c r="X125" s="12"/>
      <c r="Y125" s="12"/>
      <c r="Z125" s="12"/>
      <c r="AA125" s="12"/>
      <c r="AB125" s="12"/>
      <c r="AC125" s="12"/>
      <c r="AD125" s="12"/>
      <c r="AE125" s="12"/>
      <c r="AR125" s="225" t="s">
        <v>81</v>
      </c>
      <c r="AT125" s="226" t="s">
        <v>72</v>
      </c>
      <c r="AU125" s="226" t="s">
        <v>73</v>
      </c>
      <c r="AY125" s="225" t="s">
        <v>205</v>
      </c>
      <c r="BK125" s="227">
        <f>BK126+BK144+BK186</f>
        <v>0</v>
      </c>
    </row>
    <row r="126" s="12" customFormat="1" ht="22.8" customHeight="1">
      <c r="A126" s="12"/>
      <c r="B126" s="214"/>
      <c r="C126" s="215"/>
      <c r="D126" s="216" t="s">
        <v>72</v>
      </c>
      <c r="E126" s="228" t="s">
        <v>2720</v>
      </c>
      <c r="F126" s="228" t="s">
        <v>2721</v>
      </c>
      <c r="G126" s="215"/>
      <c r="H126" s="215"/>
      <c r="I126" s="218"/>
      <c r="J126" s="229">
        <f>BK126</f>
        <v>0</v>
      </c>
      <c r="K126" s="215"/>
      <c r="L126" s="220"/>
      <c r="M126" s="221"/>
      <c r="N126" s="222"/>
      <c r="O126" s="222"/>
      <c r="P126" s="223">
        <f>SUM(P127:P143)</f>
        <v>0</v>
      </c>
      <c r="Q126" s="222"/>
      <c r="R126" s="223">
        <f>SUM(R127:R143)</f>
        <v>0.090689499999999992</v>
      </c>
      <c r="S126" s="222"/>
      <c r="T126" s="224">
        <f>SUM(T127:T143)</f>
        <v>0</v>
      </c>
      <c r="U126" s="12"/>
      <c r="V126" s="12"/>
      <c r="W126" s="12"/>
      <c r="X126" s="12"/>
      <c r="Y126" s="12"/>
      <c r="Z126" s="12"/>
      <c r="AA126" s="12"/>
      <c r="AB126" s="12"/>
      <c r="AC126" s="12"/>
      <c r="AD126" s="12"/>
      <c r="AE126" s="12"/>
      <c r="AR126" s="225" t="s">
        <v>81</v>
      </c>
      <c r="AT126" s="226" t="s">
        <v>72</v>
      </c>
      <c r="AU126" s="226" t="s">
        <v>79</v>
      </c>
      <c r="AY126" s="225" t="s">
        <v>205</v>
      </c>
      <c r="BK126" s="227">
        <f>SUM(BK127:BK143)</f>
        <v>0</v>
      </c>
    </row>
    <row r="127" s="2" customFormat="1" ht="24.15" customHeight="1">
      <c r="A127" s="39"/>
      <c r="B127" s="40"/>
      <c r="C127" s="230" t="s">
        <v>79</v>
      </c>
      <c r="D127" s="230" t="s">
        <v>207</v>
      </c>
      <c r="E127" s="231" t="s">
        <v>5430</v>
      </c>
      <c r="F127" s="232" t="s">
        <v>5431</v>
      </c>
      <c r="G127" s="233" t="s">
        <v>379</v>
      </c>
      <c r="H127" s="234">
        <v>15</v>
      </c>
      <c r="I127" s="235"/>
      <c r="J127" s="236">
        <f>ROUND(I127*H127,2)</f>
        <v>0</v>
      </c>
      <c r="K127" s="232" t="s">
        <v>1</v>
      </c>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324</v>
      </c>
      <c r="AT127" s="241" t="s">
        <v>207</v>
      </c>
      <c r="AU127" s="241" t="s">
        <v>81</v>
      </c>
      <c r="AY127" s="18" t="s">
        <v>205</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324</v>
      </c>
      <c r="BM127" s="241" t="s">
        <v>7845</v>
      </c>
    </row>
    <row r="128" s="2" customFormat="1">
      <c r="A128" s="39"/>
      <c r="B128" s="40"/>
      <c r="C128" s="41"/>
      <c r="D128" s="243" t="s">
        <v>214</v>
      </c>
      <c r="E128" s="41"/>
      <c r="F128" s="244" t="s">
        <v>5431</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214</v>
      </c>
      <c r="AU128" s="18" t="s">
        <v>81</v>
      </c>
    </row>
    <row r="129" s="2" customFormat="1" ht="16.5" customHeight="1">
      <c r="A129" s="39"/>
      <c r="B129" s="40"/>
      <c r="C129" s="230" t="s">
        <v>81</v>
      </c>
      <c r="D129" s="230" t="s">
        <v>207</v>
      </c>
      <c r="E129" s="231" t="s">
        <v>2731</v>
      </c>
      <c r="F129" s="232" t="s">
        <v>2732</v>
      </c>
      <c r="G129" s="233" t="s">
        <v>379</v>
      </c>
      <c r="H129" s="234">
        <v>25</v>
      </c>
      <c r="I129" s="235"/>
      <c r="J129" s="236">
        <f>ROUND(I129*H129,2)</f>
        <v>0</v>
      </c>
      <c r="K129" s="232" t="s">
        <v>211</v>
      </c>
      <c r="L129" s="45"/>
      <c r="M129" s="237" t="s">
        <v>1</v>
      </c>
      <c r="N129" s="238" t="s">
        <v>38</v>
      </c>
      <c r="O129" s="92"/>
      <c r="P129" s="239">
        <f>O129*H129</f>
        <v>0</v>
      </c>
      <c r="Q129" s="239">
        <v>0.00047649999999999998</v>
      </c>
      <c r="R129" s="239">
        <f>Q129*H129</f>
        <v>0.0119125</v>
      </c>
      <c r="S129" s="239">
        <v>0</v>
      </c>
      <c r="T129" s="240">
        <f>S129*H129</f>
        <v>0</v>
      </c>
      <c r="U129" s="39"/>
      <c r="V129" s="39"/>
      <c r="W129" s="39"/>
      <c r="X129" s="39"/>
      <c r="Y129" s="39"/>
      <c r="Z129" s="39"/>
      <c r="AA129" s="39"/>
      <c r="AB129" s="39"/>
      <c r="AC129" s="39"/>
      <c r="AD129" s="39"/>
      <c r="AE129" s="39"/>
      <c r="AR129" s="241" t="s">
        <v>324</v>
      </c>
      <c r="AT129" s="241" t="s">
        <v>207</v>
      </c>
      <c r="AU129" s="241" t="s">
        <v>81</v>
      </c>
      <c r="AY129" s="18" t="s">
        <v>205</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324</v>
      </c>
      <c r="BM129" s="241" t="s">
        <v>7846</v>
      </c>
    </row>
    <row r="130" s="2" customFormat="1">
      <c r="A130" s="39"/>
      <c r="B130" s="40"/>
      <c r="C130" s="41"/>
      <c r="D130" s="243" t="s">
        <v>214</v>
      </c>
      <c r="E130" s="41"/>
      <c r="F130" s="244" t="s">
        <v>2734</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214</v>
      </c>
      <c r="AU130" s="18" t="s">
        <v>81</v>
      </c>
    </row>
    <row r="131" s="2" customFormat="1" ht="16.5" customHeight="1">
      <c r="A131" s="39"/>
      <c r="B131" s="40"/>
      <c r="C131" s="230" t="s">
        <v>88</v>
      </c>
      <c r="D131" s="230" t="s">
        <v>207</v>
      </c>
      <c r="E131" s="231" t="s">
        <v>2735</v>
      </c>
      <c r="F131" s="232" t="s">
        <v>2736</v>
      </c>
      <c r="G131" s="233" t="s">
        <v>379</v>
      </c>
      <c r="H131" s="234">
        <v>35</v>
      </c>
      <c r="I131" s="235"/>
      <c r="J131" s="236">
        <f>ROUND(I131*H131,2)</f>
        <v>0</v>
      </c>
      <c r="K131" s="232" t="s">
        <v>211</v>
      </c>
      <c r="L131" s="45"/>
      <c r="M131" s="237" t="s">
        <v>1</v>
      </c>
      <c r="N131" s="238" t="s">
        <v>38</v>
      </c>
      <c r="O131" s="92"/>
      <c r="P131" s="239">
        <f>O131*H131</f>
        <v>0</v>
      </c>
      <c r="Q131" s="239">
        <v>0.0022361999999999998</v>
      </c>
      <c r="R131" s="239">
        <f>Q131*H131</f>
        <v>0.078266999999999989</v>
      </c>
      <c r="S131" s="239">
        <v>0</v>
      </c>
      <c r="T131" s="240">
        <f>S131*H131</f>
        <v>0</v>
      </c>
      <c r="U131" s="39"/>
      <c r="V131" s="39"/>
      <c r="W131" s="39"/>
      <c r="X131" s="39"/>
      <c r="Y131" s="39"/>
      <c r="Z131" s="39"/>
      <c r="AA131" s="39"/>
      <c r="AB131" s="39"/>
      <c r="AC131" s="39"/>
      <c r="AD131" s="39"/>
      <c r="AE131" s="39"/>
      <c r="AR131" s="241" t="s">
        <v>324</v>
      </c>
      <c r="AT131" s="241" t="s">
        <v>207</v>
      </c>
      <c r="AU131" s="241" t="s">
        <v>81</v>
      </c>
      <c r="AY131" s="18" t="s">
        <v>205</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324</v>
      </c>
      <c r="BM131" s="241" t="s">
        <v>7847</v>
      </c>
    </row>
    <row r="132" s="2" customFormat="1">
      <c r="A132" s="39"/>
      <c r="B132" s="40"/>
      <c r="C132" s="41"/>
      <c r="D132" s="243" t="s">
        <v>214</v>
      </c>
      <c r="E132" s="41"/>
      <c r="F132" s="244" t="s">
        <v>2738</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214</v>
      </c>
      <c r="AU132" s="18" t="s">
        <v>81</v>
      </c>
    </row>
    <row r="133" s="2" customFormat="1" ht="16.5" customHeight="1">
      <c r="A133" s="39"/>
      <c r="B133" s="40"/>
      <c r="C133" s="230" t="s">
        <v>212</v>
      </c>
      <c r="D133" s="230" t="s">
        <v>207</v>
      </c>
      <c r="E133" s="231" t="s">
        <v>5438</v>
      </c>
      <c r="F133" s="232" t="s">
        <v>5439</v>
      </c>
      <c r="G133" s="233" t="s">
        <v>279</v>
      </c>
      <c r="H133" s="234">
        <v>1</v>
      </c>
      <c r="I133" s="235"/>
      <c r="J133" s="236">
        <f>ROUND(I133*H133,2)</f>
        <v>0</v>
      </c>
      <c r="K133" s="232" t="s">
        <v>211</v>
      </c>
      <c r="L133" s="45"/>
      <c r="M133" s="237" t="s">
        <v>1</v>
      </c>
      <c r="N133" s="238" t="s">
        <v>38</v>
      </c>
      <c r="O133" s="92"/>
      <c r="P133" s="239">
        <f>O133*H133</f>
        <v>0</v>
      </c>
      <c r="Q133" s="239">
        <v>0.00051000000000000004</v>
      </c>
      <c r="R133" s="239">
        <f>Q133*H133</f>
        <v>0.00051000000000000004</v>
      </c>
      <c r="S133" s="239">
        <v>0</v>
      </c>
      <c r="T133" s="240">
        <f>S133*H133</f>
        <v>0</v>
      </c>
      <c r="U133" s="39"/>
      <c r="V133" s="39"/>
      <c r="W133" s="39"/>
      <c r="X133" s="39"/>
      <c r="Y133" s="39"/>
      <c r="Z133" s="39"/>
      <c r="AA133" s="39"/>
      <c r="AB133" s="39"/>
      <c r="AC133" s="39"/>
      <c r="AD133" s="39"/>
      <c r="AE133" s="39"/>
      <c r="AR133" s="241" t="s">
        <v>324</v>
      </c>
      <c r="AT133" s="241" t="s">
        <v>207</v>
      </c>
      <c r="AU133" s="241" t="s">
        <v>81</v>
      </c>
      <c r="AY133" s="18" t="s">
        <v>205</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324</v>
      </c>
      <c r="BM133" s="241" t="s">
        <v>7848</v>
      </c>
    </row>
    <row r="134" s="2" customFormat="1">
      <c r="A134" s="39"/>
      <c r="B134" s="40"/>
      <c r="C134" s="41"/>
      <c r="D134" s="243" t="s">
        <v>214</v>
      </c>
      <c r="E134" s="41"/>
      <c r="F134" s="244" t="s">
        <v>7849</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214</v>
      </c>
      <c r="AU134" s="18" t="s">
        <v>81</v>
      </c>
    </row>
    <row r="135" s="2" customFormat="1" ht="16.5" customHeight="1">
      <c r="A135" s="39"/>
      <c r="B135" s="40"/>
      <c r="C135" s="230" t="s">
        <v>242</v>
      </c>
      <c r="D135" s="230" t="s">
        <v>207</v>
      </c>
      <c r="E135" s="231" t="s">
        <v>5441</v>
      </c>
      <c r="F135" s="232" t="s">
        <v>2771</v>
      </c>
      <c r="G135" s="233" t="s">
        <v>279</v>
      </c>
      <c r="H135" s="234">
        <v>6</v>
      </c>
      <c r="I135" s="235"/>
      <c r="J135" s="236">
        <f>ROUND(I135*H135,2)</f>
        <v>0</v>
      </c>
      <c r="K135" s="232" t="s">
        <v>1</v>
      </c>
      <c r="L135" s="45"/>
      <c r="M135" s="237" t="s">
        <v>1</v>
      </c>
      <c r="N135" s="238"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324</v>
      </c>
      <c r="AT135" s="241" t="s">
        <v>207</v>
      </c>
      <c r="AU135" s="241" t="s">
        <v>81</v>
      </c>
      <c r="AY135" s="18" t="s">
        <v>205</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324</v>
      </c>
      <c r="BM135" s="241" t="s">
        <v>7850</v>
      </c>
    </row>
    <row r="136" s="2" customFormat="1">
      <c r="A136" s="39"/>
      <c r="B136" s="40"/>
      <c r="C136" s="41"/>
      <c r="D136" s="243" t="s">
        <v>214</v>
      </c>
      <c r="E136" s="41"/>
      <c r="F136" s="244" t="s">
        <v>2771</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214</v>
      </c>
      <c r="AU136" s="18" t="s">
        <v>81</v>
      </c>
    </row>
    <row r="137" s="2" customFormat="1" ht="16.5" customHeight="1">
      <c r="A137" s="39"/>
      <c r="B137" s="40"/>
      <c r="C137" s="230" t="s">
        <v>251</v>
      </c>
      <c r="D137" s="230" t="s">
        <v>207</v>
      </c>
      <c r="E137" s="231" t="s">
        <v>5449</v>
      </c>
      <c r="F137" s="232" t="s">
        <v>5450</v>
      </c>
      <c r="G137" s="233" t="s">
        <v>379</v>
      </c>
      <c r="H137" s="234">
        <v>75</v>
      </c>
      <c r="I137" s="235"/>
      <c r="J137" s="236">
        <f>ROUND(I137*H137,2)</f>
        <v>0</v>
      </c>
      <c r="K137" s="232" t="s">
        <v>1</v>
      </c>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212</v>
      </c>
      <c r="AT137" s="241" t="s">
        <v>207</v>
      </c>
      <c r="AU137" s="241" t="s">
        <v>81</v>
      </c>
      <c r="AY137" s="18" t="s">
        <v>205</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212</v>
      </c>
      <c r="BM137" s="241" t="s">
        <v>7851</v>
      </c>
    </row>
    <row r="138" s="2" customFormat="1">
      <c r="A138" s="39"/>
      <c r="B138" s="40"/>
      <c r="C138" s="41"/>
      <c r="D138" s="243" t="s">
        <v>214</v>
      </c>
      <c r="E138" s="41"/>
      <c r="F138" s="244" t="s">
        <v>5450</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214</v>
      </c>
      <c r="AU138" s="18" t="s">
        <v>81</v>
      </c>
    </row>
    <row r="139" s="2" customFormat="1" ht="16.5" customHeight="1">
      <c r="A139" s="39"/>
      <c r="B139" s="40"/>
      <c r="C139" s="230" t="s">
        <v>261</v>
      </c>
      <c r="D139" s="230" t="s">
        <v>207</v>
      </c>
      <c r="E139" s="231" t="s">
        <v>7852</v>
      </c>
      <c r="F139" s="232" t="s">
        <v>7853</v>
      </c>
      <c r="G139" s="233" t="s">
        <v>279</v>
      </c>
      <c r="H139" s="234">
        <v>1</v>
      </c>
      <c r="I139" s="235"/>
      <c r="J139" s="236">
        <f>ROUND(I139*H139,2)</f>
        <v>0</v>
      </c>
      <c r="K139" s="232" t="s">
        <v>1</v>
      </c>
      <c r="L139" s="45"/>
      <c r="M139" s="237" t="s">
        <v>1</v>
      </c>
      <c r="N139" s="238"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212</v>
      </c>
      <c r="AT139" s="241" t="s">
        <v>207</v>
      </c>
      <c r="AU139" s="241" t="s">
        <v>81</v>
      </c>
      <c r="AY139" s="18" t="s">
        <v>205</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212</v>
      </c>
      <c r="BM139" s="241" t="s">
        <v>7854</v>
      </c>
    </row>
    <row r="140" s="2" customFormat="1">
      <c r="A140" s="39"/>
      <c r="B140" s="40"/>
      <c r="C140" s="41"/>
      <c r="D140" s="243" t="s">
        <v>214</v>
      </c>
      <c r="E140" s="41"/>
      <c r="F140" s="244" t="s">
        <v>7853</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214</v>
      </c>
      <c r="AU140" s="18" t="s">
        <v>81</v>
      </c>
    </row>
    <row r="141" s="2" customFormat="1">
      <c r="A141" s="39"/>
      <c r="B141" s="40"/>
      <c r="C141" s="41"/>
      <c r="D141" s="243" t="s">
        <v>231</v>
      </c>
      <c r="E141" s="41"/>
      <c r="F141" s="280" t="s">
        <v>5446</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231</v>
      </c>
      <c r="AU141" s="18" t="s">
        <v>81</v>
      </c>
    </row>
    <row r="142" s="2" customFormat="1" ht="16.5" customHeight="1">
      <c r="A142" s="39"/>
      <c r="B142" s="40"/>
      <c r="C142" s="230" t="s">
        <v>268</v>
      </c>
      <c r="D142" s="230" t="s">
        <v>207</v>
      </c>
      <c r="E142" s="231" t="s">
        <v>2760</v>
      </c>
      <c r="F142" s="232" t="s">
        <v>2761</v>
      </c>
      <c r="G142" s="233" t="s">
        <v>279</v>
      </c>
      <c r="H142" s="234">
        <v>1</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324</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324</v>
      </c>
      <c r="BM142" s="241" t="s">
        <v>7855</v>
      </c>
    </row>
    <row r="143" s="2" customFormat="1">
      <c r="A143" s="39"/>
      <c r="B143" s="40"/>
      <c r="C143" s="41"/>
      <c r="D143" s="243" t="s">
        <v>214</v>
      </c>
      <c r="E143" s="41"/>
      <c r="F143" s="244" t="s">
        <v>2761</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12" customFormat="1" ht="22.8" customHeight="1">
      <c r="A144" s="12"/>
      <c r="B144" s="214"/>
      <c r="C144" s="215"/>
      <c r="D144" s="216" t="s">
        <v>72</v>
      </c>
      <c r="E144" s="228" t="s">
        <v>2793</v>
      </c>
      <c r="F144" s="228" t="s">
        <v>2794</v>
      </c>
      <c r="G144" s="215"/>
      <c r="H144" s="215"/>
      <c r="I144" s="218"/>
      <c r="J144" s="229">
        <f>BK144</f>
        <v>0</v>
      </c>
      <c r="K144" s="215"/>
      <c r="L144" s="220"/>
      <c r="M144" s="221"/>
      <c r="N144" s="222"/>
      <c r="O144" s="222"/>
      <c r="P144" s="223">
        <f>SUM(P145:P185)</f>
        <v>0</v>
      </c>
      <c r="Q144" s="222"/>
      <c r="R144" s="223">
        <f>SUM(R145:R185)</f>
        <v>0.56150498250000003</v>
      </c>
      <c r="S144" s="222"/>
      <c r="T144" s="224">
        <f>SUM(T145:T185)</f>
        <v>0</v>
      </c>
      <c r="U144" s="12"/>
      <c r="V144" s="12"/>
      <c r="W144" s="12"/>
      <c r="X144" s="12"/>
      <c r="Y144" s="12"/>
      <c r="Z144" s="12"/>
      <c r="AA144" s="12"/>
      <c r="AB144" s="12"/>
      <c r="AC144" s="12"/>
      <c r="AD144" s="12"/>
      <c r="AE144" s="12"/>
      <c r="AR144" s="225" t="s">
        <v>81</v>
      </c>
      <c r="AT144" s="226" t="s">
        <v>72</v>
      </c>
      <c r="AU144" s="226" t="s">
        <v>79</v>
      </c>
      <c r="AY144" s="225" t="s">
        <v>205</v>
      </c>
      <c r="BK144" s="227">
        <f>SUM(BK145:BK185)</f>
        <v>0</v>
      </c>
    </row>
    <row r="145" s="2" customFormat="1" ht="37.8" customHeight="1">
      <c r="A145" s="39"/>
      <c r="B145" s="40"/>
      <c r="C145" s="230" t="s">
        <v>276</v>
      </c>
      <c r="D145" s="230" t="s">
        <v>207</v>
      </c>
      <c r="E145" s="231" t="s">
        <v>2803</v>
      </c>
      <c r="F145" s="232" t="s">
        <v>2804</v>
      </c>
      <c r="G145" s="233" t="s">
        <v>379</v>
      </c>
      <c r="H145" s="234">
        <v>15</v>
      </c>
      <c r="I145" s="235"/>
      <c r="J145" s="236">
        <f>ROUND(I145*H145,2)</f>
        <v>0</v>
      </c>
      <c r="K145" s="232" t="s">
        <v>211</v>
      </c>
      <c r="L145" s="45"/>
      <c r="M145" s="237" t="s">
        <v>1</v>
      </c>
      <c r="N145" s="238" t="s">
        <v>38</v>
      </c>
      <c r="O145" s="92"/>
      <c r="P145" s="239">
        <f>O145*H145</f>
        <v>0</v>
      </c>
      <c r="Q145" s="239">
        <v>7.7789999999999999E-05</v>
      </c>
      <c r="R145" s="239">
        <f>Q145*H145</f>
        <v>0.0011668500000000001</v>
      </c>
      <c r="S145" s="239">
        <v>0</v>
      </c>
      <c r="T145" s="240">
        <f>S145*H145</f>
        <v>0</v>
      </c>
      <c r="U145" s="39"/>
      <c r="V145" s="39"/>
      <c r="W145" s="39"/>
      <c r="X145" s="39"/>
      <c r="Y145" s="39"/>
      <c r="Z145" s="39"/>
      <c r="AA145" s="39"/>
      <c r="AB145" s="39"/>
      <c r="AC145" s="39"/>
      <c r="AD145" s="39"/>
      <c r="AE145" s="39"/>
      <c r="AR145" s="241" t="s">
        <v>212</v>
      </c>
      <c r="AT145" s="241" t="s">
        <v>207</v>
      </c>
      <c r="AU145" s="241" t="s">
        <v>81</v>
      </c>
      <c r="AY145" s="18" t="s">
        <v>205</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212</v>
      </c>
      <c r="BM145" s="241" t="s">
        <v>7856</v>
      </c>
    </row>
    <row r="146" s="2" customFormat="1">
      <c r="A146" s="39"/>
      <c r="B146" s="40"/>
      <c r="C146" s="41"/>
      <c r="D146" s="243" t="s">
        <v>214</v>
      </c>
      <c r="E146" s="41"/>
      <c r="F146" s="244" t="s">
        <v>2806</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214</v>
      </c>
      <c r="AU146" s="18" t="s">
        <v>81</v>
      </c>
    </row>
    <row r="147" s="2" customFormat="1" ht="37.8" customHeight="1">
      <c r="A147" s="39"/>
      <c r="B147" s="40"/>
      <c r="C147" s="230" t="s">
        <v>284</v>
      </c>
      <c r="D147" s="230" t="s">
        <v>207</v>
      </c>
      <c r="E147" s="231" t="s">
        <v>2811</v>
      </c>
      <c r="F147" s="232" t="s">
        <v>2812</v>
      </c>
      <c r="G147" s="233" t="s">
        <v>379</v>
      </c>
      <c r="H147" s="234">
        <v>25</v>
      </c>
      <c r="I147" s="235"/>
      <c r="J147" s="236">
        <f>ROUND(I147*H147,2)</f>
        <v>0</v>
      </c>
      <c r="K147" s="232" t="s">
        <v>211</v>
      </c>
      <c r="L147" s="45"/>
      <c r="M147" s="237" t="s">
        <v>1</v>
      </c>
      <c r="N147" s="238" t="s">
        <v>38</v>
      </c>
      <c r="O147" s="92"/>
      <c r="P147" s="239">
        <f>O147*H147</f>
        <v>0</v>
      </c>
      <c r="Q147" s="239">
        <v>0.00024078000000000001</v>
      </c>
      <c r="R147" s="239">
        <f>Q147*H147</f>
        <v>0.0060195000000000005</v>
      </c>
      <c r="S147" s="239">
        <v>0</v>
      </c>
      <c r="T147" s="240">
        <f>S147*H147</f>
        <v>0</v>
      </c>
      <c r="U147" s="39"/>
      <c r="V147" s="39"/>
      <c r="W147" s="39"/>
      <c r="X147" s="39"/>
      <c r="Y147" s="39"/>
      <c r="Z147" s="39"/>
      <c r="AA147" s="39"/>
      <c r="AB147" s="39"/>
      <c r="AC147" s="39"/>
      <c r="AD147" s="39"/>
      <c r="AE147" s="39"/>
      <c r="AR147" s="241" t="s">
        <v>212</v>
      </c>
      <c r="AT147" s="241" t="s">
        <v>207</v>
      </c>
      <c r="AU147" s="241" t="s">
        <v>81</v>
      </c>
      <c r="AY147" s="18" t="s">
        <v>205</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212</v>
      </c>
      <c r="BM147" s="241" t="s">
        <v>7857</v>
      </c>
    </row>
    <row r="148" s="2" customFormat="1">
      <c r="A148" s="39"/>
      <c r="B148" s="40"/>
      <c r="C148" s="41"/>
      <c r="D148" s="243" t="s">
        <v>214</v>
      </c>
      <c r="E148" s="41"/>
      <c r="F148" s="244" t="s">
        <v>2814</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214</v>
      </c>
      <c r="AU148" s="18" t="s">
        <v>81</v>
      </c>
    </row>
    <row r="149" s="2" customFormat="1" ht="37.8" customHeight="1">
      <c r="A149" s="39"/>
      <c r="B149" s="40"/>
      <c r="C149" s="230" t="s">
        <v>292</v>
      </c>
      <c r="D149" s="230" t="s">
        <v>207</v>
      </c>
      <c r="E149" s="231" t="s">
        <v>2815</v>
      </c>
      <c r="F149" s="232" t="s">
        <v>2816</v>
      </c>
      <c r="G149" s="233" t="s">
        <v>379</v>
      </c>
      <c r="H149" s="234">
        <v>25</v>
      </c>
      <c r="I149" s="235"/>
      <c r="J149" s="236">
        <f>ROUND(I149*H149,2)</f>
        <v>0</v>
      </c>
      <c r="K149" s="232" t="s">
        <v>1</v>
      </c>
      <c r="L149" s="45"/>
      <c r="M149" s="237" t="s">
        <v>1</v>
      </c>
      <c r="N149" s="238" t="s">
        <v>38</v>
      </c>
      <c r="O149" s="92"/>
      <c r="P149" s="239">
        <f>O149*H149</f>
        <v>0</v>
      </c>
      <c r="Q149" s="239">
        <v>0.00027</v>
      </c>
      <c r="R149" s="239">
        <f>Q149*H149</f>
        <v>0.0067499999999999999</v>
      </c>
      <c r="S149" s="239">
        <v>0</v>
      </c>
      <c r="T149" s="240">
        <f>S149*H149</f>
        <v>0</v>
      </c>
      <c r="U149" s="39"/>
      <c r="V149" s="39"/>
      <c r="W149" s="39"/>
      <c r="X149" s="39"/>
      <c r="Y149" s="39"/>
      <c r="Z149" s="39"/>
      <c r="AA149" s="39"/>
      <c r="AB149" s="39"/>
      <c r="AC149" s="39"/>
      <c r="AD149" s="39"/>
      <c r="AE149" s="39"/>
      <c r="AR149" s="241" t="s">
        <v>212</v>
      </c>
      <c r="AT149" s="241" t="s">
        <v>207</v>
      </c>
      <c r="AU149" s="241" t="s">
        <v>81</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212</v>
      </c>
      <c r="BM149" s="241" t="s">
        <v>7858</v>
      </c>
    </row>
    <row r="150" s="2" customFormat="1">
      <c r="A150" s="39"/>
      <c r="B150" s="40"/>
      <c r="C150" s="41"/>
      <c r="D150" s="243" t="s">
        <v>214</v>
      </c>
      <c r="E150" s="41"/>
      <c r="F150" s="244" t="s">
        <v>2818</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81</v>
      </c>
    </row>
    <row r="151" s="2" customFormat="1" ht="33" customHeight="1">
      <c r="A151" s="39"/>
      <c r="B151" s="40"/>
      <c r="C151" s="230" t="s">
        <v>300</v>
      </c>
      <c r="D151" s="230" t="s">
        <v>207</v>
      </c>
      <c r="E151" s="231" t="s">
        <v>2835</v>
      </c>
      <c r="F151" s="232" t="s">
        <v>7859</v>
      </c>
      <c r="G151" s="233" t="s">
        <v>379</v>
      </c>
      <c r="H151" s="234">
        <v>15</v>
      </c>
      <c r="I151" s="235"/>
      <c r="J151" s="236">
        <f>ROUND(I151*H151,2)</f>
        <v>0</v>
      </c>
      <c r="K151" s="232" t="s">
        <v>211</v>
      </c>
      <c r="L151" s="45"/>
      <c r="M151" s="237" t="s">
        <v>1</v>
      </c>
      <c r="N151" s="238" t="s">
        <v>38</v>
      </c>
      <c r="O151" s="92"/>
      <c r="P151" s="239">
        <f>O151*H151</f>
        <v>0</v>
      </c>
      <c r="Q151" s="239">
        <v>0.0036178</v>
      </c>
      <c r="R151" s="239">
        <f>Q151*H151</f>
        <v>0.054267000000000003</v>
      </c>
      <c r="S151" s="239">
        <v>0</v>
      </c>
      <c r="T151" s="240">
        <f>S151*H151</f>
        <v>0</v>
      </c>
      <c r="U151" s="39"/>
      <c r="V151" s="39"/>
      <c r="W151" s="39"/>
      <c r="X151" s="39"/>
      <c r="Y151" s="39"/>
      <c r="Z151" s="39"/>
      <c r="AA151" s="39"/>
      <c r="AB151" s="39"/>
      <c r="AC151" s="39"/>
      <c r="AD151" s="39"/>
      <c r="AE151" s="39"/>
      <c r="AR151" s="241" t="s">
        <v>324</v>
      </c>
      <c r="AT151" s="241" t="s">
        <v>207</v>
      </c>
      <c r="AU151" s="241" t="s">
        <v>81</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324</v>
      </c>
      <c r="BM151" s="241" t="s">
        <v>7860</v>
      </c>
    </row>
    <row r="152" s="2" customFormat="1">
      <c r="A152" s="39"/>
      <c r="B152" s="40"/>
      <c r="C152" s="41"/>
      <c r="D152" s="243" t="s">
        <v>214</v>
      </c>
      <c r="E152" s="41"/>
      <c r="F152" s="244" t="s">
        <v>2838</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81</v>
      </c>
    </row>
    <row r="153" s="2" customFormat="1" ht="24.15" customHeight="1">
      <c r="A153" s="39"/>
      <c r="B153" s="40"/>
      <c r="C153" s="230" t="s">
        <v>306</v>
      </c>
      <c r="D153" s="230" t="s">
        <v>207</v>
      </c>
      <c r="E153" s="231" t="s">
        <v>2847</v>
      </c>
      <c r="F153" s="232" t="s">
        <v>2848</v>
      </c>
      <c r="G153" s="233" t="s">
        <v>379</v>
      </c>
      <c r="H153" s="234">
        <v>25</v>
      </c>
      <c r="I153" s="235"/>
      <c r="J153" s="236">
        <f>ROUND(I153*H153,2)</f>
        <v>0</v>
      </c>
      <c r="K153" s="232" t="s">
        <v>211</v>
      </c>
      <c r="L153" s="45"/>
      <c r="M153" s="237" t="s">
        <v>1</v>
      </c>
      <c r="N153" s="238" t="s">
        <v>38</v>
      </c>
      <c r="O153" s="92"/>
      <c r="P153" s="239">
        <f>O153*H153</f>
        <v>0</v>
      </c>
      <c r="Q153" s="239">
        <v>0.001525808</v>
      </c>
      <c r="R153" s="239">
        <f>Q153*H153</f>
        <v>0.038145200000000004</v>
      </c>
      <c r="S153" s="239">
        <v>0</v>
      </c>
      <c r="T153" s="240">
        <f>S153*H153</f>
        <v>0</v>
      </c>
      <c r="U153" s="39"/>
      <c r="V153" s="39"/>
      <c r="W153" s="39"/>
      <c r="X153" s="39"/>
      <c r="Y153" s="39"/>
      <c r="Z153" s="39"/>
      <c r="AA153" s="39"/>
      <c r="AB153" s="39"/>
      <c r="AC153" s="39"/>
      <c r="AD153" s="39"/>
      <c r="AE153" s="39"/>
      <c r="AR153" s="241" t="s">
        <v>324</v>
      </c>
      <c r="AT153" s="241" t="s">
        <v>207</v>
      </c>
      <c r="AU153" s="241" t="s">
        <v>81</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324</v>
      </c>
      <c r="BM153" s="241" t="s">
        <v>7861</v>
      </c>
    </row>
    <row r="154" s="2" customFormat="1">
      <c r="A154" s="39"/>
      <c r="B154" s="40"/>
      <c r="C154" s="41"/>
      <c r="D154" s="243" t="s">
        <v>214</v>
      </c>
      <c r="E154" s="41"/>
      <c r="F154" s="244" t="s">
        <v>2850</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81</v>
      </c>
    </row>
    <row r="155" s="2" customFormat="1" ht="33" customHeight="1">
      <c r="A155" s="39"/>
      <c r="B155" s="40"/>
      <c r="C155" s="230" t="s">
        <v>313</v>
      </c>
      <c r="D155" s="230" t="s">
        <v>207</v>
      </c>
      <c r="E155" s="231" t="s">
        <v>2855</v>
      </c>
      <c r="F155" s="232" t="s">
        <v>7862</v>
      </c>
      <c r="G155" s="233" t="s">
        <v>379</v>
      </c>
      <c r="H155" s="234">
        <v>25</v>
      </c>
      <c r="I155" s="235"/>
      <c r="J155" s="236">
        <f>ROUND(I155*H155,2)</f>
        <v>0</v>
      </c>
      <c r="K155" s="232" t="s">
        <v>211</v>
      </c>
      <c r="L155" s="45"/>
      <c r="M155" s="237" t="s">
        <v>1</v>
      </c>
      <c r="N155" s="238" t="s">
        <v>38</v>
      </c>
      <c r="O155" s="92"/>
      <c r="P155" s="239">
        <f>O155*H155</f>
        <v>0</v>
      </c>
      <c r="Q155" s="239">
        <v>0.0037349760000000001</v>
      </c>
      <c r="R155" s="239">
        <f>Q155*H155</f>
        <v>0.093374399999999996</v>
      </c>
      <c r="S155" s="239">
        <v>0</v>
      </c>
      <c r="T155" s="240">
        <f>S155*H155</f>
        <v>0</v>
      </c>
      <c r="U155" s="39"/>
      <c r="V155" s="39"/>
      <c r="W155" s="39"/>
      <c r="X155" s="39"/>
      <c r="Y155" s="39"/>
      <c r="Z155" s="39"/>
      <c r="AA155" s="39"/>
      <c r="AB155" s="39"/>
      <c r="AC155" s="39"/>
      <c r="AD155" s="39"/>
      <c r="AE155" s="39"/>
      <c r="AR155" s="241" t="s">
        <v>324</v>
      </c>
      <c r="AT155" s="241" t="s">
        <v>207</v>
      </c>
      <c r="AU155" s="241" t="s">
        <v>81</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324</v>
      </c>
      <c r="BM155" s="241" t="s">
        <v>7863</v>
      </c>
    </row>
    <row r="156" s="2" customFormat="1">
      <c r="A156" s="39"/>
      <c r="B156" s="40"/>
      <c r="C156" s="41"/>
      <c r="D156" s="243" t="s">
        <v>214</v>
      </c>
      <c r="E156" s="41"/>
      <c r="F156" s="244" t="s">
        <v>2858</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81</v>
      </c>
    </row>
    <row r="157" s="2" customFormat="1" ht="24.15" customHeight="1">
      <c r="A157" s="39"/>
      <c r="B157" s="40"/>
      <c r="C157" s="230" t="s">
        <v>8</v>
      </c>
      <c r="D157" s="230" t="s">
        <v>207</v>
      </c>
      <c r="E157" s="231" t="s">
        <v>2859</v>
      </c>
      <c r="F157" s="232" t="s">
        <v>7864</v>
      </c>
      <c r="G157" s="233" t="s">
        <v>379</v>
      </c>
      <c r="H157" s="234">
        <v>20</v>
      </c>
      <c r="I157" s="235"/>
      <c r="J157" s="236">
        <f>ROUND(I157*H157,2)</f>
        <v>0</v>
      </c>
      <c r="K157" s="232" t="s">
        <v>211</v>
      </c>
      <c r="L157" s="45"/>
      <c r="M157" s="237" t="s">
        <v>1</v>
      </c>
      <c r="N157" s="238" t="s">
        <v>38</v>
      </c>
      <c r="O157" s="92"/>
      <c r="P157" s="239">
        <f>O157*H157</f>
        <v>0</v>
      </c>
      <c r="Q157" s="239">
        <v>0.0030910960000000002</v>
      </c>
      <c r="R157" s="239">
        <f>Q157*H157</f>
        <v>0.061821920000000002</v>
      </c>
      <c r="S157" s="239">
        <v>0</v>
      </c>
      <c r="T157" s="240">
        <f>S157*H157</f>
        <v>0</v>
      </c>
      <c r="U157" s="39"/>
      <c r="V157" s="39"/>
      <c r="W157" s="39"/>
      <c r="X157" s="39"/>
      <c r="Y157" s="39"/>
      <c r="Z157" s="39"/>
      <c r="AA157" s="39"/>
      <c r="AB157" s="39"/>
      <c r="AC157" s="39"/>
      <c r="AD157" s="39"/>
      <c r="AE157" s="39"/>
      <c r="AR157" s="241" t="s">
        <v>324</v>
      </c>
      <c r="AT157" s="241" t="s">
        <v>207</v>
      </c>
      <c r="AU157" s="241" t="s">
        <v>81</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324</v>
      </c>
      <c r="BM157" s="241" t="s">
        <v>7865</v>
      </c>
    </row>
    <row r="158" s="2" customFormat="1">
      <c r="A158" s="39"/>
      <c r="B158" s="40"/>
      <c r="C158" s="41"/>
      <c r="D158" s="243" t="s">
        <v>214</v>
      </c>
      <c r="E158" s="41"/>
      <c r="F158" s="244" t="s">
        <v>2862</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81</v>
      </c>
    </row>
    <row r="159" s="2" customFormat="1" ht="24.15" customHeight="1">
      <c r="A159" s="39"/>
      <c r="B159" s="40"/>
      <c r="C159" s="230" t="s">
        <v>324</v>
      </c>
      <c r="D159" s="230" t="s">
        <v>207</v>
      </c>
      <c r="E159" s="231" t="s">
        <v>2863</v>
      </c>
      <c r="F159" s="232" t="s">
        <v>2864</v>
      </c>
      <c r="G159" s="233" t="s">
        <v>379</v>
      </c>
      <c r="H159" s="234">
        <v>10</v>
      </c>
      <c r="I159" s="235"/>
      <c r="J159" s="236">
        <f>ROUND(I159*H159,2)</f>
        <v>0</v>
      </c>
      <c r="K159" s="232" t="s">
        <v>211</v>
      </c>
      <c r="L159" s="45"/>
      <c r="M159" s="237" t="s">
        <v>1</v>
      </c>
      <c r="N159" s="238" t="s">
        <v>38</v>
      </c>
      <c r="O159" s="92"/>
      <c r="P159" s="239">
        <f>O159*H159</f>
        <v>0</v>
      </c>
      <c r="Q159" s="239">
        <v>0.0045059940000000001</v>
      </c>
      <c r="R159" s="239">
        <f>Q159*H159</f>
        <v>0.04505994</v>
      </c>
      <c r="S159" s="239">
        <v>0</v>
      </c>
      <c r="T159" s="240">
        <f>S159*H159</f>
        <v>0</v>
      </c>
      <c r="U159" s="39"/>
      <c r="V159" s="39"/>
      <c r="W159" s="39"/>
      <c r="X159" s="39"/>
      <c r="Y159" s="39"/>
      <c r="Z159" s="39"/>
      <c r="AA159" s="39"/>
      <c r="AB159" s="39"/>
      <c r="AC159" s="39"/>
      <c r="AD159" s="39"/>
      <c r="AE159" s="39"/>
      <c r="AR159" s="241" t="s">
        <v>324</v>
      </c>
      <c r="AT159" s="241" t="s">
        <v>207</v>
      </c>
      <c r="AU159" s="241" t="s">
        <v>81</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324</v>
      </c>
      <c r="BM159" s="241" t="s">
        <v>7866</v>
      </c>
    </row>
    <row r="160" s="2" customFormat="1">
      <c r="A160" s="39"/>
      <c r="B160" s="40"/>
      <c r="C160" s="41"/>
      <c r="D160" s="243" t="s">
        <v>214</v>
      </c>
      <c r="E160" s="41"/>
      <c r="F160" s="244" t="s">
        <v>2864</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81</v>
      </c>
    </row>
    <row r="161" s="2" customFormat="1" ht="24.15" customHeight="1">
      <c r="A161" s="39"/>
      <c r="B161" s="40"/>
      <c r="C161" s="230" t="s">
        <v>331</v>
      </c>
      <c r="D161" s="230" t="s">
        <v>207</v>
      </c>
      <c r="E161" s="231" t="s">
        <v>2866</v>
      </c>
      <c r="F161" s="232" t="s">
        <v>2867</v>
      </c>
      <c r="G161" s="233" t="s">
        <v>379</v>
      </c>
      <c r="H161" s="234">
        <v>20</v>
      </c>
      <c r="I161" s="235"/>
      <c r="J161" s="236">
        <f>ROUND(I161*H161,2)</f>
        <v>0</v>
      </c>
      <c r="K161" s="232" t="s">
        <v>211</v>
      </c>
      <c r="L161" s="45"/>
      <c r="M161" s="237" t="s">
        <v>1</v>
      </c>
      <c r="N161" s="238" t="s">
        <v>38</v>
      </c>
      <c r="O161" s="92"/>
      <c r="P161" s="239">
        <f>O161*H161</f>
        <v>0</v>
      </c>
      <c r="Q161" s="239">
        <v>0.0063964640000000001</v>
      </c>
      <c r="R161" s="239">
        <f>Q161*H161</f>
        <v>0.12792928000000001</v>
      </c>
      <c r="S161" s="239">
        <v>0</v>
      </c>
      <c r="T161" s="240">
        <f>S161*H161</f>
        <v>0</v>
      </c>
      <c r="U161" s="39"/>
      <c r="V161" s="39"/>
      <c r="W161" s="39"/>
      <c r="X161" s="39"/>
      <c r="Y161" s="39"/>
      <c r="Z161" s="39"/>
      <c r="AA161" s="39"/>
      <c r="AB161" s="39"/>
      <c r="AC161" s="39"/>
      <c r="AD161" s="39"/>
      <c r="AE161" s="39"/>
      <c r="AR161" s="241" t="s">
        <v>324</v>
      </c>
      <c r="AT161" s="241" t="s">
        <v>207</v>
      </c>
      <c r="AU161" s="241" t="s">
        <v>81</v>
      </c>
      <c r="AY161" s="18" t="s">
        <v>205</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324</v>
      </c>
      <c r="BM161" s="241" t="s">
        <v>7867</v>
      </c>
    </row>
    <row r="162" s="2" customFormat="1">
      <c r="A162" s="39"/>
      <c r="B162" s="40"/>
      <c r="C162" s="41"/>
      <c r="D162" s="243" t="s">
        <v>214</v>
      </c>
      <c r="E162" s="41"/>
      <c r="F162" s="244" t="s">
        <v>2869</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214</v>
      </c>
      <c r="AU162" s="18" t="s">
        <v>81</v>
      </c>
    </row>
    <row r="163" s="2" customFormat="1">
      <c r="A163" s="39"/>
      <c r="B163" s="40"/>
      <c r="C163" s="41"/>
      <c r="D163" s="243" t="s">
        <v>231</v>
      </c>
      <c r="E163" s="41"/>
      <c r="F163" s="280" t="s">
        <v>2870</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231</v>
      </c>
      <c r="AU163" s="18" t="s">
        <v>81</v>
      </c>
    </row>
    <row r="164" s="2" customFormat="1" ht="24.15" customHeight="1">
      <c r="A164" s="39"/>
      <c r="B164" s="40"/>
      <c r="C164" s="230" t="s">
        <v>337</v>
      </c>
      <c r="D164" s="230" t="s">
        <v>207</v>
      </c>
      <c r="E164" s="231" t="s">
        <v>2871</v>
      </c>
      <c r="F164" s="232" t="s">
        <v>2872</v>
      </c>
      <c r="G164" s="233" t="s">
        <v>279</v>
      </c>
      <c r="H164" s="234">
        <v>7</v>
      </c>
      <c r="I164" s="235"/>
      <c r="J164" s="236">
        <f>ROUND(I164*H164,2)</f>
        <v>0</v>
      </c>
      <c r="K164" s="232" t="s">
        <v>211</v>
      </c>
      <c r="L164" s="45"/>
      <c r="M164" s="237" t="s">
        <v>1</v>
      </c>
      <c r="N164" s="238" t="s">
        <v>38</v>
      </c>
      <c r="O164" s="92"/>
      <c r="P164" s="239">
        <f>O164*H164</f>
        <v>0</v>
      </c>
      <c r="Q164" s="239">
        <v>0.00021956999999999999</v>
      </c>
      <c r="R164" s="239">
        <f>Q164*H164</f>
        <v>0.0015369899999999998</v>
      </c>
      <c r="S164" s="239">
        <v>0</v>
      </c>
      <c r="T164" s="240">
        <f>S164*H164</f>
        <v>0</v>
      </c>
      <c r="U164" s="39"/>
      <c r="V164" s="39"/>
      <c r="W164" s="39"/>
      <c r="X164" s="39"/>
      <c r="Y164" s="39"/>
      <c r="Z164" s="39"/>
      <c r="AA164" s="39"/>
      <c r="AB164" s="39"/>
      <c r="AC164" s="39"/>
      <c r="AD164" s="39"/>
      <c r="AE164" s="39"/>
      <c r="AR164" s="241" t="s">
        <v>324</v>
      </c>
      <c r="AT164" s="241" t="s">
        <v>207</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324</v>
      </c>
      <c r="BM164" s="241" t="s">
        <v>7868</v>
      </c>
    </row>
    <row r="165" s="2" customFormat="1">
      <c r="A165" s="39"/>
      <c r="B165" s="40"/>
      <c r="C165" s="41"/>
      <c r="D165" s="243" t="s">
        <v>214</v>
      </c>
      <c r="E165" s="41"/>
      <c r="F165" s="244" t="s">
        <v>2874</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2" customFormat="1" ht="21.75" customHeight="1">
      <c r="A166" s="39"/>
      <c r="B166" s="40"/>
      <c r="C166" s="230" t="s">
        <v>344</v>
      </c>
      <c r="D166" s="230" t="s">
        <v>207</v>
      </c>
      <c r="E166" s="231" t="s">
        <v>7869</v>
      </c>
      <c r="F166" s="232" t="s">
        <v>7870</v>
      </c>
      <c r="G166" s="233" t="s">
        <v>279</v>
      </c>
      <c r="H166" s="234">
        <v>1</v>
      </c>
      <c r="I166" s="235"/>
      <c r="J166" s="236">
        <f>ROUND(I166*H166,2)</f>
        <v>0</v>
      </c>
      <c r="K166" s="232" t="s">
        <v>211</v>
      </c>
      <c r="L166" s="45"/>
      <c r="M166" s="237" t="s">
        <v>1</v>
      </c>
      <c r="N166" s="238" t="s">
        <v>38</v>
      </c>
      <c r="O166" s="92"/>
      <c r="P166" s="239">
        <f>O166*H166</f>
        <v>0</v>
      </c>
      <c r="Q166" s="239">
        <v>1.9570000000000001E-05</v>
      </c>
      <c r="R166" s="239">
        <f>Q166*H166</f>
        <v>1.9570000000000001E-05</v>
      </c>
      <c r="S166" s="239">
        <v>0</v>
      </c>
      <c r="T166" s="240">
        <f>S166*H166</f>
        <v>0</v>
      </c>
      <c r="U166" s="39"/>
      <c r="V166" s="39"/>
      <c r="W166" s="39"/>
      <c r="X166" s="39"/>
      <c r="Y166" s="39"/>
      <c r="Z166" s="39"/>
      <c r="AA166" s="39"/>
      <c r="AB166" s="39"/>
      <c r="AC166" s="39"/>
      <c r="AD166" s="39"/>
      <c r="AE166" s="39"/>
      <c r="AR166" s="241" t="s">
        <v>324</v>
      </c>
      <c r="AT166" s="241" t="s">
        <v>207</v>
      </c>
      <c r="AU166" s="241" t="s">
        <v>81</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324</v>
      </c>
      <c r="BM166" s="241" t="s">
        <v>7871</v>
      </c>
    </row>
    <row r="167" s="2" customFormat="1">
      <c r="A167" s="39"/>
      <c r="B167" s="40"/>
      <c r="C167" s="41"/>
      <c r="D167" s="243" t="s">
        <v>214</v>
      </c>
      <c r="E167" s="41"/>
      <c r="F167" s="244" t="s">
        <v>7872</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81</v>
      </c>
    </row>
    <row r="168" s="2" customFormat="1" ht="24.15" customHeight="1">
      <c r="A168" s="39"/>
      <c r="B168" s="40"/>
      <c r="C168" s="292" t="s">
        <v>350</v>
      </c>
      <c r="D168" s="292" t="s">
        <v>301</v>
      </c>
      <c r="E168" s="293" t="s">
        <v>2884</v>
      </c>
      <c r="F168" s="294" t="s">
        <v>7873</v>
      </c>
      <c r="G168" s="295" t="s">
        <v>279</v>
      </c>
      <c r="H168" s="296">
        <v>1</v>
      </c>
      <c r="I168" s="297"/>
      <c r="J168" s="298">
        <f>ROUND(I168*H168,2)</f>
        <v>0</v>
      </c>
      <c r="K168" s="294" t="s">
        <v>1</v>
      </c>
      <c r="L168" s="299"/>
      <c r="M168" s="300" t="s">
        <v>1</v>
      </c>
      <c r="N168" s="301" t="s">
        <v>38</v>
      </c>
      <c r="O168" s="92"/>
      <c r="P168" s="239">
        <f>O168*H168</f>
        <v>0</v>
      </c>
      <c r="Q168" s="239">
        <v>0.00064000000000000005</v>
      </c>
      <c r="R168" s="239">
        <f>Q168*H168</f>
        <v>0.00064000000000000005</v>
      </c>
      <c r="S168" s="239">
        <v>0</v>
      </c>
      <c r="T168" s="240">
        <f>S168*H168</f>
        <v>0</v>
      </c>
      <c r="U168" s="39"/>
      <c r="V168" s="39"/>
      <c r="W168" s="39"/>
      <c r="X168" s="39"/>
      <c r="Y168" s="39"/>
      <c r="Z168" s="39"/>
      <c r="AA168" s="39"/>
      <c r="AB168" s="39"/>
      <c r="AC168" s="39"/>
      <c r="AD168" s="39"/>
      <c r="AE168" s="39"/>
      <c r="AR168" s="241" t="s">
        <v>422</v>
      </c>
      <c r="AT168" s="241" t="s">
        <v>301</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324</v>
      </c>
      <c r="BM168" s="241" t="s">
        <v>7874</v>
      </c>
    </row>
    <row r="169" s="2" customFormat="1">
      <c r="A169" s="39"/>
      <c r="B169" s="40"/>
      <c r="C169" s="41"/>
      <c r="D169" s="243" t="s">
        <v>214</v>
      </c>
      <c r="E169" s="41"/>
      <c r="F169" s="244" t="s">
        <v>7875</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2" customFormat="1" ht="24.15" customHeight="1">
      <c r="A170" s="39"/>
      <c r="B170" s="40"/>
      <c r="C170" s="230" t="s">
        <v>7</v>
      </c>
      <c r="D170" s="230" t="s">
        <v>207</v>
      </c>
      <c r="E170" s="231" t="s">
        <v>2875</v>
      </c>
      <c r="F170" s="232" t="s">
        <v>2876</v>
      </c>
      <c r="G170" s="233" t="s">
        <v>2376</v>
      </c>
      <c r="H170" s="234">
        <v>3</v>
      </c>
      <c r="I170" s="235"/>
      <c r="J170" s="236">
        <f>ROUND(I170*H170,2)</f>
        <v>0</v>
      </c>
      <c r="K170" s="232" t="s">
        <v>1</v>
      </c>
      <c r="L170" s="45"/>
      <c r="M170" s="237" t="s">
        <v>1</v>
      </c>
      <c r="N170" s="238" t="s">
        <v>38</v>
      </c>
      <c r="O170" s="92"/>
      <c r="P170" s="239">
        <f>O170*H170</f>
        <v>0</v>
      </c>
      <c r="Q170" s="239">
        <v>0.0292</v>
      </c>
      <c r="R170" s="239">
        <f>Q170*H170</f>
        <v>0.087599999999999997</v>
      </c>
      <c r="S170" s="239">
        <v>0</v>
      </c>
      <c r="T170" s="240">
        <f>S170*H170</f>
        <v>0</v>
      </c>
      <c r="U170" s="39"/>
      <c r="V170" s="39"/>
      <c r="W170" s="39"/>
      <c r="X170" s="39"/>
      <c r="Y170" s="39"/>
      <c r="Z170" s="39"/>
      <c r="AA170" s="39"/>
      <c r="AB170" s="39"/>
      <c r="AC170" s="39"/>
      <c r="AD170" s="39"/>
      <c r="AE170" s="39"/>
      <c r="AR170" s="241" t="s">
        <v>324</v>
      </c>
      <c r="AT170" s="241" t="s">
        <v>207</v>
      </c>
      <c r="AU170" s="241" t="s">
        <v>81</v>
      </c>
      <c r="AY170" s="18" t="s">
        <v>205</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324</v>
      </c>
      <c r="BM170" s="241" t="s">
        <v>7876</v>
      </c>
    </row>
    <row r="171" s="2" customFormat="1">
      <c r="A171" s="39"/>
      <c r="B171" s="40"/>
      <c r="C171" s="41"/>
      <c r="D171" s="243" t="s">
        <v>214</v>
      </c>
      <c r="E171" s="41"/>
      <c r="F171" s="244" t="s">
        <v>2878</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214</v>
      </c>
      <c r="AU171" s="18" t="s">
        <v>81</v>
      </c>
    </row>
    <row r="172" s="2" customFormat="1" ht="21.75" customHeight="1">
      <c r="A172" s="39"/>
      <c r="B172" s="40"/>
      <c r="C172" s="230" t="s">
        <v>362</v>
      </c>
      <c r="D172" s="230" t="s">
        <v>207</v>
      </c>
      <c r="E172" s="231" t="s">
        <v>2891</v>
      </c>
      <c r="F172" s="232" t="s">
        <v>7877</v>
      </c>
      <c r="G172" s="233" t="s">
        <v>279</v>
      </c>
      <c r="H172" s="234">
        <v>2</v>
      </c>
      <c r="I172" s="235"/>
      <c r="J172" s="236">
        <f>ROUND(I172*H172,2)</f>
        <v>0</v>
      </c>
      <c r="K172" s="232" t="s">
        <v>211</v>
      </c>
      <c r="L172" s="45"/>
      <c r="M172" s="237" t="s">
        <v>1</v>
      </c>
      <c r="N172" s="238" t="s">
        <v>38</v>
      </c>
      <c r="O172" s="92"/>
      <c r="P172" s="239">
        <f>O172*H172</f>
        <v>0</v>
      </c>
      <c r="Q172" s="239">
        <v>0.00049956999999999996</v>
      </c>
      <c r="R172" s="239">
        <f>Q172*H172</f>
        <v>0.00099913999999999992</v>
      </c>
      <c r="S172" s="239">
        <v>0</v>
      </c>
      <c r="T172" s="240">
        <f>S172*H172</f>
        <v>0</v>
      </c>
      <c r="U172" s="39"/>
      <c r="V172" s="39"/>
      <c r="W172" s="39"/>
      <c r="X172" s="39"/>
      <c r="Y172" s="39"/>
      <c r="Z172" s="39"/>
      <c r="AA172" s="39"/>
      <c r="AB172" s="39"/>
      <c r="AC172" s="39"/>
      <c r="AD172" s="39"/>
      <c r="AE172" s="39"/>
      <c r="AR172" s="241" t="s">
        <v>324</v>
      </c>
      <c r="AT172" s="241" t="s">
        <v>207</v>
      </c>
      <c r="AU172" s="241" t="s">
        <v>81</v>
      </c>
      <c r="AY172" s="18" t="s">
        <v>205</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324</v>
      </c>
      <c r="BM172" s="241" t="s">
        <v>7878</v>
      </c>
    </row>
    <row r="173" s="2" customFormat="1">
      <c r="A173" s="39"/>
      <c r="B173" s="40"/>
      <c r="C173" s="41"/>
      <c r="D173" s="243" t="s">
        <v>214</v>
      </c>
      <c r="E173" s="41"/>
      <c r="F173" s="244" t="s">
        <v>7879</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214</v>
      </c>
      <c r="AU173" s="18" t="s">
        <v>81</v>
      </c>
    </row>
    <row r="174" s="2" customFormat="1" ht="21.75" customHeight="1">
      <c r="A174" s="39"/>
      <c r="B174" s="40"/>
      <c r="C174" s="230" t="s">
        <v>366</v>
      </c>
      <c r="D174" s="230" t="s">
        <v>207</v>
      </c>
      <c r="E174" s="231" t="s">
        <v>2895</v>
      </c>
      <c r="F174" s="232" t="s">
        <v>2896</v>
      </c>
      <c r="G174" s="233" t="s">
        <v>279</v>
      </c>
      <c r="H174" s="234">
        <v>4</v>
      </c>
      <c r="I174" s="235"/>
      <c r="J174" s="236">
        <f>ROUND(I174*H174,2)</f>
        <v>0</v>
      </c>
      <c r="K174" s="232" t="s">
        <v>211</v>
      </c>
      <c r="L174" s="45"/>
      <c r="M174" s="237" t="s">
        <v>1</v>
      </c>
      <c r="N174" s="238" t="s">
        <v>38</v>
      </c>
      <c r="O174" s="92"/>
      <c r="P174" s="239">
        <f>O174*H174</f>
        <v>0</v>
      </c>
      <c r="Q174" s="239">
        <v>0.0010695699999999999</v>
      </c>
      <c r="R174" s="239">
        <f>Q174*H174</f>
        <v>0.0042782799999999998</v>
      </c>
      <c r="S174" s="239">
        <v>0</v>
      </c>
      <c r="T174" s="240">
        <f>S174*H174</f>
        <v>0</v>
      </c>
      <c r="U174" s="39"/>
      <c r="V174" s="39"/>
      <c r="W174" s="39"/>
      <c r="X174" s="39"/>
      <c r="Y174" s="39"/>
      <c r="Z174" s="39"/>
      <c r="AA174" s="39"/>
      <c r="AB174" s="39"/>
      <c r="AC174" s="39"/>
      <c r="AD174" s="39"/>
      <c r="AE174" s="39"/>
      <c r="AR174" s="241" t="s">
        <v>324</v>
      </c>
      <c r="AT174" s="241" t="s">
        <v>207</v>
      </c>
      <c r="AU174" s="241" t="s">
        <v>81</v>
      </c>
      <c r="AY174" s="18" t="s">
        <v>205</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324</v>
      </c>
      <c r="BM174" s="241" t="s">
        <v>7880</v>
      </c>
    </row>
    <row r="175" s="2" customFormat="1">
      <c r="A175" s="39"/>
      <c r="B175" s="40"/>
      <c r="C175" s="41"/>
      <c r="D175" s="243" t="s">
        <v>214</v>
      </c>
      <c r="E175" s="41"/>
      <c r="F175" s="244" t="s">
        <v>2898</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214</v>
      </c>
      <c r="AU175" s="18" t="s">
        <v>81</v>
      </c>
    </row>
    <row r="176" s="2" customFormat="1" ht="21.75" customHeight="1">
      <c r="A176" s="39"/>
      <c r="B176" s="40"/>
      <c r="C176" s="230" t="s">
        <v>370</v>
      </c>
      <c r="D176" s="230" t="s">
        <v>207</v>
      </c>
      <c r="E176" s="231" t="s">
        <v>2899</v>
      </c>
      <c r="F176" s="232" t="s">
        <v>2900</v>
      </c>
      <c r="G176" s="233" t="s">
        <v>279</v>
      </c>
      <c r="H176" s="234">
        <v>2</v>
      </c>
      <c r="I176" s="235"/>
      <c r="J176" s="236">
        <f>ROUND(I176*H176,2)</f>
        <v>0</v>
      </c>
      <c r="K176" s="232" t="s">
        <v>211</v>
      </c>
      <c r="L176" s="45"/>
      <c r="M176" s="237" t="s">
        <v>1</v>
      </c>
      <c r="N176" s="238" t="s">
        <v>38</v>
      </c>
      <c r="O176" s="92"/>
      <c r="P176" s="239">
        <f>O176*H176</f>
        <v>0</v>
      </c>
      <c r="Q176" s="239">
        <v>0.00167957</v>
      </c>
      <c r="R176" s="239">
        <f>Q176*H176</f>
        <v>0.00335914</v>
      </c>
      <c r="S176" s="239">
        <v>0</v>
      </c>
      <c r="T176" s="240">
        <f>S176*H176</f>
        <v>0</v>
      </c>
      <c r="U176" s="39"/>
      <c r="V176" s="39"/>
      <c r="W176" s="39"/>
      <c r="X176" s="39"/>
      <c r="Y176" s="39"/>
      <c r="Z176" s="39"/>
      <c r="AA176" s="39"/>
      <c r="AB176" s="39"/>
      <c r="AC176" s="39"/>
      <c r="AD176" s="39"/>
      <c r="AE176" s="39"/>
      <c r="AR176" s="241" t="s">
        <v>324</v>
      </c>
      <c r="AT176" s="241" t="s">
        <v>207</v>
      </c>
      <c r="AU176" s="241" t="s">
        <v>81</v>
      </c>
      <c r="AY176" s="18" t="s">
        <v>205</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324</v>
      </c>
      <c r="BM176" s="241" t="s">
        <v>7881</v>
      </c>
    </row>
    <row r="177" s="2" customFormat="1">
      <c r="A177" s="39"/>
      <c r="B177" s="40"/>
      <c r="C177" s="41"/>
      <c r="D177" s="243" t="s">
        <v>214</v>
      </c>
      <c r="E177" s="41"/>
      <c r="F177" s="244" t="s">
        <v>2902</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214</v>
      </c>
      <c r="AU177" s="18" t="s">
        <v>81</v>
      </c>
    </row>
    <row r="178" s="2" customFormat="1" ht="21.75" customHeight="1">
      <c r="A178" s="39"/>
      <c r="B178" s="40"/>
      <c r="C178" s="230" t="s">
        <v>376</v>
      </c>
      <c r="D178" s="230" t="s">
        <v>207</v>
      </c>
      <c r="E178" s="231" t="s">
        <v>2903</v>
      </c>
      <c r="F178" s="232" t="s">
        <v>2904</v>
      </c>
      <c r="G178" s="233" t="s">
        <v>279</v>
      </c>
      <c r="H178" s="234">
        <v>1</v>
      </c>
      <c r="I178" s="235"/>
      <c r="J178" s="236">
        <f>ROUND(I178*H178,2)</f>
        <v>0</v>
      </c>
      <c r="K178" s="232" t="s">
        <v>211</v>
      </c>
      <c r="L178" s="45"/>
      <c r="M178" s="237" t="s">
        <v>1</v>
      </c>
      <c r="N178" s="238" t="s">
        <v>38</v>
      </c>
      <c r="O178" s="92"/>
      <c r="P178" s="239">
        <f>O178*H178</f>
        <v>0</v>
      </c>
      <c r="Q178" s="239">
        <v>0.0056195699999999999</v>
      </c>
      <c r="R178" s="239">
        <f>Q178*H178</f>
        <v>0.0056195699999999999</v>
      </c>
      <c r="S178" s="239">
        <v>0</v>
      </c>
      <c r="T178" s="240">
        <f>S178*H178</f>
        <v>0</v>
      </c>
      <c r="U178" s="39"/>
      <c r="V178" s="39"/>
      <c r="W178" s="39"/>
      <c r="X178" s="39"/>
      <c r="Y178" s="39"/>
      <c r="Z178" s="39"/>
      <c r="AA178" s="39"/>
      <c r="AB178" s="39"/>
      <c r="AC178" s="39"/>
      <c r="AD178" s="39"/>
      <c r="AE178" s="39"/>
      <c r="AR178" s="241" t="s">
        <v>324</v>
      </c>
      <c r="AT178" s="241" t="s">
        <v>207</v>
      </c>
      <c r="AU178" s="241" t="s">
        <v>81</v>
      </c>
      <c r="AY178" s="18" t="s">
        <v>205</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324</v>
      </c>
      <c r="BM178" s="241" t="s">
        <v>7882</v>
      </c>
    </row>
    <row r="179" s="2" customFormat="1">
      <c r="A179" s="39"/>
      <c r="B179" s="40"/>
      <c r="C179" s="41"/>
      <c r="D179" s="243" t="s">
        <v>214</v>
      </c>
      <c r="E179" s="41"/>
      <c r="F179" s="244" t="s">
        <v>2906</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214</v>
      </c>
      <c r="AU179" s="18" t="s">
        <v>81</v>
      </c>
    </row>
    <row r="180" s="2" customFormat="1" ht="16.5" customHeight="1">
      <c r="A180" s="39"/>
      <c r="B180" s="40"/>
      <c r="C180" s="230" t="s">
        <v>382</v>
      </c>
      <c r="D180" s="230" t="s">
        <v>207</v>
      </c>
      <c r="E180" s="231" t="s">
        <v>2918</v>
      </c>
      <c r="F180" s="232" t="s">
        <v>2919</v>
      </c>
      <c r="G180" s="233" t="s">
        <v>485</v>
      </c>
      <c r="H180" s="234">
        <v>6</v>
      </c>
      <c r="I180" s="235"/>
      <c r="J180" s="236">
        <f>ROUND(I180*H180,2)</f>
        <v>0</v>
      </c>
      <c r="K180" s="232" t="s">
        <v>1</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324</v>
      </c>
      <c r="AT180" s="241" t="s">
        <v>207</v>
      </c>
      <c r="AU180" s="241" t="s">
        <v>81</v>
      </c>
      <c r="AY180" s="18" t="s">
        <v>205</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324</v>
      </c>
      <c r="BM180" s="241" t="s">
        <v>7883</v>
      </c>
    </row>
    <row r="181" s="2" customFormat="1">
      <c r="A181" s="39"/>
      <c r="B181" s="40"/>
      <c r="C181" s="41"/>
      <c r="D181" s="243" t="s">
        <v>214</v>
      </c>
      <c r="E181" s="41"/>
      <c r="F181" s="244" t="s">
        <v>2919</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214</v>
      </c>
      <c r="AU181" s="18" t="s">
        <v>81</v>
      </c>
    </row>
    <row r="182" s="2" customFormat="1" ht="16.5" customHeight="1">
      <c r="A182" s="39"/>
      <c r="B182" s="40"/>
      <c r="C182" s="230" t="s">
        <v>388</v>
      </c>
      <c r="D182" s="230" t="s">
        <v>207</v>
      </c>
      <c r="E182" s="231" t="s">
        <v>2910</v>
      </c>
      <c r="F182" s="232" t="s">
        <v>2911</v>
      </c>
      <c r="G182" s="233" t="s">
        <v>379</v>
      </c>
      <c r="H182" s="234">
        <v>115</v>
      </c>
      <c r="I182" s="235"/>
      <c r="J182" s="236">
        <f>ROUND(I182*H182,2)</f>
        <v>0</v>
      </c>
      <c r="K182" s="232" t="s">
        <v>211</v>
      </c>
      <c r="L182" s="45"/>
      <c r="M182" s="237" t="s">
        <v>1</v>
      </c>
      <c r="N182" s="238" t="s">
        <v>38</v>
      </c>
      <c r="O182" s="92"/>
      <c r="P182" s="239">
        <f>O182*H182</f>
        <v>0</v>
      </c>
      <c r="Q182" s="239">
        <v>0.00018972349999999999</v>
      </c>
      <c r="R182" s="239">
        <f>Q182*H182</f>
        <v>0.021818202499999998</v>
      </c>
      <c r="S182" s="239">
        <v>0</v>
      </c>
      <c r="T182" s="240">
        <f>S182*H182</f>
        <v>0</v>
      </c>
      <c r="U182" s="39"/>
      <c r="V182" s="39"/>
      <c r="W182" s="39"/>
      <c r="X182" s="39"/>
      <c r="Y182" s="39"/>
      <c r="Z182" s="39"/>
      <c r="AA182" s="39"/>
      <c r="AB182" s="39"/>
      <c r="AC182" s="39"/>
      <c r="AD182" s="39"/>
      <c r="AE182" s="39"/>
      <c r="AR182" s="241" t="s">
        <v>324</v>
      </c>
      <c r="AT182" s="241" t="s">
        <v>207</v>
      </c>
      <c r="AU182" s="241" t="s">
        <v>81</v>
      </c>
      <c r="AY182" s="18" t="s">
        <v>205</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324</v>
      </c>
      <c r="BM182" s="241" t="s">
        <v>7884</v>
      </c>
    </row>
    <row r="183" s="2" customFormat="1">
      <c r="A183" s="39"/>
      <c r="B183" s="40"/>
      <c r="C183" s="41"/>
      <c r="D183" s="243" t="s">
        <v>214</v>
      </c>
      <c r="E183" s="41"/>
      <c r="F183" s="244" t="s">
        <v>2913</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214</v>
      </c>
      <c r="AU183" s="18" t="s">
        <v>81</v>
      </c>
    </row>
    <row r="184" s="2" customFormat="1" ht="21.75" customHeight="1">
      <c r="A184" s="39"/>
      <c r="B184" s="40"/>
      <c r="C184" s="230" t="s">
        <v>401</v>
      </c>
      <c r="D184" s="230" t="s">
        <v>207</v>
      </c>
      <c r="E184" s="231" t="s">
        <v>2914</v>
      </c>
      <c r="F184" s="232" t="s">
        <v>2915</v>
      </c>
      <c r="G184" s="233" t="s">
        <v>379</v>
      </c>
      <c r="H184" s="234">
        <v>110</v>
      </c>
      <c r="I184" s="235"/>
      <c r="J184" s="236">
        <f>ROUND(I184*H184,2)</f>
        <v>0</v>
      </c>
      <c r="K184" s="232" t="s">
        <v>211</v>
      </c>
      <c r="L184" s="45"/>
      <c r="M184" s="237" t="s">
        <v>1</v>
      </c>
      <c r="N184" s="238" t="s">
        <v>38</v>
      </c>
      <c r="O184" s="92"/>
      <c r="P184" s="239">
        <f>O184*H184</f>
        <v>0</v>
      </c>
      <c r="Q184" s="239">
        <v>1.0000000000000001E-05</v>
      </c>
      <c r="R184" s="239">
        <f>Q184*H184</f>
        <v>0.0011000000000000001</v>
      </c>
      <c r="S184" s="239">
        <v>0</v>
      </c>
      <c r="T184" s="240">
        <f>S184*H184</f>
        <v>0</v>
      </c>
      <c r="U184" s="39"/>
      <c r="V184" s="39"/>
      <c r="W184" s="39"/>
      <c r="X184" s="39"/>
      <c r="Y184" s="39"/>
      <c r="Z184" s="39"/>
      <c r="AA184" s="39"/>
      <c r="AB184" s="39"/>
      <c r="AC184" s="39"/>
      <c r="AD184" s="39"/>
      <c r="AE184" s="39"/>
      <c r="AR184" s="241" t="s">
        <v>324</v>
      </c>
      <c r="AT184" s="241" t="s">
        <v>207</v>
      </c>
      <c r="AU184" s="241" t="s">
        <v>81</v>
      </c>
      <c r="AY184" s="18" t="s">
        <v>205</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324</v>
      </c>
      <c r="BM184" s="241" t="s">
        <v>7885</v>
      </c>
    </row>
    <row r="185" s="2" customFormat="1">
      <c r="A185" s="39"/>
      <c r="B185" s="40"/>
      <c r="C185" s="41"/>
      <c r="D185" s="243" t="s">
        <v>214</v>
      </c>
      <c r="E185" s="41"/>
      <c r="F185" s="244" t="s">
        <v>2917</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214</v>
      </c>
      <c r="AU185" s="18" t="s">
        <v>81</v>
      </c>
    </row>
    <row r="186" s="12" customFormat="1" ht="22.8" customHeight="1">
      <c r="A186" s="12"/>
      <c r="B186" s="214"/>
      <c r="C186" s="215"/>
      <c r="D186" s="216" t="s">
        <v>72</v>
      </c>
      <c r="E186" s="228" t="s">
        <v>2666</v>
      </c>
      <c r="F186" s="228" t="s">
        <v>2667</v>
      </c>
      <c r="G186" s="215"/>
      <c r="H186" s="215"/>
      <c r="I186" s="218"/>
      <c r="J186" s="229">
        <f>BK186</f>
        <v>0</v>
      </c>
      <c r="K186" s="215"/>
      <c r="L186" s="220"/>
      <c r="M186" s="221"/>
      <c r="N186" s="222"/>
      <c r="O186" s="222"/>
      <c r="P186" s="223">
        <f>SUM(P187:P200)</f>
        <v>0</v>
      </c>
      <c r="Q186" s="222"/>
      <c r="R186" s="223">
        <f>SUM(R187:R200)</f>
        <v>0</v>
      </c>
      <c r="S186" s="222"/>
      <c r="T186" s="224">
        <f>SUM(T187:T200)</f>
        <v>0</v>
      </c>
      <c r="U186" s="12"/>
      <c r="V186" s="12"/>
      <c r="W186" s="12"/>
      <c r="X186" s="12"/>
      <c r="Y186" s="12"/>
      <c r="Z186" s="12"/>
      <c r="AA186" s="12"/>
      <c r="AB186" s="12"/>
      <c r="AC186" s="12"/>
      <c r="AD186" s="12"/>
      <c r="AE186" s="12"/>
      <c r="AR186" s="225" t="s">
        <v>81</v>
      </c>
      <c r="AT186" s="226" t="s">
        <v>72</v>
      </c>
      <c r="AU186" s="226" t="s">
        <v>79</v>
      </c>
      <c r="AY186" s="225" t="s">
        <v>205</v>
      </c>
      <c r="BK186" s="227">
        <f>SUM(BK187:BK200)</f>
        <v>0</v>
      </c>
    </row>
    <row r="187" s="2" customFormat="1" ht="16.5" customHeight="1">
      <c r="A187" s="39"/>
      <c r="B187" s="40"/>
      <c r="C187" s="230" t="s">
        <v>406</v>
      </c>
      <c r="D187" s="230" t="s">
        <v>207</v>
      </c>
      <c r="E187" s="231" t="s">
        <v>3005</v>
      </c>
      <c r="F187" s="232" t="s">
        <v>3006</v>
      </c>
      <c r="G187" s="233" t="s">
        <v>1251</v>
      </c>
      <c r="H187" s="234">
        <v>1</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81</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7886</v>
      </c>
    </row>
    <row r="188" s="2" customFormat="1">
      <c r="A188" s="39"/>
      <c r="B188" s="40"/>
      <c r="C188" s="41"/>
      <c r="D188" s="243" t="s">
        <v>214</v>
      </c>
      <c r="E188" s="41"/>
      <c r="F188" s="244" t="s">
        <v>3006</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81</v>
      </c>
    </row>
    <row r="189" s="2" customFormat="1" ht="21.75" customHeight="1">
      <c r="A189" s="39"/>
      <c r="B189" s="40"/>
      <c r="C189" s="230" t="s">
        <v>411</v>
      </c>
      <c r="D189" s="230" t="s">
        <v>207</v>
      </c>
      <c r="E189" s="231" t="s">
        <v>3014</v>
      </c>
      <c r="F189" s="232" t="s">
        <v>3015</v>
      </c>
      <c r="G189" s="233" t="s">
        <v>3016</v>
      </c>
      <c r="H189" s="234">
        <v>1</v>
      </c>
      <c r="I189" s="235"/>
      <c r="J189" s="236">
        <f>ROUND(I189*H189,2)</f>
        <v>0</v>
      </c>
      <c r="K189" s="232" t="s">
        <v>1</v>
      </c>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212</v>
      </c>
      <c r="AT189" s="241" t="s">
        <v>207</v>
      </c>
      <c r="AU189" s="241" t="s">
        <v>81</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7887</v>
      </c>
    </row>
    <row r="190" s="2" customFormat="1">
      <c r="A190" s="39"/>
      <c r="B190" s="40"/>
      <c r="C190" s="41"/>
      <c r="D190" s="243" t="s">
        <v>214</v>
      </c>
      <c r="E190" s="41"/>
      <c r="F190" s="244" t="s">
        <v>3015</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81</v>
      </c>
    </row>
    <row r="191" s="2" customFormat="1" ht="21.75" customHeight="1">
      <c r="A191" s="39"/>
      <c r="B191" s="40"/>
      <c r="C191" s="230" t="s">
        <v>415</v>
      </c>
      <c r="D191" s="230" t="s">
        <v>207</v>
      </c>
      <c r="E191" s="231" t="s">
        <v>3018</v>
      </c>
      <c r="F191" s="232" t="s">
        <v>3019</v>
      </c>
      <c r="G191" s="233" t="s">
        <v>3016</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212</v>
      </c>
      <c r="AT191" s="241" t="s">
        <v>207</v>
      </c>
      <c r="AU191" s="241" t="s">
        <v>81</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7888</v>
      </c>
    </row>
    <row r="192" s="2" customFormat="1">
      <c r="A192" s="39"/>
      <c r="B192" s="40"/>
      <c r="C192" s="41"/>
      <c r="D192" s="243" t="s">
        <v>214</v>
      </c>
      <c r="E192" s="41"/>
      <c r="F192" s="244" t="s">
        <v>3015</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81</v>
      </c>
    </row>
    <row r="193" s="2" customFormat="1" ht="16.5" customHeight="1">
      <c r="A193" s="39"/>
      <c r="B193" s="40"/>
      <c r="C193" s="230" t="s">
        <v>422</v>
      </c>
      <c r="D193" s="230" t="s">
        <v>207</v>
      </c>
      <c r="E193" s="231" t="s">
        <v>3008</v>
      </c>
      <c r="F193" s="232" t="s">
        <v>3009</v>
      </c>
      <c r="G193" s="233" t="s">
        <v>1251</v>
      </c>
      <c r="H193" s="234">
        <v>1</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212</v>
      </c>
      <c r="AT193" s="241" t="s">
        <v>207</v>
      </c>
      <c r="AU193" s="241" t="s">
        <v>81</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7889</v>
      </c>
    </row>
    <row r="194" s="2" customFormat="1">
      <c r="A194" s="39"/>
      <c r="B194" s="40"/>
      <c r="C194" s="41"/>
      <c r="D194" s="243" t="s">
        <v>214</v>
      </c>
      <c r="E194" s="41"/>
      <c r="F194" s="244" t="s">
        <v>3009</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81</v>
      </c>
    </row>
    <row r="195" s="2" customFormat="1" ht="16.5" customHeight="1">
      <c r="A195" s="39"/>
      <c r="B195" s="40"/>
      <c r="C195" s="230" t="s">
        <v>429</v>
      </c>
      <c r="D195" s="230" t="s">
        <v>207</v>
      </c>
      <c r="E195" s="231" t="s">
        <v>3011</v>
      </c>
      <c r="F195" s="232" t="s">
        <v>3012</v>
      </c>
      <c r="G195" s="233" t="s">
        <v>1251</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212</v>
      </c>
      <c r="AT195" s="241" t="s">
        <v>207</v>
      </c>
      <c r="AU195" s="241" t="s">
        <v>81</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212</v>
      </c>
      <c r="BM195" s="241" t="s">
        <v>7890</v>
      </c>
    </row>
    <row r="196" s="2" customFormat="1">
      <c r="A196" s="39"/>
      <c r="B196" s="40"/>
      <c r="C196" s="41"/>
      <c r="D196" s="243" t="s">
        <v>214</v>
      </c>
      <c r="E196" s="41"/>
      <c r="F196" s="244" t="s">
        <v>3012</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214</v>
      </c>
      <c r="AU196" s="18" t="s">
        <v>81</v>
      </c>
    </row>
    <row r="197" s="2" customFormat="1" ht="16.5" customHeight="1">
      <c r="A197" s="39"/>
      <c r="B197" s="40"/>
      <c r="C197" s="230" t="s">
        <v>433</v>
      </c>
      <c r="D197" s="230" t="s">
        <v>207</v>
      </c>
      <c r="E197" s="231" t="s">
        <v>3021</v>
      </c>
      <c r="F197" s="232" t="s">
        <v>3022</v>
      </c>
      <c r="G197" s="233" t="s">
        <v>1251</v>
      </c>
      <c r="H197" s="234">
        <v>1</v>
      </c>
      <c r="I197" s="235"/>
      <c r="J197" s="236">
        <f>ROUND(I197*H197,2)</f>
        <v>0</v>
      </c>
      <c r="K197" s="232" t="s">
        <v>1</v>
      </c>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212</v>
      </c>
      <c r="AT197" s="241" t="s">
        <v>207</v>
      </c>
      <c r="AU197" s="241" t="s">
        <v>81</v>
      </c>
      <c r="AY197" s="18" t="s">
        <v>205</v>
      </c>
      <c r="BE197" s="242">
        <f>IF(N197="základní",J197,0)</f>
        <v>0</v>
      </c>
      <c r="BF197" s="242">
        <f>IF(N197="snížená",J197,0)</f>
        <v>0</v>
      </c>
      <c r="BG197" s="242">
        <f>IF(N197="zákl. přenesená",J197,0)</f>
        <v>0</v>
      </c>
      <c r="BH197" s="242">
        <f>IF(N197="sníž. přenesená",J197,0)</f>
        <v>0</v>
      </c>
      <c r="BI197" s="242">
        <f>IF(N197="nulová",J197,0)</f>
        <v>0</v>
      </c>
      <c r="BJ197" s="18" t="s">
        <v>79</v>
      </c>
      <c r="BK197" s="242">
        <f>ROUND(I197*H197,2)</f>
        <v>0</v>
      </c>
      <c r="BL197" s="18" t="s">
        <v>212</v>
      </c>
      <c r="BM197" s="241" t="s">
        <v>7891</v>
      </c>
    </row>
    <row r="198" s="2" customFormat="1">
      <c r="A198" s="39"/>
      <c r="B198" s="40"/>
      <c r="C198" s="41"/>
      <c r="D198" s="243" t="s">
        <v>214</v>
      </c>
      <c r="E198" s="41"/>
      <c r="F198" s="244" t="s">
        <v>3022</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214</v>
      </c>
      <c r="AU198" s="18" t="s">
        <v>81</v>
      </c>
    </row>
    <row r="199" s="2" customFormat="1" ht="16.5" customHeight="1">
      <c r="A199" s="39"/>
      <c r="B199" s="40"/>
      <c r="C199" s="230" t="s">
        <v>438</v>
      </c>
      <c r="D199" s="230" t="s">
        <v>207</v>
      </c>
      <c r="E199" s="231" t="s">
        <v>3024</v>
      </c>
      <c r="F199" s="232" t="s">
        <v>3025</v>
      </c>
      <c r="G199" s="233" t="s">
        <v>1251</v>
      </c>
      <c r="H199" s="234">
        <v>1</v>
      </c>
      <c r="I199" s="235"/>
      <c r="J199" s="236">
        <f>ROUND(I199*H199,2)</f>
        <v>0</v>
      </c>
      <c r="K199" s="232" t="s">
        <v>1</v>
      </c>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212</v>
      </c>
      <c r="AT199" s="241" t="s">
        <v>207</v>
      </c>
      <c r="AU199" s="241" t="s">
        <v>81</v>
      </c>
      <c r="AY199" s="18" t="s">
        <v>205</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212</v>
      </c>
      <c r="BM199" s="241" t="s">
        <v>7892</v>
      </c>
    </row>
    <row r="200" s="2" customFormat="1">
      <c r="A200" s="39"/>
      <c r="B200" s="40"/>
      <c r="C200" s="41"/>
      <c r="D200" s="243" t="s">
        <v>214</v>
      </c>
      <c r="E200" s="41"/>
      <c r="F200" s="244" t="s">
        <v>3025</v>
      </c>
      <c r="G200" s="41"/>
      <c r="H200" s="41"/>
      <c r="I200" s="245"/>
      <c r="J200" s="41"/>
      <c r="K200" s="41"/>
      <c r="L200" s="45"/>
      <c r="M200" s="310"/>
      <c r="N200" s="311"/>
      <c r="O200" s="312"/>
      <c r="P200" s="312"/>
      <c r="Q200" s="312"/>
      <c r="R200" s="312"/>
      <c r="S200" s="312"/>
      <c r="T200" s="313"/>
      <c r="U200" s="39"/>
      <c r="V200" s="39"/>
      <c r="W200" s="39"/>
      <c r="X200" s="39"/>
      <c r="Y200" s="39"/>
      <c r="Z200" s="39"/>
      <c r="AA200" s="39"/>
      <c r="AB200" s="39"/>
      <c r="AC200" s="39"/>
      <c r="AD200" s="39"/>
      <c r="AE200" s="39"/>
      <c r="AT200" s="18" t="s">
        <v>214</v>
      </c>
      <c r="AU200" s="18" t="s">
        <v>81</v>
      </c>
    </row>
    <row r="201" s="2" customFormat="1" ht="6.96" customHeight="1">
      <c r="A201" s="39"/>
      <c r="B201" s="67"/>
      <c r="C201" s="68"/>
      <c r="D201" s="68"/>
      <c r="E201" s="68"/>
      <c r="F201" s="68"/>
      <c r="G201" s="68"/>
      <c r="H201" s="68"/>
      <c r="I201" s="68"/>
      <c r="J201" s="68"/>
      <c r="K201" s="68"/>
      <c r="L201" s="45"/>
      <c r="M201" s="39"/>
      <c r="O201" s="39"/>
      <c r="P201" s="39"/>
      <c r="Q201" s="39"/>
      <c r="R201" s="39"/>
      <c r="S201" s="39"/>
      <c r="T201" s="39"/>
      <c r="U201" s="39"/>
      <c r="V201" s="39"/>
      <c r="W201" s="39"/>
      <c r="X201" s="39"/>
      <c r="Y201" s="39"/>
      <c r="Z201" s="39"/>
      <c r="AA201" s="39"/>
      <c r="AB201" s="39"/>
      <c r="AC201" s="39"/>
      <c r="AD201" s="39"/>
      <c r="AE201" s="39"/>
    </row>
  </sheetData>
  <sheetProtection sheet="1" autoFilter="0" formatColumns="0" formatRows="0" objects="1" scenarios="1" spinCount="100000" saltValue="r8fjbbyebBwWvnvoO58bfbwDcqSkAshTZGUaHxtkWuKMrQrUfgl6PB5MAcUrznZ7h8UVZDnmgZ9esDYxmjo4Xg==" hashValue="aGCJeOj/c5EgyMViai0JCqWq2sZ/C9zwY9OBU4tVk3vfMXQU0x39Z4HZ+XypEPFNZJqXmV0g2bor5rddOiQRSQ==" algorithmName="SHA-512" password="CC35"/>
  <autoFilter ref="C123:K20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142</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6768</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3027</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ROUND(J132,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ROUND((SUM(BE132:BE422)),  2)</f>
        <v>0</v>
      </c>
      <c r="G35" s="39"/>
      <c r="H35" s="39"/>
      <c r="I35" s="167">
        <v>0.20999999999999999</v>
      </c>
      <c r="J35" s="166">
        <f>ROUND(((SUM(BE132:BE422))*I35),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ROUND((SUM(BF132:BF422)),  2)</f>
        <v>0</v>
      </c>
      <c r="G36" s="39"/>
      <c r="H36" s="39"/>
      <c r="I36" s="167">
        <v>0.14999999999999999</v>
      </c>
      <c r="J36" s="166">
        <f>ROUND(((SUM(BF132:BF422))*I36),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ROUND((SUM(BG132:BG422)),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ROUND((SUM(BH132:BH422)),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ROUND((SUM(BI132:BI422)),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6768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D.1.4.G.u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3028</v>
      </c>
      <c r="E99" s="195"/>
      <c r="F99" s="195"/>
      <c r="G99" s="195"/>
      <c r="H99" s="195"/>
      <c r="I99" s="195"/>
      <c r="J99" s="196">
        <f>J133</f>
        <v>0</v>
      </c>
      <c r="K99" s="193"/>
      <c r="L99" s="197"/>
      <c r="S99" s="9"/>
      <c r="T99" s="9"/>
      <c r="U99" s="9"/>
      <c r="V99" s="9"/>
      <c r="W99" s="9"/>
      <c r="X99" s="9"/>
      <c r="Y99" s="9"/>
      <c r="Z99" s="9"/>
      <c r="AA99" s="9"/>
      <c r="AB99" s="9"/>
      <c r="AC99" s="9"/>
      <c r="AD99" s="9"/>
      <c r="AE99" s="9"/>
    </row>
    <row r="100" s="9" customFormat="1" ht="24.96" customHeight="1">
      <c r="A100" s="9"/>
      <c r="B100" s="192"/>
      <c r="C100" s="193"/>
      <c r="D100" s="194" t="s">
        <v>3029</v>
      </c>
      <c r="E100" s="195"/>
      <c r="F100" s="195"/>
      <c r="G100" s="195"/>
      <c r="H100" s="195"/>
      <c r="I100" s="195"/>
      <c r="J100" s="196">
        <f>J174</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3030</v>
      </c>
      <c r="E101" s="195"/>
      <c r="F101" s="195"/>
      <c r="G101" s="195"/>
      <c r="H101" s="195"/>
      <c r="I101" s="195"/>
      <c r="J101" s="196">
        <f>J195</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3031</v>
      </c>
      <c r="E102" s="195"/>
      <c r="F102" s="195"/>
      <c r="G102" s="195"/>
      <c r="H102" s="195"/>
      <c r="I102" s="195"/>
      <c r="J102" s="196">
        <f>J210</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3032</v>
      </c>
      <c r="E103" s="195"/>
      <c r="F103" s="195"/>
      <c r="G103" s="195"/>
      <c r="H103" s="195"/>
      <c r="I103" s="195"/>
      <c r="J103" s="196">
        <f>J223</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7893</v>
      </c>
      <c r="E104" s="195"/>
      <c r="F104" s="195"/>
      <c r="G104" s="195"/>
      <c r="H104" s="195"/>
      <c r="I104" s="195"/>
      <c r="J104" s="196">
        <f>J254</f>
        <v>0</v>
      </c>
      <c r="K104" s="193"/>
      <c r="L104" s="197"/>
      <c r="S104" s="9"/>
      <c r="T104" s="9"/>
      <c r="U104" s="9"/>
      <c r="V104" s="9"/>
      <c r="W104" s="9"/>
      <c r="X104" s="9"/>
      <c r="Y104" s="9"/>
      <c r="Z104" s="9"/>
      <c r="AA104" s="9"/>
      <c r="AB104" s="9"/>
      <c r="AC104" s="9"/>
      <c r="AD104" s="9"/>
      <c r="AE104" s="9"/>
    </row>
    <row r="105" s="9" customFormat="1" ht="24.96" customHeight="1">
      <c r="A105" s="9"/>
      <c r="B105" s="192"/>
      <c r="C105" s="193"/>
      <c r="D105" s="194" t="s">
        <v>7894</v>
      </c>
      <c r="E105" s="195"/>
      <c r="F105" s="195"/>
      <c r="G105" s="195"/>
      <c r="H105" s="195"/>
      <c r="I105" s="195"/>
      <c r="J105" s="196">
        <f>J255</f>
        <v>0</v>
      </c>
      <c r="K105" s="193"/>
      <c r="L105" s="197"/>
      <c r="S105" s="9"/>
      <c r="T105" s="9"/>
      <c r="U105" s="9"/>
      <c r="V105" s="9"/>
      <c r="W105" s="9"/>
      <c r="X105" s="9"/>
      <c r="Y105" s="9"/>
      <c r="Z105" s="9"/>
      <c r="AA105" s="9"/>
      <c r="AB105" s="9"/>
      <c r="AC105" s="9"/>
      <c r="AD105" s="9"/>
      <c r="AE105" s="9"/>
    </row>
    <row r="106" s="9" customFormat="1" ht="24.96" customHeight="1">
      <c r="A106" s="9"/>
      <c r="B106" s="192"/>
      <c r="C106" s="193"/>
      <c r="D106" s="194" t="s">
        <v>7895</v>
      </c>
      <c r="E106" s="195"/>
      <c r="F106" s="195"/>
      <c r="G106" s="195"/>
      <c r="H106" s="195"/>
      <c r="I106" s="195"/>
      <c r="J106" s="196">
        <f>J286</f>
        <v>0</v>
      </c>
      <c r="K106" s="193"/>
      <c r="L106" s="197"/>
      <c r="S106" s="9"/>
      <c r="T106" s="9"/>
      <c r="U106" s="9"/>
      <c r="V106" s="9"/>
      <c r="W106" s="9"/>
      <c r="X106" s="9"/>
      <c r="Y106" s="9"/>
      <c r="Z106" s="9"/>
      <c r="AA106" s="9"/>
      <c r="AB106" s="9"/>
      <c r="AC106" s="9"/>
      <c r="AD106" s="9"/>
      <c r="AE106" s="9"/>
    </row>
    <row r="107" s="9" customFormat="1" ht="24.96" customHeight="1">
      <c r="A107" s="9"/>
      <c r="B107" s="192"/>
      <c r="C107" s="193"/>
      <c r="D107" s="194" t="s">
        <v>3036</v>
      </c>
      <c r="E107" s="195"/>
      <c r="F107" s="195"/>
      <c r="G107" s="195"/>
      <c r="H107" s="195"/>
      <c r="I107" s="195"/>
      <c r="J107" s="196">
        <f>J321</f>
        <v>0</v>
      </c>
      <c r="K107" s="193"/>
      <c r="L107" s="197"/>
      <c r="S107" s="9"/>
      <c r="T107" s="9"/>
      <c r="U107" s="9"/>
      <c r="V107" s="9"/>
      <c r="W107" s="9"/>
      <c r="X107" s="9"/>
      <c r="Y107" s="9"/>
      <c r="Z107" s="9"/>
      <c r="AA107" s="9"/>
      <c r="AB107" s="9"/>
      <c r="AC107" s="9"/>
      <c r="AD107" s="9"/>
      <c r="AE107" s="9"/>
    </row>
    <row r="108" s="9" customFormat="1" ht="24.96" customHeight="1">
      <c r="A108" s="9"/>
      <c r="B108" s="192"/>
      <c r="C108" s="193"/>
      <c r="D108" s="194" t="s">
        <v>3038</v>
      </c>
      <c r="E108" s="195"/>
      <c r="F108" s="195"/>
      <c r="G108" s="195"/>
      <c r="H108" s="195"/>
      <c r="I108" s="195"/>
      <c r="J108" s="196">
        <f>J356</f>
        <v>0</v>
      </c>
      <c r="K108" s="193"/>
      <c r="L108" s="197"/>
      <c r="S108" s="9"/>
      <c r="T108" s="9"/>
      <c r="U108" s="9"/>
      <c r="V108" s="9"/>
      <c r="W108" s="9"/>
      <c r="X108" s="9"/>
      <c r="Y108" s="9"/>
      <c r="Z108" s="9"/>
      <c r="AA108" s="9"/>
      <c r="AB108" s="9"/>
      <c r="AC108" s="9"/>
      <c r="AD108" s="9"/>
      <c r="AE108" s="9"/>
    </row>
    <row r="109" s="9" customFormat="1" ht="24.96" customHeight="1">
      <c r="A109" s="9"/>
      <c r="B109" s="192"/>
      <c r="C109" s="193"/>
      <c r="D109" s="194" t="s">
        <v>7896</v>
      </c>
      <c r="E109" s="195"/>
      <c r="F109" s="195"/>
      <c r="G109" s="195"/>
      <c r="H109" s="195"/>
      <c r="I109" s="195"/>
      <c r="J109" s="196">
        <f>J387</f>
        <v>0</v>
      </c>
      <c r="K109" s="193"/>
      <c r="L109" s="197"/>
      <c r="S109" s="9"/>
      <c r="T109" s="9"/>
      <c r="U109" s="9"/>
      <c r="V109" s="9"/>
      <c r="W109" s="9"/>
      <c r="X109" s="9"/>
      <c r="Y109" s="9"/>
      <c r="Z109" s="9"/>
      <c r="AA109" s="9"/>
      <c r="AB109" s="9"/>
      <c r="AC109" s="9"/>
      <c r="AD109" s="9"/>
      <c r="AE109" s="9"/>
    </row>
    <row r="110" s="10" customFormat="1" ht="19.92" customHeight="1">
      <c r="A110" s="10"/>
      <c r="B110" s="198"/>
      <c r="C110" s="133"/>
      <c r="D110" s="199" t="s">
        <v>7897</v>
      </c>
      <c r="E110" s="200"/>
      <c r="F110" s="200"/>
      <c r="G110" s="200"/>
      <c r="H110" s="200"/>
      <c r="I110" s="200"/>
      <c r="J110" s="201">
        <f>J400</f>
        <v>0</v>
      </c>
      <c r="K110" s="133"/>
      <c r="L110" s="202"/>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190</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6" t="str">
        <f>E7</f>
        <v>ZŠ Švermova - rozdělení (bez interiéru) (e, u)</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160</v>
      </c>
      <c r="D121" s="23"/>
      <c r="E121" s="23"/>
      <c r="F121" s="23"/>
      <c r="G121" s="23"/>
      <c r="H121" s="23"/>
      <c r="I121" s="23"/>
      <c r="J121" s="23"/>
      <c r="K121" s="23"/>
      <c r="L121" s="21"/>
    </row>
    <row r="122" s="2" customFormat="1" ht="23.25" customHeight="1">
      <c r="A122" s="39"/>
      <c r="B122" s="40"/>
      <c r="C122" s="41"/>
      <c r="D122" s="41"/>
      <c r="E122" s="186" t="s">
        <v>6768</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162</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D.1.4.G.u - Elektroinstalace</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 xml:space="preserve"> </v>
      </c>
      <c r="G126" s="41"/>
      <c r="H126" s="41"/>
      <c r="I126" s="33" t="s">
        <v>22</v>
      </c>
      <c r="J126" s="80" t="str">
        <f>IF(J14="","",J14)</f>
        <v>30. 10. 2023</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5.15" customHeight="1">
      <c r="A128" s="39"/>
      <c r="B128" s="40"/>
      <c r="C128" s="33" t="s">
        <v>24</v>
      </c>
      <c r="D128" s="41"/>
      <c r="E128" s="41"/>
      <c r="F128" s="28" t="str">
        <f>E17</f>
        <v xml:space="preserve"> </v>
      </c>
      <c r="G128" s="41"/>
      <c r="H128" s="41"/>
      <c r="I128" s="33" t="s">
        <v>29</v>
      </c>
      <c r="J128" s="37" t="str">
        <f>E23</f>
        <v xml:space="preserve"> </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27</v>
      </c>
      <c r="D129" s="41"/>
      <c r="E129" s="41"/>
      <c r="F129" s="28" t="str">
        <f>IF(E20="","",E20)</f>
        <v>Vyplň údaj</v>
      </c>
      <c r="G129" s="41"/>
      <c r="H129" s="41"/>
      <c r="I129" s="33" t="s">
        <v>31</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3"/>
      <c r="B131" s="204"/>
      <c r="C131" s="205" t="s">
        <v>191</v>
      </c>
      <c r="D131" s="206" t="s">
        <v>58</v>
      </c>
      <c r="E131" s="206" t="s">
        <v>54</v>
      </c>
      <c r="F131" s="206" t="s">
        <v>55</v>
      </c>
      <c r="G131" s="206" t="s">
        <v>192</v>
      </c>
      <c r="H131" s="206" t="s">
        <v>193</v>
      </c>
      <c r="I131" s="206" t="s">
        <v>194</v>
      </c>
      <c r="J131" s="206" t="s">
        <v>168</v>
      </c>
      <c r="K131" s="207" t="s">
        <v>195</v>
      </c>
      <c r="L131" s="208"/>
      <c r="M131" s="101" t="s">
        <v>1</v>
      </c>
      <c r="N131" s="102" t="s">
        <v>37</v>
      </c>
      <c r="O131" s="102" t="s">
        <v>196</v>
      </c>
      <c r="P131" s="102" t="s">
        <v>197</v>
      </c>
      <c r="Q131" s="102" t="s">
        <v>198</v>
      </c>
      <c r="R131" s="102" t="s">
        <v>199</v>
      </c>
      <c r="S131" s="102" t="s">
        <v>200</v>
      </c>
      <c r="T131" s="103" t="s">
        <v>201</v>
      </c>
      <c r="U131" s="203"/>
      <c r="V131" s="203"/>
      <c r="W131" s="203"/>
      <c r="X131" s="203"/>
      <c r="Y131" s="203"/>
      <c r="Z131" s="203"/>
      <c r="AA131" s="203"/>
      <c r="AB131" s="203"/>
      <c r="AC131" s="203"/>
      <c r="AD131" s="203"/>
      <c r="AE131" s="203"/>
    </row>
    <row r="132" s="2" customFormat="1" ht="22.8" customHeight="1">
      <c r="A132" s="39"/>
      <c r="B132" s="40"/>
      <c r="C132" s="108" t="s">
        <v>202</v>
      </c>
      <c r="D132" s="41"/>
      <c r="E132" s="41"/>
      <c r="F132" s="41"/>
      <c r="G132" s="41"/>
      <c r="H132" s="41"/>
      <c r="I132" s="41"/>
      <c r="J132" s="209">
        <f>BK132</f>
        <v>0</v>
      </c>
      <c r="K132" s="41"/>
      <c r="L132" s="45"/>
      <c r="M132" s="104"/>
      <c r="N132" s="210"/>
      <c r="O132" s="105"/>
      <c r="P132" s="211">
        <f>P133+P174+P195+P210+P223+P254+P255+P286+P321+P356+P387</f>
        <v>0</v>
      </c>
      <c r="Q132" s="105"/>
      <c r="R132" s="211">
        <f>R133+R174+R195+R210+R223+R254+R255+R286+R321+R356+R387</f>
        <v>0.0010499999999999999</v>
      </c>
      <c r="S132" s="105"/>
      <c r="T132" s="212">
        <f>T133+T174+T195+T210+T223+T254+T255+T286+T321+T356+T387</f>
        <v>0</v>
      </c>
      <c r="U132" s="39"/>
      <c r="V132" s="39"/>
      <c r="W132" s="39"/>
      <c r="X132" s="39"/>
      <c r="Y132" s="39"/>
      <c r="Z132" s="39"/>
      <c r="AA132" s="39"/>
      <c r="AB132" s="39"/>
      <c r="AC132" s="39"/>
      <c r="AD132" s="39"/>
      <c r="AE132" s="39"/>
      <c r="AT132" s="18" t="s">
        <v>72</v>
      </c>
      <c r="AU132" s="18" t="s">
        <v>170</v>
      </c>
      <c r="BK132" s="213">
        <f>BK133+BK174+BK195+BK210+BK223+BK254+BK255+BK286+BK321+BK356+BK387</f>
        <v>0</v>
      </c>
    </row>
    <row r="133" s="12" customFormat="1" ht="25.92" customHeight="1">
      <c r="A133" s="12"/>
      <c r="B133" s="214"/>
      <c r="C133" s="215"/>
      <c r="D133" s="216" t="s">
        <v>72</v>
      </c>
      <c r="E133" s="217" t="s">
        <v>3047</v>
      </c>
      <c r="F133" s="217" t="s">
        <v>3048</v>
      </c>
      <c r="G133" s="215"/>
      <c r="H133" s="215"/>
      <c r="I133" s="218"/>
      <c r="J133" s="219">
        <f>BK133</f>
        <v>0</v>
      </c>
      <c r="K133" s="215"/>
      <c r="L133" s="220"/>
      <c r="M133" s="221"/>
      <c r="N133" s="222"/>
      <c r="O133" s="222"/>
      <c r="P133" s="223">
        <f>SUM(P134:P173)</f>
        <v>0</v>
      </c>
      <c r="Q133" s="222"/>
      <c r="R133" s="223">
        <f>SUM(R134:R173)</f>
        <v>0</v>
      </c>
      <c r="S133" s="222"/>
      <c r="T133" s="224">
        <f>SUM(T134:T173)</f>
        <v>0</v>
      </c>
      <c r="U133" s="12"/>
      <c r="V133" s="12"/>
      <c r="W133" s="12"/>
      <c r="X133" s="12"/>
      <c r="Y133" s="12"/>
      <c r="Z133" s="12"/>
      <c r="AA133" s="12"/>
      <c r="AB133" s="12"/>
      <c r="AC133" s="12"/>
      <c r="AD133" s="12"/>
      <c r="AE133" s="12"/>
      <c r="AR133" s="225" t="s">
        <v>79</v>
      </c>
      <c r="AT133" s="226" t="s">
        <v>72</v>
      </c>
      <c r="AU133" s="226" t="s">
        <v>73</v>
      </c>
      <c r="AY133" s="225" t="s">
        <v>205</v>
      </c>
      <c r="BK133" s="227">
        <f>SUM(BK134:BK173)</f>
        <v>0</v>
      </c>
    </row>
    <row r="134" s="2" customFormat="1" ht="21.75" customHeight="1">
      <c r="A134" s="39"/>
      <c r="B134" s="40"/>
      <c r="C134" s="292" t="s">
        <v>79</v>
      </c>
      <c r="D134" s="292" t="s">
        <v>301</v>
      </c>
      <c r="E134" s="293" t="s">
        <v>7898</v>
      </c>
      <c r="F134" s="294" t="s">
        <v>7899</v>
      </c>
      <c r="G134" s="295" t="s">
        <v>485</v>
      </c>
      <c r="H134" s="296">
        <v>8</v>
      </c>
      <c r="I134" s="297"/>
      <c r="J134" s="298">
        <f>ROUND(I134*H134,2)</f>
        <v>0</v>
      </c>
      <c r="K134" s="294" t="s">
        <v>1</v>
      </c>
      <c r="L134" s="299"/>
      <c r="M134" s="300" t="s">
        <v>1</v>
      </c>
      <c r="N134" s="301"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268</v>
      </c>
      <c r="AT134" s="241" t="s">
        <v>301</v>
      </c>
      <c r="AU134" s="241" t="s">
        <v>79</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212</v>
      </c>
      <c r="BM134" s="241" t="s">
        <v>81</v>
      </c>
    </row>
    <row r="135" s="2" customFormat="1">
      <c r="A135" s="39"/>
      <c r="B135" s="40"/>
      <c r="C135" s="41"/>
      <c r="D135" s="243" t="s">
        <v>214</v>
      </c>
      <c r="E135" s="41"/>
      <c r="F135" s="244" t="s">
        <v>3052</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79</v>
      </c>
    </row>
    <row r="136" s="2" customFormat="1" ht="24.15" customHeight="1">
      <c r="A136" s="39"/>
      <c r="B136" s="40"/>
      <c r="C136" s="292" t="s">
        <v>81</v>
      </c>
      <c r="D136" s="292" t="s">
        <v>301</v>
      </c>
      <c r="E136" s="293" t="s">
        <v>7900</v>
      </c>
      <c r="F136" s="294" t="s">
        <v>7901</v>
      </c>
      <c r="G136" s="295" t="s">
        <v>485</v>
      </c>
      <c r="H136" s="296">
        <v>8</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268</v>
      </c>
      <c r="AT136" s="241" t="s">
        <v>301</v>
      </c>
      <c r="AU136" s="241" t="s">
        <v>79</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212</v>
      </c>
      <c r="BM136" s="241" t="s">
        <v>212</v>
      </c>
    </row>
    <row r="137" s="2" customFormat="1">
      <c r="A137" s="39"/>
      <c r="B137" s="40"/>
      <c r="C137" s="41"/>
      <c r="D137" s="243" t="s">
        <v>214</v>
      </c>
      <c r="E137" s="41"/>
      <c r="F137" s="244" t="s">
        <v>3052</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79</v>
      </c>
    </row>
    <row r="138" s="2" customFormat="1" ht="24.15" customHeight="1">
      <c r="A138" s="39"/>
      <c r="B138" s="40"/>
      <c r="C138" s="292" t="s">
        <v>88</v>
      </c>
      <c r="D138" s="292" t="s">
        <v>301</v>
      </c>
      <c r="E138" s="293" t="s">
        <v>7902</v>
      </c>
      <c r="F138" s="294" t="s">
        <v>7903</v>
      </c>
      <c r="G138" s="295" t="s">
        <v>485</v>
      </c>
      <c r="H138" s="296">
        <v>46</v>
      </c>
      <c r="I138" s="297"/>
      <c r="J138" s="298">
        <f>ROUND(I138*H138,2)</f>
        <v>0</v>
      </c>
      <c r="K138" s="294" t="s">
        <v>1</v>
      </c>
      <c r="L138" s="299"/>
      <c r="M138" s="300" t="s">
        <v>1</v>
      </c>
      <c r="N138" s="301"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268</v>
      </c>
      <c r="AT138" s="241" t="s">
        <v>301</v>
      </c>
      <c r="AU138" s="241" t="s">
        <v>79</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212</v>
      </c>
      <c r="BM138" s="241" t="s">
        <v>251</v>
      </c>
    </row>
    <row r="139" s="2" customFormat="1">
      <c r="A139" s="39"/>
      <c r="B139" s="40"/>
      <c r="C139" s="41"/>
      <c r="D139" s="243" t="s">
        <v>214</v>
      </c>
      <c r="E139" s="41"/>
      <c r="F139" s="244" t="s">
        <v>7903</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79</v>
      </c>
    </row>
    <row r="140" s="2" customFormat="1" ht="21.75" customHeight="1">
      <c r="A140" s="39"/>
      <c r="B140" s="40"/>
      <c r="C140" s="292" t="s">
        <v>212</v>
      </c>
      <c r="D140" s="292" t="s">
        <v>301</v>
      </c>
      <c r="E140" s="293" t="s">
        <v>5519</v>
      </c>
      <c r="F140" s="294" t="s">
        <v>5520</v>
      </c>
      <c r="G140" s="295" t="s">
        <v>485</v>
      </c>
      <c r="H140" s="296">
        <v>24</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268</v>
      </c>
      <c r="AT140" s="241" t="s">
        <v>301</v>
      </c>
      <c r="AU140" s="241" t="s">
        <v>79</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212</v>
      </c>
      <c r="BM140" s="241" t="s">
        <v>268</v>
      </c>
    </row>
    <row r="141" s="2" customFormat="1">
      <c r="A141" s="39"/>
      <c r="B141" s="40"/>
      <c r="C141" s="41"/>
      <c r="D141" s="243" t="s">
        <v>214</v>
      </c>
      <c r="E141" s="41"/>
      <c r="F141" s="244" t="s">
        <v>5521</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79</v>
      </c>
    </row>
    <row r="142" s="2" customFormat="1" ht="24.15" customHeight="1">
      <c r="A142" s="39"/>
      <c r="B142" s="40"/>
      <c r="C142" s="292" t="s">
        <v>242</v>
      </c>
      <c r="D142" s="292" t="s">
        <v>301</v>
      </c>
      <c r="E142" s="293" t="s">
        <v>7904</v>
      </c>
      <c r="F142" s="294" t="s">
        <v>7905</v>
      </c>
      <c r="G142" s="295" t="s">
        <v>485</v>
      </c>
      <c r="H142" s="296">
        <v>24</v>
      </c>
      <c r="I142" s="297"/>
      <c r="J142" s="298">
        <f>ROUND(I142*H142,2)</f>
        <v>0</v>
      </c>
      <c r="K142" s="294" t="s">
        <v>1</v>
      </c>
      <c r="L142" s="299"/>
      <c r="M142" s="300" t="s">
        <v>1</v>
      </c>
      <c r="N142" s="301"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268</v>
      </c>
      <c r="AT142" s="241" t="s">
        <v>301</v>
      </c>
      <c r="AU142" s="241" t="s">
        <v>79</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284</v>
      </c>
    </row>
    <row r="143" s="2" customFormat="1">
      <c r="A143" s="39"/>
      <c r="B143" s="40"/>
      <c r="C143" s="41"/>
      <c r="D143" s="243" t="s">
        <v>214</v>
      </c>
      <c r="E143" s="41"/>
      <c r="F143" s="244" t="s">
        <v>3057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79</v>
      </c>
    </row>
    <row r="144" s="2" customFormat="1" ht="24.15" customHeight="1">
      <c r="A144" s="39"/>
      <c r="B144" s="40"/>
      <c r="C144" s="292" t="s">
        <v>251</v>
      </c>
      <c r="D144" s="292" t="s">
        <v>301</v>
      </c>
      <c r="E144" s="293" t="s">
        <v>3058</v>
      </c>
      <c r="F144" s="294" t="s">
        <v>3059</v>
      </c>
      <c r="G144" s="295" t="s">
        <v>485</v>
      </c>
      <c r="H144" s="296">
        <v>104</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268</v>
      </c>
      <c r="AT144" s="241" t="s">
        <v>301</v>
      </c>
      <c r="AU144" s="241" t="s">
        <v>79</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300</v>
      </c>
    </row>
    <row r="145" s="2" customFormat="1">
      <c r="A145" s="39"/>
      <c r="B145" s="40"/>
      <c r="C145" s="41"/>
      <c r="D145" s="243" t="s">
        <v>214</v>
      </c>
      <c r="E145" s="41"/>
      <c r="F145" s="244" t="s">
        <v>3057</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79</v>
      </c>
    </row>
    <row r="146" s="2" customFormat="1" ht="21.75" customHeight="1">
      <c r="A146" s="39"/>
      <c r="B146" s="40"/>
      <c r="C146" s="292" t="s">
        <v>261</v>
      </c>
      <c r="D146" s="292" t="s">
        <v>301</v>
      </c>
      <c r="E146" s="293" t="s">
        <v>7906</v>
      </c>
      <c r="F146" s="294" t="s">
        <v>7907</v>
      </c>
      <c r="G146" s="295" t="s">
        <v>485</v>
      </c>
      <c r="H146" s="296">
        <v>30</v>
      </c>
      <c r="I146" s="297"/>
      <c r="J146" s="298">
        <f>ROUND(I146*H146,2)</f>
        <v>0</v>
      </c>
      <c r="K146" s="294" t="s">
        <v>1</v>
      </c>
      <c r="L146" s="299"/>
      <c r="M146" s="300" t="s">
        <v>1</v>
      </c>
      <c r="N146" s="301"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268</v>
      </c>
      <c r="AT146" s="241" t="s">
        <v>301</v>
      </c>
      <c r="AU146" s="241" t="s">
        <v>79</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313</v>
      </c>
    </row>
    <row r="147" s="2" customFormat="1">
      <c r="A147" s="39"/>
      <c r="B147" s="40"/>
      <c r="C147" s="41"/>
      <c r="D147" s="243" t="s">
        <v>214</v>
      </c>
      <c r="E147" s="41"/>
      <c r="F147" s="244" t="s">
        <v>3057</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79</v>
      </c>
    </row>
    <row r="148" s="2" customFormat="1" ht="24.15" customHeight="1">
      <c r="A148" s="39"/>
      <c r="B148" s="40"/>
      <c r="C148" s="292" t="s">
        <v>268</v>
      </c>
      <c r="D148" s="292" t="s">
        <v>301</v>
      </c>
      <c r="E148" s="293" t="s">
        <v>7908</v>
      </c>
      <c r="F148" s="294" t="s">
        <v>7909</v>
      </c>
      <c r="G148" s="295" t="s">
        <v>485</v>
      </c>
      <c r="H148" s="296">
        <v>22</v>
      </c>
      <c r="I148" s="297"/>
      <c r="J148" s="298">
        <f>ROUND(I148*H148,2)</f>
        <v>0</v>
      </c>
      <c r="K148" s="294" t="s">
        <v>1</v>
      </c>
      <c r="L148" s="299"/>
      <c r="M148" s="300" t="s">
        <v>1</v>
      </c>
      <c r="N148" s="301"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268</v>
      </c>
      <c r="AT148" s="241" t="s">
        <v>301</v>
      </c>
      <c r="AU148" s="241" t="s">
        <v>79</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212</v>
      </c>
      <c r="BM148" s="241" t="s">
        <v>324</v>
      </c>
    </row>
    <row r="149" s="2" customFormat="1">
      <c r="A149" s="39"/>
      <c r="B149" s="40"/>
      <c r="C149" s="41"/>
      <c r="D149" s="243" t="s">
        <v>214</v>
      </c>
      <c r="E149" s="41"/>
      <c r="F149" s="244" t="s">
        <v>3064</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79</v>
      </c>
    </row>
    <row r="150" s="2" customFormat="1" ht="24.15" customHeight="1">
      <c r="A150" s="39"/>
      <c r="B150" s="40"/>
      <c r="C150" s="292" t="s">
        <v>276</v>
      </c>
      <c r="D150" s="292" t="s">
        <v>301</v>
      </c>
      <c r="E150" s="293" t="s">
        <v>3071</v>
      </c>
      <c r="F150" s="294" t="s">
        <v>3072</v>
      </c>
      <c r="G150" s="295" t="s">
        <v>485</v>
      </c>
      <c r="H150" s="296">
        <v>6</v>
      </c>
      <c r="I150" s="297"/>
      <c r="J150" s="298">
        <f>ROUND(I150*H150,2)</f>
        <v>0</v>
      </c>
      <c r="K150" s="294" t="s">
        <v>1</v>
      </c>
      <c r="L150" s="299"/>
      <c r="M150" s="300" t="s">
        <v>1</v>
      </c>
      <c r="N150" s="301"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268</v>
      </c>
      <c r="AT150" s="241" t="s">
        <v>301</v>
      </c>
      <c r="AU150" s="241" t="s">
        <v>79</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212</v>
      </c>
      <c r="BM150" s="241" t="s">
        <v>337</v>
      </c>
    </row>
    <row r="151" s="2" customFormat="1">
      <c r="A151" s="39"/>
      <c r="B151" s="40"/>
      <c r="C151" s="41"/>
      <c r="D151" s="243" t="s">
        <v>214</v>
      </c>
      <c r="E151" s="41"/>
      <c r="F151" s="244" t="s">
        <v>3073</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79</v>
      </c>
    </row>
    <row r="152" s="2" customFormat="1" ht="24.15" customHeight="1">
      <c r="A152" s="39"/>
      <c r="B152" s="40"/>
      <c r="C152" s="292" t="s">
        <v>284</v>
      </c>
      <c r="D152" s="292" t="s">
        <v>301</v>
      </c>
      <c r="E152" s="293" t="s">
        <v>5522</v>
      </c>
      <c r="F152" s="294" t="s">
        <v>3061</v>
      </c>
      <c r="G152" s="295" t="s">
        <v>485</v>
      </c>
      <c r="H152" s="296">
        <v>26</v>
      </c>
      <c r="I152" s="297"/>
      <c r="J152" s="298">
        <f>ROUND(I152*H152,2)</f>
        <v>0</v>
      </c>
      <c r="K152" s="294" t="s">
        <v>1</v>
      </c>
      <c r="L152" s="299"/>
      <c r="M152" s="300" t="s">
        <v>1</v>
      </c>
      <c r="N152" s="301"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268</v>
      </c>
      <c r="AT152" s="241" t="s">
        <v>301</v>
      </c>
      <c r="AU152" s="241" t="s">
        <v>79</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212</v>
      </c>
      <c r="BM152" s="241" t="s">
        <v>350</v>
      </c>
    </row>
    <row r="153" s="2" customFormat="1">
      <c r="A153" s="39"/>
      <c r="B153" s="40"/>
      <c r="C153" s="41"/>
      <c r="D153" s="243" t="s">
        <v>214</v>
      </c>
      <c r="E153" s="41"/>
      <c r="F153" s="244" t="s">
        <v>5523</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79</v>
      </c>
    </row>
    <row r="154" s="2" customFormat="1" ht="21.75" customHeight="1">
      <c r="A154" s="39"/>
      <c r="B154" s="40"/>
      <c r="C154" s="292" t="s">
        <v>292</v>
      </c>
      <c r="D154" s="292" t="s">
        <v>301</v>
      </c>
      <c r="E154" s="293" t="s">
        <v>3074</v>
      </c>
      <c r="F154" s="294" t="s">
        <v>3075</v>
      </c>
      <c r="G154" s="295" t="s">
        <v>485</v>
      </c>
      <c r="H154" s="296">
        <v>12</v>
      </c>
      <c r="I154" s="297"/>
      <c r="J154" s="298">
        <f>ROUND(I154*H154,2)</f>
        <v>0</v>
      </c>
      <c r="K154" s="294" t="s">
        <v>1</v>
      </c>
      <c r="L154" s="299"/>
      <c r="M154" s="300" t="s">
        <v>1</v>
      </c>
      <c r="N154" s="301"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268</v>
      </c>
      <c r="AT154" s="241" t="s">
        <v>301</v>
      </c>
      <c r="AU154" s="241" t="s">
        <v>79</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212</v>
      </c>
      <c r="BM154" s="241" t="s">
        <v>362</v>
      </c>
    </row>
    <row r="155" s="2" customFormat="1">
      <c r="A155" s="39"/>
      <c r="B155" s="40"/>
      <c r="C155" s="41"/>
      <c r="D155" s="243" t="s">
        <v>214</v>
      </c>
      <c r="E155" s="41"/>
      <c r="F155" s="244" t="s">
        <v>3076</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214</v>
      </c>
      <c r="AU155" s="18" t="s">
        <v>79</v>
      </c>
    </row>
    <row r="156" s="2" customFormat="1" ht="21.75" customHeight="1">
      <c r="A156" s="39"/>
      <c r="B156" s="40"/>
      <c r="C156" s="292" t="s">
        <v>300</v>
      </c>
      <c r="D156" s="292" t="s">
        <v>301</v>
      </c>
      <c r="E156" s="293" t="s">
        <v>3077</v>
      </c>
      <c r="F156" s="294" t="s">
        <v>3078</v>
      </c>
      <c r="G156" s="295" t="s">
        <v>485</v>
      </c>
      <c r="H156" s="296">
        <v>12</v>
      </c>
      <c r="I156" s="297"/>
      <c r="J156" s="298">
        <f>ROUND(I156*H156,2)</f>
        <v>0</v>
      </c>
      <c r="K156" s="294" t="s">
        <v>1</v>
      </c>
      <c r="L156" s="299"/>
      <c r="M156" s="300" t="s">
        <v>1</v>
      </c>
      <c r="N156" s="301"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268</v>
      </c>
      <c r="AT156" s="241" t="s">
        <v>301</v>
      </c>
      <c r="AU156" s="241" t="s">
        <v>79</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212</v>
      </c>
      <c r="BM156" s="241" t="s">
        <v>370</v>
      </c>
    </row>
    <row r="157" s="2" customFormat="1">
      <c r="A157" s="39"/>
      <c r="B157" s="40"/>
      <c r="C157" s="41"/>
      <c r="D157" s="243" t="s">
        <v>214</v>
      </c>
      <c r="E157" s="41"/>
      <c r="F157" s="244" t="s">
        <v>3079</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214</v>
      </c>
      <c r="AU157" s="18" t="s">
        <v>79</v>
      </c>
    </row>
    <row r="158" s="2" customFormat="1" ht="24.15" customHeight="1">
      <c r="A158" s="39"/>
      <c r="B158" s="40"/>
      <c r="C158" s="230" t="s">
        <v>306</v>
      </c>
      <c r="D158" s="230" t="s">
        <v>207</v>
      </c>
      <c r="E158" s="231" t="s">
        <v>3080</v>
      </c>
      <c r="F158" s="232" t="s">
        <v>3081</v>
      </c>
      <c r="G158" s="233" t="s">
        <v>279</v>
      </c>
      <c r="H158" s="234">
        <v>402</v>
      </c>
      <c r="I158" s="235"/>
      <c r="J158" s="236">
        <f>ROUND(I158*H158,2)</f>
        <v>0</v>
      </c>
      <c r="K158" s="232" t="s">
        <v>211</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212</v>
      </c>
      <c r="AT158" s="241" t="s">
        <v>207</v>
      </c>
      <c r="AU158" s="241" t="s">
        <v>79</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212</v>
      </c>
      <c r="BM158" s="241" t="s">
        <v>382</v>
      </c>
    </row>
    <row r="159" s="2" customFormat="1">
      <c r="A159" s="39"/>
      <c r="B159" s="40"/>
      <c r="C159" s="41"/>
      <c r="D159" s="243" t="s">
        <v>214</v>
      </c>
      <c r="E159" s="41"/>
      <c r="F159" s="244" t="s">
        <v>3082</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214</v>
      </c>
      <c r="AU159" s="18" t="s">
        <v>79</v>
      </c>
    </row>
    <row r="160" s="2" customFormat="1" ht="24.15" customHeight="1">
      <c r="A160" s="39"/>
      <c r="B160" s="40"/>
      <c r="C160" s="230" t="s">
        <v>313</v>
      </c>
      <c r="D160" s="230" t="s">
        <v>207</v>
      </c>
      <c r="E160" s="231" t="s">
        <v>3083</v>
      </c>
      <c r="F160" s="232" t="s">
        <v>3084</v>
      </c>
      <c r="G160" s="233" t="s">
        <v>279</v>
      </c>
      <c r="H160" s="234">
        <v>402</v>
      </c>
      <c r="I160" s="235"/>
      <c r="J160" s="236">
        <f>ROUND(I160*H160,2)</f>
        <v>0</v>
      </c>
      <c r="K160" s="232" t="s">
        <v>211</v>
      </c>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212</v>
      </c>
      <c r="AT160" s="241" t="s">
        <v>207</v>
      </c>
      <c r="AU160" s="241" t="s">
        <v>79</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212</v>
      </c>
      <c r="BM160" s="241" t="s">
        <v>401</v>
      </c>
    </row>
    <row r="161" s="2" customFormat="1">
      <c r="A161" s="39"/>
      <c r="B161" s="40"/>
      <c r="C161" s="41"/>
      <c r="D161" s="243" t="s">
        <v>214</v>
      </c>
      <c r="E161" s="41"/>
      <c r="F161" s="244" t="s">
        <v>3085</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214</v>
      </c>
      <c r="AU161" s="18" t="s">
        <v>79</v>
      </c>
    </row>
    <row r="162" s="2" customFormat="1" ht="16.5" customHeight="1">
      <c r="A162" s="39"/>
      <c r="B162" s="40"/>
      <c r="C162" s="292" t="s">
        <v>8</v>
      </c>
      <c r="D162" s="292" t="s">
        <v>301</v>
      </c>
      <c r="E162" s="293" t="s">
        <v>3086</v>
      </c>
      <c r="F162" s="294" t="s">
        <v>3087</v>
      </c>
      <c r="G162" s="295" t="s">
        <v>485</v>
      </c>
      <c r="H162" s="296">
        <v>2</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268</v>
      </c>
      <c r="AT162" s="241" t="s">
        <v>301</v>
      </c>
      <c r="AU162" s="241" t="s">
        <v>79</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212</v>
      </c>
      <c r="BM162" s="241" t="s">
        <v>411</v>
      </c>
    </row>
    <row r="163" s="2" customFormat="1">
      <c r="A163" s="39"/>
      <c r="B163" s="40"/>
      <c r="C163" s="41"/>
      <c r="D163" s="243" t="s">
        <v>214</v>
      </c>
      <c r="E163" s="41"/>
      <c r="F163" s="244" t="s">
        <v>3087</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79</v>
      </c>
    </row>
    <row r="164" s="2" customFormat="1" ht="16.5" customHeight="1">
      <c r="A164" s="39"/>
      <c r="B164" s="40"/>
      <c r="C164" s="292" t="s">
        <v>324</v>
      </c>
      <c r="D164" s="292" t="s">
        <v>301</v>
      </c>
      <c r="E164" s="293" t="s">
        <v>3088</v>
      </c>
      <c r="F164" s="294" t="s">
        <v>3089</v>
      </c>
      <c r="G164" s="295" t="s">
        <v>485</v>
      </c>
      <c r="H164" s="296">
        <v>272</v>
      </c>
      <c r="I164" s="297"/>
      <c r="J164" s="298">
        <f>ROUND(I164*H164,2)</f>
        <v>0</v>
      </c>
      <c r="K164" s="294" t="s">
        <v>1</v>
      </c>
      <c r="L164" s="299"/>
      <c r="M164" s="300" t="s">
        <v>1</v>
      </c>
      <c r="N164" s="301"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268</v>
      </c>
      <c r="AT164" s="241" t="s">
        <v>301</v>
      </c>
      <c r="AU164" s="241" t="s">
        <v>79</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422</v>
      </c>
    </row>
    <row r="165" s="2" customFormat="1">
      <c r="A165" s="39"/>
      <c r="B165" s="40"/>
      <c r="C165" s="41"/>
      <c r="D165" s="243" t="s">
        <v>214</v>
      </c>
      <c r="E165" s="41"/>
      <c r="F165" s="244" t="s">
        <v>3089</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79</v>
      </c>
    </row>
    <row r="166" s="2" customFormat="1" ht="16.5" customHeight="1">
      <c r="A166" s="39"/>
      <c r="B166" s="40"/>
      <c r="C166" s="292" t="s">
        <v>331</v>
      </c>
      <c r="D166" s="292" t="s">
        <v>301</v>
      </c>
      <c r="E166" s="293" t="s">
        <v>3090</v>
      </c>
      <c r="F166" s="294" t="s">
        <v>3091</v>
      </c>
      <c r="G166" s="295" t="s">
        <v>485</v>
      </c>
      <c r="H166" s="296">
        <v>134</v>
      </c>
      <c r="I166" s="297"/>
      <c r="J166" s="298">
        <f>ROUND(I166*H166,2)</f>
        <v>0</v>
      </c>
      <c r="K166" s="294" t="s">
        <v>1</v>
      </c>
      <c r="L166" s="299"/>
      <c r="M166" s="300" t="s">
        <v>1</v>
      </c>
      <c r="N166" s="301"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268</v>
      </c>
      <c r="AT166" s="241" t="s">
        <v>301</v>
      </c>
      <c r="AU166" s="241" t="s">
        <v>79</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212</v>
      </c>
      <c r="BM166" s="241" t="s">
        <v>433</v>
      </c>
    </row>
    <row r="167" s="2" customFormat="1">
      <c r="A167" s="39"/>
      <c r="B167" s="40"/>
      <c r="C167" s="41"/>
      <c r="D167" s="243" t="s">
        <v>214</v>
      </c>
      <c r="E167" s="41"/>
      <c r="F167" s="244" t="s">
        <v>3091</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79</v>
      </c>
    </row>
    <row r="168" s="2" customFormat="1" ht="16.5" customHeight="1">
      <c r="A168" s="39"/>
      <c r="B168" s="40"/>
      <c r="C168" s="292" t="s">
        <v>337</v>
      </c>
      <c r="D168" s="292" t="s">
        <v>301</v>
      </c>
      <c r="E168" s="293" t="s">
        <v>3092</v>
      </c>
      <c r="F168" s="294" t="s">
        <v>3093</v>
      </c>
      <c r="G168" s="295" t="s">
        <v>661</v>
      </c>
      <c r="H168" s="296">
        <v>60</v>
      </c>
      <c r="I168" s="297"/>
      <c r="J168" s="298">
        <f>ROUND(I168*H168,2)</f>
        <v>0</v>
      </c>
      <c r="K168" s="294" t="s">
        <v>1</v>
      </c>
      <c r="L168" s="299"/>
      <c r="M168" s="300" t="s">
        <v>1</v>
      </c>
      <c r="N168" s="301"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268</v>
      </c>
      <c r="AT168" s="241" t="s">
        <v>301</v>
      </c>
      <c r="AU168" s="241" t="s">
        <v>79</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464</v>
      </c>
    </row>
    <row r="169" s="2" customFormat="1">
      <c r="A169" s="39"/>
      <c r="B169" s="40"/>
      <c r="C169" s="41"/>
      <c r="D169" s="243" t="s">
        <v>214</v>
      </c>
      <c r="E169" s="41"/>
      <c r="F169" s="244" t="s">
        <v>3093</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79</v>
      </c>
    </row>
    <row r="170" s="2" customFormat="1" ht="16.5" customHeight="1">
      <c r="A170" s="39"/>
      <c r="B170" s="40"/>
      <c r="C170" s="292" t="s">
        <v>344</v>
      </c>
      <c r="D170" s="292" t="s">
        <v>301</v>
      </c>
      <c r="E170" s="293" t="s">
        <v>3094</v>
      </c>
      <c r="F170" s="294" t="s">
        <v>3095</v>
      </c>
      <c r="G170" s="295" t="s">
        <v>485</v>
      </c>
      <c r="H170" s="296">
        <v>402</v>
      </c>
      <c r="I170" s="297"/>
      <c r="J170" s="298">
        <f>ROUND(I170*H170,2)</f>
        <v>0</v>
      </c>
      <c r="K170" s="294" t="s">
        <v>1</v>
      </c>
      <c r="L170" s="299"/>
      <c r="M170" s="300" t="s">
        <v>1</v>
      </c>
      <c r="N170" s="301" t="s">
        <v>38</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268</v>
      </c>
      <c r="AT170" s="241" t="s">
        <v>301</v>
      </c>
      <c r="AU170" s="241" t="s">
        <v>79</v>
      </c>
      <c r="AY170" s="18" t="s">
        <v>205</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212</v>
      </c>
      <c r="BM170" s="241" t="s">
        <v>476</v>
      </c>
    </row>
    <row r="171" s="2" customFormat="1">
      <c r="A171" s="39"/>
      <c r="B171" s="40"/>
      <c r="C171" s="41"/>
      <c r="D171" s="243" t="s">
        <v>214</v>
      </c>
      <c r="E171" s="41"/>
      <c r="F171" s="244" t="s">
        <v>3095</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214</v>
      </c>
      <c r="AU171" s="18" t="s">
        <v>79</v>
      </c>
    </row>
    <row r="172" s="2" customFormat="1" ht="16.5" customHeight="1">
      <c r="A172" s="39"/>
      <c r="B172" s="40"/>
      <c r="C172" s="230" t="s">
        <v>350</v>
      </c>
      <c r="D172" s="230" t="s">
        <v>207</v>
      </c>
      <c r="E172" s="231" t="s">
        <v>3096</v>
      </c>
      <c r="F172" s="232" t="s">
        <v>3097</v>
      </c>
      <c r="G172" s="233" t="s">
        <v>2376</v>
      </c>
      <c r="H172" s="234">
        <v>6</v>
      </c>
      <c r="I172" s="235"/>
      <c r="J172" s="236">
        <f>ROUND(I172*H172,2)</f>
        <v>0</v>
      </c>
      <c r="K172" s="232" t="s">
        <v>211</v>
      </c>
      <c r="L172" s="45"/>
      <c r="M172" s="237" t="s">
        <v>1</v>
      </c>
      <c r="N172" s="238"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212</v>
      </c>
      <c r="AT172" s="241" t="s">
        <v>207</v>
      </c>
      <c r="AU172" s="241" t="s">
        <v>79</v>
      </c>
      <c r="AY172" s="18" t="s">
        <v>205</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212</v>
      </c>
      <c r="BM172" s="241" t="s">
        <v>487</v>
      </c>
    </row>
    <row r="173" s="2" customFormat="1">
      <c r="A173" s="39"/>
      <c r="B173" s="40"/>
      <c r="C173" s="41"/>
      <c r="D173" s="243" t="s">
        <v>214</v>
      </c>
      <c r="E173" s="41"/>
      <c r="F173" s="244" t="s">
        <v>3098</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214</v>
      </c>
      <c r="AU173" s="18" t="s">
        <v>79</v>
      </c>
    </row>
    <row r="174" s="12" customFormat="1" ht="25.92" customHeight="1">
      <c r="A174" s="12"/>
      <c r="B174" s="214"/>
      <c r="C174" s="215"/>
      <c r="D174" s="216" t="s">
        <v>72</v>
      </c>
      <c r="E174" s="217" t="s">
        <v>3099</v>
      </c>
      <c r="F174" s="217" t="s">
        <v>3100</v>
      </c>
      <c r="G174" s="215"/>
      <c r="H174" s="215"/>
      <c r="I174" s="218"/>
      <c r="J174" s="219">
        <f>BK174</f>
        <v>0</v>
      </c>
      <c r="K174" s="215"/>
      <c r="L174" s="220"/>
      <c r="M174" s="221"/>
      <c r="N174" s="222"/>
      <c r="O174" s="222"/>
      <c r="P174" s="223">
        <f>SUM(P175:P194)</f>
        <v>0</v>
      </c>
      <c r="Q174" s="222"/>
      <c r="R174" s="223">
        <f>SUM(R175:R194)</f>
        <v>0</v>
      </c>
      <c r="S174" s="222"/>
      <c r="T174" s="224">
        <f>SUM(T175:T194)</f>
        <v>0</v>
      </c>
      <c r="U174" s="12"/>
      <c r="V174" s="12"/>
      <c r="W174" s="12"/>
      <c r="X174" s="12"/>
      <c r="Y174" s="12"/>
      <c r="Z174" s="12"/>
      <c r="AA174" s="12"/>
      <c r="AB174" s="12"/>
      <c r="AC174" s="12"/>
      <c r="AD174" s="12"/>
      <c r="AE174" s="12"/>
      <c r="AR174" s="225" t="s">
        <v>79</v>
      </c>
      <c r="AT174" s="226" t="s">
        <v>72</v>
      </c>
      <c r="AU174" s="226" t="s">
        <v>73</v>
      </c>
      <c r="AY174" s="225" t="s">
        <v>205</v>
      </c>
      <c r="BK174" s="227">
        <f>SUM(BK175:BK194)</f>
        <v>0</v>
      </c>
    </row>
    <row r="175" s="2" customFormat="1" ht="16.5" customHeight="1">
      <c r="A175" s="39"/>
      <c r="B175" s="40"/>
      <c r="C175" s="292" t="s">
        <v>7</v>
      </c>
      <c r="D175" s="292" t="s">
        <v>301</v>
      </c>
      <c r="E175" s="293" t="s">
        <v>7910</v>
      </c>
      <c r="F175" s="294" t="s">
        <v>3105</v>
      </c>
      <c r="G175" s="295" t="s">
        <v>279</v>
      </c>
      <c r="H175" s="296">
        <v>18</v>
      </c>
      <c r="I175" s="297"/>
      <c r="J175" s="298">
        <f>ROUND(I175*H175,2)</f>
        <v>0</v>
      </c>
      <c r="K175" s="294" t="s">
        <v>1</v>
      </c>
      <c r="L175" s="299"/>
      <c r="M175" s="300" t="s">
        <v>1</v>
      </c>
      <c r="N175" s="301"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268</v>
      </c>
      <c r="AT175" s="241" t="s">
        <v>301</v>
      </c>
      <c r="AU175" s="241" t="s">
        <v>79</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497</v>
      </c>
    </row>
    <row r="176" s="2" customFormat="1">
      <c r="A176" s="39"/>
      <c r="B176" s="40"/>
      <c r="C176" s="41"/>
      <c r="D176" s="243" t="s">
        <v>214</v>
      </c>
      <c r="E176" s="41"/>
      <c r="F176" s="244" t="s">
        <v>3106</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79</v>
      </c>
    </row>
    <row r="177" s="2" customFormat="1" ht="16.5" customHeight="1">
      <c r="A177" s="39"/>
      <c r="B177" s="40"/>
      <c r="C177" s="292" t="s">
        <v>362</v>
      </c>
      <c r="D177" s="292" t="s">
        <v>301</v>
      </c>
      <c r="E177" s="293" t="s">
        <v>3107</v>
      </c>
      <c r="F177" s="294" t="s">
        <v>3108</v>
      </c>
      <c r="G177" s="295" t="s">
        <v>485</v>
      </c>
      <c r="H177" s="296">
        <v>13</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268</v>
      </c>
      <c r="AT177" s="241" t="s">
        <v>301</v>
      </c>
      <c r="AU177" s="241" t="s">
        <v>79</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512</v>
      </c>
    </row>
    <row r="178" s="2" customFormat="1">
      <c r="A178" s="39"/>
      <c r="B178" s="40"/>
      <c r="C178" s="41"/>
      <c r="D178" s="243" t="s">
        <v>214</v>
      </c>
      <c r="E178" s="41"/>
      <c r="F178" s="244" t="s">
        <v>3109</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79</v>
      </c>
    </row>
    <row r="179" s="2" customFormat="1" ht="24.15" customHeight="1">
      <c r="A179" s="39"/>
      <c r="B179" s="40"/>
      <c r="C179" s="292" t="s">
        <v>366</v>
      </c>
      <c r="D179" s="292" t="s">
        <v>301</v>
      </c>
      <c r="E179" s="293" t="s">
        <v>7911</v>
      </c>
      <c r="F179" s="294" t="s">
        <v>3111</v>
      </c>
      <c r="G179" s="295" t="s">
        <v>279</v>
      </c>
      <c r="H179" s="296">
        <v>40</v>
      </c>
      <c r="I179" s="297"/>
      <c r="J179" s="298">
        <f>ROUND(I179*H179,2)</f>
        <v>0</v>
      </c>
      <c r="K179" s="294" t="s">
        <v>2728</v>
      </c>
      <c r="L179" s="299"/>
      <c r="M179" s="300" t="s">
        <v>1</v>
      </c>
      <c r="N179" s="301"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268</v>
      </c>
      <c r="AT179" s="241" t="s">
        <v>301</v>
      </c>
      <c r="AU179" s="241" t="s">
        <v>79</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528</v>
      </c>
    </row>
    <row r="180" s="2" customFormat="1">
      <c r="A180" s="39"/>
      <c r="B180" s="40"/>
      <c r="C180" s="41"/>
      <c r="D180" s="243" t="s">
        <v>214</v>
      </c>
      <c r="E180" s="41"/>
      <c r="F180" s="244" t="s">
        <v>3111</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79</v>
      </c>
    </row>
    <row r="181" s="2" customFormat="1" ht="21.75" customHeight="1">
      <c r="A181" s="39"/>
      <c r="B181" s="40"/>
      <c r="C181" s="230" t="s">
        <v>370</v>
      </c>
      <c r="D181" s="230" t="s">
        <v>207</v>
      </c>
      <c r="E181" s="231" t="s">
        <v>7912</v>
      </c>
      <c r="F181" s="232" t="s">
        <v>7913</v>
      </c>
      <c r="G181" s="233" t="s">
        <v>279</v>
      </c>
      <c r="H181" s="234">
        <v>5</v>
      </c>
      <c r="I181" s="235"/>
      <c r="J181" s="236">
        <f>ROUND(I181*H181,2)</f>
        <v>0</v>
      </c>
      <c r="K181" s="232" t="s">
        <v>211</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212</v>
      </c>
      <c r="AT181" s="241" t="s">
        <v>207</v>
      </c>
      <c r="AU181" s="241" t="s">
        <v>79</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543</v>
      </c>
    </row>
    <row r="182" s="2" customFormat="1">
      <c r="A182" s="39"/>
      <c r="B182" s="40"/>
      <c r="C182" s="41"/>
      <c r="D182" s="243" t="s">
        <v>214</v>
      </c>
      <c r="E182" s="41"/>
      <c r="F182" s="244" t="s">
        <v>7914</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79</v>
      </c>
    </row>
    <row r="183" s="2" customFormat="1" ht="16.5" customHeight="1">
      <c r="A183" s="39"/>
      <c r="B183" s="40"/>
      <c r="C183" s="292" t="s">
        <v>376</v>
      </c>
      <c r="D183" s="292" t="s">
        <v>301</v>
      </c>
      <c r="E183" s="293" t="s">
        <v>7915</v>
      </c>
      <c r="F183" s="294" t="s">
        <v>7916</v>
      </c>
      <c r="G183" s="295" t="s">
        <v>279</v>
      </c>
      <c r="H183" s="296">
        <v>5</v>
      </c>
      <c r="I183" s="297"/>
      <c r="J183" s="298">
        <f>ROUND(I183*H183,2)</f>
        <v>0</v>
      </c>
      <c r="K183" s="294" t="s">
        <v>1</v>
      </c>
      <c r="L183" s="299"/>
      <c r="M183" s="300" t="s">
        <v>1</v>
      </c>
      <c r="N183" s="301"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268</v>
      </c>
      <c r="AT183" s="241" t="s">
        <v>301</v>
      </c>
      <c r="AU183" s="241" t="s">
        <v>79</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555</v>
      </c>
    </row>
    <row r="184" s="2" customFormat="1">
      <c r="A184" s="39"/>
      <c r="B184" s="40"/>
      <c r="C184" s="41"/>
      <c r="D184" s="243" t="s">
        <v>214</v>
      </c>
      <c r="E184" s="41"/>
      <c r="F184" s="244" t="s">
        <v>3124</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79</v>
      </c>
    </row>
    <row r="185" s="2" customFormat="1" ht="21.75" customHeight="1">
      <c r="A185" s="39"/>
      <c r="B185" s="40"/>
      <c r="C185" s="230" t="s">
        <v>382</v>
      </c>
      <c r="D185" s="230" t="s">
        <v>207</v>
      </c>
      <c r="E185" s="231" t="s">
        <v>3119</v>
      </c>
      <c r="F185" s="232" t="s">
        <v>3120</v>
      </c>
      <c r="G185" s="233" t="s">
        <v>279</v>
      </c>
      <c r="H185" s="234">
        <v>4</v>
      </c>
      <c r="I185" s="235"/>
      <c r="J185" s="236">
        <f>ROUND(I185*H185,2)</f>
        <v>0</v>
      </c>
      <c r="K185" s="232" t="s">
        <v>211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212</v>
      </c>
      <c r="AT185" s="241" t="s">
        <v>207</v>
      </c>
      <c r="AU185" s="241" t="s">
        <v>79</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568</v>
      </c>
    </row>
    <row r="186" s="2" customFormat="1">
      <c r="A186" s="39"/>
      <c r="B186" s="40"/>
      <c r="C186" s="41"/>
      <c r="D186" s="243" t="s">
        <v>214</v>
      </c>
      <c r="E186" s="41"/>
      <c r="F186" s="244" t="s">
        <v>3121</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79</v>
      </c>
    </row>
    <row r="187" s="2" customFormat="1" ht="16.5" customHeight="1">
      <c r="A187" s="39"/>
      <c r="B187" s="40"/>
      <c r="C187" s="292" t="s">
        <v>388</v>
      </c>
      <c r="D187" s="292" t="s">
        <v>301</v>
      </c>
      <c r="E187" s="293" t="s">
        <v>3122</v>
      </c>
      <c r="F187" s="294" t="s">
        <v>3123</v>
      </c>
      <c r="G187" s="295" t="s">
        <v>279</v>
      </c>
      <c r="H187" s="296">
        <v>2</v>
      </c>
      <c r="I187" s="297"/>
      <c r="J187" s="298">
        <f>ROUND(I187*H187,2)</f>
        <v>0</v>
      </c>
      <c r="K187" s="294" t="s">
        <v>1</v>
      </c>
      <c r="L187" s="299"/>
      <c r="M187" s="300" t="s">
        <v>1</v>
      </c>
      <c r="N187" s="301"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268</v>
      </c>
      <c r="AT187" s="241" t="s">
        <v>301</v>
      </c>
      <c r="AU187" s="241" t="s">
        <v>79</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581</v>
      </c>
    </row>
    <row r="188" s="2" customFormat="1">
      <c r="A188" s="39"/>
      <c r="B188" s="40"/>
      <c r="C188" s="41"/>
      <c r="D188" s="243" t="s">
        <v>214</v>
      </c>
      <c r="E188" s="41"/>
      <c r="F188" s="244" t="s">
        <v>3124</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79</v>
      </c>
    </row>
    <row r="189" s="2" customFormat="1" ht="16.5" customHeight="1">
      <c r="A189" s="39"/>
      <c r="B189" s="40"/>
      <c r="C189" s="292" t="s">
        <v>401</v>
      </c>
      <c r="D189" s="292" t="s">
        <v>301</v>
      </c>
      <c r="E189" s="293" t="s">
        <v>7917</v>
      </c>
      <c r="F189" s="294" t="s">
        <v>7918</v>
      </c>
      <c r="G189" s="295" t="s">
        <v>279</v>
      </c>
      <c r="H189" s="296">
        <v>2</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268</v>
      </c>
      <c r="AT189" s="241" t="s">
        <v>301</v>
      </c>
      <c r="AU189" s="241" t="s">
        <v>79</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591</v>
      </c>
    </row>
    <row r="190" s="2" customFormat="1">
      <c r="A190" s="39"/>
      <c r="B190" s="40"/>
      <c r="C190" s="41"/>
      <c r="D190" s="243" t="s">
        <v>214</v>
      </c>
      <c r="E190" s="41"/>
      <c r="F190" s="244" t="s">
        <v>3124</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79</v>
      </c>
    </row>
    <row r="191" s="2" customFormat="1" ht="24.15" customHeight="1">
      <c r="A191" s="39"/>
      <c r="B191" s="40"/>
      <c r="C191" s="230" t="s">
        <v>406</v>
      </c>
      <c r="D191" s="230" t="s">
        <v>207</v>
      </c>
      <c r="E191" s="231" t="s">
        <v>5526</v>
      </c>
      <c r="F191" s="232" t="s">
        <v>5527</v>
      </c>
      <c r="G191" s="233" t="s">
        <v>279</v>
      </c>
      <c r="H191" s="234">
        <v>4</v>
      </c>
      <c r="I191" s="235"/>
      <c r="J191" s="236">
        <f>ROUND(I191*H191,2)</f>
        <v>0</v>
      </c>
      <c r="K191" s="232" t="s">
        <v>211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212</v>
      </c>
      <c r="AT191" s="241" t="s">
        <v>207</v>
      </c>
      <c r="AU191" s="241" t="s">
        <v>79</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609</v>
      </c>
    </row>
    <row r="192" s="2" customFormat="1">
      <c r="A192" s="39"/>
      <c r="B192" s="40"/>
      <c r="C192" s="41"/>
      <c r="D192" s="243" t="s">
        <v>214</v>
      </c>
      <c r="E192" s="41"/>
      <c r="F192" s="244" t="s">
        <v>5528</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79</v>
      </c>
    </row>
    <row r="193" s="2" customFormat="1" ht="16.5" customHeight="1">
      <c r="A193" s="39"/>
      <c r="B193" s="40"/>
      <c r="C193" s="292" t="s">
        <v>411</v>
      </c>
      <c r="D193" s="292" t="s">
        <v>301</v>
      </c>
      <c r="E193" s="293" t="s">
        <v>5529</v>
      </c>
      <c r="F193" s="294" t="s">
        <v>5530</v>
      </c>
      <c r="G193" s="295" t="s">
        <v>485</v>
      </c>
      <c r="H193" s="296">
        <v>4</v>
      </c>
      <c r="I193" s="297"/>
      <c r="J193" s="298">
        <f>ROUND(I193*H193,2)</f>
        <v>0</v>
      </c>
      <c r="K193" s="294" t="s">
        <v>1</v>
      </c>
      <c r="L193" s="299"/>
      <c r="M193" s="300" t="s">
        <v>1</v>
      </c>
      <c r="N193" s="301"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268</v>
      </c>
      <c r="AT193" s="241" t="s">
        <v>301</v>
      </c>
      <c r="AU193" s="241" t="s">
        <v>79</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622</v>
      </c>
    </row>
    <row r="194" s="2" customFormat="1">
      <c r="A194" s="39"/>
      <c r="B194" s="40"/>
      <c r="C194" s="41"/>
      <c r="D194" s="243" t="s">
        <v>214</v>
      </c>
      <c r="E194" s="41"/>
      <c r="F194" s="244" t="s">
        <v>5530</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79</v>
      </c>
    </row>
    <row r="195" s="12" customFormat="1" ht="25.92" customHeight="1">
      <c r="A195" s="12"/>
      <c r="B195" s="214"/>
      <c r="C195" s="215"/>
      <c r="D195" s="216" t="s">
        <v>72</v>
      </c>
      <c r="E195" s="217" t="s">
        <v>3125</v>
      </c>
      <c r="F195" s="217" t="s">
        <v>3126</v>
      </c>
      <c r="G195" s="215"/>
      <c r="H195" s="215"/>
      <c r="I195" s="218"/>
      <c r="J195" s="219">
        <f>BK195</f>
        <v>0</v>
      </c>
      <c r="K195" s="215"/>
      <c r="L195" s="220"/>
      <c r="M195" s="221"/>
      <c r="N195" s="222"/>
      <c r="O195" s="222"/>
      <c r="P195" s="223">
        <f>SUM(P196:P209)</f>
        <v>0</v>
      </c>
      <c r="Q195" s="222"/>
      <c r="R195" s="223">
        <f>SUM(R196:R209)</f>
        <v>0</v>
      </c>
      <c r="S195" s="222"/>
      <c r="T195" s="224">
        <f>SUM(T196:T209)</f>
        <v>0</v>
      </c>
      <c r="U195" s="12"/>
      <c r="V195" s="12"/>
      <c r="W195" s="12"/>
      <c r="X195" s="12"/>
      <c r="Y195" s="12"/>
      <c r="Z195" s="12"/>
      <c r="AA195" s="12"/>
      <c r="AB195" s="12"/>
      <c r="AC195" s="12"/>
      <c r="AD195" s="12"/>
      <c r="AE195" s="12"/>
      <c r="AR195" s="225" t="s">
        <v>79</v>
      </c>
      <c r="AT195" s="226" t="s">
        <v>72</v>
      </c>
      <c r="AU195" s="226" t="s">
        <v>73</v>
      </c>
      <c r="AY195" s="225" t="s">
        <v>205</v>
      </c>
      <c r="BK195" s="227">
        <f>SUM(BK196:BK209)</f>
        <v>0</v>
      </c>
    </row>
    <row r="196" s="2" customFormat="1" ht="24.15" customHeight="1">
      <c r="A196" s="39"/>
      <c r="B196" s="40"/>
      <c r="C196" s="230" t="s">
        <v>415</v>
      </c>
      <c r="D196" s="230" t="s">
        <v>207</v>
      </c>
      <c r="E196" s="231" t="s">
        <v>3127</v>
      </c>
      <c r="F196" s="232" t="s">
        <v>3128</v>
      </c>
      <c r="G196" s="233" t="s">
        <v>279</v>
      </c>
      <c r="H196" s="234">
        <v>120</v>
      </c>
      <c r="I196" s="235"/>
      <c r="J196" s="236">
        <f>ROUND(I196*H196,2)</f>
        <v>0</v>
      </c>
      <c r="K196" s="232" t="s">
        <v>211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212</v>
      </c>
      <c r="AT196" s="241" t="s">
        <v>207</v>
      </c>
      <c r="AU196" s="241" t="s">
        <v>79</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212</v>
      </c>
      <c r="BM196" s="241" t="s">
        <v>636</v>
      </c>
    </row>
    <row r="197" s="2" customFormat="1">
      <c r="A197" s="39"/>
      <c r="B197" s="40"/>
      <c r="C197" s="41"/>
      <c r="D197" s="243" t="s">
        <v>214</v>
      </c>
      <c r="E197" s="41"/>
      <c r="F197" s="244" t="s">
        <v>3129</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79</v>
      </c>
    </row>
    <row r="198" s="2" customFormat="1" ht="24.15" customHeight="1">
      <c r="A198" s="39"/>
      <c r="B198" s="40"/>
      <c r="C198" s="292" t="s">
        <v>422</v>
      </c>
      <c r="D198" s="292" t="s">
        <v>301</v>
      </c>
      <c r="E198" s="293" t="s">
        <v>3130</v>
      </c>
      <c r="F198" s="294" t="s">
        <v>3131</v>
      </c>
      <c r="G198" s="295" t="s">
        <v>279</v>
      </c>
      <c r="H198" s="296">
        <v>84</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268</v>
      </c>
      <c r="AT198" s="241" t="s">
        <v>301</v>
      </c>
      <c r="AU198" s="241" t="s">
        <v>79</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212</v>
      </c>
      <c r="BM198" s="241" t="s">
        <v>650</v>
      </c>
    </row>
    <row r="199" s="2" customFormat="1">
      <c r="A199" s="39"/>
      <c r="B199" s="40"/>
      <c r="C199" s="41"/>
      <c r="D199" s="243" t="s">
        <v>214</v>
      </c>
      <c r="E199" s="41"/>
      <c r="F199" s="244" t="s">
        <v>3131</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79</v>
      </c>
    </row>
    <row r="200" s="2" customFormat="1" ht="24.15" customHeight="1">
      <c r="A200" s="39"/>
      <c r="B200" s="40"/>
      <c r="C200" s="292" t="s">
        <v>429</v>
      </c>
      <c r="D200" s="292" t="s">
        <v>301</v>
      </c>
      <c r="E200" s="293" t="s">
        <v>3132</v>
      </c>
      <c r="F200" s="294" t="s">
        <v>3133</v>
      </c>
      <c r="G200" s="295" t="s">
        <v>485</v>
      </c>
      <c r="H200" s="296">
        <v>36</v>
      </c>
      <c r="I200" s="297"/>
      <c r="J200" s="298">
        <f>ROUND(I200*H200,2)</f>
        <v>0</v>
      </c>
      <c r="K200" s="294" t="s">
        <v>1</v>
      </c>
      <c r="L200" s="299"/>
      <c r="M200" s="300" t="s">
        <v>1</v>
      </c>
      <c r="N200" s="301"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268</v>
      </c>
      <c r="AT200" s="241" t="s">
        <v>301</v>
      </c>
      <c r="AU200" s="241" t="s">
        <v>79</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212</v>
      </c>
      <c r="BM200" s="241" t="s">
        <v>667</v>
      </c>
    </row>
    <row r="201" s="2" customFormat="1">
      <c r="A201" s="39"/>
      <c r="B201" s="40"/>
      <c r="C201" s="41"/>
      <c r="D201" s="243" t="s">
        <v>214</v>
      </c>
      <c r="E201" s="41"/>
      <c r="F201" s="244" t="s">
        <v>3133</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79</v>
      </c>
    </row>
    <row r="202" s="2" customFormat="1" ht="24.15" customHeight="1">
      <c r="A202" s="39"/>
      <c r="B202" s="40"/>
      <c r="C202" s="230" t="s">
        <v>433</v>
      </c>
      <c r="D202" s="230" t="s">
        <v>207</v>
      </c>
      <c r="E202" s="231" t="s">
        <v>3142</v>
      </c>
      <c r="F202" s="232" t="s">
        <v>3143</v>
      </c>
      <c r="G202" s="233" t="s">
        <v>279</v>
      </c>
      <c r="H202" s="234">
        <v>22</v>
      </c>
      <c r="I202" s="235"/>
      <c r="J202" s="236">
        <f>ROUND(I202*H202,2)</f>
        <v>0</v>
      </c>
      <c r="K202" s="232" t="s">
        <v>211</v>
      </c>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212</v>
      </c>
      <c r="AT202" s="241" t="s">
        <v>207</v>
      </c>
      <c r="AU202" s="241" t="s">
        <v>79</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212</v>
      </c>
      <c r="BM202" s="241" t="s">
        <v>681</v>
      </c>
    </row>
    <row r="203" s="2" customFormat="1">
      <c r="A203" s="39"/>
      <c r="B203" s="40"/>
      <c r="C203" s="41"/>
      <c r="D203" s="243" t="s">
        <v>214</v>
      </c>
      <c r="E203" s="41"/>
      <c r="F203" s="244" t="s">
        <v>3144</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79</v>
      </c>
    </row>
    <row r="204" s="2" customFormat="1" ht="24.15" customHeight="1">
      <c r="A204" s="39"/>
      <c r="B204" s="40"/>
      <c r="C204" s="292" t="s">
        <v>438</v>
      </c>
      <c r="D204" s="292" t="s">
        <v>301</v>
      </c>
      <c r="E204" s="293" t="s">
        <v>7919</v>
      </c>
      <c r="F204" s="294" t="s">
        <v>3146</v>
      </c>
      <c r="G204" s="295" t="s">
        <v>279</v>
      </c>
      <c r="H204" s="296">
        <v>22</v>
      </c>
      <c r="I204" s="297"/>
      <c r="J204" s="298">
        <f>ROUND(I204*H204,2)</f>
        <v>0</v>
      </c>
      <c r="K204" s="294" t="s">
        <v>2728</v>
      </c>
      <c r="L204" s="299"/>
      <c r="M204" s="300" t="s">
        <v>1</v>
      </c>
      <c r="N204" s="301"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268</v>
      </c>
      <c r="AT204" s="241" t="s">
        <v>301</v>
      </c>
      <c r="AU204" s="241" t="s">
        <v>79</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692</v>
      </c>
    </row>
    <row r="205" s="2" customFormat="1">
      <c r="A205" s="39"/>
      <c r="B205" s="40"/>
      <c r="C205" s="41"/>
      <c r="D205" s="243" t="s">
        <v>214</v>
      </c>
      <c r="E205" s="41"/>
      <c r="F205" s="244" t="s">
        <v>3146</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79</v>
      </c>
    </row>
    <row r="206" s="2" customFormat="1" ht="24.15" customHeight="1">
      <c r="A206" s="39"/>
      <c r="B206" s="40"/>
      <c r="C206" s="230" t="s">
        <v>464</v>
      </c>
      <c r="D206" s="230" t="s">
        <v>207</v>
      </c>
      <c r="E206" s="231" t="s">
        <v>7920</v>
      </c>
      <c r="F206" s="232" t="s">
        <v>7921</v>
      </c>
      <c r="G206" s="233" t="s">
        <v>279</v>
      </c>
      <c r="H206" s="234">
        <v>1</v>
      </c>
      <c r="I206" s="235"/>
      <c r="J206" s="236">
        <f>ROUND(I206*H206,2)</f>
        <v>0</v>
      </c>
      <c r="K206" s="232" t="s">
        <v>211</v>
      </c>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212</v>
      </c>
      <c r="AT206" s="241" t="s">
        <v>207</v>
      </c>
      <c r="AU206" s="241" t="s">
        <v>79</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703</v>
      </c>
    </row>
    <row r="207" s="2" customFormat="1">
      <c r="A207" s="39"/>
      <c r="B207" s="40"/>
      <c r="C207" s="41"/>
      <c r="D207" s="243" t="s">
        <v>214</v>
      </c>
      <c r="E207" s="41"/>
      <c r="F207" s="244" t="s">
        <v>7922</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79</v>
      </c>
    </row>
    <row r="208" s="2" customFormat="1" ht="16.5" customHeight="1">
      <c r="A208" s="39"/>
      <c r="B208" s="40"/>
      <c r="C208" s="292" t="s">
        <v>469</v>
      </c>
      <c r="D208" s="292" t="s">
        <v>301</v>
      </c>
      <c r="E208" s="293" t="s">
        <v>7923</v>
      </c>
      <c r="F208" s="294" t="s">
        <v>7924</v>
      </c>
      <c r="G208" s="295" t="s">
        <v>279</v>
      </c>
      <c r="H208" s="296">
        <v>1</v>
      </c>
      <c r="I208" s="297"/>
      <c r="J208" s="298">
        <f>ROUND(I208*H208,2)</f>
        <v>0</v>
      </c>
      <c r="K208" s="294" t="s">
        <v>1</v>
      </c>
      <c r="L208" s="299"/>
      <c r="M208" s="300" t="s">
        <v>1</v>
      </c>
      <c r="N208" s="301"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268</v>
      </c>
      <c r="AT208" s="241" t="s">
        <v>301</v>
      </c>
      <c r="AU208" s="241" t="s">
        <v>79</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212</v>
      </c>
      <c r="BM208" s="241" t="s">
        <v>717</v>
      </c>
    </row>
    <row r="209" s="2" customFormat="1">
      <c r="A209" s="39"/>
      <c r="B209" s="40"/>
      <c r="C209" s="41"/>
      <c r="D209" s="243" t="s">
        <v>214</v>
      </c>
      <c r="E209" s="41"/>
      <c r="F209" s="244" t="s">
        <v>7925</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79</v>
      </c>
    </row>
    <row r="210" s="12" customFormat="1" ht="25.92" customHeight="1">
      <c r="A210" s="12"/>
      <c r="B210" s="214"/>
      <c r="C210" s="215"/>
      <c r="D210" s="216" t="s">
        <v>72</v>
      </c>
      <c r="E210" s="217" t="s">
        <v>3151</v>
      </c>
      <c r="F210" s="217" t="s">
        <v>2407</v>
      </c>
      <c r="G210" s="215"/>
      <c r="H210" s="215"/>
      <c r="I210" s="218"/>
      <c r="J210" s="219">
        <f>BK210</f>
        <v>0</v>
      </c>
      <c r="K210" s="215"/>
      <c r="L210" s="220"/>
      <c r="M210" s="221"/>
      <c r="N210" s="222"/>
      <c r="O210" s="222"/>
      <c r="P210" s="223">
        <f>SUM(P211:P222)</f>
        <v>0</v>
      </c>
      <c r="Q210" s="222"/>
      <c r="R210" s="223">
        <f>SUM(R211:R222)</f>
        <v>0</v>
      </c>
      <c r="S210" s="222"/>
      <c r="T210" s="224">
        <f>SUM(T211:T222)</f>
        <v>0</v>
      </c>
      <c r="U210" s="12"/>
      <c r="V210" s="12"/>
      <c r="W210" s="12"/>
      <c r="X210" s="12"/>
      <c r="Y210" s="12"/>
      <c r="Z210" s="12"/>
      <c r="AA210" s="12"/>
      <c r="AB210" s="12"/>
      <c r="AC210" s="12"/>
      <c r="AD210" s="12"/>
      <c r="AE210" s="12"/>
      <c r="AR210" s="225" t="s">
        <v>79</v>
      </c>
      <c r="AT210" s="226" t="s">
        <v>72</v>
      </c>
      <c r="AU210" s="226" t="s">
        <v>73</v>
      </c>
      <c r="AY210" s="225" t="s">
        <v>205</v>
      </c>
      <c r="BK210" s="227">
        <f>SUM(BK211:BK222)</f>
        <v>0</v>
      </c>
    </row>
    <row r="211" s="2" customFormat="1" ht="16.5" customHeight="1">
      <c r="A211" s="39"/>
      <c r="B211" s="40"/>
      <c r="C211" s="230" t="s">
        <v>476</v>
      </c>
      <c r="D211" s="230" t="s">
        <v>207</v>
      </c>
      <c r="E211" s="231" t="s">
        <v>3152</v>
      </c>
      <c r="F211" s="232" t="s">
        <v>3153</v>
      </c>
      <c r="G211" s="233" t="s">
        <v>485</v>
      </c>
      <c r="H211" s="234">
        <v>12</v>
      </c>
      <c r="I211" s="235"/>
      <c r="J211" s="236">
        <f>ROUND(I211*H211,2)</f>
        <v>0</v>
      </c>
      <c r="K211" s="232" t="s">
        <v>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212</v>
      </c>
      <c r="AT211" s="241" t="s">
        <v>207</v>
      </c>
      <c r="AU211" s="241" t="s">
        <v>79</v>
      </c>
      <c r="AY211" s="18" t="s">
        <v>205</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212</v>
      </c>
      <c r="BM211" s="241" t="s">
        <v>730</v>
      </c>
    </row>
    <row r="212" s="2" customFormat="1">
      <c r="A212" s="39"/>
      <c r="B212" s="40"/>
      <c r="C212" s="41"/>
      <c r="D212" s="243" t="s">
        <v>214</v>
      </c>
      <c r="E212" s="41"/>
      <c r="F212" s="244" t="s">
        <v>3153</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214</v>
      </c>
      <c r="AU212" s="18" t="s">
        <v>79</v>
      </c>
    </row>
    <row r="213" s="2" customFormat="1" ht="16.5" customHeight="1">
      <c r="A213" s="39"/>
      <c r="B213" s="40"/>
      <c r="C213" s="230" t="s">
        <v>482</v>
      </c>
      <c r="D213" s="230" t="s">
        <v>207</v>
      </c>
      <c r="E213" s="231" t="s">
        <v>3154</v>
      </c>
      <c r="F213" s="232" t="s">
        <v>3155</v>
      </c>
      <c r="G213" s="233" t="s">
        <v>485</v>
      </c>
      <c r="H213" s="234">
        <v>4</v>
      </c>
      <c r="I213" s="235"/>
      <c r="J213" s="236">
        <f>ROUND(I213*H213,2)</f>
        <v>0</v>
      </c>
      <c r="K213" s="232" t="s">
        <v>1</v>
      </c>
      <c r="L213" s="45"/>
      <c r="M213" s="237" t="s">
        <v>1</v>
      </c>
      <c r="N213" s="238"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212</v>
      </c>
      <c r="AT213" s="241" t="s">
        <v>207</v>
      </c>
      <c r="AU213" s="241" t="s">
        <v>79</v>
      </c>
      <c r="AY213" s="18" t="s">
        <v>205</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212</v>
      </c>
      <c r="BM213" s="241" t="s">
        <v>742</v>
      </c>
    </row>
    <row r="214" s="2" customFormat="1">
      <c r="A214" s="39"/>
      <c r="B214" s="40"/>
      <c r="C214" s="41"/>
      <c r="D214" s="243" t="s">
        <v>214</v>
      </c>
      <c r="E214" s="41"/>
      <c r="F214" s="244" t="s">
        <v>3153</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214</v>
      </c>
      <c r="AU214" s="18" t="s">
        <v>79</v>
      </c>
    </row>
    <row r="215" s="2" customFormat="1" ht="24.15" customHeight="1">
      <c r="A215" s="39"/>
      <c r="B215" s="40"/>
      <c r="C215" s="292" t="s">
        <v>487</v>
      </c>
      <c r="D215" s="292" t="s">
        <v>301</v>
      </c>
      <c r="E215" s="293" t="s">
        <v>3161</v>
      </c>
      <c r="F215" s="294" t="s">
        <v>3162</v>
      </c>
      <c r="G215" s="295" t="s">
        <v>485</v>
      </c>
      <c r="H215" s="296">
        <v>2</v>
      </c>
      <c r="I215" s="297"/>
      <c r="J215" s="298">
        <f>ROUND(I215*H215,2)</f>
        <v>0</v>
      </c>
      <c r="K215" s="294" t="s">
        <v>1</v>
      </c>
      <c r="L215" s="299"/>
      <c r="M215" s="300" t="s">
        <v>1</v>
      </c>
      <c r="N215" s="301"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268</v>
      </c>
      <c r="AT215" s="241" t="s">
        <v>301</v>
      </c>
      <c r="AU215" s="241" t="s">
        <v>79</v>
      </c>
      <c r="AY215" s="18" t="s">
        <v>205</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212</v>
      </c>
      <c r="BM215" s="241" t="s">
        <v>158</v>
      </c>
    </row>
    <row r="216" s="2" customFormat="1">
      <c r="A216" s="39"/>
      <c r="B216" s="40"/>
      <c r="C216" s="41"/>
      <c r="D216" s="243" t="s">
        <v>214</v>
      </c>
      <c r="E216" s="41"/>
      <c r="F216" s="244" t="s">
        <v>3162</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214</v>
      </c>
      <c r="AU216" s="18" t="s">
        <v>79</v>
      </c>
    </row>
    <row r="217" s="2" customFormat="1" ht="16.5" customHeight="1">
      <c r="A217" s="39"/>
      <c r="B217" s="40"/>
      <c r="C217" s="230" t="s">
        <v>492</v>
      </c>
      <c r="D217" s="230" t="s">
        <v>207</v>
      </c>
      <c r="E217" s="231" t="s">
        <v>3163</v>
      </c>
      <c r="F217" s="232" t="s">
        <v>3164</v>
      </c>
      <c r="G217" s="233" t="s">
        <v>379</v>
      </c>
      <c r="H217" s="234">
        <v>22</v>
      </c>
      <c r="I217" s="235"/>
      <c r="J217" s="236">
        <f>ROUND(I217*H217,2)</f>
        <v>0</v>
      </c>
      <c r="K217" s="232" t="s">
        <v>211</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212</v>
      </c>
      <c r="AT217" s="241" t="s">
        <v>207</v>
      </c>
      <c r="AU217" s="241" t="s">
        <v>79</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761</v>
      </c>
    </row>
    <row r="218" s="2" customFormat="1">
      <c r="A218" s="39"/>
      <c r="B218" s="40"/>
      <c r="C218" s="41"/>
      <c r="D218" s="243" t="s">
        <v>214</v>
      </c>
      <c r="E218" s="41"/>
      <c r="F218" s="244" t="s">
        <v>3165</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79</v>
      </c>
    </row>
    <row r="219" s="2" customFormat="1" ht="24.15" customHeight="1">
      <c r="A219" s="39"/>
      <c r="B219" s="40"/>
      <c r="C219" s="292" t="s">
        <v>497</v>
      </c>
      <c r="D219" s="292" t="s">
        <v>301</v>
      </c>
      <c r="E219" s="293" t="s">
        <v>3166</v>
      </c>
      <c r="F219" s="294" t="s">
        <v>3167</v>
      </c>
      <c r="G219" s="295" t="s">
        <v>379</v>
      </c>
      <c r="H219" s="296">
        <v>15</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268</v>
      </c>
      <c r="AT219" s="241" t="s">
        <v>301</v>
      </c>
      <c r="AU219" s="241" t="s">
        <v>79</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771</v>
      </c>
    </row>
    <row r="220" s="2" customFormat="1">
      <c r="A220" s="39"/>
      <c r="B220" s="40"/>
      <c r="C220" s="41"/>
      <c r="D220" s="243" t="s">
        <v>214</v>
      </c>
      <c r="E220" s="41"/>
      <c r="F220" s="244" t="s">
        <v>3167</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79</v>
      </c>
    </row>
    <row r="221" s="2" customFormat="1" ht="24.15" customHeight="1">
      <c r="A221" s="39"/>
      <c r="B221" s="40"/>
      <c r="C221" s="292" t="s">
        <v>508</v>
      </c>
      <c r="D221" s="292" t="s">
        <v>301</v>
      </c>
      <c r="E221" s="293" t="s">
        <v>3168</v>
      </c>
      <c r="F221" s="294" t="s">
        <v>3169</v>
      </c>
      <c r="G221" s="295" t="s">
        <v>379</v>
      </c>
      <c r="H221" s="296">
        <v>7</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268</v>
      </c>
      <c r="AT221" s="241" t="s">
        <v>301</v>
      </c>
      <c r="AU221" s="241" t="s">
        <v>79</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212</v>
      </c>
      <c r="BM221" s="241" t="s">
        <v>787</v>
      </c>
    </row>
    <row r="222" s="2" customFormat="1">
      <c r="A222" s="39"/>
      <c r="B222" s="40"/>
      <c r="C222" s="41"/>
      <c r="D222" s="243" t="s">
        <v>214</v>
      </c>
      <c r="E222" s="41"/>
      <c r="F222" s="244" t="s">
        <v>3169</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214</v>
      </c>
      <c r="AU222" s="18" t="s">
        <v>79</v>
      </c>
    </row>
    <row r="223" s="12" customFormat="1" ht="25.92" customHeight="1">
      <c r="A223" s="12"/>
      <c r="B223" s="214"/>
      <c r="C223" s="215"/>
      <c r="D223" s="216" t="s">
        <v>72</v>
      </c>
      <c r="E223" s="217" t="s">
        <v>3197</v>
      </c>
      <c r="F223" s="217" t="s">
        <v>3198</v>
      </c>
      <c r="G223" s="215"/>
      <c r="H223" s="215"/>
      <c r="I223" s="218"/>
      <c r="J223" s="219">
        <f>BK223</f>
        <v>0</v>
      </c>
      <c r="K223" s="215"/>
      <c r="L223" s="220"/>
      <c r="M223" s="221"/>
      <c r="N223" s="222"/>
      <c r="O223" s="222"/>
      <c r="P223" s="223">
        <f>SUM(P224:P253)</f>
        <v>0</v>
      </c>
      <c r="Q223" s="222"/>
      <c r="R223" s="223">
        <f>SUM(R224:R253)</f>
        <v>0</v>
      </c>
      <c r="S223" s="222"/>
      <c r="T223" s="224">
        <f>SUM(T224:T253)</f>
        <v>0</v>
      </c>
      <c r="U223" s="12"/>
      <c r="V223" s="12"/>
      <c r="W223" s="12"/>
      <c r="X223" s="12"/>
      <c r="Y223" s="12"/>
      <c r="Z223" s="12"/>
      <c r="AA223" s="12"/>
      <c r="AB223" s="12"/>
      <c r="AC223" s="12"/>
      <c r="AD223" s="12"/>
      <c r="AE223" s="12"/>
      <c r="AR223" s="225" t="s">
        <v>79</v>
      </c>
      <c r="AT223" s="226" t="s">
        <v>72</v>
      </c>
      <c r="AU223" s="226" t="s">
        <v>73</v>
      </c>
      <c r="AY223" s="225" t="s">
        <v>205</v>
      </c>
      <c r="BK223" s="227">
        <f>SUM(BK224:BK253)</f>
        <v>0</v>
      </c>
    </row>
    <row r="224" s="2" customFormat="1" ht="24.15" customHeight="1">
      <c r="A224" s="39"/>
      <c r="B224" s="40"/>
      <c r="C224" s="230" t="s">
        <v>512</v>
      </c>
      <c r="D224" s="230" t="s">
        <v>207</v>
      </c>
      <c r="E224" s="231" t="s">
        <v>7926</v>
      </c>
      <c r="F224" s="232" t="s">
        <v>7927</v>
      </c>
      <c r="G224" s="233" t="s">
        <v>379</v>
      </c>
      <c r="H224" s="234">
        <v>23</v>
      </c>
      <c r="I224" s="235"/>
      <c r="J224" s="236">
        <f>ROUND(I224*H224,2)</f>
        <v>0</v>
      </c>
      <c r="K224" s="232" t="s">
        <v>211</v>
      </c>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212</v>
      </c>
      <c r="AT224" s="241" t="s">
        <v>207</v>
      </c>
      <c r="AU224" s="241" t="s">
        <v>79</v>
      </c>
      <c r="AY224" s="18" t="s">
        <v>205</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212</v>
      </c>
      <c r="BM224" s="241" t="s">
        <v>799</v>
      </c>
    </row>
    <row r="225" s="2" customFormat="1">
      <c r="A225" s="39"/>
      <c r="B225" s="40"/>
      <c r="C225" s="41"/>
      <c r="D225" s="243" t="s">
        <v>214</v>
      </c>
      <c r="E225" s="41"/>
      <c r="F225" s="244" t="s">
        <v>7928</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214</v>
      </c>
      <c r="AU225" s="18" t="s">
        <v>79</v>
      </c>
    </row>
    <row r="226" s="2" customFormat="1" ht="16.5" customHeight="1">
      <c r="A226" s="39"/>
      <c r="B226" s="40"/>
      <c r="C226" s="292" t="s">
        <v>521</v>
      </c>
      <c r="D226" s="292" t="s">
        <v>301</v>
      </c>
      <c r="E226" s="293" t="s">
        <v>3255</v>
      </c>
      <c r="F226" s="294" t="s">
        <v>3256</v>
      </c>
      <c r="G226" s="295" t="s">
        <v>379</v>
      </c>
      <c r="H226" s="296">
        <v>23</v>
      </c>
      <c r="I226" s="297"/>
      <c r="J226" s="298">
        <f>ROUND(I226*H226,2)</f>
        <v>0</v>
      </c>
      <c r="K226" s="294" t="s">
        <v>211</v>
      </c>
      <c r="L226" s="299"/>
      <c r="M226" s="300" t="s">
        <v>1</v>
      </c>
      <c r="N226" s="301"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268</v>
      </c>
      <c r="AT226" s="241" t="s">
        <v>301</v>
      </c>
      <c r="AU226" s="241" t="s">
        <v>79</v>
      </c>
      <c r="AY226" s="18" t="s">
        <v>205</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212</v>
      </c>
      <c r="BM226" s="241" t="s">
        <v>809</v>
      </c>
    </row>
    <row r="227" s="2" customFormat="1">
      <c r="A227" s="39"/>
      <c r="B227" s="40"/>
      <c r="C227" s="41"/>
      <c r="D227" s="243" t="s">
        <v>214</v>
      </c>
      <c r="E227" s="41"/>
      <c r="F227" s="244" t="s">
        <v>3256</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214</v>
      </c>
      <c r="AU227" s="18" t="s">
        <v>79</v>
      </c>
    </row>
    <row r="228" s="2" customFormat="1" ht="24.15" customHeight="1">
      <c r="A228" s="39"/>
      <c r="B228" s="40"/>
      <c r="C228" s="230" t="s">
        <v>528</v>
      </c>
      <c r="D228" s="230" t="s">
        <v>207</v>
      </c>
      <c r="E228" s="231" t="s">
        <v>3199</v>
      </c>
      <c r="F228" s="232" t="s">
        <v>3200</v>
      </c>
      <c r="G228" s="233" t="s">
        <v>379</v>
      </c>
      <c r="H228" s="234">
        <v>1650</v>
      </c>
      <c r="I228" s="235"/>
      <c r="J228" s="236">
        <f>ROUND(I228*H228,2)</f>
        <v>0</v>
      </c>
      <c r="K228" s="232" t="s">
        <v>211</v>
      </c>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212</v>
      </c>
      <c r="AT228" s="241" t="s">
        <v>207</v>
      </c>
      <c r="AU228" s="241" t="s">
        <v>79</v>
      </c>
      <c r="AY228" s="18" t="s">
        <v>205</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212</v>
      </c>
      <c r="BM228" s="241" t="s">
        <v>821</v>
      </c>
    </row>
    <row r="229" s="2" customFormat="1">
      <c r="A229" s="39"/>
      <c r="B229" s="40"/>
      <c r="C229" s="41"/>
      <c r="D229" s="243" t="s">
        <v>214</v>
      </c>
      <c r="E229" s="41"/>
      <c r="F229" s="244" t="s">
        <v>3201</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214</v>
      </c>
      <c r="AU229" s="18" t="s">
        <v>79</v>
      </c>
    </row>
    <row r="230" s="2" customFormat="1" ht="16.5" customHeight="1">
      <c r="A230" s="39"/>
      <c r="B230" s="40"/>
      <c r="C230" s="292" t="s">
        <v>537</v>
      </c>
      <c r="D230" s="292" t="s">
        <v>301</v>
      </c>
      <c r="E230" s="293" t="s">
        <v>3202</v>
      </c>
      <c r="F230" s="294" t="s">
        <v>3203</v>
      </c>
      <c r="G230" s="295" t="s">
        <v>379</v>
      </c>
      <c r="H230" s="296">
        <v>120</v>
      </c>
      <c r="I230" s="297"/>
      <c r="J230" s="298">
        <f>ROUND(I230*H230,2)</f>
        <v>0</v>
      </c>
      <c r="K230" s="294" t="s">
        <v>211</v>
      </c>
      <c r="L230" s="299"/>
      <c r="M230" s="300" t="s">
        <v>1</v>
      </c>
      <c r="N230" s="301"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268</v>
      </c>
      <c r="AT230" s="241" t="s">
        <v>301</v>
      </c>
      <c r="AU230" s="241" t="s">
        <v>79</v>
      </c>
      <c r="AY230" s="18" t="s">
        <v>205</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212</v>
      </c>
      <c r="BM230" s="241" t="s">
        <v>837</v>
      </c>
    </row>
    <row r="231" s="2" customFormat="1">
      <c r="A231" s="39"/>
      <c r="B231" s="40"/>
      <c r="C231" s="41"/>
      <c r="D231" s="243" t="s">
        <v>214</v>
      </c>
      <c r="E231" s="41"/>
      <c r="F231" s="244" t="s">
        <v>3203</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214</v>
      </c>
      <c r="AU231" s="18" t="s">
        <v>79</v>
      </c>
    </row>
    <row r="232" s="2" customFormat="1" ht="16.5" customHeight="1">
      <c r="A232" s="39"/>
      <c r="B232" s="40"/>
      <c r="C232" s="292" t="s">
        <v>543</v>
      </c>
      <c r="D232" s="292" t="s">
        <v>301</v>
      </c>
      <c r="E232" s="293" t="s">
        <v>3206</v>
      </c>
      <c r="F232" s="294" t="s">
        <v>3207</v>
      </c>
      <c r="G232" s="295" t="s">
        <v>379</v>
      </c>
      <c r="H232" s="296">
        <v>1530</v>
      </c>
      <c r="I232" s="297"/>
      <c r="J232" s="298">
        <f>ROUND(I232*H232,2)</f>
        <v>0</v>
      </c>
      <c r="K232" s="294" t="s">
        <v>211</v>
      </c>
      <c r="L232" s="299"/>
      <c r="M232" s="300" t="s">
        <v>1</v>
      </c>
      <c r="N232" s="301"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268</v>
      </c>
      <c r="AT232" s="241" t="s">
        <v>301</v>
      </c>
      <c r="AU232" s="241" t="s">
        <v>79</v>
      </c>
      <c r="AY232" s="18" t="s">
        <v>205</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212</v>
      </c>
      <c r="BM232" s="241" t="s">
        <v>849</v>
      </c>
    </row>
    <row r="233" s="2" customFormat="1">
      <c r="A233" s="39"/>
      <c r="B233" s="40"/>
      <c r="C233" s="41"/>
      <c r="D233" s="243" t="s">
        <v>214</v>
      </c>
      <c r="E233" s="41"/>
      <c r="F233" s="244" t="s">
        <v>3207</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214</v>
      </c>
      <c r="AU233" s="18" t="s">
        <v>79</v>
      </c>
    </row>
    <row r="234" s="2" customFormat="1" ht="24.15" customHeight="1">
      <c r="A234" s="39"/>
      <c r="B234" s="40"/>
      <c r="C234" s="230" t="s">
        <v>549</v>
      </c>
      <c r="D234" s="230" t="s">
        <v>207</v>
      </c>
      <c r="E234" s="231" t="s">
        <v>3208</v>
      </c>
      <c r="F234" s="232" t="s">
        <v>3209</v>
      </c>
      <c r="G234" s="233" t="s">
        <v>379</v>
      </c>
      <c r="H234" s="234">
        <v>95</v>
      </c>
      <c r="I234" s="235"/>
      <c r="J234" s="236">
        <f>ROUND(I234*H234,2)</f>
        <v>0</v>
      </c>
      <c r="K234" s="232" t="s">
        <v>211</v>
      </c>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212</v>
      </c>
      <c r="AT234" s="241" t="s">
        <v>207</v>
      </c>
      <c r="AU234" s="241" t="s">
        <v>79</v>
      </c>
      <c r="AY234" s="18" t="s">
        <v>205</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212</v>
      </c>
      <c r="BM234" s="241" t="s">
        <v>860</v>
      </c>
    </row>
    <row r="235" s="2" customFormat="1">
      <c r="A235" s="39"/>
      <c r="B235" s="40"/>
      <c r="C235" s="41"/>
      <c r="D235" s="243" t="s">
        <v>214</v>
      </c>
      <c r="E235" s="41"/>
      <c r="F235" s="244" t="s">
        <v>3210</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214</v>
      </c>
      <c r="AU235" s="18" t="s">
        <v>79</v>
      </c>
    </row>
    <row r="236" s="2" customFormat="1" ht="16.5" customHeight="1">
      <c r="A236" s="39"/>
      <c r="B236" s="40"/>
      <c r="C236" s="292" t="s">
        <v>555</v>
      </c>
      <c r="D236" s="292" t="s">
        <v>301</v>
      </c>
      <c r="E236" s="293" t="s">
        <v>3211</v>
      </c>
      <c r="F236" s="294" t="s">
        <v>3212</v>
      </c>
      <c r="G236" s="295" t="s">
        <v>379</v>
      </c>
      <c r="H236" s="296">
        <v>95</v>
      </c>
      <c r="I236" s="297"/>
      <c r="J236" s="298">
        <f>ROUND(I236*H236,2)</f>
        <v>0</v>
      </c>
      <c r="K236" s="294" t="s">
        <v>211</v>
      </c>
      <c r="L236" s="299"/>
      <c r="M236" s="300" t="s">
        <v>1</v>
      </c>
      <c r="N236" s="301"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268</v>
      </c>
      <c r="AT236" s="241" t="s">
        <v>301</v>
      </c>
      <c r="AU236" s="241" t="s">
        <v>79</v>
      </c>
      <c r="AY236" s="18" t="s">
        <v>205</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212</v>
      </c>
      <c r="BM236" s="241" t="s">
        <v>873</v>
      </c>
    </row>
    <row r="237" s="2" customFormat="1">
      <c r="A237" s="39"/>
      <c r="B237" s="40"/>
      <c r="C237" s="41"/>
      <c r="D237" s="243" t="s">
        <v>214</v>
      </c>
      <c r="E237" s="41"/>
      <c r="F237" s="244" t="s">
        <v>3212</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214</v>
      </c>
      <c r="AU237" s="18" t="s">
        <v>79</v>
      </c>
    </row>
    <row r="238" s="2" customFormat="1" ht="24.15" customHeight="1">
      <c r="A238" s="39"/>
      <c r="B238" s="40"/>
      <c r="C238" s="230" t="s">
        <v>561</v>
      </c>
      <c r="D238" s="230" t="s">
        <v>207</v>
      </c>
      <c r="E238" s="231" t="s">
        <v>3229</v>
      </c>
      <c r="F238" s="232" t="s">
        <v>3230</v>
      </c>
      <c r="G238" s="233" t="s">
        <v>379</v>
      </c>
      <c r="H238" s="234">
        <v>40</v>
      </c>
      <c r="I238" s="235"/>
      <c r="J238" s="236">
        <f>ROUND(I238*H238,2)</f>
        <v>0</v>
      </c>
      <c r="K238" s="232" t="s">
        <v>211</v>
      </c>
      <c r="L238" s="45"/>
      <c r="M238" s="237" t="s">
        <v>1</v>
      </c>
      <c r="N238" s="238" t="s">
        <v>38</v>
      </c>
      <c r="O238" s="92"/>
      <c r="P238" s="239">
        <f>O238*H238</f>
        <v>0</v>
      </c>
      <c r="Q238" s="239">
        <v>0</v>
      </c>
      <c r="R238" s="239">
        <f>Q238*H238</f>
        <v>0</v>
      </c>
      <c r="S238" s="239">
        <v>0</v>
      </c>
      <c r="T238" s="240">
        <f>S238*H238</f>
        <v>0</v>
      </c>
      <c r="U238" s="39"/>
      <c r="V238" s="39"/>
      <c r="W238" s="39"/>
      <c r="X238" s="39"/>
      <c r="Y238" s="39"/>
      <c r="Z238" s="39"/>
      <c r="AA238" s="39"/>
      <c r="AB238" s="39"/>
      <c r="AC238" s="39"/>
      <c r="AD238" s="39"/>
      <c r="AE238" s="39"/>
      <c r="AR238" s="241" t="s">
        <v>212</v>
      </c>
      <c r="AT238" s="241" t="s">
        <v>207</v>
      </c>
      <c r="AU238" s="241" t="s">
        <v>79</v>
      </c>
      <c r="AY238" s="18" t="s">
        <v>205</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212</v>
      </c>
      <c r="BM238" s="241" t="s">
        <v>881</v>
      </c>
    </row>
    <row r="239" s="2" customFormat="1">
      <c r="A239" s="39"/>
      <c r="B239" s="40"/>
      <c r="C239" s="41"/>
      <c r="D239" s="243" t="s">
        <v>214</v>
      </c>
      <c r="E239" s="41"/>
      <c r="F239" s="244" t="s">
        <v>3231</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214</v>
      </c>
      <c r="AU239" s="18" t="s">
        <v>79</v>
      </c>
    </row>
    <row r="240" s="2" customFormat="1" ht="16.5" customHeight="1">
      <c r="A240" s="39"/>
      <c r="B240" s="40"/>
      <c r="C240" s="292" t="s">
        <v>568</v>
      </c>
      <c r="D240" s="292" t="s">
        <v>301</v>
      </c>
      <c r="E240" s="293" t="s">
        <v>3232</v>
      </c>
      <c r="F240" s="294" t="s">
        <v>3233</v>
      </c>
      <c r="G240" s="295" t="s">
        <v>379</v>
      </c>
      <c r="H240" s="296">
        <v>40</v>
      </c>
      <c r="I240" s="297"/>
      <c r="J240" s="298">
        <f>ROUND(I240*H240,2)</f>
        <v>0</v>
      </c>
      <c r="K240" s="294" t="s">
        <v>1</v>
      </c>
      <c r="L240" s="299"/>
      <c r="M240" s="300" t="s">
        <v>1</v>
      </c>
      <c r="N240" s="301"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268</v>
      </c>
      <c r="AT240" s="241" t="s">
        <v>301</v>
      </c>
      <c r="AU240" s="241" t="s">
        <v>79</v>
      </c>
      <c r="AY240" s="18" t="s">
        <v>205</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212</v>
      </c>
      <c r="BM240" s="241" t="s">
        <v>890</v>
      </c>
    </row>
    <row r="241" s="2" customFormat="1">
      <c r="A241" s="39"/>
      <c r="B241" s="40"/>
      <c r="C241" s="41"/>
      <c r="D241" s="243" t="s">
        <v>214</v>
      </c>
      <c r="E241" s="41"/>
      <c r="F241" s="244" t="s">
        <v>3228</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214</v>
      </c>
      <c r="AU241" s="18" t="s">
        <v>79</v>
      </c>
    </row>
    <row r="242" s="2" customFormat="1" ht="24.15" customHeight="1">
      <c r="A242" s="39"/>
      <c r="B242" s="40"/>
      <c r="C242" s="230" t="s">
        <v>577</v>
      </c>
      <c r="D242" s="230" t="s">
        <v>207</v>
      </c>
      <c r="E242" s="231" t="s">
        <v>7929</v>
      </c>
      <c r="F242" s="232" t="s">
        <v>7930</v>
      </c>
      <c r="G242" s="233" t="s">
        <v>379</v>
      </c>
      <c r="H242" s="234">
        <v>20</v>
      </c>
      <c r="I242" s="235"/>
      <c r="J242" s="236">
        <f>ROUND(I242*H242,2)</f>
        <v>0</v>
      </c>
      <c r="K242" s="232" t="s">
        <v>211</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212</v>
      </c>
      <c r="AT242" s="241" t="s">
        <v>207</v>
      </c>
      <c r="AU242" s="241" t="s">
        <v>79</v>
      </c>
      <c r="AY242" s="18" t="s">
        <v>205</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212</v>
      </c>
      <c r="BM242" s="241" t="s">
        <v>903</v>
      </c>
    </row>
    <row r="243" s="2" customFormat="1">
      <c r="A243" s="39"/>
      <c r="B243" s="40"/>
      <c r="C243" s="41"/>
      <c r="D243" s="243" t="s">
        <v>214</v>
      </c>
      <c r="E243" s="41"/>
      <c r="F243" s="244" t="s">
        <v>7931</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214</v>
      </c>
      <c r="AU243" s="18" t="s">
        <v>79</v>
      </c>
    </row>
    <row r="244" s="2" customFormat="1" ht="16.5" customHeight="1">
      <c r="A244" s="39"/>
      <c r="B244" s="40"/>
      <c r="C244" s="292" t="s">
        <v>581</v>
      </c>
      <c r="D244" s="292" t="s">
        <v>301</v>
      </c>
      <c r="E244" s="293" t="s">
        <v>7932</v>
      </c>
      <c r="F244" s="294" t="s">
        <v>7933</v>
      </c>
      <c r="G244" s="295" t="s">
        <v>379</v>
      </c>
      <c r="H244" s="296">
        <v>20</v>
      </c>
      <c r="I244" s="297"/>
      <c r="J244" s="298">
        <f>ROUND(I244*H244,2)</f>
        <v>0</v>
      </c>
      <c r="K244" s="294" t="s">
        <v>1</v>
      </c>
      <c r="L244" s="299"/>
      <c r="M244" s="300" t="s">
        <v>1</v>
      </c>
      <c r="N244" s="301" t="s">
        <v>38</v>
      </c>
      <c r="O244" s="92"/>
      <c r="P244" s="239">
        <f>O244*H244</f>
        <v>0</v>
      </c>
      <c r="Q244" s="239">
        <v>0</v>
      </c>
      <c r="R244" s="239">
        <f>Q244*H244</f>
        <v>0</v>
      </c>
      <c r="S244" s="239">
        <v>0</v>
      </c>
      <c r="T244" s="240">
        <f>S244*H244</f>
        <v>0</v>
      </c>
      <c r="U244" s="39"/>
      <c r="V244" s="39"/>
      <c r="W244" s="39"/>
      <c r="X244" s="39"/>
      <c r="Y244" s="39"/>
      <c r="Z244" s="39"/>
      <c r="AA244" s="39"/>
      <c r="AB244" s="39"/>
      <c r="AC244" s="39"/>
      <c r="AD244" s="39"/>
      <c r="AE244" s="39"/>
      <c r="AR244" s="241" t="s">
        <v>268</v>
      </c>
      <c r="AT244" s="241" t="s">
        <v>301</v>
      </c>
      <c r="AU244" s="241" t="s">
        <v>79</v>
      </c>
      <c r="AY244" s="18" t="s">
        <v>205</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212</v>
      </c>
      <c r="BM244" s="241" t="s">
        <v>916</v>
      </c>
    </row>
    <row r="245" s="2" customFormat="1">
      <c r="A245" s="39"/>
      <c r="B245" s="40"/>
      <c r="C245" s="41"/>
      <c r="D245" s="243" t="s">
        <v>214</v>
      </c>
      <c r="E245" s="41"/>
      <c r="F245" s="244" t="s">
        <v>7933</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214</v>
      </c>
      <c r="AU245" s="18" t="s">
        <v>79</v>
      </c>
    </row>
    <row r="246" s="2" customFormat="1" ht="24.15" customHeight="1">
      <c r="A246" s="39"/>
      <c r="B246" s="40"/>
      <c r="C246" s="230" t="s">
        <v>588</v>
      </c>
      <c r="D246" s="230" t="s">
        <v>207</v>
      </c>
      <c r="E246" s="231" t="s">
        <v>7934</v>
      </c>
      <c r="F246" s="232" t="s">
        <v>7935</v>
      </c>
      <c r="G246" s="233" t="s">
        <v>379</v>
      </c>
      <c r="H246" s="234">
        <v>20</v>
      </c>
      <c r="I246" s="235"/>
      <c r="J246" s="236">
        <f>ROUND(I246*H246,2)</f>
        <v>0</v>
      </c>
      <c r="K246" s="232" t="s">
        <v>211</v>
      </c>
      <c r="L246" s="45"/>
      <c r="M246" s="237" t="s">
        <v>1</v>
      </c>
      <c r="N246" s="238" t="s">
        <v>38</v>
      </c>
      <c r="O246" s="92"/>
      <c r="P246" s="239">
        <f>O246*H246</f>
        <v>0</v>
      </c>
      <c r="Q246" s="239">
        <v>0</v>
      </c>
      <c r="R246" s="239">
        <f>Q246*H246</f>
        <v>0</v>
      </c>
      <c r="S246" s="239">
        <v>0</v>
      </c>
      <c r="T246" s="240">
        <f>S246*H246</f>
        <v>0</v>
      </c>
      <c r="U246" s="39"/>
      <c r="V246" s="39"/>
      <c r="W246" s="39"/>
      <c r="X246" s="39"/>
      <c r="Y246" s="39"/>
      <c r="Z246" s="39"/>
      <c r="AA246" s="39"/>
      <c r="AB246" s="39"/>
      <c r="AC246" s="39"/>
      <c r="AD246" s="39"/>
      <c r="AE246" s="39"/>
      <c r="AR246" s="241" t="s">
        <v>212</v>
      </c>
      <c r="AT246" s="241" t="s">
        <v>207</v>
      </c>
      <c r="AU246" s="241" t="s">
        <v>79</v>
      </c>
      <c r="AY246" s="18" t="s">
        <v>205</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212</v>
      </c>
      <c r="BM246" s="241" t="s">
        <v>926</v>
      </c>
    </row>
    <row r="247" s="2" customFormat="1">
      <c r="A247" s="39"/>
      <c r="B247" s="40"/>
      <c r="C247" s="41"/>
      <c r="D247" s="243" t="s">
        <v>214</v>
      </c>
      <c r="E247" s="41"/>
      <c r="F247" s="244" t="s">
        <v>7936</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214</v>
      </c>
      <c r="AU247" s="18" t="s">
        <v>79</v>
      </c>
    </row>
    <row r="248" s="2" customFormat="1" ht="16.5" customHeight="1">
      <c r="A248" s="39"/>
      <c r="B248" s="40"/>
      <c r="C248" s="292" t="s">
        <v>591</v>
      </c>
      <c r="D248" s="292" t="s">
        <v>301</v>
      </c>
      <c r="E248" s="293" t="s">
        <v>7937</v>
      </c>
      <c r="F248" s="294" t="s">
        <v>7938</v>
      </c>
      <c r="G248" s="295" t="s">
        <v>379</v>
      </c>
      <c r="H248" s="296">
        <v>20</v>
      </c>
      <c r="I248" s="297"/>
      <c r="J248" s="298">
        <f>ROUND(I248*H248,2)</f>
        <v>0</v>
      </c>
      <c r="K248" s="294" t="s">
        <v>211</v>
      </c>
      <c r="L248" s="299"/>
      <c r="M248" s="300" t="s">
        <v>1</v>
      </c>
      <c r="N248" s="301" t="s">
        <v>38</v>
      </c>
      <c r="O248" s="92"/>
      <c r="P248" s="239">
        <f>O248*H248</f>
        <v>0</v>
      </c>
      <c r="Q248" s="239">
        <v>0</v>
      </c>
      <c r="R248" s="239">
        <f>Q248*H248</f>
        <v>0</v>
      </c>
      <c r="S248" s="239">
        <v>0</v>
      </c>
      <c r="T248" s="240">
        <f>S248*H248</f>
        <v>0</v>
      </c>
      <c r="U248" s="39"/>
      <c r="V248" s="39"/>
      <c r="W248" s="39"/>
      <c r="X248" s="39"/>
      <c r="Y248" s="39"/>
      <c r="Z248" s="39"/>
      <c r="AA248" s="39"/>
      <c r="AB248" s="39"/>
      <c r="AC248" s="39"/>
      <c r="AD248" s="39"/>
      <c r="AE248" s="39"/>
      <c r="AR248" s="241" t="s">
        <v>268</v>
      </c>
      <c r="AT248" s="241" t="s">
        <v>301</v>
      </c>
      <c r="AU248" s="241" t="s">
        <v>79</v>
      </c>
      <c r="AY248" s="18" t="s">
        <v>205</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212</v>
      </c>
      <c r="BM248" s="241" t="s">
        <v>935</v>
      </c>
    </row>
    <row r="249" s="2" customFormat="1">
      <c r="A249" s="39"/>
      <c r="B249" s="40"/>
      <c r="C249" s="41"/>
      <c r="D249" s="243" t="s">
        <v>214</v>
      </c>
      <c r="E249" s="41"/>
      <c r="F249" s="244" t="s">
        <v>7938</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214</v>
      </c>
      <c r="AU249" s="18" t="s">
        <v>79</v>
      </c>
    </row>
    <row r="250" s="2" customFormat="1" ht="24.15" customHeight="1">
      <c r="A250" s="39"/>
      <c r="B250" s="40"/>
      <c r="C250" s="230" t="s">
        <v>603</v>
      </c>
      <c r="D250" s="230" t="s">
        <v>207</v>
      </c>
      <c r="E250" s="231" t="s">
        <v>7939</v>
      </c>
      <c r="F250" s="232" t="s">
        <v>7940</v>
      </c>
      <c r="G250" s="233" t="s">
        <v>379</v>
      </c>
      <c r="H250" s="234">
        <v>40</v>
      </c>
      <c r="I250" s="235"/>
      <c r="J250" s="236">
        <f>ROUND(I250*H250,2)</f>
        <v>0</v>
      </c>
      <c r="K250" s="232" t="s">
        <v>211</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212</v>
      </c>
      <c r="AT250" s="241" t="s">
        <v>207</v>
      </c>
      <c r="AU250" s="241" t="s">
        <v>79</v>
      </c>
      <c r="AY250" s="18" t="s">
        <v>205</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212</v>
      </c>
      <c r="BM250" s="241" t="s">
        <v>947</v>
      </c>
    </row>
    <row r="251" s="2" customFormat="1">
      <c r="A251" s="39"/>
      <c r="B251" s="40"/>
      <c r="C251" s="41"/>
      <c r="D251" s="243" t="s">
        <v>214</v>
      </c>
      <c r="E251" s="41"/>
      <c r="F251" s="244" t="s">
        <v>7941</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214</v>
      </c>
      <c r="AU251" s="18" t="s">
        <v>79</v>
      </c>
    </row>
    <row r="252" s="2" customFormat="1" ht="16.5" customHeight="1">
      <c r="A252" s="39"/>
      <c r="B252" s="40"/>
      <c r="C252" s="292" t="s">
        <v>609</v>
      </c>
      <c r="D252" s="292" t="s">
        <v>301</v>
      </c>
      <c r="E252" s="293" t="s">
        <v>7942</v>
      </c>
      <c r="F252" s="294" t="s">
        <v>7943</v>
      </c>
      <c r="G252" s="295" t="s">
        <v>379</v>
      </c>
      <c r="H252" s="296">
        <v>40</v>
      </c>
      <c r="I252" s="297"/>
      <c r="J252" s="298">
        <f>ROUND(I252*H252,2)</f>
        <v>0</v>
      </c>
      <c r="K252" s="294" t="s">
        <v>211</v>
      </c>
      <c r="L252" s="299"/>
      <c r="M252" s="300" t="s">
        <v>1</v>
      </c>
      <c r="N252" s="301"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268</v>
      </c>
      <c r="AT252" s="241" t="s">
        <v>301</v>
      </c>
      <c r="AU252" s="241" t="s">
        <v>79</v>
      </c>
      <c r="AY252" s="18" t="s">
        <v>205</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212</v>
      </c>
      <c r="BM252" s="241" t="s">
        <v>957</v>
      </c>
    </row>
    <row r="253" s="2" customFormat="1">
      <c r="A253" s="39"/>
      <c r="B253" s="40"/>
      <c r="C253" s="41"/>
      <c r="D253" s="243" t="s">
        <v>214</v>
      </c>
      <c r="E253" s="41"/>
      <c r="F253" s="244" t="s">
        <v>7943</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214</v>
      </c>
      <c r="AU253" s="18" t="s">
        <v>79</v>
      </c>
    </row>
    <row r="254" s="12" customFormat="1" ht="25.92" customHeight="1">
      <c r="A254" s="12"/>
      <c r="B254" s="214"/>
      <c r="C254" s="215"/>
      <c r="D254" s="216" t="s">
        <v>72</v>
      </c>
      <c r="E254" s="217" t="s">
        <v>7944</v>
      </c>
      <c r="F254" s="217" t="s">
        <v>7945</v>
      </c>
      <c r="G254" s="215"/>
      <c r="H254" s="215"/>
      <c r="I254" s="218"/>
      <c r="J254" s="219">
        <f>BK254</f>
        <v>0</v>
      </c>
      <c r="K254" s="215"/>
      <c r="L254" s="220"/>
      <c r="M254" s="221"/>
      <c r="N254" s="222"/>
      <c r="O254" s="222"/>
      <c r="P254" s="223">
        <v>0</v>
      </c>
      <c r="Q254" s="222"/>
      <c r="R254" s="223">
        <v>0</v>
      </c>
      <c r="S254" s="222"/>
      <c r="T254" s="224">
        <v>0</v>
      </c>
      <c r="U254" s="12"/>
      <c r="V254" s="12"/>
      <c r="W254" s="12"/>
      <c r="X254" s="12"/>
      <c r="Y254" s="12"/>
      <c r="Z254" s="12"/>
      <c r="AA254" s="12"/>
      <c r="AB254" s="12"/>
      <c r="AC254" s="12"/>
      <c r="AD254" s="12"/>
      <c r="AE254" s="12"/>
      <c r="AR254" s="225" t="s">
        <v>79</v>
      </c>
      <c r="AT254" s="226" t="s">
        <v>72</v>
      </c>
      <c r="AU254" s="226" t="s">
        <v>73</v>
      </c>
      <c r="AY254" s="225" t="s">
        <v>205</v>
      </c>
      <c r="BK254" s="227">
        <v>0</v>
      </c>
    </row>
    <row r="255" s="12" customFormat="1" ht="25.92" customHeight="1">
      <c r="A255" s="12"/>
      <c r="B255" s="214"/>
      <c r="C255" s="215"/>
      <c r="D255" s="216" t="s">
        <v>72</v>
      </c>
      <c r="E255" s="217" t="s">
        <v>3310</v>
      </c>
      <c r="F255" s="217" t="s">
        <v>7946</v>
      </c>
      <c r="G255" s="215"/>
      <c r="H255" s="215"/>
      <c r="I255" s="218"/>
      <c r="J255" s="219">
        <f>BK255</f>
        <v>0</v>
      </c>
      <c r="K255" s="215"/>
      <c r="L255" s="220"/>
      <c r="M255" s="221"/>
      <c r="N255" s="222"/>
      <c r="O255" s="222"/>
      <c r="P255" s="223">
        <f>SUM(P256:P285)</f>
        <v>0</v>
      </c>
      <c r="Q255" s="222"/>
      <c r="R255" s="223">
        <f>SUM(R256:R285)</f>
        <v>0</v>
      </c>
      <c r="S255" s="222"/>
      <c r="T255" s="224">
        <f>SUM(T256:T285)</f>
        <v>0</v>
      </c>
      <c r="U255" s="12"/>
      <c r="V255" s="12"/>
      <c r="W255" s="12"/>
      <c r="X255" s="12"/>
      <c r="Y255" s="12"/>
      <c r="Z255" s="12"/>
      <c r="AA255" s="12"/>
      <c r="AB255" s="12"/>
      <c r="AC255" s="12"/>
      <c r="AD255" s="12"/>
      <c r="AE255" s="12"/>
      <c r="AR255" s="225" t="s">
        <v>79</v>
      </c>
      <c r="AT255" s="226" t="s">
        <v>72</v>
      </c>
      <c r="AU255" s="226" t="s">
        <v>73</v>
      </c>
      <c r="AY255" s="225" t="s">
        <v>205</v>
      </c>
      <c r="BK255" s="227">
        <f>SUM(BK256:BK285)</f>
        <v>0</v>
      </c>
    </row>
    <row r="256" s="2" customFormat="1" ht="24.15" customHeight="1">
      <c r="A256" s="39"/>
      <c r="B256" s="40"/>
      <c r="C256" s="230" t="s">
        <v>615</v>
      </c>
      <c r="D256" s="230" t="s">
        <v>207</v>
      </c>
      <c r="E256" s="231" t="s">
        <v>3315</v>
      </c>
      <c r="F256" s="232" t="s">
        <v>3316</v>
      </c>
      <c r="G256" s="233" t="s">
        <v>279</v>
      </c>
      <c r="H256" s="234">
        <v>2</v>
      </c>
      <c r="I256" s="235"/>
      <c r="J256" s="236">
        <f>ROUND(I256*H256,2)</f>
        <v>0</v>
      </c>
      <c r="K256" s="232" t="s">
        <v>211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212</v>
      </c>
      <c r="AT256" s="241" t="s">
        <v>207</v>
      </c>
      <c r="AU256" s="241" t="s">
        <v>79</v>
      </c>
      <c r="AY256" s="18" t="s">
        <v>205</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212</v>
      </c>
      <c r="BM256" s="241" t="s">
        <v>979</v>
      </c>
    </row>
    <row r="257" s="2" customFormat="1">
      <c r="A257" s="39"/>
      <c r="B257" s="40"/>
      <c r="C257" s="41"/>
      <c r="D257" s="243" t="s">
        <v>214</v>
      </c>
      <c r="E257" s="41"/>
      <c r="F257" s="244" t="s">
        <v>3318</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214</v>
      </c>
      <c r="AU257" s="18" t="s">
        <v>79</v>
      </c>
    </row>
    <row r="258" s="2" customFormat="1" ht="24.15" customHeight="1">
      <c r="A258" s="39"/>
      <c r="B258" s="40"/>
      <c r="C258" s="292" t="s">
        <v>622</v>
      </c>
      <c r="D258" s="292" t="s">
        <v>301</v>
      </c>
      <c r="E258" s="293" t="s">
        <v>7947</v>
      </c>
      <c r="F258" s="294" t="s">
        <v>7948</v>
      </c>
      <c r="G258" s="295" t="s">
        <v>485</v>
      </c>
      <c r="H258" s="296">
        <v>2</v>
      </c>
      <c r="I258" s="297"/>
      <c r="J258" s="298">
        <f>ROUND(I258*H258,2)</f>
        <v>0</v>
      </c>
      <c r="K258" s="294" t="s">
        <v>1</v>
      </c>
      <c r="L258" s="299"/>
      <c r="M258" s="300" t="s">
        <v>1</v>
      </c>
      <c r="N258" s="301"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268</v>
      </c>
      <c r="AT258" s="241" t="s">
        <v>301</v>
      </c>
      <c r="AU258" s="241" t="s">
        <v>79</v>
      </c>
      <c r="AY258" s="18" t="s">
        <v>205</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212</v>
      </c>
      <c r="BM258" s="241" t="s">
        <v>989</v>
      </c>
    </row>
    <row r="259" s="2" customFormat="1">
      <c r="A259" s="39"/>
      <c r="B259" s="40"/>
      <c r="C259" s="41"/>
      <c r="D259" s="243" t="s">
        <v>214</v>
      </c>
      <c r="E259" s="41"/>
      <c r="F259" s="244" t="s">
        <v>7948</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214</v>
      </c>
      <c r="AU259" s="18" t="s">
        <v>79</v>
      </c>
    </row>
    <row r="260" s="2" customFormat="1" ht="16.5" customHeight="1">
      <c r="A260" s="39"/>
      <c r="B260" s="40"/>
      <c r="C260" s="230" t="s">
        <v>628</v>
      </c>
      <c r="D260" s="230" t="s">
        <v>207</v>
      </c>
      <c r="E260" s="231" t="s">
        <v>3411</v>
      </c>
      <c r="F260" s="232" t="s">
        <v>3412</v>
      </c>
      <c r="G260" s="233" t="s">
        <v>279</v>
      </c>
      <c r="H260" s="234">
        <v>5</v>
      </c>
      <c r="I260" s="235"/>
      <c r="J260" s="236">
        <f>ROUND(I260*H260,2)</f>
        <v>0</v>
      </c>
      <c r="K260" s="232" t="s">
        <v>211</v>
      </c>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212</v>
      </c>
      <c r="AT260" s="241" t="s">
        <v>207</v>
      </c>
      <c r="AU260" s="241" t="s">
        <v>79</v>
      </c>
      <c r="AY260" s="18" t="s">
        <v>205</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212</v>
      </c>
      <c r="BM260" s="241" t="s">
        <v>999</v>
      </c>
    </row>
    <row r="261" s="2" customFormat="1">
      <c r="A261" s="39"/>
      <c r="B261" s="40"/>
      <c r="C261" s="41"/>
      <c r="D261" s="243" t="s">
        <v>214</v>
      </c>
      <c r="E261" s="41"/>
      <c r="F261" s="244" t="s">
        <v>3414</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214</v>
      </c>
      <c r="AU261" s="18" t="s">
        <v>79</v>
      </c>
    </row>
    <row r="262" s="2" customFormat="1" ht="16.5" customHeight="1">
      <c r="A262" s="39"/>
      <c r="B262" s="40"/>
      <c r="C262" s="292" t="s">
        <v>636</v>
      </c>
      <c r="D262" s="292" t="s">
        <v>301</v>
      </c>
      <c r="E262" s="293" t="s">
        <v>7949</v>
      </c>
      <c r="F262" s="294" t="s">
        <v>7950</v>
      </c>
      <c r="G262" s="295" t="s">
        <v>279</v>
      </c>
      <c r="H262" s="296">
        <v>1</v>
      </c>
      <c r="I262" s="297"/>
      <c r="J262" s="298">
        <f>ROUND(I262*H262,2)</f>
        <v>0</v>
      </c>
      <c r="K262" s="294" t="s">
        <v>1</v>
      </c>
      <c r="L262" s="299"/>
      <c r="M262" s="300" t="s">
        <v>1</v>
      </c>
      <c r="N262" s="301"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268</v>
      </c>
      <c r="AT262" s="241" t="s">
        <v>301</v>
      </c>
      <c r="AU262" s="241" t="s">
        <v>79</v>
      </c>
      <c r="AY262" s="18" t="s">
        <v>205</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212</v>
      </c>
      <c r="BM262" s="241" t="s">
        <v>1011</v>
      </c>
    </row>
    <row r="263" s="2" customFormat="1">
      <c r="A263" s="39"/>
      <c r="B263" s="40"/>
      <c r="C263" s="41"/>
      <c r="D263" s="243" t="s">
        <v>214</v>
      </c>
      <c r="E263" s="41"/>
      <c r="F263" s="244" t="s">
        <v>3418</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214</v>
      </c>
      <c r="AU263" s="18" t="s">
        <v>79</v>
      </c>
    </row>
    <row r="264" s="2" customFormat="1" ht="16.5" customHeight="1">
      <c r="A264" s="39"/>
      <c r="B264" s="40"/>
      <c r="C264" s="292" t="s">
        <v>644</v>
      </c>
      <c r="D264" s="292" t="s">
        <v>301</v>
      </c>
      <c r="E264" s="293" t="s">
        <v>3419</v>
      </c>
      <c r="F264" s="294" t="s">
        <v>3418</v>
      </c>
      <c r="G264" s="295" t="s">
        <v>279</v>
      </c>
      <c r="H264" s="296">
        <v>1</v>
      </c>
      <c r="I264" s="297"/>
      <c r="J264" s="298">
        <f>ROUND(I264*H264,2)</f>
        <v>0</v>
      </c>
      <c r="K264" s="294" t="s">
        <v>211</v>
      </c>
      <c r="L264" s="299"/>
      <c r="M264" s="300" t="s">
        <v>1</v>
      </c>
      <c r="N264" s="301"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268</v>
      </c>
      <c r="AT264" s="241" t="s">
        <v>301</v>
      </c>
      <c r="AU264" s="241" t="s">
        <v>79</v>
      </c>
      <c r="AY264" s="18" t="s">
        <v>205</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212</v>
      </c>
      <c r="BM264" s="241" t="s">
        <v>1025</v>
      </c>
    </row>
    <row r="265" s="2" customFormat="1">
      <c r="A265" s="39"/>
      <c r="B265" s="40"/>
      <c r="C265" s="41"/>
      <c r="D265" s="243" t="s">
        <v>214</v>
      </c>
      <c r="E265" s="41"/>
      <c r="F265" s="244" t="s">
        <v>3418</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214</v>
      </c>
      <c r="AU265" s="18" t="s">
        <v>79</v>
      </c>
    </row>
    <row r="266" s="2" customFormat="1" ht="16.5" customHeight="1">
      <c r="A266" s="39"/>
      <c r="B266" s="40"/>
      <c r="C266" s="292" t="s">
        <v>650</v>
      </c>
      <c r="D266" s="292" t="s">
        <v>301</v>
      </c>
      <c r="E266" s="293" t="s">
        <v>7951</v>
      </c>
      <c r="F266" s="294" t="s">
        <v>7952</v>
      </c>
      <c r="G266" s="295" t="s">
        <v>279</v>
      </c>
      <c r="H266" s="296">
        <v>1</v>
      </c>
      <c r="I266" s="297"/>
      <c r="J266" s="298">
        <f>ROUND(I266*H266,2)</f>
        <v>0</v>
      </c>
      <c r="K266" s="294" t="s">
        <v>1</v>
      </c>
      <c r="L266" s="299"/>
      <c r="M266" s="300" t="s">
        <v>1</v>
      </c>
      <c r="N266" s="301"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268</v>
      </c>
      <c r="AT266" s="241" t="s">
        <v>301</v>
      </c>
      <c r="AU266" s="241" t="s">
        <v>79</v>
      </c>
      <c r="AY266" s="18" t="s">
        <v>205</v>
      </c>
      <c r="BE266" s="242">
        <f>IF(N266="základní",J266,0)</f>
        <v>0</v>
      </c>
      <c r="BF266" s="242">
        <f>IF(N266="snížená",J266,0)</f>
        <v>0</v>
      </c>
      <c r="BG266" s="242">
        <f>IF(N266="zákl. přenesená",J266,0)</f>
        <v>0</v>
      </c>
      <c r="BH266" s="242">
        <f>IF(N266="sníž. přenesená",J266,0)</f>
        <v>0</v>
      </c>
      <c r="BI266" s="242">
        <f>IF(N266="nulová",J266,0)</f>
        <v>0</v>
      </c>
      <c r="BJ266" s="18" t="s">
        <v>79</v>
      </c>
      <c r="BK266" s="242">
        <f>ROUND(I266*H266,2)</f>
        <v>0</v>
      </c>
      <c r="BL266" s="18" t="s">
        <v>212</v>
      </c>
      <c r="BM266" s="241" t="s">
        <v>1037</v>
      </c>
    </row>
    <row r="267" s="2" customFormat="1">
      <c r="A267" s="39"/>
      <c r="B267" s="40"/>
      <c r="C267" s="41"/>
      <c r="D267" s="243" t="s">
        <v>214</v>
      </c>
      <c r="E267" s="41"/>
      <c r="F267" s="244" t="s">
        <v>3418</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214</v>
      </c>
      <c r="AU267" s="18" t="s">
        <v>79</v>
      </c>
    </row>
    <row r="268" s="2" customFormat="1" ht="16.5" customHeight="1">
      <c r="A268" s="39"/>
      <c r="B268" s="40"/>
      <c r="C268" s="292" t="s">
        <v>658</v>
      </c>
      <c r="D268" s="292" t="s">
        <v>301</v>
      </c>
      <c r="E268" s="293" t="s">
        <v>3373</v>
      </c>
      <c r="F268" s="294" t="s">
        <v>3330</v>
      </c>
      <c r="G268" s="295" t="s">
        <v>279</v>
      </c>
      <c r="H268" s="296">
        <v>2</v>
      </c>
      <c r="I268" s="297"/>
      <c r="J268" s="298">
        <f>ROUND(I268*H268,2)</f>
        <v>0</v>
      </c>
      <c r="K268" s="294" t="s">
        <v>211</v>
      </c>
      <c r="L268" s="299"/>
      <c r="M268" s="300" t="s">
        <v>1</v>
      </c>
      <c r="N268" s="301" t="s">
        <v>38</v>
      </c>
      <c r="O268" s="92"/>
      <c r="P268" s="239">
        <f>O268*H268</f>
        <v>0</v>
      </c>
      <c r="Q268" s="239">
        <v>0</v>
      </c>
      <c r="R268" s="239">
        <f>Q268*H268</f>
        <v>0</v>
      </c>
      <c r="S268" s="239">
        <v>0</v>
      </c>
      <c r="T268" s="240">
        <f>S268*H268</f>
        <v>0</v>
      </c>
      <c r="U268" s="39"/>
      <c r="V268" s="39"/>
      <c r="W268" s="39"/>
      <c r="X268" s="39"/>
      <c r="Y268" s="39"/>
      <c r="Z268" s="39"/>
      <c r="AA268" s="39"/>
      <c r="AB268" s="39"/>
      <c r="AC268" s="39"/>
      <c r="AD268" s="39"/>
      <c r="AE268" s="39"/>
      <c r="AR268" s="241" t="s">
        <v>268</v>
      </c>
      <c r="AT268" s="241" t="s">
        <v>301</v>
      </c>
      <c r="AU268" s="241" t="s">
        <v>79</v>
      </c>
      <c r="AY268" s="18" t="s">
        <v>205</v>
      </c>
      <c r="BE268" s="242">
        <f>IF(N268="základní",J268,0)</f>
        <v>0</v>
      </c>
      <c r="BF268" s="242">
        <f>IF(N268="snížená",J268,0)</f>
        <v>0</v>
      </c>
      <c r="BG268" s="242">
        <f>IF(N268="zákl. přenesená",J268,0)</f>
        <v>0</v>
      </c>
      <c r="BH268" s="242">
        <f>IF(N268="sníž. přenesená",J268,0)</f>
        <v>0</v>
      </c>
      <c r="BI268" s="242">
        <f>IF(N268="nulová",J268,0)</f>
        <v>0</v>
      </c>
      <c r="BJ268" s="18" t="s">
        <v>79</v>
      </c>
      <c r="BK268" s="242">
        <f>ROUND(I268*H268,2)</f>
        <v>0</v>
      </c>
      <c r="BL268" s="18" t="s">
        <v>212</v>
      </c>
      <c r="BM268" s="241" t="s">
        <v>1049</v>
      </c>
    </row>
    <row r="269" s="2" customFormat="1">
      <c r="A269" s="39"/>
      <c r="B269" s="40"/>
      <c r="C269" s="41"/>
      <c r="D269" s="243" t="s">
        <v>214</v>
      </c>
      <c r="E269" s="41"/>
      <c r="F269" s="244" t="s">
        <v>3330</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214</v>
      </c>
      <c r="AU269" s="18" t="s">
        <v>79</v>
      </c>
    </row>
    <row r="270" s="2" customFormat="1" ht="16.5" customHeight="1">
      <c r="A270" s="39"/>
      <c r="B270" s="40"/>
      <c r="C270" s="230" t="s">
        <v>667</v>
      </c>
      <c r="D270" s="230" t="s">
        <v>207</v>
      </c>
      <c r="E270" s="231" t="s">
        <v>7953</v>
      </c>
      <c r="F270" s="232" t="s">
        <v>7954</v>
      </c>
      <c r="G270" s="233" t="s">
        <v>279</v>
      </c>
      <c r="H270" s="234">
        <v>3</v>
      </c>
      <c r="I270" s="235"/>
      <c r="J270" s="236">
        <f>ROUND(I270*H270,2)</f>
        <v>0</v>
      </c>
      <c r="K270" s="232" t="s">
        <v>211</v>
      </c>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212</v>
      </c>
      <c r="AT270" s="241" t="s">
        <v>207</v>
      </c>
      <c r="AU270" s="241" t="s">
        <v>79</v>
      </c>
      <c r="AY270" s="18" t="s">
        <v>205</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212</v>
      </c>
      <c r="BM270" s="241" t="s">
        <v>1059</v>
      </c>
    </row>
    <row r="271" s="2" customFormat="1">
      <c r="A271" s="39"/>
      <c r="B271" s="40"/>
      <c r="C271" s="41"/>
      <c r="D271" s="243" t="s">
        <v>214</v>
      </c>
      <c r="E271" s="41"/>
      <c r="F271" s="244" t="s">
        <v>7955</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214</v>
      </c>
      <c r="AU271" s="18" t="s">
        <v>79</v>
      </c>
    </row>
    <row r="272" s="2" customFormat="1" ht="24.15" customHeight="1">
      <c r="A272" s="39"/>
      <c r="B272" s="40"/>
      <c r="C272" s="292" t="s">
        <v>673</v>
      </c>
      <c r="D272" s="292" t="s">
        <v>301</v>
      </c>
      <c r="E272" s="293" t="s">
        <v>7956</v>
      </c>
      <c r="F272" s="294" t="s">
        <v>7957</v>
      </c>
      <c r="G272" s="295" t="s">
        <v>279</v>
      </c>
      <c r="H272" s="296">
        <v>1</v>
      </c>
      <c r="I272" s="297"/>
      <c r="J272" s="298">
        <f>ROUND(I272*H272,2)</f>
        <v>0</v>
      </c>
      <c r="K272" s="294" t="s">
        <v>1</v>
      </c>
      <c r="L272" s="299"/>
      <c r="M272" s="300" t="s">
        <v>1</v>
      </c>
      <c r="N272" s="301"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268</v>
      </c>
      <c r="AT272" s="241" t="s">
        <v>301</v>
      </c>
      <c r="AU272" s="241" t="s">
        <v>79</v>
      </c>
      <c r="AY272" s="18" t="s">
        <v>205</v>
      </c>
      <c r="BE272" s="242">
        <f>IF(N272="základní",J272,0)</f>
        <v>0</v>
      </c>
      <c r="BF272" s="242">
        <f>IF(N272="snížená",J272,0)</f>
        <v>0</v>
      </c>
      <c r="BG272" s="242">
        <f>IF(N272="zákl. přenesená",J272,0)</f>
        <v>0</v>
      </c>
      <c r="BH272" s="242">
        <f>IF(N272="sníž. přenesená",J272,0)</f>
        <v>0</v>
      </c>
      <c r="BI272" s="242">
        <f>IF(N272="nulová",J272,0)</f>
        <v>0</v>
      </c>
      <c r="BJ272" s="18" t="s">
        <v>79</v>
      </c>
      <c r="BK272" s="242">
        <f>ROUND(I272*H272,2)</f>
        <v>0</v>
      </c>
      <c r="BL272" s="18" t="s">
        <v>212</v>
      </c>
      <c r="BM272" s="241" t="s">
        <v>1071</v>
      </c>
    </row>
    <row r="273" s="2" customFormat="1">
      <c r="A273" s="39"/>
      <c r="B273" s="40"/>
      <c r="C273" s="41"/>
      <c r="D273" s="243" t="s">
        <v>214</v>
      </c>
      <c r="E273" s="41"/>
      <c r="F273" s="244" t="s">
        <v>7958</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214</v>
      </c>
      <c r="AU273" s="18" t="s">
        <v>79</v>
      </c>
    </row>
    <row r="274" s="2" customFormat="1" ht="24.15" customHeight="1">
      <c r="A274" s="39"/>
      <c r="B274" s="40"/>
      <c r="C274" s="292" t="s">
        <v>681</v>
      </c>
      <c r="D274" s="292" t="s">
        <v>301</v>
      </c>
      <c r="E274" s="293" t="s">
        <v>7959</v>
      </c>
      <c r="F274" s="294" t="s">
        <v>7960</v>
      </c>
      <c r="G274" s="295" t="s">
        <v>279</v>
      </c>
      <c r="H274" s="296">
        <v>2</v>
      </c>
      <c r="I274" s="297"/>
      <c r="J274" s="298">
        <f>ROUND(I274*H274,2)</f>
        <v>0</v>
      </c>
      <c r="K274" s="294" t="s">
        <v>1</v>
      </c>
      <c r="L274" s="299"/>
      <c r="M274" s="300" t="s">
        <v>1</v>
      </c>
      <c r="N274" s="301" t="s">
        <v>38</v>
      </c>
      <c r="O274" s="92"/>
      <c r="P274" s="239">
        <f>O274*H274</f>
        <v>0</v>
      </c>
      <c r="Q274" s="239">
        <v>0</v>
      </c>
      <c r="R274" s="239">
        <f>Q274*H274</f>
        <v>0</v>
      </c>
      <c r="S274" s="239">
        <v>0</v>
      </c>
      <c r="T274" s="240">
        <f>S274*H274</f>
        <v>0</v>
      </c>
      <c r="U274" s="39"/>
      <c r="V274" s="39"/>
      <c r="W274" s="39"/>
      <c r="X274" s="39"/>
      <c r="Y274" s="39"/>
      <c r="Z274" s="39"/>
      <c r="AA274" s="39"/>
      <c r="AB274" s="39"/>
      <c r="AC274" s="39"/>
      <c r="AD274" s="39"/>
      <c r="AE274" s="39"/>
      <c r="AR274" s="241" t="s">
        <v>268</v>
      </c>
      <c r="AT274" s="241" t="s">
        <v>301</v>
      </c>
      <c r="AU274" s="241" t="s">
        <v>79</v>
      </c>
      <c r="AY274" s="18" t="s">
        <v>205</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212</v>
      </c>
      <c r="BM274" s="241" t="s">
        <v>1085</v>
      </c>
    </row>
    <row r="275" s="2" customFormat="1">
      <c r="A275" s="39"/>
      <c r="B275" s="40"/>
      <c r="C275" s="41"/>
      <c r="D275" s="243" t="s">
        <v>214</v>
      </c>
      <c r="E275" s="41"/>
      <c r="F275" s="244" t="s">
        <v>7961</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214</v>
      </c>
      <c r="AU275" s="18" t="s">
        <v>79</v>
      </c>
    </row>
    <row r="276" s="2" customFormat="1" ht="21.75" customHeight="1">
      <c r="A276" s="39"/>
      <c r="B276" s="40"/>
      <c r="C276" s="230" t="s">
        <v>686</v>
      </c>
      <c r="D276" s="230" t="s">
        <v>207</v>
      </c>
      <c r="E276" s="231" t="s">
        <v>3303</v>
      </c>
      <c r="F276" s="232" t="s">
        <v>3304</v>
      </c>
      <c r="G276" s="233" t="s">
        <v>279</v>
      </c>
      <c r="H276" s="234">
        <v>1</v>
      </c>
      <c r="I276" s="235"/>
      <c r="J276" s="236">
        <f>ROUND(I276*H276,2)</f>
        <v>0</v>
      </c>
      <c r="K276" s="232" t="s">
        <v>211</v>
      </c>
      <c r="L276" s="45"/>
      <c r="M276" s="237" t="s">
        <v>1</v>
      </c>
      <c r="N276" s="238"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212</v>
      </c>
      <c r="AT276" s="241" t="s">
        <v>207</v>
      </c>
      <c r="AU276" s="241" t="s">
        <v>79</v>
      </c>
      <c r="AY276" s="18" t="s">
        <v>205</v>
      </c>
      <c r="BE276" s="242">
        <f>IF(N276="základní",J276,0)</f>
        <v>0</v>
      </c>
      <c r="BF276" s="242">
        <f>IF(N276="snížená",J276,0)</f>
        <v>0</v>
      </c>
      <c r="BG276" s="242">
        <f>IF(N276="zákl. přenesená",J276,0)</f>
        <v>0</v>
      </c>
      <c r="BH276" s="242">
        <f>IF(N276="sníž. přenesená",J276,0)</f>
        <v>0</v>
      </c>
      <c r="BI276" s="242">
        <f>IF(N276="nulová",J276,0)</f>
        <v>0</v>
      </c>
      <c r="BJ276" s="18" t="s">
        <v>79</v>
      </c>
      <c r="BK276" s="242">
        <f>ROUND(I276*H276,2)</f>
        <v>0</v>
      </c>
      <c r="BL276" s="18" t="s">
        <v>212</v>
      </c>
      <c r="BM276" s="241" t="s">
        <v>1103</v>
      </c>
    </row>
    <row r="277" s="2" customFormat="1">
      <c r="A277" s="39"/>
      <c r="B277" s="40"/>
      <c r="C277" s="41"/>
      <c r="D277" s="243" t="s">
        <v>214</v>
      </c>
      <c r="E277" s="41"/>
      <c r="F277" s="244" t="s">
        <v>3306</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214</v>
      </c>
      <c r="AU277" s="18" t="s">
        <v>79</v>
      </c>
    </row>
    <row r="278" s="2" customFormat="1" ht="24.15" customHeight="1">
      <c r="A278" s="39"/>
      <c r="B278" s="40"/>
      <c r="C278" s="292" t="s">
        <v>692</v>
      </c>
      <c r="D278" s="292" t="s">
        <v>301</v>
      </c>
      <c r="E278" s="293" t="s">
        <v>7962</v>
      </c>
      <c r="F278" s="294" t="s">
        <v>7963</v>
      </c>
      <c r="G278" s="295" t="s">
        <v>485</v>
      </c>
      <c r="H278" s="296">
        <v>1</v>
      </c>
      <c r="I278" s="297"/>
      <c r="J278" s="298">
        <f>ROUND(I278*H278,2)</f>
        <v>0</v>
      </c>
      <c r="K278" s="294" t="s">
        <v>1</v>
      </c>
      <c r="L278" s="299"/>
      <c r="M278" s="300" t="s">
        <v>1</v>
      </c>
      <c r="N278" s="301" t="s">
        <v>38</v>
      </c>
      <c r="O278" s="92"/>
      <c r="P278" s="239">
        <f>O278*H278</f>
        <v>0</v>
      </c>
      <c r="Q278" s="239">
        <v>0</v>
      </c>
      <c r="R278" s="239">
        <f>Q278*H278</f>
        <v>0</v>
      </c>
      <c r="S278" s="239">
        <v>0</v>
      </c>
      <c r="T278" s="240">
        <f>S278*H278</f>
        <v>0</v>
      </c>
      <c r="U278" s="39"/>
      <c r="V278" s="39"/>
      <c r="W278" s="39"/>
      <c r="X278" s="39"/>
      <c r="Y278" s="39"/>
      <c r="Z278" s="39"/>
      <c r="AA278" s="39"/>
      <c r="AB278" s="39"/>
      <c r="AC278" s="39"/>
      <c r="AD278" s="39"/>
      <c r="AE278" s="39"/>
      <c r="AR278" s="241" t="s">
        <v>268</v>
      </c>
      <c r="AT278" s="241" t="s">
        <v>301</v>
      </c>
      <c r="AU278" s="241" t="s">
        <v>79</v>
      </c>
      <c r="AY278" s="18" t="s">
        <v>205</v>
      </c>
      <c r="BE278" s="242">
        <f>IF(N278="základní",J278,0)</f>
        <v>0</v>
      </c>
      <c r="BF278" s="242">
        <f>IF(N278="snížená",J278,0)</f>
        <v>0</v>
      </c>
      <c r="BG278" s="242">
        <f>IF(N278="zákl. přenesená",J278,0)</f>
        <v>0</v>
      </c>
      <c r="BH278" s="242">
        <f>IF(N278="sníž. přenesená",J278,0)</f>
        <v>0</v>
      </c>
      <c r="BI278" s="242">
        <f>IF(N278="nulová",J278,0)</f>
        <v>0</v>
      </c>
      <c r="BJ278" s="18" t="s">
        <v>79</v>
      </c>
      <c r="BK278" s="242">
        <f>ROUND(I278*H278,2)</f>
        <v>0</v>
      </c>
      <c r="BL278" s="18" t="s">
        <v>212</v>
      </c>
      <c r="BM278" s="241" t="s">
        <v>1116</v>
      </c>
    </row>
    <row r="279" s="2" customFormat="1">
      <c r="A279" s="39"/>
      <c r="B279" s="40"/>
      <c r="C279" s="41"/>
      <c r="D279" s="243" t="s">
        <v>214</v>
      </c>
      <c r="E279" s="41"/>
      <c r="F279" s="244" t="s">
        <v>3308</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214</v>
      </c>
      <c r="AU279" s="18" t="s">
        <v>79</v>
      </c>
    </row>
    <row r="280" s="2" customFormat="1" ht="21.75" customHeight="1">
      <c r="A280" s="39"/>
      <c r="B280" s="40"/>
      <c r="C280" s="292" t="s">
        <v>697</v>
      </c>
      <c r="D280" s="292" t="s">
        <v>301</v>
      </c>
      <c r="E280" s="293" t="s">
        <v>7964</v>
      </c>
      <c r="F280" s="294" t="s">
        <v>3311</v>
      </c>
      <c r="G280" s="295" t="s">
        <v>485</v>
      </c>
      <c r="H280" s="296">
        <v>1</v>
      </c>
      <c r="I280" s="297"/>
      <c r="J280" s="298">
        <f>ROUND(I280*H280,2)</f>
        <v>0</v>
      </c>
      <c r="K280" s="294" t="s">
        <v>1</v>
      </c>
      <c r="L280" s="299"/>
      <c r="M280" s="300" t="s">
        <v>1</v>
      </c>
      <c r="N280" s="301" t="s">
        <v>38</v>
      </c>
      <c r="O280" s="92"/>
      <c r="P280" s="239">
        <f>O280*H280</f>
        <v>0</v>
      </c>
      <c r="Q280" s="239">
        <v>0</v>
      </c>
      <c r="R280" s="239">
        <f>Q280*H280</f>
        <v>0</v>
      </c>
      <c r="S280" s="239">
        <v>0</v>
      </c>
      <c r="T280" s="240">
        <f>S280*H280</f>
        <v>0</v>
      </c>
      <c r="U280" s="39"/>
      <c r="V280" s="39"/>
      <c r="W280" s="39"/>
      <c r="X280" s="39"/>
      <c r="Y280" s="39"/>
      <c r="Z280" s="39"/>
      <c r="AA280" s="39"/>
      <c r="AB280" s="39"/>
      <c r="AC280" s="39"/>
      <c r="AD280" s="39"/>
      <c r="AE280" s="39"/>
      <c r="AR280" s="241" t="s">
        <v>268</v>
      </c>
      <c r="AT280" s="241" t="s">
        <v>301</v>
      </c>
      <c r="AU280" s="241" t="s">
        <v>79</v>
      </c>
      <c r="AY280" s="18" t="s">
        <v>205</v>
      </c>
      <c r="BE280" s="242">
        <f>IF(N280="základní",J280,0)</f>
        <v>0</v>
      </c>
      <c r="BF280" s="242">
        <f>IF(N280="snížená",J280,0)</f>
        <v>0</v>
      </c>
      <c r="BG280" s="242">
        <f>IF(N280="zákl. přenesená",J280,0)</f>
        <v>0</v>
      </c>
      <c r="BH280" s="242">
        <f>IF(N280="sníž. přenesená",J280,0)</f>
        <v>0</v>
      </c>
      <c r="BI280" s="242">
        <f>IF(N280="nulová",J280,0)</f>
        <v>0</v>
      </c>
      <c r="BJ280" s="18" t="s">
        <v>79</v>
      </c>
      <c r="BK280" s="242">
        <f>ROUND(I280*H280,2)</f>
        <v>0</v>
      </c>
      <c r="BL280" s="18" t="s">
        <v>212</v>
      </c>
      <c r="BM280" s="241" t="s">
        <v>1127</v>
      </c>
    </row>
    <row r="281" s="2" customFormat="1">
      <c r="A281" s="39"/>
      <c r="B281" s="40"/>
      <c r="C281" s="41"/>
      <c r="D281" s="243" t="s">
        <v>214</v>
      </c>
      <c r="E281" s="41"/>
      <c r="F281" s="244" t="s">
        <v>3311</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214</v>
      </c>
      <c r="AU281" s="18" t="s">
        <v>79</v>
      </c>
    </row>
    <row r="282" s="2" customFormat="1" ht="21.75" customHeight="1">
      <c r="A282" s="39"/>
      <c r="B282" s="40"/>
      <c r="C282" s="230" t="s">
        <v>703</v>
      </c>
      <c r="D282" s="230" t="s">
        <v>207</v>
      </c>
      <c r="E282" s="231" t="s">
        <v>7965</v>
      </c>
      <c r="F282" s="232" t="s">
        <v>7966</v>
      </c>
      <c r="G282" s="233" t="s">
        <v>279</v>
      </c>
      <c r="H282" s="234">
        <v>1</v>
      </c>
      <c r="I282" s="235"/>
      <c r="J282" s="236">
        <f>ROUND(I282*H282,2)</f>
        <v>0</v>
      </c>
      <c r="K282" s="232" t="s">
        <v>211</v>
      </c>
      <c r="L282" s="45"/>
      <c r="M282" s="237" t="s">
        <v>1</v>
      </c>
      <c r="N282" s="238" t="s">
        <v>38</v>
      </c>
      <c r="O282" s="92"/>
      <c r="P282" s="239">
        <f>O282*H282</f>
        <v>0</v>
      </c>
      <c r="Q282" s="239">
        <v>0</v>
      </c>
      <c r="R282" s="239">
        <f>Q282*H282</f>
        <v>0</v>
      </c>
      <c r="S282" s="239">
        <v>0</v>
      </c>
      <c r="T282" s="240">
        <f>S282*H282</f>
        <v>0</v>
      </c>
      <c r="U282" s="39"/>
      <c r="V282" s="39"/>
      <c r="W282" s="39"/>
      <c r="X282" s="39"/>
      <c r="Y282" s="39"/>
      <c r="Z282" s="39"/>
      <c r="AA282" s="39"/>
      <c r="AB282" s="39"/>
      <c r="AC282" s="39"/>
      <c r="AD282" s="39"/>
      <c r="AE282" s="39"/>
      <c r="AR282" s="241" t="s">
        <v>212</v>
      </c>
      <c r="AT282" s="241" t="s">
        <v>207</v>
      </c>
      <c r="AU282" s="241" t="s">
        <v>79</v>
      </c>
      <c r="AY282" s="18" t="s">
        <v>205</v>
      </c>
      <c r="BE282" s="242">
        <f>IF(N282="základní",J282,0)</f>
        <v>0</v>
      </c>
      <c r="BF282" s="242">
        <f>IF(N282="snížená",J282,0)</f>
        <v>0</v>
      </c>
      <c r="BG282" s="242">
        <f>IF(N282="zákl. přenesená",J282,0)</f>
        <v>0</v>
      </c>
      <c r="BH282" s="242">
        <f>IF(N282="sníž. přenesená",J282,0)</f>
        <v>0</v>
      </c>
      <c r="BI282" s="242">
        <f>IF(N282="nulová",J282,0)</f>
        <v>0</v>
      </c>
      <c r="BJ282" s="18" t="s">
        <v>79</v>
      </c>
      <c r="BK282" s="242">
        <f>ROUND(I282*H282,2)</f>
        <v>0</v>
      </c>
      <c r="BL282" s="18" t="s">
        <v>212</v>
      </c>
      <c r="BM282" s="241" t="s">
        <v>1137</v>
      </c>
    </row>
    <row r="283" s="2" customFormat="1">
      <c r="A283" s="39"/>
      <c r="B283" s="40"/>
      <c r="C283" s="41"/>
      <c r="D283" s="243" t="s">
        <v>214</v>
      </c>
      <c r="E283" s="41"/>
      <c r="F283" s="244" t="s">
        <v>7966</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214</v>
      </c>
      <c r="AU283" s="18" t="s">
        <v>79</v>
      </c>
    </row>
    <row r="284" s="2" customFormat="1" ht="21.75" customHeight="1">
      <c r="A284" s="39"/>
      <c r="B284" s="40"/>
      <c r="C284" s="292" t="s">
        <v>710</v>
      </c>
      <c r="D284" s="292" t="s">
        <v>301</v>
      </c>
      <c r="E284" s="293" t="s">
        <v>7967</v>
      </c>
      <c r="F284" s="294" t="s">
        <v>7968</v>
      </c>
      <c r="G284" s="295" t="s">
        <v>485</v>
      </c>
      <c r="H284" s="296">
        <v>1</v>
      </c>
      <c r="I284" s="297"/>
      <c r="J284" s="298">
        <f>ROUND(I284*H284,2)</f>
        <v>0</v>
      </c>
      <c r="K284" s="294" t="s">
        <v>1</v>
      </c>
      <c r="L284" s="299"/>
      <c r="M284" s="300" t="s">
        <v>1</v>
      </c>
      <c r="N284" s="301" t="s">
        <v>38</v>
      </c>
      <c r="O284" s="92"/>
      <c r="P284" s="239">
        <f>O284*H284</f>
        <v>0</v>
      </c>
      <c r="Q284" s="239">
        <v>0</v>
      </c>
      <c r="R284" s="239">
        <f>Q284*H284</f>
        <v>0</v>
      </c>
      <c r="S284" s="239">
        <v>0</v>
      </c>
      <c r="T284" s="240">
        <f>S284*H284</f>
        <v>0</v>
      </c>
      <c r="U284" s="39"/>
      <c r="V284" s="39"/>
      <c r="W284" s="39"/>
      <c r="X284" s="39"/>
      <c r="Y284" s="39"/>
      <c r="Z284" s="39"/>
      <c r="AA284" s="39"/>
      <c r="AB284" s="39"/>
      <c r="AC284" s="39"/>
      <c r="AD284" s="39"/>
      <c r="AE284" s="39"/>
      <c r="AR284" s="241" t="s">
        <v>268</v>
      </c>
      <c r="AT284" s="241" t="s">
        <v>301</v>
      </c>
      <c r="AU284" s="241" t="s">
        <v>79</v>
      </c>
      <c r="AY284" s="18" t="s">
        <v>205</v>
      </c>
      <c r="BE284" s="242">
        <f>IF(N284="základní",J284,0)</f>
        <v>0</v>
      </c>
      <c r="BF284" s="242">
        <f>IF(N284="snížená",J284,0)</f>
        <v>0</v>
      </c>
      <c r="BG284" s="242">
        <f>IF(N284="zákl. přenesená",J284,0)</f>
        <v>0</v>
      </c>
      <c r="BH284" s="242">
        <f>IF(N284="sníž. přenesená",J284,0)</f>
        <v>0</v>
      </c>
      <c r="BI284" s="242">
        <f>IF(N284="nulová",J284,0)</f>
        <v>0</v>
      </c>
      <c r="BJ284" s="18" t="s">
        <v>79</v>
      </c>
      <c r="BK284" s="242">
        <f>ROUND(I284*H284,2)</f>
        <v>0</v>
      </c>
      <c r="BL284" s="18" t="s">
        <v>212</v>
      </c>
      <c r="BM284" s="241" t="s">
        <v>1147</v>
      </c>
    </row>
    <row r="285" s="2" customFormat="1">
      <c r="A285" s="39"/>
      <c r="B285" s="40"/>
      <c r="C285" s="41"/>
      <c r="D285" s="243" t="s">
        <v>214</v>
      </c>
      <c r="E285" s="41"/>
      <c r="F285" s="244" t="s">
        <v>7969</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214</v>
      </c>
      <c r="AU285" s="18" t="s">
        <v>79</v>
      </c>
    </row>
    <row r="286" s="12" customFormat="1" ht="25.92" customHeight="1">
      <c r="A286" s="12"/>
      <c r="B286" s="214"/>
      <c r="C286" s="215"/>
      <c r="D286" s="216" t="s">
        <v>72</v>
      </c>
      <c r="E286" s="217" t="s">
        <v>7970</v>
      </c>
      <c r="F286" s="217" t="s">
        <v>7971</v>
      </c>
      <c r="G286" s="215"/>
      <c r="H286" s="215"/>
      <c r="I286" s="218"/>
      <c r="J286" s="219">
        <f>BK286</f>
        <v>0</v>
      </c>
      <c r="K286" s="215"/>
      <c r="L286" s="220"/>
      <c r="M286" s="221"/>
      <c r="N286" s="222"/>
      <c r="O286" s="222"/>
      <c r="P286" s="223">
        <f>SUM(P287:P320)</f>
        <v>0</v>
      </c>
      <c r="Q286" s="222"/>
      <c r="R286" s="223">
        <f>SUM(R287:R320)</f>
        <v>0</v>
      </c>
      <c r="S286" s="222"/>
      <c r="T286" s="224">
        <f>SUM(T287:T320)</f>
        <v>0</v>
      </c>
      <c r="U286" s="12"/>
      <c r="V286" s="12"/>
      <c r="W286" s="12"/>
      <c r="X286" s="12"/>
      <c r="Y286" s="12"/>
      <c r="Z286" s="12"/>
      <c r="AA286" s="12"/>
      <c r="AB286" s="12"/>
      <c r="AC286" s="12"/>
      <c r="AD286" s="12"/>
      <c r="AE286" s="12"/>
      <c r="AR286" s="225" t="s">
        <v>79</v>
      </c>
      <c r="AT286" s="226" t="s">
        <v>72</v>
      </c>
      <c r="AU286" s="226" t="s">
        <v>73</v>
      </c>
      <c r="AY286" s="225" t="s">
        <v>205</v>
      </c>
      <c r="BK286" s="227">
        <f>SUM(BK287:BK320)</f>
        <v>0</v>
      </c>
    </row>
    <row r="287" s="2" customFormat="1" ht="24.15" customHeight="1">
      <c r="A287" s="39"/>
      <c r="B287" s="40"/>
      <c r="C287" s="230" t="s">
        <v>717</v>
      </c>
      <c r="D287" s="230" t="s">
        <v>207</v>
      </c>
      <c r="E287" s="231" t="s">
        <v>3315</v>
      </c>
      <c r="F287" s="232" t="s">
        <v>3316</v>
      </c>
      <c r="G287" s="233" t="s">
        <v>279</v>
      </c>
      <c r="H287" s="234">
        <v>1</v>
      </c>
      <c r="I287" s="235"/>
      <c r="J287" s="236">
        <f>ROUND(I287*H287,2)</f>
        <v>0</v>
      </c>
      <c r="K287" s="232" t="s">
        <v>211</v>
      </c>
      <c r="L287" s="45"/>
      <c r="M287" s="237" t="s">
        <v>1</v>
      </c>
      <c r="N287" s="238" t="s">
        <v>38</v>
      </c>
      <c r="O287" s="92"/>
      <c r="P287" s="239">
        <f>O287*H287</f>
        <v>0</v>
      </c>
      <c r="Q287" s="239">
        <v>0</v>
      </c>
      <c r="R287" s="239">
        <f>Q287*H287</f>
        <v>0</v>
      </c>
      <c r="S287" s="239">
        <v>0</v>
      </c>
      <c r="T287" s="240">
        <f>S287*H287</f>
        <v>0</v>
      </c>
      <c r="U287" s="39"/>
      <c r="V287" s="39"/>
      <c r="W287" s="39"/>
      <c r="X287" s="39"/>
      <c r="Y287" s="39"/>
      <c r="Z287" s="39"/>
      <c r="AA287" s="39"/>
      <c r="AB287" s="39"/>
      <c r="AC287" s="39"/>
      <c r="AD287" s="39"/>
      <c r="AE287" s="39"/>
      <c r="AR287" s="241" t="s">
        <v>212</v>
      </c>
      <c r="AT287" s="241" t="s">
        <v>207</v>
      </c>
      <c r="AU287" s="241" t="s">
        <v>79</v>
      </c>
      <c r="AY287" s="18" t="s">
        <v>205</v>
      </c>
      <c r="BE287" s="242">
        <f>IF(N287="základní",J287,0)</f>
        <v>0</v>
      </c>
      <c r="BF287" s="242">
        <f>IF(N287="snížená",J287,0)</f>
        <v>0</v>
      </c>
      <c r="BG287" s="242">
        <f>IF(N287="zákl. přenesená",J287,0)</f>
        <v>0</v>
      </c>
      <c r="BH287" s="242">
        <f>IF(N287="sníž. přenesená",J287,0)</f>
        <v>0</v>
      </c>
      <c r="BI287" s="242">
        <f>IF(N287="nulová",J287,0)</f>
        <v>0</v>
      </c>
      <c r="BJ287" s="18" t="s">
        <v>79</v>
      </c>
      <c r="BK287" s="242">
        <f>ROUND(I287*H287,2)</f>
        <v>0</v>
      </c>
      <c r="BL287" s="18" t="s">
        <v>212</v>
      </c>
      <c r="BM287" s="241" t="s">
        <v>1157</v>
      </c>
    </row>
    <row r="288" s="2" customFormat="1">
      <c r="A288" s="39"/>
      <c r="B288" s="40"/>
      <c r="C288" s="41"/>
      <c r="D288" s="243" t="s">
        <v>214</v>
      </c>
      <c r="E288" s="41"/>
      <c r="F288" s="244" t="s">
        <v>3318</v>
      </c>
      <c r="G288" s="41"/>
      <c r="H288" s="41"/>
      <c r="I288" s="245"/>
      <c r="J288" s="41"/>
      <c r="K288" s="41"/>
      <c r="L288" s="45"/>
      <c r="M288" s="246"/>
      <c r="N288" s="247"/>
      <c r="O288" s="92"/>
      <c r="P288" s="92"/>
      <c r="Q288" s="92"/>
      <c r="R288" s="92"/>
      <c r="S288" s="92"/>
      <c r="T288" s="93"/>
      <c r="U288" s="39"/>
      <c r="V288" s="39"/>
      <c r="W288" s="39"/>
      <c r="X288" s="39"/>
      <c r="Y288" s="39"/>
      <c r="Z288" s="39"/>
      <c r="AA288" s="39"/>
      <c r="AB288" s="39"/>
      <c r="AC288" s="39"/>
      <c r="AD288" s="39"/>
      <c r="AE288" s="39"/>
      <c r="AT288" s="18" t="s">
        <v>214</v>
      </c>
      <c r="AU288" s="18" t="s">
        <v>79</v>
      </c>
    </row>
    <row r="289" s="2" customFormat="1" ht="24.15" customHeight="1">
      <c r="A289" s="39"/>
      <c r="B289" s="40"/>
      <c r="C289" s="292" t="s">
        <v>725</v>
      </c>
      <c r="D289" s="292" t="s">
        <v>301</v>
      </c>
      <c r="E289" s="293" t="s">
        <v>7972</v>
      </c>
      <c r="F289" s="294" t="s">
        <v>7973</v>
      </c>
      <c r="G289" s="295" t="s">
        <v>279</v>
      </c>
      <c r="H289" s="296">
        <v>1</v>
      </c>
      <c r="I289" s="297"/>
      <c r="J289" s="298">
        <f>ROUND(I289*H289,2)</f>
        <v>0</v>
      </c>
      <c r="K289" s="294" t="s">
        <v>1</v>
      </c>
      <c r="L289" s="299"/>
      <c r="M289" s="300" t="s">
        <v>1</v>
      </c>
      <c r="N289" s="301" t="s">
        <v>38</v>
      </c>
      <c r="O289" s="92"/>
      <c r="P289" s="239">
        <f>O289*H289</f>
        <v>0</v>
      </c>
      <c r="Q289" s="239">
        <v>0</v>
      </c>
      <c r="R289" s="239">
        <f>Q289*H289</f>
        <v>0</v>
      </c>
      <c r="S289" s="239">
        <v>0</v>
      </c>
      <c r="T289" s="240">
        <f>S289*H289</f>
        <v>0</v>
      </c>
      <c r="U289" s="39"/>
      <c r="V289" s="39"/>
      <c r="W289" s="39"/>
      <c r="X289" s="39"/>
      <c r="Y289" s="39"/>
      <c r="Z289" s="39"/>
      <c r="AA289" s="39"/>
      <c r="AB289" s="39"/>
      <c r="AC289" s="39"/>
      <c r="AD289" s="39"/>
      <c r="AE289" s="39"/>
      <c r="AR289" s="241" t="s">
        <v>268</v>
      </c>
      <c r="AT289" s="241" t="s">
        <v>301</v>
      </c>
      <c r="AU289" s="241" t="s">
        <v>79</v>
      </c>
      <c r="AY289" s="18" t="s">
        <v>205</v>
      </c>
      <c r="BE289" s="242">
        <f>IF(N289="základní",J289,0)</f>
        <v>0</v>
      </c>
      <c r="BF289" s="242">
        <f>IF(N289="snížená",J289,0)</f>
        <v>0</v>
      </c>
      <c r="BG289" s="242">
        <f>IF(N289="zákl. přenesená",J289,0)</f>
        <v>0</v>
      </c>
      <c r="BH289" s="242">
        <f>IF(N289="sníž. přenesená",J289,0)</f>
        <v>0</v>
      </c>
      <c r="BI289" s="242">
        <f>IF(N289="nulová",J289,0)</f>
        <v>0</v>
      </c>
      <c r="BJ289" s="18" t="s">
        <v>79</v>
      </c>
      <c r="BK289" s="242">
        <f>ROUND(I289*H289,2)</f>
        <v>0</v>
      </c>
      <c r="BL289" s="18" t="s">
        <v>212</v>
      </c>
      <c r="BM289" s="241" t="s">
        <v>1167</v>
      </c>
    </row>
    <row r="290" s="2" customFormat="1">
      <c r="A290" s="39"/>
      <c r="B290" s="40"/>
      <c r="C290" s="41"/>
      <c r="D290" s="243" t="s">
        <v>214</v>
      </c>
      <c r="E290" s="41"/>
      <c r="F290" s="244" t="s">
        <v>3402</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214</v>
      </c>
      <c r="AU290" s="18" t="s">
        <v>79</v>
      </c>
    </row>
    <row r="291" s="2" customFormat="1" ht="24.15" customHeight="1">
      <c r="A291" s="39"/>
      <c r="B291" s="40"/>
      <c r="C291" s="230" t="s">
        <v>730</v>
      </c>
      <c r="D291" s="230" t="s">
        <v>207</v>
      </c>
      <c r="E291" s="231" t="s">
        <v>3334</v>
      </c>
      <c r="F291" s="232" t="s">
        <v>3335</v>
      </c>
      <c r="G291" s="233" t="s">
        <v>279</v>
      </c>
      <c r="H291" s="234">
        <v>2</v>
      </c>
      <c r="I291" s="235"/>
      <c r="J291" s="236">
        <f>ROUND(I291*H291,2)</f>
        <v>0</v>
      </c>
      <c r="K291" s="232" t="s">
        <v>211</v>
      </c>
      <c r="L291" s="45"/>
      <c r="M291" s="237" t="s">
        <v>1</v>
      </c>
      <c r="N291" s="238" t="s">
        <v>38</v>
      </c>
      <c r="O291" s="92"/>
      <c r="P291" s="239">
        <f>O291*H291</f>
        <v>0</v>
      </c>
      <c r="Q291" s="239">
        <v>0</v>
      </c>
      <c r="R291" s="239">
        <f>Q291*H291</f>
        <v>0</v>
      </c>
      <c r="S291" s="239">
        <v>0</v>
      </c>
      <c r="T291" s="240">
        <f>S291*H291</f>
        <v>0</v>
      </c>
      <c r="U291" s="39"/>
      <c r="V291" s="39"/>
      <c r="W291" s="39"/>
      <c r="X291" s="39"/>
      <c r="Y291" s="39"/>
      <c r="Z291" s="39"/>
      <c r="AA291" s="39"/>
      <c r="AB291" s="39"/>
      <c r="AC291" s="39"/>
      <c r="AD291" s="39"/>
      <c r="AE291" s="39"/>
      <c r="AR291" s="241" t="s">
        <v>212</v>
      </c>
      <c r="AT291" s="241" t="s">
        <v>207</v>
      </c>
      <c r="AU291" s="241" t="s">
        <v>79</v>
      </c>
      <c r="AY291" s="18" t="s">
        <v>205</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212</v>
      </c>
      <c r="BM291" s="241" t="s">
        <v>1177</v>
      </c>
    </row>
    <row r="292" s="2" customFormat="1">
      <c r="A292" s="39"/>
      <c r="B292" s="40"/>
      <c r="C292" s="41"/>
      <c r="D292" s="243" t="s">
        <v>214</v>
      </c>
      <c r="E292" s="41"/>
      <c r="F292" s="244" t="s">
        <v>3337</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214</v>
      </c>
      <c r="AU292" s="18" t="s">
        <v>79</v>
      </c>
    </row>
    <row r="293" s="2" customFormat="1" ht="24.15" customHeight="1">
      <c r="A293" s="39"/>
      <c r="B293" s="40"/>
      <c r="C293" s="292" t="s">
        <v>735</v>
      </c>
      <c r="D293" s="292" t="s">
        <v>301</v>
      </c>
      <c r="E293" s="293" t="s">
        <v>3338</v>
      </c>
      <c r="F293" s="294" t="s">
        <v>3339</v>
      </c>
      <c r="G293" s="295" t="s">
        <v>279</v>
      </c>
      <c r="H293" s="296">
        <v>1</v>
      </c>
      <c r="I293" s="297"/>
      <c r="J293" s="298">
        <f>ROUND(I293*H293,2)</f>
        <v>0</v>
      </c>
      <c r="K293" s="294" t="s">
        <v>211</v>
      </c>
      <c r="L293" s="299"/>
      <c r="M293" s="300" t="s">
        <v>1</v>
      </c>
      <c r="N293" s="301" t="s">
        <v>38</v>
      </c>
      <c r="O293" s="92"/>
      <c r="P293" s="239">
        <f>O293*H293</f>
        <v>0</v>
      </c>
      <c r="Q293" s="239">
        <v>0</v>
      </c>
      <c r="R293" s="239">
        <f>Q293*H293</f>
        <v>0</v>
      </c>
      <c r="S293" s="239">
        <v>0</v>
      </c>
      <c r="T293" s="240">
        <f>S293*H293</f>
        <v>0</v>
      </c>
      <c r="U293" s="39"/>
      <c r="V293" s="39"/>
      <c r="W293" s="39"/>
      <c r="X293" s="39"/>
      <c r="Y293" s="39"/>
      <c r="Z293" s="39"/>
      <c r="AA293" s="39"/>
      <c r="AB293" s="39"/>
      <c r="AC293" s="39"/>
      <c r="AD293" s="39"/>
      <c r="AE293" s="39"/>
      <c r="AR293" s="241" t="s">
        <v>268</v>
      </c>
      <c r="AT293" s="241" t="s">
        <v>301</v>
      </c>
      <c r="AU293" s="241" t="s">
        <v>79</v>
      </c>
      <c r="AY293" s="18" t="s">
        <v>205</v>
      </c>
      <c r="BE293" s="242">
        <f>IF(N293="základní",J293,0)</f>
        <v>0</v>
      </c>
      <c r="BF293" s="242">
        <f>IF(N293="snížená",J293,0)</f>
        <v>0</v>
      </c>
      <c r="BG293" s="242">
        <f>IF(N293="zákl. přenesená",J293,0)</f>
        <v>0</v>
      </c>
      <c r="BH293" s="242">
        <f>IF(N293="sníž. přenesená",J293,0)</f>
        <v>0</v>
      </c>
      <c r="BI293" s="242">
        <f>IF(N293="nulová",J293,0)</f>
        <v>0</v>
      </c>
      <c r="BJ293" s="18" t="s">
        <v>79</v>
      </c>
      <c r="BK293" s="242">
        <f>ROUND(I293*H293,2)</f>
        <v>0</v>
      </c>
      <c r="BL293" s="18" t="s">
        <v>212</v>
      </c>
      <c r="BM293" s="241" t="s">
        <v>1188</v>
      </c>
    </row>
    <row r="294" s="2" customFormat="1">
      <c r="A294" s="39"/>
      <c r="B294" s="40"/>
      <c r="C294" s="41"/>
      <c r="D294" s="243" t="s">
        <v>214</v>
      </c>
      <c r="E294" s="41"/>
      <c r="F294" s="244" t="s">
        <v>3339</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214</v>
      </c>
      <c r="AU294" s="18" t="s">
        <v>79</v>
      </c>
    </row>
    <row r="295" s="2" customFormat="1" ht="24.15" customHeight="1">
      <c r="A295" s="39"/>
      <c r="B295" s="40"/>
      <c r="C295" s="292" t="s">
        <v>742</v>
      </c>
      <c r="D295" s="292" t="s">
        <v>301</v>
      </c>
      <c r="E295" s="293" t="s">
        <v>7974</v>
      </c>
      <c r="F295" s="294" t="s">
        <v>7975</v>
      </c>
      <c r="G295" s="295" t="s">
        <v>279</v>
      </c>
      <c r="H295" s="296">
        <v>1</v>
      </c>
      <c r="I295" s="297"/>
      <c r="J295" s="298">
        <f>ROUND(I295*H295,2)</f>
        <v>0</v>
      </c>
      <c r="K295" s="294" t="s">
        <v>1</v>
      </c>
      <c r="L295" s="299"/>
      <c r="M295" s="300" t="s">
        <v>1</v>
      </c>
      <c r="N295" s="301" t="s">
        <v>38</v>
      </c>
      <c r="O295" s="92"/>
      <c r="P295" s="239">
        <f>O295*H295</f>
        <v>0</v>
      </c>
      <c r="Q295" s="239">
        <v>0</v>
      </c>
      <c r="R295" s="239">
        <f>Q295*H295</f>
        <v>0</v>
      </c>
      <c r="S295" s="239">
        <v>0</v>
      </c>
      <c r="T295" s="240">
        <f>S295*H295</f>
        <v>0</v>
      </c>
      <c r="U295" s="39"/>
      <c r="V295" s="39"/>
      <c r="W295" s="39"/>
      <c r="X295" s="39"/>
      <c r="Y295" s="39"/>
      <c r="Z295" s="39"/>
      <c r="AA295" s="39"/>
      <c r="AB295" s="39"/>
      <c r="AC295" s="39"/>
      <c r="AD295" s="39"/>
      <c r="AE295" s="39"/>
      <c r="AR295" s="241" t="s">
        <v>268</v>
      </c>
      <c r="AT295" s="241" t="s">
        <v>301</v>
      </c>
      <c r="AU295" s="241" t="s">
        <v>79</v>
      </c>
      <c r="AY295" s="18" t="s">
        <v>205</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212</v>
      </c>
      <c r="BM295" s="241" t="s">
        <v>1201</v>
      </c>
    </row>
    <row r="296" s="2" customFormat="1">
      <c r="A296" s="39"/>
      <c r="B296" s="40"/>
      <c r="C296" s="41"/>
      <c r="D296" s="243" t="s">
        <v>214</v>
      </c>
      <c r="E296" s="41"/>
      <c r="F296" s="244" t="s">
        <v>3339</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214</v>
      </c>
      <c r="AU296" s="18" t="s">
        <v>79</v>
      </c>
    </row>
    <row r="297" s="2" customFormat="1" ht="16.5" customHeight="1">
      <c r="A297" s="39"/>
      <c r="B297" s="40"/>
      <c r="C297" s="230" t="s">
        <v>747</v>
      </c>
      <c r="D297" s="230" t="s">
        <v>207</v>
      </c>
      <c r="E297" s="231" t="s">
        <v>3411</v>
      </c>
      <c r="F297" s="232" t="s">
        <v>3412</v>
      </c>
      <c r="G297" s="233" t="s">
        <v>279</v>
      </c>
      <c r="H297" s="234">
        <v>6</v>
      </c>
      <c r="I297" s="235"/>
      <c r="J297" s="236">
        <f>ROUND(I297*H297,2)</f>
        <v>0</v>
      </c>
      <c r="K297" s="232" t="s">
        <v>211</v>
      </c>
      <c r="L297" s="45"/>
      <c r="M297" s="237" t="s">
        <v>1</v>
      </c>
      <c r="N297" s="238" t="s">
        <v>38</v>
      </c>
      <c r="O297" s="92"/>
      <c r="P297" s="239">
        <f>O297*H297</f>
        <v>0</v>
      </c>
      <c r="Q297" s="239">
        <v>0</v>
      </c>
      <c r="R297" s="239">
        <f>Q297*H297</f>
        <v>0</v>
      </c>
      <c r="S297" s="239">
        <v>0</v>
      </c>
      <c r="T297" s="240">
        <f>S297*H297</f>
        <v>0</v>
      </c>
      <c r="U297" s="39"/>
      <c r="V297" s="39"/>
      <c r="W297" s="39"/>
      <c r="X297" s="39"/>
      <c r="Y297" s="39"/>
      <c r="Z297" s="39"/>
      <c r="AA297" s="39"/>
      <c r="AB297" s="39"/>
      <c r="AC297" s="39"/>
      <c r="AD297" s="39"/>
      <c r="AE297" s="39"/>
      <c r="AR297" s="241" t="s">
        <v>212</v>
      </c>
      <c r="AT297" s="241" t="s">
        <v>207</v>
      </c>
      <c r="AU297" s="241" t="s">
        <v>79</v>
      </c>
      <c r="AY297" s="18" t="s">
        <v>205</v>
      </c>
      <c r="BE297" s="242">
        <f>IF(N297="základní",J297,0)</f>
        <v>0</v>
      </c>
      <c r="BF297" s="242">
        <f>IF(N297="snížená",J297,0)</f>
        <v>0</v>
      </c>
      <c r="BG297" s="242">
        <f>IF(N297="zákl. přenesená",J297,0)</f>
        <v>0</v>
      </c>
      <c r="BH297" s="242">
        <f>IF(N297="sníž. přenesená",J297,0)</f>
        <v>0</v>
      </c>
      <c r="BI297" s="242">
        <f>IF(N297="nulová",J297,0)</f>
        <v>0</v>
      </c>
      <c r="BJ297" s="18" t="s">
        <v>79</v>
      </c>
      <c r="BK297" s="242">
        <f>ROUND(I297*H297,2)</f>
        <v>0</v>
      </c>
      <c r="BL297" s="18" t="s">
        <v>212</v>
      </c>
      <c r="BM297" s="241" t="s">
        <v>1210</v>
      </c>
    </row>
    <row r="298" s="2" customFormat="1">
      <c r="A298" s="39"/>
      <c r="B298" s="40"/>
      <c r="C298" s="41"/>
      <c r="D298" s="243" t="s">
        <v>214</v>
      </c>
      <c r="E298" s="41"/>
      <c r="F298" s="244" t="s">
        <v>3414</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214</v>
      </c>
      <c r="AU298" s="18" t="s">
        <v>79</v>
      </c>
    </row>
    <row r="299" s="2" customFormat="1" ht="16.5" customHeight="1">
      <c r="A299" s="39"/>
      <c r="B299" s="40"/>
      <c r="C299" s="292" t="s">
        <v>158</v>
      </c>
      <c r="D299" s="292" t="s">
        <v>301</v>
      </c>
      <c r="E299" s="293" t="s">
        <v>3415</v>
      </c>
      <c r="F299" s="294" t="s">
        <v>3416</v>
      </c>
      <c r="G299" s="295" t="s">
        <v>279</v>
      </c>
      <c r="H299" s="296">
        <v>1</v>
      </c>
      <c r="I299" s="297"/>
      <c r="J299" s="298">
        <f>ROUND(I299*H299,2)</f>
        <v>0</v>
      </c>
      <c r="K299" s="294" t="s">
        <v>1</v>
      </c>
      <c r="L299" s="299"/>
      <c r="M299" s="300" t="s">
        <v>1</v>
      </c>
      <c r="N299" s="301" t="s">
        <v>38</v>
      </c>
      <c r="O299" s="92"/>
      <c r="P299" s="239">
        <f>O299*H299</f>
        <v>0</v>
      </c>
      <c r="Q299" s="239">
        <v>0</v>
      </c>
      <c r="R299" s="239">
        <f>Q299*H299</f>
        <v>0</v>
      </c>
      <c r="S299" s="239">
        <v>0</v>
      </c>
      <c r="T299" s="240">
        <f>S299*H299</f>
        <v>0</v>
      </c>
      <c r="U299" s="39"/>
      <c r="V299" s="39"/>
      <c r="W299" s="39"/>
      <c r="X299" s="39"/>
      <c r="Y299" s="39"/>
      <c r="Z299" s="39"/>
      <c r="AA299" s="39"/>
      <c r="AB299" s="39"/>
      <c r="AC299" s="39"/>
      <c r="AD299" s="39"/>
      <c r="AE299" s="39"/>
      <c r="AR299" s="241" t="s">
        <v>268</v>
      </c>
      <c r="AT299" s="241" t="s">
        <v>301</v>
      </c>
      <c r="AU299" s="241" t="s">
        <v>79</v>
      </c>
      <c r="AY299" s="18" t="s">
        <v>205</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212</v>
      </c>
      <c r="BM299" s="241" t="s">
        <v>1220</v>
      </c>
    </row>
    <row r="300" s="2" customFormat="1">
      <c r="A300" s="39"/>
      <c r="B300" s="40"/>
      <c r="C300" s="41"/>
      <c r="D300" s="243" t="s">
        <v>214</v>
      </c>
      <c r="E300" s="41"/>
      <c r="F300" s="244" t="s">
        <v>3418</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214</v>
      </c>
      <c r="AU300" s="18" t="s">
        <v>79</v>
      </c>
    </row>
    <row r="301" s="2" customFormat="1" ht="16.5" customHeight="1">
      <c r="A301" s="39"/>
      <c r="B301" s="40"/>
      <c r="C301" s="292" t="s">
        <v>756</v>
      </c>
      <c r="D301" s="292" t="s">
        <v>301</v>
      </c>
      <c r="E301" s="293" t="s">
        <v>3331</v>
      </c>
      <c r="F301" s="294" t="s">
        <v>3332</v>
      </c>
      <c r="G301" s="295" t="s">
        <v>279</v>
      </c>
      <c r="H301" s="296">
        <v>4</v>
      </c>
      <c r="I301" s="297"/>
      <c r="J301" s="298">
        <f>ROUND(I301*H301,2)</f>
        <v>0</v>
      </c>
      <c r="K301" s="294" t="s">
        <v>211</v>
      </c>
      <c r="L301" s="299"/>
      <c r="M301" s="300" t="s">
        <v>1</v>
      </c>
      <c r="N301" s="301"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268</v>
      </c>
      <c r="AT301" s="241" t="s">
        <v>301</v>
      </c>
      <c r="AU301" s="241" t="s">
        <v>79</v>
      </c>
      <c r="AY301" s="18" t="s">
        <v>205</v>
      </c>
      <c r="BE301" s="242">
        <f>IF(N301="základní",J301,0)</f>
        <v>0</v>
      </c>
      <c r="BF301" s="242">
        <f>IF(N301="snížená",J301,0)</f>
        <v>0</v>
      </c>
      <c r="BG301" s="242">
        <f>IF(N301="zákl. přenesená",J301,0)</f>
        <v>0</v>
      </c>
      <c r="BH301" s="242">
        <f>IF(N301="sníž. přenesená",J301,0)</f>
        <v>0</v>
      </c>
      <c r="BI301" s="242">
        <f>IF(N301="nulová",J301,0)</f>
        <v>0</v>
      </c>
      <c r="BJ301" s="18" t="s">
        <v>79</v>
      </c>
      <c r="BK301" s="242">
        <f>ROUND(I301*H301,2)</f>
        <v>0</v>
      </c>
      <c r="BL301" s="18" t="s">
        <v>212</v>
      </c>
      <c r="BM301" s="241" t="s">
        <v>1230</v>
      </c>
    </row>
    <row r="302" s="2" customFormat="1">
      <c r="A302" s="39"/>
      <c r="B302" s="40"/>
      <c r="C302" s="41"/>
      <c r="D302" s="243" t="s">
        <v>214</v>
      </c>
      <c r="E302" s="41"/>
      <c r="F302" s="244" t="s">
        <v>3332</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214</v>
      </c>
      <c r="AU302" s="18" t="s">
        <v>79</v>
      </c>
    </row>
    <row r="303" s="2" customFormat="1" ht="16.5" customHeight="1">
      <c r="A303" s="39"/>
      <c r="B303" s="40"/>
      <c r="C303" s="292" t="s">
        <v>761</v>
      </c>
      <c r="D303" s="292" t="s">
        <v>301</v>
      </c>
      <c r="E303" s="293" t="s">
        <v>7976</v>
      </c>
      <c r="F303" s="294" t="s">
        <v>7977</v>
      </c>
      <c r="G303" s="295" t="s">
        <v>279</v>
      </c>
      <c r="H303" s="296">
        <v>1</v>
      </c>
      <c r="I303" s="297"/>
      <c r="J303" s="298">
        <f>ROUND(I303*H303,2)</f>
        <v>0</v>
      </c>
      <c r="K303" s="294" t="s">
        <v>211</v>
      </c>
      <c r="L303" s="299"/>
      <c r="M303" s="300" t="s">
        <v>1</v>
      </c>
      <c r="N303" s="301"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268</v>
      </c>
      <c r="AT303" s="241" t="s">
        <v>301</v>
      </c>
      <c r="AU303" s="241" t="s">
        <v>79</v>
      </c>
      <c r="AY303" s="18" t="s">
        <v>205</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212</v>
      </c>
      <c r="BM303" s="241" t="s">
        <v>1241</v>
      </c>
    </row>
    <row r="304" s="2" customFormat="1">
      <c r="A304" s="39"/>
      <c r="B304" s="40"/>
      <c r="C304" s="41"/>
      <c r="D304" s="243" t="s">
        <v>214</v>
      </c>
      <c r="E304" s="41"/>
      <c r="F304" s="244" t="s">
        <v>7977</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214</v>
      </c>
      <c r="AU304" s="18" t="s">
        <v>79</v>
      </c>
    </row>
    <row r="305" s="2" customFormat="1" ht="16.5" customHeight="1">
      <c r="A305" s="39"/>
      <c r="B305" s="40"/>
      <c r="C305" s="230" t="s">
        <v>766</v>
      </c>
      <c r="D305" s="230" t="s">
        <v>207</v>
      </c>
      <c r="E305" s="231" t="s">
        <v>3341</v>
      </c>
      <c r="F305" s="232" t="s">
        <v>3342</v>
      </c>
      <c r="G305" s="233" t="s">
        <v>279</v>
      </c>
      <c r="H305" s="234">
        <v>29</v>
      </c>
      <c r="I305" s="235"/>
      <c r="J305" s="236">
        <f>ROUND(I305*H305,2)</f>
        <v>0</v>
      </c>
      <c r="K305" s="232" t="s">
        <v>211</v>
      </c>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212</v>
      </c>
      <c r="AT305" s="241" t="s">
        <v>207</v>
      </c>
      <c r="AU305" s="241" t="s">
        <v>79</v>
      </c>
      <c r="AY305" s="18" t="s">
        <v>205</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212</v>
      </c>
      <c r="BM305" s="241" t="s">
        <v>1253</v>
      </c>
    </row>
    <row r="306" s="2" customFormat="1">
      <c r="A306" s="39"/>
      <c r="B306" s="40"/>
      <c r="C306" s="41"/>
      <c r="D306" s="243" t="s">
        <v>214</v>
      </c>
      <c r="E306" s="41"/>
      <c r="F306" s="244" t="s">
        <v>3344</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214</v>
      </c>
      <c r="AU306" s="18" t="s">
        <v>79</v>
      </c>
    </row>
    <row r="307" s="2" customFormat="1" ht="16.5" customHeight="1">
      <c r="A307" s="39"/>
      <c r="B307" s="40"/>
      <c r="C307" s="292" t="s">
        <v>771</v>
      </c>
      <c r="D307" s="292" t="s">
        <v>301</v>
      </c>
      <c r="E307" s="293" t="s">
        <v>3348</v>
      </c>
      <c r="F307" s="294" t="s">
        <v>3349</v>
      </c>
      <c r="G307" s="295" t="s">
        <v>279</v>
      </c>
      <c r="H307" s="296">
        <v>10</v>
      </c>
      <c r="I307" s="297"/>
      <c r="J307" s="298">
        <f>ROUND(I307*H307,2)</f>
        <v>0</v>
      </c>
      <c r="K307" s="294" t="s">
        <v>211</v>
      </c>
      <c r="L307" s="299"/>
      <c r="M307" s="300" t="s">
        <v>1</v>
      </c>
      <c r="N307" s="301"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268</v>
      </c>
      <c r="AT307" s="241" t="s">
        <v>301</v>
      </c>
      <c r="AU307" s="241" t="s">
        <v>79</v>
      </c>
      <c r="AY307" s="18" t="s">
        <v>205</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212</v>
      </c>
      <c r="BM307" s="241" t="s">
        <v>1262</v>
      </c>
    </row>
    <row r="308" s="2" customFormat="1">
      <c r="A308" s="39"/>
      <c r="B308" s="40"/>
      <c r="C308" s="41"/>
      <c r="D308" s="243" t="s">
        <v>214</v>
      </c>
      <c r="E308" s="41"/>
      <c r="F308" s="244" t="s">
        <v>3349</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214</v>
      </c>
      <c r="AU308" s="18" t="s">
        <v>79</v>
      </c>
    </row>
    <row r="309" s="2" customFormat="1" ht="16.5" customHeight="1">
      <c r="A309" s="39"/>
      <c r="B309" s="40"/>
      <c r="C309" s="292" t="s">
        <v>778</v>
      </c>
      <c r="D309" s="292" t="s">
        <v>301</v>
      </c>
      <c r="E309" s="293" t="s">
        <v>3345</v>
      </c>
      <c r="F309" s="294" t="s">
        <v>3346</v>
      </c>
      <c r="G309" s="295" t="s">
        <v>279</v>
      </c>
      <c r="H309" s="296">
        <v>17</v>
      </c>
      <c r="I309" s="297"/>
      <c r="J309" s="298">
        <f>ROUND(I309*H309,2)</f>
        <v>0</v>
      </c>
      <c r="K309" s="294" t="s">
        <v>211</v>
      </c>
      <c r="L309" s="299"/>
      <c r="M309" s="300" t="s">
        <v>1</v>
      </c>
      <c r="N309" s="301" t="s">
        <v>38</v>
      </c>
      <c r="O309" s="92"/>
      <c r="P309" s="239">
        <f>O309*H309</f>
        <v>0</v>
      </c>
      <c r="Q309" s="239">
        <v>0</v>
      </c>
      <c r="R309" s="239">
        <f>Q309*H309</f>
        <v>0</v>
      </c>
      <c r="S309" s="239">
        <v>0</v>
      </c>
      <c r="T309" s="240">
        <f>S309*H309</f>
        <v>0</v>
      </c>
      <c r="U309" s="39"/>
      <c r="V309" s="39"/>
      <c r="W309" s="39"/>
      <c r="X309" s="39"/>
      <c r="Y309" s="39"/>
      <c r="Z309" s="39"/>
      <c r="AA309" s="39"/>
      <c r="AB309" s="39"/>
      <c r="AC309" s="39"/>
      <c r="AD309" s="39"/>
      <c r="AE309" s="39"/>
      <c r="AR309" s="241" t="s">
        <v>268</v>
      </c>
      <c r="AT309" s="241" t="s">
        <v>301</v>
      </c>
      <c r="AU309" s="241" t="s">
        <v>79</v>
      </c>
      <c r="AY309" s="18" t="s">
        <v>205</v>
      </c>
      <c r="BE309" s="242">
        <f>IF(N309="základní",J309,0)</f>
        <v>0</v>
      </c>
      <c r="BF309" s="242">
        <f>IF(N309="snížená",J309,0)</f>
        <v>0</v>
      </c>
      <c r="BG309" s="242">
        <f>IF(N309="zákl. přenesená",J309,0)</f>
        <v>0</v>
      </c>
      <c r="BH309" s="242">
        <f>IF(N309="sníž. přenesená",J309,0)</f>
        <v>0</v>
      </c>
      <c r="BI309" s="242">
        <f>IF(N309="nulová",J309,0)</f>
        <v>0</v>
      </c>
      <c r="BJ309" s="18" t="s">
        <v>79</v>
      </c>
      <c r="BK309" s="242">
        <f>ROUND(I309*H309,2)</f>
        <v>0</v>
      </c>
      <c r="BL309" s="18" t="s">
        <v>212</v>
      </c>
      <c r="BM309" s="241" t="s">
        <v>1272</v>
      </c>
    </row>
    <row r="310" s="2" customFormat="1">
      <c r="A310" s="39"/>
      <c r="B310" s="40"/>
      <c r="C310" s="41"/>
      <c r="D310" s="243" t="s">
        <v>214</v>
      </c>
      <c r="E310" s="41"/>
      <c r="F310" s="244" t="s">
        <v>3346</v>
      </c>
      <c r="G310" s="41"/>
      <c r="H310" s="41"/>
      <c r="I310" s="245"/>
      <c r="J310" s="41"/>
      <c r="K310" s="41"/>
      <c r="L310" s="45"/>
      <c r="M310" s="246"/>
      <c r="N310" s="247"/>
      <c r="O310" s="92"/>
      <c r="P310" s="92"/>
      <c r="Q310" s="92"/>
      <c r="R310" s="92"/>
      <c r="S310" s="92"/>
      <c r="T310" s="93"/>
      <c r="U310" s="39"/>
      <c r="V310" s="39"/>
      <c r="W310" s="39"/>
      <c r="X310" s="39"/>
      <c r="Y310" s="39"/>
      <c r="Z310" s="39"/>
      <c r="AA310" s="39"/>
      <c r="AB310" s="39"/>
      <c r="AC310" s="39"/>
      <c r="AD310" s="39"/>
      <c r="AE310" s="39"/>
      <c r="AT310" s="18" t="s">
        <v>214</v>
      </c>
      <c r="AU310" s="18" t="s">
        <v>79</v>
      </c>
    </row>
    <row r="311" s="2" customFormat="1" ht="16.5" customHeight="1">
      <c r="A311" s="39"/>
      <c r="B311" s="40"/>
      <c r="C311" s="292" t="s">
        <v>787</v>
      </c>
      <c r="D311" s="292" t="s">
        <v>301</v>
      </c>
      <c r="E311" s="293" t="s">
        <v>3407</v>
      </c>
      <c r="F311" s="294" t="s">
        <v>3408</v>
      </c>
      <c r="G311" s="295" t="s">
        <v>279</v>
      </c>
      <c r="H311" s="296">
        <v>2</v>
      </c>
      <c r="I311" s="297"/>
      <c r="J311" s="298">
        <f>ROUND(I311*H311,2)</f>
        <v>0</v>
      </c>
      <c r="K311" s="294" t="s">
        <v>1</v>
      </c>
      <c r="L311" s="299"/>
      <c r="M311" s="300" t="s">
        <v>1</v>
      </c>
      <c r="N311" s="301"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268</v>
      </c>
      <c r="AT311" s="241" t="s">
        <v>301</v>
      </c>
      <c r="AU311" s="241" t="s">
        <v>79</v>
      </c>
      <c r="AY311" s="18" t="s">
        <v>205</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212</v>
      </c>
      <c r="BM311" s="241" t="s">
        <v>1283</v>
      </c>
    </row>
    <row r="312" s="2" customFormat="1">
      <c r="A312" s="39"/>
      <c r="B312" s="40"/>
      <c r="C312" s="41"/>
      <c r="D312" s="243" t="s">
        <v>214</v>
      </c>
      <c r="E312" s="41"/>
      <c r="F312" s="244" t="s">
        <v>3349</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214</v>
      </c>
      <c r="AU312" s="18" t="s">
        <v>79</v>
      </c>
    </row>
    <row r="313" s="2" customFormat="1" ht="16.5" customHeight="1">
      <c r="A313" s="39"/>
      <c r="B313" s="40"/>
      <c r="C313" s="292" t="s">
        <v>793</v>
      </c>
      <c r="D313" s="292" t="s">
        <v>301</v>
      </c>
      <c r="E313" s="293" t="s">
        <v>3358</v>
      </c>
      <c r="F313" s="294" t="s">
        <v>3359</v>
      </c>
      <c r="G313" s="295" t="s">
        <v>485</v>
      </c>
      <c r="H313" s="296">
        <v>1</v>
      </c>
      <c r="I313" s="297"/>
      <c r="J313" s="298">
        <f>ROUND(I313*H313,2)</f>
        <v>0</v>
      </c>
      <c r="K313" s="294" t="s">
        <v>1</v>
      </c>
      <c r="L313" s="299"/>
      <c r="M313" s="300" t="s">
        <v>1</v>
      </c>
      <c r="N313" s="301" t="s">
        <v>38</v>
      </c>
      <c r="O313" s="92"/>
      <c r="P313" s="239">
        <f>O313*H313</f>
        <v>0</v>
      </c>
      <c r="Q313" s="239">
        <v>0</v>
      </c>
      <c r="R313" s="239">
        <f>Q313*H313</f>
        <v>0</v>
      </c>
      <c r="S313" s="239">
        <v>0</v>
      </c>
      <c r="T313" s="240">
        <f>S313*H313</f>
        <v>0</v>
      </c>
      <c r="U313" s="39"/>
      <c r="V313" s="39"/>
      <c r="W313" s="39"/>
      <c r="X313" s="39"/>
      <c r="Y313" s="39"/>
      <c r="Z313" s="39"/>
      <c r="AA313" s="39"/>
      <c r="AB313" s="39"/>
      <c r="AC313" s="39"/>
      <c r="AD313" s="39"/>
      <c r="AE313" s="39"/>
      <c r="AR313" s="241" t="s">
        <v>268</v>
      </c>
      <c r="AT313" s="241" t="s">
        <v>301</v>
      </c>
      <c r="AU313" s="241" t="s">
        <v>79</v>
      </c>
      <c r="AY313" s="18" t="s">
        <v>205</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212</v>
      </c>
      <c r="BM313" s="241" t="s">
        <v>1298</v>
      </c>
    </row>
    <row r="314" s="2" customFormat="1">
      <c r="A314" s="39"/>
      <c r="B314" s="40"/>
      <c r="C314" s="41"/>
      <c r="D314" s="243" t="s">
        <v>214</v>
      </c>
      <c r="E314" s="41"/>
      <c r="F314" s="244" t="s">
        <v>3359</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214</v>
      </c>
      <c r="AU314" s="18" t="s">
        <v>79</v>
      </c>
    </row>
    <row r="315" s="2" customFormat="1" ht="21.75" customHeight="1">
      <c r="A315" s="39"/>
      <c r="B315" s="40"/>
      <c r="C315" s="230" t="s">
        <v>799</v>
      </c>
      <c r="D315" s="230" t="s">
        <v>207</v>
      </c>
      <c r="E315" s="231" t="s">
        <v>3303</v>
      </c>
      <c r="F315" s="232" t="s">
        <v>3304</v>
      </c>
      <c r="G315" s="233" t="s">
        <v>279</v>
      </c>
      <c r="H315" s="234">
        <v>1</v>
      </c>
      <c r="I315" s="235"/>
      <c r="J315" s="236">
        <f>ROUND(I315*H315,2)</f>
        <v>0</v>
      </c>
      <c r="K315" s="232" t="s">
        <v>211</v>
      </c>
      <c r="L315" s="45"/>
      <c r="M315" s="237" t="s">
        <v>1</v>
      </c>
      <c r="N315" s="238"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212</v>
      </c>
      <c r="AT315" s="241" t="s">
        <v>207</v>
      </c>
      <c r="AU315" s="241" t="s">
        <v>79</v>
      </c>
      <c r="AY315" s="18" t="s">
        <v>205</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212</v>
      </c>
      <c r="BM315" s="241" t="s">
        <v>1321</v>
      </c>
    </row>
    <row r="316" s="2" customFormat="1">
      <c r="A316" s="39"/>
      <c r="B316" s="40"/>
      <c r="C316" s="41"/>
      <c r="D316" s="243" t="s">
        <v>214</v>
      </c>
      <c r="E316" s="41"/>
      <c r="F316" s="244" t="s">
        <v>3306</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214</v>
      </c>
      <c r="AU316" s="18" t="s">
        <v>79</v>
      </c>
    </row>
    <row r="317" s="2" customFormat="1" ht="16.5" customHeight="1">
      <c r="A317" s="39"/>
      <c r="B317" s="40"/>
      <c r="C317" s="292" t="s">
        <v>804</v>
      </c>
      <c r="D317" s="292" t="s">
        <v>301</v>
      </c>
      <c r="E317" s="293" t="s">
        <v>3307</v>
      </c>
      <c r="F317" s="294" t="s">
        <v>3308</v>
      </c>
      <c r="G317" s="295" t="s">
        <v>485</v>
      </c>
      <c r="H317" s="296">
        <v>1</v>
      </c>
      <c r="I317" s="297"/>
      <c r="J317" s="298">
        <f>ROUND(I317*H317,2)</f>
        <v>0</v>
      </c>
      <c r="K317" s="294" t="s">
        <v>1</v>
      </c>
      <c r="L317" s="299"/>
      <c r="M317" s="300" t="s">
        <v>1</v>
      </c>
      <c r="N317" s="301" t="s">
        <v>38</v>
      </c>
      <c r="O317" s="92"/>
      <c r="P317" s="239">
        <f>O317*H317</f>
        <v>0</v>
      </c>
      <c r="Q317" s="239">
        <v>0</v>
      </c>
      <c r="R317" s="239">
        <f>Q317*H317</f>
        <v>0</v>
      </c>
      <c r="S317" s="239">
        <v>0</v>
      </c>
      <c r="T317" s="240">
        <f>S317*H317</f>
        <v>0</v>
      </c>
      <c r="U317" s="39"/>
      <c r="V317" s="39"/>
      <c r="W317" s="39"/>
      <c r="X317" s="39"/>
      <c r="Y317" s="39"/>
      <c r="Z317" s="39"/>
      <c r="AA317" s="39"/>
      <c r="AB317" s="39"/>
      <c r="AC317" s="39"/>
      <c r="AD317" s="39"/>
      <c r="AE317" s="39"/>
      <c r="AR317" s="241" t="s">
        <v>268</v>
      </c>
      <c r="AT317" s="241" t="s">
        <v>301</v>
      </c>
      <c r="AU317" s="241" t="s">
        <v>79</v>
      </c>
      <c r="AY317" s="18" t="s">
        <v>205</v>
      </c>
      <c r="BE317" s="242">
        <f>IF(N317="základní",J317,0)</f>
        <v>0</v>
      </c>
      <c r="BF317" s="242">
        <f>IF(N317="snížená",J317,0)</f>
        <v>0</v>
      </c>
      <c r="BG317" s="242">
        <f>IF(N317="zákl. přenesená",J317,0)</f>
        <v>0</v>
      </c>
      <c r="BH317" s="242">
        <f>IF(N317="sníž. přenesená",J317,0)</f>
        <v>0</v>
      </c>
      <c r="BI317" s="242">
        <f>IF(N317="nulová",J317,0)</f>
        <v>0</v>
      </c>
      <c r="BJ317" s="18" t="s">
        <v>79</v>
      </c>
      <c r="BK317" s="242">
        <f>ROUND(I317*H317,2)</f>
        <v>0</v>
      </c>
      <c r="BL317" s="18" t="s">
        <v>212</v>
      </c>
      <c r="BM317" s="241" t="s">
        <v>1335</v>
      </c>
    </row>
    <row r="318" s="2" customFormat="1">
      <c r="A318" s="39"/>
      <c r="B318" s="40"/>
      <c r="C318" s="41"/>
      <c r="D318" s="243" t="s">
        <v>214</v>
      </c>
      <c r="E318" s="41"/>
      <c r="F318" s="244" t="s">
        <v>3308</v>
      </c>
      <c r="G318" s="41"/>
      <c r="H318" s="41"/>
      <c r="I318" s="245"/>
      <c r="J318" s="41"/>
      <c r="K318" s="41"/>
      <c r="L318" s="45"/>
      <c r="M318" s="246"/>
      <c r="N318" s="247"/>
      <c r="O318" s="92"/>
      <c r="P318" s="92"/>
      <c r="Q318" s="92"/>
      <c r="R318" s="92"/>
      <c r="S318" s="92"/>
      <c r="T318" s="93"/>
      <c r="U318" s="39"/>
      <c r="V318" s="39"/>
      <c r="W318" s="39"/>
      <c r="X318" s="39"/>
      <c r="Y318" s="39"/>
      <c r="Z318" s="39"/>
      <c r="AA318" s="39"/>
      <c r="AB318" s="39"/>
      <c r="AC318" s="39"/>
      <c r="AD318" s="39"/>
      <c r="AE318" s="39"/>
      <c r="AT318" s="18" t="s">
        <v>214</v>
      </c>
      <c r="AU318" s="18" t="s">
        <v>79</v>
      </c>
    </row>
    <row r="319" s="2" customFormat="1" ht="21.75" customHeight="1">
      <c r="A319" s="39"/>
      <c r="B319" s="40"/>
      <c r="C319" s="292" t="s">
        <v>809</v>
      </c>
      <c r="D319" s="292" t="s">
        <v>301</v>
      </c>
      <c r="E319" s="293" t="s">
        <v>3310</v>
      </c>
      <c r="F319" s="294" t="s">
        <v>3311</v>
      </c>
      <c r="G319" s="295" t="s">
        <v>485</v>
      </c>
      <c r="H319" s="296">
        <v>1</v>
      </c>
      <c r="I319" s="297"/>
      <c r="J319" s="298">
        <f>ROUND(I319*H319,2)</f>
        <v>0</v>
      </c>
      <c r="K319" s="294" t="s">
        <v>1</v>
      </c>
      <c r="L319" s="299"/>
      <c r="M319" s="300" t="s">
        <v>1</v>
      </c>
      <c r="N319" s="301" t="s">
        <v>38</v>
      </c>
      <c r="O319" s="92"/>
      <c r="P319" s="239">
        <f>O319*H319</f>
        <v>0</v>
      </c>
      <c r="Q319" s="239">
        <v>0</v>
      </c>
      <c r="R319" s="239">
        <f>Q319*H319</f>
        <v>0</v>
      </c>
      <c r="S319" s="239">
        <v>0</v>
      </c>
      <c r="T319" s="240">
        <f>S319*H319</f>
        <v>0</v>
      </c>
      <c r="U319" s="39"/>
      <c r="V319" s="39"/>
      <c r="W319" s="39"/>
      <c r="X319" s="39"/>
      <c r="Y319" s="39"/>
      <c r="Z319" s="39"/>
      <c r="AA319" s="39"/>
      <c r="AB319" s="39"/>
      <c r="AC319" s="39"/>
      <c r="AD319" s="39"/>
      <c r="AE319" s="39"/>
      <c r="AR319" s="241" t="s">
        <v>268</v>
      </c>
      <c r="AT319" s="241" t="s">
        <v>301</v>
      </c>
      <c r="AU319" s="241" t="s">
        <v>79</v>
      </c>
      <c r="AY319" s="18" t="s">
        <v>205</v>
      </c>
      <c r="BE319" s="242">
        <f>IF(N319="základní",J319,0)</f>
        <v>0</v>
      </c>
      <c r="BF319" s="242">
        <f>IF(N319="snížená",J319,0)</f>
        <v>0</v>
      </c>
      <c r="BG319" s="242">
        <f>IF(N319="zákl. přenesená",J319,0)</f>
        <v>0</v>
      </c>
      <c r="BH319" s="242">
        <f>IF(N319="sníž. přenesená",J319,0)</f>
        <v>0</v>
      </c>
      <c r="BI319" s="242">
        <f>IF(N319="nulová",J319,0)</f>
        <v>0</v>
      </c>
      <c r="BJ319" s="18" t="s">
        <v>79</v>
      </c>
      <c r="BK319" s="242">
        <f>ROUND(I319*H319,2)</f>
        <v>0</v>
      </c>
      <c r="BL319" s="18" t="s">
        <v>212</v>
      </c>
      <c r="BM319" s="241" t="s">
        <v>1348</v>
      </c>
    </row>
    <row r="320" s="2" customFormat="1">
      <c r="A320" s="39"/>
      <c r="B320" s="40"/>
      <c r="C320" s="41"/>
      <c r="D320" s="243" t="s">
        <v>214</v>
      </c>
      <c r="E320" s="41"/>
      <c r="F320" s="244" t="s">
        <v>3311</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214</v>
      </c>
      <c r="AU320" s="18" t="s">
        <v>79</v>
      </c>
    </row>
    <row r="321" s="12" customFormat="1" ht="25.92" customHeight="1">
      <c r="A321" s="12"/>
      <c r="B321" s="214"/>
      <c r="C321" s="215"/>
      <c r="D321" s="216" t="s">
        <v>72</v>
      </c>
      <c r="E321" s="217" t="s">
        <v>3368</v>
      </c>
      <c r="F321" s="217" t="s">
        <v>3369</v>
      </c>
      <c r="G321" s="215"/>
      <c r="H321" s="215"/>
      <c r="I321" s="218"/>
      <c r="J321" s="219">
        <f>BK321</f>
        <v>0</v>
      </c>
      <c r="K321" s="215"/>
      <c r="L321" s="220"/>
      <c r="M321" s="221"/>
      <c r="N321" s="222"/>
      <c r="O321" s="222"/>
      <c r="P321" s="223">
        <f>SUM(P322:P355)</f>
        <v>0</v>
      </c>
      <c r="Q321" s="222"/>
      <c r="R321" s="223">
        <f>SUM(R322:R355)</f>
        <v>0</v>
      </c>
      <c r="S321" s="222"/>
      <c r="T321" s="224">
        <f>SUM(T322:T355)</f>
        <v>0</v>
      </c>
      <c r="U321" s="12"/>
      <c r="V321" s="12"/>
      <c r="W321" s="12"/>
      <c r="X321" s="12"/>
      <c r="Y321" s="12"/>
      <c r="Z321" s="12"/>
      <c r="AA321" s="12"/>
      <c r="AB321" s="12"/>
      <c r="AC321" s="12"/>
      <c r="AD321" s="12"/>
      <c r="AE321" s="12"/>
      <c r="AR321" s="225" t="s">
        <v>79</v>
      </c>
      <c r="AT321" s="226" t="s">
        <v>72</v>
      </c>
      <c r="AU321" s="226" t="s">
        <v>73</v>
      </c>
      <c r="AY321" s="225" t="s">
        <v>205</v>
      </c>
      <c r="BK321" s="227">
        <f>SUM(BK322:BK355)</f>
        <v>0</v>
      </c>
    </row>
    <row r="322" s="2" customFormat="1" ht="24.15" customHeight="1">
      <c r="A322" s="39"/>
      <c r="B322" s="40"/>
      <c r="C322" s="230" t="s">
        <v>815</v>
      </c>
      <c r="D322" s="230" t="s">
        <v>207</v>
      </c>
      <c r="E322" s="231" t="s">
        <v>3315</v>
      </c>
      <c r="F322" s="232" t="s">
        <v>3316</v>
      </c>
      <c r="G322" s="233" t="s">
        <v>279</v>
      </c>
      <c r="H322" s="234">
        <v>1</v>
      </c>
      <c r="I322" s="235"/>
      <c r="J322" s="236">
        <f>ROUND(I322*H322,2)</f>
        <v>0</v>
      </c>
      <c r="K322" s="232" t="s">
        <v>211</v>
      </c>
      <c r="L322" s="45"/>
      <c r="M322" s="237" t="s">
        <v>1</v>
      </c>
      <c r="N322" s="238" t="s">
        <v>38</v>
      </c>
      <c r="O322" s="92"/>
      <c r="P322" s="239">
        <f>O322*H322</f>
        <v>0</v>
      </c>
      <c r="Q322" s="239">
        <v>0</v>
      </c>
      <c r="R322" s="239">
        <f>Q322*H322</f>
        <v>0</v>
      </c>
      <c r="S322" s="239">
        <v>0</v>
      </c>
      <c r="T322" s="240">
        <f>S322*H322</f>
        <v>0</v>
      </c>
      <c r="U322" s="39"/>
      <c r="V322" s="39"/>
      <c r="W322" s="39"/>
      <c r="X322" s="39"/>
      <c r="Y322" s="39"/>
      <c r="Z322" s="39"/>
      <c r="AA322" s="39"/>
      <c r="AB322" s="39"/>
      <c r="AC322" s="39"/>
      <c r="AD322" s="39"/>
      <c r="AE322" s="39"/>
      <c r="AR322" s="241" t="s">
        <v>212</v>
      </c>
      <c r="AT322" s="241" t="s">
        <v>207</v>
      </c>
      <c r="AU322" s="241" t="s">
        <v>79</v>
      </c>
      <c r="AY322" s="18" t="s">
        <v>205</v>
      </c>
      <c r="BE322" s="242">
        <f>IF(N322="základní",J322,0)</f>
        <v>0</v>
      </c>
      <c r="BF322" s="242">
        <f>IF(N322="snížená",J322,0)</f>
        <v>0</v>
      </c>
      <c r="BG322" s="242">
        <f>IF(N322="zákl. přenesená",J322,0)</f>
        <v>0</v>
      </c>
      <c r="BH322" s="242">
        <f>IF(N322="sníž. přenesená",J322,0)</f>
        <v>0</v>
      </c>
      <c r="BI322" s="242">
        <f>IF(N322="nulová",J322,0)</f>
        <v>0</v>
      </c>
      <c r="BJ322" s="18" t="s">
        <v>79</v>
      </c>
      <c r="BK322" s="242">
        <f>ROUND(I322*H322,2)</f>
        <v>0</v>
      </c>
      <c r="BL322" s="18" t="s">
        <v>212</v>
      </c>
      <c r="BM322" s="241" t="s">
        <v>1360</v>
      </c>
    </row>
    <row r="323" s="2" customFormat="1">
      <c r="A323" s="39"/>
      <c r="B323" s="40"/>
      <c r="C323" s="41"/>
      <c r="D323" s="243" t="s">
        <v>214</v>
      </c>
      <c r="E323" s="41"/>
      <c r="F323" s="244" t="s">
        <v>3318</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214</v>
      </c>
      <c r="AU323" s="18" t="s">
        <v>79</v>
      </c>
    </row>
    <row r="324" s="2" customFormat="1" ht="24.15" customHeight="1">
      <c r="A324" s="39"/>
      <c r="B324" s="40"/>
      <c r="C324" s="292" t="s">
        <v>821</v>
      </c>
      <c r="D324" s="292" t="s">
        <v>301</v>
      </c>
      <c r="E324" s="293" t="s">
        <v>7978</v>
      </c>
      <c r="F324" s="294" t="s">
        <v>7979</v>
      </c>
      <c r="G324" s="295" t="s">
        <v>279</v>
      </c>
      <c r="H324" s="296">
        <v>1</v>
      </c>
      <c r="I324" s="297"/>
      <c r="J324" s="298">
        <f>ROUND(I324*H324,2)</f>
        <v>0</v>
      </c>
      <c r="K324" s="294" t="s">
        <v>1</v>
      </c>
      <c r="L324" s="299"/>
      <c r="M324" s="300" t="s">
        <v>1</v>
      </c>
      <c r="N324" s="301"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268</v>
      </c>
      <c r="AT324" s="241" t="s">
        <v>301</v>
      </c>
      <c r="AU324" s="241" t="s">
        <v>79</v>
      </c>
      <c r="AY324" s="18" t="s">
        <v>205</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212</v>
      </c>
      <c r="BM324" s="241" t="s">
        <v>1375</v>
      </c>
    </row>
    <row r="325" s="2" customFormat="1">
      <c r="A325" s="39"/>
      <c r="B325" s="40"/>
      <c r="C325" s="41"/>
      <c r="D325" s="243" t="s">
        <v>214</v>
      </c>
      <c r="E325" s="41"/>
      <c r="F325" s="244" t="s">
        <v>3402</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214</v>
      </c>
      <c r="AU325" s="18" t="s">
        <v>79</v>
      </c>
    </row>
    <row r="326" s="2" customFormat="1" ht="16.5" customHeight="1">
      <c r="A326" s="39"/>
      <c r="B326" s="40"/>
      <c r="C326" s="230" t="s">
        <v>827</v>
      </c>
      <c r="D326" s="230" t="s">
        <v>207</v>
      </c>
      <c r="E326" s="231" t="s">
        <v>3341</v>
      </c>
      <c r="F326" s="232" t="s">
        <v>3342</v>
      </c>
      <c r="G326" s="233" t="s">
        <v>279</v>
      </c>
      <c r="H326" s="234">
        <v>30</v>
      </c>
      <c r="I326" s="235"/>
      <c r="J326" s="236">
        <f>ROUND(I326*H326,2)</f>
        <v>0</v>
      </c>
      <c r="K326" s="232" t="s">
        <v>211</v>
      </c>
      <c r="L326" s="45"/>
      <c r="M326" s="237" t="s">
        <v>1</v>
      </c>
      <c r="N326" s="238" t="s">
        <v>38</v>
      </c>
      <c r="O326" s="92"/>
      <c r="P326" s="239">
        <f>O326*H326</f>
        <v>0</v>
      </c>
      <c r="Q326" s="239">
        <v>0</v>
      </c>
      <c r="R326" s="239">
        <f>Q326*H326</f>
        <v>0</v>
      </c>
      <c r="S326" s="239">
        <v>0</v>
      </c>
      <c r="T326" s="240">
        <f>S326*H326</f>
        <v>0</v>
      </c>
      <c r="U326" s="39"/>
      <c r="V326" s="39"/>
      <c r="W326" s="39"/>
      <c r="X326" s="39"/>
      <c r="Y326" s="39"/>
      <c r="Z326" s="39"/>
      <c r="AA326" s="39"/>
      <c r="AB326" s="39"/>
      <c r="AC326" s="39"/>
      <c r="AD326" s="39"/>
      <c r="AE326" s="39"/>
      <c r="AR326" s="241" t="s">
        <v>212</v>
      </c>
      <c r="AT326" s="241" t="s">
        <v>207</v>
      </c>
      <c r="AU326" s="241" t="s">
        <v>79</v>
      </c>
      <c r="AY326" s="18" t="s">
        <v>205</v>
      </c>
      <c r="BE326" s="242">
        <f>IF(N326="základní",J326,0)</f>
        <v>0</v>
      </c>
      <c r="BF326" s="242">
        <f>IF(N326="snížená",J326,0)</f>
        <v>0</v>
      </c>
      <c r="BG326" s="242">
        <f>IF(N326="zákl. přenesená",J326,0)</f>
        <v>0</v>
      </c>
      <c r="BH326" s="242">
        <f>IF(N326="sníž. přenesená",J326,0)</f>
        <v>0</v>
      </c>
      <c r="BI326" s="242">
        <f>IF(N326="nulová",J326,0)</f>
        <v>0</v>
      </c>
      <c r="BJ326" s="18" t="s">
        <v>79</v>
      </c>
      <c r="BK326" s="242">
        <f>ROUND(I326*H326,2)</f>
        <v>0</v>
      </c>
      <c r="BL326" s="18" t="s">
        <v>212</v>
      </c>
      <c r="BM326" s="241" t="s">
        <v>1389</v>
      </c>
    </row>
    <row r="327" s="2" customFormat="1">
      <c r="A327" s="39"/>
      <c r="B327" s="40"/>
      <c r="C327" s="41"/>
      <c r="D327" s="243" t="s">
        <v>214</v>
      </c>
      <c r="E327" s="41"/>
      <c r="F327" s="244" t="s">
        <v>3344</v>
      </c>
      <c r="G327" s="41"/>
      <c r="H327" s="41"/>
      <c r="I327" s="245"/>
      <c r="J327" s="41"/>
      <c r="K327" s="41"/>
      <c r="L327" s="45"/>
      <c r="M327" s="246"/>
      <c r="N327" s="247"/>
      <c r="O327" s="92"/>
      <c r="P327" s="92"/>
      <c r="Q327" s="92"/>
      <c r="R327" s="92"/>
      <c r="S327" s="92"/>
      <c r="T327" s="93"/>
      <c r="U327" s="39"/>
      <c r="V327" s="39"/>
      <c r="W327" s="39"/>
      <c r="X327" s="39"/>
      <c r="Y327" s="39"/>
      <c r="Z327" s="39"/>
      <c r="AA327" s="39"/>
      <c r="AB327" s="39"/>
      <c r="AC327" s="39"/>
      <c r="AD327" s="39"/>
      <c r="AE327" s="39"/>
      <c r="AT327" s="18" t="s">
        <v>214</v>
      </c>
      <c r="AU327" s="18" t="s">
        <v>79</v>
      </c>
    </row>
    <row r="328" s="2" customFormat="1" ht="16.5" customHeight="1">
      <c r="A328" s="39"/>
      <c r="B328" s="40"/>
      <c r="C328" s="292" t="s">
        <v>837</v>
      </c>
      <c r="D328" s="292" t="s">
        <v>301</v>
      </c>
      <c r="E328" s="293" t="s">
        <v>3348</v>
      </c>
      <c r="F328" s="294" t="s">
        <v>3349</v>
      </c>
      <c r="G328" s="295" t="s">
        <v>279</v>
      </c>
      <c r="H328" s="296">
        <v>10</v>
      </c>
      <c r="I328" s="297"/>
      <c r="J328" s="298">
        <f>ROUND(I328*H328,2)</f>
        <v>0</v>
      </c>
      <c r="K328" s="294" t="s">
        <v>211</v>
      </c>
      <c r="L328" s="299"/>
      <c r="M328" s="300" t="s">
        <v>1</v>
      </c>
      <c r="N328" s="301" t="s">
        <v>38</v>
      </c>
      <c r="O328" s="92"/>
      <c r="P328" s="239">
        <f>O328*H328</f>
        <v>0</v>
      </c>
      <c r="Q328" s="239">
        <v>0</v>
      </c>
      <c r="R328" s="239">
        <f>Q328*H328</f>
        <v>0</v>
      </c>
      <c r="S328" s="239">
        <v>0</v>
      </c>
      <c r="T328" s="240">
        <f>S328*H328</f>
        <v>0</v>
      </c>
      <c r="U328" s="39"/>
      <c r="V328" s="39"/>
      <c r="W328" s="39"/>
      <c r="X328" s="39"/>
      <c r="Y328" s="39"/>
      <c r="Z328" s="39"/>
      <c r="AA328" s="39"/>
      <c r="AB328" s="39"/>
      <c r="AC328" s="39"/>
      <c r="AD328" s="39"/>
      <c r="AE328" s="39"/>
      <c r="AR328" s="241" t="s">
        <v>268</v>
      </c>
      <c r="AT328" s="241" t="s">
        <v>301</v>
      </c>
      <c r="AU328" s="241" t="s">
        <v>79</v>
      </c>
      <c r="AY328" s="18" t="s">
        <v>205</v>
      </c>
      <c r="BE328" s="242">
        <f>IF(N328="základní",J328,0)</f>
        <v>0</v>
      </c>
      <c r="BF328" s="242">
        <f>IF(N328="snížená",J328,0)</f>
        <v>0</v>
      </c>
      <c r="BG328" s="242">
        <f>IF(N328="zákl. přenesená",J328,0)</f>
        <v>0</v>
      </c>
      <c r="BH328" s="242">
        <f>IF(N328="sníž. přenesená",J328,0)</f>
        <v>0</v>
      </c>
      <c r="BI328" s="242">
        <f>IF(N328="nulová",J328,0)</f>
        <v>0</v>
      </c>
      <c r="BJ328" s="18" t="s">
        <v>79</v>
      </c>
      <c r="BK328" s="242">
        <f>ROUND(I328*H328,2)</f>
        <v>0</v>
      </c>
      <c r="BL328" s="18" t="s">
        <v>212</v>
      </c>
      <c r="BM328" s="241" t="s">
        <v>1409</v>
      </c>
    </row>
    <row r="329" s="2" customFormat="1">
      <c r="A329" s="39"/>
      <c r="B329" s="40"/>
      <c r="C329" s="41"/>
      <c r="D329" s="243" t="s">
        <v>214</v>
      </c>
      <c r="E329" s="41"/>
      <c r="F329" s="244" t="s">
        <v>3349</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214</v>
      </c>
      <c r="AU329" s="18" t="s">
        <v>79</v>
      </c>
    </row>
    <row r="330" s="2" customFormat="1" ht="16.5" customHeight="1">
      <c r="A330" s="39"/>
      <c r="B330" s="40"/>
      <c r="C330" s="292" t="s">
        <v>842</v>
      </c>
      <c r="D330" s="292" t="s">
        <v>301</v>
      </c>
      <c r="E330" s="293" t="s">
        <v>3345</v>
      </c>
      <c r="F330" s="294" t="s">
        <v>3346</v>
      </c>
      <c r="G330" s="295" t="s">
        <v>279</v>
      </c>
      <c r="H330" s="296">
        <v>10</v>
      </c>
      <c r="I330" s="297"/>
      <c r="J330" s="298">
        <f>ROUND(I330*H330,2)</f>
        <v>0</v>
      </c>
      <c r="K330" s="294" t="s">
        <v>211</v>
      </c>
      <c r="L330" s="299"/>
      <c r="M330" s="300" t="s">
        <v>1</v>
      </c>
      <c r="N330" s="301" t="s">
        <v>38</v>
      </c>
      <c r="O330" s="92"/>
      <c r="P330" s="239">
        <f>O330*H330</f>
        <v>0</v>
      </c>
      <c r="Q330" s="239">
        <v>0</v>
      </c>
      <c r="R330" s="239">
        <f>Q330*H330</f>
        <v>0</v>
      </c>
      <c r="S330" s="239">
        <v>0</v>
      </c>
      <c r="T330" s="240">
        <f>S330*H330</f>
        <v>0</v>
      </c>
      <c r="U330" s="39"/>
      <c r="V330" s="39"/>
      <c r="W330" s="39"/>
      <c r="X330" s="39"/>
      <c r="Y330" s="39"/>
      <c r="Z330" s="39"/>
      <c r="AA330" s="39"/>
      <c r="AB330" s="39"/>
      <c r="AC330" s="39"/>
      <c r="AD330" s="39"/>
      <c r="AE330" s="39"/>
      <c r="AR330" s="241" t="s">
        <v>268</v>
      </c>
      <c r="AT330" s="241" t="s">
        <v>301</v>
      </c>
      <c r="AU330" s="241" t="s">
        <v>79</v>
      </c>
      <c r="AY330" s="18" t="s">
        <v>205</v>
      </c>
      <c r="BE330" s="242">
        <f>IF(N330="základní",J330,0)</f>
        <v>0</v>
      </c>
      <c r="BF330" s="242">
        <f>IF(N330="snížená",J330,0)</f>
        <v>0</v>
      </c>
      <c r="BG330" s="242">
        <f>IF(N330="zákl. přenesená",J330,0)</f>
        <v>0</v>
      </c>
      <c r="BH330" s="242">
        <f>IF(N330="sníž. přenesená",J330,0)</f>
        <v>0</v>
      </c>
      <c r="BI330" s="242">
        <f>IF(N330="nulová",J330,0)</f>
        <v>0</v>
      </c>
      <c r="BJ330" s="18" t="s">
        <v>79</v>
      </c>
      <c r="BK330" s="242">
        <f>ROUND(I330*H330,2)</f>
        <v>0</v>
      </c>
      <c r="BL330" s="18" t="s">
        <v>212</v>
      </c>
      <c r="BM330" s="241" t="s">
        <v>1421</v>
      </c>
    </row>
    <row r="331" s="2" customFormat="1">
      <c r="A331" s="39"/>
      <c r="B331" s="40"/>
      <c r="C331" s="41"/>
      <c r="D331" s="243" t="s">
        <v>214</v>
      </c>
      <c r="E331" s="41"/>
      <c r="F331" s="244" t="s">
        <v>3346</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214</v>
      </c>
      <c r="AU331" s="18" t="s">
        <v>79</v>
      </c>
    </row>
    <row r="332" s="2" customFormat="1" ht="16.5" customHeight="1">
      <c r="A332" s="39"/>
      <c r="B332" s="40"/>
      <c r="C332" s="292" t="s">
        <v>849</v>
      </c>
      <c r="D332" s="292" t="s">
        <v>301</v>
      </c>
      <c r="E332" s="293" t="s">
        <v>3407</v>
      </c>
      <c r="F332" s="294" t="s">
        <v>3408</v>
      </c>
      <c r="G332" s="295" t="s">
        <v>279</v>
      </c>
      <c r="H332" s="296">
        <v>2</v>
      </c>
      <c r="I332" s="297"/>
      <c r="J332" s="298">
        <f>ROUND(I332*H332,2)</f>
        <v>0</v>
      </c>
      <c r="K332" s="294" t="s">
        <v>1</v>
      </c>
      <c r="L332" s="299"/>
      <c r="M332" s="300" t="s">
        <v>1</v>
      </c>
      <c r="N332" s="301" t="s">
        <v>38</v>
      </c>
      <c r="O332" s="92"/>
      <c r="P332" s="239">
        <f>O332*H332</f>
        <v>0</v>
      </c>
      <c r="Q332" s="239">
        <v>0</v>
      </c>
      <c r="R332" s="239">
        <f>Q332*H332</f>
        <v>0</v>
      </c>
      <c r="S332" s="239">
        <v>0</v>
      </c>
      <c r="T332" s="240">
        <f>S332*H332</f>
        <v>0</v>
      </c>
      <c r="U332" s="39"/>
      <c r="V332" s="39"/>
      <c r="W332" s="39"/>
      <c r="X332" s="39"/>
      <c r="Y332" s="39"/>
      <c r="Z332" s="39"/>
      <c r="AA332" s="39"/>
      <c r="AB332" s="39"/>
      <c r="AC332" s="39"/>
      <c r="AD332" s="39"/>
      <c r="AE332" s="39"/>
      <c r="AR332" s="241" t="s">
        <v>268</v>
      </c>
      <c r="AT332" s="241" t="s">
        <v>301</v>
      </c>
      <c r="AU332" s="241" t="s">
        <v>79</v>
      </c>
      <c r="AY332" s="18" t="s">
        <v>205</v>
      </c>
      <c r="BE332" s="242">
        <f>IF(N332="základní",J332,0)</f>
        <v>0</v>
      </c>
      <c r="BF332" s="242">
        <f>IF(N332="snížená",J332,0)</f>
        <v>0</v>
      </c>
      <c r="BG332" s="242">
        <f>IF(N332="zákl. přenesená",J332,0)</f>
        <v>0</v>
      </c>
      <c r="BH332" s="242">
        <f>IF(N332="sníž. přenesená",J332,0)</f>
        <v>0</v>
      </c>
      <c r="BI332" s="242">
        <f>IF(N332="nulová",J332,0)</f>
        <v>0</v>
      </c>
      <c r="BJ332" s="18" t="s">
        <v>79</v>
      </c>
      <c r="BK332" s="242">
        <f>ROUND(I332*H332,2)</f>
        <v>0</v>
      </c>
      <c r="BL332" s="18" t="s">
        <v>212</v>
      </c>
      <c r="BM332" s="241" t="s">
        <v>1435</v>
      </c>
    </row>
    <row r="333" s="2" customFormat="1">
      <c r="A333" s="39"/>
      <c r="B333" s="40"/>
      <c r="C333" s="41"/>
      <c r="D333" s="243" t="s">
        <v>214</v>
      </c>
      <c r="E333" s="41"/>
      <c r="F333" s="244" t="s">
        <v>3349</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214</v>
      </c>
      <c r="AU333" s="18" t="s">
        <v>79</v>
      </c>
    </row>
    <row r="334" s="2" customFormat="1" ht="16.5" customHeight="1">
      <c r="A334" s="39"/>
      <c r="B334" s="40"/>
      <c r="C334" s="292" t="s">
        <v>854</v>
      </c>
      <c r="D334" s="292" t="s">
        <v>301</v>
      </c>
      <c r="E334" s="293" t="s">
        <v>3351</v>
      </c>
      <c r="F334" s="294" t="s">
        <v>3352</v>
      </c>
      <c r="G334" s="295" t="s">
        <v>485</v>
      </c>
      <c r="H334" s="296">
        <v>8</v>
      </c>
      <c r="I334" s="297"/>
      <c r="J334" s="298">
        <f>ROUND(I334*H334,2)</f>
        <v>0</v>
      </c>
      <c r="K334" s="294" t="s">
        <v>1</v>
      </c>
      <c r="L334" s="299"/>
      <c r="M334" s="300" t="s">
        <v>1</v>
      </c>
      <c r="N334" s="301" t="s">
        <v>38</v>
      </c>
      <c r="O334" s="92"/>
      <c r="P334" s="239">
        <f>O334*H334</f>
        <v>0</v>
      </c>
      <c r="Q334" s="239">
        <v>0</v>
      </c>
      <c r="R334" s="239">
        <f>Q334*H334</f>
        <v>0</v>
      </c>
      <c r="S334" s="239">
        <v>0</v>
      </c>
      <c r="T334" s="240">
        <f>S334*H334</f>
        <v>0</v>
      </c>
      <c r="U334" s="39"/>
      <c r="V334" s="39"/>
      <c r="W334" s="39"/>
      <c r="X334" s="39"/>
      <c r="Y334" s="39"/>
      <c r="Z334" s="39"/>
      <c r="AA334" s="39"/>
      <c r="AB334" s="39"/>
      <c r="AC334" s="39"/>
      <c r="AD334" s="39"/>
      <c r="AE334" s="39"/>
      <c r="AR334" s="241" t="s">
        <v>268</v>
      </c>
      <c r="AT334" s="241" t="s">
        <v>301</v>
      </c>
      <c r="AU334" s="241" t="s">
        <v>79</v>
      </c>
      <c r="AY334" s="18" t="s">
        <v>205</v>
      </c>
      <c r="BE334" s="242">
        <f>IF(N334="základní",J334,0)</f>
        <v>0</v>
      </c>
      <c r="BF334" s="242">
        <f>IF(N334="snížená",J334,0)</f>
        <v>0</v>
      </c>
      <c r="BG334" s="242">
        <f>IF(N334="zákl. přenesená",J334,0)</f>
        <v>0</v>
      </c>
      <c r="BH334" s="242">
        <f>IF(N334="sníž. přenesená",J334,0)</f>
        <v>0</v>
      </c>
      <c r="BI334" s="242">
        <f>IF(N334="nulová",J334,0)</f>
        <v>0</v>
      </c>
      <c r="BJ334" s="18" t="s">
        <v>79</v>
      </c>
      <c r="BK334" s="242">
        <f>ROUND(I334*H334,2)</f>
        <v>0</v>
      </c>
      <c r="BL334" s="18" t="s">
        <v>212</v>
      </c>
      <c r="BM334" s="241" t="s">
        <v>1451</v>
      </c>
    </row>
    <row r="335" s="2" customFormat="1">
      <c r="A335" s="39"/>
      <c r="B335" s="40"/>
      <c r="C335" s="41"/>
      <c r="D335" s="243" t="s">
        <v>214</v>
      </c>
      <c r="E335" s="41"/>
      <c r="F335" s="244" t="s">
        <v>3352</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214</v>
      </c>
      <c r="AU335" s="18" t="s">
        <v>79</v>
      </c>
    </row>
    <row r="336" s="2" customFormat="1" ht="16.5" customHeight="1">
      <c r="A336" s="39"/>
      <c r="B336" s="40"/>
      <c r="C336" s="230" t="s">
        <v>860</v>
      </c>
      <c r="D336" s="230" t="s">
        <v>207</v>
      </c>
      <c r="E336" s="231" t="s">
        <v>3323</v>
      </c>
      <c r="F336" s="232" t="s">
        <v>3324</v>
      </c>
      <c r="G336" s="233" t="s">
        <v>279</v>
      </c>
      <c r="H336" s="234">
        <v>2</v>
      </c>
      <c r="I336" s="235"/>
      <c r="J336" s="236">
        <f>ROUND(I336*H336,2)</f>
        <v>0</v>
      </c>
      <c r="K336" s="232" t="s">
        <v>211</v>
      </c>
      <c r="L336" s="45"/>
      <c r="M336" s="237" t="s">
        <v>1</v>
      </c>
      <c r="N336" s="238" t="s">
        <v>38</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212</v>
      </c>
      <c r="AT336" s="241" t="s">
        <v>207</v>
      </c>
      <c r="AU336" s="241" t="s">
        <v>79</v>
      </c>
      <c r="AY336" s="18" t="s">
        <v>205</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212</v>
      </c>
      <c r="BM336" s="241" t="s">
        <v>1465</v>
      </c>
    </row>
    <row r="337" s="2" customFormat="1">
      <c r="A337" s="39"/>
      <c r="B337" s="40"/>
      <c r="C337" s="41"/>
      <c r="D337" s="243" t="s">
        <v>214</v>
      </c>
      <c r="E337" s="41"/>
      <c r="F337" s="244" t="s">
        <v>3326</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214</v>
      </c>
      <c r="AU337" s="18" t="s">
        <v>79</v>
      </c>
    </row>
    <row r="338" s="2" customFormat="1" ht="16.5" customHeight="1">
      <c r="A338" s="39"/>
      <c r="B338" s="40"/>
      <c r="C338" s="292" t="s">
        <v>867</v>
      </c>
      <c r="D338" s="292" t="s">
        <v>301</v>
      </c>
      <c r="E338" s="293" t="s">
        <v>7980</v>
      </c>
      <c r="F338" s="294" t="s">
        <v>7981</v>
      </c>
      <c r="G338" s="295" t="s">
        <v>279</v>
      </c>
      <c r="H338" s="296">
        <v>1</v>
      </c>
      <c r="I338" s="297"/>
      <c r="J338" s="298">
        <f>ROUND(I338*H338,2)</f>
        <v>0</v>
      </c>
      <c r="K338" s="294" t="s">
        <v>1</v>
      </c>
      <c r="L338" s="299"/>
      <c r="M338" s="300" t="s">
        <v>1</v>
      </c>
      <c r="N338" s="301" t="s">
        <v>38</v>
      </c>
      <c r="O338" s="92"/>
      <c r="P338" s="239">
        <f>O338*H338</f>
        <v>0</v>
      </c>
      <c r="Q338" s="239">
        <v>0</v>
      </c>
      <c r="R338" s="239">
        <f>Q338*H338</f>
        <v>0</v>
      </c>
      <c r="S338" s="239">
        <v>0</v>
      </c>
      <c r="T338" s="240">
        <f>S338*H338</f>
        <v>0</v>
      </c>
      <c r="U338" s="39"/>
      <c r="V338" s="39"/>
      <c r="W338" s="39"/>
      <c r="X338" s="39"/>
      <c r="Y338" s="39"/>
      <c r="Z338" s="39"/>
      <c r="AA338" s="39"/>
      <c r="AB338" s="39"/>
      <c r="AC338" s="39"/>
      <c r="AD338" s="39"/>
      <c r="AE338" s="39"/>
      <c r="AR338" s="241" t="s">
        <v>268</v>
      </c>
      <c r="AT338" s="241" t="s">
        <v>301</v>
      </c>
      <c r="AU338" s="241" t="s">
        <v>79</v>
      </c>
      <c r="AY338" s="18" t="s">
        <v>205</v>
      </c>
      <c r="BE338" s="242">
        <f>IF(N338="základní",J338,0)</f>
        <v>0</v>
      </c>
      <c r="BF338" s="242">
        <f>IF(N338="snížená",J338,0)</f>
        <v>0</v>
      </c>
      <c r="BG338" s="242">
        <f>IF(N338="zákl. přenesená",J338,0)</f>
        <v>0</v>
      </c>
      <c r="BH338" s="242">
        <f>IF(N338="sníž. přenesená",J338,0)</f>
        <v>0</v>
      </c>
      <c r="BI338" s="242">
        <f>IF(N338="nulová",J338,0)</f>
        <v>0</v>
      </c>
      <c r="BJ338" s="18" t="s">
        <v>79</v>
      </c>
      <c r="BK338" s="242">
        <f>ROUND(I338*H338,2)</f>
        <v>0</v>
      </c>
      <c r="BL338" s="18" t="s">
        <v>212</v>
      </c>
      <c r="BM338" s="241" t="s">
        <v>1482</v>
      </c>
    </row>
    <row r="339" s="2" customFormat="1">
      <c r="A339" s="39"/>
      <c r="B339" s="40"/>
      <c r="C339" s="41"/>
      <c r="D339" s="243" t="s">
        <v>214</v>
      </c>
      <c r="E339" s="41"/>
      <c r="F339" s="244" t="s">
        <v>3418</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214</v>
      </c>
      <c r="AU339" s="18" t="s">
        <v>79</v>
      </c>
    </row>
    <row r="340" s="2" customFormat="1" ht="16.5" customHeight="1">
      <c r="A340" s="39"/>
      <c r="B340" s="40"/>
      <c r="C340" s="292" t="s">
        <v>873</v>
      </c>
      <c r="D340" s="292" t="s">
        <v>301</v>
      </c>
      <c r="E340" s="293" t="s">
        <v>3421</v>
      </c>
      <c r="F340" s="294" t="s">
        <v>3422</v>
      </c>
      <c r="G340" s="295" t="s">
        <v>279</v>
      </c>
      <c r="H340" s="296">
        <v>1</v>
      </c>
      <c r="I340" s="297"/>
      <c r="J340" s="298">
        <f>ROUND(I340*H340,2)</f>
        <v>0</v>
      </c>
      <c r="K340" s="294" t="s">
        <v>1</v>
      </c>
      <c r="L340" s="299"/>
      <c r="M340" s="300" t="s">
        <v>1</v>
      </c>
      <c r="N340" s="301" t="s">
        <v>38</v>
      </c>
      <c r="O340" s="92"/>
      <c r="P340" s="239">
        <f>O340*H340</f>
        <v>0</v>
      </c>
      <c r="Q340" s="239">
        <v>0</v>
      </c>
      <c r="R340" s="239">
        <f>Q340*H340</f>
        <v>0</v>
      </c>
      <c r="S340" s="239">
        <v>0</v>
      </c>
      <c r="T340" s="240">
        <f>S340*H340</f>
        <v>0</v>
      </c>
      <c r="U340" s="39"/>
      <c r="V340" s="39"/>
      <c r="W340" s="39"/>
      <c r="X340" s="39"/>
      <c r="Y340" s="39"/>
      <c r="Z340" s="39"/>
      <c r="AA340" s="39"/>
      <c r="AB340" s="39"/>
      <c r="AC340" s="39"/>
      <c r="AD340" s="39"/>
      <c r="AE340" s="39"/>
      <c r="AR340" s="241" t="s">
        <v>268</v>
      </c>
      <c r="AT340" s="241" t="s">
        <v>301</v>
      </c>
      <c r="AU340" s="241" t="s">
        <v>79</v>
      </c>
      <c r="AY340" s="18" t="s">
        <v>205</v>
      </c>
      <c r="BE340" s="242">
        <f>IF(N340="základní",J340,0)</f>
        <v>0</v>
      </c>
      <c r="BF340" s="242">
        <f>IF(N340="snížená",J340,0)</f>
        <v>0</v>
      </c>
      <c r="BG340" s="242">
        <f>IF(N340="zákl. přenesená",J340,0)</f>
        <v>0</v>
      </c>
      <c r="BH340" s="242">
        <f>IF(N340="sníž. přenesená",J340,0)</f>
        <v>0</v>
      </c>
      <c r="BI340" s="242">
        <f>IF(N340="nulová",J340,0)</f>
        <v>0</v>
      </c>
      <c r="BJ340" s="18" t="s">
        <v>79</v>
      </c>
      <c r="BK340" s="242">
        <f>ROUND(I340*H340,2)</f>
        <v>0</v>
      </c>
      <c r="BL340" s="18" t="s">
        <v>212</v>
      </c>
      <c r="BM340" s="241" t="s">
        <v>1496</v>
      </c>
    </row>
    <row r="341" s="2" customFormat="1">
      <c r="A341" s="39"/>
      <c r="B341" s="40"/>
      <c r="C341" s="41"/>
      <c r="D341" s="243" t="s">
        <v>214</v>
      </c>
      <c r="E341" s="41"/>
      <c r="F341" s="244" t="s">
        <v>3332</v>
      </c>
      <c r="G341" s="41"/>
      <c r="H341" s="41"/>
      <c r="I341" s="245"/>
      <c r="J341" s="41"/>
      <c r="K341" s="41"/>
      <c r="L341" s="45"/>
      <c r="M341" s="246"/>
      <c r="N341" s="247"/>
      <c r="O341" s="92"/>
      <c r="P341" s="92"/>
      <c r="Q341" s="92"/>
      <c r="R341" s="92"/>
      <c r="S341" s="92"/>
      <c r="T341" s="93"/>
      <c r="U341" s="39"/>
      <c r="V341" s="39"/>
      <c r="W341" s="39"/>
      <c r="X341" s="39"/>
      <c r="Y341" s="39"/>
      <c r="Z341" s="39"/>
      <c r="AA341" s="39"/>
      <c r="AB341" s="39"/>
      <c r="AC341" s="39"/>
      <c r="AD341" s="39"/>
      <c r="AE341" s="39"/>
      <c r="AT341" s="18" t="s">
        <v>214</v>
      </c>
      <c r="AU341" s="18" t="s">
        <v>79</v>
      </c>
    </row>
    <row r="342" s="2" customFormat="1" ht="16.5" customHeight="1">
      <c r="A342" s="39"/>
      <c r="B342" s="40"/>
      <c r="C342" s="230" t="s">
        <v>877</v>
      </c>
      <c r="D342" s="230" t="s">
        <v>207</v>
      </c>
      <c r="E342" s="231" t="s">
        <v>7982</v>
      </c>
      <c r="F342" s="232" t="s">
        <v>7983</v>
      </c>
      <c r="G342" s="233" t="s">
        <v>279</v>
      </c>
      <c r="H342" s="234">
        <v>1</v>
      </c>
      <c r="I342" s="235"/>
      <c r="J342" s="236">
        <f>ROUND(I342*H342,2)</f>
        <v>0</v>
      </c>
      <c r="K342" s="232" t="s">
        <v>211</v>
      </c>
      <c r="L342" s="45"/>
      <c r="M342" s="237" t="s">
        <v>1</v>
      </c>
      <c r="N342" s="238" t="s">
        <v>38</v>
      </c>
      <c r="O342" s="92"/>
      <c r="P342" s="239">
        <f>O342*H342</f>
        <v>0</v>
      </c>
      <c r="Q342" s="239">
        <v>0</v>
      </c>
      <c r="R342" s="239">
        <f>Q342*H342</f>
        <v>0</v>
      </c>
      <c r="S342" s="239">
        <v>0</v>
      </c>
      <c r="T342" s="240">
        <f>S342*H342</f>
        <v>0</v>
      </c>
      <c r="U342" s="39"/>
      <c r="V342" s="39"/>
      <c r="W342" s="39"/>
      <c r="X342" s="39"/>
      <c r="Y342" s="39"/>
      <c r="Z342" s="39"/>
      <c r="AA342" s="39"/>
      <c r="AB342" s="39"/>
      <c r="AC342" s="39"/>
      <c r="AD342" s="39"/>
      <c r="AE342" s="39"/>
      <c r="AR342" s="241" t="s">
        <v>212</v>
      </c>
      <c r="AT342" s="241" t="s">
        <v>207</v>
      </c>
      <c r="AU342" s="241" t="s">
        <v>79</v>
      </c>
      <c r="AY342" s="18" t="s">
        <v>205</v>
      </c>
      <c r="BE342" s="242">
        <f>IF(N342="základní",J342,0)</f>
        <v>0</v>
      </c>
      <c r="BF342" s="242">
        <f>IF(N342="snížená",J342,0)</f>
        <v>0</v>
      </c>
      <c r="BG342" s="242">
        <f>IF(N342="zákl. přenesená",J342,0)</f>
        <v>0</v>
      </c>
      <c r="BH342" s="242">
        <f>IF(N342="sníž. přenesená",J342,0)</f>
        <v>0</v>
      </c>
      <c r="BI342" s="242">
        <f>IF(N342="nulová",J342,0)</f>
        <v>0</v>
      </c>
      <c r="BJ342" s="18" t="s">
        <v>79</v>
      </c>
      <c r="BK342" s="242">
        <f>ROUND(I342*H342,2)</f>
        <v>0</v>
      </c>
      <c r="BL342" s="18" t="s">
        <v>212</v>
      </c>
      <c r="BM342" s="241" t="s">
        <v>1506</v>
      </c>
    </row>
    <row r="343" s="2" customFormat="1">
      <c r="A343" s="39"/>
      <c r="B343" s="40"/>
      <c r="C343" s="41"/>
      <c r="D343" s="243" t="s">
        <v>214</v>
      </c>
      <c r="E343" s="41"/>
      <c r="F343" s="244" t="s">
        <v>7984</v>
      </c>
      <c r="G343" s="41"/>
      <c r="H343" s="41"/>
      <c r="I343" s="245"/>
      <c r="J343" s="41"/>
      <c r="K343" s="41"/>
      <c r="L343" s="45"/>
      <c r="M343" s="246"/>
      <c r="N343" s="247"/>
      <c r="O343" s="92"/>
      <c r="P343" s="92"/>
      <c r="Q343" s="92"/>
      <c r="R343" s="92"/>
      <c r="S343" s="92"/>
      <c r="T343" s="93"/>
      <c r="U343" s="39"/>
      <c r="V343" s="39"/>
      <c r="W343" s="39"/>
      <c r="X343" s="39"/>
      <c r="Y343" s="39"/>
      <c r="Z343" s="39"/>
      <c r="AA343" s="39"/>
      <c r="AB343" s="39"/>
      <c r="AC343" s="39"/>
      <c r="AD343" s="39"/>
      <c r="AE343" s="39"/>
      <c r="AT343" s="18" t="s">
        <v>214</v>
      </c>
      <c r="AU343" s="18" t="s">
        <v>79</v>
      </c>
    </row>
    <row r="344" s="2" customFormat="1" ht="16.5" customHeight="1">
      <c r="A344" s="39"/>
      <c r="B344" s="40"/>
      <c r="C344" s="292" t="s">
        <v>881</v>
      </c>
      <c r="D344" s="292" t="s">
        <v>301</v>
      </c>
      <c r="E344" s="293" t="s">
        <v>7985</v>
      </c>
      <c r="F344" s="294" t="s">
        <v>7986</v>
      </c>
      <c r="G344" s="295" t="s">
        <v>279</v>
      </c>
      <c r="H344" s="296">
        <v>1</v>
      </c>
      <c r="I344" s="297"/>
      <c r="J344" s="298">
        <f>ROUND(I344*H344,2)</f>
        <v>0</v>
      </c>
      <c r="K344" s="294" t="s">
        <v>1</v>
      </c>
      <c r="L344" s="299"/>
      <c r="M344" s="300" t="s">
        <v>1</v>
      </c>
      <c r="N344" s="301" t="s">
        <v>38</v>
      </c>
      <c r="O344" s="92"/>
      <c r="P344" s="239">
        <f>O344*H344</f>
        <v>0</v>
      </c>
      <c r="Q344" s="239">
        <v>0</v>
      </c>
      <c r="R344" s="239">
        <f>Q344*H344</f>
        <v>0</v>
      </c>
      <c r="S344" s="239">
        <v>0</v>
      </c>
      <c r="T344" s="240">
        <f>S344*H344</f>
        <v>0</v>
      </c>
      <c r="U344" s="39"/>
      <c r="V344" s="39"/>
      <c r="W344" s="39"/>
      <c r="X344" s="39"/>
      <c r="Y344" s="39"/>
      <c r="Z344" s="39"/>
      <c r="AA344" s="39"/>
      <c r="AB344" s="39"/>
      <c r="AC344" s="39"/>
      <c r="AD344" s="39"/>
      <c r="AE344" s="39"/>
      <c r="AR344" s="241" t="s">
        <v>268</v>
      </c>
      <c r="AT344" s="241" t="s">
        <v>301</v>
      </c>
      <c r="AU344" s="241" t="s">
        <v>79</v>
      </c>
      <c r="AY344" s="18" t="s">
        <v>205</v>
      </c>
      <c r="BE344" s="242">
        <f>IF(N344="základní",J344,0)</f>
        <v>0</v>
      </c>
      <c r="BF344" s="242">
        <f>IF(N344="snížená",J344,0)</f>
        <v>0</v>
      </c>
      <c r="BG344" s="242">
        <f>IF(N344="zákl. přenesená",J344,0)</f>
        <v>0</v>
      </c>
      <c r="BH344" s="242">
        <f>IF(N344="sníž. přenesená",J344,0)</f>
        <v>0</v>
      </c>
      <c r="BI344" s="242">
        <f>IF(N344="nulová",J344,0)</f>
        <v>0</v>
      </c>
      <c r="BJ344" s="18" t="s">
        <v>79</v>
      </c>
      <c r="BK344" s="242">
        <f>ROUND(I344*H344,2)</f>
        <v>0</v>
      </c>
      <c r="BL344" s="18" t="s">
        <v>212</v>
      </c>
      <c r="BM344" s="241" t="s">
        <v>1519</v>
      </c>
    </row>
    <row r="345" s="2" customFormat="1">
      <c r="A345" s="39"/>
      <c r="B345" s="40"/>
      <c r="C345" s="41"/>
      <c r="D345" s="243" t="s">
        <v>214</v>
      </c>
      <c r="E345" s="41"/>
      <c r="F345" s="244" t="s">
        <v>7987</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214</v>
      </c>
      <c r="AU345" s="18" t="s">
        <v>79</v>
      </c>
    </row>
    <row r="346" s="2" customFormat="1" ht="24.15" customHeight="1">
      <c r="A346" s="39"/>
      <c r="B346" s="40"/>
      <c r="C346" s="230" t="s">
        <v>885</v>
      </c>
      <c r="D346" s="230" t="s">
        <v>207</v>
      </c>
      <c r="E346" s="231" t="s">
        <v>3334</v>
      </c>
      <c r="F346" s="232" t="s">
        <v>3335</v>
      </c>
      <c r="G346" s="233" t="s">
        <v>279</v>
      </c>
      <c r="H346" s="234">
        <v>1</v>
      </c>
      <c r="I346" s="235"/>
      <c r="J346" s="236">
        <f>ROUND(I346*H346,2)</f>
        <v>0</v>
      </c>
      <c r="K346" s="232" t="s">
        <v>211</v>
      </c>
      <c r="L346" s="45"/>
      <c r="M346" s="237" t="s">
        <v>1</v>
      </c>
      <c r="N346" s="238" t="s">
        <v>38</v>
      </c>
      <c r="O346" s="92"/>
      <c r="P346" s="239">
        <f>O346*H346</f>
        <v>0</v>
      </c>
      <c r="Q346" s="239">
        <v>0</v>
      </c>
      <c r="R346" s="239">
        <f>Q346*H346</f>
        <v>0</v>
      </c>
      <c r="S346" s="239">
        <v>0</v>
      </c>
      <c r="T346" s="240">
        <f>S346*H346</f>
        <v>0</v>
      </c>
      <c r="U346" s="39"/>
      <c r="V346" s="39"/>
      <c r="W346" s="39"/>
      <c r="X346" s="39"/>
      <c r="Y346" s="39"/>
      <c r="Z346" s="39"/>
      <c r="AA346" s="39"/>
      <c r="AB346" s="39"/>
      <c r="AC346" s="39"/>
      <c r="AD346" s="39"/>
      <c r="AE346" s="39"/>
      <c r="AR346" s="241" t="s">
        <v>212</v>
      </c>
      <c r="AT346" s="241" t="s">
        <v>207</v>
      </c>
      <c r="AU346" s="241" t="s">
        <v>79</v>
      </c>
      <c r="AY346" s="18" t="s">
        <v>205</v>
      </c>
      <c r="BE346" s="242">
        <f>IF(N346="základní",J346,0)</f>
        <v>0</v>
      </c>
      <c r="BF346" s="242">
        <f>IF(N346="snížená",J346,0)</f>
        <v>0</v>
      </c>
      <c r="BG346" s="242">
        <f>IF(N346="zákl. přenesená",J346,0)</f>
        <v>0</v>
      </c>
      <c r="BH346" s="242">
        <f>IF(N346="sníž. přenesená",J346,0)</f>
        <v>0</v>
      </c>
      <c r="BI346" s="242">
        <f>IF(N346="nulová",J346,0)</f>
        <v>0</v>
      </c>
      <c r="BJ346" s="18" t="s">
        <v>79</v>
      </c>
      <c r="BK346" s="242">
        <f>ROUND(I346*H346,2)</f>
        <v>0</v>
      </c>
      <c r="BL346" s="18" t="s">
        <v>212</v>
      </c>
      <c r="BM346" s="241" t="s">
        <v>1533</v>
      </c>
    </row>
    <row r="347" s="2" customFormat="1">
      <c r="A347" s="39"/>
      <c r="B347" s="40"/>
      <c r="C347" s="41"/>
      <c r="D347" s="243" t="s">
        <v>214</v>
      </c>
      <c r="E347" s="41"/>
      <c r="F347" s="244" t="s">
        <v>3337</v>
      </c>
      <c r="G347" s="41"/>
      <c r="H347" s="41"/>
      <c r="I347" s="245"/>
      <c r="J347" s="41"/>
      <c r="K347" s="41"/>
      <c r="L347" s="45"/>
      <c r="M347" s="246"/>
      <c r="N347" s="247"/>
      <c r="O347" s="92"/>
      <c r="P347" s="92"/>
      <c r="Q347" s="92"/>
      <c r="R347" s="92"/>
      <c r="S347" s="92"/>
      <c r="T347" s="93"/>
      <c r="U347" s="39"/>
      <c r="V347" s="39"/>
      <c r="W347" s="39"/>
      <c r="X347" s="39"/>
      <c r="Y347" s="39"/>
      <c r="Z347" s="39"/>
      <c r="AA347" s="39"/>
      <c r="AB347" s="39"/>
      <c r="AC347" s="39"/>
      <c r="AD347" s="39"/>
      <c r="AE347" s="39"/>
      <c r="AT347" s="18" t="s">
        <v>214</v>
      </c>
      <c r="AU347" s="18" t="s">
        <v>79</v>
      </c>
    </row>
    <row r="348" s="2" customFormat="1" ht="24.15" customHeight="1">
      <c r="A348" s="39"/>
      <c r="B348" s="40"/>
      <c r="C348" s="292" t="s">
        <v>890</v>
      </c>
      <c r="D348" s="292" t="s">
        <v>301</v>
      </c>
      <c r="E348" s="293" t="s">
        <v>3338</v>
      </c>
      <c r="F348" s="294" t="s">
        <v>3339</v>
      </c>
      <c r="G348" s="295" t="s">
        <v>279</v>
      </c>
      <c r="H348" s="296">
        <v>1</v>
      </c>
      <c r="I348" s="297"/>
      <c r="J348" s="298">
        <f>ROUND(I348*H348,2)</f>
        <v>0</v>
      </c>
      <c r="K348" s="294" t="s">
        <v>211</v>
      </c>
      <c r="L348" s="299"/>
      <c r="M348" s="300" t="s">
        <v>1</v>
      </c>
      <c r="N348" s="301" t="s">
        <v>38</v>
      </c>
      <c r="O348" s="92"/>
      <c r="P348" s="239">
        <f>O348*H348</f>
        <v>0</v>
      </c>
      <c r="Q348" s="239">
        <v>0</v>
      </c>
      <c r="R348" s="239">
        <f>Q348*H348</f>
        <v>0</v>
      </c>
      <c r="S348" s="239">
        <v>0</v>
      </c>
      <c r="T348" s="240">
        <f>S348*H348</f>
        <v>0</v>
      </c>
      <c r="U348" s="39"/>
      <c r="V348" s="39"/>
      <c r="W348" s="39"/>
      <c r="X348" s="39"/>
      <c r="Y348" s="39"/>
      <c r="Z348" s="39"/>
      <c r="AA348" s="39"/>
      <c r="AB348" s="39"/>
      <c r="AC348" s="39"/>
      <c r="AD348" s="39"/>
      <c r="AE348" s="39"/>
      <c r="AR348" s="241" t="s">
        <v>268</v>
      </c>
      <c r="AT348" s="241" t="s">
        <v>301</v>
      </c>
      <c r="AU348" s="241" t="s">
        <v>79</v>
      </c>
      <c r="AY348" s="18" t="s">
        <v>205</v>
      </c>
      <c r="BE348" s="242">
        <f>IF(N348="základní",J348,0)</f>
        <v>0</v>
      </c>
      <c r="BF348" s="242">
        <f>IF(N348="snížená",J348,0)</f>
        <v>0</v>
      </c>
      <c r="BG348" s="242">
        <f>IF(N348="zákl. přenesená",J348,0)</f>
        <v>0</v>
      </c>
      <c r="BH348" s="242">
        <f>IF(N348="sníž. přenesená",J348,0)</f>
        <v>0</v>
      </c>
      <c r="BI348" s="242">
        <f>IF(N348="nulová",J348,0)</f>
        <v>0</v>
      </c>
      <c r="BJ348" s="18" t="s">
        <v>79</v>
      </c>
      <c r="BK348" s="242">
        <f>ROUND(I348*H348,2)</f>
        <v>0</v>
      </c>
      <c r="BL348" s="18" t="s">
        <v>212</v>
      </c>
      <c r="BM348" s="241" t="s">
        <v>1547</v>
      </c>
    </row>
    <row r="349" s="2" customFormat="1">
      <c r="A349" s="39"/>
      <c r="B349" s="40"/>
      <c r="C349" s="41"/>
      <c r="D349" s="243" t="s">
        <v>214</v>
      </c>
      <c r="E349" s="41"/>
      <c r="F349" s="244" t="s">
        <v>3339</v>
      </c>
      <c r="G349" s="41"/>
      <c r="H349" s="41"/>
      <c r="I349" s="245"/>
      <c r="J349" s="41"/>
      <c r="K349" s="41"/>
      <c r="L349" s="45"/>
      <c r="M349" s="246"/>
      <c r="N349" s="247"/>
      <c r="O349" s="92"/>
      <c r="P349" s="92"/>
      <c r="Q349" s="92"/>
      <c r="R349" s="92"/>
      <c r="S349" s="92"/>
      <c r="T349" s="93"/>
      <c r="U349" s="39"/>
      <c r="V349" s="39"/>
      <c r="W349" s="39"/>
      <c r="X349" s="39"/>
      <c r="Y349" s="39"/>
      <c r="Z349" s="39"/>
      <c r="AA349" s="39"/>
      <c r="AB349" s="39"/>
      <c r="AC349" s="39"/>
      <c r="AD349" s="39"/>
      <c r="AE349" s="39"/>
      <c r="AT349" s="18" t="s">
        <v>214</v>
      </c>
      <c r="AU349" s="18" t="s">
        <v>79</v>
      </c>
    </row>
    <row r="350" s="2" customFormat="1" ht="21.75" customHeight="1">
      <c r="A350" s="39"/>
      <c r="B350" s="40"/>
      <c r="C350" s="230" t="s">
        <v>897</v>
      </c>
      <c r="D350" s="230" t="s">
        <v>207</v>
      </c>
      <c r="E350" s="231" t="s">
        <v>3303</v>
      </c>
      <c r="F350" s="232" t="s">
        <v>3304</v>
      </c>
      <c r="G350" s="233" t="s">
        <v>279</v>
      </c>
      <c r="H350" s="234">
        <v>1</v>
      </c>
      <c r="I350" s="235"/>
      <c r="J350" s="236">
        <f>ROUND(I350*H350,2)</f>
        <v>0</v>
      </c>
      <c r="K350" s="232" t="s">
        <v>211</v>
      </c>
      <c r="L350" s="45"/>
      <c r="M350" s="237" t="s">
        <v>1</v>
      </c>
      <c r="N350" s="238" t="s">
        <v>38</v>
      </c>
      <c r="O350" s="92"/>
      <c r="P350" s="239">
        <f>O350*H350</f>
        <v>0</v>
      </c>
      <c r="Q350" s="239">
        <v>0</v>
      </c>
      <c r="R350" s="239">
        <f>Q350*H350</f>
        <v>0</v>
      </c>
      <c r="S350" s="239">
        <v>0</v>
      </c>
      <c r="T350" s="240">
        <f>S350*H350</f>
        <v>0</v>
      </c>
      <c r="U350" s="39"/>
      <c r="V350" s="39"/>
      <c r="W350" s="39"/>
      <c r="X350" s="39"/>
      <c r="Y350" s="39"/>
      <c r="Z350" s="39"/>
      <c r="AA350" s="39"/>
      <c r="AB350" s="39"/>
      <c r="AC350" s="39"/>
      <c r="AD350" s="39"/>
      <c r="AE350" s="39"/>
      <c r="AR350" s="241" t="s">
        <v>212</v>
      </c>
      <c r="AT350" s="241" t="s">
        <v>207</v>
      </c>
      <c r="AU350" s="241" t="s">
        <v>79</v>
      </c>
      <c r="AY350" s="18" t="s">
        <v>205</v>
      </c>
      <c r="BE350" s="242">
        <f>IF(N350="základní",J350,0)</f>
        <v>0</v>
      </c>
      <c r="BF350" s="242">
        <f>IF(N350="snížená",J350,0)</f>
        <v>0</v>
      </c>
      <c r="BG350" s="242">
        <f>IF(N350="zákl. přenesená",J350,0)</f>
        <v>0</v>
      </c>
      <c r="BH350" s="242">
        <f>IF(N350="sníž. přenesená",J350,0)</f>
        <v>0</v>
      </c>
      <c r="BI350" s="242">
        <f>IF(N350="nulová",J350,0)</f>
        <v>0</v>
      </c>
      <c r="BJ350" s="18" t="s">
        <v>79</v>
      </c>
      <c r="BK350" s="242">
        <f>ROUND(I350*H350,2)</f>
        <v>0</v>
      </c>
      <c r="BL350" s="18" t="s">
        <v>212</v>
      </c>
      <c r="BM350" s="241" t="s">
        <v>3305</v>
      </c>
    </row>
    <row r="351" s="2" customFormat="1">
      <c r="A351" s="39"/>
      <c r="B351" s="40"/>
      <c r="C351" s="41"/>
      <c r="D351" s="243" t="s">
        <v>214</v>
      </c>
      <c r="E351" s="41"/>
      <c r="F351" s="244" t="s">
        <v>3306</v>
      </c>
      <c r="G351" s="41"/>
      <c r="H351" s="41"/>
      <c r="I351" s="245"/>
      <c r="J351" s="41"/>
      <c r="K351" s="41"/>
      <c r="L351" s="45"/>
      <c r="M351" s="246"/>
      <c r="N351" s="247"/>
      <c r="O351" s="92"/>
      <c r="P351" s="92"/>
      <c r="Q351" s="92"/>
      <c r="R351" s="92"/>
      <c r="S351" s="92"/>
      <c r="T351" s="93"/>
      <c r="U351" s="39"/>
      <c r="V351" s="39"/>
      <c r="W351" s="39"/>
      <c r="X351" s="39"/>
      <c r="Y351" s="39"/>
      <c r="Z351" s="39"/>
      <c r="AA351" s="39"/>
      <c r="AB351" s="39"/>
      <c r="AC351" s="39"/>
      <c r="AD351" s="39"/>
      <c r="AE351" s="39"/>
      <c r="AT351" s="18" t="s">
        <v>214</v>
      </c>
      <c r="AU351" s="18" t="s">
        <v>79</v>
      </c>
    </row>
    <row r="352" s="2" customFormat="1" ht="16.5" customHeight="1">
      <c r="A352" s="39"/>
      <c r="B352" s="40"/>
      <c r="C352" s="292" t="s">
        <v>903</v>
      </c>
      <c r="D352" s="292" t="s">
        <v>301</v>
      </c>
      <c r="E352" s="293" t="s">
        <v>3307</v>
      </c>
      <c r="F352" s="294" t="s">
        <v>3308</v>
      </c>
      <c r="G352" s="295" t="s">
        <v>485</v>
      </c>
      <c r="H352" s="296">
        <v>1</v>
      </c>
      <c r="I352" s="297"/>
      <c r="J352" s="298">
        <f>ROUND(I352*H352,2)</f>
        <v>0</v>
      </c>
      <c r="K352" s="294" t="s">
        <v>1</v>
      </c>
      <c r="L352" s="299"/>
      <c r="M352" s="300" t="s">
        <v>1</v>
      </c>
      <c r="N352" s="301" t="s">
        <v>38</v>
      </c>
      <c r="O352" s="92"/>
      <c r="P352" s="239">
        <f>O352*H352</f>
        <v>0</v>
      </c>
      <c r="Q352" s="239">
        <v>0</v>
      </c>
      <c r="R352" s="239">
        <f>Q352*H352</f>
        <v>0</v>
      </c>
      <c r="S352" s="239">
        <v>0</v>
      </c>
      <c r="T352" s="240">
        <f>S352*H352</f>
        <v>0</v>
      </c>
      <c r="U352" s="39"/>
      <c r="V352" s="39"/>
      <c r="W352" s="39"/>
      <c r="X352" s="39"/>
      <c r="Y352" s="39"/>
      <c r="Z352" s="39"/>
      <c r="AA352" s="39"/>
      <c r="AB352" s="39"/>
      <c r="AC352" s="39"/>
      <c r="AD352" s="39"/>
      <c r="AE352" s="39"/>
      <c r="AR352" s="241" t="s">
        <v>268</v>
      </c>
      <c r="AT352" s="241" t="s">
        <v>301</v>
      </c>
      <c r="AU352" s="241" t="s">
        <v>79</v>
      </c>
      <c r="AY352" s="18" t="s">
        <v>205</v>
      </c>
      <c r="BE352" s="242">
        <f>IF(N352="základní",J352,0)</f>
        <v>0</v>
      </c>
      <c r="BF352" s="242">
        <f>IF(N352="snížená",J352,0)</f>
        <v>0</v>
      </c>
      <c r="BG352" s="242">
        <f>IF(N352="zákl. přenesená",J352,0)</f>
        <v>0</v>
      </c>
      <c r="BH352" s="242">
        <f>IF(N352="sníž. přenesená",J352,0)</f>
        <v>0</v>
      </c>
      <c r="BI352" s="242">
        <f>IF(N352="nulová",J352,0)</f>
        <v>0</v>
      </c>
      <c r="BJ352" s="18" t="s">
        <v>79</v>
      </c>
      <c r="BK352" s="242">
        <f>ROUND(I352*H352,2)</f>
        <v>0</v>
      </c>
      <c r="BL352" s="18" t="s">
        <v>212</v>
      </c>
      <c r="BM352" s="241" t="s">
        <v>3309</v>
      </c>
    </row>
    <row r="353" s="2" customFormat="1">
      <c r="A353" s="39"/>
      <c r="B353" s="40"/>
      <c r="C353" s="41"/>
      <c r="D353" s="243" t="s">
        <v>214</v>
      </c>
      <c r="E353" s="41"/>
      <c r="F353" s="244" t="s">
        <v>3308</v>
      </c>
      <c r="G353" s="41"/>
      <c r="H353" s="41"/>
      <c r="I353" s="245"/>
      <c r="J353" s="41"/>
      <c r="K353" s="41"/>
      <c r="L353" s="45"/>
      <c r="M353" s="246"/>
      <c r="N353" s="247"/>
      <c r="O353" s="92"/>
      <c r="P353" s="92"/>
      <c r="Q353" s="92"/>
      <c r="R353" s="92"/>
      <c r="S353" s="92"/>
      <c r="T353" s="93"/>
      <c r="U353" s="39"/>
      <c r="V353" s="39"/>
      <c r="W353" s="39"/>
      <c r="X353" s="39"/>
      <c r="Y353" s="39"/>
      <c r="Z353" s="39"/>
      <c r="AA353" s="39"/>
      <c r="AB353" s="39"/>
      <c r="AC353" s="39"/>
      <c r="AD353" s="39"/>
      <c r="AE353" s="39"/>
      <c r="AT353" s="18" t="s">
        <v>214</v>
      </c>
      <c r="AU353" s="18" t="s">
        <v>79</v>
      </c>
    </row>
    <row r="354" s="2" customFormat="1" ht="21.75" customHeight="1">
      <c r="A354" s="39"/>
      <c r="B354" s="40"/>
      <c r="C354" s="292" t="s">
        <v>911</v>
      </c>
      <c r="D354" s="292" t="s">
        <v>301</v>
      </c>
      <c r="E354" s="293" t="s">
        <v>3310</v>
      </c>
      <c r="F354" s="294" t="s">
        <v>3311</v>
      </c>
      <c r="G354" s="295" t="s">
        <v>485</v>
      </c>
      <c r="H354" s="296">
        <v>1</v>
      </c>
      <c r="I354" s="297"/>
      <c r="J354" s="298">
        <f>ROUND(I354*H354,2)</f>
        <v>0</v>
      </c>
      <c r="K354" s="294" t="s">
        <v>1</v>
      </c>
      <c r="L354" s="299"/>
      <c r="M354" s="300" t="s">
        <v>1</v>
      </c>
      <c r="N354" s="301" t="s">
        <v>38</v>
      </c>
      <c r="O354" s="92"/>
      <c r="P354" s="239">
        <f>O354*H354</f>
        <v>0</v>
      </c>
      <c r="Q354" s="239">
        <v>0</v>
      </c>
      <c r="R354" s="239">
        <f>Q354*H354</f>
        <v>0</v>
      </c>
      <c r="S354" s="239">
        <v>0</v>
      </c>
      <c r="T354" s="240">
        <f>S354*H354</f>
        <v>0</v>
      </c>
      <c r="U354" s="39"/>
      <c r="V354" s="39"/>
      <c r="W354" s="39"/>
      <c r="X354" s="39"/>
      <c r="Y354" s="39"/>
      <c r="Z354" s="39"/>
      <c r="AA354" s="39"/>
      <c r="AB354" s="39"/>
      <c r="AC354" s="39"/>
      <c r="AD354" s="39"/>
      <c r="AE354" s="39"/>
      <c r="AR354" s="241" t="s">
        <v>268</v>
      </c>
      <c r="AT354" s="241" t="s">
        <v>301</v>
      </c>
      <c r="AU354" s="241" t="s">
        <v>79</v>
      </c>
      <c r="AY354" s="18" t="s">
        <v>205</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212</v>
      </c>
      <c r="BM354" s="241" t="s">
        <v>3312</v>
      </c>
    </row>
    <row r="355" s="2" customFormat="1">
      <c r="A355" s="39"/>
      <c r="B355" s="40"/>
      <c r="C355" s="41"/>
      <c r="D355" s="243" t="s">
        <v>214</v>
      </c>
      <c r="E355" s="41"/>
      <c r="F355" s="244" t="s">
        <v>3311</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214</v>
      </c>
      <c r="AU355" s="18" t="s">
        <v>79</v>
      </c>
    </row>
    <row r="356" s="12" customFormat="1" ht="25.92" customHeight="1">
      <c r="A356" s="12"/>
      <c r="B356" s="214"/>
      <c r="C356" s="215"/>
      <c r="D356" s="216" t="s">
        <v>72</v>
      </c>
      <c r="E356" s="217" t="s">
        <v>3398</v>
      </c>
      <c r="F356" s="217" t="s">
        <v>3399</v>
      </c>
      <c r="G356" s="215"/>
      <c r="H356" s="215"/>
      <c r="I356" s="218"/>
      <c r="J356" s="219">
        <f>BK356</f>
        <v>0</v>
      </c>
      <c r="K356" s="215"/>
      <c r="L356" s="220"/>
      <c r="M356" s="221"/>
      <c r="N356" s="222"/>
      <c r="O356" s="222"/>
      <c r="P356" s="223">
        <f>SUM(P357:P386)</f>
        <v>0</v>
      </c>
      <c r="Q356" s="222"/>
      <c r="R356" s="223">
        <f>SUM(R357:R386)</f>
        <v>0.0010499999999999999</v>
      </c>
      <c r="S356" s="222"/>
      <c r="T356" s="224">
        <f>SUM(T357:T386)</f>
        <v>0</v>
      </c>
      <c r="U356" s="12"/>
      <c r="V356" s="12"/>
      <c r="W356" s="12"/>
      <c r="X356" s="12"/>
      <c r="Y356" s="12"/>
      <c r="Z356" s="12"/>
      <c r="AA356" s="12"/>
      <c r="AB356" s="12"/>
      <c r="AC356" s="12"/>
      <c r="AD356" s="12"/>
      <c r="AE356" s="12"/>
      <c r="AR356" s="225" t="s">
        <v>79</v>
      </c>
      <c r="AT356" s="226" t="s">
        <v>72</v>
      </c>
      <c r="AU356" s="226" t="s">
        <v>73</v>
      </c>
      <c r="AY356" s="225" t="s">
        <v>205</v>
      </c>
      <c r="BK356" s="227">
        <f>SUM(BK357:BK386)</f>
        <v>0</v>
      </c>
    </row>
    <row r="357" s="2" customFormat="1" ht="24.15" customHeight="1">
      <c r="A357" s="39"/>
      <c r="B357" s="40"/>
      <c r="C357" s="230" t="s">
        <v>916</v>
      </c>
      <c r="D357" s="230" t="s">
        <v>207</v>
      </c>
      <c r="E357" s="231" t="s">
        <v>3315</v>
      </c>
      <c r="F357" s="232" t="s">
        <v>3316</v>
      </c>
      <c r="G357" s="233" t="s">
        <v>279</v>
      </c>
      <c r="H357" s="234">
        <v>1</v>
      </c>
      <c r="I357" s="235"/>
      <c r="J357" s="236">
        <f>ROUND(I357*H357,2)</f>
        <v>0</v>
      </c>
      <c r="K357" s="232" t="s">
        <v>211</v>
      </c>
      <c r="L357" s="45"/>
      <c r="M357" s="237" t="s">
        <v>1</v>
      </c>
      <c r="N357" s="238" t="s">
        <v>38</v>
      </c>
      <c r="O357" s="92"/>
      <c r="P357" s="239">
        <f>O357*H357</f>
        <v>0</v>
      </c>
      <c r="Q357" s="239">
        <v>0</v>
      </c>
      <c r="R357" s="239">
        <f>Q357*H357</f>
        <v>0</v>
      </c>
      <c r="S357" s="239">
        <v>0</v>
      </c>
      <c r="T357" s="240">
        <f>S357*H357</f>
        <v>0</v>
      </c>
      <c r="U357" s="39"/>
      <c r="V357" s="39"/>
      <c r="W357" s="39"/>
      <c r="X357" s="39"/>
      <c r="Y357" s="39"/>
      <c r="Z357" s="39"/>
      <c r="AA357" s="39"/>
      <c r="AB357" s="39"/>
      <c r="AC357" s="39"/>
      <c r="AD357" s="39"/>
      <c r="AE357" s="39"/>
      <c r="AR357" s="241" t="s">
        <v>212</v>
      </c>
      <c r="AT357" s="241" t="s">
        <v>207</v>
      </c>
      <c r="AU357" s="241" t="s">
        <v>79</v>
      </c>
      <c r="AY357" s="18" t="s">
        <v>205</v>
      </c>
      <c r="BE357" s="242">
        <f>IF(N357="základní",J357,0)</f>
        <v>0</v>
      </c>
      <c r="BF357" s="242">
        <f>IF(N357="snížená",J357,0)</f>
        <v>0</v>
      </c>
      <c r="BG357" s="242">
        <f>IF(N357="zákl. přenesená",J357,0)</f>
        <v>0</v>
      </c>
      <c r="BH357" s="242">
        <f>IF(N357="sníž. přenesená",J357,0)</f>
        <v>0</v>
      </c>
      <c r="BI357" s="242">
        <f>IF(N357="nulová",J357,0)</f>
        <v>0</v>
      </c>
      <c r="BJ357" s="18" t="s">
        <v>79</v>
      </c>
      <c r="BK357" s="242">
        <f>ROUND(I357*H357,2)</f>
        <v>0</v>
      </c>
      <c r="BL357" s="18" t="s">
        <v>212</v>
      </c>
      <c r="BM357" s="241" t="s">
        <v>3317</v>
      </c>
    </row>
    <row r="358" s="2" customFormat="1">
      <c r="A358" s="39"/>
      <c r="B358" s="40"/>
      <c r="C358" s="41"/>
      <c r="D358" s="243" t="s">
        <v>214</v>
      </c>
      <c r="E358" s="41"/>
      <c r="F358" s="244" t="s">
        <v>3318</v>
      </c>
      <c r="G358" s="41"/>
      <c r="H358" s="41"/>
      <c r="I358" s="245"/>
      <c r="J358" s="41"/>
      <c r="K358" s="41"/>
      <c r="L358" s="45"/>
      <c r="M358" s="246"/>
      <c r="N358" s="247"/>
      <c r="O358" s="92"/>
      <c r="P358" s="92"/>
      <c r="Q358" s="92"/>
      <c r="R358" s="92"/>
      <c r="S358" s="92"/>
      <c r="T358" s="93"/>
      <c r="U358" s="39"/>
      <c r="V358" s="39"/>
      <c r="W358" s="39"/>
      <c r="X358" s="39"/>
      <c r="Y358" s="39"/>
      <c r="Z358" s="39"/>
      <c r="AA358" s="39"/>
      <c r="AB358" s="39"/>
      <c r="AC358" s="39"/>
      <c r="AD358" s="39"/>
      <c r="AE358" s="39"/>
      <c r="AT358" s="18" t="s">
        <v>214</v>
      </c>
      <c r="AU358" s="18" t="s">
        <v>79</v>
      </c>
    </row>
    <row r="359" s="2" customFormat="1" ht="24.15" customHeight="1">
      <c r="A359" s="39"/>
      <c r="B359" s="40"/>
      <c r="C359" s="292" t="s">
        <v>922</v>
      </c>
      <c r="D359" s="292" t="s">
        <v>301</v>
      </c>
      <c r="E359" s="293" t="s">
        <v>3401</v>
      </c>
      <c r="F359" s="294" t="s">
        <v>3402</v>
      </c>
      <c r="G359" s="295" t="s">
        <v>279</v>
      </c>
      <c r="H359" s="296">
        <v>1</v>
      </c>
      <c r="I359" s="297"/>
      <c r="J359" s="298">
        <f>ROUND(I359*H359,2)</f>
        <v>0</v>
      </c>
      <c r="K359" s="294" t="s">
        <v>211</v>
      </c>
      <c r="L359" s="299"/>
      <c r="M359" s="300" t="s">
        <v>1</v>
      </c>
      <c r="N359" s="301" t="s">
        <v>38</v>
      </c>
      <c r="O359" s="92"/>
      <c r="P359" s="239">
        <f>O359*H359</f>
        <v>0</v>
      </c>
      <c r="Q359" s="239">
        <v>0</v>
      </c>
      <c r="R359" s="239">
        <f>Q359*H359</f>
        <v>0</v>
      </c>
      <c r="S359" s="239">
        <v>0</v>
      </c>
      <c r="T359" s="240">
        <f>S359*H359</f>
        <v>0</v>
      </c>
      <c r="U359" s="39"/>
      <c r="V359" s="39"/>
      <c r="W359" s="39"/>
      <c r="X359" s="39"/>
      <c r="Y359" s="39"/>
      <c r="Z359" s="39"/>
      <c r="AA359" s="39"/>
      <c r="AB359" s="39"/>
      <c r="AC359" s="39"/>
      <c r="AD359" s="39"/>
      <c r="AE359" s="39"/>
      <c r="AR359" s="241" t="s">
        <v>268</v>
      </c>
      <c r="AT359" s="241" t="s">
        <v>301</v>
      </c>
      <c r="AU359" s="241" t="s">
        <v>79</v>
      </c>
      <c r="AY359" s="18" t="s">
        <v>205</v>
      </c>
      <c r="BE359" s="242">
        <f>IF(N359="základní",J359,0)</f>
        <v>0</v>
      </c>
      <c r="BF359" s="242">
        <f>IF(N359="snížená",J359,0)</f>
        <v>0</v>
      </c>
      <c r="BG359" s="242">
        <f>IF(N359="zákl. přenesená",J359,0)</f>
        <v>0</v>
      </c>
      <c r="BH359" s="242">
        <f>IF(N359="sníž. přenesená",J359,0)</f>
        <v>0</v>
      </c>
      <c r="BI359" s="242">
        <f>IF(N359="nulová",J359,0)</f>
        <v>0</v>
      </c>
      <c r="BJ359" s="18" t="s">
        <v>79</v>
      </c>
      <c r="BK359" s="242">
        <f>ROUND(I359*H359,2)</f>
        <v>0</v>
      </c>
      <c r="BL359" s="18" t="s">
        <v>212</v>
      </c>
      <c r="BM359" s="241" t="s">
        <v>3321</v>
      </c>
    </row>
    <row r="360" s="2" customFormat="1">
      <c r="A360" s="39"/>
      <c r="B360" s="40"/>
      <c r="C360" s="41"/>
      <c r="D360" s="243" t="s">
        <v>214</v>
      </c>
      <c r="E360" s="41"/>
      <c r="F360" s="244" t="s">
        <v>3402</v>
      </c>
      <c r="G360" s="41"/>
      <c r="H360" s="41"/>
      <c r="I360" s="245"/>
      <c r="J360" s="41"/>
      <c r="K360" s="41"/>
      <c r="L360" s="45"/>
      <c r="M360" s="246"/>
      <c r="N360" s="247"/>
      <c r="O360" s="92"/>
      <c r="P360" s="92"/>
      <c r="Q360" s="92"/>
      <c r="R360" s="92"/>
      <c r="S360" s="92"/>
      <c r="T360" s="93"/>
      <c r="U360" s="39"/>
      <c r="V360" s="39"/>
      <c r="W360" s="39"/>
      <c r="X360" s="39"/>
      <c r="Y360" s="39"/>
      <c r="Z360" s="39"/>
      <c r="AA360" s="39"/>
      <c r="AB360" s="39"/>
      <c r="AC360" s="39"/>
      <c r="AD360" s="39"/>
      <c r="AE360" s="39"/>
      <c r="AT360" s="18" t="s">
        <v>214</v>
      </c>
      <c r="AU360" s="18" t="s">
        <v>79</v>
      </c>
    </row>
    <row r="361" s="2" customFormat="1" ht="16.5" customHeight="1">
      <c r="A361" s="39"/>
      <c r="B361" s="40"/>
      <c r="C361" s="230" t="s">
        <v>926</v>
      </c>
      <c r="D361" s="230" t="s">
        <v>207</v>
      </c>
      <c r="E361" s="231" t="s">
        <v>3341</v>
      </c>
      <c r="F361" s="232" t="s">
        <v>3342</v>
      </c>
      <c r="G361" s="233" t="s">
        <v>279</v>
      </c>
      <c r="H361" s="234">
        <v>18</v>
      </c>
      <c r="I361" s="235"/>
      <c r="J361" s="236">
        <f>ROUND(I361*H361,2)</f>
        <v>0</v>
      </c>
      <c r="K361" s="232" t="s">
        <v>211</v>
      </c>
      <c r="L361" s="45"/>
      <c r="M361" s="237" t="s">
        <v>1</v>
      </c>
      <c r="N361" s="238" t="s">
        <v>38</v>
      </c>
      <c r="O361" s="92"/>
      <c r="P361" s="239">
        <f>O361*H361</f>
        <v>0</v>
      </c>
      <c r="Q361" s="239">
        <v>0</v>
      </c>
      <c r="R361" s="239">
        <f>Q361*H361</f>
        <v>0</v>
      </c>
      <c r="S361" s="239">
        <v>0</v>
      </c>
      <c r="T361" s="240">
        <f>S361*H361</f>
        <v>0</v>
      </c>
      <c r="U361" s="39"/>
      <c r="V361" s="39"/>
      <c r="W361" s="39"/>
      <c r="X361" s="39"/>
      <c r="Y361" s="39"/>
      <c r="Z361" s="39"/>
      <c r="AA361" s="39"/>
      <c r="AB361" s="39"/>
      <c r="AC361" s="39"/>
      <c r="AD361" s="39"/>
      <c r="AE361" s="39"/>
      <c r="AR361" s="241" t="s">
        <v>212</v>
      </c>
      <c r="AT361" s="241" t="s">
        <v>207</v>
      </c>
      <c r="AU361" s="241" t="s">
        <v>79</v>
      </c>
      <c r="AY361" s="18" t="s">
        <v>205</v>
      </c>
      <c r="BE361" s="242">
        <f>IF(N361="základní",J361,0)</f>
        <v>0</v>
      </c>
      <c r="BF361" s="242">
        <f>IF(N361="snížená",J361,0)</f>
        <v>0</v>
      </c>
      <c r="BG361" s="242">
        <f>IF(N361="zákl. přenesená",J361,0)</f>
        <v>0</v>
      </c>
      <c r="BH361" s="242">
        <f>IF(N361="sníž. přenesená",J361,0)</f>
        <v>0</v>
      </c>
      <c r="BI361" s="242">
        <f>IF(N361="nulová",J361,0)</f>
        <v>0</v>
      </c>
      <c r="BJ361" s="18" t="s">
        <v>79</v>
      </c>
      <c r="BK361" s="242">
        <f>ROUND(I361*H361,2)</f>
        <v>0</v>
      </c>
      <c r="BL361" s="18" t="s">
        <v>212</v>
      </c>
      <c r="BM361" s="241" t="s">
        <v>3325</v>
      </c>
    </row>
    <row r="362" s="2" customFormat="1">
      <c r="A362" s="39"/>
      <c r="B362" s="40"/>
      <c r="C362" s="41"/>
      <c r="D362" s="243" t="s">
        <v>214</v>
      </c>
      <c r="E362" s="41"/>
      <c r="F362" s="244" t="s">
        <v>3344</v>
      </c>
      <c r="G362" s="41"/>
      <c r="H362" s="41"/>
      <c r="I362" s="245"/>
      <c r="J362" s="41"/>
      <c r="K362" s="41"/>
      <c r="L362" s="45"/>
      <c r="M362" s="246"/>
      <c r="N362" s="247"/>
      <c r="O362" s="92"/>
      <c r="P362" s="92"/>
      <c r="Q362" s="92"/>
      <c r="R362" s="92"/>
      <c r="S362" s="92"/>
      <c r="T362" s="93"/>
      <c r="U362" s="39"/>
      <c r="V362" s="39"/>
      <c r="W362" s="39"/>
      <c r="X362" s="39"/>
      <c r="Y362" s="39"/>
      <c r="Z362" s="39"/>
      <c r="AA362" s="39"/>
      <c r="AB362" s="39"/>
      <c r="AC362" s="39"/>
      <c r="AD362" s="39"/>
      <c r="AE362" s="39"/>
      <c r="AT362" s="18" t="s">
        <v>214</v>
      </c>
      <c r="AU362" s="18" t="s">
        <v>79</v>
      </c>
    </row>
    <row r="363" s="2" customFormat="1" ht="16.5" customHeight="1">
      <c r="A363" s="39"/>
      <c r="B363" s="40"/>
      <c r="C363" s="292" t="s">
        <v>931</v>
      </c>
      <c r="D363" s="292" t="s">
        <v>301</v>
      </c>
      <c r="E363" s="293" t="s">
        <v>3348</v>
      </c>
      <c r="F363" s="294" t="s">
        <v>3349</v>
      </c>
      <c r="G363" s="295" t="s">
        <v>279</v>
      </c>
      <c r="H363" s="296">
        <v>11</v>
      </c>
      <c r="I363" s="297"/>
      <c r="J363" s="298">
        <f>ROUND(I363*H363,2)</f>
        <v>0</v>
      </c>
      <c r="K363" s="294" t="s">
        <v>211</v>
      </c>
      <c r="L363" s="299"/>
      <c r="M363" s="300" t="s">
        <v>1</v>
      </c>
      <c r="N363" s="301" t="s">
        <v>38</v>
      </c>
      <c r="O363" s="92"/>
      <c r="P363" s="239">
        <f>O363*H363</f>
        <v>0</v>
      </c>
      <c r="Q363" s="239">
        <v>0</v>
      </c>
      <c r="R363" s="239">
        <f>Q363*H363</f>
        <v>0</v>
      </c>
      <c r="S363" s="239">
        <v>0</v>
      </c>
      <c r="T363" s="240">
        <f>S363*H363</f>
        <v>0</v>
      </c>
      <c r="U363" s="39"/>
      <c r="V363" s="39"/>
      <c r="W363" s="39"/>
      <c r="X363" s="39"/>
      <c r="Y363" s="39"/>
      <c r="Z363" s="39"/>
      <c r="AA363" s="39"/>
      <c r="AB363" s="39"/>
      <c r="AC363" s="39"/>
      <c r="AD363" s="39"/>
      <c r="AE363" s="39"/>
      <c r="AR363" s="241" t="s">
        <v>268</v>
      </c>
      <c r="AT363" s="241" t="s">
        <v>301</v>
      </c>
      <c r="AU363" s="241" t="s">
        <v>79</v>
      </c>
      <c r="AY363" s="18" t="s">
        <v>205</v>
      </c>
      <c r="BE363" s="242">
        <f>IF(N363="základní",J363,0)</f>
        <v>0</v>
      </c>
      <c r="BF363" s="242">
        <f>IF(N363="snížená",J363,0)</f>
        <v>0</v>
      </c>
      <c r="BG363" s="242">
        <f>IF(N363="zákl. přenesená",J363,0)</f>
        <v>0</v>
      </c>
      <c r="BH363" s="242">
        <f>IF(N363="sníž. přenesená",J363,0)</f>
        <v>0</v>
      </c>
      <c r="BI363" s="242">
        <f>IF(N363="nulová",J363,0)</f>
        <v>0</v>
      </c>
      <c r="BJ363" s="18" t="s">
        <v>79</v>
      </c>
      <c r="BK363" s="242">
        <f>ROUND(I363*H363,2)</f>
        <v>0</v>
      </c>
      <c r="BL363" s="18" t="s">
        <v>212</v>
      </c>
      <c r="BM363" s="241" t="s">
        <v>3329</v>
      </c>
    </row>
    <row r="364" s="2" customFormat="1">
      <c r="A364" s="39"/>
      <c r="B364" s="40"/>
      <c r="C364" s="41"/>
      <c r="D364" s="243" t="s">
        <v>214</v>
      </c>
      <c r="E364" s="41"/>
      <c r="F364" s="244" t="s">
        <v>3349</v>
      </c>
      <c r="G364" s="41"/>
      <c r="H364" s="41"/>
      <c r="I364" s="245"/>
      <c r="J364" s="41"/>
      <c r="K364" s="41"/>
      <c r="L364" s="45"/>
      <c r="M364" s="246"/>
      <c r="N364" s="247"/>
      <c r="O364" s="92"/>
      <c r="P364" s="92"/>
      <c r="Q364" s="92"/>
      <c r="R364" s="92"/>
      <c r="S364" s="92"/>
      <c r="T364" s="93"/>
      <c r="U364" s="39"/>
      <c r="V364" s="39"/>
      <c r="W364" s="39"/>
      <c r="X364" s="39"/>
      <c r="Y364" s="39"/>
      <c r="Z364" s="39"/>
      <c r="AA364" s="39"/>
      <c r="AB364" s="39"/>
      <c r="AC364" s="39"/>
      <c r="AD364" s="39"/>
      <c r="AE364" s="39"/>
      <c r="AT364" s="18" t="s">
        <v>214</v>
      </c>
      <c r="AU364" s="18" t="s">
        <v>79</v>
      </c>
    </row>
    <row r="365" s="2" customFormat="1" ht="16.5" customHeight="1">
      <c r="A365" s="39"/>
      <c r="B365" s="40"/>
      <c r="C365" s="292" t="s">
        <v>935</v>
      </c>
      <c r="D365" s="292" t="s">
        <v>301</v>
      </c>
      <c r="E365" s="293" t="s">
        <v>3345</v>
      </c>
      <c r="F365" s="294" t="s">
        <v>3346</v>
      </c>
      <c r="G365" s="295" t="s">
        <v>279</v>
      </c>
      <c r="H365" s="296">
        <v>6</v>
      </c>
      <c r="I365" s="297"/>
      <c r="J365" s="298">
        <f>ROUND(I365*H365,2)</f>
        <v>0</v>
      </c>
      <c r="K365" s="294" t="s">
        <v>211</v>
      </c>
      <c r="L365" s="299"/>
      <c r="M365" s="300" t="s">
        <v>1</v>
      </c>
      <c r="N365" s="301" t="s">
        <v>38</v>
      </c>
      <c r="O365" s="92"/>
      <c r="P365" s="239">
        <f>O365*H365</f>
        <v>0</v>
      </c>
      <c r="Q365" s="239">
        <v>0</v>
      </c>
      <c r="R365" s="239">
        <f>Q365*H365</f>
        <v>0</v>
      </c>
      <c r="S365" s="239">
        <v>0</v>
      </c>
      <c r="T365" s="240">
        <f>S365*H365</f>
        <v>0</v>
      </c>
      <c r="U365" s="39"/>
      <c r="V365" s="39"/>
      <c r="W365" s="39"/>
      <c r="X365" s="39"/>
      <c r="Y365" s="39"/>
      <c r="Z365" s="39"/>
      <c r="AA365" s="39"/>
      <c r="AB365" s="39"/>
      <c r="AC365" s="39"/>
      <c r="AD365" s="39"/>
      <c r="AE365" s="39"/>
      <c r="AR365" s="241" t="s">
        <v>268</v>
      </c>
      <c r="AT365" s="241" t="s">
        <v>301</v>
      </c>
      <c r="AU365" s="241" t="s">
        <v>79</v>
      </c>
      <c r="AY365" s="18" t="s">
        <v>205</v>
      </c>
      <c r="BE365" s="242">
        <f>IF(N365="základní",J365,0)</f>
        <v>0</v>
      </c>
      <c r="BF365" s="242">
        <f>IF(N365="snížená",J365,0)</f>
        <v>0</v>
      </c>
      <c r="BG365" s="242">
        <f>IF(N365="zákl. přenesená",J365,0)</f>
        <v>0</v>
      </c>
      <c r="BH365" s="242">
        <f>IF(N365="sníž. přenesená",J365,0)</f>
        <v>0</v>
      </c>
      <c r="BI365" s="242">
        <f>IF(N365="nulová",J365,0)</f>
        <v>0</v>
      </c>
      <c r="BJ365" s="18" t="s">
        <v>79</v>
      </c>
      <c r="BK365" s="242">
        <f>ROUND(I365*H365,2)</f>
        <v>0</v>
      </c>
      <c r="BL365" s="18" t="s">
        <v>212</v>
      </c>
      <c r="BM365" s="241" t="s">
        <v>3333</v>
      </c>
    </row>
    <row r="366" s="2" customFormat="1">
      <c r="A366" s="39"/>
      <c r="B366" s="40"/>
      <c r="C366" s="41"/>
      <c r="D366" s="243" t="s">
        <v>214</v>
      </c>
      <c r="E366" s="41"/>
      <c r="F366" s="244" t="s">
        <v>3346</v>
      </c>
      <c r="G366" s="41"/>
      <c r="H366" s="41"/>
      <c r="I366" s="245"/>
      <c r="J366" s="41"/>
      <c r="K366" s="41"/>
      <c r="L366" s="45"/>
      <c r="M366" s="246"/>
      <c r="N366" s="247"/>
      <c r="O366" s="92"/>
      <c r="P366" s="92"/>
      <c r="Q366" s="92"/>
      <c r="R366" s="92"/>
      <c r="S366" s="92"/>
      <c r="T366" s="93"/>
      <c r="U366" s="39"/>
      <c r="V366" s="39"/>
      <c r="W366" s="39"/>
      <c r="X366" s="39"/>
      <c r="Y366" s="39"/>
      <c r="Z366" s="39"/>
      <c r="AA366" s="39"/>
      <c r="AB366" s="39"/>
      <c r="AC366" s="39"/>
      <c r="AD366" s="39"/>
      <c r="AE366" s="39"/>
      <c r="AT366" s="18" t="s">
        <v>214</v>
      </c>
      <c r="AU366" s="18" t="s">
        <v>79</v>
      </c>
    </row>
    <row r="367" s="2" customFormat="1" ht="16.5" customHeight="1">
      <c r="A367" s="39"/>
      <c r="B367" s="40"/>
      <c r="C367" s="292" t="s">
        <v>940</v>
      </c>
      <c r="D367" s="292" t="s">
        <v>301</v>
      </c>
      <c r="E367" s="293" t="s">
        <v>7988</v>
      </c>
      <c r="F367" s="294" t="s">
        <v>7989</v>
      </c>
      <c r="G367" s="295" t="s">
        <v>279</v>
      </c>
      <c r="H367" s="296">
        <v>1</v>
      </c>
      <c r="I367" s="297"/>
      <c r="J367" s="298">
        <f>ROUND(I367*H367,2)</f>
        <v>0</v>
      </c>
      <c r="K367" s="294" t="s">
        <v>1</v>
      </c>
      <c r="L367" s="299"/>
      <c r="M367" s="300" t="s">
        <v>1</v>
      </c>
      <c r="N367" s="301" t="s">
        <v>38</v>
      </c>
      <c r="O367" s="92"/>
      <c r="P367" s="239">
        <f>O367*H367</f>
        <v>0</v>
      </c>
      <c r="Q367" s="239">
        <v>0</v>
      </c>
      <c r="R367" s="239">
        <f>Q367*H367</f>
        <v>0</v>
      </c>
      <c r="S367" s="239">
        <v>0</v>
      </c>
      <c r="T367" s="240">
        <f>S367*H367</f>
        <v>0</v>
      </c>
      <c r="U367" s="39"/>
      <c r="V367" s="39"/>
      <c r="W367" s="39"/>
      <c r="X367" s="39"/>
      <c r="Y367" s="39"/>
      <c r="Z367" s="39"/>
      <c r="AA367" s="39"/>
      <c r="AB367" s="39"/>
      <c r="AC367" s="39"/>
      <c r="AD367" s="39"/>
      <c r="AE367" s="39"/>
      <c r="AR367" s="241" t="s">
        <v>268</v>
      </c>
      <c r="AT367" s="241" t="s">
        <v>301</v>
      </c>
      <c r="AU367" s="241" t="s">
        <v>79</v>
      </c>
      <c r="AY367" s="18" t="s">
        <v>205</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212</v>
      </c>
      <c r="BM367" s="241" t="s">
        <v>3336</v>
      </c>
    </row>
    <row r="368" s="2" customFormat="1">
      <c r="A368" s="39"/>
      <c r="B368" s="40"/>
      <c r="C368" s="41"/>
      <c r="D368" s="243" t="s">
        <v>214</v>
      </c>
      <c r="E368" s="41"/>
      <c r="F368" s="244" t="s">
        <v>3349</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214</v>
      </c>
      <c r="AU368" s="18" t="s">
        <v>79</v>
      </c>
    </row>
    <row r="369" s="2" customFormat="1" ht="16.5" customHeight="1">
      <c r="A369" s="39"/>
      <c r="B369" s="40"/>
      <c r="C369" s="230" t="s">
        <v>947</v>
      </c>
      <c r="D369" s="230" t="s">
        <v>207</v>
      </c>
      <c r="E369" s="231" t="s">
        <v>3411</v>
      </c>
      <c r="F369" s="232" t="s">
        <v>3412</v>
      </c>
      <c r="G369" s="233" t="s">
        <v>279</v>
      </c>
      <c r="H369" s="234">
        <v>4</v>
      </c>
      <c r="I369" s="235"/>
      <c r="J369" s="236">
        <f>ROUND(I369*H369,2)</f>
        <v>0</v>
      </c>
      <c r="K369" s="232" t="s">
        <v>211</v>
      </c>
      <c r="L369" s="45"/>
      <c r="M369" s="237" t="s">
        <v>1</v>
      </c>
      <c r="N369" s="238" t="s">
        <v>38</v>
      </c>
      <c r="O369" s="92"/>
      <c r="P369" s="239">
        <f>O369*H369</f>
        <v>0</v>
      </c>
      <c r="Q369" s="239">
        <v>0</v>
      </c>
      <c r="R369" s="239">
        <f>Q369*H369</f>
        <v>0</v>
      </c>
      <c r="S369" s="239">
        <v>0</v>
      </c>
      <c r="T369" s="240">
        <f>S369*H369</f>
        <v>0</v>
      </c>
      <c r="U369" s="39"/>
      <c r="V369" s="39"/>
      <c r="W369" s="39"/>
      <c r="X369" s="39"/>
      <c r="Y369" s="39"/>
      <c r="Z369" s="39"/>
      <c r="AA369" s="39"/>
      <c r="AB369" s="39"/>
      <c r="AC369" s="39"/>
      <c r="AD369" s="39"/>
      <c r="AE369" s="39"/>
      <c r="AR369" s="241" t="s">
        <v>212</v>
      </c>
      <c r="AT369" s="241" t="s">
        <v>207</v>
      </c>
      <c r="AU369" s="241" t="s">
        <v>79</v>
      </c>
      <c r="AY369" s="18" t="s">
        <v>205</v>
      </c>
      <c r="BE369" s="242">
        <f>IF(N369="základní",J369,0)</f>
        <v>0</v>
      </c>
      <c r="BF369" s="242">
        <f>IF(N369="snížená",J369,0)</f>
        <v>0</v>
      </c>
      <c r="BG369" s="242">
        <f>IF(N369="zákl. přenesená",J369,0)</f>
        <v>0</v>
      </c>
      <c r="BH369" s="242">
        <f>IF(N369="sníž. přenesená",J369,0)</f>
        <v>0</v>
      </c>
      <c r="BI369" s="242">
        <f>IF(N369="nulová",J369,0)</f>
        <v>0</v>
      </c>
      <c r="BJ369" s="18" t="s">
        <v>79</v>
      </c>
      <c r="BK369" s="242">
        <f>ROUND(I369*H369,2)</f>
        <v>0</v>
      </c>
      <c r="BL369" s="18" t="s">
        <v>212</v>
      </c>
      <c r="BM369" s="241" t="s">
        <v>3340</v>
      </c>
    </row>
    <row r="370" s="2" customFormat="1">
      <c r="A370" s="39"/>
      <c r="B370" s="40"/>
      <c r="C370" s="41"/>
      <c r="D370" s="243" t="s">
        <v>214</v>
      </c>
      <c r="E370" s="41"/>
      <c r="F370" s="244" t="s">
        <v>3414</v>
      </c>
      <c r="G370" s="41"/>
      <c r="H370" s="41"/>
      <c r="I370" s="245"/>
      <c r="J370" s="41"/>
      <c r="K370" s="41"/>
      <c r="L370" s="45"/>
      <c r="M370" s="246"/>
      <c r="N370" s="247"/>
      <c r="O370" s="92"/>
      <c r="P370" s="92"/>
      <c r="Q370" s="92"/>
      <c r="R370" s="92"/>
      <c r="S370" s="92"/>
      <c r="T370" s="93"/>
      <c r="U370" s="39"/>
      <c r="V370" s="39"/>
      <c r="W370" s="39"/>
      <c r="X370" s="39"/>
      <c r="Y370" s="39"/>
      <c r="Z370" s="39"/>
      <c r="AA370" s="39"/>
      <c r="AB370" s="39"/>
      <c r="AC370" s="39"/>
      <c r="AD370" s="39"/>
      <c r="AE370" s="39"/>
      <c r="AT370" s="18" t="s">
        <v>214</v>
      </c>
      <c r="AU370" s="18" t="s">
        <v>79</v>
      </c>
    </row>
    <row r="371" s="2" customFormat="1" ht="16.5" customHeight="1">
      <c r="A371" s="39"/>
      <c r="B371" s="40"/>
      <c r="C371" s="292" t="s">
        <v>952</v>
      </c>
      <c r="D371" s="292" t="s">
        <v>301</v>
      </c>
      <c r="E371" s="293" t="s">
        <v>3443</v>
      </c>
      <c r="F371" s="294" t="s">
        <v>3444</v>
      </c>
      <c r="G371" s="295" t="s">
        <v>279</v>
      </c>
      <c r="H371" s="296">
        <v>1</v>
      </c>
      <c r="I371" s="297"/>
      <c r="J371" s="298">
        <f>ROUND(I371*H371,2)</f>
        <v>0</v>
      </c>
      <c r="K371" s="294" t="s">
        <v>1</v>
      </c>
      <c r="L371" s="299"/>
      <c r="M371" s="300" t="s">
        <v>1</v>
      </c>
      <c r="N371" s="301" t="s">
        <v>38</v>
      </c>
      <c r="O371" s="92"/>
      <c r="P371" s="239">
        <f>O371*H371</f>
        <v>0</v>
      </c>
      <c r="Q371" s="239">
        <v>0</v>
      </c>
      <c r="R371" s="239">
        <f>Q371*H371</f>
        <v>0</v>
      </c>
      <c r="S371" s="239">
        <v>0</v>
      </c>
      <c r="T371" s="240">
        <f>S371*H371</f>
        <v>0</v>
      </c>
      <c r="U371" s="39"/>
      <c r="V371" s="39"/>
      <c r="W371" s="39"/>
      <c r="X371" s="39"/>
      <c r="Y371" s="39"/>
      <c r="Z371" s="39"/>
      <c r="AA371" s="39"/>
      <c r="AB371" s="39"/>
      <c r="AC371" s="39"/>
      <c r="AD371" s="39"/>
      <c r="AE371" s="39"/>
      <c r="AR371" s="241" t="s">
        <v>268</v>
      </c>
      <c r="AT371" s="241" t="s">
        <v>301</v>
      </c>
      <c r="AU371" s="241" t="s">
        <v>79</v>
      </c>
      <c r="AY371" s="18" t="s">
        <v>205</v>
      </c>
      <c r="BE371" s="242">
        <f>IF(N371="základní",J371,0)</f>
        <v>0</v>
      </c>
      <c r="BF371" s="242">
        <f>IF(N371="snížená",J371,0)</f>
        <v>0</v>
      </c>
      <c r="BG371" s="242">
        <f>IF(N371="zákl. přenesená",J371,0)</f>
        <v>0</v>
      </c>
      <c r="BH371" s="242">
        <f>IF(N371="sníž. přenesená",J371,0)</f>
        <v>0</v>
      </c>
      <c r="BI371" s="242">
        <f>IF(N371="nulová",J371,0)</f>
        <v>0</v>
      </c>
      <c r="BJ371" s="18" t="s">
        <v>79</v>
      </c>
      <c r="BK371" s="242">
        <f>ROUND(I371*H371,2)</f>
        <v>0</v>
      </c>
      <c r="BL371" s="18" t="s">
        <v>212</v>
      </c>
      <c r="BM371" s="241" t="s">
        <v>3343</v>
      </c>
    </row>
    <row r="372" s="2" customFormat="1">
      <c r="A372" s="39"/>
      <c r="B372" s="40"/>
      <c r="C372" s="41"/>
      <c r="D372" s="243" t="s">
        <v>214</v>
      </c>
      <c r="E372" s="41"/>
      <c r="F372" s="244" t="s">
        <v>3418</v>
      </c>
      <c r="G372" s="41"/>
      <c r="H372" s="41"/>
      <c r="I372" s="245"/>
      <c r="J372" s="41"/>
      <c r="K372" s="41"/>
      <c r="L372" s="45"/>
      <c r="M372" s="246"/>
      <c r="N372" s="247"/>
      <c r="O372" s="92"/>
      <c r="P372" s="92"/>
      <c r="Q372" s="92"/>
      <c r="R372" s="92"/>
      <c r="S372" s="92"/>
      <c r="T372" s="93"/>
      <c r="U372" s="39"/>
      <c r="V372" s="39"/>
      <c r="W372" s="39"/>
      <c r="X372" s="39"/>
      <c r="Y372" s="39"/>
      <c r="Z372" s="39"/>
      <c r="AA372" s="39"/>
      <c r="AB372" s="39"/>
      <c r="AC372" s="39"/>
      <c r="AD372" s="39"/>
      <c r="AE372" s="39"/>
      <c r="AT372" s="18" t="s">
        <v>214</v>
      </c>
      <c r="AU372" s="18" t="s">
        <v>79</v>
      </c>
    </row>
    <row r="373" s="2" customFormat="1" ht="16.5" customHeight="1">
      <c r="A373" s="39"/>
      <c r="B373" s="40"/>
      <c r="C373" s="292" t="s">
        <v>957</v>
      </c>
      <c r="D373" s="292" t="s">
        <v>301</v>
      </c>
      <c r="E373" s="293" t="s">
        <v>3421</v>
      </c>
      <c r="F373" s="294" t="s">
        <v>3422</v>
      </c>
      <c r="G373" s="295" t="s">
        <v>279</v>
      </c>
      <c r="H373" s="296">
        <v>2</v>
      </c>
      <c r="I373" s="297"/>
      <c r="J373" s="298">
        <f>ROUND(I373*H373,2)</f>
        <v>0</v>
      </c>
      <c r="K373" s="294" t="s">
        <v>1</v>
      </c>
      <c r="L373" s="299"/>
      <c r="M373" s="300" t="s">
        <v>1</v>
      </c>
      <c r="N373" s="301" t="s">
        <v>38</v>
      </c>
      <c r="O373" s="92"/>
      <c r="P373" s="239">
        <f>O373*H373</f>
        <v>0</v>
      </c>
      <c r="Q373" s="239">
        <v>0</v>
      </c>
      <c r="R373" s="239">
        <f>Q373*H373</f>
        <v>0</v>
      </c>
      <c r="S373" s="239">
        <v>0</v>
      </c>
      <c r="T373" s="240">
        <f>S373*H373</f>
        <v>0</v>
      </c>
      <c r="U373" s="39"/>
      <c r="V373" s="39"/>
      <c r="W373" s="39"/>
      <c r="X373" s="39"/>
      <c r="Y373" s="39"/>
      <c r="Z373" s="39"/>
      <c r="AA373" s="39"/>
      <c r="AB373" s="39"/>
      <c r="AC373" s="39"/>
      <c r="AD373" s="39"/>
      <c r="AE373" s="39"/>
      <c r="AR373" s="241" t="s">
        <v>268</v>
      </c>
      <c r="AT373" s="241" t="s">
        <v>301</v>
      </c>
      <c r="AU373" s="241" t="s">
        <v>79</v>
      </c>
      <c r="AY373" s="18" t="s">
        <v>205</v>
      </c>
      <c r="BE373" s="242">
        <f>IF(N373="základní",J373,0)</f>
        <v>0</v>
      </c>
      <c r="BF373" s="242">
        <f>IF(N373="snížená",J373,0)</f>
        <v>0</v>
      </c>
      <c r="BG373" s="242">
        <f>IF(N373="zákl. přenesená",J373,0)</f>
        <v>0</v>
      </c>
      <c r="BH373" s="242">
        <f>IF(N373="sníž. přenesená",J373,0)</f>
        <v>0</v>
      </c>
      <c r="BI373" s="242">
        <f>IF(N373="nulová",J373,0)</f>
        <v>0</v>
      </c>
      <c r="BJ373" s="18" t="s">
        <v>79</v>
      </c>
      <c r="BK373" s="242">
        <f>ROUND(I373*H373,2)</f>
        <v>0</v>
      </c>
      <c r="BL373" s="18" t="s">
        <v>212</v>
      </c>
      <c r="BM373" s="241" t="s">
        <v>3347</v>
      </c>
    </row>
    <row r="374" s="2" customFormat="1">
      <c r="A374" s="39"/>
      <c r="B374" s="40"/>
      <c r="C374" s="41"/>
      <c r="D374" s="243" t="s">
        <v>214</v>
      </c>
      <c r="E374" s="41"/>
      <c r="F374" s="244" t="s">
        <v>3332</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214</v>
      </c>
      <c r="AU374" s="18" t="s">
        <v>79</v>
      </c>
    </row>
    <row r="375" s="2" customFormat="1" ht="24.15" customHeight="1">
      <c r="A375" s="39"/>
      <c r="B375" s="40"/>
      <c r="C375" s="292" t="s">
        <v>1103</v>
      </c>
      <c r="D375" s="292" t="s">
        <v>301</v>
      </c>
      <c r="E375" s="293" t="s">
        <v>3425</v>
      </c>
      <c r="F375" s="294" t="s">
        <v>3426</v>
      </c>
      <c r="G375" s="295" t="s">
        <v>279</v>
      </c>
      <c r="H375" s="296">
        <v>1</v>
      </c>
      <c r="I375" s="297"/>
      <c r="J375" s="298">
        <f>ROUND(I375*H375,2)</f>
        <v>0</v>
      </c>
      <c r="K375" s="294" t="s">
        <v>211</v>
      </c>
      <c r="L375" s="299"/>
      <c r="M375" s="300" t="s">
        <v>1</v>
      </c>
      <c r="N375" s="301" t="s">
        <v>38</v>
      </c>
      <c r="O375" s="92"/>
      <c r="P375" s="239">
        <f>O375*H375</f>
        <v>0</v>
      </c>
      <c r="Q375" s="239">
        <v>0.0010499999999999999</v>
      </c>
      <c r="R375" s="239">
        <f>Q375*H375</f>
        <v>0.0010499999999999999</v>
      </c>
      <c r="S375" s="239">
        <v>0</v>
      </c>
      <c r="T375" s="240">
        <f>S375*H375</f>
        <v>0</v>
      </c>
      <c r="U375" s="39"/>
      <c r="V375" s="39"/>
      <c r="W375" s="39"/>
      <c r="X375" s="39"/>
      <c r="Y375" s="39"/>
      <c r="Z375" s="39"/>
      <c r="AA375" s="39"/>
      <c r="AB375" s="39"/>
      <c r="AC375" s="39"/>
      <c r="AD375" s="39"/>
      <c r="AE375" s="39"/>
      <c r="AR375" s="241" t="s">
        <v>268</v>
      </c>
      <c r="AT375" s="241" t="s">
        <v>301</v>
      </c>
      <c r="AU375" s="241" t="s">
        <v>79</v>
      </c>
      <c r="AY375" s="18" t="s">
        <v>205</v>
      </c>
      <c r="BE375" s="242">
        <f>IF(N375="základní",J375,0)</f>
        <v>0</v>
      </c>
      <c r="BF375" s="242">
        <f>IF(N375="snížená",J375,0)</f>
        <v>0</v>
      </c>
      <c r="BG375" s="242">
        <f>IF(N375="zákl. přenesená",J375,0)</f>
        <v>0</v>
      </c>
      <c r="BH375" s="242">
        <f>IF(N375="sníž. přenesená",J375,0)</f>
        <v>0</v>
      </c>
      <c r="BI375" s="242">
        <f>IF(N375="nulová",J375,0)</f>
        <v>0</v>
      </c>
      <c r="BJ375" s="18" t="s">
        <v>79</v>
      </c>
      <c r="BK375" s="242">
        <f>ROUND(I375*H375,2)</f>
        <v>0</v>
      </c>
      <c r="BL375" s="18" t="s">
        <v>212</v>
      </c>
      <c r="BM375" s="241" t="s">
        <v>7990</v>
      </c>
    </row>
    <row r="376" s="2" customFormat="1">
      <c r="A376" s="39"/>
      <c r="B376" s="40"/>
      <c r="C376" s="41"/>
      <c r="D376" s="243" t="s">
        <v>214</v>
      </c>
      <c r="E376" s="41"/>
      <c r="F376" s="244" t="s">
        <v>3426</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214</v>
      </c>
      <c r="AU376" s="18" t="s">
        <v>79</v>
      </c>
    </row>
    <row r="377" s="2" customFormat="1" ht="24.15" customHeight="1">
      <c r="A377" s="39"/>
      <c r="B377" s="40"/>
      <c r="C377" s="230" t="s">
        <v>975</v>
      </c>
      <c r="D377" s="230" t="s">
        <v>207</v>
      </c>
      <c r="E377" s="231" t="s">
        <v>3334</v>
      </c>
      <c r="F377" s="232" t="s">
        <v>3335</v>
      </c>
      <c r="G377" s="233" t="s">
        <v>279</v>
      </c>
      <c r="H377" s="234">
        <v>2</v>
      </c>
      <c r="I377" s="235"/>
      <c r="J377" s="236">
        <f>ROUND(I377*H377,2)</f>
        <v>0</v>
      </c>
      <c r="K377" s="232" t="s">
        <v>211</v>
      </c>
      <c r="L377" s="45"/>
      <c r="M377" s="237" t="s">
        <v>1</v>
      </c>
      <c r="N377" s="238" t="s">
        <v>38</v>
      </c>
      <c r="O377" s="92"/>
      <c r="P377" s="239">
        <f>O377*H377</f>
        <v>0</v>
      </c>
      <c r="Q377" s="239">
        <v>0</v>
      </c>
      <c r="R377" s="239">
        <f>Q377*H377</f>
        <v>0</v>
      </c>
      <c r="S377" s="239">
        <v>0</v>
      </c>
      <c r="T377" s="240">
        <f>S377*H377</f>
        <v>0</v>
      </c>
      <c r="U377" s="39"/>
      <c r="V377" s="39"/>
      <c r="W377" s="39"/>
      <c r="X377" s="39"/>
      <c r="Y377" s="39"/>
      <c r="Z377" s="39"/>
      <c r="AA377" s="39"/>
      <c r="AB377" s="39"/>
      <c r="AC377" s="39"/>
      <c r="AD377" s="39"/>
      <c r="AE377" s="39"/>
      <c r="AR377" s="241" t="s">
        <v>212</v>
      </c>
      <c r="AT377" s="241" t="s">
        <v>207</v>
      </c>
      <c r="AU377" s="241" t="s">
        <v>79</v>
      </c>
      <c r="AY377" s="18" t="s">
        <v>205</v>
      </c>
      <c r="BE377" s="242">
        <f>IF(N377="základní",J377,0)</f>
        <v>0</v>
      </c>
      <c r="BF377" s="242">
        <f>IF(N377="snížená",J377,0)</f>
        <v>0</v>
      </c>
      <c r="BG377" s="242">
        <f>IF(N377="zákl. přenesená",J377,0)</f>
        <v>0</v>
      </c>
      <c r="BH377" s="242">
        <f>IF(N377="sníž. přenesená",J377,0)</f>
        <v>0</v>
      </c>
      <c r="BI377" s="242">
        <f>IF(N377="nulová",J377,0)</f>
        <v>0</v>
      </c>
      <c r="BJ377" s="18" t="s">
        <v>79</v>
      </c>
      <c r="BK377" s="242">
        <f>ROUND(I377*H377,2)</f>
        <v>0</v>
      </c>
      <c r="BL377" s="18" t="s">
        <v>212</v>
      </c>
      <c r="BM377" s="241" t="s">
        <v>3350</v>
      </c>
    </row>
    <row r="378" s="2" customFormat="1">
      <c r="A378" s="39"/>
      <c r="B378" s="40"/>
      <c r="C378" s="41"/>
      <c r="D378" s="243" t="s">
        <v>214</v>
      </c>
      <c r="E378" s="41"/>
      <c r="F378" s="244" t="s">
        <v>3337</v>
      </c>
      <c r="G378" s="41"/>
      <c r="H378" s="41"/>
      <c r="I378" s="245"/>
      <c r="J378" s="41"/>
      <c r="K378" s="41"/>
      <c r="L378" s="45"/>
      <c r="M378" s="246"/>
      <c r="N378" s="247"/>
      <c r="O378" s="92"/>
      <c r="P378" s="92"/>
      <c r="Q378" s="92"/>
      <c r="R378" s="92"/>
      <c r="S378" s="92"/>
      <c r="T378" s="93"/>
      <c r="U378" s="39"/>
      <c r="V378" s="39"/>
      <c r="W378" s="39"/>
      <c r="X378" s="39"/>
      <c r="Y378" s="39"/>
      <c r="Z378" s="39"/>
      <c r="AA378" s="39"/>
      <c r="AB378" s="39"/>
      <c r="AC378" s="39"/>
      <c r="AD378" s="39"/>
      <c r="AE378" s="39"/>
      <c r="AT378" s="18" t="s">
        <v>214</v>
      </c>
      <c r="AU378" s="18" t="s">
        <v>79</v>
      </c>
    </row>
    <row r="379" s="2" customFormat="1" ht="24.15" customHeight="1">
      <c r="A379" s="39"/>
      <c r="B379" s="40"/>
      <c r="C379" s="292" t="s">
        <v>979</v>
      </c>
      <c r="D379" s="292" t="s">
        <v>301</v>
      </c>
      <c r="E379" s="293" t="s">
        <v>3338</v>
      </c>
      <c r="F379" s="294" t="s">
        <v>3339</v>
      </c>
      <c r="G379" s="295" t="s">
        <v>279</v>
      </c>
      <c r="H379" s="296">
        <v>2</v>
      </c>
      <c r="I379" s="297"/>
      <c r="J379" s="298">
        <f>ROUND(I379*H379,2)</f>
        <v>0</v>
      </c>
      <c r="K379" s="294" t="s">
        <v>211</v>
      </c>
      <c r="L379" s="299"/>
      <c r="M379" s="300" t="s">
        <v>1</v>
      </c>
      <c r="N379" s="301" t="s">
        <v>38</v>
      </c>
      <c r="O379" s="92"/>
      <c r="P379" s="239">
        <f>O379*H379</f>
        <v>0</v>
      </c>
      <c r="Q379" s="239">
        <v>0</v>
      </c>
      <c r="R379" s="239">
        <f>Q379*H379</f>
        <v>0</v>
      </c>
      <c r="S379" s="239">
        <v>0</v>
      </c>
      <c r="T379" s="240">
        <f>S379*H379</f>
        <v>0</v>
      </c>
      <c r="U379" s="39"/>
      <c r="V379" s="39"/>
      <c r="W379" s="39"/>
      <c r="X379" s="39"/>
      <c r="Y379" s="39"/>
      <c r="Z379" s="39"/>
      <c r="AA379" s="39"/>
      <c r="AB379" s="39"/>
      <c r="AC379" s="39"/>
      <c r="AD379" s="39"/>
      <c r="AE379" s="39"/>
      <c r="AR379" s="241" t="s">
        <v>268</v>
      </c>
      <c r="AT379" s="241" t="s">
        <v>301</v>
      </c>
      <c r="AU379" s="241" t="s">
        <v>79</v>
      </c>
      <c r="AY379" s="18" t="s">
        <v>205</v>
      </c>
      <c r="BE379" s="242">
        <f>IF(N379="základní",J379,0)</f>
        <v>0</v>
      </c>
      <c r="BF379" s="242">
        <f>IF(N379="snížená",J379,0)</f>
        <v>0</v>
      </c>
      <c r="BG379" s="242">
        <f>IF(N379="zákl. přenesená",J379,0)</f>
        <v>0</v>
      </c>
      <c r="BH379" s="242">
        <f>IF(N379="sníž. přenesená",J379,0)</f>
        <v>0</v>
      </c>
      <c r="BI379" s="242">
        <f>IF(N379="nulová",J379,0)</f>
        <v>0</v>
      </c>
      <c r="BJ379" s="18" t="s">
        <v>79</v>
      </c>
      <c r="BK379" s="242">
        <f>ROUND(I379*H379,2)</f>
        <v>0</v>
      </c>
      <c r="BL379" s="18" t="s">
        <v>212</v>
      </c>
      <c r="BM379" s="241" t="s">
        <v>3353</v>
      </c>
    </row>
    <row r="380" s="2" customFormat="1">
      <c r="A380" s="39"/>
      <c r="B380" s="40"/>
      <c r="C380" s="41"/>
      <c r="D380" s="243" t="s">
        <v>214</v>
      </c>
      <c r="E380" s="41"/>
      <c r="F380" s="244" t="s">
        <v>3339</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214</v>
      </c>
      <c r="AU380" s="18" t="s">
        <v>79</v>
      </c>
    </row>
    <row r="381" s="2" customFormat="1" ht="21.75" customHeight="1">
      <c r="A381" s="39"/>
      <c r="B381" s="40"/>
      <c r="C381" s="230" t="s">
        <v>984</v>
      </c>
      <c r="D381" s="230" t="s">
        <v>207</v>
      </c>
      <c r="E381" s="231" t="s">
        <v>3303</v>
      </c>
      <c r="F381" s="232" t="s">
        <v>3304</v>
      </c>
      <c r="G381" s="233" t="s">
        <v>279</v>
      </c>
      <c r="H381" s="234">
        <v>1</v>
      </c>
      <c r="I381" s="235"/>
      <c r="J381" s="236">
        <f>ROUND(I381*H381,2)</f>
        <v>0</v>
      </c>
      <c r="K381" s="232" t="s">
        <v>211</v>
      </c>
      <c r="L381" s="45"/>
      <c r="M381" s="237" t="s">
        <v>1</v>
      </c>
      <c r="N381" s="238" t="s">
        <v>38</v>
      </c>
      <c r="O381" s="92"/>
      <c r="P381" s="239">
        <f>O381*H381</f>
        <v>0</v>
      </c>
      <c r="Q381" s="239">
        <v>0</v>
      </c>
      <c r="R381" s="239">
        <f>Q381*H381</f>
        <v>0</v>
      </c>
      <c r="S381" s="239">
        <v>0</v>
      </c>
      <c r="T381" s="240">
        <f>S381*H381</f>
        <v>0</v>
      </c>
      <c r="U381" s="39"/>
      <c r="V381" s="39"/>
      <c r="W381" s="39"/>
      <c r="X381" s="39"/>
      <c r="Y381" s="39"/>
      <c r="Z381" s="39"/>
      <c r="AA381" s="39"/>
      <c r="AB381" s="39"/>
      <c r="AC381" s="39"/>
      <c r="AD381" s="39"/>
      <c r="AE381" s="39"/>
      <c r="AR381" s="241" t="s">
        <v>212</v>
      </c>
      <c r="AT381" s="241" t="s">
        <v>207</v>
      </c>
      <c r="AU381" s="241" t="s">
        <v>79</v>
      </c>
      <c r="AY381" s="18" t="s">
        <v>205</v>
      </c>
      <c r="BE381" s="242">
        <f>IF(N381="základní",J381,0)</f>
        <v>0</v>
      </c>
      <c r="BF381" s="242">
        <f>IF(N381="snížená",J381,0)</f>
        <v>0</v>
      </c>
      <c r="BG381" s="242">
        <f>IF(N381="zákl. přenesená",J381,0)</f>
        <v>0</v>
      </c>
      <c r="BH381" s="242">
        <f>IF(N381="sníž. přenesená",J381,0)</f>
        <v>0</v>
      </c>
      <c r="BI381" s="242">
        <f>IF(N381="nulová",J381,0)</f>
        <v>0</v>
      </c>
      <c r="BJ381" s="18" t="s">
        <v>79</v>
      </c>
      <c r="BK381" s="242">
        <f>ROUND(I381*H381,2)</f>
        <v>0</v>
      </c>
      <c r="BL381" s="18" t="s">
        <v>212</v>
      </c>
      <c r="BM381" s="241" t="s">
        <v>3356</v>
      </c>
    </row>
    <row r="382" s="2" customFormat="1">
      <c r="A382" s="39"/>
      <c r="B382" s="40"/>
      <c r="C382" s="41"/>
      <c r="D382" s="243" t="s">
        <v>214</v>
      </c>
      <c r="E382" s="41"/>
      <c r="F382" s="244" t="s">
        <v>3306</v>
      </c>
      <c r="G382" s="41"/>
      <c r="H382" s="41"/>
      <c r="I382" s="245"/>
      <c r="J382" s="41"/>
      <c r="K382" s="41"/>
      <c r="L382" s="45"/>
      <c r="M382" s="246"/>
      <c r="N382" s="247"/>
      <c r="O382" s="92"/>
      <c r="P382" s="92"/>
      <c r="Q382" s="92"/>
      <c r="R382" s="92"/>
      <c r="S382" s="92"/>
      <c r="T382" s="93"/>
      <c r="U382" s="39"/>
      <c r="V382" s="39"/>
      <c r="W382" s="39"/>
      <c r="X382" s="39"/>
      <c r="Y382" s="39"/>
      <c r="Z382" s="39"/>
      <c r="AA382" s="39"/>
      <c r="AB382" s="39"/>
      <c r="AC382" s="39"/>
      <c r="AD382" s="39"/>
      <c r="AE382" s="39"/>
      <c r="AT382" s="18" t="s">
        <v>214</v>
      </c>
      <c r="AU382" s="18" t="s">
        <v>79</v>
      </c>
    </row>
    <row r="383" s="2" customFormat="1" ht="16.5" customHeight="1">
      <c r="A383" s="39"/>
      <c r="B383" s="40"/>
      <c r="C383" s="292" t="s">
        <v>989</v>
      </c>
      <c r="D383" s="292" t="s">
        <v>301</v>
      </c>
      <c r="E383" s="293" t="s">
        <v>3307</v>
      </c>
      <c r="F383" s="294" t="s">
        <v>3308</v>
      </c>
      <c r="G383" s="295" t="s">
        <v>485</v>
      </c>
      <c r="H383" s="296">
        <v>1</v>
      </c>
      <c r="I383" s="297"/>
      <c r="J383" s="298">
        <f>ROUND(I383*H383,2)</f>
        <v>0</v>
      </c>
      <c r="K383" s="294" t="s">
        <v>1</v>
      </c>
      <c r="L383" s="299"/>
      <c r="M383" s="300" t="s">
        <v>1</v>
      </c>
      <c r="N383" s="301" t="s">
        <v>38</v>
      </c>
      <c r="O383" s="92"/>
      <c r="P383" s="239">
        <f>O383*H383</f>
        <v>0</v>
      </c>
      <c r="Q383" s="239">
        <v>0</v>
      </c>
      <c r="R383" s="239">
        <f>Q383*H383</f>
        <v>0</v>
      </c>
      <c r="S383" s="239">
        <v>0</v>
      </c>
      <c r="T383" s="240">
        <f>S383*H383</f>
        <v>0</v>
      </c>
      <c r="U383" s="39"/>
      <c r="V383" s="39"/>
      <c r="W383" s="39"/>
      <c r="X383" s="39"/>
      <c r="Y383" s="39"/>
      <c r="Z383" s="39"/>
      <c r="AA383" s="39"/>
      <c r="AB383" s="39"/>
      <c r="AC383" s="39"/>
      <c r="AD383" s="39"/>
      <c r="AE383" s="39"/>
      <c r="AR383" s="241" t="s">
        <v>268</v>
      </c>
      <c r="AT383" s="241" t="s">
        <v>301</v>
      </c>
      <c r="AU383" s="241" t="s">
        <v>79</v>
      </c>
      <c r="AY383" s="18" t="s">
        <v>205</v>
      </c>
      <c r="BE383" s="242">
        <f>IF(N383="základní",J383,0)</f>
        <v>0</v>
      </c>
      <c r="BF383" s="242">
        <f>IF(N383="snížená",J383,0)</f>
        <v>0</v>
      </c>
      <c r="BG383" s="242">
        <f>IF(N383="zákl. přenesená",J383,0)</f>
        <v>0</v>
      </c>
      <c r="BH383" s="242">
        <f>IF(N383="sníž. přenesená",J383,0)</f>
        <v>0</v>
      </c>
      <c r="BI383" s="242">
        <f>IF(N383="nulová",J383,0)</f>
        <v>0</v>
      </c>
      <c r="BJ383" s="18" t="s">
        <v>79</v>
      </c>
      <c r="BK383" s="242">
        <f>ROUND(I383*H383,2)</f>
        <v>0</v>
      </c>
      <c r="BL383" s="18" t="s">
        <v>212</v>
      </c>
      <c r="BM383" s="241" t="s">
        <v>3360</v>
      </c>
    </row>
    <row r="384" s="2" customFormat="1">
      <c r="A384" s="39"/>
      <c r="B384" s="40"/>
      <c r="C384" s="41"/>
      <c r="D384" s="243" t="s">
        <v>214</v>
      </c>
      <c r="E384" s="41"/>
      <c r="F384" s="244" t="s">
        <v>3308</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214</v>
      </c>
      <c r="AU384" s="18" t="s">
        <v>79</v>
      </c>
    </row>
    <row r="385" s="2" customFormat="1" ht="21.75" customHeight="1">
      <c r="A385" s="39"/>
      <c r="B385" s="40"/>
      <c r="C385" s="292" t="s">
        <v>994</v>
      </c>
      <c r="D385" s="292" t="s">
        <v>301</v>
      </c>
      <c r="E385" s="293" t="s">
        <v>3310</v>
      </c>
      <c r="F385" s="294" t="s">
        <v>3311</v>
      </c>
      <c r="G385" s="295" t="s">
        <v>485</v>
      </c>
      <c r="H385" s="296">
        <v>1</v>
      </c>
      <c r="I385" s="297"/>
      <c r="J385" s="298">
        <f>ROUND(I385*H385,2)</f>
        <v>0</v>
      </c>
      <c r="K385" s="294" t="s">
        <v>1</v>
      </c>
      <c r="L385" s="299"/>
      <c r="M385" s="300" t="s">
        <v>1</v>
      </c>
      <c r="N385" s="301"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268</v>
      </c>
      <c r="AT385" s="241" t="s">
        <v>301</v>
      </c>
      <c r="AU385" s="241" t="s">
        <v>79</v>
      </c>
      <c r="AY385" s="18" t="s">
        <v>205</v>
      </c>
      <c r="BE385" s="242">
        <f>IF(N385="základní",J385,0)</f>
        <v>0</v>
      </c>
      <c r="BF385" s="242">
        <f>IF(N385="snížená",J385,0)</f>
        <v>0</v>
      </c>
      <c r="BG385" s="242">
        <f>IF(N385="zákl. přenesená",J385,0)</f>
        <v>0</v>
      </c>
      <c r="BH385" s="242">
        <f>IF(N385="sníž. přenesená",J385,0)</f>
        <v>0</v>
      </c>
      <c r="BI385" s="242">
        <f>IF(N385="nulová",J385,0)</f>
        <v>0</v>
      </c>
      <c r="BJ385" s="18" t="s">
        <v>79</v>
      </c>
      <c r="BK385" s="242">
        <f>ROUND(I385*H385,2)</f>
        <v>0</v>
      </c>
      <c r="BL385" s="18" t="s">
        <v>212</v>
      </c>
      <c r="BM385" s="241" t="s">
        <v>3361</v>
      </c>
    </row>
    <row r="386" s="2" customFormat="1">
      <c r="A386" s="39"/>
      <c r="B386" s="40"/>
      <c r="C386" s="41"/>
      <c r="D386" s="243" t="s">
        <v>214</v>
      </c>
      <c r="E386" s="41"/>
      <c r="F386" s="244" t="s">
        <v>3311</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214</v>
      </c>
      <c r="AU386" s="18" t="s">
        <v>79</v>
      </c>
    </row>
    <row r="387" s="12" customFormat="1" ht="25.92" customHeight="1">
      <c r="A387" s="12"/>
      <c r="B387" s="214"/>
      <c r="C387" s="215"/>
      <c r="D387" s="216" t="s">
        <v>72</v>
      </c>
      <c r="E387" s="217" t="s">
        <v>7991</v>
      </c>
      <c r="F387" s="217" t="s">
        <v>7992</v>
      </c>
      <c r="G387" s="215"/>
      <c r="H387" s="215"/>
      <c r="I387" s="218"/>
      <c r="J387" s="219">
        <f>BK387</f>
        <v>0</v>
      </c>
      <c r="K387" s="215"/>
      <c r="L387" s="220"/>
      <c r="M387" s="221"/>
      <c r="N387" s="222"/>
      <c r="O387" s="222"/>
      <c r="P387" s="223">
        <f>P388+SUM(P389:P400)</f>
        <v>0</v>
      </c>
      <c r="Q387" s="222"/>
      <c r="R387" s="223">
        <f>R388+SUM(R389:R400)</f>
        <v>0</v>
      </c>
      <c r="S387" s="222"/>
      <c r="T387" s="224">
        <f>T388+SUM(T389:T400)</f>
        <v>0</v>
      </c>
      <c r="U387" s="12"/>
      <c r="V387" s="12"/>
      <c r="W387" s="12"/>
      <c r="X387" s="12"/>
      <c r="Y387" s="12"/>
      <c r="Z387" s="12"/>
      <c r="AA387" s="12"/>
      <c r="AB387" s="12"/>
      <c r="AC387" s="12"/>
      <c r="AD387" s="12"/>
      <c r="AE387" s="12"/>
      <c r="AR387" s="225" t="s">
        <v>79</v>
      </c>
      <c r="AT387" s="226" t="s">
        <v>72</v>
      </c>
      <c r="AU387" s="226" t="s">
        <v>73</v>
      </c>
      <c r="AY387" s="225" t="s">
        <v>205</v>
      </c>
      <c r="BK387" s="227">
        <f>BK388+SUM(BK389:BK400)</f>
        <v>0</v>
      </c>
    </row>
    <row r="388" s="2" customFormat="1" ht="24.15" customHeight="1">
      <c r="A388" s="39"/>
      <c r="B388" s="40"/>
      <c r="C388" s="230" t="s">
        <v>999</v>
      </c>
      <c r="D388" s="230" t="s">
        <v>207</v>
      </c>
      <c r="E388" s="231" t="s">
        <v>3476</v>
      </c>
      <c r="F388" s="232" t="s">
        <v>3477</v>
      </c>
      <c r="G388" s="233" t="s">
        <v>379</v>
      </c>
      <c r="H388" s="234">
        <v>18</v>
      </c>
      <c r="I388" s="235"/>
      <c r="J388" s="236">
        <f>ROUND(I388*H388,2)</f>
        <v>0</v>
      </c>
      <c r="K388" s="232" t="s">
        <v>211</v>
      </c>
      <c r="L388" s="45"/>
      <c r="M388" s="237" t="s">
        <v>1</v>
      </c>
      <c r="N388" s="238" t="s">
        <v>38</v>
      </c>
      <c r="O388" s="92"/>
      <c r="P388" s="239">
        <f>O388*H388</f>
        <v>0</v>
      </c>
      <c r="Q388" s="239">
        <v>0</v>
      </c>
      <c r="R388" s="239">
        <f>Q388*H388</f>
        <v>0</v>
      </c>
      <c r="S388" s="239">
        <v>0</v>
      </c>
      <c r="T388" s="240">
        <f>S388*H388</f>
        <v>0</v>
      </c>
      <c r="U388" s="39"/>
      <c r="V388" s="39"/>
      <c r="W388" s="39"/>
      <c r="X388" s="39"/>
      <c r="Y388" s="39"/>
      <c r="Z388" s="39"/>
      <c r="AA388" s="39"/>
      <c r="AB388" s="39"/>
      <c r="AC388" s="39"/>
      <c r="AD388" s="39"/>
      <c r="AE388" s="39"/>
      <c r="AR388" s="241" t="s">
        <v>212</v>
      </c>
      <c r="AT388" s="241" t="s">
        <v>207</v>
      </c>
      <c r="AU388" s="241" t="s">
        <v>79</v>
      </c>
      <c r="AY388" s="18" t="s">
        <v>205</v>
      </c>
      <c r="BE388" s="242">
        <f>IF(N388="základní",J388,0)</f>
        <v>0</v>
      </c>
      <c r="BF388" s="242">
        <f>IF(N388="snížená",J388,0)</f>
        <v>0</v>
      </c>
      <c r="BG388" s="242">
        <f>IF(N388="zákl. přenesená",J388,0)</f>
        <v>0</v>
      </c>
      <c r="BH388" s="242">
        <f>IF(N388="sníž. přenesená",J388,0)</f>
        <v>0</v>
      </c>
      <c r="BI388" s="242">
        <f>IF(N388="nulová",J388,0)</f>
        <v>0</v>
      </c>
      <c r="BJ388" s="18" t="s">
        <v>79</v>
      </c>
      <c r="BK388" s="242">
        <f>ROUND(I388*H388,2)</f>
        <v>0</v>
      </c>
      <c r="BL388" s="18" t="s">
        <v>212</v>
      </c>
      <c r="BM388" s="241" t="s">
        <v>3364</v>
      </c>
    </row>
    <row r="389" s="2" customFormat="1">
      <c r="A389" s="39"/>
      <c r="B389" s="40"/>
      <c r="C389" s="41"/>
      <c r="D389" s="243" t="s">
        <v>214</v>
      </c>
      <c r="E389" s="41"/>
      <c r="F389" s="244" t="s">
        <v>3479</v>
      </c>
      <c r="G389" s="41"/>
      <c r="H389" s="41"/>
      <c r="I389" s="245"/>
      <c r="J389" s="41"/>
      <c r="K389" s="41"/>
      <c r="L389" s="45"/>
      <c r="M389" s="246"/>
      <c r="N389" s="247"/>
      <c r="O389" s="92"/>
      <c r="P389" s="92"/>
      <c r="Q389" s="92"/>
      <c r="R389" s="92"/>
      <c r="S389" s="92"/>
      <c r="T389" s="93"/>
      <c r="U389" s="39"/>
      <c r="V389" s="39"/>
      <c r="W389" s="39"/>
      <c r="X389" s="39"/>
      <c r="Y389" s="39"/>
      <c r="Z389" s="39"/>
      <c r="AA389" s="39"/>
      <c r="AB389" s="39"/>
      <c r="AC389" s="39"/>
      <c r="AD389" s="39"/>
      <c r="AE389" s="39"/>
      <c r="AT389" s="18" t="s">
        <v>214</v>
      </c>
      <c r="AU389" s="18" t="s">
        <v>79</v>
      </c>
    </row>
    <row r="390" s="2" customFormat="1" ht="16.5" customHeight="1">
      <c r="A390" s="39"/>
      <c r="B390" s="40"/>
      <c r="C390" s="292" t="s">
        <v>1006</v>
      </c>
      <c r="D390" s="292" t="s">
        <v>301</v>
      </c>
      <c r="E390" s="293" t="s">
        <v>3480</v>
      </c>
      <c r="F390" s="294" t="s">
        <v>3481</v>
      </c>
      <c r="G390" s="295" t="s">
        <v>379</v>
      </c>
      <c r="H390" s="296">
        <v>18</v>
      </c>
      <c r="I390" s="297"/>
      <c r="J390" s="298">
        <f>ROUND(I390*H390,2)</f>
        <v>0</v>
      </c>
      <c r="K390" s="294" t="s">
        <v>211</v>
      </c>
      <c r="L390" s="299"/>
      <c r="M390" s="300" t="s">
        <v>1</v>
      </c>
      <c r="N390" s="301" t="s">
        <v>38</v>
      </c>
      <c r="O390" s="92"/>
      <c r="P390" s="239">
        <f>O390*H390</f>
        <v>0</v>
      </c>
      <c r="Q390" s="239">
        <v>0</v>
      </c>
      <c r="R390" s="239">
        <f>Q390*H390</f>
        <v>0</v>
      </c>
      <c r="S390" s="239">
        <v>0</v>
      </c>
      <c r="T390" s="240">
        <f>S390*H390</f>
        <v>0</v>
      </c>
      <c r="U390" s="39"/>
      <c r="V390" s="39"/>
      <c r="W390" s="39"/>
      <c r="X390" s="39"/>
      <c r="Y390" s="39"/>
      <c r="Z390" s="39"/>
      <c r="AA390" s="39"/>
      <c r="AB390" s="39"/>
      <c r="AC390" s="39"/>
      <c r="AD390" s="39"/>
      <c r="AE390" s="39"/>
      <c r="AR390" s="241" t="s">
        <v>268</v>
      </c>
      <c r="AT390" s="241" t="s">
        <v>301</v>
      </c>
      <c r="AU390" s="241" t="s">
        <v>79</v>
      </c>
      <c r="AY390" s="18" t="s">
        <v>205</v>
      </c>
      <c r="BE390" s="242">
        <f>IF(N390="základní",J390,0)</f>
        <v>0</v>
      </c>
      <c r="BF390" s="242">
        <f>IF(N390="snížená",J390,0)</f>
        <v>0</v>
      </c>
      <c r="BG390" s="242">
        <f>IF(N390="zákl. přenesená",J390,0)</f>
        <v>0</v>
      </c>
      <c r="BH390" s="242">
        <f>IF(N390="sníž. přenesená",J390,0)</f>
        <v>0</v>
      </c>
      <c r="BI390" s="242">
        <f>IF(N390="nulová",J390,0)</f>
        <v>0</v>
      </c>
      <c r="BJ390" s="18" t="s">
        <v>79</v>
      </c>
      <c r="BK390" s="242">
        <f>ROUND(I390*H390,2)</f>
        <v>0</v>
      </c>
      <c r="BL390" s="18" t="s">
        <v>212</v>
      </c>
      <c r="BM390" s="241" t="s">
        <v>3367</v>
      </c>
    </row>
    <row r="391" s="2" customFormat="1">
      <c r="A391" s="39"/>
      <c r="B391" s="40"/>
      <c r="C391" s="41"/>
      <c r="D391" s="243" t="s">
        <v>214</v>
      </c>
      <c r="E391" s="41"/>
      <c r="F391" s="244" t="s">
        <v>3481</v>
      </c>
      <c r="G391" s="41"/>
      <c r="H391" s="41"/>
      <c r="I391" s="245"/>
      <c r="J391" s="41"/>
      <c r="K391" s="41"/>
      <c r="L391" s="45"/>
      <c r="M391" s="246"/>
      <c r="N391" s="247"/>
      <c r="O391" s="92"/>
      <c r="P391" s="92"/>
      <c r="Q391" s="92"/>
      <c r="R391" s="92"/>
      <c r="S391" s="92"/>
      <c r="T391" s="93"/>
      <c r="U391" s="39"/>
      <c r="V391" s="39"/>
      <c r="W391" s="39"/>
      <c r="X391" s="39"/>
      <c r="Y391" s="39"/>
      <c r="Z391" s="39"/>
      <c r="AA391" s="39"/>
      <c r="AB391" s="39"/>
      <c r="AC391" s="39"/>
      <c r="AD391" s="39"/>
      <c r="AE391" s="39"/>
      <c r="AT391" s="18" t="s">
        <v>214</v>
      </c>
      <c r="AU391" s="18" t="s">
        <v>79</v>
      </c>
    </row>
    <row r="392" s="2" customFormat="1" ht="21.75" customHeight="1">
      <c r="A392" s="39"/>
      <c r="B392" s="40"/>
      <c r="C392" s="230" t="s">
        <v>1011</v>
      </c>
      <c r="D392" s="230" t="s">
        <v>207</v>
      </c>
      <c r="E392" s="231" t="s">
        <v>3497</v>
      </c>
      <c r="F392" s="232" t="s">
        <v>3498</v>
      </c>
      <c r="G392" s="233" t="s">
        <v>379</v>
      </c>
      <c r="H392" s="234">
        <v>68</v>
      </c>
      <c r="I392" s="235"/>
      <c r="J392" s="236">
        <f>ROUND(I392*H392,2)</f>
        <v>0</v>
      </c>
      <c r="K392" s="232" t="s">
        <v>211</v>
      </c>
      <c r="L392" s="45"/>
      <c r="M392" s="237" t="s">
        <v>1</v>
      </c>
      <c r="N392" s="238" t="s">
        <v>38</v>
      </c>
      <c r="O392" s="92"/>
      <c r="P392" s="239">
        <f>O392*H392</f>
        <v>0</v>
      </c>
      <c r="Q392" s="239">
        <v>0</v>
      </c>
      <c r="R392" s="239">
        <f>Q392*H392</f>
        <v>0</v>
      </c>
      <c r="S392" s="239">
        <v>0</v>
      </c>
      <c r="T392" s="240">
        <f>S392*H392</f>
        <v>0</v>
      </c>
      <c r="U392" s="39"/>
      <c r="V392" s="39"/>
      <c r="W392" s="39"/>
      <c r="X392" s="39"/>
      <c r="Y392" s="39"/>
      <c r="Z392" s="39"/>
      <c r="AA392" s="39"/>
      <c r="AB392" s="39"/>
      <c r="AC392" s="39"/>
      <c r="AD392" s="39"/>
      <c r="AE392" s="39"/>
      <c r="AR392" s="241" t="s">
        <v>212</v>
      </c>
      <c r="AT392" s="241" t="s">
        <v>207</v>
      </c>
      <c r="AU392" s="241" t="s">
        <v>79</v>
      </c>
      <c r="AY392" s="18" t="s">
        <v>205</v>
      </c>
      <c r="BE392" s="242">
        <f>IF(N392="základní",J392,0)</f>
        <v>0</v>
      </c>
      <c r="BF392" s="242">
        <f>IF(N392="snížená",J392,0)</f>
        <v>0</v>
      </c>
      <c r="BG392" s="242">
        <f>IF(N392="zákl. přenesená",J392,0)</f>
        <v>0</v>
      </c>
      <c r="BH392" s="242">
        <f>IF(N392="sníž. přenesená",J392,0)</f>
        <v>0</v>
      </c>
      <c r="BI392" s="242">
        <f>IF(N392="nulová",J392,0)</f>
        <v>0</v>
      </c>
      <c r="BJ392" s="18" t="s">
        <v>79</v>
      </c>
      <c r="BK392" s="242">
        <f>ROUND(I392*H392,2)</f>
        <v>0</v>
      </c>
      <c r="BL392" s="18" t="s">
        <v>212</v>
      </c>
      <c r="BM392" s="241" t="s">
        <v>3370</v>
      </c>
    </row>
    <row r="393" s="2" customFormat="1">
      <c r="A393" s="39"/>
      <c r="B393" s="40"/>
      <c r="C393" s="41"/>
      <c r="D393" s="243" t="s">
        <v>214</v>
      </c>
      <c r="E393" s="41"/>
      <c r="F393" s="244" t="s">
        <v>3500</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214</v>
      </c>
      <c r="AU393" s="18" t="s">
        <v>79</v>
      </c>
    </row>
    <row r="394" s="2" customFormat="1" ht="16.5" customHeight="1">
      <c r="A394" s="39"/>
      <c r="B394" s="40"/>
      <c r="C394" s="292" t="s">
        <v>1018</v>
      </c>
      <c r="D394" s="292" t="s">
        <v>301</v>
      </c>
      <c r="E394" s="293" t="s">
        <v>3501</v>
      </c>
      <c r="F394" s="294" t="s">
        <v>3502</v>
      </c>
      <c r="G394" s="295" t="s">
        <v>379</v>
      </c>
      <c r="H394" s="296">
        <v>68</v>
      </c>
      <c r="I394" s="297"/>
      <c r="J394" s="298">
        <f>ROUND(I394*H394,2)</f>
        <v>0</v>
      </c>
      <c r="K394" s="294" t="s">
        <v>1</v>
      </c>
      <c r="L394" s="299"/>
      <c r="M394" s="300" t="s">
        <v>1</v>
      </c>
      <c r="N394" s="301" t="s">
        <v>38</v>
      </c>
      <c r="O394" s="92"/>
      <c r="P394" s="239">
        <f>O394*H394</f>
        <v>0</v>
      </c>
      <c r="Q394" s="239">
        <v>0</v>
      </c>
      <c r="R394" s="239">
        <f>Q394*H394</f>
        <v>0</v>
      </c>
      <c r="S394" s="239">
        <v>0</v>
      </c>
      <c r="T394" s="240">
        <f>S394*H394</f>
        <v>0</v>
      </c>
      <c r="U394" s="39"/>
      <c r="V394" s="39"/>
      <c r="W394" s="39"/>
      <c r="X394" s="39"/>
      <c r="Y394" s="39"/>
      <c r="Z394" s="39"/>
      <c r="AA394" s="39"/>
      <c r="AB394" s="39"/>
      <c r="AC394" s="39"/>
      <c r="AD394" s="39"/>
      <c r="AE394" s="39"/>
      <c r="AR394" s="241" t="s">
        <v>268</v>
      </c>
      <c r="AT394" s="241" t="s">
        <v>301</v>
      </c>
      <c r="AU394" s="241" t="s">
        <v>79</v>
      </c>
      <c r="AY394" s="18" t="s">
        <v>205</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212</v>
      </c>
      <c r="BM394" s="241" t="s">
        <v>3371</v>
      </c>
    </row>
    <row r="395" s="2" customFormat="1">
      <c r="A395" s="39"/>
      <c r="B395" s="40"/>
      <c r="C395" s="41"/>
      <c r="D395" s="243" t="s">
        <v>214</v>
      </c>
      <c r="E395" s="41"/>
      <c r="F395" s="244" t="s">
        <v>3502</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214</v>
      </c>
      <c r="AU395" s="18" t="s">
        <v>79</v>
      </c>
    </row>
    <row r="396" s="14" customFormat="1">
      <c r="A396" s="14"/>
      <c r="B396" s="258"/>
      <c r="C396" s="259"/>
      <c r="D396" s="243" t="s">
        <v>216</v>
      </c>
      <c r="E396" s="260" t="s">
        <v>1</v>
      </c>
      <c r="F396" s="261" t="s">
        <v>7993</v>
      </c>
      <c r="G396" s="259"/>
      <c r="H396" s="262">
        <v>68</v>
      </c>
      <c r="I396" s="263"/>
      <c r="J396" s="259"/>
      <c r="K396" s="259"/>
      <c r="L396" s="264"/>
      <c r="M396" s="265"/>
      <c r="N396" s="266"/>
      <c r="O396" s="266"/>
      <c r="P396" s="266"/>
      <c r="Q396" s="266"/>
      <c r="R396" s="266"/>
      <c r="S396" s="266"/>
      <c r="T396" s="267"/>
      <c r="U396" s="14"/>
      <c r="V396" s="14"/>
      <c r="W396" s="14"/>
      <c r="X396" s="14"/>
      <c r="Y396" s="14"/>
      <c r="Z396" s="14"/>
      <c r="AA396" s="14"/>
      <c r="AB396" s="14"/>
      <c r="AC396" s="14"/>
      <c r="AD396" s="14"/>
      <c r="AE396" s="14"/>
      <c r="AT396" s="268" t="s">
        <v>216</v>
      </c>
      <c r="AU396" s="268" t="s">
        <v>79</v>
      </c>
      <c r="AV396" s="14" t="s">
        <v>81</v>
      </c>
      <c r="AW396" s="14" t="s">
        <v>30</v>
      </c>
      <c r="AX396" s="14" t="s">
        <v>73</v>
      </c>
      <c r="AY396" s="268" t="s">
        <v>205</v>
      </c>
    </row>
    <row r="397" s="15" customFormat="1">
      <c r="A397" s="15"/>
      <c r="B397" s="269"/>
      <c r="C397" s="270"/>
      <c r="D397" s="243" t="s">
        <v>216</v>
      </c>
      <c r="E397" s="271" t="s">
        <v>1</v>
      </c>
      <c r="F397" s="272" t="s">
        <v>222</v>
      </c>
      <c r="G397" s="270"/>
      <c r="H397" s="273">
        <v>68</v>
      </c>
      <c r="I397" s="274"/>
      <c r="J397" s="270"/>
      <c r="K397" s="270"/>
      <c r="L397" s="275"/>
      <c r="M397" s="276"/>
      <c r="N397" s="277"/>
      <c r="O397" s="277"/>
      <c r="P397" s="277"/>
      <c r="Q397" s="277"/>
      <c r="R397" s="277"/>
      <c r="S397" s="277"/>
      <c r="T397" s="278"/>
      <c r="U397" s="15"/>
      <c r="V397" s="15"/>
      <c r="W397" s="15"/>
      <c r="X397" s="15"/>
      <c r="Y397" s="15"/>
      <c r="Z397" s="15"/>
      <c r="AA397" s="15"/>
      <c r="AB397" s="15"/>
      <c r="AC397" s="15"/>
      <c r="AD397" s="15"/>
      <c r="AE397" s="15"/>
      <c r="AT397" s="279" t="s">
        <v>216</v>
      </c>
      <c r="AU397" s="279" t="s">
        <v>79</v>
      </c>
      <c r="AV397" s="15" t="s">
        <v>212</v>
      </c>
      <c r="AW397" s="15" t="s">
        <v>30</v>
      </c>
      <c r="AX397" s="15" t="s">
        <v>79</v>
      </c>
      <c r="AY397" s="279" t="s">
        <v>205</v>
      </c>
    </row>
    <row r="398" s="2" customFormat="1" ht="21.75" customHeight="1">
      <c r="A398" s="39"/>
      <c r="B398" s="40"/>
      <c r="C398" s="292" t="s">
        <v>1025</v>
      </c>
      <c r="D398" s="292" t="s">
        <v>301</v>
      </c>
      <c r="E398" s="293" t="s">
        <v>3310</v>
      </c>
      <c r="F398" s="294" t="s">
        <v>3311</v>
      </c>
      <c r="G398" s="295" t="s">
        <v>485</v>
      </c>
      <c r="H398" s="296">
        <v>2</v>
      </c>
      <c r="I398" s="297"/>
      <c r="J398" s="298">
        <f>ROUND(I398*H398,2)</f>
        <v>0</v>
      </c>
      <c r="K398" s="294" t="s">
        <v>1</v>
      </c>
      <c r="L398" s="299"/>
      <c r="M398" s="300" t="s">
        <v>1</v>
      </c>
      <c r="N398" s="301" t="s">
        <v>38</v>
      </c>
      <c r="O398" s="92"/>
      <c r="P398" s="239">
        <f>O398*H398</f>
        <v>0</v>
      </c>
      <c r="Q398" s="239">
        <v>0</v>
      </c>
      <c r="R398" s="239">
        <f>Q398*H398</f>
        <v>0</v>
      </c>
      <c r="S398" s="239">
        <v>0</v>
      </c>
      <c r="T398" s="240">
        <f>S398*H398</f>
        <v>0</v>
      </c>
      <c r="U398" s="39"/>
      <c r="V398" s="39"/>
      <c r="W398" s="39"/>
      <c r="X398" s="39"/>
      <c r="Y398" s="39"/>
      <c r="Z398" s="39"/>
      <c r="AA398" s="39"/>
      <c r="AB398" s="39"/>
      <c r="AC398" s="39"/>
      <c r="AD398" s="39"/>
      <c r="AE398" s="39"/>
      <c r="AR398" s="241" t="s">
        <v>268</v>
      </c>
      <c r="AT398" s="241" t="s">
        <v>301</v>
      </c>
      <c r="AU398" s="241" t="s">
        <v>79</v>
      </c>
      <c r="AY398" s="18" t="s">
        <v>205</v>
      </c>
      <c r="BE398" s="242">
        <f>IF(N398="základní",J398,0)</f>
        <v>0</v>
      </c>
      <c r="BF398" s="242">
        <f>IF(N398="snížená",J398,0)</f>
        <v>0</v>
      </c>
      <c r="BG398" s="242">
        <f>IF(N398="zákl. přenesená",J398,0)</f>
        <v>0</v>
      </c>
      <c r="BH398" s="242">
        <f>IF(N398="sníž. přenesená",J398,0)</f>
        <v>0</v>
      </c>
      <c r="BI398" s="242">
        <f>IF(N398="nulová",J398,0)</f>
        <v>0</v>
      </c>
      <c r="BJ398" s="18" t="s">
        <v>79</v>
      </c>
      <c r="BK398" s="242">
        <f>ROUND(I398*H398,2)</f>
        <v>0</v>
      </c>
      <c r="BL398" s="18" t="s">
        <v>212</v>
      </c>
      <c r="BM398" s="241" t="s">
        <v>3372</v>
      </c>
    </row>
    <row r="399" s="2" customFormat="1">
      <c r="A399" s="39"/>
      <c r="B399" s="40"/>
      <c r="C399" s="41"/>
      <c r="D399" s="243" t="s">
        <v>214</v>
      </c>
      <c r="E399" s="41"/>
      <c r="F399" s="244" t="s">
        <v>3311</v>
      </c>
      <c r="G399" s="41"/>
      <c r="H399" s="41"/>
      <c r="I399" s="245"/>
      <c r="J399" s="41"/>
      <c r="K399" s="41"/>
      <c r="L399" s="45"/>
      <c r="M399" s="246"/>
      <c r="N399" s="247"/>
      <c r="O399" s="92"/>
      <c r="P399" s="92"/>
      <c r="Q399" s="92"/>
      <c r="R399" s="92"/>
      <c r="S399" s="92"/>
      <c r="T399" s="93"/>
      <c r="U399" s="39"/>
      <c r="V399" s="39"/>
      <c r="W399" s="39"/>
      <c r="X399" s="39"/>
      <c r="Y399" s="39"/>
      <c r="Z399" s="39"/>
      <c r="AA399" s="39"/>
      <c r="AB399" s="39"/>
      <c r="AC399" s="39"/>
      <c r="AD399" s="39"/>
      <c r="AE399" s="39"/>
      <c r="AT399" s="18" t="s">
        <v>214</v>
      </c>
      <c r="AU399" s="18" t="s">
        <v>79</v>
      </c>
    </row>
    <row r="400" s="12" customFormat="1" ht="22.8" customHeight="1">
      <c r="A400" s="12"/>
      <c r="B400" s="214"/>
      <c r="C400" s="215"/>
      <c r="D400" s="216" t="s">
        <v>72</v>
      </c>
      <c r="E400" s="228" t="s">
        <v>7994</v>
      </c>
      <c r="F400" s="228" t="s">
        <v>3524</v>
      </c>
      <c r="G400" s="215"/>
      <c r="H400" s="215"/>
      <c r="I400" s="218"/>
      <c r="J400" s="229">
        <f>BK400</f>
        <v>0</v>
      </c>
      <c r="K400" s="215"/>
      <c r="L400" s="220"/>
      <c r="M400" s="221"/>
      <c r="N400" s="222"/>
      <c r="O400" s="222"/>
      <c r="P400" s="223">
        <f>SUM(P401:P422)</f>
        <v>0</v>
      </c>
      <c r="Q400" s="222"/>
      <c r="R400" s="223">
        <f>SUM(R401:R422)</f>
        <v>0</v>
      </c>
      <c r="S400" s="222"/>
      <c r="T400" s="224">
        <f>SUM(T401:T422)</f>
        <v>0</v>
      </c>
      <c r="U400" s="12"/>
      <c r="V400" s="12"/>
      <c r="W400" s="12"/>
      <c r="X400" s="12"/>
      <c r="Y400" s="12"/>
      <c r="Z400" s="12"/>
      <c r="AA400" s="12"/>
      <c r="AB400" s="12"/>
      <c r="AC400" s="12"/>
      <c r="AD400" s="12"/>
      <c r="AE400" s="12"/>
      <c r="AR400" s="225" t="s">
        <v>79</v>
      </c>
      <c r="AT400" s="226" t="s">
        <v>72</v>
      </c>
      <c r="AU400" s="226" t="s">
        <v>79</v>
      </c>
      <c r="AY400" s="225" t="s">
        <v>205</v>
      </c>
      <c r="BK400" s="227">
        <f>SUM(BK401:BK422)</f>
        <v>0</v>
      </c>
    </row>
    <row r="401" s="2" customFormat="1" ht="16.5" customHeight="1">
      <c r="A401" s="39"/>
      <c r="B401" s="40"/>
      <c r="C401" s="230" t="s">
        <v>1032</v>
      </c>
      <c r="D401" s="230" t="s">
        <v>207</v>
      </c>
      <c r="E401" s="231" t="s">
        <v>3525</v>
      </c>
      <c r="F401" s="232" t="s">
        <v>3526</v>
      </c>
      <c r="G401" s="233" t="s">
        <v>2680</v>
      </c>
      <c r="H401" s="234">
        <v>1</v>
      </c>
      <c r="I401" s="235"/>
      <c r="J401" s="236">
        <f>ROUND(I401*H401,2)</f>
        <v>0</v>
      </c>
      <c r="K401" s="232" t="s">
        <v>211</v>
      </c>
      <c r="L401" s="45"/>
      <c r="M401" s="237" t="s">
        <v>1</v>
      </c>
      <c r="N401" s="238"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212</v>
      </c>
      <c r="AT401" s="241" t="s">
        <v>207</v>
      </c>
      <c r="AU401" s="241" t="s">
        <v>81</v>
      </c>
      <c r="AY401" s="18" t="s">
        <v>205</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212</v>
      </c>
      <c r="BM401" s="241" t="s">
        <v>3374</v>
      </c>
    </row>
    <row r="402" s="2" customFormat="1">
      <c r="A402" s="39"/>
      <c r="B402" s="40"/>
      <c r="C402" s="41"/>
      <c r="D402" s="243" t="s">
        <v>214</v>
      </c>
      <c r="E402" s="41"/>
      <c r="F402" s="244" t="s">
        <v>3526</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214</v>
      </c>
      <c r="AU402" s="18" t="s">
        <v>81</v>
      </c>
    </row>
    <row r="403" s="2" customFormat="1" ht="16.5" customHeight="1">
      <c r="A403" s="39"/>
      <c r="B403" s="40"/>
      <c r="C403" s="230" t="s">
        <v>1037</v>
      </c>
      <c r="D403" s="230" t="s">
        <v>207</v>
      </c>
      <c r="E403" s="231" t="s">
        <v>3540</v>
      </c>
      <c r="F403" s="232" t="s">
        <v>3541</v>
      </c>
      <c r="G403" s="233" t="s">
        <v>485</v>
      </c>
      <c r="H403" s="234">
        <v>2</v>
      </c>
      <c r="I403" s="235"/>
      <c r="J403" s="236">
        <f>ROUND(I403*H403,2)</f>
        <v>0</v>
      </c>
      <c r="K403" s="232" t="s">
        <v>1</v>
      </c>
      <c r="L403" s="45"/>
      <c r="M403" s="237" t="s">
        <v>1</v>
      </c>
      <c r="N403" s="238"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212</v>
      </c>
      <c r="AT403" s="241" t="s">
        <v>207</v>
      </c>
      <c r="AU403" s="241" t="s">
        <v>81</v>
      </c>
      <c r="AY403" s="18" t="s">
        <v>205</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212</v>
      </c>
      <c r="BM403" s="241" t="s">
        <v>3376</v>
      </c>
    </row>
    <row r="404" s="2" customFormat="1">
      <c r="A404" s="39"/>
      <c r="B404" s="40"/>
      <c r="C404" s="41"/>
      <c r="D404" s="243" t="s">
        <v>214</v>
      </c>
      <c r="E404" s="41"/>
      <c r="F404" s="244" t="s">
        <v>3541</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214</v>
      </c>
      <c r="AU404" s="18" t="s">
        <v>81</v>
      </c>
    </row>
    <row r="405" s="2" customFormat="1" ht="16.5" customHeight="1">
      <c r="A405" s="39"/>
      <c r="B405" s="40"/>
      <c r="C405" s="292" t="s">
        <v>1043</v>
      </c>
      <c r="D405" s="292" t="s">
        <v>301</v>
      </c>
      <c r="E405" s="293" t="s">
        <v>3543</v>
      </c>
      <c r="F405" s="294" t="s">
        <v>3544</v>
      </c>
      <c r="G405" s="295" t="s">
        <v>485</v>
      </c>
      <c r="H405" s="296">
        <v>1</v>
      </c>
      <c r="I405" s="297"/>
      <c r="J405" s="298">
        <f>ROUND(I405*H405,2)</f>
        <v>0</v>
      </c>
      <c r="K405" s="294" t="s">
        <v>1</v>
      </c>
      <c r="L405" s="299"/>
      <c r="M405" s="300" t="s">
        <v>1</v>
      </c>
      <c r="N405" s="301"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268</v>
      </c>
      <c r="AT405" s="241" t="s">
        <v>301</v>
      </c>
      <c r="AU405" s="241" t="s">
        <v>81</v>
      </c>
      <c r="AY405" s="18" t="s">
        <v>205</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212</v>
      </c>
      <c r="BM405" s="241" t="s">
        <v>3379</v>
      </c>
    </row>
    <row r="406" s="2" customFormat="1">
      <c r="A406" s="39"/>
      <c r="B406" s="40"/>
      <c r="C406" s="41"/>
      <c r="D406" s="243" t="s">
        <v>214</v>
      </c>
      <c r="E406" s="41"/>
      <c r="F406" s="244" t="s">
        <v>3544</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214</v>
      </c>
      <c r="AU406" s="18" t="s">
        <v>81</v>
      </c>
    </row>
    <row r="407" s="2" customFormat="1" ht="16.5" customHeight="1">
      <c r="A407" s="39"/>
      <c r="B407" s="40"/>
      <c r="C407" s="292" t="s">
        <v>1049</v>
      </c>
      <c r="D407" s="292" t="s">
        <v>301</v>
      </c>
      <c r="E407" s="293" t="s">
        <v>3546</v>
      </c>
      <c r="F407" s="294" t="s">
        <v>3547</v>
      </c>
      <c r="G407" s="295" t="s">
        <v>485</v>
      </c>
      <c r="H407" s="296">
        <v>4</v>
      </c>
      <c r="I407" s="297"/>
      <c r="J407" s="298">
        <f>ROUND(I407*H407,2)</f>
        <v>0</v>
      </c>
      <c r="K407" s="294" t="s">
        <v>1</v>
      </c>
      <c r="L407" s="299"/>
      <c r="M407" s="300" t="s">
        <v>1</v>
      </c>
      <c r="N407" s="301"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268</v>
      </c>
      <c r="AT407" s="241" t="s">
        <v>301</v>
      </c>
      <c r="AU407" s="241" t="s">
        <v>81</v>
      </c>
      <c r="AY407" s="18" t="s">
        <v>205</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212</v>
      </c>
      <c r="BM407" s="241" t="s">
        <v>3381</v>
      </c>
    </row>
    <row r="408" s="2" customFormat="1">
      <c r="A408" s="39"/>
      <c r="B408" s="40"/>
      <c r="C408" s="41"/>
      <c r="D408" s="243" t="s">
        <v>214</v>
      </c>
      <c r="E408" s="41"/>
      <c r="F408" s="244" t="s">
        <v>3547</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214</v>
      </c>
      <c r="AU408" s="18" t="s">
        <v>81</v>
      </c>
    </row>
    <row r="409" s="2" customFormat="1" ht="24.15" customHeight="1">
      <c r="A409" s="39"/>
      <c r="B409" s="40"/>
      <c r="C409" s="230" t="s">
        <v>1054</v>
      </c>
      <c r="D409" s="230" t="s">
        <v>207</v>
      </c>
      <c r="E409" s="231" t="s">
        <v>3596</v>
      </c>
      <c r="F409" s="232" t="s">
        <v>3597</v>
      </c>
      <c r="G409" s="233" t="s">
        <v>279</v>
      </c>
      <c r="H409" s="234">
        <v>22</v>
      </c>
      <c r="I409" s="235"/>
      <c r="J409" s="236">
        <f>ROUND(I409*H409,2)</f>
        <v>0</v>
      </c>
      <c r="K409" s="232" t="s">
        <v>211</v>
      </c>
      <c r="L409" s="45"/>
      <c r="M409" s="237" t="s">
        <v>1</v>
      </c>
      <c r="N409" s="238"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212</v>
      </c>
      <c r="AT409" s="241" t="s">
        <v>207</v>
      </c>
      <c r="AU409" s="241" t="s">
        <v>81</v>
      </c>
      <c r="AY409" s="18" t="s">
        <v>205</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212</v>
      </c>
      <c r="BM409" s="241" t="s">
        <v>3383</v>
      </c>
    </row>
    <row r="410" s="2" customFormat="1">
      <c r="A410" s="39"/>
      <c r="B410" s="40"/>
      <c r="C410" s="41"/>
      <c r="D410" s="243" t="s">
        <v>214</v>
      </c>
      <c r="E410" s="41"/>
      <c r="F410" s="244" t="s">
        <v>3599</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214</v>
      </c>
      <c r="AU410" s="18" t="s">
        <v>81</v>
      </c>
    </row>
    <row r="411" s="2" customFormat="1" ht="16.5" customHeight="1">
      <c r="A411" s="39"/>
      <c r="B411" s="40"/>
      <c r="C411" s="292" t="s">
        <v>1059</v>
      </c>
      <c r="D411" s="292" t="s">
        <v>301</v>
      </c>
      <c r="E411" s="293" t="s">
        <v>1122</v>
      </c>
      <c r="F411" s="294" t="s">
        <v>3553</v>
      </c>
      <c r="G411" s="295" t="s">
        <v>279</v>
      </c>
      <c r="H411" s="296">
        <v>2</v>
      </c>
      <c r="I411" s="297"/>
      <c r="J411" s="298">
        <f>ROUND(I411*H411,2)</f>
        <v>0</v>
      </c>
      <c r="K411" s="294" t="s">
        <v>1</v>
      </c>
      <c r="L411" s="299"/>
      <c r="M411" s="300" t="s">
        <v>1</v>
      </c>
      <c r="N411" s="301"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268</v>
      </c>
      <c r="AT411" s="241" t="s">
        <v>301</v>
      </c>
      <c r="AU411" s="241" t="s">
        <v>81</v>
      </c>
      <c r="AY411" s="18" t="s">
        <v>205</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212</v>
      </c>
      <c r="BM411" s="241" t="s">
        <v>3386</v>
      </c>
    </row>
    <row r="412" s="2" customFormat="1">
      <c r="A412" s="39"/>
      <c r="B412" s="40"/>
      <c r="C412" s="41"/>
      <c r="D412" s="243" t="s">
        <v>214</v>
      </c>
      <c r="E412" s="41"/>
      <c r="F412" s="244" t="s">
        <v>3553</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214</v>
      </c>
      <c r="AU412" s="18" t="s">
        <v>81</v>
      </c>
    </row>
    <row r="413" s="2" customFormat="1" ht="16.5" customHeight="1">
      <c r="A413" s="39"/>
      <c r="B413" s="40"/>
      <c r="C413" s="292" t="s">
        <v>1064</v>
      </c>
      <c r="D413" s="292" t="s">
        <v>301</v>
      </c>
      <c r="E413" s="293" t="s">
        <v>1127</v>
      </c>
      <c r="F413" s="294" t="s">
        <v>3555</v>
      </c>
      <c r="G413" s="295" t="s">
        <v>485</v>
      </c>
      <c r="H413" s="296">
        <v>1</v>
      </c>
      <c r="I413" s="297"/>
      <c r="J413" s="298">
        <f>ROUND(I413*H413,2)</f>
        <v>0</v>
      </c>
      <c r="K413" s="294" t="s">
        <v>1</v>
      </c>
      <c r="L413" s="299"/>
      <c r="M413" s="300" t="s">
        <v>1</v>
      </c>
      <c r="N413" s="301"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268</v>
      </c>
      <c r="AT413" s="241" t="s">
        <v>301</v>
      </c>
      <c r="AU413" s="241" t="s">
        <v>81</v>
      </c>
      <c r="AY413" s="18" t="s">
        <v>205</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212</v>
      </c>
      <c r="BM413" s="241" t="s">
        <v>3387</v>
      </c>
    </row>
    <row r="414" s="2" customFormat="1">
      <c r="A414" s="39"/>
      <c r="B414" s="40"/>
      <c r="C414" s="41"/>
      <c r="D414" s="243" t="s">
        <v>214</v>
      </c>
      <c r="E414" s="41"/>
      <c r="F414" s="244" t="s">
        <v>3555</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214</v>
      </c>
      <c r="AU414" s="18" t="s">
        <v>81</v>
      </c>
    </row>
    <row r="415" s="2" customFormat="1" ht="16.5" customHeight="1">
      <c r="A415" s="39"/>
      <c r="B415" s="40"/>
      <c r="C415" s="292" t="s">
        <v>1071</v>
      </c>
      <c r="D415" s="292" t="s">
        <v>301</v>
      </c>
      <c r="E415" s="293" t="s">
        <v>3604</v>
      </c>
      <c r="F415" s="294" t="s">
        <v>3605</v>
      </c>
      <c r="G415" s="295" t="s">
        <v>2424</v>
      </c>
      <c r="H415" s="296">
        <v>1</v>
      </c>
      <c r="I415" s="297"/>
      <c r="J415" s="298">
        <f>ROUND(I415*H415,2)</f>
        <v>0</v>
      </c>
      <c r="K415" s="294" t="s">
        <v>1</v>
      </c>
      <c r="L415" s="299"/>
      <c r="M415" s="300" t="s">
        <v>1</v>
      </c>
      <c r="N415" s="301"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268</v>
      </c>
      <c r="AT415" s="241" t="s">
        <v>301</v>
      </c>
      <c r="AU415" s="241" t="s">
        <v>81</v>
      </c>
      <c r="AY415" s="18" t="s">
        <v>205</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212</v>
      </c>
      <c r="BM415" s="241" t="s">
        <v>3388</v>
      </c>
    </row>
    <row r="416" s="2" customFormat="1">
      <c r="A416" s="39"/>
      <c r="B416" s="40"/>
      <c r="C416" s="41"/>
      <c r="D416" s="243" t="s">
        <v>214</v>
      </c>
      <c r="E416" s="41"/>
      <c r="F416" s="244" t="s">
        <v>3605</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214</v>
      </c>
      <c r="AU416" s="18" t="s">
        <v>81</v>
      </c>
    </row>
    <row r="417" s="2" customFormat="1" ht="16.5" customHeight="1">
      <c r="A417" s="39"/>
      <c r="B417" s="40"/>
      <c r="C417" s="292" t="s">
        <v>1078</v>
      </c>
      <c r="D417" s="292" t="s">
        <v>301</v>
      </c>
      <c r="E417" s="293" t="s">
        <v>3557</v>
      </c>
      <c r="F417" s="294" t="s">
        <v>3558</v>
      </c>
      <c r="G417" s="295" t="s">
        <v>2424</v>
      </c>
      <c r="H417" s="296">
        <v>12</v>
      </c>
      <c r="I417" s="297"/>
      <c r="J417" s="298">
        <f>ROUND(I417*H417,2)</f>
        <v>0</v>
      </c>
      <c r="K417" s="294" t="s">
        <v>1</v>
      </c>
      <c r="L417" s="299"/>
      <c r="M417" s="300" t="s">
        <v>1</v>
      </c>
      <c r="N417" s="301" t="s">
        <v>38</v>
      </c>
      <c r="O417" s="92"/>
      <c r="P417" s="239">
        <f>O417*H417</f>
        <v>0</v>
      </c>
      <c r="Q417" s="239">
        <v>0</v>
      </c>
      <c r="R417" s="239">
        <f>Q417*H417</f>
        <v>0</v>
      </c>
      <c r="S417" s="239">
        <v>0</v>
      </c>
      <c r="T417" s="240">
        <f>S417*H417</f>
        <v>0</v>
      </c>
      <c r="U417" s="39"/>
      <c r="V417" s="39"/>
      <c r="W417" s="39"/>
      <c r="X417" s="39"/>
      <c r="Y417" s="39"/>
      <c r="Z417" s="39"/>
      <c r="AA417" s="39"/>
      <c r="AB417" s="39"/>
      <c r="AC417" s="39"/>
      <c r="AD417" s="39"/>
      <c r="AE417" s="39"/>
      <c r="AR417" s="241" t="s">
        <v>268</v>
      </c>
      <c r="AT417" s="241" t="s">
        <v>301</v>
      </c>
      <c r="AU417" s="241" t="s">
        <v>81</v>
      </c>
      <c r="AY417" s="18" t="s">
        <v>205</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212</v>
      </c>
      <c r="BM417" s="241" t="s">
        <v>3393</v>
      </c>
    </row>
    <row r="418" s="2" customFormat="1">
      <c r="A418" s="39"/>
      <c r="B418" s="40"/>
      <c r="C418" s="41"/>
      <c r="D418" s="243" t="s">
        <v>214</v>
      </c>
      <c r="E418" s="41"/>
      <c r="F418" s="244" t="s">
        <v>3558</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214</v>
      </c>
      <c r="AU418" s="18" t="s">
        <v>81</v>
      </c>
    </row>
    <row r="419" s="2" customFormat="1" ht="24.15" customHeight="1">
      <c r="A419" s="39"/>
      <c r="B419" s="40"/>
      <c r="C419" s="230" t="s">
        <v>1085</v>
      </c>
      <c r="D419" s="230" t="s">
        <v>207</v>
      </c>
      <c r="E419" s="231" t="s">
        <v>3609</v>
      </c>
      <c r="F419" s="232" t="s">
        <v>3610</v>
      </c>
      <c r="G419" s="233" t="s">
        <v>245</v>
      </c>
      <c r="H419" s="234">
        <v>2</v>
      </c>
      <c r="I419" s="235"/>
      <c r="J419" s="236">
        <f>ROUND(I419*H419,2)</f>
        <v>0</v>
      </c>
      <c r="K419" s="232" t="s">
        <v>211</v>
      </c>
      <c r="L419" s="45"/>
      <c r="M419" s="237" t="s">
        <v>1</v>
      </c>
      <c r="N419" s="238"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212</v>
      </c>
      <c r="AT419" s="241" t="s">
        <v>207</v>
      </c>
      <c r="AU419" s="241" t="s">
        <v>81</v>
      </c>
      <c r="AY419" s="18" t="s">
        <v>205</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212</v>
      </c>
      <c r="BM419" s="241" t="s">
        <v>3394</v>
      </c>
    </row>
    <row r="420" s="2" customFormat="1">
      <c r="A420" s="39"/>
      <c r="B420" s="40"/>
      <c r="C420" s="41"/>
      <c r="D420" s="243" t="s">
        <v>214</v>
      </c>
      <c r="E420" s="41"/>
      <c r="F420" s="244" t="s">
        <v>3612</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214</v>
      </c>
      <c r="AU420" s="18" t="s">
        <v>81</v>
      </c>
    </row>
    <row r="421" s="2" customFormat="1" ht="21.75" customHeight="1">
      <c r="A421" s="39"/>
      <c r="B421" s="40"/>
      <c r="C421" s="292" t="s">
        <v>1098</v>
      </c>
      <c r="D421" s="292" t="s">
        <v>301</v>
      </c>
      <c r="E421" s="293" t="s">
        <v>3310</v>
      </c>
      <c r="F421" s="294" t="s">
        <v>3311</v>
      </c>
      <c r="G421" s="295" t="s">
        <v>485</v>
      </c>
      <c r="H421" s="296">
        <v>3</v>
      </c>
      <c r="I421" s="297"/>
      <c r="J421" s="298">
        <f>ROUND(I421*H421,2)</f>
        <v>0</v>
      </c>
      <c r="K421" s="294" t="s">
        <v>1</v>
      </c>
      <c r="L421" s="299"/>
      <c r="M421" s="300" t="s">
        <v>1</v>
      </c>
      <c r="N421" s="301"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268</v>
      </c>
      <c r="AT421" s="241" t="s">
        <v>301</v>
      </c>
      <c r="AU421" s="241" t="s">
        <v>81</v>
      </c>
      <c r="AY421" s="18" t="s">
        <v>205</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212</v>
      </c>
      <c r="BM421" s="241" t="s">
        <v>3400</v>
      </c>
    </row>
    <row r="422" s="2" customFormat="1">
      <c r="A422" s="39"/>
      <c r="B422" s="40"/>
      <c r="C422" s="41"/>
      <c r="D422" s="243" t="s">
        <v>214</v>
      </c>
      <c r="E422" s="41"/>
      <c r="F422" s="244" t="s">
        <v>3311</v>
      </c>
      <c r="G422" s="41"/>
      <c r="H422" s="41"/>
      <c r="I422" s="245"/>
      <c r="J422" s="41"/>
      <c r="K422" s="41"/>
      <c r="L422" s="45"/>
      <c r="M422" s="310"/>
      <c r="N422" s="311"/>
      <c r="O422" s="312"/>
      <c r="P422" s="312"/>
      <c r="Q422" s="312"/>
      <c r="R422" s="312"/>
      <c r="S422" s="312"/>
      <c r="T422" s="313"/>
      <c r="U422" s="39"/>
      <c r="V422" s="39"/>
      <c r="W422" s="39"/>
      <c r="X422" s="39"/>
      <c r="Y422" s="39"/>
      <c r="Z422" s="39"/>
      <c r="AA422" s="39"/>
      <c r="AB422" s="39"/>
      <c r="AC422" s="39"/>
      <c r="AD422" s="39"/>
      <c r="AE422" s="39"/>
      <c r="AT422" s="18" t="s">
        <v>214</v>
      </c>
      <c r="AU422" s="18" t="s">
        <v>81</v>
      </c>
    </row>
    <row r="423" s="2" customFormat="1" ht="6.96" customHeight="1">
      <c r="A423" s="39"/>
      <c r="B423" s="67"/>
      <c r="C423" s="68"/>
      <c r="D423" s="68"/>
      <c r="E423" s="68"/>
      <c r="F423" s="68"/>
      <c r="G423" s="68"/>
      <c r="H423" s="68"/>
      <c r="I423" s="68"/>
      <c r="J423" s="68"/>
      <c r="K423" s="68"/>
      <c r="L423" s="45"/>
      <c r="M423" s="39"/>
      <c r="O423" s="39"/>
      <c r="P423" s="39"/>
      <c r="Q423" s="39"/>
      <c r="R423" s="39"/>
      <c r="S423" s="39"/>
      <c r="T423" s="39"/>
      <c r="U423" s="39"/>
      <c r="V423" s="39"/>
      <c r="W423" s="39"/>
      <c r="X423" s="39"/>
      <c r="Y423" s="39"/>
      <c r="Z423" s="39"/>
      <c r="AA423" s="39"/>
      <c r="AB423" s="39"/>
      <c r="AC423" s="39"/>
      <c r="AD423" s="39"/>
      <c r="AE423" s="39"/>
    </row>
  </sheetData>
  <sheetProtection sheet="1" autoFilter="0" formatColumns="0" formatRows="0" objects="1" scenarios="1" spinCount="100000" saltValue="D+QNvdF+BpUV8aj3vLNiUftCkDwvIfrj8jqRaVmydDmFAobkdQb4ieMiLuGeXDhWhrcm+mCvUnaoLwG+T+MBVQ==" hashValue="VBf96LUSFbmttLQ5iYSJKxaLuEf/ywepIDU5l6LAx13nWuyHHIkSO51EmFKQSsvJ9wiJZfOOsdliSt/22KTRdg==" algorithmName="SHA-512" password="CC35"/>
  <autoFilter ref="C131:K422"/>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143</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6768</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3729</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ROUND(J126,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ROUND((SUM(BE126:BE230)),  2)</f>
        <v>0</v>
      </c>
      <c r="G35" s="39"/>
      <c r="H35" s="39"/>
      <c r="I35" s="167">
        <v>0.20999999999999999</v>
      </c>
      <c r="J35" s="166">
        <f>ROUND(((SUM(BE126:BE230))*I35),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ROUND((SUM(BF126:BF230)),  2)</f>
        <v>0</v>
      </c>
      <c r="G36" s="39"/>
      <c r="H36" s="39"/>
      <c r="I36" s="167">
        <v>0.14999999999999999</v>
      </c>
      <c r="J36" s="166">
        <f>ROUND(((SUM(BF126:BF230))*I36),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ROUND((SUM(BG126:BG230)),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ROUND((SUM(BH126:BH230)),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ROUND((SUM(BI126:BI230)),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6768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D.1.4.L.u - IRC</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3730</v>
      </c>
      <c r="E99" s="195"/>
      <c r="F99" s="195"/>
      <c r="G99" s="195"/>
      <c r="H99" s="195"/>
      <c r="I99" s="195"/>
      <c r="J99" s="196">
        <f>J127</f>
        <v>0</v>
      </c>
      <c r="K99" s="193"/>
      <c r="L99" s="197"/>
      <c r="S99" s="9"/>
      <c r="T99" s="9"/>
      <c r="U99" s="9"/>
      <c r="V99" s="9"/>
      <c r="W99" s="9"/>
      <c r="X99" s="9"/>
      <c r="Y99" s="9"/>
      <c r="Z99" s="9"/>
      <c r="AA99" s="9"/>
      <c r="AB99" s="9"/>
      <c r="AC99" s="9"/>
      <c r="AD99" s="9"/>
      <c r="AE99" s="9"/>
    </row>
    <row r="100" s="9" customFormat="1" ht="24.96" customHeight="1">
      <c r="A100" s="9"/>
      <c r="B100" s="192"/>
      <c r="C100" s="193"/>
      <c r="D100" s="194" t="s">
        <v>3731</v>
      </c>
      <c r="E100" s="195"/>
      <c r="F100" s="195"/>
      <c r="G100" s="195"/>
      <c r="H100" s="195"/>
      <c r="I100" s="195"/>
      <c r="J100" s="196">
        <f>J148</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3732</v>
      </c>
      <c r="E101" s="195"/>
      <c r="F101" s="195"/>
      <c r="G101" s="195"/>
      <c r="H101" s="195"/>
      <c r="I101" s="195"/>
      <c r="J101" s="196">
        <f>J161</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3733</v>
      </c>
      <c r="E102" s="195"/>
      <c r="F102" s="195"/>
      <c r="G102" s="195"/>
      <c r="H102" s="195"/>
      <c r="I102" s="195"/>
      <c r="J102" s="196">
        <f>J168</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3734</v>
      </c>
      <c r="E103" s="195"/>
      <c r="F103" s="195"/>
      <c r="G103" s="195"/>
      <c r="H103" s="195"/>
      <c r="I103" s="195"/>
      <c r="J103" s="196">
        <f>J189</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3735</v>
      </c>
      <c r="E104" s="195"/>
      <c r="F104" s="195"/>
      <c r="G104" s="195"/>
      <c r="H104" s="195"/>
      <c r="I104" s="195"/>
      <c r="J104" s="196">
        <f>J212</f>
        <v>0</v>
      </c>
      <c r="K104" s="193"/>
      <c r="L104" s="197"/>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190</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6" t="str">
        <f>E7</f>
        <v>ZŠ Švermova - rozdělení (bez interiéru) (e, u)</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160</v>
      </c>
      <c r="D115" s="23"/>
      <c r="E115" s="23"/>
      <c r="F115" s="23"/>
      <c r="G115" s="23"/>
      <c r="H115" s="23"/>
      <c r="I115" s="23"/>
      <c r="J115" s="23"/>
      <c r="K115" s="23"/>
      <c r="L115" s="21"/>
    </row>
    <row r="116" s="2" customFormat="1" ht="23.25" customHeight="1">
      <c r="A116" s="39"/>
      <c r="B116" s="40"/>
      <c r="C116" s="41"/>
      <c r="D116" s="41"/>
      <c r="E116" s="186" t="s">
        <v>6768</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D.1.4.L.u - IRC</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30. 10. 2023</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3"/>
      <c r="B125" s="204"/>
      <c r="C125" s="205" t="s">
        <v>191</v>
      </c>
      <c r="D125" s="206" t="s">
        <v>58</v>
      </c>
      <c r="E125" s="206" t="s">
        <v>54</v>
      </c>
      <c r="F125" s="206" t="s">
        <v>55</v>
      </c>
      <c r="G125" s="206" t="s">
        <v>192</v>
      </c>
      <c r="H125" s="206" t="s">
        <v>193</v>
      </c>
      <c r="I125" s="206" t="s">
        <v>194</v>
      </c>
      <c r="J125" s="206" t="s">
        <v>168</v>
      </c>
      <c r="K125" s="207" t="s">
        <v>195</v>
      </c>
      <c r="L125" s="208"/>
      <c r="M125" s="101" t="s">
        <v>1</v>
      </c>
      <c r="N125" s="102" t="s">
        <v>37</v>
      </c>
      <c r="O125" s="102" t="s">
        <v>196</v>
      </c>
      <c r="P125" s="102" t="s">
        <v>197</v>
      </c>
      <c r="Q125" s="102" t="s">
        <v>198</v>
      </c>
      <c r="R125" s="102" t="s">
        <v>199</v>
      </c>
      <c r="S125" s="102" t="s">
        <v>200</v>
      </c>
      <c r="T125" s="103" t="s">
        <v>201</v>
      </c>
      <c r="U125" s="203"/>
      <c r="V125" s="203"/>
      <c r="W125" s="203"/>
      <c r="X125" s="203"/>
      <c r="Y125" s="203"/>
      <c r="Z125" s="203"/>
      <c r="AA125" s="203"/>
      <c r="AB125" s="203"/>
      <c r="AC125" s="203"/>
      <c r="AD125" s="203"/>
      <c r="AE125" s="203"/>
    </row>
    <row r="126" s="2" customFormat="1" ht="22.8" customHeight="1">
      <c r="A126" s="39"/>
      <c r="B126" s="40"/>
      <c r="C126" s="108" t="s">
        <v>202</v>
      </c>
      <c r="D126" s="41"/>
      <c r="E126" s="41"/>
      <c r="F126" s="41"/>
      <c r="G126" s="41"/>
      <c r="H126" s="41"/>
      <c r="I126" s="41"/>
      <c r="J126" s="209">
        <f>BK126</f>
        <v>0</v>
      </c>
      <c r="K126" s="41"/>
      <c r="L126" s="45"/>
      <c r="M126" s="104"/>
      <c r="N126" s="210"/>
      <c r="O126" s="105"/>
      <c r="P126" s="211">
        <f>P127+P148+P161+P168+P189+P212</f>
        <v>0</v>
      </c>
      <c r="Q126" s="105"/>
      <c r="R126" s="211">
        <f>R127+R148+R161+R168+R189+R212</f>
        <v>0</v>
      </c>
      <c r="S126" s="105"/>
      <c r="T126" s="212">
        <f>T127+T148+T161+T168+T189+T212</f>
        <v>0</v>
      </c>
      <c r="U126" s="39"/>
      <c r="V126" s="39"/>
      <c r="W126" s="39"/>
      <c r="X126" s="39"/>
      <c r="Y126" s="39"/>
      <c r="Z126" s="39"/>
      <c r="AA126" s="39"/>
      <c r="AB126" s="39"/>
      <c r="AC126" s="39"/>
      <c r="AD126" s="39"/>
      <c r="AE126" s="39"/>
      <c r="AT126" s="18" t="s">
        <v>72</v>
      </c>
      <c r="AU126" s="18" t="s">
        <v>170</v>
      </c>
      <c r="BK126" s="213">
        <f>BK127+BK148+BK161+BK168+BK189+BK212</f>
        <v>0</v>
      </c>
    </row>
    <row r="127" s="12" customFormat="1" ht="25.92" customHeight="1">
      <c r="A127" s="12"/>
      <c r="B127" s="214"/>
      <c r="C127" s="215"/>
      <c r="D127" s="216" t="s">
        <v>72</v>
      </c>
      <c r="E127" s="217" t="s">
        <v>2595</v>
      </c>
      <c r="F127" s="217" t="s">
        <v>3736</v>
      </c>
      <c r="G127" s="215"/>
      <c r="H127" s="215"/>
      <c r="I127" s="218"/>
      <c r="J127" s="219">
        <f>BK127</f>
        <v>0</v>
      </c>
      <c r="K127" s="215"/>
      <c r="L127" s="220"/>
      <c r="M127" s="221"/>
      <c r="N127" s="222"/>
      <c r="O127" s="222"/>
      <c r="P127" s="223">
        <f>SUM(P128:P147)</f>
        <v>0</v>
      </c>
      <c r="Q127" s="222"/>
      <c r="R127" s="223">
        <f>SUM(R128:R147)</f>
        <v>0</v>
      </c>
      <c r="S127" s="222"/>
      <c r="T127" s="224">
        <f>SUM(T128:T147)</f>
        <v>0</v>
      </c>
      <c r="U127" s="12"/>
      <c r="V127" s="12"/>
      <c r="W127" s="12"/>
      <c r="X127" s="12"/>
      <c r="Y127" s="12"/>
      <c r="Z127" s="12"/>
      <c r="AA127" s="12"/>
      <c r="AB127" s="12"/>
      <c r="AC127" s="12"/>
      <c r="AD127" s="12"/>
      <c r="AE127" s="12"/>
      <c r="AR127" s="225" t="s">
        <v>79</v>
      </c>
      <c r="AT127" s="226" t="s">
        <v>72</v>
      </c>
      <c r="AU127" s="226" t="s">
        <v>73</v>
      </c>
      <c r="AY127" s="225" t="s">
        <v>205</v>
      </c>
      <c r="BK127" s="227">
        <f>SUM(BK128:BK147)</f>
        <v>0</v>
      </c>
    </row>
    <row r="128" s="2" customFormat="1" ht="37.8" customHeight="1">
      <c r="A128" s="39"/>
      <c r="B128" s="40"/>
      <c r="C128" s="292" t="s">
        <v>79</v>
      </c>
      <c r="D128" s="292" t="s">
        <v>301</v>
      </c>
      <c r="E128" s="293" t="s">
        <v>3508</v>
      </c>
      <c r="F128" s="294" t="s">
        <v>3738</v>
      </c>
      <c r="G128" s="295" t="s">
        <v>485</v>
      </c>
      <c r="H128" s="296">
        <v>22</v>
      </c>
      <c r="I128" s="297"/>
      <c r="J128" s="298">
        <f>ROUND(I128*H128,2)</f>
        <v>0</v>
      </c>
      <c r="K128" s="294" t="s">
        <v>1</v>
      </c>
      <c r="L128" s="299"/>
      <c r="M128" s="300" t="s">
        <v>1</v>
      </c>
      <c r="N128" s="301"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268</v>
      </c>
      <c r="AT128" s="241" t="s">
        <v>301</v>
      </c>
      <c r="AU128" s="241" t="s">
        <v>79</v>
      </c>
      <c r="AY128" s="18" t="s">
        <v>205</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212</v>
      </c>
      <c r="BM128" s="241" t="s">
        <v>81</v>
      </c>
    </row>
    <row r="129" s="2" customFormat="1">
      <c r="A129" s="39"/>
      <c r="B129" s="40"/>
      <c r="C129" s="41"/>
      <c r="D129" s="243" t="s">
        <v>214</v>
      </c>
      <c r="E129" s="41"/>
      <c r="F129" s="244" t="s">
        <v>3738</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214</v>
      </c>
      <c r="AU129" s="18" t="s">
        <v>79</v>
      </c>
    </row>
    <row r="130" s="2" customFormat="1" ht="37.8" customHeight="1">
      <c r="A130" s="39"/>
      <c r="B130" s="40"/>
      <c r="C130" s="230" t="s">
        <v>81</v>
      </c>
      <c r="D130" s="230" t="s">
        <v>207</v>
      </c>
      <c r="E130" s="231" t="s">
        <v>3511</v>
      </c>
      <c r="F130" s="232" t="s">
        <v>3740</v>
      </c>
      <c r="G130" s="233" t="s">
        <v>485</v>
      </c>
      <c r="H130" s="234">
        <v>22</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212</v>
      </c>
      <c r="AT130" s="241" t="s">
        <v>207</v>
      </c>
      <c r="AU130" s="241" t="s">
        <v>79</v>
      </c>
      <c r="AY130" s="18" t="s">
        <v>205</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212</v>
      </c>
      <c r="BM130" s="241" t="s">
        <v>212</v>
      </c>
    </row>
    <row r="131" s="2" customFormat="1">
      <c r="A131" s="39"/>
      <c r="B131" s="40"/>
      <c r="C131" s="41"/>
      <c r="D131" s="243" t="s">
        <v>214</v>
      </c>
      <c r="E131" s="41"/>
      <c r="F131" s="244" t="s">
        <v>3740</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214</v>
      </c>
      <c r="AU131" s="18" t="s">
        <v>79</v>
      </c>
    </row>
    <row r="132" s="2" customFormat="1" ht="37.8" customHeight="1">
      <c r="A132" s="39"/>
      <c r="B132" s="40"/>
      <c r="C132" s="292" t="s">
        <v>88</v>
      </c>
      <c r="D132" s="292" t="s">
        <v>301</v>
      </c>
      <c r="E132" s="293" t="s">
        <v>3737</v>
      </c>
      <c r="F132" s="294" t="s">
        <v>3742</v>
      </c>
      <c r="G132" s="295" t="s">
        <v>485</v>
      </c>
      <c r="H132" s="296">
        <v>22</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268</v>
      </c>
      <c r="AT132" s="241" t="s">
        <v>301</v>
      </c>
      <c r="AU132" s="241" t="s">
        <v>79</v>
      </c>
      <c r="AY132" s="18" t="s">
        <v>205</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212</v>
      </c>
      <c r="BM132" s="241" t="s">
        <v>251</v>
      </c>
    </row>
    <row r="133" s="2" customFormat="1">
      <c r="A133" s="39"/>
      <c r="B133" s="40"/>
      <c r="C133" s="41"/>
      <c r="D133" s="243" t="s">
        <v>214</v>
      </c>
      <c r="E133" s="41"/>
      <c r="F133" s="244" t="s">
        <v>3742</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214</v>
      </c>
      <c r="AU133" s="18" t="s">
        <v>79</v>
      </c>
    </row>
    <row r="134" s="2" customFormat="1" ht="37.8" customHeight="1">
      <c r="A134" s="39"/>
      <c r="B134" s="40"/>
      <c r="C134" s="230" t="s">
        <v>212</v>
      </c>
      <c r="D134" s="230" t="s">
        <v>207</v>
      </c>
      <c r="E134" s="231" t="s">
        <v>2597</v>
      </c>
      <c r="F134" s="232" t="s">
        <v>3744</v>
      </c>
      <c r="G134" s="233" t="s">
        <v>485</v>
      </c>
      <c r="H134" s="234">
        <v>22</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212</v>
      </c>
      <c r="AT134" s="241" t="s">
        <v>207</v>
      </c>
      <c r="AU134" s="241" t="s">
        <v>79</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212</v>
      </c>
      <c r="BM134" s="241" t="s">
        <v>268</v>
      </c>
    </row>
    <row r="135" s="2" customFormat="1">
      <c r="A135" s="39"/>
      <c r="B135" s="40"/>
      <c r="C135" s="41"/>
      <c r="D135" s="243" t="s">
        <v>214</v>
      </c>
      <c r="E135" s="41"/>
      <c r="F135" s="244" t="s">
        <v>3744</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79</v>
      </c>
    </row>
    <row r="136" s="2" customFormat="1" ht="24.15" customHeight="1">
      <c r="A136" s="39"/>
      <c r="B136" s="40"/>
      <c r="C136" s="292" t="s">
        <v>242</v>
      </c>
      <c r="D136" s="292" t="s">
        <v>301</v>
      </c>
      <c r="E136" s="293" t="s">
        <v>3739</v>
      </c>
      <c r="F136" s="294" t="s">
        <v>3746</v>
      </c>
      <c r="G136" s="295" t="s">
        <v>485</v>
      </c>
      <c r="H136" s="296">
        <v>48</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268</v>
      </c>
      <c r="AT136" s="241" t="s">
        <v>301</v>
      </c>
      <c r="AU136" s="241" t="s">
        <v>79</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212</v>
      </c>
      <c r="BM136" s="241" t="s">
        <v>284</v>
      </c>
    </row>
    <row r="137" s="2" customFormat="1">
      <c r="A137" s="39"/>
      <c r="B137" s="40"/>
      <c r="C137" s="41"/>
      <c r="D137" s="243" t="s">
        <v>214</v>
      </c>
      <c r="E137" s="41"/>
      <c r="F137" s="244" t="s">
        <v>3746</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79</v>
      </c>
    </row>
    <row r="138" s="2" customFormat="1" ht="24.15" customHeight="1">
      <c r="A138" s="39"/>
      <c r="B138" s="40"/>
      <c r="C138" s="230" t="s">
        <v>251</v>
      </c>
      <c r="D138" s="230" t="s">
        <v>207</v>
      </c>
      <c r="E138" s="231" t="s">
        <v>3741</v>
      </c>
      <c r="F138" s="232" t="s">
        <v>3748</v>
      </c>
      <c r="G138" s="233" t="s">
        <v>485</v>
      </c>
      <c r="H138" s="234">
        <v>48</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212</v>
      </c>
      <c r="AT138" s="241" t="s">
        <v>207</v>
      </c>
      <c r="AU138" s="241" t="s">
        <v>79</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212</v>
      </c>
      <c r="BM138" s="241" t="s">
        <v>300</v>
      </c>
    </row>
    <row r="139" s="2" customFormat="1">
      <c r="A139" s="39"/>
      <c r="B139" s="40"/>
      <c r="C139" s="41"/>
      <c r="D139" s="243" t="s">
        <v>214</v>
      </c>
      <c r="E139" s="41"/>
      <c r="F139" s="244" t="s">
        <v>3748</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79</v>
      </c>
    </row>
    <row r="140" s="2" customFormat="1" ht="21.75" customHeight="1">
      <c r="A140" s="39"/>
      <c r="B140" s="40"/>
      <c r="C140" s="292" t="s">
        <v>261</v>
      </c>
      <c r="D140" s="292" t="s">
        <v>301</v>
      </c>
      <c r="E140" s="293" t="s">
        <v>3743</v>
      </c>
      <c r="F140" s="294" t="s">
        <v>3750</v>
      </c>
      <c r="G140" s="295" t="s">
        <v>485</v>
      </c>
      <c r="H140" s="296">
        <v>48</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268</v>
      </c>
      <c r="AT140" s="241" t="s">
        <v>301</v>
      </c>
      <c r="AU140" s="241" t="s">
        <v>79</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212</v>
      </c>
      <c r="BM140" s="241" t="s">
        <v>313</v>
      </c>
    </row>
    <row r="141" s="2" customFormat="1">
      <c r="A141" s="39"/>
      <c r="B141" s="40"/>
      <c r="C141" s="41"/>
      <c r="D141" s="243" t="s">
        <v>214</v>
      </c>
      <c r="E141" s="41"/>
      <c r="F141" s="244" t="s">
        <v>3750</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79</v>
      </c>
    </row>
    <row r="142" s="2" customFormat="1" ht="21.75" customHeight="1">
      <c r="A142" s="39"/>
      <c r="B142" s="40"/>
      <c r="C142" s="230" t="s">
        <v>268</v>
      </c>
      <c r="D142" s="230" t="s">
        <v>207</v>
      </c>
      <c r="E142" s="231" t="s">
        <v>3745</v>
      </c>
      <c r="F142" s="232" t="s">
        <v>3752</v>
      </c>
      <c r="G142" s="233" t="s">
        <v>485</v>
      </c>
      <c r="H142" s="234">
        <v>48</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212</v>
      </c>
      <c r="AT142" s="241" t="s">
        <v>207</v>
      </c>
      <c r="AU142" s="241" t="s">
        <v>79</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324</v>
      </c>
    </row>
    <row r="143" s="2" customFormat="1">
      <c r="A143" s="39"/>
      <c r="B143" s="40"/>
      <c r="C143" s="41"/>
      <c r="D143" s="243" t="s">
        <v>214</v>
      </c>
      <c r="E143" s="41"/>
      <c r="F143" s="244" t="s">
        <v>3752</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79</v>
      </c>
    </row>
    <row r="144" s="2" customFormat="1" ht="16.5" customHeight="1">
      <c r="A144" s="39"/>
      <c r="B144" s="40"/>
      <c r="C144" s="292" t="s">
        <v>276</v>
      </c>
      <c r="D144" s="292" t="s">
        <v>301</v>
      </c>
      <c r="E144" s="293" t="s">
        <v>3747</v>
      </c>
      <c r="F144" s="294" t="s">
        <v>3754</v>
      </c>
      <c r="G144" s="295" t="s">
        <v>485</v>
      </c>
      <c r="H144" s="296">
        <v>22</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268</v>
      </c>
      <c r="AT144" s="241" t="s">
        <v>301</v>
      </c>
      <c r="AU144" s="241" t="s">
        <v>79</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212</v>
      </c>
      <c r="BM144" s="241" t="s">
        <v>337</v>
      </c>
    </row>
    <row r="145" s="2" customFormat="1">
      <c r="A145" s="39"/>
      <c r="B145" s="40"/>
      <c r="C145" s="41"/>
      <c r="D145" s="243" t="s">
        <v>214</v>
      </c>
      <c r="E145" s="41"/>
      <c r="F145" s="244" t="s">
        <v>3754</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79</v>
      </c>
    </row>
    <row r="146" s="2" customFormat="1" ht="16.5" customHeight="1">
      <c r="A146" s="39"/>
      <c r="B146" s="40"/>
      <c r="C146" s="230" t="s">
        <v>284</v>
      </c>
      <c r="D146" s="230" t="s">
        <v>207</v>
      </c>
      <c r="E146" s="231" t="s">
        <v>3749</v>
      </c>
      <c r="F146" s="232" t="s">
        <v>3756</v>
      </c>
      <c r="G146" s="233" t="s">
        <v>485</v>
      </c>
      <c r="H146" s="234">
        <v>22</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212</v>
      </c>
      <c r="AT146" s="241" t="s">
        <v>207</v>
      </c>
      <c r="AU146" s="241" t="s">
        <v>79</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350</v>
      </c>
    </row>
    <row r="147" s="2" customFormat="1">
      <c r="A147" s="39"/>
      <c r="B147" s="40"/>
      <c r="C147" s="41"/>
      <c r="D147" s="243" t="s">
        <v>214</v>
      </c>
      <c r="E147" s="41"/>
      <c r="F147" s="244" t="s">
        <v>3756</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79</v>
      </c>
    </row>
    <row r="148" s="12" customFormat="1" ht="25.92" customHeight="1">
      <c r="A148" s="12"/>
      <c r="B148" s="214"/>
      <c r="C148" s="215"/>
      <c r="D148" s="216" t="s">
        <v>72</v>
      </c>
      <c r="E148" s="217" t="s">
        <v>3757</v>
      </c>
      <c r="F148" s="217" t="s">
        <v>3758</v>
      </c>
      <c r="G148" s="215"/>
      <c r="H148" s="215"/>
      <c r="I148" s="218"/>
      <c r="J148" s="219">
        <f>BK148</f>
        <v>0</v>
      </c>
      <c r="K148" s="215"/>
      <c r="L148" s="220"/>
      <c r="M148" s="221"/>
      <c r="N148" s="222"/>
      <c r="O148" s="222"/>
      <c r="P148" s="223">
        <f>SUM(P149:P160)</f>
        <v>0</v>
      </c>
      <c r="Q148" s="222"/>
      <c r="R148" s="223">
        <f>SUM(R149:R160)</f>
        <v>0</v>
      </c>
      <c r="S148" s="222"/>
      <c r="T148" s="224">
        <f>SUM(T149:T160)</f>
        <v>0</v>
      </c>
      <c r="U148" s="12"/>
      <c r="V148" s="12"/>
      <c r="W148" s="12"/>
      <c r="X148" s="12"/>
      <c r="Y148" s="12"/>
      <c r="Z148" s="12"/>
      <c r="AA148" s="12"/>
      <c r="AB148" s="12"/>
      <c r="AC148" s="12"/>
      <c r="AD148" s="12"/>
      <c r="AE148" s="12"/>
      <c r="AR148" s="225" t="s">
        <v>79</v>
      </c>
      <c r="AT148" s="226" t="s">
        <v>72</v>
      </c>
      <c r="AU148" s="226" t="s">
        <v>73</v>
      </c>
      <c r="AY148" s="225" t="s">
        <v>205</v>
      </c>
      <c r="BK148" s="227">
        <f>SUM(BK149:BK160)</f>
        <v>0</v>
      </c>
    </row>
    <row r="149" s="2" customFormat="1" ht="62.7" customHeight="1">
      <c r="A149" s="39"/>
      <c r="B149" s="40"/>
      <c r="C149" s="292" t="s">
        <v>292</v>
      </c>
      <c r="D149" s="292" t="s">
        <v>301</v>
      </c>
      <c r="E149" s="293" t="s">
        <v>3751</v>
      </c>
      <c r="F149" s="294" t="s">
        <v>3760</v>
      </c>
      <c r="G149" s="295" t="s">
        <v>1251</v>
      </c>
      <c r="H149" s="296">
        <v>2</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268</v>
      </c>
      <c r="AT149" s="241" t="s">
        <v>301</v>
      </c>
      <c r="AU149" s="241" t="s">
        <v>79</v>
      </c>
      <c r="AY149" s="18" t="s">
        <v>205</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212</v>
      </c>
      <c r="BM149" s="241" t="s">
        <v>362</v>
      </c>
    </row>
    <row r="150" s="2" customFormat="1">
      <c r="A150" s="39"/>
      <c r="B150" s="40"/>
      <c r="C150" s="41"/>
      <c r="D150" s="243" t="s">
        <v>214</v>
      </c>
      <c r="E150" s="41"/>
      <c r="F150" s="244" t="s">
        <v>3760</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214</v>
      </c>
      <c r="AU150" s="18" t="s">
        <v>79</v>
      </c>
    </row>
    <row r="151" s="2" customFormat="1" ht="62.7" customHeight="1">
      <c r="A151" s="39"/>
      <c r="B151" s="40"/>
      <c r="C151" s="230" t="s">
        <v>300</v>
      </c>
      <c r="D151" s="230" t="s">
        <v>207</v>
      </c>
      <c r="E151" s="231" t="s">
        <v>3753</v>
      </c>
      <c r="F151" s="232" t="s">
        <v>3762</v>
      </c>
      <c r="G151" s="233" t="s">
        <v>1251</v>
      </c>
      <c r="H151" s="234">
        <v>2</v>
      </c>
      <c r="I151" s="235"/>
      <c r="J151" s="236">
        <f>ROUND(I151*H151,2)</f>
        <v>0</v>
      </c>
      <c r="K151" s="232" t="s">
        <v>1</v>
      </c>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212</v>
      </c>
      <c r="AT151" s="241" t="s">
        <v>207</v>
      </c>
      <c r="AU151" s="241" t="s">
        <v>79</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212</v>
      </c>
      <c r="BM151" s="241" t="s">
        <v>370</v>
      </c>
    </row>
    <row r="152" s="2" customFormat="1">
      <c r="A152" s="39"/>
      <c r="B152" s="40"/>
      <c r="C152" s="41"/>
      <c r="D152" s="243" t="s">
        <v>214</v>
      </c>
      <c r="E152" s="41"/>
      <c r="F152" s="244" t="s">
        <v>3762</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79</v>
      </c>
    </row>
    <row r="153" s="2" customFormat="1" ht="16.5" customHeight="1">
      <c r="A153" s="39"/>
      <c r="B153" s="40"/>
      <c r="C153" s="292" t="s">
        <v>306</v>
      </c>
      <c r="D153" s="292" t="s">
        <v>301</v>
      </c>
      <c r="E153" s="293" t="s">
        <v>3755</v>
      </c>
      <c r="F153" s="294" t="s">
        <v>3764</v>
      </c>
      <c r="G153" s="295" t="s">
        <v>485</v>
      </c>
      <c r="H153" s="296">
        <v>1</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268</v>
      </c>
      <c r="AT153" s="241" t="s">
        <v>301</v>
      </c>
      <c r="AU153" s="241" t="s">
        <v>79</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212</v>
      </c>
      <c r="BM153" s="241" t="s">
        <v>382</v>
      </c>
    </row>
    <row r="154" s="2" customFormat="1">
      <c r="A154" s="39"/>
      <c r="B154" s="40"/>
      <c r="C154" s="41"/>
      <c r="D154" s="243" t="s">
        <v>214</v>
      </c>
      <c r="E154" s="41"/>
      <c r="F154" s="244" t="s">
        <v>3764</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79</v>
      </c>
    </row>
    <row r="155" s="2" customFormat="1" ht="16.5" customHeight="1">
      <c r="A155" s="39"/>
      <c r="B155" s="40"/>
      <c r="C155" s="230" t="s">
        <v>313</v>
      </c>
      <c r="D155" s="230" t="s">
        <v>207</v>
      </c>
      <c r="E155" s="231" t="s">
        <v>3759</v>
      </c>
      <c r="F155" s="232" t="s">
        <v>3766</v>
      </c>
      <c r="G155" s="233" t="s">
        <v>485</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212</v>
      </c>
      <c r="AT155" s="241" t="s">
        <v>207</v>
      </c>
      <c r="AU155" s="241" t="s">
        <v>79</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212</v>
      </c>
      <c r="BM155" s="241" t="s">
        <v>401</v>
      </c>
    </row>
    <row r="156" s="2" customFormat="1">
      <c r="A156" s="39"/>
      <c r="B156" s="40"/>
      <c r="C156" s="41"/>
      <c r="D156" s="243" t="s">
        <v>214</v>
      </c>
      <c r="E156" s="41"/>
      <c r="F156" s="244" t="s">
        <v>3766</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79</v>
      </c>
    </row>
    <row r="157" s="2" customFormat="1" ht="16.5" customHeight="1">
      <c r="A157" s="39"/>
      <c r="B157" s="40"/>
      <c r="C157" s="292" t="s">
        <v>8</v>
      </c>
      <c r="D157" s="292" t="s">
        <v>301</v>
      </c>
      <c r="E157" s="293" t="s">
        <v>3761</v>
      </c>
      <c r="F157" s="294" t="s">
        <v>3768</v>
      </c>
      <c r="G157" s="295" t="s">
        <v>1251</v>
      </c>
      <c r="H157" s="296">
        <v>1</v>
      </c>
      <c r="I157" s="297"/>
      <c r="J157" s="298">
        <f>ROUND(I157*H157,2)</f>
        <v>0</v>
      </c>
      <c r="K157" s="294" t="s">
        <v>1</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268</v>
      </c>
      <c r="AT157" s="241" t="s">
        <v>301</v>
      </c>
      <c r="AU157" s="241" t="s">
        <v>79</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411</v>
      </c>
    </row>
    <row r="158" s="2" customFormat="1">
      <c r="A158" s="39"/>
      <c r="B158" s="40"/>
      <c r="C158" s="41"/>
      <c r="D158" s="243" t="s">
        <v>214</v>
      </c>
      <c r="E158" s="41"/>
      <c r="F158" s="244" t="s">
        <v>3768</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79</v>
      </c>
    </row>
    <row r="159" s="2" customFormat="1" ht="16.5" customHeight="1">
      <c r="A159" s="39"/>
      <c r="B159" s="40"/>
      <c r="C159" s="230" t="s">
        <v>324</v>
      </c>
      <c r="D159" s="230" t="s">
        <v>207</v>
      </c>
      <c r="E159" s="231" t="s">
        <v>3763</v>
      </c>
      <c r="F159" s="232" t="s">
        <v>3770</v>
      </c>
      <c r="G159" s="233" t="s">
        <v>1251</v>
      </c>
      <c r="H159" s="234">
        <v>1</v>
      </c>
      <c r="I159" s="235"/>
      <c r="J159" s="236">
        <f>ROUND(I159*H159,2)</f>
        <v>0</v>
      </c>
      <c r="K159" s="232" t="s">
        <v>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212</v>
      </c>
      <c r="AT159" s="241" t="s">
        <v>207</v>
      </c>
      <c r="AU159" s="241" t="s">
        <v>79</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422</v>
      </c>
    </row>
    <row r="160" s="2" customFormat="1">
      <c r="A160" s="39"/>
      <c r="B160" s="40"/>
      <c r="C160" s="41"/>
      <c r="D160" s="243" t="s">
        <v>214</v>
      </c>
      <c r="E160" s="41"/>
      <c r="F160" s="244" t="s">
        <v>3770</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79</v>
      </c>
    </row>
    <row r="161" s="12" customFormat="1" ht="25.92" customHeight="1">
      <c r="A161" s="12"/>
      <c r="B161" s="214"/>
      <c r="C161" s="215"/>
      <c r="D161" s="216" t="s">
        <v>72</v>
      </c>
      <c r="E161" s="217" t="s">
        <v>3771</v>
      </c>
      <c r="F161" s="217" t="s">
        <v>3772</v>
      </c>
      <c r="G161" s="215"/>
      <c r="H161" s="215"/>
      <c r="I161" s="218"/>
      <c r="J161" s="219">
        <f>BK161</f>
        <v>0</v>
      </c>
      <c r="K161" s="215"/>
      <c r="L161" s="220"/>
      <c r="M161" s="221"/>
      <c r="N161" s="222"/>
      <c r="O161" s="222"/>
      <c r="P161" s="223">
        <f>SUM(P162:P167)</f>
        <v>0</v>
      </c>
      <c r="Q161" s="222"/>
      <c r="R161" s="223">
        <f>SUM(R162:R167)</f>
        <v>0</v>
      </c>
      <c r="S161" s="222"/>
      <c r="T161" s="224">
        <f>SUM(T162:T167)</f>
        <v>0</v>
      </c>
      <c r="U161" s="12"/>
      <c r="V161" s="12"/>
      <c r="W161" s="12"/>
      <c r="X161" s="12"/>
      <c r="Y161" s="12"/>
      <c r="Z161" s="12"/>
      <c r="AA161" s="12"/>
      <c r="AB161" s="12"/>
      <c r="AC161" s="12"/>
      <c r="AD161" s="12"/>
      <c r="AE161" s="12"/>
      <c r="AR161" s="225" t="s">
        <v>79</v>
      </c>
      <c r="AT161" s="226" t="s">
        <v>72</v>
      </c>
      <c r="AU161" s="226" t="s">
        <v>73</v>
      </c>
      <c r="AY161" s="225" t="s">
        <v>205</v>
      </c>
      <c r="BK161" s="227">
        <f>SUM(BK162:BK167)</f>
        <v>0</v>
      </c>
    </row>
    <row r="162" s="2" customFormat="1" ht="16.5" customHeight="1">
      <c r="A162" s="39"/>
      <c r="B162" s="40"/>
      <c r="C162" s="292" t="s">
        <v>331</v>
      </c>
      <c r="D162" s="292" t="s">
        <v>301</v>
      </c>
      <c r="E162" s="293" t="s">
        <v>3765</v>
      </c>
      <c r="F162" s="294" t="s">
        <v>3774</v>
      </c>
      <c r="G162" s="295" t="s">
        <v>1251</v>
      </c>
      <c r="H162" s="296">
        <v>2</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268</v>
      </c>
      <c r="AT162" s="241" t="s">
        <v>301</v>
      </c>
      <c r="AU162" s="241" t="s">
        <v>79</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212</v>
      </c>
      <c r="BM162" s="241" t="s">
        <v>433</v>
      </c>
    </row>
    <row r="163" s="2" customFormat="1">
      <c r="A163" s="39"/>
      <c r="B163" s="40"/>
      <c r="C163" s="41"/>
      <c r="D163" s="243" t="s">
        <v>214</v>
      </c>
      <c r="E163" s="41"/>
      <c r="F163" s="244" t="s">
        <v>3774</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79</v>
      </c>
    </row>
    <row r="164" s="2" customFormat="1" ht="33" customHeight="1">
      <c r="A164" s="39"/>
      <c r="B164" s="40"/>
      <c r="C164" s="230" t="s">
        <v>337</v>
      </c>
      <c r="D164" s="230" t="s">
        <v>207</v>
      </c>
      <c r="E164" s="231" t="s">
        <v>3767</v>
      </c>
      <c r="F164" s="232" t="s">
        <v>7995</v>
      </c>
      <c r="G164" s="233" t="s">
        <v>1251</v>
      </c>
      <c r="H164" s="234">
        <v>1</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212</v>
      </c>
      <c r="AT164" s="241" t="s">
        <v>207</v>
      </c>
      <c r="AU164" s="241" t="s">
        <v>79</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464</v>
      </c>
    </row>
    <row r="165" s="2" customFormat="1">
      <c r="A165" s="39"/>
      <c r="B165" s="40"/>
      <c r="C165" s="41"/>
      <c r="D165" s="243" t="s">
        <v>214</v>
      </c>
      <c r="E165" s="41"/>
      <c r="F165" s="244" t="s">
        <v>7995</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79</v>
      </c>
    </row>
    <row r="166" s="2" customFormat="1" ht="24.15" customHeight="1">
      <c r="A166" s="39"/>
      <c r="B166" s="40"/>
      <c r="C166" s="230" t="s">
        <v>344</v>
      </c>
      <c r="D166" s="230" t="s">
        <v>207</v>
      </c>
      <c r="E166" s="231" t="s">
        <v>3769</v>
      </c>
      <c r="F166" s="232" t="s">
        <v>7996</v>
      </c>
      <c r="G166" s="233" t="s">
        <v>1251</v>
      </c>
      <c r="H166" s="234">
        <v>1</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212</v>
      </c>
      <c r="AT166" s="241" t="s">
        <v>207</v>
      </c>
      <c r="AU166" s="241" t="s">
        <v>79</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212</v>
      </c>
      <c r="BM166" s="241" t="s">
        <v>476</v>
      </c>
    </row>
    <row r="167" s="2" customFormat="1">
      <c r="A167" s="39"/>
      <c r="B167" s="40"/>
      <c r="C167" s="41"/>
      <c r="D167" s="243" t="s">
        <v>214</v>
      </c>
      <c r="E167" s="41"/>
      <c r="F167" s="244" t="s">
        <v>7996</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79</v>
      </c>
    </row>
    <row r="168" s="12" customFormat="1" ht="25.92" customHeight="1">
      <c r="A168" s="12"/>
      <c r="B168" s="214"/>
      <c r="C168" s="215"/>
      <c r="D168" s="216" t="s">
        <v>72</v>
      </c>
      <c r="E168" s="217" t="s">
        <v>3779</v>
      </c>
      <c r="F168" s="217" t="s">
        <v>3198</v>
      </c>
      <c r="G168" s="215"/>
      <c r="H168" s="215"/>
      <c r="I168" s="218"/>
      <c r="J168" s="219">
        <f>BK168</f>
        <v>0</v>
      </c>
      <c r="K168" s="215"/>
      <c r="L168" s="220"/>
      <c r="M168" s="221"/>
      <c r="N168" s="222"/>
      <c r="O168" s="222"/>
      <c r="P168" s="223">
        <f>SUM(P169:P188)</f>
        <v>0</v>
      </c>
      <c r="Q168" s="222"/>
      <c r="R168" s="223">
        <f>SUM(R169:R188)</f>
        <v>0</v>
      </c>
      <c r="S168" s="222"/>
      <c r="T168" s="224">
        <f>SUM(T169:T188)</f>
        <v>0</v>
      </c>
      <c r="U168" s="12"/>
      <c r="V168" s="12"/>
      <c r="W168" s="12"/>
      <c r="X168" s="12"/>
      <c r="Y168" s="12"/>
      <c r="Z168" s="12"/>
      <c r="AA168" s="12"/>
      <c r="AB168" s="12"/>
      <c r="AC168" s="12"/>
      <c r="AD168" s="12"/>
      <c r="AE168" s="12"/>
      <c r="AR168" s="225" t="s">
        <v>79</v>
      </c>
      <c r="AT168" s="226" t="s">
        <v>72</v>
      </c>
      <c r="AU168" s="226" t="s">
        <v>73</v>
      </c>
      <c r="AY168" s="225" t="s">
        <v>205</v>
      </c>
      <c r="BK168" s="227">
        <f>SUM(BK169:BK188)</f>
        <v>0</v>
      </c>
    </row>
    <row r="169" s="2" customFormat="1" ht="16.5" customHeight="1">
      <c r="A169" s="39"/>
      <c r="B169" s="40"/>
      <c r="C169" s="292" t="s">
        <v>350</v>
      </c>
      <c r="D169" s="292" t="s">
        <v>301</v>
      </c>
      <c r="E169" s="293" t="s">
        <v>3773</v>
      </c>
      <c r="F169" s="294" t="s">
        <v>3781</v>
      </c>
      <c r="G169" s="295" t="s">
        <v>379</v>
      </c>
      <c r="H169" s="296">
        <v>110</v>
      </c>
      <c r="I169" s="297"/>
      <c r="J169" s="298">
        <f>ROUND(I169*H169,2)</f>
        <v>0</v>
      </c>
      <c r="K169" s="294" t="s">
        <v>1</v>
      </c>
      <c r="L169" s="299"/>
      <c r="M169" s="300" t="s">
        <v>1</v>
      </c>
      <c r="N169" s="301"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268</v>
      </c>
      <c r="AT169" s="241" t="s">
        <v>301</v>
      </c>
      <c r="AU169" s="241" t="s">
        <v>79</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212</v>
      </c>
      <c r="BM169" s="241" t="s">
        <v>487</v>
      </c>
    </row>
    <row r="170" s="2" customFormat="1">
      <c r="A170" s="39"/>
      <c r="B170" s="40"/>
      <c r="C170" s="41"/>
      <c r="D170" s="243" t="s">
        <v>214</v>
      </c>
      <c r="E170" s="41"/>
      <c r="F170" s="244" t="s">
        <v>3781</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79</v>
      </c>
    </row>
    <row r="171" s="2" customFormat="1" ht="16.5" customHeight="1">
      <c r="A171" s="39"/>
      <c r="B171" s="40"/>
      <c r="C171" s="230" t="s">
        <v>7</v>
      </c>
      <c r="D171" s="230" t="s">
        <v>207</v>
      </c>
      <c r="E171" s="231" t="s">
        <v>3775</v>
      </c>
      <c r="F171" s="232" t="s">
        <v>3783</v>
      </c>
      <c r="G171" s="233" t="s">
        <v>379</v>
      </c>
      <c r="H171" s="234">
        <v>110</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212</v>
      </c>
      <c r="AT171" s="241" t="s">
        <v>207</v>
      </c>
      <c r="AU171" s="241" t="s">
        <v>79</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212</v>
      </c>
      <c r="BM171" s="241" t="s">
        <v>497</v>
      </c>
    </row>
    <row r="172" s="2" customFormat="1">
      <c r="A172" s="39"/>
      <c r="B172" s="40"/>
      <c r="C172" s="41"/>
      <c r="D172" s="243" t="s">
        <v>214</v>
      </c>
      <c r="E172" s="41"/>
      <c r="F172" s="244" t="s">
        <v>3783</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79</v>
      </c>
    </row>
    <row r="173" s="2" customFormat="1" ht="16.5" customHeight="1">
      <c r="A173" s="39"/>
      <c r="B173" s="40"/>
      <c r="C173" s="292" t="s">
        <v>362</v>
      </c>
      <c r="D173" s="292" t="s">
        <v>301</v>
      </c>
      <c r="E173" s="293" t="s">
        <v>3777</v>
      </c>
      <c r="F173" s="294" t="s">
        <v>3785</v>
      </c>
      <c r="G173" s="295" t="s">
        <v>379</v>
      </c>
      <c r="H173" s="296">
        <v>720</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268</v>
      </c>
      <c r="AT173" s="241" t="s">
        <v>301</v>
      </c>
      <c r="AU173" s="241" t="s">
        <v>79</v>
      </c>
      <c r="AY173" s="18" t="s">
        <v>205</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212</v>
      </c>
      <c r="BM173" s="241" t="s">
        <v>512</v>
      </c>
    </row>
    <row r="174" s="2" customFormat="1">
      <c r="A174" s="39"/>
      <c r="B174" s="40"/>
      <c r="C174" s="41"/>
      <c r="D174" s="243" t="s">
        <v>214</v>
      </c>
      <c r="E174" s="41"/>
      <c r="F174" s="244" t="s">
        <v>3785</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214</v>
      </c>
      <c r="AU174" s="18" t="s">
        <v>79</v>
      </c>
    </row>
    <row r="175" s="2" customFormat="1" ht="16.5" customHeight="1">
      <c r="A175" s="39"/>
      <c r="B175" s="40"/>
      <c r="C175" s="230" t="s">
        <v>366</v>
      </c>
      <c r="D175" s="230" t="s">
        <v>207</v>
      </c>
      <c r="E175" s="231" t="s">
        <v>3780</v>
      </c>
      <c r="F175" s="232" t="s">
        <v>3787</v>
      </c>
      <c r="G175" s="233" t="s">
        <v>379</v>
      </c>
      <c r="H175" s="234">
        <v>720</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212</v>
      </c>
      <c r="AT175" s="241" t="s">
        <v>207</v>
      </c>
      <c r="AU175" s="241" t="s">
        <v>79</v>
      </c>
      <c r="AY175" s="18" t="s">
        <v>205</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212</v>
      </c>
      <c r="BM175" s="241" t="s">
        <v>528</v>
      </c>
    </row>
    <row r="176" s="2" customFormat="1">
      <c r="A176" s="39"/>
      <c r="B176" s="40"/>
      <c r="C176" s="41"/>
      <c r="D176" s="243" t="s">
        <v>214</v>
      </c>
      <c r="E176" s="41"/>
      <c r="F176" s="244" t="s">
        <v>3787</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214</v>
      </c>
      <c r="AU176" s="18" t="s">
        <v>79</v>
      </c>
    </row>
    <row r="177" s="2" customFormat="1" ht="16.5" customHeight="1">
      <c r="A177" s="39"/>
      <c r="B177" s="40"/>
      <c r="C177" s="292" t="s">
        <v>370</v>
      </c>
      <c r="D177" s="292" t="s">
        <v>301</v>
      </c>
      <c r="E177" s="293" t="s">
        <v>3782</v>
      </c>
      <c r="F177" s="294" t="s">
        <v>3789</v>
      </c>
      <c r="G177" s="295" t="s">
        <v>379</v>
      </c>
      <c r="H177" s="296">
        <v>300</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268</v>
      </c>
      <c r="AT177" s="241" t="s">
        <v>301</v>
      </c>
      <c r="AU177" s="241" t="s">
        <v>79</v>
      </c>
      <c r="AY177" s="18" t="s">
        <v>205</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212</v>
      </c>
      <c r="BM177" s="241" t="s">
        <v>543</v>
      </c>
    </row>
    <row r="178" s="2" customFormat="1">
      <c r="A178" s="39"/>
      <c r="B178" s="40"/>
      <c r="C178" s="41"/>
      <c r="D178" s="243" t="s">
        <v>214</v>
      </c>
      <c r="E178" s="41"/>
      <c r="F178" s="244" t="s">
        <v>3789</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214</v>
      </c>
      <c r="AU178" s="18" t="s">
        <v>79</v>
      </c>
    </row>
    <row r="179" s="2" customFormat="1" ht="21.75" customHeight="1">
      <c r="A179" s="39"/>
      <c r="B179" s="40"/>
      <c r="C179" s="230" t="s">
        <v>376</v>
      </c>
      <c r="D179" s="230" t="s">
        <v>207</v>
      </c>
      <c r="E179" s="231" t="s">
        <v>3784</v>
      </c>
      <c r="F179" s="232" t="s">
        <v>3791</v>
      </c>
      <c r="G179" s="233" t="s">
        <v>379</v>
      </c>
      <c r="H179" s="234">
        <v>300</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212</v>
      </c>
      <c r="AT179" s="241" t="s">
        <v>207</v>
      </c>
      <c r="AU179" s="241" t="s">
        <v>79</v>
      </c>
      <c r="AY179" s="18" t="s">
        <v>205</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212</v>
      </c>
      <c r="BM179" s="241" t="s">
        <v>555</v>
      </c>
    </row>
    <row r="180" s="2" customFormat="1">
      <c r="A180" s="39"/>
      <c r="B180" s="40"/>
      <c r="C180" s="41"/>
      <c r="D180" s="243" t="s">
        <v>214</v>
      </c>
      <c r="E180" s="41"/>
      <c r="F180" s="244" t="s">
        <v>3791</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214</v>
      </c>
      <c r="AU180" s="18" t="s">
        <v>79</v>
      </c>
    </row>
    <row r="181" s="2" customFormat="1" ht="16.5" customHeight="1">
      <c r="A181" s="39"/>
      <c r="B181" s="40"/>
      <c r="C181" s="292" t="s">
        <v>382</v>
      </c>
      <c r="D181" s="292" t="s">
        <v>301</v>
      </c>
      <c r="E181" s="293" t="s">
        <v>3786</v>
      </c>
      <c r="F181" s="294" t="s">
        <v>3793</v>
      </c>
      <c r="G181" s="295" t="s">
        <v>379</v>
      </c>
      <c r="H181" s="296">
        <v>150</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268</v>
      </c>
      <c r="AT181" s="241" t="s">
        <v>301</v>
      </c>
      <c r="AU181" s="241" t="s">
        <v>79</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568</v>
      </c>
    </row>
    <row r="182" s="2" customFormat="1">
      <c r="A182" s="39"/>
      <c r="B182" s="40"/>
      <c r="C182" s="41"/>
      <c r="D182" s="243" t="s">
        <v>214</v>
      </c>
      <c r="E182" s="41"/>
      <c r="F182" s="244" t="s">
        <v>3793</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79</v>
      </c>
    </row>
    <row r="183" s="2" customFormat="1" ht="21.75" customHeight="1">
      <c r="A183" s="39"/>
      <c r="B183" s="40"/>
      <c r="C183" s="230" t="s">
        <v>388</v>
      </c>
      <c r="D183" s="230" t="s">
        <v>207</v>
      </c>
      <c r="E183" s="231" t="s">
        <v>3788</v>
      </c>
      <c r="F183" s="232" t="s">
        <v>3795</v>
      </c>
      <c r="G183" s="233" t="s">
        <v>379</v>
      </c>
      <c r="H183" s="234">
        <v>150</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212</v>
      </c>
      <c r="AT183" s="241" t="s">
        <v>207</v>
      </c>
      <c r="AU183" s="241" t="s">
        <v>79</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212</v>
      </c>
      <c r="BM183" s="241" t="s">
        <v>581</v>
      </c>
    </row>
    <row r="184" s="2" customFormat="1">
      <c r="A184" s="39"/>
      <c r="B184" s="40"/>
      <c r="C184" s="41"/>
      <c r="D184" s="243" t="s">
        <v>214</v>
      </c>
      <c r="E184" s="41"/>
      <c r="F184" s="244" t="s">
        <v>3795</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79</v>
      </c>
    </row>
    <row r="185" s="2" customFormat="1" ht="16.5" customHeight="1">
      <c r="A185" s="39"/>
      <c r="B185" s="40"/>
      <c r="C185" s="292" t="s">
        <v>401</v>
      </c>
      <c r="D185" s="292" t="s">
        <v>301</v>
      </c>
      <c r="E185" s="293" t="s">
        <v>3790</v>
      </c>
      <c r="F185" s="294" t="s">
        <v>3797</v>
      </c>
      <c r="G185" s="295" t="s">
        <v>485</v>
      </c>
      <c r="H185" s="296">
        <v>1200</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268</v>
      </c>
      <c r="AT185" s="241" t="s">
        <v>301</v>
      </c>
      <c r="AU185" s="241" t="s">
        <v>79</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591</v>
      </c>
    </row>
    <row r="186" s="2" customFormat="1">
      <c r="A186" s="39"/>
      <c r="B186" s="40"/>
      <c r="C186" s="41"/>
      <c r="D186" s="243" t="s">
        <v>214</v>
      </c>
      <c r="E186" s="41"/>
      <c r="F186" s="244" t="s">
        <v>3797</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79</v>
      </c>
    </row>
    <row r="187" s="2" customFormat="1" ht="16.5" customHeight="1">
      <c r="A187" s="39"/>
      <c r="B187" s="40"/>
      <c r="C187" s="230" t="s">
        <v>406</v>
      </c>
      <c r="D187" s="230" t="s">
        <v>207</v>
      </c>
      <c r="E187" s="231" t="s">
        <v>3792</v>
      </c>
      <c r="F187" s="232" t="s">
        <v>3799</v>
      </c>
      <c r="G187" s="233" t="s">
        <v>485</v>
      </c>
      <c r="H187" s="234">
        <v>1200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212</v>
      </c>
      <c r="AT187" s="241" t="s">
        <v>207</v>
      </c>
      <c r="AU187" s="241" t="s">
        <v>79</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609</v>
      </c>
    </row>
    <row r="188" s="2" customFormat="1">
      <c r="A188" s="39"/>
      <c r="B188" s="40"/>
      <c r="C188" s="41"/>
      <c r="D188" s="243" t="s">
        <v>214</v>
      </c>
      <c r="E188" s="41"/>
      <c r="F188" s="244" t="s">
        <v>3799</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79</v>
      </c>
    </row>
    <row r="189" s="12" customFormat="1" ht="25.92" customHeight="1">
      <c r="A189" s="12"/>
      <c r="B189" s="214"/>
      <c r="C189" s="215"/>
      <c r="D189" s="216" t="s">
        <v>72</v>
      </c>
      <c r="E189" s="217" t="s">
        <v>3800</v>
      </c>
      <c r="F189" s="217" t="s">
        <v>3544</v>
      </c>
      <c r="G189" s="215"/>
      <c r="H189" s="215"/>
      <c r="I189" s="218"/>
      <c r="J189" s="219">
        <f>BK189</f>
        <v>0</v>
      </c>
      <c r="K189" s="215"/>
      <c r="L189" s="220"/>
      <c r="M189" s="221"/>
      <c r="N189" s="222"/>
      <c r="O189" s="222"/>
      <c r="P189" s="223">
        <f>SUM(P190:P211)</f>
        <v>0</v>
      </c>
      <c r="Q189" s="222"/>
      <c r="R189" s="223">
        <f>SUM(R190:R211)</f>
        <v>0</v>
      </c>
      <c r="S189" s="222"/>
      <c r="T189" s="224">
        <f>SUM(T190:T211)</f>
        <v>0</v>
      </c>
      <c r="U189" s="12"/>
      <c r="V189" s="12"/>
      <c r="W189" s="12"/>
      <c r="X189" s="12"/>
      <c r="Y189" s="12"/>
      <c r="Z189" s="12"/>
      <c r="AA189" s="12"/>
      <c r="AB189" s="12"/>
      <c r="AC189" s="12"/>
      <c r="AD189" s="12"/>
      <c r="AE189" s="12"/>
      <c r="AR189" s="225" t="s">
        <v>79</v>
      </c>
      <c r="AT189" s="226" t="s">
        <v>72</v>
      </c>
      <c r="AU189" s="226" t="s">
        <v>73</v>
      </c>
      <c r="AY189" s="225" t="s">
        <v>205</v>
      </c>
      <c r="BK189" s="227">
        <f>SUM(BK190:BK211)</f>
        <v>0</v>
      </c>
    </row>
    <row r="190" s="2" customFormat="1" ht="24.15" customHeight="1">
      <c r="A190" s="39"/>
      <c r="B190" s="40"/>
      <c r="C190" s="292" t="s">
        <v>411</v>
      </c>
      <c r="D190" s="292" t="s">
        <v>301</v>
      </c>
      <c r="E190" s="293" t="s">
        <v>3794</v>
      </c>
      <c r="F190" s="294" t="s">
        <v>3802</v>
      </c>
      <c r="G190" s="295" t="s">
        <v>379</v>
      </c>
      <c r="H190" s="296">
        <v>860</v>
      </c>
      <c r="I190" s="297"/>
      <c r="J190" s="298">
        <f>ROUND(I190*H190,2)</f>
        <v>0</v>
      </c>
      <c r="K190" s="294" t="s">
        <v>1</v>
      </c>
      <c r="L190" s="299"/>
      <c r="M190" s="300" t="s">
        <v>1</v>
      </c>
      <c r="N190" s="301"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268</v>
      </c>
      <c r="AT190" s="241" t="s">
        <v>301</v>
      </c>
      <c r="AU190" s="241" t="s">
        <v>79</v>
      </c>
      <c r="AY190" s="18" t="s">
        <v>205</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212</v>
      </c>
      <c r="BM190" s="241" t="s">
        <v>622</v>
      </c>
    </row>
    <row r="191" s="2" customFormat="1">
      <c r="A191" s="39"/>
      <c r="B191" s="40"/>
      <c r="C191" s="41"/>
      <c r="D191" s="243" t="s">
        <v>214</v>
      </c>
      <c r="E191" s="41"/>
      <c r="F191" s="244" t="s">
        <v>3802</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214</v>
      </c>
      <c r="AU191" s="18" t="s">
        <v>79</v>
      </c>
    </row>
    <row r="192" s="2" customFormat="1" ht="24.15" customHeight="1">
      <c r="A192" s="39"/>
      <c r="B192" s="40"/>
      <c r="C192" s="230" t="s">
        <v>415</v>
      </c>
      <c r="D192" s="230" t="s">
        <v>207</v>
      </c>
      <c r="E192" s="231" t="s">
        <v>3796</v>
      </c>
      <c r="F192" s="232" t="s">
        <v>3804</v>
      </c>
      <c r="G192" s="233" t="s">
        <v>379</v>
      </c>
      <c r="H192" s="234">
        <v>860</v>
      </c>
      <c r="I192" s="235"/>
      <c r="J192" s="236">
        <f>ROUND(I192*H192,2)</f>
        <v>0</v>
      </c>
      <c r="K192" s="232" t="s">
        <v>1</v>
      </c>
      <c r="L192" s="45"/>
      <c r="M192" s="237" t="s">
        <v>1</v>
      </c>
      <c r="N192" s="238"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212</v>
      </c>
      <c r="AT192" s="241" t="s">
        <v>207</v>
      </c>
      <c r="AU192" s="241" t="s">
        <v>79</v>
      </c>
      <c r="AY192" s="18" t="s">
        <v>205</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212</v>
      </c>
      <c r="BM192" s="241" t="s">
        <v>636</v>
      </c>
    </row>
    <row r="193" s="2" customFormat="1">
      <c r="A193" s="39"/>
      <c r="B193" s="40"/>
      <c r="C193" s="41"/>
      <c r="D193" s="243" t="s">
        <v>214</v>
      </c>
      <c r="E193" s="41"/>
      <c r="F193" s="244" t="s">
        <v>3804</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214</v>
      </c>
      <c r="AU193" s="18" t="s">
        <v>79</v>
      </c>
    </row>
    <row r="194" s="2" customFormat="1" ht="33" customHeight="1">
      <c r="A194" s="39"/>
      <c r="B194" s="40"/>
      <c r="C194" s="292" t="s">
        <v>422</v>
      </c>
      <c r="D194" s="292" t="s">
        <v>301</v>
      </c>
      <c r="E194" s="293" t="s">
        <v>3798</v>
      </c>
      <c r="F194" s="294" t="s">
        <v>3806</v>
      </c>
      <c r="G194" s="295" t="s">
        <v>379</v>
      </c>
      <c r="H194" s="296">
        <v>270</v>
      </c>
      <c r="I194" s="297"/>
      <c r="J194" s="298">
        <f>ROUND(I194*H194,2)</f>
        <v>0</v>
      </c>
      <c r="K194" s="294" t="s">
        <v>1</v>
      </c>
      <c r="L194" s="299"/>
      <c r="M194" s="300" t="s">
        <v>1</v>
      </c>
      <c r="N194" s="301"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268</v>
      </c>
      <c r="AT194" s="241" t="s">
        <v>301</v>
      </c>
      <c r="AU194" s="241" t="s">
        <v>79</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212</v>
      </c>
      <c r="BM194" s="241" t="s">
        <v>650</v>
      </c>
    </row>
    <row r="195" s="2" customFormat="1">
      <c r="A195" s="39"/>
      <c r="B195" s="40"/>
      <c r="C195" s="41"/>
      <c r="D195" s="243" t="s">
        <v>214</v>
      </c>
      <c r="E195" s="41"/>
      <c r="F195" s="244" t="s">
        <v>3806</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79</v>
      </c>
    </row>
    <row r="196" s="2" customFormat="1" ht="33" customHeight="1">
      <c r="A196" s="39"/>
      <c r="B196" s="40"/>
      <c r="C196" s="230" t="s">
        <v>429</v>
      </c>
      <c r="D196" s="230" t="s">
        <v>207</v>
      </c>
      <c r="E196" s="231" t="s">
        <v>3801</v>
      </c>
      <c r="F196" s="232" t="s">
        <v>3808</v>
      </c>
      <c r="G196" s="233" t="s">
        <v>379</v>
      </c>
      <c r="H196" s="234">
        <v>270</v>
      </c>
      <c r="I196" s="235"/>
      <c r="J196" s="236">
        <f>ROUND(I196*H196,2)</f>
        <v>0</v>
      </c>
      <c r="K196" s="232" t="s">
        <v>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212</v>
      </c>
      <c r="AT196" s="241" t="s">
        <v>207</v>
      </c>
      <c r="AU196" s="241" t="s">
        <v>79</v>
      </c>
      <c r="AY196" s="18" t="s">
        <v>205</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212</v>
      </c>
      <c r="BM196" s="241" t="s">
        <v>667</v>
      </c>
    </row>
    <row r="197" s="2" customFormat="1">
      <c r="A197" s="39"/>
      <c r="B197" s="40"/>
      <c r="C197" s="41"/>
      <c r="D197" s="243" t="s">
        <v>214</v>
      </c>
      <c r="E197" s="41"/>
      <c r="F197" s="244" t="s">
        <v>3808</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214</v>
      </c>
      <c r="AU197" s="18" t="s">
        <v>79</v>
      </c>
    </row>
    <row r="198" s="2" customFormat="1" ht="37.8" customHeight="1">
      <c r="A198" s="39"/>
      <c r="B198" s="40"/>
      <c r="C198" s="292" t="s">
        <v>433</v>
      </c>
      <c r="D198" s="292" t="s">
        <v>301</v>
      </c>
      <c r="E198" s="293" t="s">
        <v>3803</v>
      </c>
      <c r="F198" s="294" t="s">
        <v>3810</v>
      </c>
      <c r="G198" s="295" t="s">
        <v>379</v>
      </c>
      <c r="H198" s="296">
        <v>50</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268</v>
      </c>
      <c r="AT198" s="241" t="s">
        <v>301</v>
      </c>
      <c r="AU198" s="241" t="s">
        <v>79</v>
      </c>
      <c r="AY198" s="18" t="s">
        <v>205</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212</v>
      </c>
      <c r="BM198" s="241" t="s">
        <v>681</v>
      </c>
    </row>
    <row r="199" s="2" customFormat="1">
      <c r="A199" s="39"/>
      <c r="B199" s="40"/>
      <c r="C199" s="41"/>
      <c r="D199" s="243" t="s">
        <v>214</v>
      </c>
      <c r="E199" s="41"/>
      <c r="F199" s="244" t="s">
        <v>3810</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214</v>
      </c>
      <c r="AU199" s="18" t="s">
        <v>79</v>
      </c>
    </row>
    <row r="200" s="2" customFormat="1" ht="37.8" customHeight="1">
      <c r="A200" s="39"/>
      <c r="B200" s="40"/>
      <c r="C200" s="230" t="s">
        <v>438</v>
      </c>
      <c r="D200" s="230" t="s">
        <v>207</v>
      </c>
      <c r="E200" s="231" t="s">
        <v>3805</v>
      </c>
      <c r="F200" s="232" t="s">
        <v>3812</v>
      </c>
      <c r="G200" s="233" t="s">
        <v>379</v>
      </c>
      <c r="H200" s="234">
        <v>50</v>
      </c>
      <c r="I200" s="235"/>
      <c r="J200" s="236">
        <f>ROUND(I200*H200,2)</f>
        <v>0</v>
      </c>
      <c r="K200" s="232" t="s">
        <v>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212</v>
      </c>
      <c r="AT200" s="241" t="s">
        <v>207</v>
      </c>
      <c r="AU200" s="241" t="s">
        <v>79</v>
      </c>
      <c r="AY200" s="18" t="s">
        <v>205</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212</v>
      </c>
      <c r="BM200" s="241" t="s">
        <v>692</v>
      </c>
    </row>
    <row r="201" s="2" customFormat="1">
      <c r="A201" s="39"/>
      <c r="B201" s="40"/>
      <c r="C201" s="41"/>
      <c r="D201" s="243" t="s">
        <v>214</v>
      </c>
      <c r="E201" s="41"/>
      <c r="F201" s="244" t="s">
        <v>3812</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214</v>
      </c>
      <c r="AU201" s="18" t="s">
        <v>79</v>
      </c>
    </row>
    <row r="202" s="2" customFormat="1" ht="16.5" customHeight="1">
      <c r="A202" s="39"/>
      <c r="B202" s="40"/>
      <c r="C202" s="292" t="s">
        <v>464</v>
      </c>
      <c r="D202" s="292" t="s">
        <v>301</v>
      </c>
      <c r="E202" s="293" t="s">
        <v>3807</v>
      </c>
      <c r="F202" s="294" t="s">
        <v>3814</v>
      </c>
      <c r="G202" s="295" t="s">
        <v>1251</v>
      </c>
      <c r="H202" s="296">
        <v>1</v>
      </c>
      <c r="I202" s="297"/>
      <c r="J202" s="298">
        <f>ROUND(I202*H202,2)</f>
        <v>0</v>
      </c>
      <c r="K202" s="294" t="s">
        <v>1</v>
      </c>
      <c r="L202" s="299"/>
      <c r="M202" s="300" t="s">
        <v>1</v>
      </c>
      <c r="N202" s="301"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268</v>
      </c>
      <c r="AT202" s="241" t="s">
        <v>301</v>
      </c>
      <c r="AU202" s="241" t="s">
        <v>79</v>
      </c>
      <c r="AY202" s="18" t="s">
        <v>205</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212</v>
      </c>
      <c r="BM202" s="241" t="s">
        <v>703</v>
      </c>
    </row>
    <row r="203" s="2" customFormat="1">
      <c r="A203" s="39"/>
      <c r="B203" s="40"/>
      <c r="C203" s="41"/>
      <c r="D203" s="243" t="s">
        <v>214</v>
      </c>
      <c r="E203" s="41"/>
      <c r="F203" s="244" t="s">
        <v>3814</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214</v>
      </c>
      <c r="AU203" s="18" t="s">
        <v>79</v>
      </c>
    </row>
    <row r="204" s="2" customFormat="1" ht="16.5" customHeight="1">
      <c r="A204" s="39"/>
      <c r="B204" s="40"/>
      <c r="C204" s="230" t="s">
        <v>469</v>
      </c>
      <c r="D204" s="230" t="s">
        <v>207</v>
      </c>
      <c r="E204" s="231" t="s">
        <v>3809</v>
      </c>
      <c r="F204" s="232" t="s">
        <v>3816</v>
      </c>
      <c r="G204" s="233" t="s">
        <v>1251</v>
      </c>
      <c r="H204" s="234">
        <v>1</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212</v>
      </c>
      <c r="AT204" s="241" t="s">
        <v>207</v>
      </c>
      <c r="AU204" s="241" t="s">
        <v>79</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717</v>
      </c>
    </row>
    <row r="205" s="2" customFormat="1">
      <c r="A205" s="39"/>
      <c r="B205" s="40"/>
      <c r="C205" s="41"/>
      <c r="D205" s="243" t="s">
        <v>214</v>
      </c>
      <c r="E205" s="41"/>
      <c r="F205" s="244" t="s">
        <v>3816</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79</v>
      </c>
    </row>
    <row r="206" s="2" customFormat="1" ht="16.5" customHeight="1">
      <c r="A206" s="39"/>
      <c r="B206" s="40"/>
      <c r="C206" s="292" t="s">
        <v>476</v>
      </c>
      <c r="D206" s="292" t="s">
        <v>301</v>
      </c>
      <c r="E206" s="293" t="s">
        <v>3811</v>
      </c>
      <c r="F206" s="294" t="s">
        <v>3818</v>
      </c>
      <c r="G206" s="295" t="s">
        <v>1251</v>
      </c>
      <c r="H206" s="296">
        <v>1</v>
      </c>
      <c r="I206" s="297"/>
      <c r="J206" s="298">
        <f>ROUND(I206*H206,2)</f>
        <v>0</v>
      </c>
      <c r="K206" s="294" t="s">
        <v>1</v>
      </c>
      <c r="L206" s="299"/>
      <c r="M206" s="300" t="s">
        <v>1</v>
      </c>
      <c r="N206" s="301"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268</v>
      </c>
      <c r="AT206" s="241" t="s">
        <v>301</v>
      </c>
      <c r="AU206" s="241" t="s">
        <v>79</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730</v>
      </c>
    </row>
    <row r="207" s="2" customFormat="1">
      <c r="A207" s="39"/>
      <c r="B207" s="40"/>
      <c r="C207" s="41"/>
      <c r="D207" s="243" t="s">
        <v>214</v>
      </c>
      <c r="E207" s="41"/>
      <c r="F207" s="244" t="s">
        <v>3818</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79</v>
      </c>
    </row>
    <row r="208" s="2" customFormat="1" ht="16.5" customHeight="1">
      <c r="A208" s="39"/>
      <c r="B208" s="40"/>
      <c r="C208" s="230" t="s">
        <v>482</v>
      </c>
      <c r="D208" s="230" t="s">
        <v>207</v>
      </c>
      <c r="E208" s="231" t="s">
        <v>3813</v>
      </c>
      <c r="F208" s="232" t="s">
        <v>3820</v>
      </c>
      <c r="G208" s="233" t="s">
        <v>1251</v>
      </c>
      <c r="H208" s="234">
        <v>1</v>
      </c>
      <c r="I208" s="235"/>
      <c r="J208" s="236">
        <f>ROUND(I208*H208,2)</f>
        <v>0</v>
      </c>
      <c r="K208" s="232" t="s">
        <v>1</v>
      </c>
      <c r="L208" s="45"/>
      <c r="M208" s="237" t="s">
        <v>1</v>
      </c>
      <c r="N208" s="238"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212</v>
      </c>
      <c r="AT208" s="241" t="s">
        <v>207</v>
      </c>
      <c r="AU208" s="241" t="s">
        <v>79</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212</v>
      </c>
      <c r="BM208" s="241" t="s">
        <v>742</v>
      </c>
    </row>
    <row r="209" s="2" customFormat="1">
      <c r="A209" s="39"/>
      <c r="B209" s="40"/>
      <c r="C209" s="41"/>
      <c r="D209" s="243" t="s">
        <v>214</v>
      </c>
      <c r="E209" s="41"/>
      <c r="F209" s="244" t="s">
        <v>3820</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79</v>
      </c>
    </row>
    <row r="210" s="2" customFormat="1" ht="16.5" customHeight="1">
      <c r="A210" s="39"/>
      <c r="B210" s="40"/>
      <c r="C210" s="292" t="s">
        <v>487</v>
      </c>
      <c r="D210" s="292" t="s">
        <v>301</v>
      </c>
      <c r="E210" s="293" t="s">
        <v>3815</v>
      </c>
      <c r="F210" s="294" t="s">
        <v>3822</v>
      </c>
      <c r="G210" s="295" t="s">
        <v>1251</v>
      </c>
      <c r="H210" s="296">
        <v>1</v>
      </c>
      <c r="I210" s="297"/>
      <c r="J210" s="298">
        <f>ROUND(I210*H210,2)</f>
        <v>0</v>
      </c>
      <c r="K210" s="294" t="s">
        <v>1</v>
      </c>
      <c r="L210" s="299"/>
      <c r="M210" s="300" t="s">
        <v>1</v>
      </c>
      <c r="N210" s="301"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268</v>
      </c>
      <c r="AT210" s="241" t="s">
        <v>301</v>
      </c>
      <c r="AU210" s="241" t="s">
        <v>79</v>
      </c>
      <c r="AY210" s="18" t="s">
        <v>205</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212</v>
      </c>
      <c r="BM210" s="241" t="s">
        <v>158</v>
      </c>
    </row>
    <row r="211" s="2" customFormat="1">
      <c r="A211" s="39"/>
      <c r="B211" s="40"/>
      <c r="C211" s="41"/>
      <c r="D211" s="243" t="s">
        <v>214</v>
      </c>
      <c r="E211" s="41"/>
      <c r="F211" s="244" t="s">
        <v>3822</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214</v>
      </c>
      <c r="AU211" s="18" t="s">
        <v>79</v>
      </c>
    </row>
    <row r="212" s="12" customFormat="1" ht="25.92" customHeight="1">
      <c r="A212" s="12"/>
      <c r="B212" s="214"/>
      <c r="C212" s="215"/>
      <c r="D212" s="216" t="s">
        <v>72</v>
      </c>
      <c r="E212" s="217" t="s">
        <v>3823</v>
      </c>
      <c r="F212" s="217" t="s">
        <v>2407</v>
      </c>
      <c r="G212" s="215"/>
      <c r="H212" s="215"/>
      <c r="I212" s="218"/>
      <c r="J212" s="219">
        <f>BK212</f>
        <v>0</v>
      </c>
      <c r="K212" s="215"/>
      <c r="L212" s="220"/>
      <c r="M212" s="221"/>
      <c r="N212" s="222"/>
      <c r="O212" s="222"/>
      <c r="P212" s="223">
        <f>SUM(P213:P230)</f>
        <v>0</v>
      </c>
      <c r="Q212" s="222"/>
      <c r="R212" s="223">
        <f>SUM(R213:R230)</f>
        <v>0</v>
      </c>
      <c r="S212" s="222"/>
      <c r="T212" s="224">
        <f>SUM(T213:T230)</f>
        <v>0</v>
      </c>
      <c r="U212" s="12"/>
      <c r="V212" s="12"/>
      <c r="W212" s="12"/>
      <c r="X212" s="12"/>
      <c r="Y212" s="12"/>
      <c r="Z212" s="12"/>
      <c r="AA212" s="12"/>
      <c r="AB212" s="12"/>
      <c r="AC212" s="12"/>
      <c r="AD212" s="12"/>
      <c r="AE212" s="12"/>
      <c r="AR212" s="225" t="s">
        <v>79</v>
      </c>
      <c r="AT212" s="226" t="s">
        <v>72</v>
      </c>
      <c r="AU212" s="226" t="s">
        <v>73</v>
      </c>
      <c r="AY212" s="225" t="s">
        <v>205</v>
      </c>
      <c r="BK212" s="227">
        <f>SUM(BK213:BK230)</f>
        <v>0</v>
      </c>
    </row>
    <row r="213" s="2" customFormat="1" ht="16.5" customHeight="1">
      <c r="A213" s="39"/>
      <c r="B213" s="40"/>
      <c r="C213" s="292" t="s">
        <v>492</v>
      </c>
      <c r="D213" s="292" t="s">
        <v>301</v>
      </c>
      <c r="E213" s="293" t="s">
        <v>3817</v>
      </c>
      <c r="F213" s="294" t="s">
        <v>3825</v>
      </c>
      <c r="G213" s="295" t="s">
        <v>1251</v>
      </c>
      <c r="H213" s="296">
        <v>1</v>
      </c>
      <c r="I213" s="297"/>
      <c r="J213" s="298">
        <f>ROUND(I213*H213,2)</f>
        <v>0</v>
      </c>
      <c r="K213" s="294" t="s">
        <v>1</v>
      </c>
      <c r="L213" s="299"/>
      <c r="M213" s="300" t="s">
        <v>1</v>
      </c>
      <c r="N213" s="301"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268</v>
      </c>
      <c r="AT213" s="241" t="s">
        <v>301</v>
      </c>
      <c r="AU213" s="241" t="s">
        <v>79</v>
      </c>
      <c r="AY213" s="18" t="s">
        <v>205</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212</v>
      </c>
      <c r="BM213" s="241" t="s">
        <v>761</v>
      </c>
    </row>
    <row r="214" s="2" customFormat="1">
      <c r="A214" s="39"/>
      <c r="B214" s="40"/>
      <c r="C214" s="41"/>
      <c r="D214" s="243" t="s">
        <v>214</v>
      </c>
      <c r="E214" s="41"/>
      <c r="F214" s="244" t="s">
        <v>3825</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214</v>
      </c>
      <c r="AU214" s="18" t="s">
        <v>79</v>
      </c>
    </row>
    <row r="215" s="2" customFormat="1" ht="16.5" customHeight="1">
      <c r="A215" s="39"/>
      <c r="B215" s="40"/>
      <c r="C215" s="292" t="s">
        <v>497</v>
      </c>
      <c r="D215" s="292" t="s">
        <v>301</v>
      </c>
      <c r="E215" s="293" t="s">
        <v>3819</v>
      </c>
      <c r="F215" s="294" t="s">
        <v>2696</v>
      </c>
      <c r="G215" s="295" t="s">
        <v>1251</v>
      </c>
      <c r="H215" s="296">
        <v>1</v>
      </c>
      <c r="I215" s="297"/>
      <c r="J215" s="298">
        <f>ROUND(I215*H215,2)</f>
        <v>0</v>
      </c>
      <c r="K215" s="294" t="s">
        <v>1</v>
      </c>
      <c r="L215" s="299"/>
      <c r="M215" s="300" t="s">
        <v>1</v>
      </c>
      <c r="N215" s="301"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268</v>
      </c>
      <c r="AT215" s="241" t="s">
        <v>301</v>
      </c>
      <c r="AU215" s="241" t="s">
        <v>79</v>
      </c>
      <c r="AY215" s="18" t="s">
        <v>205</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212</v>
      </c>
      <c r="BM215" s="241" t="s">
        <v>771</v>
      </c>
    </row>
    <row r="216" s="2" customFormat="1">
      <c r="A216" s="39"/>
      <c r="B216" s="40"/>
      <c r="C216" s="41"/>
      <c r="D216" s="243" t="s">
        <v>214</v>
      </c>
      <c r="E216" s="41"/>
      <c r="F216" s="244" t="s">
        <v>2696</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214</v>
      </c>
      <c r="AU216" s="18" t="s">
        <v>79</v>
      </c>
    </row>
    <row r="217" s="2" customFormat="1" ht="24.15" customHeight="1">
      <c r="A217" s="39"/>
      <c r="B217" s="40"/>
      <c r="C217" s="292" t="s">
        <v>508</v>
      </c>
      <c r="D217" s="292" t="s">
        <v>301</v>
      </c>
      <c r="E217" s="293" t="s">
        <v>3821</v>
      </c>
      <c r="F217" s="294" t="s">
        <v>3828</v>
      </c>
      <c r="G217" s="295" t="s">
        <v>1251</v>
      </c>
      <c r="H217" s="296">
        <v>1</v>
      </c>
      <c r="I217" s="297"/>
      <c r="J217" s="298">
        <f>ROUND(I217*H217,2)</f>
        <v>0</v>
      </c>
      <c r="K217" s="294" t="s">
        <v>1</v>
      </c>
      <c r="L217" s="299"/>
      <c r="M217" s="300" t="s">
        <v>1</v>
      </c>
      <c r="N217" s="301"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268</v>
      </c>
      <c r="AT217" s="241" t="s">
        <v>301</v>
      </c>
      <c r="AU217" s="241" t="s">
        <v>79</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787</v>
      </c>
    </row>
    <row r="218" s="2" customFormat="1">
      <c r="A218" s="39"/>
      <c r="B218" s="40"/>
      <c r="C218" s="41"/>
      <c r="D218" s="243" t="s">
        <v>214</v>
      </c>
      <c r="E218" s="41"/>
      <c r="F218" s="244" t="s">
        <v>3828</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79</v>
      </c>
    </row>
    <row r="219" s="2" customFormat="1" ht="16.5" customHeight="1">
      <c r="A219" s="39"/>
      <c r="B219" s="40"/>
      <c r="C219" s="292" t="s">
        <v>512</v>
      </c>
      <c r="D219" s="292" t="s">
        <v>301</v>
      </c>
      <c r="E219" s="293" t="s">
        <v>3824</v>
      </c>
      <c r="F219" s="294" t="s">
        <v>3830</v>
      </c>
      <c r="G219" s="295" t="s">
        <v>1251</v>
      </c>
      <c r="H219" s="296">
        <v>1</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268</v>
      </c>
      <c r="AT219" s="241" t="s">
        <v>301</v>
      </c>
      <c r="AU219" s="241" t="s">
        <v>79</v>
      </c>
      <c r="AY219" s="18" t="s">
        <v>205</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212</v>
      </c>
      <c r="BM219" s="241" t="s">
        <v>799</v>
      </c>
    </row>
    <row r="220" s="2" customFormat="1">
      <c r="A220" s="39"/>
      <c r="B220" s="40"/>
      <c r="C220" s="41"/>
      <c r="D220" s="243" t="s">
        <v>214</v>
      </c>
      <c r="E220" s="41"/>
      <c r="F220" s="244" t="s">
        <v>3830</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214</v>
      </c>
      <c r="AU220" s="18" t="s">
        <v>79</v>
      </c>
    </row>
    <row r="221" s="2" customFormat="1" ht="16.5" customHeight="1">
      <c r="A221" s="39"/>
      <c r="B221" s="40"/>
      <c r="C221" s="292" t="s">
        <v>521</v>
      </c>
      <c r="D221" s="292" t="s">
        <v>301</v>
      </c>
      <c r="E221" s="293" t="s">
        <v>3826</v>
      </c>
      <c r="F221" s="294" t="s">
        <v>3832</v>
      </c>
      <c r="G221" s="295" t="s">
        <v>1251</v>
      </c>
      <c r="H221" s="296">
        <v>1</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268</v>
      </c>
      <c r="AT221" s="241" t="s">
        <v>301</v>
      </c>
      <c r="AU221" s="241" t="s">
        <v>79</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212</v>
      </c>
      <c r="BM221" s="241" t="s">
        <v>809</v>
      </c>
    </row>
    <row r="222" s="2" customFormat="1">
      <c r="A222" s="39"/>
      <c r="B222" s="40"/>
      <c r="C222" s="41"/>
      <c r="D222" s="243" t="s">
        <v>214</v>
      </c>
      <c r="E222" s="41"/>
      <c r="F222" s="244" t="s">
        <v>3832</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214</v>
      </c>
      <c r="AU222" s="18" t="s">
        <v>79</v>
      </c>
    </row>
    <row r="223" s="2" customFormat="1" ht="16.5" customHeight="1">
      <c r="A223" s="39"/>
      <c r="B223" s="40"/>
      <c r="C223" s="292" t="s">
        <v>528</v>
      </c>
      <c r="D223" s="292" t="s">
        <v>301</v>
      </c>
      <c r="E223" s="293" t="s">
        <v>3827</v>
      </c>
      <c r="F223" s="294" t="s">
        <v>3834</v>
      </c>
      <c r="G223" s="295" t="s">
        <v>1251</v>
      </c>
      <c r="H223" s="296">
        <v>1</v>
      </c>
      <c r="I223" s="297"/>
      <c r="J223" s="298">
        <f>ROUND(I223*H223,2)</f>
        <v>0</v>
      </c>
      <c r="K223" s="294" t="s">
        <v>1</v>
      </c>
      <c r="L223" s="299"/>
      <c r="M223" s="300" t="s">
        <v>1</v>
      </c>
      <c r="N223" s="301"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268</v>
      </c>
      <c r="AT223" s="241" t="s">
        <v>301</v>
      </c>
      <c r="AU223" s="241" t="s">
        <v>79</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212</v>
      </c>
      <c r="BM223" s="241" t="s">
        <v>821</v>
      </c>
    </row>
    <row r="224" s="2" customFormat="1">
      <c r="A224" s="39"/>
      <c r="B224" s="40"/>
      <c r="C224" s="41"/>
      <c r="D224" s="243" t="s">
        <v>214</v>
      </c>
      <c r="E224" s="41"/>
      <c r="F224" s="244" t="s">
        <v>3834</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79</v>
      </c>
    </row>
    <row r="225" s="2" customFormat="1" ht="16.5" customHeight="1">
      <c r="A225" s="39"/>
      <c r="B225" s="40"/>
      <c r="C225" s="292" t="s">
        <v>537</v>
      </c>
      <c r="D225" s="292" t="s">
        <v>301</v>
      </c>
      <c r="E225" s="293" t="s">
        <v>3829</v>
      </c>
      <c r="F225" s="294" t="s">
        <v>3836</v>
      </c>
      <c r="G225" s="295" t="s">
        <v>1251</v>
      </c>
      <c r="H225" s="296">
        <v>1</v>
      </c>
      <c r="I225" s="297"/>
      <c r="J225" s="298">
        <f>ROUND(I225*H225,2)</f>
        <v>0</v>
      </c>
      <c r="K225" s="294" t="s">
        <v>1</v>
      </c>
      <c r="L225" s="299"/>
      <c r="M225" s="300" t="s">
        <v>1</v>
      </c>
      <c r="N225" s="301"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268</v>
      </c>
      <c r="AT225" s="241" t="s">
        <v>301</v>
      </c>
      <c r="AU225" s="241" t="s">
        <v>79</v>
      </c>
      <c r="AY225" s="18" t="s">
        <v>205</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212</v>
      </c>
      <c r="BM225" s="241" t="s">
        <v>837</v>
      </c>
    </row>
    <row r="226" s="2" customFormat="1">
      <c r="A226" s="39"/>
      <c r="B226" s="40"/>
      <c r="C226" s="41"/>
      <c r="D226" s="243" t="s">
        <v>214</v>
      </c>
      <c r="E226" s="41"/>
      <c r="F226" s="244" t="s">
        <v>3836</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214</v>
      </c>
      <c r="AU226" s="18" t="s">
        <v>79</v>
      </c>
    </row>
    <row r="227" s="2" customFormat="1" ht="16.5" customHeight="1">
      <c r="A227" s="39"/>
      <c r="B227" s="40"/>
      <c r="C227" s="292" t="s">
        <v>543</v>
      </c>
      <c r="D227" s="292" t="s">
        <v>301</v>
      </c>
      <c r="E227" s="293" t="s">
        <v>3831</v>
      </c>
      <c r="F227" s="294" t="s">
        <v>3838</v>
      </c>
      <c r="G227" s="295" t="s">
        <v>1251</v>
      </c>
      <c r="H227" s="296">
        <v>1</v>
      </c>
      <c r="I227" s="297"/>
      <c r="J227" s="298">
        <f>ROUND(I227*H227,2)</f>
        <v>0</v>
      </c>
      <c r="K227" s="294" t="s">
        <v>1</v>
      </c>
      <c r="L227" s="299"/>
      <c r="M227" s="300" t="s">
        <v>1</v>
      </c>
      <c r="N227" s="301"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268</v>
      </c>
      <c r="AT227" s="241" t="s">
        <v>301</v>
      </c>
      <c r="AU227" s="241" t="s">
        <v>79</v>
      </c>
      <c r="AY227" s="18" t="s">
        <v>205</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212</v>
      </c>
      <c r="BM227" s="241" t="s">
        <v>849</v>
      </c>
    </row>
    <row r="228" s="2" customFormat="1">
      <c r="A228" s="39"/>
      <c r="B228" s="40"/>
      <c r="C228" s="41"/>
      <c r="D228" s="243" t="s">
        <v>214</v>
      </c>
      <c r="E228" s="41"/>
      <c r="F228" s="244" t="s">
        <v>3838</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214</v>
      </c>
      <c r="AU228" s="18" t="s">
        <v>79</v>
      </c>
    </row>
    <row r="229" s="2" customFormat="1" ht="16.5" customHeight="1">
      <c r="A229" s="39"/>
      <c r="B229" s="40"/>
      <c r="C229" s="292" t="s">
        <v>549</v>
      </c>
      <c r="D229" s="292" t="s">
        <v>301</v>
      </c>
      <c r="E229" s="293" t="s">
        <v>3833</v>
      </c>
      <c r="F229" s="294" t="s">
        <v>3840</v>
      </c>
      <c r="G229" s="295" t="s">
        <v>1251</v>
      </c>
      <c r="H229" s="296">
        <v>1</v>
      </c>
      <c r="I229" s="297"/>
      <c r="J229" s="298">
        <f>ROUND(I229*H229,2)</f>
        <v>0</v>
      </c>
      <c r="K229" s="294" t="s">
        <v>1</v>
      </c>
      <c r="L229" s="299"/>
      <c r="M229" s="300" t="s">
        <v>1</v>
      </c>
      <c r="N229" s="301"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268</v>
      </c>
      <c r="AT229" s="241" t="s">
        <v>301</v>
      </c>
      <c r="AU229" s="241" t="s">
        <v>79</v>
      </c>
      <c r="AY229" s="18" t="s">
        <v>205</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212</v>
      </c>
      <c r="BM229" s="241" t="s">
        <v>860</v>
      </c>
    </row>
    <row r="230" s="2" customFormat="1">
      <c r="A230" s="39"/>
      <c r="B230" s="40"/>
      <c r="C230" s="41"/>
      <c r="D230" s="243" t="s">
        <v>214</v>
      </c>
      <c r="E230" s="41"/>
      <c r="F230" s="244" t="s">
        <v>3840</v>
      </c>
      <c r="G230" s="41"/>
      <c r="H230" s="41"/>
      <c r="I230" s="245"/>
      <c r="J230" s="41"/>
      <c r="K230" s="41"/>
      <c r="L230" s="45"/>
      <c r="M230" s="310"/>
      <c r="N230" s="311"/>
      <c r="O230" s="312"/>
      <c r="P230" s="312"/>
      <c r="Q230" s="312"/>
      <c r="R230" s="312"/>
      <c r="S230" s="312"/>
      <c r="T230" s="313"/>
      <c r="U230" s="39"/>
      <c r="V230" s="39"/>
      <c r="W230" s="39"/>
      <c r="X230" s="39"/>
      <c r="Y230" s="39"/>
      <c r="Z230" s="39"/>
      <c r="AA230" s="39"/>
      <c r="AB230" s="39"/>
      <c r="AC230" s="39"/>
      <c r="AD230" s="39"/>
      <c r="AE230" s="39"/>
      <c r="AT230" s="18" t="s">
        <v>214</v>
      </c>
      <c r="AU230" s="18" t="s">
        <v>79</v>
      </c>
    </row>
    <row r="231" s="2" customFormat="1" ht="6.96" customHeight="1">
      <c r="A231" s="39"/>
      <c r="B231" s="67"/>
      <c r="C231" s="68"/>
      <c r="D231" s="68"/>
      <c r="E231" s="68"/>
      <c r="F231" s="68"/>
      <c r="G231" s="68"/>
      <c r="H231" s="68"/>
      <c r="I231" s="68"/>
      <c r="J231" s="68"/>
      <c r="K231" s="68"/>
      <c r="L231" s="45"/>
      <c r="M231" s="39"/>
      <c r="O231" s="39"/>
      <c r="P231" s="39"/>
      <c r="Q231" s="39"/>
      <c r="R231" s="39"/>
      <c r="S231" s="39"/>
      <c r="T231" s="39"/>
      <c r="U231" s="39"/>
      <c r="V231" s="39"/>
      <c r="W231" s="39"/>
      <c r="X231" s="39"/>
      <c r="Y231" s="39"/>
      <c r="Z231" s="39"/>
      <c r="AA231" s="39"/>
      <c r="AB231" s="39"/>
      <c r="AC231" s="39"/>
      <c r="AD231" s="39"/>
      <c r="AE231" s="39"/>
    </row>
  </sheetData>
  <sheetProtection sheet="1" autoFilter="0" formatColumns="0" formatRows="0" objects="1" scenarios="1" spinCount="100000" saltValue="gWTEozOnGss0Qs58BxDkMEi5YzhRlTIBlvnl2okU2IAyU8t7BqTVZTEpCxhmHl2ADhKy49pgbNGq9c82CV/KzQ==" hashValue="1xZkZkiZ/Ehvq/byo67rlZtQRyPb9q3mSNO4HHPEjnFJvXCfbqfgUwerrOKRUU21ybOcKjse5kJqPUbEp3wZOQ==" algorithmName="SHA-512" password="CC35"/>
  <autoFilter ref="C125:K23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148</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160</v>
      </c>
      <c r="L8" s="21"/>
    </row>
    <row r="9" hidden="1" s="1" customFormat="1" ht="23.25" customHeight="1">
      <c r="B9" s="21"/>
      <c r="E9" s="154" t="s">
        <v>7997</v>
      </c>
      <c r="F9" s="1"/>
      <c r="G9" s="1"/>
      <c r="H9" s="1"/>
      <c r="L9" s="21"/>
    </row>
    <row r="10" hidden="1" s="1" customFormat="1" ht="12" customHeight="1">
      <c r="B10" s="21"/>
      <c r="D10" s="153" t="s">
        <v>162</v>
      </c>
      <c r="L10" s="21"/>
    </row>
    <row r="11" hidden="1" s="2" customFormat="1" ht="16.5" customHeight="1">
      <c r="A11" s="39"/>
      <c r="B11" s="45"/>
      <c r="C11" s="39"/>
      <c r="D11" s="39"/>
      <c r="E11" s="155" t="s">
        <v>163</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164</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165</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ROUND(J143,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ROUND((SUM(BE143:BE1107)),  2)</f>
        <v>0</v>
      </c>
      <c r="G37" s="39"/>
      <c r="H37" s="39"/>
      <c r="I37" s="167">
        <v>0.20999999999999999</v>
      </c>
      <c r="J37" s="166">
        <f>ROUND(((SUM(BE143:BE1107))*I37),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ROUND((SUM(BF143:BF1107)),  2)</f>
        <v>0</v>
      </c>
      <c r="G38" s="39"/>
      <c r="H38" s="39"/>
      <c r="I38" s="167">
        <v>0.14999999999999999</v>
      </c>
      <c r="J38" s="166">
        <f>ROUND(((SUM(BF143:BF1107))*I38),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ROUND((SUM(BG143:BG1107)),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ROUND((SUM(BH143:BH1107)),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ROUND((SUM(BI143:BI1107)),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1" customFormat="1" ht="23.25" customHeight="1">
      <c r="B87" s="22"/>
      <c r="C87" s="23"/>
      <c r="D87" s="23"/>
      <c r="E87" s="186" t="s">
        <v>7997</v>
      </c>
      <c r="F87" s="23"/>
      <c r="G87" s="23"/>
      <c r="H87" s="23"/>
      <c r="I87" s="23"/>
      <c r="J87" s="23"/>
      <c r="K87" s="23"/>
      <c r="L87" s="21"/>
    </row>
    <row r="88" s="1" customFormat="1" ht="12" customHeight="1">
      <c r="B88" s="22"/>
      <c r="C88" s="33" t="s">
        <v>162</v>
      </c>
      <c r="D88" s="23"/>
      <c r="E88" s="23"/>
      <c r="F88" s="23"/>
      <c r="G88" s="23"/>
      <c r="H88" s="23"/>
      <c r="I88" s="23"/>
      <c r="J88" s="23"/>
      <c r="K88" s="23"/>
      <c r="L88" s="21"/>
    </row>
    <row r="89" s="2" customFormat="1" ht="16.5" customHeight="1">
      <c r="A89" s="39"/>
      <c r="B89" s="40"/>
      <c r="C89" s="41"/>
      <c r="D89" s="41"/>
      <c r="E89" s="187" t="s">
        <v>163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D.1.1.e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167</v>
      </c>
      <c r="D98" s="189"/>
      <c r="E98" s="189"/>
      <c r="F98" s="189"/>
      <c r="G98" s="189"/>
      <c r="H98" s="189"/>
      <c r="I98" s="189"/>
      <c r="J98" s="190" t="s">
        <v>168</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169</v>
      </c>
      <c r="D100" s="41"/>
      <c r="E100" s="41"/>
      <c r="F100" s="41"/>
      <c r="G100" s="41"/>
      <c r="H100" s="41"/>
      <c r="I100" s="41"/>
      <c r="J100" s="111">
        <f>J143</f>
        <v>0</v>
      </c>
      <c r="K100" s="41"/>
      <c r="L100" s="64"/>
      <c r="S100" s="39"/>
      <c r="T100" s="39"/>
      <c r="U100" s="39"/>
      <c r="V100" s="39"/>
      <c r="W100" s="39"/>
      <c r="X100" s="39"/>
      <c r="Y100" s="39"/>
      <c r="Z100" s="39"/>
      <c r="AA100" s="39"/>
      <c r="AB100" s="39"/>
      <c r="AC100" s="39"/>
      <c r="AD100" s="39"/>
      <c r="AE100" s="39"/>
      <c r="AU100" s="18" t="s">
        <v>170</v>
      </c>
    </row>
    <row r="101" s="9" customFormat="1" ht="24.96" customHeight="1">
      <c r="A101" s="9"/>
      <c r="B101" s="192"/>
      <c r="C101" s="193"/>
      <c r="D101" s="194" t="s">
        <v>171</v>
      </c>
      <c r="E101" s="195"/>
      <c r="F101" s="195"/>
      <c r="G101" s="195"/>
      <c r="H101" s="195"/>
      <c r="I101" s="195"/>
      <c r="J101" s="196">
        <f>J144</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172</v>
      </c>
      <c r="E102" s="200"/>
      <c r="F102" s="200"/>
      <c r="G102" s="200"/>
      <c r="H102" s="200"/>
      <c r="I102" s="200"/>
      <c r="J102" s="201">
        <f>J145</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173</v>
      </c>
      <c r="E103" s="200"/>
      <c r="F103" s="200"/>
      <c r="G103" s="200"/>
      <c r="H103" s="200"/>
      <c r="I103" s="200"/>
      <c r="J103" s="201">
        <f>J223</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174</v>
      </c>
      <c r="E104" s="200"/>
      <c r="F104" s="200"/>
      <c r="G104" s="200"/>
      <c r="H104" s="200"/>
      <c r="I104" s="200"/>
      <c r="J104" s="201">
        <f>J303</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175</v>
      </c>
      <c r="E105" s="200"/>
      <c r="F105" s="200"/>
      <c r="G105" s="200"/>
      <c r="H105" s="200"/>
      <c r="I105" s="200"/>
      <c r="J105" s="201">
        <f>J355</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176</v>
      </c>
      <c r="E106" s="200"/>
      <c r="F106" s="200"/>
      <c r="G106" s="200"/>
      <c r="H106" s="200"/>
      <c r="I106" s="200"/>
      <c r="J106" s="201">
        <f>J452</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177</v>
      </c>
      <c r="E107" s="200"/>
      <c r="F107" s="200"/>
      <c r="G107" s="200"/>
      <c r="H107" s="200"/>
      <c r="I107" s="200"/>
      <c r="J107" s="201">
        <f>J488</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178</v>
      </c>
      <c r="E108" s="200"/>
      <c r="F108" s="200"/>
      <c r="G108" s="200"/>
      <c r="H108" s="200"/>
      <c r="I108" s="200"/>
      <c r="J108" s="201">
        <f>J697</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179</v>
      </c>
      <c r="E109" s="200"/>
      <c r="F109" s="200"/>
      <c r="G109" s="200"/>
      <c r="H109" s="200"/>
      <c r="I109" s="200"/>
      <c r="J109" s="201">
        <f>J745</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180</v>
      </c>
      <c r="E110" s="200"/>
      <c r="F110" s="200"/>
      <c r="G110" s="200"/>
      <c r="H110" s="200"/>
      <c r="I110" s="200"/>
      <c r="J110" s="201">
        <f>J769</f>
        <v>0</v>
      </c>
      <c r="K110" s="133"/>
      <c r="L110" s="202"/>
      <c r="S110" s="10"/>
      <c r="T110" s="10"/>
      <c r="U110" s="10"/>
      <c r="V110" s="10"/>
      <c r="W110" s="10"/>
      <c r="X110" s="10"/>
      <c r="Y110" s="10"/>
      <c r="Z110" s="10"/>
      <c r="AA110" s="10"/>
      <c r="AB110" s="10"/>
      <c r="AC110" s="10"/>
      <c r="AD110" s="10"/>
      <c r="AE110" s="10"/>
    </row>
    <row r="111" s="9" customFormat="1" ht="24.96" customHeight="1">
      <c r="A111" s="9"/>
      <c r="B111" s="192"/>
      <c r="C111" s="193"/>
      <c r="D111" s="194" t="s">
        <v>181</v>
      </c>
      <c r="E111" s="195"/>
      <c r="F111" s="195"/>
      <c r="G111" s="195"/>
      <c r="H111" s="195"/>
      <c r="I111" s="195"/>
      <c r="J111" s="196">
        <f>J772</f>
        <v>0</v>
      </c>
      <c r="K111" s="193"/>
      <c r="L111" s="197"/>
      <c r="S111" s="9"/>
      <c r="T111" s="9"/>
      <c r="U111" s="9"/>
      <c r="V111" s="9"/>
      <c r="W111" s="9"/>
      <c r="X111" s="9"/>
      <c r="Y111" s="9"/>
      <c r="Z111" s="9"/>
      <c r="AA111" s="9"/>
      <c r="AB111" s="9"/>
      <c r="AC111" s="9"/>
      <c r="AD111" s="9"/>
      <c r="AE111" s="9"/>
    </row>
    <row r="112" s="10" customFormat="1" ht="19.92" customHeight="1">
      <c r="A112" s="10"/>
      <c r="B112" s="198"/>
      <c r="C112" s="133"/>
      <c r="D112" s="199" t="s">
        <v>182</v>
      </c>
      <c r="E112" s="200"/>
      <c r="F112" s="200"/>
      <c r="G112" s="200"/>
      <c r="H112" s="200"/>
      <c r="I112" s="200"/>
      <c r="J112" s="201">
        <f>J773</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183</v>
      </c>
      <c r="E113" s="200"/>
      <c r="F113" s="200"/>
      <c r="G113" s="200"/>
      <c r="H113" s="200"/>
      <c r="I113" s="200"/>
      <c r="J113" s="201">
        <f>J854</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184</v>
      </c>
      <c r="E114" s="200"/>
      <c r="F114" s="200"/>
      <c r="G114" s="200"/>
      <c r="H114" s="200"/>
      <c r="I114" s="200"/>
      <c r="J114" s="201">
        <f>J902</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186</v>
      </c>
      <c r="E115" s="200"/>
      <c r="F115" s="200"/>
      <c r="G115" s="200"/>
      <c r="H115" s="200"/>
      <c r="I115" s="200"/>
      <c r="J115" s="201">
        <f>J989</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187</v>
      </c>
      <c r="E116" s="200"/>
      <c r="F116" s="200"/>
      <c r="G116" s="200"/>
      <c r="H116" s="200"/>
      <c r="I116" s="200"/>
      <c r="J116" s="201">
        <f>J1002</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188</v>
      </c>
      <c r="E117" s="200"/>
      <c r="F117" s="200"/>
      <c r="G117" s="200"/>
      <c r="H117" s="200"/>
      <c r="I117" s="200"/>
      <c r="J117" s="201">
        <f>J1049</f>
        <v>0</v>
      </c>
      <c r="K117" s="133"/>
      <c r="L117" s="202"/>
      <c r="S117" s="10"/>
      <c r="T117" s="10"/>
      <c r="U117" s="10"/>
      <c r="V117" s="10"/>
      <c r="W117" s="10"/>
      <c r="X117" s="10"/>
      <c r="Y117" s="10"/>
      <c r="Z117" s="10"/>
      <c r="AA117" s="10"/>
      <c r="AB117" s="10"/>
      <c r="AC117" s="10"/>
      <c r="AD117" s="10"/>
      <c r="AE117" s="10"/>
    </row>
    <row r="118" s="10" customFormat="1" ht="19.92" customHeight="1">
      <c r="A118" s="10"/>
      <c r="B118" s="198"/>
      <c r="C118" s="133"/>
      <c r="D118" s="199" t="s">
        <v>1562</v>
      </c>
      <c r="E118" s="200"/>
      <c r="F118" s="200"/>
      <c r="G118" s="200"/>
      <c r="H118" s="200"/>
      <c r="I118" s="200"/>
      <c r="J118" s="201">
        <f>J1092</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189</v>
      </c>
      <c r="E119" s="200"/>
      <c r="F119" s="200"/>
      <c r="G119" s="200"/>
      <c r="H119" s="200"/>
      <c r="I119" s="200"/>
      <c r="J119" s="201">
        <f>J1103</f>
        <v>0</v>
      </c>
      <c r="K119" s="133"/>
      <c r="L119" s="202"/>
      <c r="S119" s="10"/>
      <c r="T119" s="10"/>
      <c r="U119" s="10"/>
      <c r="V119" s="10"/>
      <c r="W119" s="10"/>
      <c r="X119" s="10"/>
      <c r="Y119" s="10"/>
      <c r="Z119" s="10"/>
      <c r="AA119" s="10"/>
      <c r="AB119" s="10"/>
      <c r="AC119" s="10"/>
      <c r="AD119" s="10"/>
      <c r="AE119" s="10"/>
    </row>
    <row r="120" s="2" customFormat="1" ht="21.84"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67"/>
      <c r="C121" s="68"/>
      <c r="D121" s="68"/>
      <c r="E121" s="68"/>
      <c r="F121" s="68"/>
      <c r="G121" s="68"/>
      <c r="H121" s="68"/>
      <c r="I121" s="68"/>
      <c r="J121" s="68"/>
      <c r="K121" s="68"/>
      <c r="L121" s="64"/>
      <c r="S121" s="39"/>
      <c r="T121" s="39"/>
      <c r="U121" s="39"/>
      <c r="V121" s="39"/>
      <c r="W121" s="39"/>
      <c r="X121" s="39"/>
      <c r="Y121" s="39"/>
      <c r="Z121" s="39"/>
      <c r="AA121" s="39"/>
      <c r="AB121" s="39"/>
      <c r="AC121" s="39"/>
      <c r="AD121" s="39"/>
      <c r="AE121" s="39"/>
    </row>
    <row r="125" s="2" customFormat="1" ht="6.96" customHeight="1">
      <c r="A125" s="39"/>
      <c r="B125" s="69"/>
      <c r="C125" s="70"/>
      <c r="D125" s="70"/>
      <c r="E125" s="70"/>
      <c r="F125" s="70"/>
      <c r="G125" s="70"/>
      <c r="H125" s="70"/>
      <c r="I125" s="70"/>
      <c r="J125" s="70"/>
      <c r="K125" s="70"/>
      <c r="L125" s="64"/>
      <c r="S125" s="39"/>
      <c r="T125" s="39"/>
      <c r="U125" s="39"/>
      <c r="V125" s="39"/>
      <c r="W125" s="39"/>
      <c r="X125" s="39"/>
      <c r="Y125" s="39"/>
      <c r="Z125" s="39"/>
      <c r="AA125" s="39"/>
      <c r="AB125" s="39"/>
      <c r="AC125" s="39"/>
      <c r="AD125" s="39"/>
      <c r="AE125" s="39"/>
    </row>
    <row r="126" s="2" customFormat="1" ht="24.96" customHeight="1">
      <c r="A126" s="39"/>
      <c r="B126" s="40"/>
      <c r="C126" s="24" t="s">
        <v>190</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16</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186" t="str">
        <f>E7</f>
        <v>ZŠ Švermova - rozdělení (bez interiéru) (e, u)</v>
      </c>
      <c r="F129" s="33"/>
      <c r="G129" s="33"/>
      <c r="H129" s="33"/>
      <c r="I129" s="41"/>
      <c r="J129" s="41"/>
      <c r="K129" s="41"/>
      <c r="L129" s="64"/>
      <c r="S129" s="39"/>
      <c r="T129" s="39"/>
      <c r="U129" s="39"/>
      <c r="V129" s="39"/>
      <c r="W129" s="39"/>
      <c r="X129" s="39"/>
      <c r="Y129" s="39"/>
      <c r="Z129" s="39"/>
      <c r="AA129" s="39"/>
      <c r="AB129" s="39"/>
      <c r="AC129" s="39"/>
      <c r="AD129" s="39"/>
      <c r="AE129" s="39"/>
    </row>
    <row r="130" s="1" customFormat="1" ht="12" customHeight="1">
      <c r="B130" s="22"/>
      <c r="C130" s="33" t="s">
        <v>160</v>
      </c>
      <c r="D130" s="23"/>
      <c r="E130" s="23"/>
      <c r="F130" s="23"/>
      <c r="G130" s="23"/>
      <c r="H130" s="23"/>
      <c r="I130" s="23"/>
      <c r="J130" s="23"/>
      <c r="K130" s="23"/>
      <c r="L130" s="21"/>
    </row>
    <row r="131" s="1" customFormat="1" ht="23.25" customHeight="1">
      <c r="B131" s="22"/>
      <c r="C131" s="23"/>
      <c r="D131" s="23"/>
      <c r="E131" s="186" t="s">
        <v>7997</v>
      </c>
      <c r="F131" s="23"/>
      <c r="G131" s="23"/>
      <c r="H131" s="23"/>
      <c r="I131" s="23"/>
      <c r="J131" s="23"/>
      <c r="K131" s="23"/>
      <c r="L131" s="21"/>
    </row>
    <row r="132" s="1" customFormat="1" ht="12" customHeight="1">
      <c r="B132" s="22"/>
      <c r="C132" s="33" t="s">
        <v>162</v>
      </c>
      <c r="D132" s="23"/>
      <c r="E132" s="23"/>
      <c r="F132" s="23"/>
      <c r="G132" s="23"/>
      <c r="H132" s="23"/>
      <c r="I132" s="23"/>
      <c r="J132" s="23"/>
      <c r="K132" s="23"/>
      <c r="L132" s="21"/>
    </row>
    <row r="133" s="2" customFormat="1" ht="16.5" customHeight="1">
      <c r="A133" s="39"/>
      <c r="B133" s="40"/>
      <c r="C133" s="41"/>
      <c r="D133" s="41"/>
      <c r="E133" s="187" t="s">
        <v>163</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164</v>
      </c>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6.5" customHeight="1">
      <c r="A135" s="39"/>
      <c r="B135" s="40"/>
      <c r="C135" s="41"/>
      <c r="D135" s="41"/>
      <c r="E135" s="77" t="str">
        <f>E13</f>
        <v>D.1.1.e - Architektonicko stavební řešení</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2" customHeight="1">
      <c r="A137" s="39"/>
      <c r="B137" s="40"/>
      <c r="C137" s="33" t="s">
        <v>20</v>
      </c>
      <c r="D137" s="41"/>
      <c r="E137" s="41"/>
      <c r="F137" s="28" t="str">
        <f>F16</f>
        <v xml:space="preserve"> </v>
      </c>
      <c r="G137" s="41"/>
      <c r="H137" s="41"/>
      <c r="I137" s="33" t="s">
        <v>22</v>
      </c>
      <c r="J137" s="80" t="str">
        <f>IF(J16="","",J16)</f>
        <v>30. 10. 2023</v>
      </c>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5.15" customHeight="1">
      <c r="A139" s="39"/>
      <c r="B139" s="40"/>
      <c r="C139" s="33" t="s">
        <v>24</v>
      </c>
      <c r="D139" s="41"/>
      <c r="E139" s="41"/>
      <c r="F139" s="28" t="str">
        <f>E19</f>
        <v xml:space="preserve"> </v>
      </c>
      <c r="G139" s="41"/>
      <c r="H139" s="41"/>
      <c r="I139" s="33" t="s">
        <v>29</v>
      </c>
      <c r="J139" s="37" t="str">
        <f>E25</f>
        <v xml:space="preserve"> </v>
      </c>
      <c r="K139" s="41"/>
      <c r="L139" s="64"/>
      <c r="S139" s="39"/>
      <c r="T139" s="39"/>
      <c r="U139" s="39"/>
      <c r="V139" s="39"/>
      <c r="W139" s="39"/>
      <c r="X139" s="39"/>
      <c r="Y139" s="39"/>
      <c r="Z139" s="39"/>
      <c r="AA139" s="39"/>
      <c r="AB139" s="39"/>
      <c r="AC139" s="39"/>
      <c r="AD139" s="39"/>
      <c r="AE139" s="39"/>
    </row>
    <row r="140" s="2" customFormat="1" ht="15.15" customHeight="1">
      <c r="A140" s="39"/>
      <c r="B140" s="40"/>
      <c r="C140" s="33" t="s">
        <v>27</v>
      </c>
      <c r="D140" s="41"/>
      <c r="E140" s="41"/>
      <c r="F140" s="28" t="str">
        <f>IF(E22="","",E22)</f>
        <v>Vyplň údaj</v>
      </c>
      <c r="G140" s="41"/>
      <c r="H140" s="41"/>
      <c r="I140" s="33" t="s">
        <v>31</v>
      </c>
      <c r="J140" s="37" t="str">
        <f>E28</f>
        <v xml:space="preserve"> </v>
      </c>
      <c r="K140" s="41"/>
      <c r="L140" s="64"/>
      <c r="S140" s="39"/>
      <c r="T140" s="39"/>
      <c r="U140" s="39"/>
      <c r="V140" s="39"/>
      <c r="W140" s="39"/>
      <c r="X140" s="39"/>
      <c r="Y140" s="39"/>
      <c r="Z140" s="39"/>
      <c r="AA140" s="39"/>
      <c r="AB140" s="39"/>
      <c r="AC140" s="39"/>
      <c r="AD140" s="39"/>
      <c r="AE140" s="39"/>
    </row>
    <row r="141" s="2" customFormat="1" ht="10.32" customHeight="1">
      <c r="A141" s="39"/>
      <c r="B141" s="40"/>
      <c r="C141" s="41"/>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11" customFormat="1" ht="29.28" customHeight="1">
      <c r="A142" s="203"/>
      <c r="B142" s="204"/>
      <c r="C142" s="205" t="s">
        <v>191</v>
      </c>
      <c r="D142" s="206" t="s">
        <v>58</v>
      </c>
      <c r="E142" s="206" t="s">
        <v>54</v>
      </c>
      <c r="F142" s="206" t="s">
        <v>55</v>
      </c>
      <c r="G142" s="206" t="s">
        <v>192</v>
      </c>
      <c r="H142" s="206" t="s">
        <v>193</v>
      </c>
      <c r="I142" s="206" t="s">
        <v>194</v>
      </c>
      <c r="J142" s="206" t="s">
        <v>168</v>
      </c>
      <c r="K142" s="207" t="s">
        <v>195</v>
      </c>
      <c r="L142" s="208"/>
      <c r="M142" s="101" t="s">
        <v>1</v>
      </c>
      <c r="N142" s="102" t="s">
        <v>37</v>
      </c>
      <c r="O142" s="102" t="s">
        <v>196</v>
      </c>
      <c r="P142" s="102" t="s">
        <v>197</v>
      </c>
      <c r="Q142" s="102" t="s">
        <v>198</v>
      </c>
      <c r="R142" s="102" t="s">
        <v>199</v>
      </c>
      <c r="S142" s="102" t="s">
        <v>200</v>
      </c>
      <c r="T142" s="103" t="s">
        <v>201</v>
      </c>
      <c r="U142" s="203"/>
      <c r="V142" s="203"/>
      <c r="W142" s="203"/>
      <c r="X142" s="203"/>
      <c r="Y142" s="203"/>
      <c r="Z142" s="203"/>
      <c r="AA142" s="203"/>
      <c r="AB142" s="203"/>
      <c r="AC142" s="203"/>
      <c r="AD142" s="203"/>
      <c r="AE142" s="203"/>
    </row>
    <row r="143" s="2" customFormat="1" ht="22.8" customHeight="1">
      <c r="A143" s="39"/>
      <c r="B143" s="40"/>
      <c r="C143" s="108" t="s">
        <v>202</v>
      </c>
      <c r="D143" s="41"/>
      <c r="E143" s="41"/>
      <c r="F143" s="41"/>
      <c r="G143" s="41"/>
      <c r="H143" s="41"/>
      <c r="I143" s="41"/>
      <c r="J143" s="209">
        <f>BK143</f>
        <v>0</v>
      </c>
      <c r="K143" s="41"/>
      <c r="L143" s="45"/>
      <c r="M143" s="104"/>
      <c r="N143" s="210"/>
      <c r="O143" s="105"/>
      <c r="P143" s="211">
        <f>P144+P772</f>
        <v>0</v>
      </c>
      <c r="Q143" s="105"/>
      <c r="R143" s="211">
        <f>R144+R772</f>
        <v>300.57004594728812</v>
      </c>
      <c r="S143" s="105"/>
      <c r="T143" s="212">
        <f>T144+T772</f>
        <v>58.918834700000005</v>
      </c>
      <c r="U143" s="39"/>
      <c r="V143" s="39"/>
      <c r="W143" s="39"/>
      <c r="X143" s="39"/>
      <c r="Y143" s="39"/>
      <c r="Z143" s="39"/>
      <c r="AA143" s="39"/>
      <c r="AB143" s="39"/>
      <c r="AC143" s="39"/>
      <c r="AD143" s="39"/>
      <c r="AE143" s="39"/>
      <c r="AT143" s="18" t="s">
        <v>72</v>
      </c>
      <c r="AU143" s="18" t="s">
        <v>170</v>
      </c>
      <c r="BK143" s="213">
        <f>BK144+BK772</f>
        <v>0</v>
      </c>
    </row>
    <row r="144" s="12" customFormat="1" ht="25.92" customHeight="1">
      <c r="A144" s="12"/>
      <c r="B144" s="214"/>
      <c r="C144" s="215"/>
      <c r="D144" s="216" t="s">
        <v>72</v>
      </c>
      <c r="E144" s="217" t="s">
        <v>203</v>
      </c>
      <c r="F144" s="217" t="s">
        <v>204</v>
      </c>
      <c r="G144" s="215"/>
      <c r="H144" s="215"/>
      <c r="I144" s="218"/>
      <c r="J144" s="219">
        <f>BK144</f>
        <v>0</v>
      </c>
      <c r="K144" s="215"/>
      <c r="L144" s="220"/>
      <c r="M144" s="221"/>
      <c r="N144" s="222"/>
      <c r="O144" s="222"/>
      <c r="P144" s="223">
        <f>P145+P223+P303+P355+P452+P488+P697+P745+P769</f>
        <v>0</v>
      </c>
      <c r="Q144" s="222"/>
      <c r="R144" s="223">
        <f>R145+R223+R303+R355+R452+R488+R697+R745+R769</f>
        <v>274.65146524218812</v>
      </c>
      <c r="S144" s="222"/>
      <c r="T144" s="224">
        <f>T145+T223+T303+T355+T452+T488+T697+T745+T769</f>
        <v>54.673128000000006</v>
      </c>
      <c r="U144" s="12"/>
      <c r="V144" s="12"/>
      <c r="W144" s="12"/>
      <c r="X144" s="12"/>
      <c r="Y144" s="12"/>
      <c r="Z144" s="12"/>
      <c r="AA144" s="12"/>
      <c r="AB144" s="12"/>
      <c r="AC144" s="12"/>
      <c r="AD144" s="12"/>
      <c r="AE144" s="12"/>
      <c r="AR144" s="225" t="s">
        <v>79</v>
      </c>
      <c r="AT144" s="226" t="s">
        <v>72</v>
      </c>
      <c r="AU144" s="226" t="s">
        <v>73</v>
      </c>
      <c r="AY144" s="225" t="s">
        <v>205</v>
      </c>
      <c r="BK144" s="227">
        <f>BK145+BK223+BK303+BK355+BK452+BK488+BK697+BK745+BK769</f>
        <v>0</v>
      </c>
    </row>
    <row r="145" s="12" customFormat="1" ht="22.8" customHeight="1">
      <c r="A145" s="12"/>
      <c r="B145" s="214"/>
      <c r="C145" s="215"/>
      <c r="D145" s="216" t="s">
        <v>72</v>
      </c>
      <c r="E145" s="228" t="s">
        <v>79</v>
      </c>
      <c r="F145" s="228" t="s">
        <v>206</v>
      </c>
      <c r="G145" s="215"/>
      <c r="H145" s="215"/>
      <c r="I145" s="218"/>
      <c r="J145" s="229">
        <f>BK145</f>
        <v>0</v>
      </c>
      <c r="K145" s="215"/>
      <c r="L145" s="220"/>
      <c r="M145" s="221"/>
      <c r="N145" s="222"/>
      <c r="O145" s="222"/>
      <c r="P145" s="223">
        <f>SUM(P146:P222)</f>
        <v>0</v>
      </c>
      <c r="Q145" s="222"/>
      <c r="R145" s="223">
        <f>SUM(R146:R222)</f>
        <v>5.3099999999999996</v>
      </c>
      <c r="S145" s="222"/>
      <c r="T145" s="224">
        <f>SUM(T146:T222)</f>
        <v>43.103375</v>
      </c>
      <c r="U145" s="12"/>
      <c r="V145" s="12"/>
      <c r="W145" s="12"/>
      <c r="X145" s="12"/>
      <c r="Y145" s="12"/>
      <c r="Z145" s="12"/>
      <c r="AA145" s="12"/>
      <c r="AB145" s="12"/>
      <c r="AC145" s="12"/>
      <c r="AD145" s="12"/>
      <c r="AE145" s="12"/>
      <c r="AR145" s="225" t="s">
        <v>79</v>
      </c>
      <c r="AT145" s="226" t="s">
        <v>72</v>
      </c>
      <c r="AU145" s="226" t="s">
        <v>79</v>
      </c>
      <c r="AY145" s="225" t="s">
        <v>205</v>
      </c>
      <c r="BK145" s="227">
        <f>SUM(BK146:BK222)</f>
        <v>0</v>
      </c>
    </row>
    <row r="146" s="2" customFormat="1" ht="24.15" customHeight="1">
      <c r="A146" s="39"/>
      <c r="B146" s="40"/>
      <c r="C146" s="230" t="s">
        <v>79</v>
      </c>
      <c r="D146" s="230" t="s">
        <v>207</v>
      </c>
      <c r="E146" s="231" t="s">
        <v>7998</v>
      </c>
      <c r="F146" s="232" t="s">
        <v>7999</v>
      </c>
      <c r="G146" s="233" t="s">
        <v>157</v>
      </c>
      <c r="H146" s="234">
        <v>78.864999999999995</v>
      </c>
      <c r="I146" s="235"/>
      <c r="J146" s="236">
        <f>ROUND(I146*H146,2)</f>
        <v>0</v>
      </c>
      <c r="K146" s="232" t="s">
        <v>211</v>
      </c>
      <c r="L146" s="45"/>
      <c r="M146" s="237" t="s">
        <v>1</v>
      </c>
      <c r="N146" s="238" t="s">
        <v>38</v>
      </c>
      <c r="O146" s="92"/>
      <c r="P146" s="239">
        <f>O146*H146</f>
        <v>0</v>
      </c>
      <c r="Q146" s="239">
        <v>0</v>
      </c>
      <c r="R146" s="239">
        <f>Q146*H146</f>
        <v>0</v>
      </c>
      <c r="S146" s="239">
        <v>0.255</v>
      </c>
      <c r="T146" s="240">
        <f>S146*H146</f>
        <v>20.110575000000001</v>
      </c>
      <c r="U146" s="39"/>
      <c r="V146" s="39"/>
      <c r="W146" s="39"/>
      <c r="X146" s="39"/>
      <c r="Y146" s="39"/>
      <c r="Z146" s="39"/>
      <c r="AA146" s="39"/>
      <c r="AB146" s="39"/>
      <c r="AC146" s="39"/>
      <c r="AD146" s="39"/>
      <c r="AE146" s="39"/>
      <c r="AR146" s="241" t="s">
        <v>212</v>
      </c>
      <c r="AT146" s="241" t="s">
        <v>207</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8000</v>
      </c>
    </row>
    <row r="147" s="2" customFormat="1">
      <c r="A147" s="39"/>
      <c r="B147" s="40"/>
      <c r="C147" s="41"/>
      <c r="D147" s="243" t="s">
        <v>214</v>
      </c>
      <c r="E147" s="41"/>
      <c r="F147" s="244" t="s">
        <v>8001</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13" customFormat="1">
      <c r="A148" s="13"/>
      <c r="B148" s="248"/>
      <c r="C148" s="249"/>
      <c r="D148" s="243" t="s">
        <v>216</v>
      </c>
      <c r="E148" s="250" t="s">
        <v>1</v>
      </c>
      <c r="F148" s="251" t="s">
        <v>8002</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216</v>
      </c>
      <c r="AU148" s="257" t="s">
        <v>81</v>
      </c>
      <c r="AV148" s="13" t="s">
        <v>79</v>
      </c>
      <c r="AW148" s="13" t="s">
        <v>30</v>
      </c>
      <c r="AX148" s="13" t="s">
        <v>73</v>
      </c>
      <c r="AY148" s="257" t="s">
        <v>205</v>
      </c>
    </row>
    <row r="149" s="14" customFormat="1">
      <c r="A149" s="14"/>
      <c r="B149" s="258"/>
      <c r="C149" s="259"/>
      <c r="D149" s="243" t="s">
        <v>216</v>
      </c>
      <c r="E149" s="260" t="s">
        <v>1</v>
      </c>
      <c r="F149" s="261" t="s">
        <v>8003</v>
      </c>
      <c r="G149" s="259"/>
      <c r="H149" s="262">
        <v>14.699999999999999</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216</v>
      </c>
      <c r="AU149" s="268" t="s">
        <v>81</v>
      </c>
      <c r="AV149" s="14" t="s">
        <v>81</v>
      </c>
      <c r="AW149" s="14" t="s">
        <v>30</v>
      </c>
      <c r="AX149" s="14" t="s">
        <v>73</v>
      </c>
      <c r="AY149" s="268" t="s">
        <v>205</v>
      </c>
    </row>
    <row r="150" s="13" customFormat="1">
      <c r="A150" s="13"/>
      <c r="B150" s="248"/>
      <c r="C150" s="249"/>
      <c r="D150" s="243" t="s">
        <v>216</v>
      </c>
      <c r="E150" s="250" t="s">
        <v>1</v>
      </c>
      <c r="F150" s="251" t="s">
        <v>8004</v>
      </c>
      <c r="G150" s="249"/>
      <c r="H150" s="250" t="s">
        <v>1</v>
      </c>
      <c r="I150" s="252"/>
      <c r="J150" s="249"/>
      <c r="K150" s="249"/>
      <c r="L150" s="253"/>
      <c r="M150" s="254"/>
      <c r="N150" s="255"/>
      <c r="O150" s="255"/>
      <c r="P150" s="255"/>
      <c r="Q150" s="255"/>
      <c r="R150" s="255"/>
      <c r="S150" s="255"/>
      <c r="T150" s="256"/>
      <c r="U150" s="13"/>
      <c r="V150" s="13"/>
      <c r="W150" s="13"/>
      <c r="X150" s="13"/>
      <c r="Y150" s="13"/>
      <c r="Z150" s="13"/>
      <c r="AA150" s="13"/>
      <c r="AB150" s="13"/>
      <c r="AC150" s="13"/>
      <c r="AD150" s="13"/>
      <c r="AE150" s="13"/>
      <c r="AT150" s="257" t="s">
        <v>216</v>
      </c>
      <c r="AU150" s="257" t="s">
        <v>81</v>
      </c>
      <c r="AV150" s="13" t="s">
        <v>79</v>
      </c>
      <c r="AW150" s="13" t="s">
        <v>30</v>
      </c>
      <c r="AX150" s="13" t="s">
        <v>73</v>
      </c>
      <c r="AY150" s="257" t="s">
        <v>205</v>
      </c>
    </row>
    <row r="151" s="14" customFormat="1">
      <c r="A151" s="14"/>
      <c r="B151" s="258"/>
      <c r="C151" s="259"/>
      <c r="D151" s="243" t="s">
        <v>216</v>
      </c>
      <c r="E151" s="260" t="s">
        <v>1</v>
      </c>
      <c r="F151" s="261" t="s">
        <v>8005</v>
      </c>
      <c r="G151" s="259"/>
      <c r="H151" s="262">
        <v>13.75</v>
      </c>
      <c r="I151" s="263"/>
      <c r="J151" s="259"/>
      <c r="K151" s="259"/>
      <c r="L151" s="264"/>
      <c r="M151" s="265"/>
      <c r="N151" s="266"/>
      <c r="O151" s="266"/>
      <c r="P151" s="266"/>
      <c r="Q151" s="266"/>
      <c r="R151" s="266"/>
      <c r="S151" s="266"/>
      <c r="T151" s="267"/>
      <c r="U151" s="14"/>
      <c r="V151" s="14"/>
      <c r="W151" s="14"/>
      <c r="X151" s="14"/>
      <c r="Y151" s="14"/>
      <c r="Z151" s="14"/>
      <c r="AA151" s="14"/>
      <c r="AB151" s="14"/>
      <c r="AC151" s="14"/>
      <c r="AD151" s="14"/>
      <c r="AE151" s="14"/>
      <c r="AT151" s="268" t="s">
        <v>216</v>
      </c>
      <c r="AU151" s="268" t="s">
        <v>81</v>
      </c>
      <c r="AV151" s="14" t="s">
        <v>81</v>
      </c>
      <c r="AW151" s="14" t="s">
        <v>30</v>
      </c>
      <c r="AX151" s="14" t="s">
        <v>73</v>
      </c>
      <c r="AY151" s="268" t="s">
        <v>205</v>
      </c>
    </row>
    <row r="152" s="13" customFormat="1">
      <c r="A152" s="13"/>
      <c r="B152" s="248"/>
      <c r="C152" s="249"/>
      <c r="D152" s="243" t="s">
        <v>216</v>
      </c>
      <c r="E152" s="250" t="s">
        <v>1</v>
      </c>
      <c r="F152" s="251" t="s">
        <v>8006</v>
      </c>
      <c r="G152" s="249"/>
      <c r="H152" s="250" t="s">
        <v>1</v>
      </c>
      <c r="I152" s="252"/>
      <c r="J152" s="249"/>
      <c r="K152" s="249"/>
      <c r="L152" s="253"/>
      <c r="M152" s="254"/>
      <c r="N152" s="255"/>
      <c r="O152" s="255"/>
      <c r="P152" s="255"/>
      <c r="Q152" s="255"/>
      <c r="R152" s="255"/>
      <c r="S152" s="255"/>
      <c r="T152" s="256"/>
      <c r="U152" s="13"/>
      <c r="V152" s="13"/>
      <c r="W152" s="13"/>
      <c r="X152" s="13"/>
      <c r="Y152" s="13"/>
      <c r="Z152" s="13"/>
      <c r="AA152" s="13"/>
      <c r="AB152" s="13"/>
      <c r="AC152" s="13"/>
      <c r="AD152" s="13"/>
      <c r="AE152" s="13"/>
      <c r="AT152" s="257" t="s">
        <v>216</v>
      </c>
      <c r="AU152" s="257" t="s">
        <v>81</v>
      </c>
      <c r="AV152" s="13" t="s">
        <v>79</v>
      </c>
      <c r="AW152" s="13" t="s">
        <v>30</v>
      </c>
      <c r="AX152" s="13" t="s">
        <v>73</v>
      </c>
      <c r="AY152" s="257" t="s">
        <v>205</v>
      </c>
    </row>
    <row r="153" s="14" customFormat="1">
      <c r="A153" s="14"/>
      <c r="B153" s="258"/>
      <c r="C153" s="259"/>
      <c r="D153" s="243" t="s">
        <v>216</v>
      </c>
      <c r="E153" s="260" t="s">
        <v>1</v>
      </c>
      <c r="F153" s="261" t="s">
        <v>8007</v>
      </c>
      <c r="G153" s="259"/>
      <c r="H153" s="262">
        <v>12.585000000000001</v>
      </c>
      <c r="I153" s="263"/>
      <c r="J153" s="259"/>
      <c r="K153" s="259"/>
      <c r="L153" s="264"/>
      <c r="M153" s="265"/>
      <c r="N153" s="266"/>
      <c r="O153" s="266"/>
      <c r="P153" s="266"/>
      <c r="Q153" s="266"/>
      <c r="R153" s="266"/>
      <c r="S153" s="266"/>
      <c r="T153" s="267"/>
      <c r="U153" s="14"/>
      <c r="V153" s="14"/>
      <c r="W153" s="14"/>
      <c r="X153" s="14"/>
      <c r="Y153" s="14"/>
      <c r="Z153" s="14"/>
      <c r="AA153" s="14"/>
      <c r="AB153" s="14"/>
      <c r="AC153" s="14"/>
      <c r="AD153" s="14"/>
      <c r="AE153" s="14"/>
      <c r="AT153" s="268" t="s">
        <v>216</v>
      </c>
      <c r="AU153" s="268" t="s">
        <v>81</v>
      </c>
      <c r="AV153" s="14" t="s">
        <v>81</v>
      </c>
      <c r="AW153" s="14" t="s">
        <v>30</v>
      </c>
      <c r="AX153" s="14" t="s">
        <v>73</v>
      </c>
      <c r="AY153" s="268" t="s">
        <v>205</v>
      </c>
    </row>
    <row r="154" s="13" customFormat="1">
      <c r="A154" s="13"/>
      <c r="B154" s="248"/>
      <c r="C154" s="249"/>
      <c r="D154" s="243" t="s">
        <v>216</v>
      </c>
      <c r="E154" s="250" t="s">
        <v>1</v>
      </c>
      <c r="F154" s="251" t="s">
        <v>8008</v>
      </c>
      <c r="G154" s="249"/>
      <c r="H154" s="250" t="s">
        <v>1</v>
      </c>
      <c r="I154" s="252"/>
      <c r="J154" s="249"/>
      <c r="K154" s="249"/>
      <c r="L154" s="253"/>
      <c r="M154" s="254"/>
      <c r="N154" s="255"/>
      <c r="O154" s="255"/>
      <c r="P154" s="255"/>
      <c r="Q154" s="255"/>
      <c r="R154" s="255"/>
      <c r="S154" s="255"/>
      <c r="T154" s="256"/>
      <c r="U154" s="13"/>
      <c r="V154" s="13"/>
      <c r="W154" s="13"/>
      <c r="X154" s="13"/>
      <c r="Y154" s="13"/>
      <c r="Z154" s="13"/>
      <c r="AA154" s="13"/>
      <c r="AB154" s="13"/>
      <c r="AC154" s="13"/>
      <c r="AD154" s="13"/>
      <c r="AE154" s="13"/>
      <c r="AT154" s="257" t="s">
        <v>216</v>
      </c>
      <c r="AU154" s="257" t="s">
        <v>81</v>
      </c>
      <c r="AV154" s="13" t="s">
        <v>79</v>
      </c>
      <c r="AW154" s="13" t="s">
        <v>30</v>
      </c>
      <c r="AX154" s="13" t="s">
        <v>73</v>
      </c>
      <c r="AY154" s="257" t="s">
        <v>205</v>
      </c>
    </row>
    <row r="155" s="14" customFormat="1">
      <c r="A155" s="14"/>
      <c r="B155" s="258"/>
      <c r="C155" s="259"/>
      <c r="D155" s="243" t="s">
        <v>216</v>
      </c>
      <c r="E155" s="260" t="s">
        <v>1</v>
      </c>
      <c r="F155" s="261" t="s">
        <v>8009</v>
      </c>
      <c r="G155" s="259"/>
      <c r="H155" s="262">
        <v>37.829999999999998</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216</v>
      </c>
      <c r="AU155" s="268" t="s">
        <v>81</v>
      </c>
      <c r="AV155" s="14" t="s">
        <v>81</v>
      </c>
      <c r="AW155" s="14" t="s">
        <v>30</v>
      </c>
      <c r="AX155" s="14" t="s">
        <v>73</v>
      </c>
      <c r="AY155" s="268" t="s">
        <v>205</v>
      </c>
    </row>
    <row r="156" s="15" customFormat="1">
      <c r="A156" s="15"/>
      <c r="B156" s="269"/>
      <c r="C156" s="270"/>
      <c r="D156" s="243" t="s">
        <v>216</v>
      </c>
      <c r="E156" s="271" t="s">
        <v>1</v>
      </c>
      <c r="F156" s="272" t="s">
        <v>222</v>
      </c>
      <c r="G156" s="270"/>
      <c r="H156" s="273">
        <v>78.864999999999995</v>
      </c>
      <c r="I156" s="274"/>
      <c r="J156" s="270"/>
      <c r="K156" s="270"/>
      <c r="L156" s="275"/>
      <c r="M156" s="276"/>
      <c r="N156" s="277"/>
      <c r="O156" s="277"/>
      <c r="P156" s="277"/>
      <c r="Q156" s="277"/>
      <c r="R156" s="277"/>
      <c r="S156" s="277"/>
      <c r="T156" s="278"/>
      <c r="U156" s="15"/>
      <c r="V156" s="15"/>
      <c r="W156" s="15"/>
      <c r="X156" s="15"/>
      <c r="Y156" s="15"/>
      <c r="Z156" s="15"/>
      <c r="AA156" s="15"/>
      <c r="AB156" s="15"/>
      <c r="AC156" s="15"/>
      <c r="AD156" s="15"/>
      <c r="AE156" s="15"/>
      <c r="AT156" s="279" t="s">
        <v>216</v>
      </c>
      <c r="AU156" s="279" t="s">
        <v>81</v>
      </c>
      <c r="AV156" s="15" t="s">
        <v>212</v>
      </c>
      <c r="AW156" s="15" t="s">
        <v>30</v>
      </c>
      <c r="AX156" s="15" t="s">
        <v>79</v>
      </c>
      <c r="AY156" s="279" t="s">
        <v>205</v>
      </c>
    </row>
    <row r="157" s="2" customFormat="1" ht="16.5" customHeight="1">
      <c r="A157" s="39"/>
      <c r="B157" s="40"/>
      <c r="C157" s="230" t="s">
        <v>81</v>
      </c>
      <c r="D157" s="230" t="s">
        <v>207</v>
      </c>
      <c r="E157" s="231" t="s">
        <v>8010</v>
      </c>
      <c r="F157" s="232" t="s">
        <v>8011</v>
      </c>
      <c r="G157" s="233" t="s">
        <v>379</v>
      </c>
      <c r="H157" s="234">
        <v>112.16</v>
      </c>
      <c r="I157" s="235"/>
      <c r="J157" s="236">
        <f>ROUND(I157*H157,2)</f>
        <v>0</v>
      </c>
      <c r="K157" s="232" t="s">
        <v>211</v>
      </c>
      <c r="L157" s="45"/>
      <c r="M157" s="237" t="s">
        <v>1</v>
      </c>
      <c r="N157" s="238" t="s">
        <v>38</v>
      </c>
      <c r="O157" s="92"/>
      <c r="P157" s="239">
        <f>O157*H157</f>
        <v>0</v>
      </c>
      <c r="Q157" s="239">
        <v>0</v>
      </c>
      <c r="R157" s="239">
        <f>Q157*H157</f>
        <v>0</v>
      </c>
      <c r="S157" s="239">
        <v>0.20499999999999999</v>
      </c>
      <c r="T157" s="240">
        <f>S157*H157</f>
        <v>22.992799999999999</v>
      </c>
      <c r="U157" s="39"/>
      <c r="V157" s="39"/>
      <c r="W157" s="39"/>
      <c r="X157" s="39"/>
      <c r="Y157" s="39"/>
      <c r="Z157" s="39"/>
      <c r="AA157" s="39"/>
      <c r="AB157" s="39"/>
      <c r="AC157" s="39"/>
      <c r="AD157" s="39"/>
      <c r="AE157" s="39"/>
      <c r="AR157" s="241" t="s">
        <v>212</v>
      </c>
      <c r="AT157" s="241" t="s">
        <v>207</v>
      </c>
      <c r="AU157" s="241" t="s">
        <v>81</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212</v>
      </c>
      <c r="BM157" s="241" t="s">
        <v>8012</v>
      </c>
    </row>
    <row r="158" s="2" customFormat="1">
      <c r="A158" s="39"/>
      <c r="B158" s="40"/>
      <c r="C158" s="41"/>
      <c r="D158" s="243" t="s">
        <v>214</v>
      </c>
      <c r="E158" s="41"/>
      <c r="F158" s="244" t="s">
        <v>8013</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81</v>
      </c>
    </row>
    <row r="159" s="13" customFormat="1">
      <c r="A159" s="13"/>
      <c r="B159" s="248"/>
      <c r="C159" s="249"/>
      <c r="D159" s="243" t="s">
        <v>216</v>
      </c>
      <c r="E159" s="250" t="s">
        <v>1</v>
      </c>
      <c r="F159" s="251" t="s">
        <v>8002</v>
      </c>
      <c r="G159" s="249"/>
      <c r="H159" s="250" t="s">
        <v>1</v>
      </c>
      <c r="I159" s="252"/>
      <c r="J159" s="249"/>
      <c r="K159" s="249"/>
      <c r="L159" s="253"/>
      <c r="M159" s="254"/>
      <c r="N159" s="255"/>
      <c r="O159" s="255"/>
      <c r="P159" s="255"/>
      <c r="Q159" s="255"/>
      <c r="R159" s="255"/>
      <c r="S159" s="255"/>
      <c r="T159" s="256"/>
      <c r="U159" s="13"/>
      <c r="V159" s="13"/>
      <c r="W159" s="13"/>
      <c r="X159" s="13"/>
      <c r="Y159" s="13"/>
      <c r="Z159" s="13"/>
      <c r="AA159" s="13"/>
      <c r="AB159" s="13"/>
      <c r="AC159" s="13"/>
      <c r="AD159" s="13"/>
      <c r="AE159" s="13"/>
      <c r="AT159" s="257" t="s">
        <v>216</v>
      </c>
      <c r="AU159" s="257" t="s">
        <v>81</v>
      </c>
      <c r="AV159" s="13" t="s">
        <v>79</v>
      </c>
      <c r="AW159" s="13" t="s">
        <v>30</v>
      </c>
      <c r="AX159" s="13" t="s">
        <v>73</v>
      </c>
      <c r="AY159" s="257" t="s">
        <v>205</v>
      </c>
    </row>
    <row r="160" s="14" customFormat="1">
      <c r="A160" s="14"/>
      <c r="B160" s="258"/>
      <c r="C160" s="259"/>
      <c r="D160" s="243" t="s">
        <v>216</v>
      </c>
      <c r="E160" s="260" t="s">
        <v>1</v>
      </c>
      <c r="F160" s="261" t="s">
        <v>8014</v>
      </c>
      <c r="G160" s="259"/>
      <c r="H160" s="262">
        <v>9</v>
      </c>
      <c r="I160" s="263"/>
      <c r="J160" s="259"/>
      <c r="K160" s="259"/>
      <c r="L160" s="264"/>
      <c r="M160" s="265"/>
      <c r="N160" s="266"/>
      <c r="O160" s="266"/>
      <c r="P160" s="266"/>
      <c r="Q160" s="266"/>
      <c r="R160" s="266"/>
      <c r="S160" s="266"/>
      <c r="T160" s="267"/>
      <c r="U160" s="14"/>
      <c r="V160" s="14"/>
      <c r="W160" s="14"/>
      <c r="X160" s="14"/>
      <c r="Y160" s="14"/>
      <c r="Z160" s="14"/>
      <c r="AA160" s="14"/>
      <c r="AB160" s="14"/>
      <c r="AC160" s="14"/>
      <c r="AD160" s="14"/>
      <c r="AE160" s="14"/>
      <c r="AT160" s="268" t="s">
        <v>216</v>
      </c>
      <c r="AU160" s="268" t="s">
        <v>81</v>
      </c>
      <c r="AV160" s="14" t="s">
        <v>81</v>
      </c>
      <c r="AW160" s="14" t="s">
        <v>30</v>
      </c>
      <c r="AX160" s="14" t="s">
        <v>73</v>
      </c>
      <c r="AY160" s="268" t="s">
        <v>205</v>
      </c>
    </row>
    <row r="161" s="13" customFormat="1">
      <c r="A161" s="13"/>
      <c r="B161" s="248"/>
      <c r="C161" s="249"/>
      <c r="D161" s="243" t="s">
        <v>216</v>
      </c>
      <c r="E161" s="250" t="s">
        <v>1</v>
      </c>
      <c r="F161" s="251" t="s">
        <v>8004</v>
      </c>
      <c r="G161" s="249"/>
      <c r="H161" s="250" t="s">
        <v>1</v>
      </c>
      <c r="I161" s="252"/>
      <c r="J161" s="249"/>
      <c r="K161" s="249"/>
      <c r="L161" s="253"/>
      <c r="M161" s="254"/>
      <c r="N161" s="255"/>
      <c r="O161" s="255"/>
      <c r="P161" s="255"/>
      <c r="Q161" s="255"/>
      <c r="R161" s="255"/>
      <c r="S161" s="255"/>
      <c r="T161" s="256"/>
      <c r="U161" s="13"/>
      <c r="V161" s="13"/>
      <c r="W161" s="13"/>
      <c r="X161" s="13"/>
      <c r="Y161" s="13"/>
      <c r="Z161" s="13"/>
      <c r="AA161" s="13"/>
      <c r="AB161" s="13"/>
      <c r="AC161" s="13"/>
      <c r="AD161" s="13"/>
      <c r="AE161" s="13"/>
      <c r="AT161" s="257" t="s">
        <v>216</v>
      </c>
      <c r="AU161" s="257" t="s">
        <v>81</v>
      </c>
      <c r="AV161" s="13" t="s">
        <v>79</v>
      </c>
      <c r="AW161" s="13" t="s">
        <v>30</v>
      </c>
      <c r="AX161" s="13" t="s">
        <v>73</v>
      </c>
      <c r="AY161" s="257" t="s">
        <v>205</v>
      </c>
    </row>
    <row r="162" s="14" customFormat="1">
      <c r="A162" s="14"/>
      <c r="B162" s="258"/>
      <c r="C162" s="259"/>
      <c r="D162" s="243" t="s">
        <v>216</v>
      </c>
      <c r="E162" s="260" t="s">
        <v>1</v>
      </c>
      <c r="F162" s="261" t="s">
        <v>8015</v>
      </c>
      <c r="G162" s="259"/>
      <c r="H162" s="262">
        <v>27.5</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216</v>
      </c>
      <c r="AU162" s="268" t="s">
        <v>81</v>
      </c>
      <c r="AV162" s="14" t="s">
        <v>81</v>
      </c>
      <c r="AW162" s="14" t="s">
        <v>30</v>
      </c>
      <c r="AX162" s="14" t="s">
        <v>73</v>
      </c>
      <c r="AY162" s="268" t="s">
        <v>205</v>
      </c>
    </row>
    <row r="163" s="13" customFormat="1">
      <c r="A163" s="13"/>
      <c r="B163" s="248"/>
      <c r="C163" s="249"/>
      <c r="D163" s="243" t="s">
        <v>216</v>
      </c>
      <c r="E163" s="250" t="s">
        <v>1</v>
      </c>
      <c r="F163" s="251" t="s">
        <v>8008</v>
      </c>
      <c r="G163" s="249"/>
      <c r="H163" s="250" t="s">
        <v>1</v>
      </c>
      <c r="I163" s="252"/>
      <c r="J163" s="249"/>
      <c r="K163" s="249"/>
      <c r="L163" s="253"/>
      <c r="M163" s="254"/>
      <c r="N163" s="255"/>
      <c r="O163" s="255"/>
      <c r="P163" s="255"/>
      <c r="Q163" s="255"/>
      <c r="R163" s="255"/>
      <c r="S163" s="255"/>
      <c r="T163" s="256"/>
      <c r="U163" s="13"/>
      <c r="V163" s="13"/>
      <c r="W163" s="13"/>
      <c r="X163" s="13"/>
      <c r="Y163" s="13"/>
      <c r="Z163" s="13"/>
      <c r="AA163" s="13"/>
      <c r="AB163" s="13"/>
      <c r="AC163" s="13"/>
      <c r="AD163" s="13"/>
      <c r="AE163" s="13"/>
      <c r="AT163" s="257" t="s">
        <v>216</v>
      </c>
      <c r="AU163" s="257" t="s">
        <v>81</v>
      </c>
      <c r="AV163" s="13" t="s">
        <v>79</v>
      </c>
      <c r="AW163" s="13" t="s">
        <v>30</v>
      </c>
      <c r="AX163" s="13" t="s">
        <v>73</v>
      </c>
      <c r="AY163" s="257" t="s">
        <v>205</v>
      </c>
    </row>
    <row r="164" s="14" customFormat="1">
      <c r="A164" s="14"/>
      <c r="B164" s="258"/>
      <c r="C164" s="259"/>
      <c r="D164" s="243" t="s">
        <v>216</v>
      </c>
      <c r="E164" s="260" t="s">
        <v>1</v>
      </c>
      <c r="F164" s="261" t="s">
        <v>8016</v>
      </c>
      <c r="G164" s="259"/>
      <c r="H164" s="262">
        <v>75.659999999999997</v>
      </c>
      <c r="I164" s="263"/>
      <c r="J164" s="259"/>
      <c r="K164" s="259"/>
      <c r="L164" s="264"/>
      <c r="M164" s="265"/>
      <c r="N164" s="266"/>
      <c r="O164" s="266"/>
      <c r="P164" s="266"/>
      <c r="Q164" s="266"/>
      <c r="R164" s="266"/>
      <c r="S164" s="266"/>
      <c r="T164" s="267"/>
      <c r="U164" s="14"/>
      <c r="V164" s="14"/>
      <c r="W164" s="14"/>
      <c r="X164" s="14"/>
      <c r="Y164" s="14"/>
      <c r="Z164" s="14"/>
      <c r="AA164" s="14"/>
      <c r="AB164" s="14"/>
      <c r="AC164" s="14"/>
      <c r="AD164" s="14"/>
      <c r="AE164" s="14"/>
      <c r="AT164" s="268" t="s">
        <v>216</v>
      </c>
      <c r="AU164" s="268" t="s">
        <v>81</v>
      </c>
      <c r="AV164" s="14" t="s">
        <v>81</v>
      </c>
      <c r="AW164" s="14" t="s">
        <v>30</v>
      </c>
      <c r="AX164" s="14" t="s">
        <v>73</v>
      </c>
      <c r="AY164" s="268" t="s">
        <v>205</v>
      </c>
    </row>
    <row r="165" s="15" customFormat="1">
      <c r="A165" s="15"/>
      <c r="B165" s="269"/>
      <c r="C165" s="270"/>
      <c r="D165" s="243" t="s">
        <v>216</v>
      </c>
      <c r="E165" s="271" t="s">
        <v>1</v>
      </c>
      <c r="F165" s="272" t="s">
        <v>222</v>
      </c>
      <c r="G165" s="270"/>
      <c r="H165" s="273">
        <v>112.16</v>
      </c>
      <c r="I165" s="274"/>
      <c r="J165" s="270"/>
      <c r="K165" s="270"/>
      <c r="L165" s="275"/>
      <c r="M165" s="276"/>
      <c r="N165" s="277"/>
      <c r="O165" s="277"/>
      <c r="P165" s="277"/>
      <c r="Q165" s="277"/>
      <c r="R165" s="277"/>
      <c r="S165" s="277"/>
      <c r="T165" s="278"/>
      <c r="U165" s="15"/>
      <c r="V165" s="15"/>
      <c r="W165" s="15"/>
      <c r="X165" s="15"/>
      <c r="Y165" s="15"/>
      <c r="Z165" s="15"/>
      <c r="AA165" s="15"/>
      <c r="AB165" s="15"/>
      <c r="AC165" s="15"/>
      <c r="AD165" s="15"/>
      <c r="AE165" s="15"/>
      <c r="AT165" s="279" t="s">
        <v>216</v>
      </c>
      <c r="AU165" s="279" t="s">
        <v>81</v>
      </c>
      <c r="AV165" s="15" t="s">
        <v>212</v>
      </c>
      <c r="AW165" s="15" t="s">
        <v>30</v>
      </c>
      <c r="AX165" s="15" t="s">
        <v>79</v>
      </c>
      <c r="AY165" s="279" t="s">
        <v>205</v>
      </c>
    </row>
    <row r="166" s="2" customFormat="1" ht="33" customHeight="1">
      <c r="A166" s="39"/>
      <c r="B166" s="40"/>
      <c r="C166" s="230" t="s">
        <v>88</v>
      </c>
      <c r="D166" s="230" t="s">
        <v>207</v>
      </c>
      <c r="E166" s="231" t="s">
        <v>8017</v>
      </c>
      <c r="F166" s="232" t="s">
        <v>8018</v>
      </c>
      <c r="G166" s="233" t="s">
        <v>210</v>
      </c>
      <c r="H166" s="234">
        <v>58.890000000000001</v>
      </c>
      <c r="I166" s="235"/>
      <c r="J166" s="236">
        <f>ROUND(I166*H166,2)</f>
        <v>0</v>
      </c>
      <c r="K166" s="232" t="s">
        <v>211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212</v>
      </c>
      <c r="AT166" s="241" t="s">
        <v>207</v>
      </c>
      <c r="AU166" s="241" t="s">
        <v>81</v>
      </c>
      <c r="AY166" s="18" t="s">
        <v>205</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212</v>
      </c>
      <c r="BM166" s="241" t="s">
        <v>8019</v>
      </c>
    </row>
    <row r="167" s="2" customFormat="1">
      <c r="A167" s="39"/>
      <c r="B167" s="40"/>
      <c r="C167" s="41"/>
      <c r="D167" s="243" t="s">
        <v>214</v>
      </c>
      <c r="E167" s="41"/>
      <c r="F167" s="244" t="s">
        <v>8020</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214</v>
      </c>
      <c r="AU167" s="18" t="s">
        <v>81</v>
      </c>
    </row>
    <row r="168" s="13" customFormat="1">
      <c r="A168" s="13"/>
      <c r="B168" s="248"/>
      <c r="C168" s="249"/>
      <c r="D168" s="243" t="s">
        <v>216</v>
      </c>
      <c r="E168" s="250" t="s">
        <v>1</v>
      </c>
      <c r="F168" s="251" t="s">
        <v>8002</v>
      </c>
      <c r="G168" s="249"/>
      <c r="H168" s="250" t="s">
        <v>1</v>
      </c>
      <c r="I168" s="252"/>
      <c r="J168" s="249"/>
      <c r="K168" s="249"/>
      <c r="L168" s="253"/>
      <c r="M168" s="254"/>
      <c r="N168" s="255"/>
      <c r="O168" s="255"/>
      <c r="P168" s="255"/>
      <c r="Q168" s="255"/>
      <c r="R168" s="255"/>
      <c r="S168" s="255"/>
      <c r="T168" s="256"/>
      <c r="U168" s="13"/>
      <c r="V168" s="13"/>
      <c r="W168" s="13"/>
      <c r="X168" s="13"/>
      <c r="Y168" s="13"/>
      <c r="Z168" s="13"/>
      <c r="AA168" s="13"/>
      <c r="AB168" s="13"/>
      <c r="AC168" s="13"/>
      <c r="AD168" s="13"/>
      <c r="AE168" s="13"/>
      <c r="AT168" s="257" t="s">
        <v>216</v>
      </c>
      <c r="AU168" s="257" t="s">
        <v>81</v>
      </c>
      <c r="AV168" s="13" t="s">
        <v>79</v>
      </c>
      <c r="AW168" s="13" t="s">
        <v>30</v>
      </c>
      <c r="AX168" s="13" t="s">
        <v>73</v>
      </c>
      <c r="AY168" s="257" t="s">
        <v>205</v>
      </c>
    </row>
    <row r="169" s="13" customFormat="1">
      <c r="A169" s="13"/>
      <c r="B169" s="248"/>
      <c r="C169" s="249"/>
      <c r="D169" s="243" t="s">
        <v>216</v>
      </c>
      <c r="E169" s="250" t="s">
        <v>1</v>
      </c>
      <c r="F169" s="251" t="s">
        <v>8021</v>
      </c>
      <c r="G169" s="249"/>
      <c r="H169" s="250" t="s">
        <v>1</v>
      </c>
      <c r="I169" s="252"/>
      <c r="J169" s="249"/>
      <c r="K169" s="249"/>
      <c r="L169" s="253"/>
      <c r="M169" s="254"/>
      <c r="N169" s="255"/>
      <c r="O169" s="255"/>
      <c r="P169" s="255"/>
      <c r="Q169" s="255"/>
      <c r="R169" s="255"/>
      <c r="S169" s="255"/>
      <c r="T169" s="256"/>
      <c r="U169" s="13"/>
      <c r="V169" s="13"/>
      <c r="W169" s="13"/>
      <c r="X169" s="13"/>
      <c r="Y169" s="13"/>
      <c r="Z169" s="13"/>
      <c r="AA169" s="13"/>
      <c r="AB169" s="13"/>
      <c r="AC169" s="13"/>
      <c r="AD169" s="13"/>
      <c r="AE169" s="13"/>
      <c r="AT169" s="257" t="s">
        <v>216</v>
      </c>
      <c r="AU169" s="257" t="s">
        <v>81</v>
      </c>
      <c r="AV169" s="13" t="s">
        <v>79</v>
      </c>
      <c r="AW169" s="13" t="s">
        <v>30</v>
      </c>
      <c r="AX169" s="13" t="s">
        <v>73</v>
      </c>
      <c r="AY169" s="257" t="s">
        <v>205</v>
      </c>
    </row>
    <row r="170" s="14" customFormat="1">
      <c r="A170" s="14"/>
      <c r="B170" s="258"/>
      <c r="C170" s="259"/>
      <c r="D170" s="243" t="s">
        <v>216</v>
      </c>
      <c r="E170" s="260" t="s">
        <v>1</v>
      </c>
      <c r="F170" s="261" t="s">
        <v>8022</v>
      </c>
      <c r="G170" s="259"/>
      <c r="H170" s="262">
        <v>14.710000000000001</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216</v>
      </c>
      <c r="AU170" s="268" t="s">
        <v>81</v>
      </c>
      <c r="AV170" s="14" t="s">
        <v>81</v>
      </c>
      <c r="AW170" s="14" t="s">
        <v>30</v>
      </c>
      <c r="AX170" s="14" t="s">
        <v>73</v>
      </c>
      <c r="AY170" s="268" t="s">
        <v>205</v>
      </c>
    </row>
    <row r="171" s="13" customFormat="1">
      <c r="A171" s="13"/>
      <c r="B171" s="248"/>
      <c r="C171" s="249"/>
      <c r="D171" s="243" t="s">
        <v>216</v>
      </c>
      <c r="E171" s="250" t="s">
        <v>1</v>
      </c>
      <c r="F171" s="251" t="s">
        <v>8004</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216</v>
      </c>
      <c r="AU171" s="257" t="s">
        <v>81</v>
      </c>
      <c r="AV171" s="13" t="s">
        <v>79</v>
      </c>
      <c r="AW171" s="13" t="s">
        <v>30</v>
      </c>
      <c r="AX171" s="13" t="s">
        <v>73</v>
      </c>
      <c r="AY171" s="257" t="s">
        <v>205</v>
      </c>
    </row>
    <row r="172" s="14" customFormat="1">
      <c r="A172" s="14"/>
      <c r="B172" s="258"/>
      <c r="C172" s="259"/>
      <c r="D172" s="243" t="s">
        <v>216</v>
      </c>
      <c r="E172" s="260" t="s">
        <v>1</v>
      </c>
      <c r="F172" s="261" t="s">
        <v>8023</v>
      </c>
      <c r="G172" s="259"/>
      <c r="H172" s="262">
        <v>44.18</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216</v>
      </c>
      <c r="AU172" s="268" t="s">
        <v>81</v>
      </c>
      <c r="AV172" s="14" t="s">
        <v>81</v>
      </c>
      <c r="AW172" s="14" t="s">
        <v>30</v>
      </c>
      <c r="AX172" s="14" t="s">
        <v>73</v>
      </c>
      <c r="AY172" s="268" t="s">
        <v>205</v>
      </c>
    </row>
    <row r="173" s="15" customFormat="1">
      <c r="A173" s="15"/>
      <c r="B173" s="269"/>
      <c r="C173" s="270"/>
      <c r="D173" s="243" t="s">
        <v>216</v>
      </c>
      <c r="E173" s="271" t="s">
        <v>1</v>
      </c>
      <c r="F173" s="272" t="s">
        <v>222</v>
      </c>
      <c r="G173" s="270"/>
      <c r="H173" s="273">
        <v>58.890000000000001</v>
      </c>
      <c r="I173" s="274"/>
      <c r="J173" s="270"/>
      <c r="K173" s="270"/>
      <c r="L173" s="275"/>
      <c r="M173" s="276"/>
      <c r="N173" s="277"/>
      <c r="O173" s="277"/>
      <c r="P173" s="277"/>
      <c r="Q173" s="277"/>
      <c r="R173" s="277"/>
      <c r="S173" s="277"/>
      <c r="T173" s="278"/>
      <c r="U173" s="15"/>
      <c r="V173" s="15"/>
      <c r="W173" s="15"/>
      <c r="X173" s="15"/>
      <c r="Y173" s="15"/>
      <c r="Z173" s="15"/>
      <c r="AA173" s="15"/>
      <c r="AB173" s="15"/>
      <c r="AC173" s="15"/>
      <c r="AD173" s="15"/>
      <c r="AE173" s="15"/>
      <c r="AT173" s="279" t="s">
        <v>216</v>
      </c>
      <c r="AU173" s="279" t="s">
        <v>81</v>
      </c>
      <c r="AV173" s="15" t="s">
        <v>212</v>
      </c>
      <c r="AW173" s="15" t="s">
        <v>30</v>
      </c>
      <c r="AX173" s="15" t="s">
        <v>79</v>
      </c>
      <c r="AY173" s="279" t="s">
        <v>205</v>
      </c>
    </row>
    <row r="174" s="2" customFormat="1" ht="33" customHeight="1">
      <c r="A174" s="39"/>
      <c r="B174" s="40"/>
      <c r="C174" s="230" t="s">
        <v>212</v>
      </c>
      <c r="D174" s="230" t="s">
        <v>207</v>
      </c>
      <c r="E174" s="231" t="s">
        <v>8024</v>
      </c>
      <c r="F174" s="232" t="s">
        <v>8025</v>
      </c>
      <c r="G174" s="233" t="s">
        <v>210</v>
      </c>
      <c r="H174" s="234">
        <v>169.78</v>
      </c>
      <c r="I174" s="235"/>
      <c r="J174" s="236">
        <f>ROUND(I174*H174,2)</f>
        <v>0</v>
      </c>
      <c r="K174" s="232" t="s">
        <v>211</v>
      </c>
      <c r="L174" s="45"/>
      <c r="M174" s="237" t="s">
        <v>1</v>
      </c>
      <c r="N174" s="238"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212</v>
      </c>
      <c r="AT174" s="241" t="s">
        <v>207</v>
      </c>
      <c r="AU174" s="241" t="s">
        <v>81</v>
      </c>
      <c r="AY174" s="18" t="s">
        <v>205</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212</v>
      </c>
      <c r="BM174" s="241" t="s">
        <v>8026</v>
      </c>
    </row>
    <row r="175" s="2" customFormat="1">
      <c r="A175" s="39"/>
      <c r="B175" s="40"/>
      <c r="C175" s="41"/>
      <c r="D175" s="243" t="s">
        <v>214</v>
      </c>
      <c r="E175" s="41"/>
      <c r="F175" s="244" t="s">
        <v>8027</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214</v>
      </c>
      <c r="AU175" s="18" t="s">
        <v>81</v>
      </c>
    </row>
    <row r="176" s="13" customFormat="1">
      <c r="A176" s="13"/>
      <c r="B176" s="248"/>
      <c r="C176" s="249"/>
      <c r="D176" s="243" t="s">
        <v>216</v>
      </c>
      <c r="E176" s="250" t="s">
        <v>1</v>
      </c>
      <c r="F176" s="251" t="s">
        <v>8002</v>
      </c>
      <c r="G176" s="249"/>
      <c r="H176" s="250" t="s">
        <v>1</v>
      </c>
      <c r="I176" s="252"/>
      <c r="J176" s="249"/>
      <c r="K176" s="249"/>
      <c r="L176" s="253"/>
      <c r="M176" s="254"/>
      <c r="N176" s="255"/>
      <c r="O176" s="255"/>
      <c r="P176" s="255"/>
      <c r="Q176" s="255"/>
      <c r="R176" s="255"/>
      <c r="S176" s="255"/>
      <c r="T176" s="256"/>
      <c r="U176" s="13"/>
      <c r="V176" s="13"/>
      <c r="W176" s="13"/>
      <c r="X176" s="13"/>
      <c r="Y176" s="13"/>
      <c r="Z176" s="13"/>
      <c r="AA176" s="13"/>
      <c r="AB176" s="13"/>
      <c r="AC176" s="13"/>
      <c r="AD176" s="13"/>
      <c r="AE176" s="13"/>
      <c r="AT176" s="257" t="s">
        <v>216</v>
      </c>
      <c r="AU176" s="257" t="s">
        <v>81</v>
      </c>
      <c r="AV176" s="13" t="s">
        <v>79</v>
      </c>
      <c r="AW176" s="13" t="s">
        <v>30</v>
      </c>
      <c r="AX176" s="13" t="s">
        <v>73</v>
      </c>
      <c r="AY176" s="257" t="s">
        <v>205</v>
      </c>
    </row>
    <row r="177" s="14" customFormat="1">
      <c r="A177" s="14"/>
      <c r="B177" s="258"/>
      <c r="C177" s="259"/>
      <c r="D177" s="243" t="s">
        <v>216</v>
      </c>
      <c r="E177" s="260" t="s">
        <v>1</v>
      </c>
      <c r="F177" s="261" t="s">
        <v>8028</v>
      </c>
      <c r="G177" s="259"/>
      <c r="H177" s="262">
        <v>10.949</v>
      </c>
      <c r="I177" s="263"/>
      <c r="J177" s="259"/>
      <c r="K177" s="259"/>
      <c r="L177" s="264"/>
      <c r="M177" s="265"/>
      <c r="N177" s="266"/>
      <c r="O177" s="266"/>
      <c r="P177" s="266"/>
      <c r="Q177" s="266"/>
      <c r="R177" s="266"/>
      <c r="S177" s="266"/>
      <c r="T177" s="267"/>
      <c r="U177" s="14"/>
      <c r="V177" s="14"/>
      <c r="W177" s="14"/>
      <c r="X177" s="14"/>
      <c r="Y177" s="14"/>
      <c r="Z177" s="14"/>
      <c r="AA177" s="14"/>
      <c r="AB177" s="14"/>
      <c r="AC177" s="14"/>
      <c r="AD177" s="14"/>
      <c r="AE177" s="14"/>
      <c r="AT177" s="268" t="s">
        <v>216</v>
      </c>
      <c r="AU177" s="268" t="s">
        <v>81</v>
      </c>
      <c r="AV177" s="14" t="s">
        <v>81</v>
      </c>
      <c r="AW177" s="14" t="s">
        <v>30</v>
      </c>
      <c r="AX177" s="14" t="s">
        <v>73</v>
      </c>
      <c r="AY177" s="268" t="s">
        <v>205</v>
      </c>
    </row>
    <row r="178" s="13" customFormat="1">
      <c r="A178" s="13"/>
      <c r="B178" s="248"/>
      <c r="C178" s="249"/>
      <c r="D178" s="243" t="s">
        <v>216</v>
      </c>
      <c r="E178" s="250" t="s">
        <v>1</v>
      </c>
      <c r="F178" s="251" t="s">
        <v>8004</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216</v>
      </c>
      <c r="AU178" s="257" t="s">
        <v>81</v>
      </c>
      <c r="AV178" s="13" t="s">
        <v>79</v>
      </c>
      <c r="AW178" s="13" t="s">
        <v>30</v>
      </c>
      <c r="AX178" s="13" t="s">
        <v>73</v>
      </c>
      <c r="AY178" s="257" t="s">
        <v>205</v>
      </c>
    </row>
    <row r="179" s="14" customFormat="1">
      <c r="A179" s="14"/>
      <c r="B179" s="258"/>
      <c r="C179" s="259"/>
      <c r="D179" s="243" t="s">
        <v>216</v>
      </c>
      <c r="E179" s="260" t="s">
        <v>1</v>
      </c>
      <c r="F179" s="261" t="s">
        <v>8029</v>
      </c>
      <c r="G179" s="259"/>
      <c r="H179" s="262">
        <v>89.299999999999997</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216</v>
      </c>
      <c r="AU179" s="268" t="s">
        <v>81</v>
      </c>
      <c r="AV179" s="14" t="s">
        <v>81</v>
      </c>
      <c r="AW179" s="14" t="s">
        <v>30</v>
      </c>
      <c r="AX179" s="14" t="s">
        <v>73</v>
      </c>
      <c r="AY179" s="268" t="s">
        <v>205</v>
      </c>
    </row>
    <row r="180" s="13" customFormat="1">
      <c r="A180" s="13"/>
      <c r="B180" s="248"/>
      <c r="C180" s="249"/>
      <c r="D180" s="243" t="s">
        <v>216</v>
      </c>
      <c r="E180" s="250" t="s">
        <v>1</v>
      </c>
      <c r="F180" s="251" t="s">
        <v>8006</v>
      </c>
      <c r="G180" s="249"/>
      <c r="H180" s="250" t="s">
        <v>1</v>
      </c>
      <c r="I180" s="252"/>
      <c r="J180" s="249"/>
      <c r="K180" s="249"/>
      <c r="L180" s="253"/>
      <c r="M180" s="254"/>
      <c r="N180" s="255"/>
      <c r="O180" s="255"/>
      <c r="P180" s="255"/>
      <c r="Q180" s="255"/>
      <c r="R180" s="255"/>
      <c r="S180" s="255"/>
      <c r="T180" s="256"/>
      <c r="U180" s="13"/>
      <c r="V180" s="13"/>
      <c r="W180" s="13"/>
      <c r="X180" s="13"/>
      <c r="Y180" s="13"/>
      <c r="Z180" s="13"/>
      <c r="AA180" s="13"/>
      <c r="AB180" s="13"/>
      <c r="AC180" s="13"/>
      <c r="AD180" s="13"/>
      <c r="AE180" s="13"/>
      <c r="AT180" s="257" t="s">
        <v>216</v>
      </c>
      <c r="AU180" s="257" t="s">
        <v>81</v>
      </c>
      <c r="AV180" s="13" t="s">
        <v>79</v>
      </c>
      <c r="AW180" s="13" t="s">
        <v>30</v>
      </c>
      <c r="AX180" s="13" t="s">
        <v>73</v>
      </c>
      <c r="AY180" s="257" t="s">
        <v>205</v>
      </c>
    </row>
    <row r="181" s="14" customFormat="1">
      <c r="A181" s="14"/>
      <c r="B181" s="258"/>
      <c r="C181" s="259"/>
      <c r="D181" s="243" t="s">
        <v>216</v>
      </c>
      <c r="E181" s="260" t="s">
        <v>1</v>
      </c>
      <c r="F181" s="261" t="s">
        <v>8030</v>
      </c>
      <c r="G181" s="259"/>
      <c r="H181" s="262">
        <v>23.911999999999999</v>
      </c>
      <c r="I181" s="263"/>
      <c r="J181" s="259"/>
      <c r="K181" s="259"/>
      <c r="L181" s="264"/>
      <c r="M181" s="265"/>
      <c r="N181" s="266"/>
      <c r="O181" s="266"/>
      <c r="P181" s="266"/>
      <c r="Q181" s="266"/>
      <c r="R181" s="266"/>
      <c r="S181" s="266"/>
      <c r="T181" s="267"/>
      <c r="U181" s="14"/>
      <c r="V181" s="14"/>
      <c r="W181" s="14"/>
      <c r="X181" s="14"/>
      <c r="Y181" s="14"/>
      <c r="Z181" s="14"/>
      <c r="AA181" s="14"/>
      <c r="AB181" s="14"/>
      <c r="AC181" s="14"/>
      <c r="AD181" s="14"/>
      <c r="AE181" s="14"/>
      <c r="AT181" s="268" t="s">
        <v>216</v>
      </c>
      <c r="AU181" s="268" t="s">
        <v>81</v>
      </c>
      <c r="AV181" s="14" t="s">
        <v>81</v>
      </c>
      <c r="AW181" s="14" t="s">
        <v>30</v>
      </c>
      <c r="AX181" s="14" t="s">
        <v>73</v>
      </c>
      <c r="AY181" s="268" t="s">
        <v>205</v>
      </c>
    </row>
    <row r="182" s="13" customFormat="1">
      <c r="A182" s="13"/>
      <c r="B182" s="248"/>
      <c r="C182" s="249"/>
      <c r="D182" s="243" t="s">
        <v>216</v>
      </c>
      <c r="E182" s="250" t="s">
        <v>1</v>
      </c>
      <c r="F182" s="251" t="s">
        <v>8008</v>
      </c>
      <c r="G182" s="249"/>
      <c r="H182" s="250" t="s">
        <v>1</v>
      </c>
      <c r="I182" s="252"/>
      <c r="J182" s="249"/>
      <c r="K182" s="249"/>
      <c r="L182" s="253"/>
      <c r="M182" s="254"/>
      <c r="N182" s="255"/>
      <c r="O182" s="255"/>
      <c r="P182" s="255"/>
      <c r="Q182" s="255"/>
      <c r="R182" s="255"/>
      <c r="S182" s="255"/>
      <c r="T182" s="256"/>
      <c r="U182" s="13"/>
      <c r="V182" s="13"/>
      <c r="W182" s="13"/>
      <c r="X182" s="13"/>
      <c r="Y182" s="13"/>
      <c r="Z182" s="13"/>
      <c r="AA182" s="13"/>
      <c r="AB182" s="13"/>
      <c r="AC182" s="13"/>
      <c r="AD182" s="13"/>
      <c r="AE182" s="13"/>
      <c r="AT182" s="257" t="s">
        <v>216</v>
      </c>
      <c r="AU182" s="257" t="s">
        <v>81</v>
      </c>
      <c r="AV182" s="13" t="s">
        <v>79</v>
      </c>
      <c r="AW182" s="13" t="s">
        <v>30</v>
      </c>
      <c r="AX182" s="13" t="s">
        <v>73</v>
      </c>
      <c r="AY182" s="257" t="s">
        <v>205</v>
      </c>
    </row>
    <row r="183" s="14" customFormat="1">
      <c r="A183" s="14"/>
      <c r="B183" s="258"/>
      <c r="C183" s="259"/>
      <c r="D183" s="243" t="s">
        <v>216</v>
      </c>
      <c r="E183" s="260" t="s">
        <v>1</v>
      </c>
      <c r="F183" s="261" t="s">
        <v>8031</v>
      </c>
      <c r="G183" s="259"/>
      <c r="H183" s="262">
        <v>45.619</v>
      </c>
      <c r="I183" s="263"/>
      <c r="J183" s="259"/>
      <c r="K183" s="259"/>
      <c r="L183" s="264"/>
      <c r="M183" s="265"/>
      <c r="N183" s="266"/>
      <c r="O183" s="266"/>
      <c r="P183" s="266"/>
      <c r="Q183" s="266"/>
      <c r="R183" s="266"/>
      <c r="S183" s="266"/>
      <c r="T183" s="267"/>
      <c r="U183" s="14"/>
      <c r="V183" s="14"/>
      <c r="W183" s="14"/>
      <c r="X183" s="14"/>
      <c r="Y183" s="14"/>
      <c r="Z183" s="14"/>
      <c r="AA183" s="14"/>
      <c r="AB183" s="14"/>
      <c r="AC183" s="14"/>
      <c r="AD183" s="14"/>
      <c r="AE183" s="14"/>
      <c r="AT183" s="268" t="s">
        <v>216</v>
      </c>
      <c r="AU183" s="268" t="s">
        <v>81</v>
      </c>
      <c r="AV183" s="14" t="s">
        <v>81</v>
      </c>
      <c r="AW183" s="14" t="s">
        <v>30</v>
      </c>
      <c r="AX183" s="14" t="s">
        <v>73</v>
      </c>
      <c r="AY183" s="268" t="s">
        <v>205</v>
      </c>
    </row>
    <row r="184" s="15" customFormat="1">
      <c r="A184" s="15"/>
      <c r="B184" s="269"/>
      <c r="C184" s="270"/>
      <c r="D184" s="243" t="s">
        <v>216</v>
      </c>
      <c r="E184" s="271" t="s">
        <v>1</v>
      </c>
      <c r="F184" s="272" t="s">
        <v>222</v>
      </c>
      <c r="G184" s="270"/>
      <c r="H184" s="273">
        <v>169.78</v>
      </c>
      <c r="I184" s="274"/>
      <c r="J184" s="270"/>
      <c r="K184" s="270"/>
      <c r="L184" s="275"/>
      <c r="M184" s="276"/>
      <c r="N184" s="277"/>
      <c r="O184" s="277"/>
      <c r="P184" s="277"/>
      <c r="Q184" s="277"/>
      <c r="R184" s="277"/>
      <c r="S184" s="277"/>
      <c r="T184" s="278"/>
      <c r="U184" s="15"/>
      <c r="V184" s="15"/>
      <c r="W184" s="15"/>
      <c r="X184" s="15"/>
      <c r="Y184" s="15"/>
      <c r="Z184" s="15"/>
      <c r="AA184" s="15"/>
      <c r="AB184" s="15"/>
      <c r="AC184" s="15"/>
      <c r="AD184" s="15"/>
      <c r="AE184" s="15"/>
      <c r="AT184" s="279" t="s">
        <v>216</v>
      </c>
      <c r="AU184" s="279" t="s">
        <v>81</v>
      </c>
      <c r="AV184" s="15" t="s">
        <v>212</v>
      </c>
      <c r="AW184" s="15" t="s">
        <v>30</v>
      </c>
      <c r="AX184" s="15" t="s">
        <v>79</v>
      </c>
      <c r="AY184" s="279" t="s">
        <v>205</v>
      </c>
    </row>
    <row r="185" s="2" customFormat="1" ht="33" customHeight="1">
      <c r="A185" s="39"/>
      <c r="B185" s="40"/>
      <c r="C185" s="230" t="s">
        <v>242</v>
      </c>
      <c r="D185" s="230" t="s">
        <v>207</v>
      </c>
      <c r="E185" s="231" t="s">
        <v>8032</v>
      </c>
      <c r="F185" s="232" t="s">
        <v>8033</v>
      </c>
      <c r="G185" s="233" t="s">
        <v>210</v>
      </c>
      <c r="H185" s="234">
        <v>20.312000000000001</v>
      </c>
      <c r="I185" s="235"/>
      <c r="J185" s="236">
        <f>ROUND(I185*H185,2)</f>
        <v>0</v>
      </c>
      <c r="K185" s="232" t="s">
        <v>211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212</v>
      </c>
      <c r="AT185" s="241" t="s">
        <v>207</v>
      </c>
      <c r="AU185" s="241" t="s">
        <v>81</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8034</v>
      </c>
    </row>
    <row r="186" s="2" customFormat="1">
      <c r="A186" s="39"/>
      <c r="B186" s="40"/>
      <c r="C186" s="41"/>
      <c r="D186" s="243" t="s">
        <v>214</v>
      </c>
      <c r="E186" s="41"/>
      <c r="F186" s="244" t="s">
        <v>8035</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81</v>
      </c>
    </row>
    <row r="187" s="13" customFormat="1">
      <c r="A187" s="13"/>
      <c r="B187" s="248"/>
      <c r="C187" s="249"/>
      <c r="D187" s="243" t="s">
        <v>216</v>
      </c>
      <c r="E187" s="250" t="s">
        <v>1</v>
      </c>
      <c r="F187" s="251" t="s">
        <v>8002</v>
      </c>
      <c r="G187" s="249"/>
      <c r="H187" s="250" t="s">
        <v>1</v>
      </c>
      <c r="I187" s="252"/>
      <c r="J187" s="249"/>
      <c r="K187" s="249"/>
      <c r="L187" s="253"/>
      <c r="M187" s="254"/>
      <c r="N187" s="255"/>
      <c r="O187" s="255"/>
      <c r="P187" s="255"/>
      <c r="Q187" s="255"/>
      <c r="R187" s="255"/>
      <c r="S187" s="255"/>
      <c r="T187" s="256"/>
      <c r="U187" s="13"/>
      <c r="V187" s="13"/>
      <c r="W187" s="13"/>
      <c r="X187" s="13"/>
      <c r="Y187" s="13"/>
      <c r="Z187" s="13"/>
      <c r="AA187" s="13"/>
      <c r="AB187" s="13"/>
      <c r="AC187" s="13"/>
      <c r="AD187" s="13"/>
      <c r="AE187" s="13"/>
      <c r="AT187" s="257" t="s">
        <v>216</v>
      </c>
      <c r="AU187" s="257" t="s">
        <v>81</v>
      </c>
      <c r="AV187" s="13" t="s">
        <v>79</v>
      </c>
      <c r="AW187" s="13" t="s">
        <v>30</v>
      </c>
      <c r="AX187" s="13" t="s">
        <v>73</v>
      </c>
      <c r="AY187" s="257" t="s">
        <v>205</v>
      </c>
    </row>
    <row r="188" s="13" customFormat="1">
      <c r="A188" s="13"/>
      <c r="B188" s="248"/>
      <c r="C188" s="249"/>
      <c r="D188" s="243" t="s">
        <v>216</v>
      </c>
      <c r="E188" s="250" t="s">
        <v>1</v>
      </c>
      <c r="F188" s="251" t="s">
        <v>8036</v>
      </c>
      <c r="G188" s="249"/>
      <c r="H188" s="250" t="s">
        <v>1</v>
      </c>
      <c r="I188" s="252"/>
      <c r="J188" s="249"/>
      <c r="K188" s="249"/>
      <c r="L188" s="253"/>
      <c r="M188" s="254"/>
      <c r="N188" s="255"/>
      <c r="O188" s="255"/>
      <c r="P188" s="255"/>
      <c r="Q188" s="255"/>
      <c r="R188" s="255"/>
      <c r="S188" s="255"/>
      <c r="T188" s="256"/>
      <c r="U188" s="13"/>
      <c r="V188" s="13"/>
      <c r="W188" s="13"/>
      <c r="X188" s="13"/>
      <c r="Y188" s="13"/>
      <c r="Z188" s="13"/>
      <c r="AA188" s="13"/>
      <c r="AB188" s="13"/>
      <c r="AC188" s="13"/>
      <c r="AD188" s="13"/>
      <c r="AE188" s="13"/>
      <c r="AT188" s="257" t="s">
        <v>216</v>
      </c>
      <c r="AU188" s="257" t="s">
        <v>81</v>
      </c>
      <c r="AV188" s="13" t="s">
        <v>79</v>
      </c>
      <c r="AW188" s="13" t="s">
        <v>30</v>
      </c>
      <c r="AX188" s="13" t="s">
        <v>73</v>
      </c>
      <c r="AY188" s="257" t="s">
        <v>205</v>
      </c>
    </row>
    <row r="189" s="14" customFormat="1">
      <c r="A189" s="14"/>
      <c r="B189" s="258"/>
      <c r="C189" s="259"/>
      <c r="D189" s="243" t="s">
        <v>216</v>
      </c>
      <c r="E189" s="260" t="s">
        <v>1</v>
      </c>
      <c r="F189" s="261" t="s">
        <v>8037</v>
      </c>
      <c r="G189" s="259"/>
      <c r="H189" s="262">
        <v>4.5279999999999996</v>
      </c>
      <c r="I189" s="263"/>
      <c r="J189" s="259"/>
      <c r="K189" s="259"/>
      <c r="L189" s="264"/>
      <c r="M189" s="265"/>
      <c r="N189" s="266"/>
      <c r="O189" s="266"/>
      <c r="P189" s="266"/>
      <c r="Q189" s="266"/>
      <c r="R189" s="266"/>
      <c r="S189" s="266"/>
      <c r="T189" s="267"/>
      <c r="U189" s="14"/>
      <c r="V189" s="14"/>
      <c r="W189" s="14"/>
      <c r="X189" s="14"/>
      <c r="Y189" s="14"/>
      <c r="Z189" s="14"/>
      <c r="AA189" s="14"/>
      <c r="AB189" s="14"/>
      <c r="AC189" s="14"/>
      <c r="AD189" s="14"/>
      <c r="AE189" s="14"/>
      <c r="AT189" s="268" t="s">
        <v>216</v>
      </c>
      <c r="AU189" s="268" t="s">
        <v>81</v>
      </c>
      <c r="AV189" s="14" t="s">
        <v>81</v>
      </c>
      <c r="AW189" s="14" t="s">
        <v>30</v>
      </c>
      <c r="AX189" s="14" t="s">
        <v>73</v>
      </c>
      <c r="AY189" s="268" t="s">
        <v>205</v>
      </c>
    </row>
    <row r="190" s="13" customFormat="1">
      <c r="A190" s="13"/>
      <c r="B190" s="248"/>
      <c r="C190" s="249"/>
      <c r="D190" s="243" t="s">
        <v>216</v>
      </c>
      <c r="E190" s="250" t="s">
        <v>1</v>
      </c>
      <c r="F190" s="251" t="s">
        <v>8002</v>
      </c>
      <c r="G190" s="249"/>
      <c r="H190" s="250" t="s">
        <v>1</v>
      </c>
      <c r="I190" s="252"/>
      <c r="J190" s="249"/>
      <c r="K190" s="249"/>
      <c r="L190" s="253"/>
      <c r="M190" s="254"/>
      <c r="N190" s="255"/>
      <c r="O190" s="255"/>
      <c r="P190" s="255"/>
      <c r="Q190" s="255"/>
      <c r="R190" s="255"/>
      <c r="S190" s="255"/>
      <c r="T190" s="256"/>
      <c r="U190" s="13"/>
      <c r="V190" s="13"/>
      <c r="W190" s="13"/>
      <c r="X190" s="13"/>
      <c r="Y190" s="13"/>
      <c r="Z190" s="13"/>
      <c r="AA190" s="13"/>
      <c r="AB190" s="13"/>
      <c r="AC190" s="13"/>
      <c r="AD190" s="13"/>
      <c r="AE190" s="13"/>
      <c r="AT190" s="257" t="s">
        <v>216</v>
      </c>
      <c r="AU190" s="257" t="s">
        <v>81</v>
      </c>
      <c r="AV190" s="13" t="s">
        <v>79</v>
      </c>
      <c r="AW190" s="13" t="s">
        <v>30</v>
      </c>
      <c r="AX190" s="13" t="s">
        <v>73</v>
      </c>
      <c r="AY190" s="257" t="s">
        <v>205</v>
      </c>
    </row>
    <row r="191" s="14" customFormat="1">
      <c r="A191" s="14"/>
      <c r="B191" s="258"/>
      <c r="C191" s="259"/>
      <c r="D191" s="243" t="s">
        <v>216</v>
      </c>
      <c r="E191" s="260" t="s">
        <v>1</v>
      </c>
      <c r="F191" s="261" t="s">
        <v>8038</v>
      </c>
      <c r="G191" s="259"/>
      <c r="H191" s="262">
        <v>15.784000000000001</v>
      </c>
      <c r="I191" s="263"/>
      <c r="J191" s="259"/>
      <c r="K191" s="259"/>
      <c r="L191" s="264"/>
      <c r="M191" s="265"/>
      <c r="N191" s="266"/>
      <c r="O191" s="266"/>
      <c r="P191" s="266"/>
      <c r="Q191" s="266"/>
      <c r="R191" s="266"/>
      <c r="S191" s="266"/>
      <c r="T191" s="267"/>
      <c r="U191" s="14"/>
      <c r="V191" s="14"/>
      <c r="W191" s="14"/>
      <c r="X191" s="14"/>
      <c r="Y191" s="14"/>
      <c r="Z191" s="14"/>
      <c r="AA191" s="14"/>
      <c r="AB191" s="14"/>
      <c r="AC191" s="14"/>
      <c r="AD191" s="14"/>
      <c r="AE191" s="14"/>
      <c r="AT191" s="268" t="s">
        <v>216</v>
      </c>
      <c r="AU191" s="268" t="s">
        <v>81</v>
      </c>
      <c r="AV191" s="14" t="s">
        <v>81</v>
      </c>
      <c r="AW191" s="14" t="s">
        <v>30</v>
      </c>
      <c r="AX191" s="14" t="s">
        <v>73</v>
      </c>
      <c r="AY191" s="268" t="s">
        <v>205</v>
      </c>
    </row>
    <row r="192" s="15" customFormat="1">
      <c r="A192" s="15"/>
      <c r="B192" s="269"/>
      <c r="C192" s="270"/>
      <c r="D192" s="243" t="s">
        <v>216</v>
      </c>
      <c r="E192" s="271" t="s">
        <v>1</v>
      </c>
      <c r="F192" s="272" t="s">
        <v>222</v>
      </c>
      <c r="G192" s="270"/>
      <c r="H192" s="273">
        <v>20.312000000000001</v>
      </c>
      <c r="I192" s="274"/>
      <c r="J192" s="270"/>
      <c r="K192" s="270"/>
      <c r="L192" s="275"/>
      <c r="M192" s="276"/>
      <c r="N192" s="277"/>
      <c r="O192" s="277"/>
      <c r="P192" s="277"/>
      <c r="Q192" s="277"/>
      <c r="R192" s="277"/>
      <c r="S192" s="277"/>
      <c r="T192" s="278"/>
      <c r="U192" s="15"/>
      <c r="V192" s="15"/>
      <c r="W192" s="15"/>
      <c r="X192" s="15"/>
      <c r="Y192" s="15"/>
      <c r="Z192" s="15"/>
      <c r="AA192" s="15"/>
      <c r="AB192" s="15"/>
      <c r="AC192" s="15"/>
      <c r="AD192" s="15"/>
      <c r="AE192" s="15"/>
      <c r="AT192" s="279" t="s">
        <v>216</v>
      </c>
      <c r="AU192" s="279" t="s">
        <v>81</v>
      </c>
      <c r="AV192" s="15" t="s">
        <v>212</v>
      </c>
      <c r="AW192" s="15" t="s">
        <v>30</v>
      </c>
      <c r="AX192" s="15" t="s">
        <v>79</v>
      </c>
      <c r="AY192" s="279" t="s">
        <v>205</v>
      </c>
    </row>
    <row r="193" s="2" customFormat="1" ht="24.15" customHeight="1">
      <c r="A193" s="39"/>
      <c r="B193" s="40"/>
      <c r="C193" s="230" t="s">
        <v>251</v>
      </c>
      <c r="D193" s="230" t="s">
        <v>207</v>
      </c>
      <c r="E193" s="231" t="s">
        <v>223</v>
      </c>
      <c r="F193" s="232" t="s">
        <v>224</v>
      </c>
      <c r="G193" s="233" t="s">
        <v>210</v>
      </c>
      <c r="H193" s="234">
        <v>150.12100000000001</v>
      </c>
      <c r="I193" s="235"/>
      <c r="J193" s="236">
        <f>ROUND(I193*H193,2)</f>
        <v>0</v>
      </c>
      <c r="K193" s="232" t="s">
        <v>211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212</v>
      </c>
      <c r="AT193" s="241" t="s">
        <v>207</v>
      </c>
      <c r="AU193" s="241" t="s">
        <v>81</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8039</v>
      </c>
    </row>
    <row r="194" s="2" customFormat="1">
      <c r="A194" s="39"/>
      <c r="B194" s="40"/>
      <c r="C194" s="41"/>
      <c r="D194" s="243" t="s">
        <v>214</v>
      </c>
      <c r="E194" s="41"/>
      <c r="F194" s="244" t="s">
        <v>226</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81</v>
      </c>
    </row>
    <row r="195" s="13" customFormat="1">
      <c r="A195" s="13"/>
      <c r="B195" s="248"/>
      <c r="C195" s="249"/>
      <c r="D195" s="243" t="s">
        <v>216</v>
      </c>
      <c r="E195" s="250" t="s">
        <v>1</v>
      </c>
      <c r="F195" s="251" t="s">
        <v>8002</v>
      </c>
      <c r="G195" s="249"/>
      <c r="H195" s="250" t="s">
        <v>1</v>
      </c>
      <c r="I195" s="252"/>
      <c r="J195" s="249"/>
      <c r="K195" s="249"/>
      <c r="L195" s="253"/>
      <c r="M195" s="254"/>
      <c r="N195" s="255"/>
      <c r="O195" s="255"/>
      <c r="P195" s="255"/>
      <c r="Q195" s="255"/>
      <c r="R195" s="255"/>
      <c r="S195" s="255"/>
      <c r="T195" s="256"/>
      <c r="U195" s="13"/>
      <c r="V195" s="13"/>
      <c r="W195" s="13"/>
      <c r="X195" s="13"/>
      <c r="Y195" s="13"/>
      <c r="Z195" s="13"/>
      <c r="AA195" s="13"/>
      <c r="AB195" s="13"/>
      <c r="AC195" s="13"/>
      <c r="AD195" s="13"/>
      <c r="AE195" s="13"/>
      <c r="AT195" s="257" t="s">
        <v>216</v>
      </c>
      <c r="AU195" s="257" t="s">
        <v>81</v>
      </c>
      <c r="AV195" s="13" t="s">
        <v>79</v>
      </c>
      <c r="AW195" s="13" t="s">
        <v>30</v>
      </c>
      <c r="AX195" s="13" t="s">
        <v>73</v>
      </c>
      <c r="AY195" s="257" t="s">
        <v>205</v>
      </c>
    </row>
    <row r="196" s="14" customFormat="1">
      <c r="A196" s="14"/>
      <c r="B196" s="258"/>
      <c r="C196" s="259"/>
      <c r="D196" s="243" t="s">
        <v>216</v>
      </c>
      <c r="E196" s="260" t="s">
        <v>1</v>
      </c>
      <c r="F196" s="261" t="s">
        <v>8040</v>
      </c>
      <c r="G196" s="259"/>
      <c r="H196" s="262">
        <v>9.6809999999999992</v>
      </c>
      <c r="I196" s="263"/>
      <c r="J196" s="259"/>
      <c r="K196" s="259"/>
      <c r="L196" s="264"/>
      <c r="M196" s="265"/>
      <c r="N196" s="266"/>
      <c r="O196" s="266"/>
      <c r="P196" s="266"/>
      <c r="Q196" s="266"/>
      <c r="R196" s="266"/>
      <c r="S196" s="266"/>
      <c r="T196" s="267"/>
      <c r="U196" s="14"/>
      <c r="V196" s="14"/>
      <c r="W196" s="14"/>
      <c r="X196" s="14"/>
      <c r="Y196" s="14"/>
      <c r="Z196" s="14"/>
      <c r="AA196" s="14"/>
      <c r="AB196" s="14"/>
      <c r="AC196" s="14"/>
      <c r="AD196" s="14"/>
      <c r="AE196" s="14"/>
      <c r="AT196" s="268" t="s">
        <v>216</v>
      </c>
      <c r="AU196" s="268" t="s">
        <v>81</v>
      </c>
      <c r="AV196" s="14" t="s">
        <v>81</v>
      </c>
      <c r="AW196" s="14" t="s">
        <v>30</v>
      </c>
      <c r="AX196" s="14" t="s">
        <v>73</v>
      </c>
      <c r="AY196" s="268" t="s">
        <v>205</v>
      </c>
    </row>
    <row r="197" s="13" customFormat="1">
      <c r="A197" s="13"/>
      <c r="B197" s="248"/>
      <c r="C197" s="249"/>
      <c r="D197" s="243" t="s">
        <v>216</v>
      </c>
      <c r="E197" s="250" t="s">
        <v>1</v>
      </c>
      <c r="F197" s="251" t="s">
        <v>8004</v>
      </c>
      <c r="G197" s="249"/>
      <c r="H197" s="250" t="s">
        <v>1</v>
      </c>
      <c r="I197" s="252"/>
      <c r="J197" s="249"/>
      <c r="K197" s="249"/>
      <c r="L197" s="253"/>
      <c r="M197" s="254"/>
      <c r="N197" s="255"/>
      <c r="O197" s="255"/>
      <c r="P197" s="255"/>
      <c r="Q197" s="255"/>
      <c r="R197" s="255"/>
      <c r="S197" s="255"/>
      <c r="T197" s="256"/>
      <c r="U197" s="13"/>
      <c r="V197" s="13"/>
      <c r="W197" s="13"/>
      <c r="X197" s="13"/>
      <c r="Y197" s="13"/>
      <c r="Z197" s="13"/>
      <c r="AA197" s="13"/>
      <c r="AB197" s="13"/>
      <c r="AC197" s="13"/>
      <c r="AD197" s="13"/>
      <c r="AE197" s="13"/>
      <c r="AT197" s="257" t="s">
        <v>216</v>
      </c>
      <c r="AU197" s="257" t="s">
        <v>81</v>
      </c>
      <c r="AV197" s="13" t="s">
        <v>79</v>
      </c>
      <c r="AW197" s="13" t="s">
        <v>30</v>
      </c>
      <c r="AX197" s="13" t="s">
        <v>73</v>
      </c>
      <c r="AY197" s="257" t="s">
        <v>205</v>
      </c>
    </row>
    <row r="198" s="14" customFormat="1">
      <c r="A198" s="14"/>
      <c r="B198" s="258"/>
      <c r="C198" s="259"/>
      <c r="D198" s="243" t="s">
        <v>216</v>
      </c>
      <c r="E198" s="260" t="s">
        <v>1</v>
      </c>
      <c r="F198" s="261" t="s">
        <v>8041</v>
      </c>
      <c r="G198" s="259"/>
      <c r="H198" s="262">
        <v>78.959999999999994</v>
      </c>
      <c r="I198" s="263"/>
      <c r="J198" s="259"/>
      <c r="K198" s="259"/>
      <c r="L198" s="264"/>
      <c r="M198" s="265"/>
      <c r="N198" s="266"/>
      <c r="O198" s="266"/>
      <c r="P198" s="266"/>
      <c r="Q198" s="266"/>
      <c r="R198" s="266"/>
      <c r="S198" s="266"/>
      <c r="T198" s="267"/>
      <c r="U198" s="14"/>
      <c r="V198" s="14"/>
      <c r="W198" s="14"/>
      <c r="X198" s="14"/>
      <c r="Y198" s="14"/>
      <c r="Z198" s="14"/>
      <c r="AA198" s="14"/>
      <c r="AB198" s="14"/>
      <c r="AC198" s="14"/>
      <c r="AD198" s="14"/>
      <c r="AE198" s="14"/>
      <c r="AT198" s="268" t="s">
        <v>216</v>
      </c>
      <c r="AU198" s="268" t="s">
        <v>81</v>
      </c>
      <c r="AV198" s="14" t="s">
        <v>81</v>
      </c>
      <c r="AW198" s="14" t="s">
        <v>30</v>
      </c>
      <c r="AX198" s="14" t="s">
        <v>73</v>
      </c>
      <c r="AY198" s="268" t="s">
        <v>205</v>
      </c>
    </row>
    <row r="199" s="13" customFormat="1">
      <c r="A199" s="13"/>
      <c r="B199" s="248"/>
      <c r="C199" s="249"/>
      <c r="D199" s="243" t="s">
        <v>216</v>
      </c>
      <c r="E199" s="250" t="s">
        <v>1</v>
      </c>
      <c r="F199" s="251" t="s">
        <v>8006</v>
      </c>
      <c r="G199" s="249"/>
      <c r="H199" s="250" t="s">
        <v>1</v>
      </c>
      <c r="I199" s="252"/>
      <c r="J199" s="249"/>
      <c r="K199" s="249"/>
      <c r="L199" s="253"/>
      <c r="M199" s="254"/>
      <c r="N199" s="255"/>
      <c r="O199" s="255"/>
      <c r="P199" s="255"/>
      <c r="Q199" s="255"/>
      <c r="R199" s="255"/>
      <c r="S199" s="255"/>
      <c r="T199" s="256"/>
      <c r="U199" s="13"/>
      <c r="V199" s="13"/>
      <c r="W199" s="13"/>
      <c r="X199" s="13"/>
      <c r="Y199" s="13"/>
      <c r="Z199" s="13"/>
      <c r="AA199" s="13"/>
      <c r="AB199" s="13"/>
      <c r="AC199" s="13"/>
      <c r="AD199" s="13"/>
      <c r="AE199" s="13"/>
      <c r="AT199" s="257" t="s">
        <v>216</v>
      </c>
      <c r="AU199" s="257" t="s">
        <v>81</v>
      </c>
      <c r="AV199" s="13" t="s">
        <v>79</v>
      </c>
      <c r="AW199" s="13" t="s">
        <v>30</v>
      </c>
      <c r="AX199" s="13" t="s">
        <v>73</v>
      </c>
      <c r="AY199" s="257" t="s">
        <v>205</v>
      </c>
    </row>
    <row r="200" s="14" customFormat="1">
      <c r="A200" s="14"/>
      <c r="B200" s="258"/>
      <c r="C200" s="259"/>
      <c r="D200" s="243" t="s">
        <v>216</v>
      </c>
      <c r="E200" s="260" t="s">
        <v>1</v>
      </c>
      <c r="F200" s="261" t="s">
        <v>8042</v>
      </c>
      <c r="G200" s="259"/>
      <c r="H200" s="262">
        <v>21.143000000000001</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216</v>
      </c>
      <c r="AU200" s="268" t="s">
        <v>81</v>
      </c>
      <c r="AV200" s="14" t="s">
        <v>81</v>
      </c>
      <c r="AW200" s="14" t="s">
        <v>30</v>
      </c>
      <c r="AX200" s="14" t="s">
        <v>73</v>
      </c>
      <c r="AY200" s="268" t="s">
        <v>205</v>
      </c>
    </row>
    <row r="201" s="13" customFormat="1">
      <c r="A201" s="13"/>
      <c r="B201" s="248"/>
      <c r="C201" s="249"/>
      <c r="D201" s="243" t="s">
        <v>216</v>
      </c>
      <c r="E201" s="250" t="s">
        <v>1</v>
      </c>
      <c r="F201" s="251" t="s">
        <v>8008</v>
      </c>
      <c r="G201" s="249"/>
      <c r="H201" s="250" t="s">
        <v>1</v>
      </c>
      <c r="I201" s="252"/>
      <c r="J201" s="249"/>
      <c r="K201" s="249"/>
      <c r="L201" s="253"/>
      <c r="M201" s="254"/>
      <c r="N201" s="255"/>
      <c r="O201" s="255"/>
      <c r="P201" s="255"/>
      <c r="Q201" s="255"/>
      <c r="R201" s="255"/>
      <c r="S201" s="255"/>
      <c r="T201" s="256"/>
      <c r="U201" s="13"/>
      <c r="V201" s="13"/>
      <c r="W201" s="13"/>
      <c r="X201" s="13"/>
      <c r="Y201" s="13"/>
      <c r="Z201" s="13"/>
      <c r="AA201" s="13"/>
      <c r="AB201" s="13"/>
      <c r="AC201" s="13"/>
      <c r="AD201" s="13"/>
      <c r="AE201" s="13"/>
      <c r="AT201" s="257" t="s">
        <v>216</v>
      </c>
      <c r="AU201" s="257" t="s">
        <v>81</v>
      </c>
      <c r="AV201" s="13" t="s">
        <v>79</v>
      </c>
      <c r="AW201" s="13" t="s">
        <v>30</v>
      </c>
      <c r="AX201" s="13" t="s">
        <v>73</v>
      </c>
      <c r="AY201" s="257" t="s">
        <v>205</v>
      </c>
    </row>
    <row r="202" s="14" customFormat="1">
      <c r="A202" s="14"/>
      <c r="B202" s="258"/>
      <c r="C202" s="259"/>
      <c r="D202" s="243" t="s">
        <v>216</v>
      </c>
      <c r="E202" s="260" t="s">
        <v>1</v>
      </c>
      <c r="F202" s="261" t="s">
        <v>8043</v>
      </c>
      <c r="G202" s="259"/>
      <c r="H202" s="262">
        <v>40.337000000000003</v>
      </c>
      <c r="I202" s="263"/>
      <c r="J202" s="259"/>
      <c r="K202" s="259"/>
      <c r="L202" s="264"/>
      <c r="M202" s="265"/>
      <c r="N202" s="266"/>
      <c r="O202" s="266"/>
      <c r="P202" s="266"/>
      <c r="Q202" s="266"/>
      <c r="R202" s="266"/>
      <c r="S202" s="266"/>
      <c r="T202" s="267"/>
      <c r="U202" s="14"/>
      <c r="V202" s="14"/>
      <c r="W202" s="14"/>
      <c r="X202" s="14"/>
      <c r="Y202" s="14"/>
      <c r="Z202" s="14"/>
      <c r="AA202" s="14"/>
      <c r="AB202" s="14"/>
      <c r="AC202" s="14"/>
      <c r="AD202" s="14"/>
      <c r="AE202" s="14"/>
      <c r="AT202" s="268" t="s">
        <v>216</v>
      </c>
      <c r="AU202" s="268" t="s">
        <v>81</v>
      </c>
      <c r="AV202" s="14" t="s">
        <v>81</v>
      </c>
      <c r="AW202" s="14" t="s">
        <v>30</v>
      </c>
      <c r="AX202" s="14" t="s">
        <v>73</v>
      </c>
      <c r="AY202" s="268" t="s">
        <v>205</v>
      </c>
    </row>
    <row r="203" s="15" customFormat="1">
      <c r="A203" s="15"/>
      <c r="B203" s="269"/>
      <c r="C203" s="270"/>
      <c r="D203" s="243" t="s">
        <v>216</v>
      </c>
      <c r="E203" s="271" t="s">
        <v>1</v>
      </c>
      <c r="F203" s="272" t="s">
        <v>222</v>
      </c>
      <c r="G203" s="270"/>
      <c r="H203" s="273">
        <v>150.12100000000001</v>
      </c>
      <c r="I203" s="274"/>
      <c r="J203" s="270"/>
      <c r="K203" s="270"/>
      <c r="L203" s="275"/>
      <c r="M203" s="276"/>
      <c r="N203" s="277"/>
      <c r="O203" s="277"/>
      <c r="P203" s="277"/>
      <c r="Q203" s="277"/>
      <c r="R203" s="277"/>
      <c r="S203" s="277"/>
      <c r="T203" s="278"/>
      <c r="U203" s="15"/>
      <c r="V203" s="15"/>
      <c r="W203" s="15"/>
      <c r="X203" s="15"/>
      <c r="Y203" s="15"/>
      <c r="Z203" s="15"/>
      <c r="AA203" s="15"/>
      <c r="AB203" s="15"/>
      <c r="AC203" s="15"/>
      <c r="AD203" s="15"/>
      <c r="AE203" s="15"/>
      <c r="AT203" s="279" t="s">
        <v>216</v>
      </c>
      <c r="AU203" s="279" t="s">
        <v>81</v>
      </c>
      <c r="AV203" s="15" t="s">
        <v>212</v>
      </c>
      <c r="AW203" s="15" t="s">
        <v>30</v>
      </c>
      <c r="AX203" s="15" t="s">
        <v>79</v>
      </c>
      <c r="AY203" s="279" t="s">
        <v>205</v>
      </c>
    </row>
    <row r="204" s="2" customFormat="1" ht="33" customHeight="1">
      <c r="A204" s="39"/>
      <c r="B204" s="40"/>
      <c r="C204" s="230" t="s">
        <v>261</v>
      </c>
      <c r="D204" s="230" t="s">
        <v>207</v>
      </c>
      <c r="E204" s="231" t="s">
        <v>227</v>
      </c>
      <c r="F204" s="232" t="s">
        <v>6773</v>
      </c>
      <c r="G204" s="233" t="s">
        <v>210</v>
      </c>
      <c r="H204" s="234">
        <v>116.65600000000001</v>
      </c>
      <c r="I204" s="235"/>
      <c r="J204" s="236">
        <f>ROUND(I204*H204,2)</f>
        <v>0</v>
      </c>
      <c r="K204" s="232" t="s">
        <v>211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212</v>
      </c>
      <c r="AT204" s="241" t="s">
        <v>207</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8044</v>
      </c>
    </row>
    <row r="205" s="2" customFormat="1">
      <c r="A205" s="39"/>
      <c r="B205" s="40"/>
      <c r="C205" s="41"/>
      <c r="D205" s="243" t="s">
        <v>214</v>
      </c>
      <c r="E205" s="41"/>
      <c r="F205" s="244" t="s">
        <v>230</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14" customFormat="1">
      <c r="A206" s="14"/>
      <c r="B206" s="258"/>
      <c r="C206" s="259"/>
      <c r="D206" s="243" t="s">
        <v>216</v>
      </c>
      <c r="E206" s="260" t="s">
        <v>1</v>
      </c>
      <c r="F206" s="261" t="s">
        <v>8045</v>
      </c>
      <c r="G206" s="259"/>
      <c r="H206" s="262">
        <v>248.982</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216</v>
      </c>
      <c r="AU206" s="268" t="s">
        <v>81</v>
      </c>
      <c r="AV206" s="14" t="s">
        <v>81</v>
      </c>
      <c r="AW206" s="14" t="s">
        <v>30</v>
      </c>
      <c r="AX206" s="14" t="s">
        <v>73</v>
      </c>
      <c r="AY206" s="268" t="s">
        <v>205</v>
      </c>
    </row>
    <row r="207" s="14" customFormat="1">
      <c r="A207" s="14"/>
      <c r="B207" s="258"/>
      <c r="C207" s="259"/>
      <c r="D207" s="243" t="s">
        <v>216</v>
      </c>
      <c r="E207" s="260" t="s">
        <v>1</v>
      </c>
      <c r="F207" s="261" t="s">
        <v>8046</v>
      </c>
      <c r="G207" s="259"/>
      <c r="H207" s="262">
        <v>-150.12100000000001</v>
      </c>
      <c r="I207" s="263"/>
      <c r="J207" s="259"/>
      <c r="K207" s="259"/>
      <c r="L207" s="264"/>
      <c r="M207" s="265"/>
      <c r="N207" s="266"/>
      <c r="O207" s="266"/>
      <c r="P207" s="266"/>
      <c r="Q207" s="266"/>
      <c r="R207" s="266"/>
      <c r="S207" s="266"/>
      <c r="T207" s="267"/>
      <c r="U207" s="14"/>
      <c r="V207" s="14"/>
      <c r="W207" s="14"/>
      <c r="X207" s="14"/>
      <c r="Y207" s="14"/>
      <c r="Z207" s="14"/>
      <c r="AA207" s="14"/>
      <c r="AB207" s="14"/>
      <c r="AC207" s="14"/>
      <c r="AD207" s="14"/>
      <c r="AE207" s="14"/>
      <c r="AT207" s="268" t="s">
        <v>216</v>
      </c>
      <c r="AU207" s="268" t="s">
        <v>81</v>
      </c>
      <c r="AV207" s="14" t="s">
        <v>81</v>
      </c>
      <c r="AW207" s="14" t="s">
        <v>30</v>
      </c>
      <c r="AX207" s="14" t="s">
        <v>73</v>
      </c>
      <c r="AY207" s="268" t="s">
        <v>205</v>
      </c>
    </row>
    <row r="208" s="16" customFormat="1">
      <c r="A208" s="16"/>
      <c r="B208" s="281"/>
      <c r="C208" s="282"/>
      <c r="D208" s="243" t="s">
        <v>216</v>
      </c>
      <c r="E208" s="283" t="s">
        <v>1</v>
      </c>
      <c r="F208" s="284" t="s">
        <v>258</v>
      </c>
      <c r="G208" s="282"/>
      <c r="H208" s="285">
        <v>98.861000000000004</v>
      </c>
      <c r="I208" s="286"/>
      <c r="J208" s="282"/>
      <c r="K208" s="282"/>
      <c r="L208" s="287"/>
      <c r="M208" s="288"/>
      <c r="N208" s="289"/>
      <c r="O208" s="289"/>
      <c r="P208" s="289"/>
      <c r="Q208" s="289"/>
      <c r="R208" s="289"/>
      <c r="S208" s="289"/>
      <c r="T208" s="290"/>
      <c r="U208" s="16"/>
      <c r="V208" s="16"/>
      <c r="W208" s="16"/>
      <c r="X208" s="16"/>
      <c r="Y208" s="16"/>
      <c r="Z208" s="16"/>
      <c r="AA208" s="16"/>
      <c r="AB208" s="16"/>
      <c r="AC208" s="16"/>
      <c r="AD208" s="16"/>
      <c r="AE208" s="16"/>
      <c r="AT208" s="291" t="s">
        <v>216</v>
      </c>
      <c r="AU208" s="291" t="s">
        <v>81</v>
      </c>
      <c r="AV208" s="16" t="s">
        <v>88</v>
      </c>
      <c r="AW208" s="16" t="s">
        <v>30</v>
      </c>
      <c r="AX208" s="16" t="s">
        <v>73</v>
      </c>
      <c r="AY208" s="291" t="s">
        <v>205</v>
      </c>
    </row>
    <row r="209" s="14" customFormat="1">
      <c r="A209" s="14"/>
      <c r="B209" s="258"/>
      <c r="C209" s="259"/>
      <c r="D209" s="243" t="s">
        <v>216</v>
      </c>
      <c r="E209" s="260" t="s">
        <v>1</v>
      </c>
      <c r="F209" s="261" t="s">
        <v>8047</v>
      </c>
      <c r="G209" s="259"/>
      <c r="H209" s="262">
        <v>17.795000000000002</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216</v>
      </c>
      <c r="AU209" s="268" t="s">
        <v>81</v>
      </c>
      <c r="AV209" s="14" t="s">
        <v>81</v>
      </c>
      <c r="AW209" s="14" t="s">
        <v>30</v>
      </c>
      <c r="AX209" s="14" t="s">
        <v>73</v>
      </c>
      <c r="AY209" s="268" t="s">
        <v>205</v>
      </c>
    </row>
    <row r="210" s="15" customFormat="1">
      <c r="A210" s="15"/>
      <c r="B210" s="269"/>
      <c r="C210" s="270"/>
      <c r="D210" s="243" t="s">
        <v>216</v>
      </c>
      <c r="E210" s="271" t="s">
        <v>1</v>
      </c>
      <c r="F210" s="272" t="s">
        <v>222</v>
      </c>
      <c r="G210" s="270"/>
      <c r="H210" s="273">
        <v>116.65600000000001</v>
      </c>
      <c r="I210" s="274"/>
      <c r="J210" s="270"/>
      <c r="K210" s="270"/>
      <c r="L210" s="275"/>
      <c r="M210" s="276"/>
      <c r="N210" s="277"/>
      <c r="O210" s="277"/>
      <c r="P210" s="277"/>
      <c r="Q210" s="277"/>
      <c r="R210" s="277"/>
      <c r="S210" s="277"/>
      <c r="T210" s="278"/>
      <c r="U210" s="15"/>
      <c r="V210" s="15"/>
      <c r="W210" s="15"/>
      <c r="X210" s="15"/>
      <c r="Y210" s="15"/>
      <c r="Z210" s="15"/>
      <c r="AA210" s="15"/>
      <c r="AB210" s="15"/>
      <c r="AC210" s="15"/>
      <c r="AD210" s="15"/>
      <c r="AE210" s="15"/>
      <c r="AT210" s="279" t="s">
        <v>216</v>
      </c>
      <c r="AU210" s="279" t="s">
        <v>81</v>
      </c>
      <c r="AV210" s="15" t="s">
        <v>212</v>
      </c>
      <c r="AW210" s="15" t="s">
        <v>30</v>
      </c>
      <c r="AX210" s="15" t="s">
        <v>79</v>
      </c>
      <c r="AY210" s="279" t="s">
        <v>205</v>
      </c>
    </row>
    <row r="211" s="2" customFormat="1" ht="16.5" customHeight="1">
      <c r="A211" s="39"/>
      <c r="B211" s="40"/>
      <c r="C211" s="230" t="s">
        <v>268</v>
      </c>
      <c r="D211" s="230" t="s">
        <v>207</v>
      </c>
      <c r="E211" s="231" t="s">
        <v>238</v>
      </c>
      <c r="F211" s="232" t="s">
        <v>239</v>
      </c>
      <c r="G211" s="233" t="s">
        <v>210</v>
      </c>
      <c r="H211" s="234">
        <v>98.861000000000004</v>
      </c>
      <c r="I211" s="235"/>
      <c r="J211" s="236">
        <f>ROUND(I211*H211,2)</f>
        <v>0</v>
      </c>
      <c r="K211" s="232" t="s">
        <v>211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212</v>
      </c>
      <c r="AT211" s="241" t="s">
        <v>207</v>
      </c>
      <c r="AU211" s="241" t="s">
        <v>81</v>
      </c>
      <c r="AY211" s="18" t="s">
        <v>205</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212</v>
      </c>
      <c r="BM211" s="241" t="s">
        <v>8048</v>
      </c>
    </row>
    <row r="212" s="2" customFormat="1">
      <c r="A212" s="39"/>
      <c r="B212" s="40"/>
      <c r="C212" s="41"/>
      <c r="D212" s="243" t="s">
        <v>214</v>
      </c>
      <c r="E212" s="41"/>
      <c r="F212" s="244" t="s">
        <v>241</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214</v>
      </c>
      <c r="AU212" s="18" t="s">
        <v>81</v>
      </c>
    </row>
    <row r="213" s="14" customFormat="1">
      <c r="A213" s="14"/>
      <c r="B213" s="258"/>
      <c r="C213" s="259"/>
      <c r="D213" s="243" t="s">
        <v>216</v>
      </c>
      <c r="E213" s="260" t="s">
        <v>1</v>
      </c>
      <c r="F213" s="261" t="s">
        <v>8049</v>
      </c>
      <c r="G213" s="259"/>
      <c r="H213" s="262">
        <v>98.861000000000004</v>
      </c>
      <c r="I213" s="263"/>
      <c r="J213" s="259"/>
      <c r="K213" s="259"/>
      <c r="L213" s="264"/>
      <c r="M213" s="265"/>
      <c r="N213" s="266"/>
      <c r="O213" s="266"/>
      <c r="P213" s="266"/>
      <c r="Q213" s="266"/>
      <c r="R213" s="266"/>
      <c r="S213" s="266"/>
      <c r="T213" s="267"/>
      <c r="U213" s="14"/>
      <c r="V213" s="14"/>
      <c r="W213" s="14"/>
      <c r="X213" s="14"/>
      <c r="Y213" s="14"/>
      <c r="Z213" s="14"/>
      <c r="AA213" s="14"/>
      <c r="AB213" s="14"/>
      <c r="AC213" s="14"/>
      <c r="AD213" s="14"/>
      <c r="AE213" s="14"/>
      <c r="AT213" s="268" t="s">
        <v>216</v>
      </c>
      <c r="AU213" s="268" t="s">
        <v>81</v>
      </c>
      <c r="AV213" s="14" t="s">
        <v>81</v>
      </c>
      <c r="AW213" s="14" t="s">
        <v>30</v>
      </c>
      <c r="AX213" s="14" t="s">
        <v>79</v>
      </c>
      <c r="AY213" s="268" t="s">
        <v>205</v>
      </c>
    </row>
    <row r="214" s="2" customFormat="1" ht="33" customHeight="1">
      <c r="A214" s="39"/>
      <c r="B214" s="40"/>
      <c r="C214" s="230" t="s">
        <v>276</v>
      </c>
      <c r="D214" s="230" t="s">
        <v>207</v>
      </c>
      <c r="E214" s="231" t="s">
        <v>243</v>
      </c>
      <c r="F214" s="232" t="s">
        <v>244</v>
      </c>
      <c r="G214" s="233" t="s">
        <v>245</v>
      </c>
      <c r="H214" s="234">
        <v>209.981</v>
      </c>
      <c r="I214" s="235"/>
      <c r="J214" s="236">
        <f>ROUND(I214*H214,2)</f>
        <v>0</v>
      </c>
      <c r="K214" s="232" t="s">
        <v>211</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212</v>
      </c>
      <c r="AT214" s="241" t="s">
        <v>207</v>
      </c>
      <c r="AU214" s="241" t="s">
        <v>81</v>
      </c>
      <c r="AY214" s="18" t="s">
        <v>205</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212</v>
      </c>
      <c r="BM214" s="241" t="s">
        <v>8050</v>
      </c>
    </row>
    <row r="215" s="2" customFormat="1">
      <c r="A215" s="39"/>
      <c r="B215" s="40"/>
      <c r="C215" s="41"/>
      <c r="D215" s="243" t="s">
        <v>214</v>
      </c>
      <c r="E215" s="41"/>
      <c r="F215" s="244" t="s">
        <v>247</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214</v>
      </c>
      <c r="AU215" s="18" t="s">
        <v>81</v>
      </c>
    </row>
    <row r="216" s="14" customFormat="1">
      <c r="A216" s="14"/>
      <c r="B216" s="258"/>
      <c r="C216" s="259"/>
      <c r="D216" s="243" t="s">
        <v>216</v>
      </c>
      <c r="E216" s="260" t="s">
        <v>1</v>
      </c>
      <c r="F216" s="261" t="s">
        <v>8051</v>
      </c>
      <c r="G216" s="259"/>
      <c r="H216" s="262">
        <v>209.981</v>
      </c>
      <c r="I216" s="263"/>
      <c r="J216" s="259"/>
      <c r="K216" s="259"/>
      <c r="L216" s="264"/>
      <c r="M216" s="265"/>
      <c r="N216" s="266"/>
      <c r="O216" s="266"/>
      <c r="P216" s="266"/>
      <c r="Q216" s="266"/>
      <c r="R216" s="266"/>
      <c r="S216" s="266"/>
      <c r="T216" s="267"/>
      <c r="U216" s="14"/>
      <c r="V216" s="14"/>
      <c r="W216" s="14"/>
      <c r="X216" s="14"/>
      <c r="Y216" s="14"/>
      <c r="Z216" s="14"/>
      <c r="AA216" s="14"/>
      <c r="AB216" s="14"/>
      <c r="AC216" s="14"/>
      <c r="AD216" s="14"/>
      <c r="AE216" s="14"/>
      <c r="AT216" s="268" t="s">
        <v>216</v>
      </c>
      <c r="AU216" s="268" t="s">
        <v>81</v>
      </c>
      <c r="AV216" s="14" t="s">
        <v>81</v>
      </c>
      <c r="AW216" s="14" t="s">
        <v>30</v>
      </c>
      <c r="AX216" s="14" t="s">
        <v>79</v>
      </c>
      <c r="AY216" s="268" t="s">
        <v>205</v>
      </c>
    </row>
    <row r="217" s="2" customFormat="1" ht="24.15" customHeight="1">
      <c r="A217" s="39"/>
      <c r="B217" s="40"/>
      <c r="C217" s="230" t="s">
        <v>284</v>
      </c>
      <c r="D217" s="230" t="s">
        <v>207</v>
      </c>
      <c r="E217" s="231" t="s">
        <v>8052</v>
      </c>
      <c r="F217" s="232" t="s">
        <v>8053</v>
      </c>
      <c r="G217" s="233" t="s">
        <v>210</v>
      </c>
      <c r="H217" s="234">
        <v>9</v>
      </c>
      <c r="I217" s="235"/>
      <c r="J217" s="236">
        <f>ROUND(I217*H217,2)</f>
        <v>0</v>
      </c>
      <c r="K217" s="232" t="s">
        <v>211</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212</v>
      </c>
      <c r="AT217" s="241" t="s">
        <v>207</v>
      </c>
      <c r="AU217" s="241" t="s">
        <v>81</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8054</v>
      </c>
    </row>
    <row r="218" s="2" customFormat="1">
      <c r="A218" s="39"/>
      <c r="B218" s="40"/>
      <c r="C218" s="41"/>
      <c r="D218" s="243" t="s">
        <v>214</v>
      </c>
      <c r="E218" s="41"/>
      <c r="F218" s="244" t="s">
        <v>8055</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81</v>
      </c>
    </row>
    <row r="219" s="13" customFormat="1">
      <c r="A219" s="13"/>
      <c r="B219" s="248"/>
      <c r="C219" s="249"/>
      <c r="D219" s="243" t="s">
        <v>216</v>
      </c>
      <c r="E219" s="250" t="s">
        <v>1</v>
      </c>
      <c r="F219" s="251" t="s">
        <v>8056</v>
      </c>
      <c r="G219" s="249"/>
      <c r="H219" s="250" t="s">
        <v>1</v>
      </c>
      <c r="I219" s="252"/>
      <c r="J219" s="249"/>
      <c r="K219" s="249"/>
      <c r="L219" s="253"/>
      <c r="M219" s="254"/>
      <c r="N219" s="255"/>
      <c r="O219" s="255"/>
      <c r="P219" s="255"/>
      <c r="Q219" s="255"/>
      <c r="R219" s="255"/>
      <c r="S219" s="255"/>
      <c r="T219" s="256"/>
      <c r="U219" s="13"/>
      <c r="V219" s="13"/>
      <c r="W219" s="13"/>
      <c r="X219" s="13"/>
      <c r="Y219" s="13"/>
      <c r="Z219" s="13"/>
      <c r="AA219" s="13"/>
      <c r="AB219" s="13"/>
      <c r="AC219" s="13"/>
      <c r="AD219" s="13"/>
      <c r="AE219" s="13"/>
      <c r="AT219" s="257" t="s">
        <v>216</v>
      </c>
      <c r="AU219" s="257" t="s">
        <v>81</v>
      </c>
      <c r="AV219" s="13" t="s">
        <v>79</v>
      </c>
      <c r="AW219" s="13" t="s">
        <v>30</v>
      </c>
      <c r="AX219" s="13" t="s">
        <v>73</v>
      </c>
      <c r="AY219" s="257" t="s">
        <v>205</v>
      </c>
    </row>
    <row r="220" s="14" customFormat="1">
      <c r="A220" s="14"/>
      <c r="B220" s="258"/>
      <c r="C220" s="259"/>
      <c r="D220" s="243" t="s">
        <v>216</v>
      </c>
      <c r="E220" s="260" t="s">
        <v>1</v>
      </c>
      <c r="F220" s="261" t="s">
        <v>8057</v>
      </c>
      <c r="G220" s="259"/>
      <c r="H220" s="262">
        <v>9</v>
      </c>
      <c r="I220" s="263"/>
      <c r="J220" s="259"/>
      <c r="K220" s="259"/>
      <c r="L220" s="264"/>
      <c r="M220" s="265"/>
      <c r="N220" s="266"/>
      <c r="O220" s="266"/>
      <c r="P220" s="266"/>
      <c r="Q220" s="266"/>
      <c r="R220" s="266"/>
      <c r="S220" s="266"/>
      <c r="T220" s="267"/>
      <c r="U220" s="14"/>
      <c r="V220" s="14"/>
      <c r="W220" s="14"/>
      <c r="X220" s="14"/>
      <c r="Y220" s="14"/>
      <c r="Z220" s="14"/>
      <c r="AA220" s="14"/>
      <c r="AB220" s="14"/>
      <c r="AC220" s="14"/>
      <c r="AD220" s="14"/>
      <c r="AE220" s="14"/>
      <c r="AT220" s="268" t="s">
        <v>216</v>
      </c>
      <c r="AU220" s="268" t="s">
        <v>81</v>
      </c>
      <c r="AV220" s="14" t="s">
        <v>81</v>
      </c>
      <c r="AW220" s="14" t="s">
        <v>30</v>
      </c>
      <c r="AX220" s="14" t="s">
        <v>79</v>
      </c>
      <c r="AY220" s="268" t="s">
        <v>205</v>
      </c>
    </row>
    <row r="221" s="2" customFormat="1" ht="16.5" customHeight="1">
      <c r="A221" s="39"/>
      <c r="B221" s="40"/>
      <c r="C221" s="292" t="s">
        <v>292</v>
      </c>
      <c r="D221" s="292" t="s">
        <v>301</v>
      </c>
      <c r="E221" s="293" t="s">
        <v>8058</v>
      </c>
      <c r="F221" s="294" t="s">
        <v>8059</v>
      </c>
      <c r="G221" s="295" t="s">
        <v>210</v>
      </c>
      <c r="H221" s="296">
        <v>10.619999999999999</v>
      </c>
      <c r="I221" s="297"/>
      <c r="J221" s="298">
        <f>ROUND(I221*H221,2)</f>
        <v>0</v>
      </c>
      <c r="K221" s="294" t="s">
        <v>1</v>
      </c>
      <c r="L221" s="299"/>
      <c r="M221" s="300" t="s">
        <v>1</v>
      </c>
      <c r="N221" s="301" t="s">
        <v>38</v>
      </c>
      <c r="O221" s="92"/>
      <c r="P221" s="239">
        <f>O221*H221</f>
        <v>0</v>
      </c>
      <c r="Q221" s="239">
        <v>0.5</v>
      </c>
      <c r="R221" s="239">
        <f>Q221*H221</f>
        <v>5.3099999999999996</v>
      </c>
      <c r="S221" s="239">
        <v>0</v>
      </c>
      <c r="T221" s="240">
        <f>S221*H221</f>
        <v>0</v>
      </c>
      <c r="U221" s="39"/>
      <c r="V221" s="39"/>
      <c r="W221" s="39"/>
      <c r="X221" s="39"/>
      <c r="Y221" s="39"/>
      <c r="Z221" s="39"/>
      <c r="AA221" s="39"/>
      <c r="AB221" s="39"/>
      <c r="AC221" s="39"/>
      <c r="AD221" s="39"/>
      <c r="AE221" s="39"/>
      <c r="AR221" s="241" t="s">
        <v>268</v>
      </c>
      <c r="AT221" s="241" t="s">
        <v>301</v>
      </c>
      <c r="AU221" s="241" t="s">
        <v>81</v>
      </c>
      <c r="AY221" s="18" t="s">
        <v>205</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212</v>
      </c>
      <c r="BM221" s="241" t="s">
        <v>8060</v>
      </c>
    </row>
    <row r="222" s="14" customFormat="1">
      <c r="A222" s="14"/>
      <c r="B222" s="258"/>
      <c r="C222" s="259"/>
      <c r="D222" s="243" t="s">
        <v>216</v>
      </c>
      <c r="E222" s="259"/>
      <c r="F222" s="261" t="s">
        <v>8061</v>
      </c>
      <c r="G222" s="259"/>
      <c r="H222" s="262">
        <v>10.619999999999999</v>
      </c>
      <c r="I222" s="263"/>
      <c r="J222" s="259"/>
      <c r="K222" s="259"/>
      <c r="L222" s="264"/>
      <c r="M222" s="265"/>
      <c r="N222" s="266"/>
      <c r="O222" s="266"/>
      <c r="P222" s="266"/>
      <c r="Q222" s="266"/>
      <c r="R222" s="266"/>
      <c r="S222" s="266"/>
      <c r="T222" s="267"/>
      <c r="U222" s="14"/>
      <c r="V222" s="14"/>
      <c r="W222" s="14"/>
      <c r="X222" s="14"/>
      <c r="Y222" s="14"/>
      <c r="Z222" s="14"/>
      <c r="AA222" s="14"/>
      <c r="AB222" s="14"/>
      <c r="AC222" s="14"/>
      <c r="AD222" s="14"/>
      <c r="AE222" s="14"/>
      <c r="AT222" s="268" t="s">
        <v>216</v>
      </c>
      <c r="AU222" s="268" t="s">
        <v>81</v>
      </c>
      <c r="AV222" s="14" t="s">
        <v>81</v>
      </c>
      <c r="AW222" s="14" t="s">
        <v>4</v>
      </c>
      <c r="AX222" s="14" t="s">
        <v>79</v>
      </c>
      <c r="AY222" s="268" t="s">
        <v>205</v>
      </c>
    </row>
    <row r="223" s="12" customFormat="1" ht="22.8" customHeight="1">
      <c r="A223" s="12"/>
      <c r="B223" s="214"/>
      <c r="C223" s="215"/>
      <c r="D223" s="216" t="s">
        <v>72</v>
      </c>
      <c r="E223" s="228" t="s">
        <v>81</v>
      </c>
      <c r="F223" s="228" t="s">
        <v>250</v>
      </c>
      <c r="G223" s="215"/>
      <c r="H223" s="215"/>
      <c r="I223" s="218"/>
      <c r="J223" s="229">
        <f>BK223</f>
        <v>0</v>
      </c>
      <c r="K223" s="215"/>
      <c r="L223" s="220"/>
      <c r="M223" s="221"/>
      <c r="N223" s="222"/>
      <c r="O223" s="222"/>
      <c r="P223" s="223">
        <f>SUM(P224:P302)</f>
        <v>0</v>
      </c>
      <c r="Q223" s="222"/>
      <c r="R223" s="223">
        <f>SUM(R224:R302)</f>
        <v>126.58071331308801</v>
      </c>
      <c r="S223" s="222"/>
      <c r="T223" s="224">
        <f>SUM(T224:T302)</f>
        <v>0</v>
      </c>
      <c r="U223" s="12"/>
      <c r="V223" s="12"/>
      <c r="W223" s="12"/>
      <c r="X223" s="12"/>
      <c r="Y223" s="12"/>
      <c r="Z223" s="12"/>
      <c r="AA223" s="12"/>
      <c r="AB223" s="12"/>
      <c r="AC223" s="12"/>
      <c r="AD223" s="12"/>
      <c r="AE223" s="12"/>
      <c r="AR223" s="225" t="s">
        <v>79</v>
      </c>
      <c r="AT223" s="226" t="s">
        <v>72</v>
      </c>
      <c r="AU223" s="226" t="s">
        <v>79</v>
      </c>
      <c r="AY223" s="225" t="s">
        <v>205</v>
      </c>
      <c r="BK223" s="227">
        <f>SUM(BK224:BK302)</f>
        <v>0</v>
      </c>
    </row>
    <row r="224" s="2" customFormat="1" ht="24.15" customHeight="1">
      <c r="A224" s="39"/>
      <c r="B224" s="40"/>
      <c r="C224" s="230" t="s">
        <v>300</v>
      </c>
      <c r="D224" s="230" t="s">
        <v>207</v>
      </c>
      <c r="E224" s="231" t="s">
        <v>8062</v>
      </c>
      <c r="F224" s="232" t="s">
        <v>8063</v>
      </c>
      <c r="G224" s="233" t="s">
        <v>210</v>
      </c>
      <c r="H224" s="234">
        <v>14.747999999999999</v>
      </c>
      <c r="I224" s="235"/>
      <c r="J224" s="236">
        <f>ROUND(I224*H224,2)</f>
        <v>0</v>
      </c>
      <c r="K224" s="232" t="s">
        <v>211</v>
      </c>
      <c r="L224" s="45"/>
      <c r="M224" s="237" t="s">
        <v>1</v>
      </c>
      <c r="N224" s="238" t="s">
        <v>38</v>
      </c>
      <c r="O224" s="92"/>
      <c r="P224" s="239">
        <f>O224*H224</f>
        <v>0</v>
      </c>
      <c r="Q224" s="239">
        <v>2.1600000000000001</v>
      </c>
      <c r="R224" s="239">
        <f>Q224*H224</f>
        <v>31.85568</v>
      </c>
      <c r="S224" s="239">
        <v>0</v>
      </c>
      <c r="T224" s="240">
        <f>S224*H224</f>
        <v>0</v>
      </c>
      <c r="U224" s="39"/>
      <c r="V224" s="39"/>
      <c r="W224" s="39"/>
      <c r="X224" s="39"/>
      <c r="Y224" s="39"/>
      <c r="Z224" s="39"/>
      <c r="AA224" s="39"/>
      <c r="AB224" s="39"/>
      <c r="AC224" s="39"/>
      <c r="AD224" s="39"/>
      <c r="AE224" s="39"/>
      <c r="AR224" s="241" t="s">
        <v>212</v>
      </c>
      <c r="AT224" s="241" t="s">
        <v>207</v>
      </c>
      <c r="AU224" s="241" t="s">
        <v>81</v>
      </c>
      <c r="AY224" s="18" t="s">
        <v>205</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212</v>
      </c>
      <c r="BM224" s="241" t="s">
        <v>8064</v>
      </c>
    </row>
    <row r="225" s="2" customFormat="1">
      <c r="A225" s="39"/>
      <c r="B225" s="40"/>
      <c r="C225" s="41"/>
      <c r="D225" s="243" t="s">
        <v>214</v>
      </c>
      <c r="E225" s="41"/>
      <c r="F225" s="244" t="s">
        <v>8065</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214</v>
      </c>
      <c r="AU225" s="18" t="s">
        <v>81</v>
      </c>
    </row>
    <row r="226" s="13" customFormat="1">
      <c r="A226" s="13"/>
      <c r="B226" s="248"/>
      <c r="C226" s="249"/>
      <c r="D226" s="243" t="s">
        <v>216</v>
      </c>
      <c r="E226" s="250" t="s">
        <v>1</v>
      </c>
      <c r="F226" s="251" t="s">
        <v>8002</v>
      </c>
      <c r="G226" s="249"/>
      <c r="H226" s="250" t="s">
        <v>1</v>
      </c>
      <c r="I226" s="252"/>
      <c r="J226" s="249"/>
      <c r="K226" s="249"/>
      <c r="L226" s="253"/>
      <c r="M226" s="254"/>
      <c r="N226" s="255"/>
      <c r="O226" s="255"/>
      <c r="P226" s="255"/>
      <c r="Q226" s="255"/>
      <c r="R226" s="255"/>
      <c r="S226" s="255"/>
      <c r="T226" s="256"/>
      <c r="U226" s="13"/>
      <c r="V226" s="13"/>
      <c r="W226" s="13"/>
      <c r="X226" s="13"/>
      <c r="Y226" s="13"/>
      <c r="Z226" s="13"/>
      <c r="AA226" s="13"/>
      <c r="AB226" s="13"/>
      <c r="AC226" s="13"/>
      <c r="AD226" s="13"/>
      <c r="AE226" s="13"/>
      <c r="AT226" s="257" t="s">
        <v>216</v>
      </c>
      <c r="AU226" s="257" t="s">
        <v>81</v>
      </c>
      <c r="AV226" s="13" t="s">
        <v>79</v>
      </c>
      <c r="AW226" s="13" t="s">
        <v>30</v>
      </c>
      <c r="AX226" s="13" t="s">
        <v>73</v>
      </c>
      <c r="AY226" s="257" t="s">
        <v>205</v>
      </c>
    </row>
    <row r="227" s="13" customFormat="1">
      <c r="A227" s="13"/>
      <c r="B227" s="248"/>
      <c r="C227" s="249"/>
      <c r="D227" s="243" t="s">
        <v>216</v>
      </c>
      <c r="E227" s="250" t="s">
        <v>1</v>
      </c>
      <c r="F227" s="251" t="s">
        <v>8066</v>
      </c>
      <c r="G227" s="249"/>
      <c r="H227" s="250" t="s">
        <v>1</v>
      </c>
      <c r="I227" s="252"/>
      <c r="J227" s="249"/>
      <c r="K227" s="249"/>
      <c r="L227" s="253"/>
      <c r="M227" s="254"/>
      <c r="N227" s="255"/>
      <c r="O227" s="255"/>
      <c r="P227" s="255"/>
      <c r="Q227" s="255"/>
      <c r="R227" s="255"/>
      <c r="S227" s="255"/>
      <c r="T227" s="256"/>
      <c r="U227" s="13"/>
      <c r="V227" s="13"/>
      <c r="W227" s="13"/>
      <c r="X227" s="13"/>
      <c r="Y227" s="13"/>
      <c r="Z227" s="13"/>
      <c r="AA227" s="13"/>
      <c r="AB227" s="13"/>
      <c r="AC227" s="13"/>
      <c r="AD227" s="13"/>
      <c r="AE227" s="13"/>
      <c r="AT227" s="257" t="s">
        <v>216</v>
      </c>
      <c r="AU227" s="257" t="s">
        <v>81</v>
      </c>
      <c r="AV227" s="13" t="s">
        <v>79</v>
      </c>
      <c r="AW227" s="13" t="s">
        <v>30</v>
      </c>
      <c r="AX227" s="13" t="s">
        <v>73</v>
      </c>
      <c r="AY227" s="257" t="s">
        <v>205</v>
      </c>
    </row>
    <row r="228" s="14" customFormat="1">
      <c r="A228" s="14"/>
      <c r="B228" s="258"/>
      <c r="C228" s="259"/>
      <c r="D228" s="243" t="s">
        <v>216</v>
      </c>
      <c r="E228" s="260" t="s">
        <v>1</v>
      </c>
      <c r="F228" s="261" t="s">
        <v>8067</v>
      </c>
      <c r="G228" s="259"/>
      <c r="H228" s="262">
        <v>3.9300000000000002</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216</v>
      </c>
      <c r="AU228" s="268" t="s">
        <v>81</v>
      </c>
      <c r="AV228" s="14" t="s">
        <v>81</v>
      </c>
      <c r="AW228" s="14" t="s">
        <v>30</v>
      </c>
      <c r="AX228" s="14" t="s">
        <v>73</v>
      </c>
      <c r="AY228" s="268" t="s">
        <v>205</v>
      </c>
    </row>
    <row r="229" s="13" customFormat="1">
      <c r="A229" s="13"/>
      <c r="B229" s="248"/>
      <c r="C229" s="249"/>
      <c r="D229" s="243" t="s">
        <v>216</v>
      </c>
      <c r="E229" s="250" t="s">
        <v>1</v>
      </c>
      <c r="F229" s="251" t="s">
        <v>8004</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216</v>
      </c>
      <c r="AU229" s="257" t="s">
        <v>81</v>
      </c>
      <c r="AV229" s="13" t="s">
        <v>79</v>
      </c>
      <c r="AW229" s="13" t="s">
        <v>30</v>
      </c>
      <c r="AX229" s="13" t="s">
        <v>73</v>
      </c>
      <c r="AY229" s="257" t="s">
        <v>205</v>
      </c>
    </row>
    <row r="230" s="14" customFormat="1">
      <c r="A230" s="14"/>
      <c r="B230" s="258"/>
      <c r="C230" s="259"/>
      <c r="D230" s="243" t="s">
        <v>216</v>
      </c>
      <c r="E230" s="260" t="s">
        <v>1</v>
      </c>
      <c r="F230" s="261" t="s">
        <v>8068</v>
      </c>
      <c r="G230" s="259"/>
      <c r="H230" s="262">
        <v>10.818</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216</v>
      </c>
      <c r="AU230" s="268" t="s">
        <v>81</v>
      </c>
      <c r="AV230" s="14" t="s">
        <v>81</v>
      </c>
      <c r="AW230" s="14" t="s">
        <v>30</v>
      </c>
      <c r="AX230" s="14" t="s">
        <v>73</v>
      </c>
      <c r="AY230" s="268" t="s">
        <v>205</v>
      </c>
    </row>
    <row r="231" s="15" customFormat="1">
      <c r="A231" s="15"/>
      <c r="B231" s="269"/>
      <c r="C231" s="270"/>
      <c r="D231" s="243" t="s">
        <v>216</v>
      </c>
      <c r="E231" s="271" t="s">
        <v>1</v>
      </c>
      <c r="F231" s="272" t="s">
        <v>222</v>
      </c>
      <c r="G231" s="270"/>
      <c r="H231" s="273">
        <v>14.747999999999999</v>
      </c>
      <c r="I231" s="274"/>
      <c r="J231" s="270"/>
      <c r="K231" s="270"/>
      <c r="L231" s="275"/>
      <c r="M231" s="276"/>
      <c r="N231" s="277"/>
      <c r="O231" s="277"/>
      <c r="P231" s="277"/>
      <c r="Q231" s="277"/>
      <c r="R231" s="277"/>
      <c r="S231" s="277"/>
      <c r="T231" s="278"/>
      <c r="U231" s="15"/>
      <c r="V231" s="15"/>
      <c r="W231" s="15"/>
      <c r="X231" s="15"/>
      <c r="Y231" s="15"/>
      <c r="Z231" s="15"/>
      <c r="AA231" s="15"/>
      <c r="AB231" s="15"/>
      <c r="AC231" s="15"/>
      <c r="AD231" s="15"/>
      <c r="AE231" s="15"/>
      <c r="AT231" s="279" t="s">
        <v>216</v>
      </c>
      <c r="AU231" s="279" t="s">
        <v>81</v>
      </c>
      <c r="AV231" s="15" t="s">
        <v>212</v>
      </c>
      <c r="AW231" s="15" t="s">
        <v>30</v>
      </c>
      <c r="AX231" s="15" t="s">
        <v>79</v>
      </c>
      <c r="AY231" s="279" t="s">
        <v>205</v>
      </c>
    </row>
    <row r="232" s="2" customFormat="1" ht="16.5" customHeight="1">
      <c r="A232" s="39"/>
      <c r="B232" s="40"/>
      <c r="C232" s="230" t="s">
        <v>306</v>
      </c>
      <c r="D232" s="230" t="s">
        <v>207</v>
      </c>
      <c r="E232" s="231" t="s">
        <v>8069</v>
      </c>
      <c r="F232" s="232" t="s">
        <v>8070</v>
      </c>
      <c r="G232" s="233" t="s">
        <v>210</v>
      </c>
      <c r="H232" s="234">
        <v>13.965</v>
      </c>
      <c r="I232" s="235"/>
      <c r="J232" s="236">
        <f>ROUND(I232*H232,2)</f>
        <v>0</v>
      </c>
      <c r="K232" s="232" t="s">
        <v>211</v>
      </c>
      <c r="L232" s="45"/>
      <c r="M232" s="237" t="s">
        <v>1</v>
      </c>
      <c r="N232" s="238" t="s">
        <v>38</v>
      </c>
      <c r="O232" s="92"/>
      <c r="P232" s="239">
        <f>O232*H232</f>
        <v>0</v>
      </c>
      <c r="Q232" s="239">
        <v>2.3010222040000001</v>
      </c>
      <c r="R232" s="239">
        <f>Q232*H232</f>
        <v>32.133775078860005</v>
      </c>
      <c r="S232" s="239">
        <v>0</v>
      </c>
      <c r="T232" s="240">
        <f>S232*H232</f>
        <v>0</v>
      </c>
      <c r="U232" s="39"/>
      <c r="V232" s="39"/>
      <c r="W232" s="39"/>
      <c r="X232" s="39"/>
      <c r="Y232" s="39"/>
      <c r="Z232" s="39"/>
      <c r="AA232" s="39"/>
      <c r="AB232" s="39"/>
      <c r="AC232" s="39"/>
      <c r="AD232" s="39"/>
      <c r="AE232" s="39"/>
      <c r="AR232" s="241" t="s">
        <v>212</v>
      </c>
      <c r="AT232" s="241" t="s">
        <v>207</v>
      </c>
      <c r="AU232" s="241" t="s">
        <v>81</v>
      </c>
      <c r="AY232" s="18" t="s">
        <v>205</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212</v>
      </c>
      <c r="BM232" s="241" t="s">
        <v>8071</v>
      </c>
    </row>
    <row r="233" s="2" customFormat="1">
      <c r="A233" s="39"/>
      <c r="B233" s="40"/>
      <c r="C233" s="41"/>
      <c r="D233" s="243" t="s">
        <v>214</v>
      </c>
      <c r="E233" s="41"/>
      <c r="F233" s="244" t="s">
        <v>8072</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214</v>
      </c>
      <c r="AU233" s="18" t="s">
        <v>81</v>
      </c>
    </row>
    <row r="234" s="13" customFormat="1">
      <c r="A234" s="13"/>
      <c r="B234" s="248"/>
      <c r="C234" s="249"/>
      <c r="D234" s="243" t="s">
        <v>216</v>
      </c>
      <c r="E234" s="250" t="s">
        <v>1</v>
      </c>
      <c r="F234" s="251" t="s">
        <v>8002</v>
      </c>
      <c r="G234" s="249"/>
      <c r="H234" s="250" t="s">
        <v>1</v>
      </c>
      <c r="I234" s="252"/>
      <c r="J234" s="249"/>
      <c r="K234" s="249"/>
      <c r="L234" s="253"/>
      <c r="M234" s="254"/>
      <c r="N234" s="255"/>
      <c r="O234" s="255"/>
      <c r="P234" s="255"/>
      <c r="Q234" s="255"/>
      <c r="R234" s="255"/>
      <c r="S234" s="255"/>
      <c r="T234" s="256"/>
      <c r="U234" s="13"/>
      <c r="V234" s="13"/>
      <c r="W234" s="13"/>
      <c r="X234" s="13"/>
      <c r="Y234" s="13"/>
      <c r="Z234" s="13"/>
      <c r="AA234" s="13"/>
      <c r="AB234" s="13"/>
      <c r="AC234" s="13"/>
      <c r="AD234" s="13"/>
      <c r="AE234" s="13"/>
      <c r="AT234" s="257" t="s">
        <v>216</v>
      </c>
      <c r="AU234" s="257" t="s">
        <v>81</v>
      </c>
      <c r="AV234" s="13" t="s">
        <v>79</v>
      </c>
      <c r="AW234" s="13" t="s">
        <v>30</v>
      </c>
      <c r="AX234" s="13" t="s">
        <v>73</v>
      </c>
      <c r="AY234" s="257" t="s">
        <v>205</v>
      </c>
    </row>
    <row r="235" s="13" customFormat="1">
      <c r="A235" s="13"/>
      <c r="B235" s="248"/>
      <c r="C235" s="249"/>
      <c r="D235" s="243" t="s">
        <v>216</v>
      </c>
      <c r="E235" s="250" t="s">
        <v>1</v>
      </c>
      <c r="F235" s="251" t="s">
        <v>8073</v>
      </c>
      <c r="G235" s="249"/>
      <c r="H235" s="250" t="s">
        <v>1</v>
      </c>
      <c r="I235" s="252"/>
      <c r="J235" s="249"/>
      <c r="K235" s="249"/>
      <c r="L235" s="253"/>
      <c r="M235" s="254"/>
      <c r="N235" s="255"/>
      <c r="O235" s="255"/>
      <c r="P235" s="255"/>
      <c r="Q235" s="255"/>
      <c r="R235" s="255"/>
      <c r="S235" s="255"/>
      <c r="T235" s="256"/>
      <c r="U235" s="13"/>
      <c r="V235" s="13"/>
      <c r="W235" s="13"/>
      <c r="X235" s="13"/>
      <c r="Y235" s="13"/>
      <c r="Z235" s="13"/>
      <c r="AA235" s="13"/>
      <c r="AB235" s="13"/>
      <c r="AC235" s="13"/>
      <c r="AD235" s="13"/>
      <c r="AE235" s="13"/>
      <c r="AT235" s="257" t="s">
        <v>216</v>
      </c>
      <c r="AU235" s="257" t="s">
        <v>81</v>
      </c>
      <c r="AV235" s="13" t="s">
        <v>79</v>
      </c>
      <c r="AW235" s="13" t="s">
        <v>30</v>
      </c>
      <c r="AX235" s="13" t="s">
        <v>73</v>
      </c>
      <c r="AY235" s="257" t="s">
        <v>205</v>
      </c>
    </row>
    <row r="236" s="14" customFormat="1">
      <c r="A236" s="14"/>
      <c r="B236" s="258"/>
      <c r="C236" s="259"/>
      <c r="D236" s="243" t="s">
        <v>216</v>
      </c>
      <c r="E236" s="260" t="s">
        <v>1</v>
      </c>
      <c r="F236" s="261" t="s">
        <v>8074</v>
      </c>
      <c r="G236" s="259"/>
      <c r="H236" s="262">
        <v>3.113</v>
      </c>
      <c r="I236" s="263"/>
      <c r="J236" s="259"/>
      <c r="K236" s="259"/>
      <c r="L236" s="264"/>
      <c r="M236" s="265"/>
      <c r="N236" s="266"/>
      <c r="O236" s="266"/>
      <c r="P236" s="266"/>
      <c r="Q236" s="266"/>
      <c r="R236" s="266"/>
      <c r="S236" s="266"/>
      <c r="T236" s="267"/>
      <c r="U236" s="14"/>
      <c r="V236" s="14"/>
      <c r="W236" s="14"/>
      <c r="X236" s="14"/>
      <c r="Y236" s="14"/>
      <c r="Z236" s="14"/>
      <c r="AA236" s="14"/>
      <c r="AB236" s="14"/>
      <c r="AC236" s="14"/>
      <c r="AD236" s="14"/>
      <c r="AE236" s="14"/>
      <c r="AT236" s="268" t="s">
        <v>216</v>
      </c>
      <c r="AU236" s="268" t="s">
        <v>81</v>
      </c>
      <c r="AV236" s="14" t="s">
        <v>81</v>
      </c>
      <c r="AW236" s="14" t="s">
        <v>30</v>
      </c>
      <c r="AX236" s="14" t="s">
        <v>73</v>
      </c>
      <c r="AY236" s="268" t="s">
        <v>205</v>
      </c>
    </row>
    <row r="237" s="13" customFormat="1">
      <c r="A237" s="13"/>
      <c r="B237" s="248"/>
      <c r="C237" s="249"/>
      <c r="D237" s="243" t="s">
        <v>216</v>
      </c>
      <c r="E237" s="250" t="s">
        <v>1</v>
      </c>
      <c r="F237" s="251" t="s">
        <v>8002</v>
      </c>
      <c r="G237" s="249"/>
      <c r="H237" s="250" t="s">
        <v>1</v>
      </c>
      <c r="I237" s="252"/>
      <c r="J237" s="249"/>
      <c r="K237" s="249"/>
      <c r="L237" s="253"/>
      <c r="M237" s="254"/>
      <c r="N237" s="255"/>
      <c r="O237" s="255"/>
      <c r="P237" s="255"/>
      <c r="Q237" s="255"/>
      <c r="R237" s="255"/>
      <c r="S237" s="255"/>
      <c r="T237" s="256"/>
      <c r="U237" s="13"/>
      <c r="V237" s="13"/>
      <c r="W237" s="13"/>
      <c r="X237" s="13"/>
      <c r="Y237" s="13"/>
      <c r="Z237" s="13"/>
      <c r="AA237" s="13"/>
      <c r="AB237" s="13"/>
      <c r="AC237" s="13"/>
      <c r="AD237" s="13"/>
      <c r="AE237" s="13"/>
      <c r="AT237" s="257" t="s">
        <v>216</v>
      </c>
      <c r="AU237" s="257" t="s">
        <v>81</v>
      </c>
      <c r="AV237" s="13" t="s">
        <v>79</v>
      </c>
      <c r="AW237" s="13" t="s">
        <v>30</v>
      </c>
      <c r="AX237" s="13" t="s">
        <v>73</v>
      </c>
      <c r="AY237" s="257" t="s">
        <v>205</v>
      </c>
    </row>
    <row r="238" s="14" customFormat="1">
      <c r="A238" s="14"/>
      <c r="B238" s="258"/>
      <c r="C238" s="259"/>
      <c r="D238" s="243" t="s">
        <v>216</v>
      </c>
      <c r="E238" s="260" t="s">
        <v>1</v>
      </c>
      <c r="F238" s="261" t="s">
        <v>8075</v>
      </c>
      <c r="G238" s="259"/>
      <c r="H238" s="262">
        <v>10.852</v>
      </c>
      <c r="I238" s="263"/>
      <c r="J238" s="259"/>
      <c r="K238" s="259"/>
      <c r="L238" s="264"/>
      <c r="M238" s="265"/>
      <c r="N238" s="266"/>
      <c r="O238" s="266"/>
      <c r="P238" s="266"/>
      <c r="Q238" s="266"/>
      <c r="R238" s="266"/>
      <c r="S238" s="266"/>
      <c r="T238" s="267"/>
      <c r="U238" s="14"/>
      <c r="V238" s="14"/>
      <c r="W238" s="14"/>
      <c r="X238" s="14"/>
      <c r="Y238" s="14"/>
      <c r="Z238" s="14"/>
      <c r="AA238" s="14"/>
      <c r="AB238" s="14"/>
      <c r="AC238" s="14"/>
      <c r="AD238" s="14"/>
      <c r="AE238" s="14"/>
      <c r="AT238" s="268" t="s">
        <v>216</v>
      </c>
      <c r="AU238" s="268" t="s">
        <v>81</v>
      </c>
      <c r="AV238" s="14" t="s">
        <v>81</v>
      </c>
      <c r="AW238" s="14" t="s">
        <v>30</v>
      </c>
      <c r="AX238" s="14" t="s">
        <v>73</v>
      </c>
      <c r="AY238" s="268" t="s">
        <v>205</v>
      </c>
    </row>
    <row r="239" s="15" customFormat="1">
      <c r="A239" s="15"/>
      <c r="B239" s="269"/>
      <c r="C239" s="270"/>
      <c r="D239" s="243" t="s">
        <v>216</v>
      </c>
      <c r="E239" s="271" t="s">
        <v>1</v>
      </c>
      <c r="F239" s="272" t="s">
        <v>222</v>
      </c>
      <c r="G239" s="270"/>
      <c r="H239" s="273">
        <v>13.965</v>
      </c>
      <c r="I239" s="274"/>
      <c r="J239" s="270"/>
      <c r="K239" s="270"/>
      <c r="L239" s="275"/>
      <c r="M239" s="276"/>
      <c r="N239" s="277"/>
      <c r="O239" s="277"/>
      <c r="P239" s="277"/>
      <c r="Q239" s="277"/>
      <c r="R239" s="277"/>
      <c r="S239" s="277"/>
      <c r="T239" s="278"/>
      <c r="U239" s="15"/>
      <c r="V239" s="15"/>
      <c r="W239" s="15"/>
      <c r="X239" s="15"/>
      <c r="Y239" s="15"/>
      <c r="Z239" s="15"/>
      <c r="AA239" s="15"/>
      <c r="AB239" s="15"/>
      <c r="AC239" s="15"/>
      <c r="AD239" s="15"/>
      <c r="AE239" s="15"/>
      <c r="AT239" s="279" t="s">
        <v>216</v>
      </c>
      <c r="AU239" s="279" t="s">
        <v>81</v>
      </c>
      <c r="AV239" s="15" t="s">
        <v>212</v>
      </c>
      <c r="AW239" s="15" t="s">
        <v>30</v>
      </c>
      <c r="AX239" s="15" t="s">
        <v>79</v>
      </c>
      <c r="AY239" s="279" t="s">
        <v>205</v>
      </c>
    </row>
    <row r="240" s="2" customFormat="1" ht="24.15" customHeight="1">
      <c r="A240" s="39"/>
      <c r="B240" s="40"/>
      <c r="C240" s="230" t="s">
        <v>313</v>
      </c>
      <c r="D240" s="230" t="s">
        <v>207</v>
      </c>
      <c r="E240" s="231" t="s">
        <v>8076</v>
      </c>
      <c r="F240" s="232" t="s">
        <v>8077</v>
      </c>
      <c r="G240" s="233" t="s">
        <v>210</v>
      </c>
      <c r="H240" s="234">
        <v>8.0999999999999996</v>
      </c>
      <c r="I240" s="235"/>
      <c r="J240" s="236">
        <f>ROUND(I240*H240,2)</f>
        <v>0</v>
      </c>
      <c r="K240" s="232" t="s">
        <v>211</v>
      </c>
      <c r="L240" s="45"/>
      <c r="M240" s="237" t="s">
        <v>1</v>
      </c>
      <c r="N240" s="238" t="s">
        <v>38</v>
      </c>
      <c r="O240" s="92"/>
      <c r="P240" s="239">
        <f>O240*H240</f>
        <v>0</v>
      </c>
      <c r="Q240" s="239">
        <v>2.5018722040000001</v>
      </c>
      <c r="R240" s="239">
        <f>Q240*H240</f>
        <v>20.265164852400002</v>
      </c>
      <c r="S240" s="239">
        <v>0</v>
      </c>
      <c r="T240" s="240">
        <f>S240*H240</f>
        <v>0</v>
      </c>
      <c r="U240" s="39"/>
      <c r="V240" s="39"/>
      <c r="W240" s="39"/>
      <c r="X240" s="39"/>
      <c r="Y240" s="39"/>
      <c r="Z240" s="39"/>
      <c r="AA240" s="39"/>
      <c r="AB240" s="39"/>
      <c r="AC240" s="39"/>
      <c r="AD240" s="39"/>
      <c r="AE240" s="39"/>
      <c r="AR240" s="241" t="s">
        <v>212</v>
      </c>
      <c r="AT240" s="241" t="s">
        <v>207</v>
      </c>
      <c r="AU240" s="241" t="s">
        <v>81</v>
      </c>
      <c r="AY240" s="18" t="s">
        <v>205</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212</v>
      </c>
      <c r="BM240" s="241" t="s">
        <v>8078</v>
      </c>
    </row>
    <row r="241" s="2" customFormat="1">
      <c r="A241" s="39"/>
      <c r="B241" s="40"/>
      <c r="C241" s="41"/>
      <c r="D241" s="243" t="s">
        <v>214</v>
      </c>
      <c r="E241" s="41"/>
      <c r="F241" s="244" t="s">
        <v>8079</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214</v>
      </c>
      <c r="AU241" s="18" t="s">
        <v>81</v>
      </c>
    </row>
    <row r="242" s="13" customFormat="1">
      <c r="A242" s="13"/>
      <c r="B242" s="248"/>
      <c r="C242" s="249"/>
      <c r="D242" s="243" t="s">
        <v>216</v>
      </c>
      <c r="E242" s="250" t="s">
        <v>1</v>
      </c>
      <c r="F242" s="251" t="s">
        <v>8002</v>
      </c>
      <c r="G242" s="249"/>
      <c r="H242" s="250" t="s">
        <v>1</v>
      </c>
      <c r="I242" s="252"/>
      <c r="J242" s="249"/>
      <c r="K242" s="249"/>
      <c r="L242" s="253"/>
      <c r="M242" s="254"/>
      <c r="N242" s="255"/>
      <c r="O242" s="255"/>
      <c r="P242" s="255"/>
      <c r="Q242" s="255"/>
      <c r="R242" s="255"/>
      <c r="S242" s="255"/>
      <c r="T242" s="256"/>
      <c r="U242" s="13"/>
      <c r="V242" s="13"/>
      <c r="W242" s="13"/>
      <c r="X242" s="13"/>
      <c r="Y242" s="13"/>
      <c r="Z242" s="13"/>
      <c r="AA242" s="13"/>
      <c r="AB242" s="13"/>
      <c r="AC242" s="13"/>
      <c r="AD242" s="13"/>
      <c r="AE242" s="13"/>
      <c r="AT242" s="257" t="s">
        <v>216</v>
      </c>
      <c r="AU242" s="257" t="s">
        <v>81</v>
      </c>
      <c r="AV242" s="13" t="s">
        <v>79</v>
      </c>
      <c r="AW242" s="13" t="s">
        <v>30</v>
      </c>
      <c r="AX242" s="13" t="s">
        <v>73</v>
      </c>
      <c r="AY242" s="257" t="s">
        <v>205</v>
      </c>
    </row>
    <row r="243" s="13" customFormat="1">
      <c r="A243" s="13"/>
      <c r="B243" s="248"/>
      <c r="C243" s="249"/>
      <c r="D243" s="243" t="s">
        <v>216</v>
      </c>
      <c r="E243" s="250" t="s">
        <v>1</v>
      </c>
      <c r="F243" s="251" t="s">
        <v>8080</v>
      </c>
      <c r="G243" s="249"/>
      <c r="H243" s="250" t="s">
        <v>1</v>
      </c>
      <c r="I243" s="252"/>
      <c r="J243" s="249"/>
      <c r="K243" s="249"/>
      <c r="L243" s="253"/>
      <c r="M243" s="254"/>
      <c r="N243" s="255"/>
      <c r="O243" s="255"/>
      <c r="P243" s="255"/>
      <c r="Q243" s="255"/>
      <c r="R243" s="255"/>
      <c r="S243" s="255"/>
      <c r="T243" s="256"/>
      <c r="U243" s="13"/>
      <c r="V243" s="13"/>
      <c r="W243" s="13"/>
      <c r="X243" s="13"/>
      <c r="Y243" s="13"/>
      <c r="Z243" s="13"/>
      <c r="AA243" s="13"/>
      <c r="AB243" s="13"/>
      <c r="AC243" s="13"/>
      <c r="AD243" s="13"/>
      <c r="AE243" s="13"/>
      <c r="AT243" s="257" t="s">
        <v>216</v>
      </c>
      <c r="AU243" s="257" t="s">
        <v>81</v>
      </c>
      <c r="AV243" s="13" t="s">
        <v>79</v>
      </c>
      <c r="AW243" s="13" t="s">
        <v>30</v>
      </c>
      <c r="AX243" s="13" t="s">
        <v>73</v>
      </c>
      <c r="AY243" s="257" t="s">
        <v>205</v>
      </c>
    </row>
    <row r="244" s="13" customFormat="1">
      <c r="A244" s="13"/>
      <c r="B244" s="248"/>
      <c r="C244" s="249"/>
      <c r="D244" s="243" t="s">
        <v>216</v>
      </c>
      <c r="E244" s="250" t="s">
        <v>1</v>
      </c>
      <c r="F244" s="251" t="s">
        <v>8081</v>
      </c>
      <c r="G244" s="249"/>
      <c r="H244" s="250" t="s">
        <v>1</v>
      </c>
      <c r="I244" s="252"/>
      <c r="J244" s="249"/>
      <c r="K244" s="249"/>
      <c r="L244" s="253"/>
      <c r="M244" s="254"/>
      <c r="N244" s="255"/>
      <c r="O244" s="255"/>
      <c r="P244" s="255"/>
      <c r="Q244" s="255"/>
      <c r="R244" s="255"/>
      <c r="S244" s="255"/>
      <c r="T244" s="256"/>
      <c r="U244" s="13"/>
      <c r="V244" s="13"/>
      <c r="W244" s="13"/>
      <c r="X244" s="13"/>
      <c r="Y244" s="13"/>
      <c r="Z244" s="13"/>
      <c r="AA244" s="13"/>
      <c r="AB244" s="13"/>
      <c r="AC244" s="13"/>
      <c r="AD244" s="13"/>
      <c r="AE244" s="13"/>
      <c r="AT244" s="257" t="s">
        <v>216</v>
      </c>
      <c r="AU244" s="257" t="s">
        <v>81</v>
      </c>
      <c r="AV244" s="13" t="s">
        <v>79</v>
      </c>
      <c r="AW244" s="13" t="s">
        <v>30</v>
      </c>
      <c r="AX244" s="13" t="s">
        <v>73</v>
      </c>
      <c r="AY244" s="257" t="s">
        <v>205</v>
      </c>
    </row>
    <row r="245" s="14" customFormat="1">
      <c r="A245" s="14"/>
      <c r="B245" s="258"/>
      <c r="C245" s="259"/>
      <c r="D245" s="243" t="s">
        <v>216</v>
      </c>
      <c r="E245" s="260" t="s">
        <v>1</v>
      </c>
      <c r="F245" s="261" t="s">
        <v>8082</v>
      </c>
      <c r="G245" s="259"/>
      <c r="H245" s="262">
        <v>1.8</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216</v>
      </c>
      <c r="AU245" s="268" t="s">
        <v>81</v>
      </c>
      <c r="AV245" s="14" t="s">
        <v>81</v>
      </c>
      <c r="AW245" s="14" t="s">
        <v>30</v>
      </c>
      <c r="AX245" s="14" t="s">
        <v>73</v>
      </c>
      <c r="AY245" s="268" t="s">
        <v>205</v>
      </c>
    </row>
    <row r="246" s="13" customFormat="1">
      <c r="A246" s="13"/>
      <c r="B246" s="248"/>
      <c r="C246" s="249"/>
      <c r="D246" s="243" t="s">
        <v>216</v>
      </c>
      <c r="E246" s="250" t="s">
        <v>1</v>
      </c>
      <c r="F246" s="251" t="s">
        <v>8004</v>
      </c>
      <c r="G246" s="249"/>
      <c r="H246" s="250" t="s">
        <v>1</v>
      </c>
      <c r="I246" s="252"/>
      <c r="J246" s="249"/>
      <c r="K246" s="249"/>
      <c r="L246" s="253"/>
      <c r="M246" s="254"/>
      <c r="N246" s="255"/>
      <c r="O246" s="255"/>
      <c r="P246" s="255"/>
      <c r="Q246" s="255"/>
      <c r="R246" s="255"/>
      <c r="S246" s="255"/>
      <c r="T246" s="256"/>
      <c r="U246" s="13"/>
      <c r="V246" s="13"/>
      <c r="W246" s="13"/>
      <c r="X246" s="13"/>
      <c r="Y246" s="13"/>
      <c r="Z246" s="13"/>
      <c r="AA246" s="13"/>
      <c r="AB246" s="13"/>
      <c r="AC246" s="13"/>
      <c r="AD246" s="13"/>
      <c r="AE246" s="13"/>
      <c r="AT246" s="257" t="s">
        <v>216</v>
      </c>
      <c r="AU246" s="257" t="s">
        <v>81</v>
      </c>
      <c r="AV246" s="13" t="s">
        <v>79</v>
      </c>
      <c r="AW246" s="13" t="s">
        <v>30</v>
      </c>
      <c r="AX246" s="13" t="s">
        <v>73</v>
      </c>
      <c r="AY246" s="257" t="s">
        <v>205</v>
      </c>
    </row>
    <row r="247" s="14" customFormat="1">
      <c r="A247" s="14"/>
      <c r="B247" s="258"/>
      <c r="C247" s="259"/>
      <c r="D247" s="243" t="s">
        <v>216</v>
      </c>
      <c r="E247" s="260" t="s">
        <v>1</v>
      </c>
      <c r="F247" s="261" t="s">
        <v>8083</v>
      </c>
      <c r="G247" s="259"/>
      <c r="H247" s="262">
        <v>6.2999999999999998</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216</v>
      </c>
      <c r="AU247" s="268" t="s">
        <v>81</v>
      </c>
      <c r="AV247" s="14" t="s">
        <v>81</v>
      </c>
      <c r="AW247" s="14" t="s">
        <v>30</v>
      </c>
      <c r="AX247" s="14" t="s">
        <v>73</v>
      </c>
      <c r="AY247" s="268" t="s">
        <v>205</v>
      </c>
    </row>
    <row r="248" s="15" customFormat="1">
      <c r="A248" s="15"/>
      <c r="B248" s="269"/>
      <c r="C248" s="270"/>
      <c r="D248" s="243" t="s">
        <v>216</v>
      </c>
      <c r="E248" s="271" t="s">
        <v>1</v>
      </c>
      <c r="F248" s="272" t="s">
        <v>222</v>
      </c>
      <c r="G248" s="270"/>
      <c r="H248" s="273">
        <v>8.0999999999999996</v>
      </c>
      <c r="I248" s="274"/>
      <c r="J248" s="270"/>
      <c r="K248" s="270"/>
      <c r="L248" s="275"/>
      <c r="M248" s="276"/>
      <c r="N248" s="277"/>
      <c r="O248" s="277"/>
      <c r="P248" s="277"/>
      <c r="Q248" s="277"/>
      <c r="R248" s="277"/>
      <c r="S248" s="277"/>
      <c r="T248" s="278"/>
      <c r="U248" s="15"/>
      <c r="V248" s="15"/>
      <c r="W248" s="15"/>
      <c r="X248" s="15"/>
      <c r="Y248" s="15"/>
      <c r="Z248" s="15"/>
      <c r="AA248" s="15"/>
      <c r="AB248" s="15"/>
      <c r="AC248" s="15"/>
      <c r="AD248" s="15"/>
      <c r="AE248" s="15"/>
      <c r="AT248" s="279" t="s">
        <v>216</v>
      </c>
      <c r="AU248" s="279" t="s">
        <v>81</v>
      </c>
      <c r="AV248" s="15" t="s">
        <v>212</v>
      </c>
      <c r="AW248" s="15" t="s">
        <v>30</v>
      </c>
      <c r="AX248" s="15" t="s">
        <v>79</v>
      </c>
      <c r="AY248" s="279" t="s">
        <v>205</v>
      </c>
    </row>
    <row r="249" s="2" customFormat="1" ht="16.5" customHeight="1">
      <c r="A249" s="39"/>
      <c r="B249" s="40"/>
      <c r="C249" s="230" t="s">
        <v>8</v>
      </c>
      <c r="D249" s="230" t="s">
        <v>207</v>
      </c>
      <c r="E249" s="231" t="s">
        <v>8084</v>
      </c>
      <c r="F249" s="232" t="s">
        <v>8085</v>
      </c>
      <c r="G249" s="233" t="s">
        <v>157</v>
      </c>
      <c r="H249" s="234">
        <v>67.209999999999994</v>
      </c>
      <c r="I249" s="235"/>
      <c r="J249" s="236">
        <f>ROUND(I249*H249,2)</f>
        <v>0</v>
      </c>
      <c r="K249" s="232" t="s">
        <v>211</v>
      </c>
      <c r="L249" s="45"/>
      <c r="M249" s="237" t="s">
        <v>1</v>
      </c>
      <c r="N249" s="238" t="s">
        <v>38</v>
      </c>
      <c r="O249" s="92"/>
      <c r="P249" s="239">
        <f>O249*H249</f>
        <v>0</v>
      </c>
      <c r="Q249" s="239">
        <v>0.0026919000000000001</v>
      </c>
      <c r="R249" s="239">
        <f>Q249*H249</f>
        <v>0.18092259899999999</v>
      </c>
      <c r="S249" s="239">
        <v>0</v>
      </c>
      <c r="T249" s="240">
        <f>S249*H249</f>
        <v>0</v>
      </c>
      <c r="U249" s="39"/>
      <c r="V249" s="39"/>
      <c r="W249" s="39"/>
      <c r="X249" s="39"/>
      <c r="Y249" s="39"/>
      <c r="Z249" s="39"/>
      <c r="AA249" s="39"/>
      <c r="AB249" s="39"/>
      <c r="AC249" s="39"/>
      <c r="AD249" s="39"/>
      <c r="AE249" s="39"/>
      <c r="AR249" s="241" t="s">
        <v>212</v>
      </c>
      <c r="AT249" s="241" t="s">
        <v>207</v>
      </c>
      <c r="AU249" s="241" t="s">
        <v>81</v>
      </c>
      <c r="AY249" s="18" t="s">
        <v>205</v>
      </c>
      <c r="BE249" s="242">
        <f>IF(N249="základní",J249,0)</f>
        <v>0</v>
      </c>
      <c r="BF249" s="242">
        <f>IF(N249="snížená",J249,0)</f>
        <v>0</v>
      </c>
      <c r="BG249" s="242">
        <f>IF(N249="zákl. přenesená",J249,0)</f>
        <v>0</v>
      </c>
      <c r="BH249" s="242">
        <f>IF(N249="sníž. přenesená",J249,0)</f>
        <v>0</v>
      </c>
      <c r="BI249" s="242">
        <f>IF(N249="nulová",J249,0)</f>
        <v>0</v>
      </c>
      <c r="BJ249" s="18" t="s">
        <v>79</v>
      </c>
      <c r="BK249" s="242">
        <f>ROUND(I249*H249,2)</f>
        <v>0</v>
      </c>
      <c r="BL249" s="18" t="s">
        <v>212</v>
      </c>
      <c r="BM249" s="241" t="s">
        <v>8086</v>
      </c>
    </row>
    <row r="250" s="2" customFormat="1">
      <c r="A250" s="39"/>
      <c r="B250" s="40"/>
      <c r="C250" s="41"/>
      <c r="D250" s="243" t="s">
        <v>214</v>
      </c>
      <c r="E250" s="41"/>
      <c r="F250" s="244" t="s">
        <v>8087</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214</v>
      </c>
      <c r="AU250" s="18" t="s">
        <v>81</v>
      </c>
    </row>
    <row r="251" s="13" customFormat="1">
      <c r="A251" s="13"/>
      <c r="B251" s="248"/>
      <c r="C251" s="249"/>
      <c r="D251" s="243" t="s">
        <v>216</v>
      </c>
      <c r="E251" s="250" t="s">
        <v>1</v>
      </c>
      <c r="F251" s="251" t="s">
        <v>8002</v>
      </c>
      <c r="G251" s="249"/>
      <c r="H251" s="250" t="s">
        <v>1</v>
      </c>
      <c r="I251" s="252"/>
      <c r="J251" s="249"/>
      <c r="K251" s="249"/>
      <c r="L251" s="253"/>
      <c r="M251" s="254"/>
      <c r="N251" s="255"/>
      <c r="O251" s="255"/>
      <c r="P251" s="255"/>
      <c r="Q251" s="255"/>
      <c r="R251" s="255"/>
      <c r="S251" s="255"/>
      <c r="T251" s="256"/>
      <c r="U251" s="13"/>
      <c r="V251" s="13"/>
      <c r="W251" s="13"/>
      <c r="X251" s="13"/>
      <c r="Y251" s="13"/>
      <c r="Z251" s="13"/>
      <c r="AA251" s="13"/>
      <c r="AB251" s="13"/>
      <c r="AC251" s="13"/>
      <c r="AD251" s="13"/>
      <c r="AE251" s="13"/>
      <c r="AT251" s="257" t="s">
        <v>216</v>
      </c>
      <c r="AU251" s="257" t="s">
        <v>81</v>
      </c>
      <c r="AV251" s="13" t="s">
        <v>79</v>
      </c>
      <c r="AW251" s="13" t="s">
        <v>30</v>
      </c>
      <c r="AX251" s="13" t="s">
        <v>73</v>
      </c>
      <c r="AY251" s="257" t="s">
        <v>205</v>
      </c>
    </row>
    <row r="252" s="14" customFormat="1">
      <c r="A252" s="14"/>
      <c r="B252" s="258"/>
      <c r="C252" s="259"/>
      <c r="D252" s="243" t="s">
        <v>216</v>
      </c>
      <c r="E252" s="260" t="s">
        <v>1</v>
      </c>
      <c r="F252" s="261" t="s">
        <v>8088</v>
      </c>
      <c r="G252" s="259"/>
      <c r="H252" s="262">
        <v>7.1699999999999999</v>
      </c>
      <c r="I252" s="263"/>
      <c r="J252" s="259"/>
      <c r="K252" s="259"/>
      <c r="L252" s="264"/>
      <c r="M252" s="265"/>
      <c r="N252" s="266"/>
      <c r="O252" s="266"/>
      <c r="P252" s="266"/>
      <c r="Q252" s="266"/>
      <c r="R252" s="266"/>
      <c r="S252" s="266"/>
      <c r="T252" s="267"/>
      <c r="U252" s="14"/>
      <c r="V252" s="14"/>
      <c r="W252" s="14"/>
      <c r="X252" s="14"/>
      <c r="Y252" s="14"/>
      <c r="Z252" s="14"/>
      <c r="AA252" s="14"/>
      <c r="AB252" s="14"/>
      <c r="AC252" s="14"/>
      <c r="AD252" s="14"/>
      <c r="AE252" s="14"/>
      <c r="AT252" s="268" t="s">
        <v>216</v>
      </c>
      <c r="AU252" s="268" t="s">
        <v>81</v>
      </c>
      <c r="AV252" s="14" t="s">
        <v>81</v>
      </c>
      <c r="AW252" s="14" t="s">
        <v>30</v>
      </c>
      <c r="AX252" s="14" t="s">
        <v>73</v>
      </c>
      <c r="AY252" s="268" t="s">
        <v>205</v>
      </c>
    </row>
    <row r="253" s="14" customFormat="1">
      <c r="A253" s="14"/>
      <c r="B253" s="258"/>
      <c r="C253" s="259"/>
      <c r="D253" s="243" t="s">
        <v>216</v>
      </c>
      <c r="E253" s="260" t="s">
        <v>1</v>
      </c>
      <c r="F253" s="261" t="s">
        <v>8089</v>
      </c>
      <c r="G253" s="259"/>
      <c r="H253" s="262">
        <v>12.295999999999999</v>
      </c>
      <c r="I253" s="263"/>
      <c r="J253" s="259"/>
      <c r="K253" s="259"/>
      <c r="L253" s="264"/>
      <c r="M253" s="265"/>
      <c r="N253" s="266"/>
      <c r="O253" s="266"/>
      <c r="P253" s="266"/>
      <c r="Q253" s="266"/>
      <c r="R253" s="266"/>
      <c r="S253" s="266"/>
      <c r="T253" s="267"/>
      <c r="U253" s="14"/>
      <c r="V253" s="14"/>
      <c r="W253" s="14"/>
      <c r="X253" s="14"/>
      <c r="Y253" s="14"/>
      <c r="Z253" s="14"/>
      <c r="AA253" s="14"/>
      <c r="AB253" s="14"/>
      <c r="AC253" s="14"/>
      <c r="AD253" s="14"/>
      <c r="AE253" s="14"/>
      <c r="AT253" s="268" t="s">
        <v>216</v>
      </c>
      <c r="AU253" s="268" t="s">
        <v>81</v>
      </c>
      <c r="AV253" s="14" t="s">
        <v>81</v>
      </c>
      <c r="AW253" s="14" t="s">
        <v>30</v>
      </c>
      <c r="AX253" s="14" t="s">
        <v>73</v>
      </c>
      <c r="AY253" s="268" t="s">
        <v>205</v>
      </c>
    </row>
    <row r="254" s="13" customFormat="1">
      <c r="A254" s="13"/>
      <c r="B254" s="248"/>
      <c r="C254" s="249"/>
      <c r="D254" s="243" t="s">
        <v>216</v>
      </c>
      <c r="E254" s="250" t="s">
        <v>1</v>
      </c>
      <c r="F254" s="251" t="s">
        <v>8090</v>
      </c>
      <c r="G254" s="249"/>
      <c r="H254" s="250" t="s">
        <v>1</v>
      </c>
      <c r="I254" s="252"/>
      <c r="J254" s="249"/>
      <c r="K254" s="249"/>
      <c r="L254" s="253"/>
      <c r="M254" s="254"/>
      <c r="N254" s="255"/>
      <c r="O254" s="255"/>
      <c r="P254" s="255"/>
      <c r="Q254" s="255"/>
      <c r="R254" s="255"/>
      <c r="S254" s="255"/>
      <c r="T254" s="256"/>
      <c r="U254" s="13"/>
      <c r="V254" s="13"/>
      <c r="W254" s="13"/>
      <c r="X254" s="13"/>
      <c r="Y254" s="13"/>
      <c r="Z254" s="13"/>
      <c r="AA254" s="13"/>
      <c r="AB254" s="13"/>
      <c r="AC254" s="13"/>
      <c r="AD254" s="13"/>
      <c r="AE254" s="13"/>
      <c r="AT254" s="257" t="s">
        <v>216</v>
      </c>
      <c r="AU254" s="257" t="s">
        <v>81</v>
      </c>
      <c r="AV254" s="13" t="s">
        <v>79</v>
      </c>
      <c r="AW254" s="13" t="s">
        <v>30</v>
      </c>
      <c r="AX254" s="13" t="s">
        <v>73</v>
      </c>
      <c r="AY254" s="257" t="s">
        <v>205</v>
      </c>
    </row>
    <row r="255" s="14" customFormat="1">
      <c r="A255" s="14"/>
      <c r="B255" s="258"/>
      <c r="C255" s="259"/>
      <c r="D255" s="243" t="s">
        <v>216</v>
      </c>
      <c r="E255" s="260" t="s">
        <v>1</v>
      </c>
      <c r="F255" s="261" t="s">
        <v>8091</v>
      </c>
      <c r="G255" s="259"/>
      <c r="H255" s="262">
        <v>16.379999999999999</v>
      </c>
      <c r="I255" s="263"/>
      <c r="J255" s="259"/>
      <c r="K255" s="259"/>
      <c r="L255" s="264"/>
      <c r="M255" s="265"/>
      <c r="N255" s="266"/>
      <c r="O255" s="266"/>
      <c r="P255" s="266"/>
      <c r="Q255" s="266"/>
      <c r="R255" s="266"/>
      <c r="S255" s="266"/>
      <c r="T255" s="267"/>
      <c r="U255" s="14"/>
      <c r="V255" s="14"/>
      <c r="W255" s="14"/>
      <c r="X255" s="14"/>
      <c r="Y255" s="14"/>
      <c r="Z255" s="14"/>
      <c r="AA255" s="14"/>
      <c r="AB255" s="14"/>
      <c r="AC255" s="14"/>
      <c r="AD255" s="14"/>
      <c r="AE255" s="14"/>
      <c r="AT255" s="268" t="s">
        <v>216</v>
      </c>
      <c r="AU255" s="268" t="s">
        <v>81</v>
      </c>
      <c r="AV255" s="14" t="s">
        <v>81</v>
      </c>
      <c r="AW255" s="14" t="s">
        <v>30</v>
      </c>
      <c r="AX255" s="14" t="s">
        <v>73</v>
      </c>
      <c r="AY255" s="268" t="s">
        <v>205</v>
      </c>
    </row>
    <row r="256" s="14" customFormat="1">
      <c r="A256" s="14"/>
      <c r="B256" s="258"/>
      <c r="C256" s="259"/>
      <c r="D256" s="243" t="s">
        <v>216</v>
      </c>
      <c r="E256" s="260" t="s">
        <v>1</v>
      </c>
      <c r="F256" s="261" t="s">
        <v>8092</v>
      </c>
      <c r="G256" s="259"/>
      <c r="H256" s="262">
        <v>31.364000000000001</v>
      </c>
      <c r="I256" s="263"/>
      <c r="J256" s="259"/>
      <c r="K256" s="259"/>
      <c r="L256" s="264"/>
      <c r="M256" s="265"/>
      <c r="N256" s="266"/>
      <c r="O256" s="266"/>
      <c r="P256" s="266"/>
      <c r="Q256" s="266"/>
      <c r="R256" s="266"/>
      <c r="S256" s="266"/>
      <c r="T256" s="267"/>
      <c r="U256" s="14"/>
      <c r="V256" s="14"/>
      <c r="W256" s="14"/>
      <c r="X256" s="14"/>
      <c r="Y256" s="14"/>
      <c r="Z256" s="14"/>
      <c r="AA256" s="14"/>
      <c r="AB256" s="14"/>
      <c r="AC256" s="14"/>
      <c r="AD256" s="14"/>
      <c r="AE256" s="14"/>
      <c r="AT256" s="268" t="s">
        <v>216</v>
      </c>
      <c r="AU256" s="268" t="s">
        <v>81</v>
      </c>
      <c r="AV256" s="14" t="s">
        <v>81</v>
      </c>
      <c r="AW256" s="14" t="s">
        <v>30</v>
      </c>
      <c r="AX256" s="14" t="s">
        <v>73</v>
      </c>
      <c r="AY256" s="268" t="s">
        <v>205</v>
      </c>
    </row>
    <row r="257" s="15" customFormat="1">
      <c r="A257" s="15"/>
      <c r="B257" s="269"/>
      <c r="C257" s="270"/>
      <c r="D257" s="243" t="s">
        <v>216</v>
      </c>
      <c r="E257" s="271" t="s">
        <v>1</v>
      </c>
      <c r="F257" s="272" t="s">
        <v>222</v>
      </c>
      <c r="G257" s="270"/>
      <c r="H257" s="273">
        <v>67.209999999999994</v>
      </c>
      <c r="I257" s="274"/>
      <c r="J257" s="270"/>
      <c r="K257" s="270"/>
      <c r="L257" s="275"/>
      <c r="M257" s="276"/>
      <c r="N257" s="277"/>
      <c r="O257" s="277"/>
      <c r="P257" s="277"/>
      <c r="Q257" s="277"/>
      <c r="R257" s="277"/>
      <c r="S257" s="277"/>
      <c r="T257" s="278"/>
      <c r="U257" s="15"/>
      <c r="V257" s="15"/>
      <c r="W257" s="15"/>
      <c r="X257" s="15"/>
      <c r="Y257" s="15"/>
      <c r="Z257" s="15"/>
      <c r="AA257" s="15"/>
      <c r="AB257" s="15"/>
      <c r="AC257" s="15"/>
      <c r="AD257" s="15"/>
      <c r="AE257" s="15"/>
      <c r="AT257" s="279" t="s">
        <v>216</v>
      </c>
      <c r="AU257" s="279" t="s">
        <v>81</v>
      </c>
      <c r="AV257" s="15" t="s">
        <v>212</v>
      </c>
      <c r="AW257" s="15" t="s">
        <v>30</v>
      </c>
      <c r="AX257" s="15" t="s">
        <v>79</v>
      </c>
      <c r="AY257" s="279" t="s">
        <v>205</v>
      </c>
    </row>
    <row r="258" s="2" customFormat="1" ht="16.5" customHeight="1">
      <c r="A258" s="39"/>
      <c r="B258" s="40"/>
      <c r="C258" s="230" t="s">
        <v>324</v>
      </c>
      <c r="D258" s="230" t="s">
        <v>207</v>
      </c>
      <c r="E258" s="231" t="s">
        <v>8093</v>
      </c>
      <c r="F258" s="232" t="s">
        <v>8094</v>
      </c>
      <c r="G258" s="233" t="s">
        <v>157</v>
      </c>
      <c r="H258" s="234">
        <v>67.209999999999994</v>
      </c>
      <c r="I258" s="235"/>
      <c r="J258" s="236">
        <f>ROUND(I258*H258,2)</f>
        <v>0</v>
      </c>
      <c r="K258" s="232" t="s">
        <v>211</v>
      </c>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212</v>
      </c>
      <c r="AT258" s="241" t="s">
        <v>207</v>
      </c>
      <c r="AU258" s="241" t="s">
        <v>81</v>
      </c>
      <c r="AY258" s="18" t="s">
        <v>205</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212</v>
      </c>
      <c r="BM258" s="241" t="s">
        <v>8095</v>
      </c>
    </row>
    <row r="259" s="2" customFormat="1">
      <c r="A259" s="39"/>
      <c r="B259" s="40"/>
      <c r="C259" s="41"/>
      <c r="D259" s="243" t="s">
        <v>214</v>
      </c>
      <c r="E259" s="41"/>
      <c r="F259" s="244" t="s">
        <v>8096</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214</v>
      </c>
      <c r="AU259" s="18" t="s">
        <v>81</v>
      </c>
    </row>
    <row r="260" s="2" customFormat="1" ht="24.15" customHeight="1">
      <c r="A260" s="39"/>
      <c r="B260" s="40"/>
      <c r="C260" s="230" t="s">
        <v>331</v>
      </c>
      <c r="D260" s="230" t="s">
        <v>207</v>
      </c>
      <c r="E260" s="231" t="s">
        <v>8097</v>
      </c>
      <c r="F260" s="232" t="s">
        <v>8098</v>
      </c>
      <c r="G260" s="233" t="s">
        <v>245</v>
      </c>
      <c r="H260" s="234">
        <v>0.79100000000000004</v>
      </c>
      <c r="I260" s="235"/>
      <c r="J260" s="236">
        <f>ROUND(I260*H260,2)</f>
        <v>0</v>
      </c>
      <c r="K260" s="232" t="s">
        <v>211</v>
      </c>
      <c r="L260" s="45"/>
      <c r="M260" s="237" t="s">
        <v>1</v>
      </c>
      <c r="N260" s="238" t="s">
        <v>38</v>
      </c>
      <c r="O260" s="92"/>
      <c r="P260" s="239">
        <f>O260*H260</f>
        <v>0</v>
      </c>
      <c r="Q260" s="239">
        <v>1.05940312</v>
      </c>
      <c r="R260" s="239">
        <f>Q260*H260</f>
        <v>0.83798786792000002</v>
      </c>
      <c r="S260" s="239">
        <v>0</v>
      </c>
      <c r="T260" s="240">
        <f>S260*H260</f>
        <v>0</v>
      </c>
      <c r="U260" s="39"/>
      <c r="V260" s="39"/>
      <c r="W260" s="39"/>
      <c r="X260" s="39"/>
      <c r="Y260" s="39"/>
      <c r="Z260" s="39"/>
      <c r="AA260" s="39"/>
      <c r="AB260" s="39"/>
      <c r="AC260" s="39"/>
      <c r="AD260" s="39"/>
      <c r="AE260" s="39"/>
      <c r="AR260" s="241" t="s">
        <v>212</v>
      </c>
      <c r="AT260" s="241" t="s">
        <v>207</v>
      </c>
      <c r="AU260" s="241" t="s">
        <v>81</v>
      </c>
      <c r="AY260" s="18" t="s">
        <v>205</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212</v>
      </c>
      <c r="BM260" s="241" t="s">
        <v>8099</v>
      </c>
    </row>
    <row r="261" s="2" customFormat="1">
      <c r="A261" s="39"/>
      <c r="B261" s="40"/>
      <c r="C261" s="41"/>
      <c r="D261" s="243" t="s">
        <v>214</v>
      </c>
      <c r="E261" s="41"/>
      <c r="F261" s="244" t="s">
        <v>8100</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214</v>
      </c>
      <c r="AU261" s="18" t="s">
        <v>81</v>
      </c>
    </row>
    <row r="262" s="13" customFormat="1">
      <c r="A262" s="13"/>
      <c r="B262" s="248"/>
      <c r="C262" s="249"/>
      <c r="D262" s="243" t="s">
        <v>216</v>
      </c>
      <c r="E262" s="250" t="s">
        <v>1</v>
      </c>
      <c r="F262" s="251" t="s">
        <v>8101</v>
      </c>
      <c r="G262" s="249"/>
      <c r="H262" s="250" t="s">
        <v>1</v>
      </c>
      <c r="I262" s="252"/>
      <c r="J262" s="249"/>
      <c r="K262" s="249"/>
      <c r="L262" s="253"/>
      <c r="M262" s="254"/>
      <c r="N262" s="255"/>
      <c r="O262" s="255"/>
      <c r="P262" s="255"/>
      <c r="Q262" s="255"/>
      <c r="R262" s="255"/>
      <c r="S262" s="255"/>
      <c r="T262" s="256"/>
      <c r="U262" s="13"/>
      <c r="V262" s="13"/>
      <c r="W262" s="13"/>
      <c r="X262" s="13"/>
      <c r="Y262" s="13"/>
      <c r="Z262" s="13"/>
      <c r="AA262" s="13"/>
      <c r="AB262" s="13"/>
      <c r="AC262" s="13"/>
      <c r="AD262" s="13"/>
      <c r="AE262" s="13"/>
      <c r="AT262" s="257" t="s">
        <v>216</v>
      </c>
      <c r="AU262" s="257" t="s">
        <v>81</v>
      </c>
      <c r="AV262" s="13" t="s">
        <v>79</v>
      </c>
      <c r="AW262" s="13" t="s">
        <v>30</v>
      </c>
      <c r="AX262" s="13" t="s">
        <v>73</v>
      </c>
      <c r="AY262" s="257" t="s">
        <v>205</v>
      </c>
    </row>
    <row r="263" s="14" customFormat="1">
      <c r="A263" s="14"/>
      <c r="B263" s="258"/>
      <c r="C263" s="259"/>
      <c r="D263" s="243" t="s">
        <v>216</v>
      </c>
      <c r="E263" s="260" t="s">
        <v>1</v>
      </c>
      <c r="F263" s="261" t="s">
        <v>8102</v>
      </c>
      <c r="G263" s="259"/>
      <c r="H263" s="262">
        <v>0.79100000000000004</v>
      </c>
      <c r="I263" s="263"/>
      <c r="J263" s="259"/>
      <c r="K263" s="259"/>
      <c r="L263" s="264"/>
      <c r="M263" s="265"/>
      <c r="N263" s="266"/>
      <c r="O263" s="266"/>
      <c r="P263" s="266"/>
      <c r="Q263" s="266"/>
      <c r="R263" s="266"/>
      <c r="S263" s="266"/>
      <c r="T263" s="267"/>
      <c r="U263" s="14"/>
      <c r="V263" s="14"/>
      <c r="W263" s="14"/>
      <c r="X263" s="14"/>
      <c r="Y263" s="14"/>
      <c r="Z263" s="14"/>
      <c r="AA263" s="14"/>
      <c r="AB263" s="14"/>
      <c r="AC263" s="14"/>
      <c r="AD263" s="14"/>
      <c r="AE263" s="14"/>
      <c r="AT263" s="268" t="s">
        <v>216</v>
      </c>
      <c r="AU263" s="268" t="s">
        <v>81</v>
      </c>
      <c r="AV263" s="14" t="s">
        <v>81</v>
      </c>
      <c r="AW263" s="14" t="s">
        <v>30</v>
      </c>
      <c r="AX263" s="14" t="s">
        <v>79</v>
      </c>
      <c r="AY263" s="268" t="s">
        <v>205</v>
      </c>
    </row>
    <row r="264" s="2" customFormat="1" ht="24.15" customHeight="1">
      <c r="A264" s="39"/>
      <c r="B264" s="40"/>
      <c r="C264" s="230" t="s">
        <v>337</v>
      </c>
      <c r="D264" s="230" t="s">
        <v>207</v>
      </c>
      <c r="E264" s="231" t="s">
        <v>8103</v>
      </c>
      <c r="F264" s="232" t="s">
        <v>8104</v>
      </c>
      <c r="G264" s="233" t="s">
        <v>210</v>
      </c>
      <c r="H264" s="234">
        <v>15.276999999999999</v>
      </c>
      <c r="I264" s="235"/>
      <c r="J264" s="236">
        <f>ROUND(I264*H264,2)</f>
        <v>0</v>
      </c>
      <c r="K264" s="232" t="s">
        <v>211</v>
      </c>
      <c r="L264" s="45"/>
      <c r="M264" s="237" t="s">
        <v>1</v>
      </c>
      <c r="N264" s="238" t="s">
        <v>38</v>
      </c>
      <c r="O264" s="92"/>
      <c r="P264" s="239">
        <f>O264*H264</f>
        <v>0</v>
      </c>
      <c r="Q264" s="239">
        <v>2.5018722040000001</v>
      </c>
      <c r="R264" s="239">
        <f>Q264*H264</f>
        <v>38.221101660507998</v>
      </c>
      <c r="S264" s="239">
        <v>0</v>
      </c>
      <c r="T264" s="240">
        <f>S264*H264</f>
        <v>0</v>
      </c>
      <c r="U264" s="39"/>
      <c r="V264" s="39"/>
      <c r="W264" s="39"/>
      <c r="X264" s="39"/>
      <c r="Y264" s="39"/>
      <c r="Z264" s="39"/>
      <c r="AA264" s="39"/>
      <c r="AB264" s="39"/>
      <c r="AC264" s="39"/>
      <c r="AD264" s="39"/>
      <c r="AE264" s="39"/>
      <c r="AR264" s="241" t="s">
        <v>212</v>
      </c>
      <c r="AT264" s="241" t="s">
        <v>207</v>
      </c>
      <c r="AU264" s="241" t="s">
        <v>81</v>
      </c>
      <c r="AY264" s="18" t="s">
        <v>205</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212</v>
      </c>
      <c r="BM264" s="241" t="s">
        <v>8105</v>
      </c>
    </row>
    <row r="265" s="2" customFormat="1">
      <c r="A265" s="39"/>
      <c r="B265" s="40"/>
      <c r="C265" s="41"/>
      <c r="D265" s="243" t="s">
        <v>214</v>
      </c>
      <c r="E265" s="41"/>
      <c r="F265" s="244" t="s">
        <v>8106</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214</v>
      </c>
      <c r="AU265" s="18" t="s">
        <v>81</v>
      </c>
    </row>
    <row r="266" s="13" customFormat="1">
      <c r="A266" s="13"/>
      <c r="B266" s="248"/>
      <c r="C266" s="249"/>
      <c r="D266" s="243" t="s">
        <v>216</v>
      </c>
      <c r="E266" s="250" t="s">
        <v>1</v>
      </c>
      <c r="F266" s="251" t="s">
        <v>8002</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216</v>
      </c>
      <c r="AU266" s="257" t="s">
        <v>81</v>
      </c>
      <c r="AV266" s="13" t="s">
        <v>79</v>
      </c>
      <c r="AW266" s="13" t="s">
        <v>30</v>
      </c>
      <c r="AX266" s="13" t="s">
        <v>73</v>
      </c>
      <c r="AY266" s="257" t="s">
        <v>205</v>
      </c>
    </row>
    <row r="267" s="13" customFormat="1">
      <c r="A267" s="13"/>
      <c r="B267" s="248"/>
      <c r="C267" s="249"/>
      <c r="D267" s="243" t="s">
        <v>216</v>
      </c>
      <c r="E267" s="250" t="s">
        <v>1</v>
      </c>
      <c r="F267" s="251" t="s">
        <v>8107</v>
      </c>
      <c r="G267" s="249"/>
      <c r="H267" s="250" t="s">
        <v>1</v>
      </c>
      <c r="I267" s="252"/>
      <c r="J267" s="249"/>
      <c r="K267" s="249"/>
      <c r="L267" s="253"/>
      <c r="M267" s="254"/>
      <c r="N267" s="255"/>
      <c r="O267" s="255"/>
      <c r="P267" s="255"/>
      <c r="Q267" s="255"/>
      <c r="R267" s="255"/>
      <c r="S267" s="255"/>
      <c r="T267" s="256"/>
      <c r="U267" s="13"/>
      <c r="V267" s="13"/>
      <c r="W267" s="13"/>
      <c r="X267" s="13"/>
      <c r="Y267" s="13"/>
      <c r="Z267" s="13"/>
      <c r="AA267" s="13"/>
      <c r="AB267" s="13"/>
      <c r="AC267" s="13"/>
      <c r="AD267" s="13"/>
      <c r="AE267" s="13"/>
      <c r="AT267" s="257" t="s">
        <v>216</v>
      </c>
      <c r="AU267" s="257" t="s">
        <v>81</v>
      </c>
      <c r="AV267" s="13" t="s">
        <v>79</v>
      </c>
      <c r="AW267" s="13" t="s">
        <v>30</v>
      </c>
      <c r="AX267" s="13" t="s">
        <v>73</v>
      </c>
      <c r="AY267" s="257" t="s">
        <v>205</v>
      </c>
    </row>
    <row r="268" s="14" customFormat="1">
      <c r="A268" s="14"/>
      <c r="B268" s="258"/>
      <c r="C268" s="259"/>
      <c r="D268" s="243" t="s">
        <v>216</v>
      </c>
      <c r="E268" s="260" t="s">
        <v>1</v>
      </c>
      <c r="F268" s="261" t="s">
        <v>8108</v>
      </c>
      <c r="G268" s="259"/>
      <c r="H268" s="262">
        <v>3.6840000000000002</v>
      </c>
      <c r="I268" s="263"/>
      <c r="J268" s="259"/>
      <c r="K268" s="259"/>
      <c r="L268" s="264"/>
      <c r="M268" s="265"/>
      <c r="N268" s="266"/>
      <c r="O268" s="266"/>
      <c r="P268" s="266"/>
      <c r="Q268" s="266"/>
      <c r="R268" s="266"/>
      <c r="S268" s="266"/>
      <c r="T268" s="267"/>
      <c r="U268" s="14"/>
      <c r="V268" s="14"/>
      <c r="W268" s="14"/>
      <c r="X268" s="14"/>
      <c r="Y268" s="14"/>
      <c r="Z268" s="14"/>
      <c r="AA268" s="14"/>
      <c r="AB268" s="14"/>
      <c r="AC268" s="14"/>
      <c r="AD268" s="14"/>
      <c r="AE268" s="14"/>
      <c r="AT268" s="268" t="s">
        <v>216</v>
      </c>
      <c r="AU268" s="268" t="s">
        <v>81</v>
      </c>
      <c r="AV268" s="14" t="s">
        <v>81</v>
      </c>
      <c r="AW268" s="14" t="s">
        <v>30</v>
      </c>
      <c r="AX268" s="14" t="s">
        <v>73</v>
      </c>
      <c r="AY268" s="268" t="s">
        <v>205</v>
      </c>
    </row>
    <row r="269" s="13" customFormat="1">
      <c r="A269" s="13"/>
      <c r="B269" s="248"/>
      <c r="C269" s="249"/>
      <c r="D269" s="243" t="s">
        <v>216</v>
      </c>
      <c r="E269" s="250" t="s">
        <v>1</v>
      </c>
      <c r="F269" s="251" t="s">
        <v>8090</v>
      </c>
      <c r="G269" s="249"/>
      <c r="H269" s="250" t="s">
        <v>1</v>
      </c>
      <c r="I269" s="252"/>
      <c r="J269" s="249"/>
      <c r="K269" s="249"/>
      <c r="L269" s="253"/>
      <c r="M269" s="254"/>
      <c r="N269" s="255"/>
      <c r="O269" s="255"/>
      <c r="P269" s="255"/>
      <c r="Q269" s="255"/>
      <c r="R269" s="255"/>
      <c r="S269" s="255"/>
      <c r="T269" s="256"/>
      <c r="U269" s="13"/>
      <c r="V269" s="13"/>
      <c r="W269" s="13"/>
      <c r="X269" s="13"/>
      <c r="Y269" s="13"/>
      <c r="Z269" s="13"/>
      <c r="AA269" s="13"/>
      <c r="AB269" s="13"/>
      <c r="AC269" s="13"/>
      <c r="AD269" s="13"/>
      <c r="AE269" s="13"/>
      <c r="AT269" s="257" t="s">
        <v>216</v>
      </c>
      <c r="AU269" s="257" t="s">
        <v>81</v>
      </c>
      <c r="AV269" s="13" t="s">
        <v>79</v>
      </c>
      <c r="AW269" s="13" t="s">
        <v>30</v>
      </c>
      <c r="AX269" s="13" t="s">
        <v>73</v>
      </c>
      <c r="AY269" s="257" t="s">
        <v>205</v>
      </c>
    </row>
    <row r="270" s="14" customFormat="1">
      <c r="A270" s="14"/>
      <c r="B270" s="258"/>
      <c r="C270" s="259"/>
      <c r="D270" s="243" t="s">
        <v>216</v>
      </c>
      <c r="E270" s="260" t="s">
        <v>1</v>
      </c>
      <c r="F270" s="261" t="s">
        <v>8109</v>
      </c>
      <c r="G270" s="259"/>
      <c r="H270" s="262">
        <v>10.544000000000001</v>
      </c>
      <c r="I270" s="263"/>
      <c r="J270" s="259"/>
      <c r="K270" s="259"/>
      <c r="L270" s="264"/>
      <c r="M270" s="265"/>
      <c r="N270" s="266"/>
      <c r="O270" s="266"/>
      <c r="P270" s="266"/>
      <c r="Q270" s="266"/>
      <c r="R270" s="266"/>
      <c r="S270" s="266"/>
      <c r="T270" s="267"/>
      <c r="U270" s="14"/>
      <c r="V270" s="14"/>
      <c r="W270" s="14"/>
      <c r="X270" s="14"/>
      <c r="Y270" s="14"/>
      <c r="Z270" s="14"/>
      <c r="AA270" s="14"/>
      <c r="AB270" s="14"/>
      <c r="AC270" s="14"/>
      <c r="AD270" s="14"/>
      <c r="AE270" s="14"/>
      <c r="AT270" s="268" t="s">
        <v>216</v>
      </c>
      <c r="AU270" s="268" t="s">
        <v>81</v>
      </c>
      <c r="AV270" s="14" t="s">
        <v>81</v>
      </c>
      <c r="AW270" s="14" t="s">
        <v>30</v>
      </c>
      <c r="AX270" s="14" t="s">
        <v>73</v>
      </c>
      <c r="AY270" s="268" t="s">
        <v>205</v>
      </c>
    </row>
    <row r="271" s="13" customFormat="1">
      <c r="A271" s="13"/>
      <c r="B271" s="248"/>
      <c r="C271" s="249"/>
      <c r="D271" s="243" t="s">
        <v>216</v>
      </c>
      <c r="E271" s="250" t="s">
        <v>1</v>
      </c>
      <c r="F271" s="251" t="s">
        <v>8110</v>
      </c>
      <c r="G271" s="249"/>
      <c r="H271" s="250" t="s">
        <v>1</v>
      </c>
      <c r="I271" s="252"/>
      <c r="J271" s="249"/>
      <c r="K271" s="249"/>
      <c r="L271" s="253"/>
      <c r="M271" s="254"/>
      <c r="N271" s="255"/>
      <c r="O271" s="255"/>
      <c r="P271" s="255"/>
      <c r="Q271" s="255"/>
      <c r="R271" s="255"/>
      <c r="S271" s="255"/>
      <c r="T271" s="256"/>
      <c r="U271" s="13"/>
      <c r="V271" s="13"/>
      <c r="W271" s="13"/>
      <c r="X271" s="13"/>
      <c r="Y271" s="13"/>
      <c r="Z271" s="13"/>
      <c r="AA271" s="13"/>
      <c r="AB271" s="13"/>
      <c r="AC271" s="13"/>
      <c r="AD271" s="13"/>
      <c r="AE271" s="13"/>
      <c r="AT271" s="257" t="s">
        <v>216</v>
      </c>
      <c r="AU271" s="257" t="s">
        <v>81</v>
      </c>
      <c r="AV271" s="13" t="s">
        <v>79</v>
      </c>
      <c r="AW271" s="13" t="s">
        <v>30</v>
      </c>
      <c r="AX271" s="13" t="s">
        <v>73</v>
      </c>
      <c r="AY271" s="257" t="s">
        <v>205</v>
      </c>
    </row>
    <row r="272" s="14" customFormat="1">
      <c r="A272" s="14"/>
      <c r="B272" s="258"/>
      <c r="C272" s="259"/>
      <c r="D272" s="243" t="s">
        <v>216</v>
      </c>
      <c r="E272" s="260" t="s">
        <v>1</v>
      </c>
      <c r="F272" s="261" t="s">
        <v>8111</v>
      </c>
      <c r="G272" s="259"/>
      <c r="H272" s="262">
        <v>1.0489999999999999</v>
      </c>
      <c r="I272" s="263"/>
      <c r="J272" s="259"/>
      <c r="K272" s="259"/>
      <c r="L272" s="264"/>
      <c r="M272" s="265"/>
      <c r="N272" s="266"/>
      <c r="O272" s="266"/>
      <c r="P272" s="266"/>
      <c r="Q272" s="266"/>
      <c r="R272" s="266"/>
      <c r="S272" s="266"/>
      <c r="T272" s="267"/>
      <c r="U272" s="14"/>
      <c r="V272" s="14"/>
      <c r="W272" s="14"/>
      <c r="X272" s="14"/>
      <c r="Y272" s="14"/>
      <c r="Z272" s="14"/>
      <c r="AA272" s="14"/>
      <c r="AB272" s="14"/>
      <c r="AC272" s="14"/>
      <c r="AD272" s="14"/>
      <c r="AE272" s="14"/>
      <c r="AT272" s="268" t="s">
        <v>216</v>
      </c>
      <c r="AU272" s="268" t="s">
        <v>81</v>
      </c>
      <c r="AV272" s="14" t="s">
        <v>81</v>
      </c>
      <c r="AW272" s="14" t="s">
        <v>30</v>
      </c>
      <c r="AX272" s="14" t="s">
        <v>73</v>
      </c>
      <c r="AY272" s="268" t="s">
        <v>205</v>
      </c>
    </row>
    <row r="273" s="15" customFormat="1">
      <c r="A273" s="15"/>
      <c r="B273" s="269"/>
      <c r="C273" s="270"/>
      <c r="D273" s="243" t="s">
        <v>216</v>
      </c>
      <c r="E273" s="271" t="s">
        <v>1</v>
      </c>
      <c r="F273" s="272" t="s">
        <v>222</v>
      </c>
      <c r="G273" s="270"/>
      <c r="H273" s="273">
        <v>15.276999999999999</v>
      </c>
      <c r="I273" s="274"/>
      <c r="J273" s="270"/>
      <c r="K273" s="270"/>
      <c r="L273" s="275"/>
      <c r="M273" s="276"/>
      <c r="N273" s="277"/>
      <c r="O273" s="277"/>
      <c r="P273" s="277"/>
      <c r="Q273" s="277"/>
      <c r="R273" s="277"/>
      <c r="S273" s="277"/>
      <c r="T273" s="278"/>
      <c r="U273" s="15"/>
      <c r="V273" s="15"/>
      <c r="W273" s="15"/>
      <c r="X273" s="15"/>
      <c r="Y273" s="15"/>
      <c r="Z273" s="15"/>
      <c r="AA273" s="15"/>
      <c r="AB273" s="15"/>
      <c r="AC273" s="15"/>
      <c r="AD273" s="15"/>
      <c r="AE273" s="15"/>
      <c r="AT273" s="279" t="s">
        <v>216</v>
      </c>
      <c r="AU273" s="279" t="s">
        <v>81</v>
      </c>
      <c r="AV273" s="15" t="s">
        <v>212</v>
      </c>
      <c r="AW273" s="15" t="s">
        <v>30</v>
      </c>
      <c r="AX273" s="15" t="s">
        <v>79</v>
      </c>
      <c r="AY273" s="279" t="s">
        <v>205</v>
      </c>
    </row>
    <row r="274" s="2" customFormat="1" ht="21.75" customHeight="1">
      <c r="A274" s="39"/>
      <c r="B274" s="40"/>
      <c r="C274" s="230" t="s">
        <v>344</v>
      </c>
      <c r="D274" s="230" t="s">
        <v>207</v>
      </c>
      <c r="E274" s="231" t="s">
        <v>8112</v>
      </c>
      <c r="F274" s="232" t="s">
        <v>8113</v>
      </c>
      <c r="G274" s="233" t="s">
        <v>245</v>
      </c>
      <c r="H274" s="234">
        <v>0.78400000000000003</v>
      </c>
      <c r="I274" s="235"/>
      <c r="J274" s="236">
        <f>ROUND(I274*H274,2)</f>
        <v>0</v>
      </c>
      <c r="K274" s="232" t="s">
        <v>211</v>
      </c>
      <c r="L274" s="45"/>
      <c r="M274" s="237" t="s">
        <v>1</v>
      </c>
      <c r="N274" s="238" t="s">
        <v>38</v>
      </c>
      <c r="O274" s="92"/>
      <c r="P274" s="239">
        <f>O274*H274</f>
        <v>0</v>
      </c>
      <c r="Q274" s="239">
        <v>1.0606207999999999</v>
      </c>
      <c r="R274" s="239">
        <f>Q274*H274</f>
        <v>0.83152670719999999</v>
      </c>
      <c r="S274" s="239">
        <v>0</v>
      </c>
      <c r="T274" s="240">
        <f>S274*H274</f>
        <v>0</v>
      </c>
      <c r="U274" s="39"/>
      <c r="V274" s="39"/>
      <c r="W274" s="39"/>
      <c r="X274" s="39"/>
      <c r="Y274" s="39"/>
      <c r="Z274" s="39"/>
      <c r="AA274" s="39"/>
      <c r="AB274" s="39"/>
      <c r="AC274" s="39"/>
      <c r="AD274" s="39"/>
      <c r="AE274" s="39"/>
      <c r="AR274" s="241" t="s">
        <v>212</v>
      </c>
      <c r="AT274" s="241" t="s">
        <v>207</v>
      </c>
      <c r="AU274" s="241" t="s">
        <v>81</v>
      </c>
      <c r="AY274" s="18" t="s">
        <v>205</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212</v>
      </c>
      <c r="BM274" s="241" t="s">
        <v>8114</v>
      </c>
    </row>
    <row r="275" s="2" customFormat="1">
      <c r="A275" s="39"/>
      <c r="B275" s="40"/>
      <c r="C275" s="41"/>
      <c r="D275" s="243" t="s">
        <v>214</v>
      </c>
      <c r="E275" s="41"/>
      <c r="F275" s="244" t="s">
        <v>8115</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214</v>
      </c>
      <c r="AU275" s="18" t="s">
        <v>81</v>
      </c>
    </row>
    <row r="276" s="13" customFormat="1">
      <c r="A276" s="13"/>
      <c r="B276" s="248"/>
      <c r="C276" s="249"/>
      <c r="D276" s="243" t="s">
        <v>216</v>
      </c>
      <c r="E276" s="250" t="s">
        <v>1</v>
      </c>
      <c r="F276" s="251" t="s">
        <v>8002</v>
      </c>
      <c r="G276" s="249"/>
      <c r="H276" s="250" t="s">
        <v>1</v>
      </c>
      <c r="I276" s="252"/>
      <c r="J276" s="249"/>
      <c r="K276" s="249"/>
      <c r="L276" s="253"/>
      <c r="M276" s="254"/>
      <c r="N276" s="255"/>
      <c r="O276" s="255"/>
      <c r="P276" s="255"/>
      <c r="Q276" s="255"/>
      <c r="R276" s="255"/>
      <c r="S276" s="255"/>
      <c r="T276" s="256"/>
      <c r="U276" s="13"/>
      <c r="V276" s="13"/>
      <c r="W276" s="13"/>
      <c r="X276" s="13"/>
      <c r="Y276" s="13"/>
      <c r="Z276" s="13"/>
      <c r="AA276" s="13"/>
      <c r="AB276" s="13"/>
      <c r="AC276" s="13"/>
      <c r="AD276" s="13"/>
      <c r="AE276" s="13"/>
      <c r="AT276" s="257" t="s">
        <v>216</v>
      </c>
      <c r="AU276" s="257" t="s">
        <v>81</v>
      </c>
      <c r="AV276" s="13" t="s">
        <v>79</v>
      </c>
      <c r="AW276" s="13" t="s">
        <v>30</v>
      </c>
      <c r="AX276" s="13" t="s">
        <v>73</v>
      </c>
      <c r="AY276" s="257" t="s">
        <v>205</v>
      </c>
    </row>
    <row r="277" s="13" customFormat="1">
      <c r="A277" s="13"/>
      <c r="B277" s="248"/>
      <c r="C277" s="249"/>
      <c r="D277" s="243" t="s">
        <v>216</v>
      </c>
      <c r="E277" s="250" t="s">
        <v>1</v>
      </c>
      <c r="F277" s="251" t="s">
        <v>8116</v>
      </c>
      <c r="G277" s="249"/>
      <c r="H277" s="250" t="s">
        <v>1</v>
      </c>
      <c r="I277" s="252"/>
      <c r="J277" s="249"/>
      <c r="K277" s="249"/>
      <c r="L277" s="253"/>
      <c r="M277" s="254"/>
      <c r="N277" s="255"/>
      <c r="O277" s="255"/>
      <c r="P277" s="255"/>
      <c r="Q277" s="255"/>
      <c r="R277" s="255"/>
      <c r="S277" s="255"/>
      <c r="T277" s="256"/>
      <c r="U277" s="13"/>
      <c r="V277" s="13"/>
      <c r="W277" s="13"/>
      <c r="X277" s="13"/>
      <c r="Y277" s="13"/>
      <c r="Z277" s="13"/>
      <c r="AA277" s="13"/>
      <c r="AB277" s="13"/>
      <c r="AC277" s="13"/>
      <c r="AD277" s="13"/>
      <c r="AE277" s="13"/>
      <c r="AT277" s="257" t="s">
        <v>216</v>
      </c>
      <c r="AU277" s="257" t="s">
        <v>81</v>
      </c>
      <c r="AV277" s="13" t="s">
        <v>79</v>
      </c>
      <c r="AW277" s="13" t="s">
        <v>30</v>
      </c>
      <c r="AX277" s="13" t="s">
        <v>73</v>
      </c>
      <c r="AY277" s="257" t="s">
        <v>205</v>
      </c>
    </row>
    <row r="278" s="13" customFormat="1">
      <c r="A278" s="13"/>
      <c r="B278" s="248"/>
      <c r="C278" s="249"/>
      <c r="D278" s="243" t="s">
        <v>216</v>
      </c>
      <c r="E278" s="250" t="s">
        <v>1</v>
      </c>
      <c r="F278" s="251" t="s">
        <v>8107</v>
      </c>
      <c r="G278" s="249"/>
      <c r="H278" s="250" t="s">
        <v>1</v>
      </c>
      <c r="I278" s="252"/>
      <c r="J278" s="249"/>
      <c r="K278" s="249"/>
      <c r="L278" s="253"/>
      <c r="M278" s="254"/>
      <c r="N278" s="255"/>
      <c r="O278" s="255"/>
      <c r="P278" s="255"/>
      <c r="Q278" s="255"/>
      <c r="R278" s="255"/>
      <c r="S278" s="255"/>
      <c r="T278" s="256"/>
      <c r="U278" s="13"/>
      <c r="V278" s="13"/>
      <c r="W278" s="13"/>
      <c r="X278" s="13"/>
      <c r="Y278" s="13"/>
      <c r="Z278" s="13"/>
      <c r="AA278" s="13"/>
      <c r="AB278" s="13"/>
      <c r="AC278" s="13"/>
      <c r="AD278" s="13"/>
      <c r="AE278" s="13"/>
      <c r="AT278" s="257" t="s">
        <v>216</v>
      </c>
      <c r="AU278" s="257" t="s">
        <v>81</v>
      </c>
      <c r="AV278" s="13" t="s">
        <v>79</v>
      </c>
      <c r="AW278" s="13" t="s">
        <v>30</v>
      </c>
      <c r="AX278" s="13" t="s">
        <v>73</v>
      </c>
      <c r="AY278" s="257" t="s">
        <v>205</v>
      </c>
    </row>
    <row r="279" s="14" customFormat="1">
      <c r="A279" s="14"/>
      <c r="B279" s="258"/>
      <c r="C279" s="259"/>
      <c r="D279" s="243" t="s">
        <v>216</v>
      </c>
      <c r="E279" s="260" t="s">
        <v>1</v>
      </c>
      <c r="F279" s="261" t="s">
        <v>8117</v>
      </c>
      <c r="G279" s="259"/>
      <c r="H279" s="262">
        <v>0.189</v>
      </c>
      <c r="I279" s="263"/>
      <c r="J279" s="259"/>
      <c r="K279" s="259"/>
      <c r="L279" s="264"/>
      <c r="M279" s="265"/>
      <c r="N279" s="266"/>
      <c r="O279" s="266"/>
      <c r="P279" s="266"/>
      <c r="Q279" s="266"/>
      <c r="R279" s="266"/>
      <c r="S279" s="266"/>
      <c r="T279" s="267"/>
      <c r="U279" s="14"/>
      <c r="V279" s="14"/>
      <c r="W279" s="14"/>
      <c r="X279" s="14"/>
      <c r="Y279" s="14"/>
      <c r="Z279" s="14"/>
      <c r="AA279" s="14"/>
      <c r="AB279" s="14"/>
      <c r="AC279" s="14"/>
      <c r="AD279" s="14"/>
      <c r="AE279" s="14"/>
      <c r="AT279" s="268" t="s">
        <v>216</v>
      </c>
      <c r="AU279" s="268" t="s">
        <v>81</v>
      </c>
      <c r="AV279" s="14" t="s">
        <v>81</v>
      </c>
      <c r="AW279" s="14" t="s">
        <v>30</v>
      </c>
      <c r="AX279" s="14" t="s">
        <v>73</v>
      </c>
      <c r="AY279" s="268" t="s">
        <v>205</v>
      </c>
    </row>
    <row r="280" s="13" customFormat="1">
      <c r="A280" s="13"/>
      <c r="B280" s="248"/>
      <c r="C280" s="249"/>
      <c r="D280" s="243" t="s">
        <v>216</v>
      </c>
      <c r="E280" s="250" t="s">
        <v>1</v>
      </c>
      <c r="F280" s="251" t="s">
        <v>8090</v>
      </c>
      <c r="G280" s="249"/>
      <c r="H280" s="250" t="s">
        <v>1</v>
      </c>
      <c r="I280" s="252"/>
      <c r="J280" s="249"/>
      <c r="K280" s="249"/>
      <c r="L280" s="253"/>
      <c r="M280" s="254"/>
      <c r="N280" s="255"/>
      <c r="O280" s="255"/>
      <c r="P280" s="255"/>
      <c r="Q280" s="255"/>
      <c r="R280" s="255"/>
      <c r="S280" s="255"/>
      <c r="T280" s="256"/>
      <c r="U280" s="13"/>
      <c r="V280" s="13"/>
      <c r="W280" s="13"/>
      <c r="X280" s="13"/>
      <c r="Y280" s="13"/>
      <c r="Z280" s="13"/>
      <c r="AA280" s="13"/>
      <c r="AB280" s="13"/>
      <c r="AC280" s="13"/>
      <c r="AD280" s="13"/>
      <c r="AE280" s="13"/>
      <c r="AT280" s="257" t="s">
        <v>216</v>
      </c>
      <c r="AU280" s="257" t="s">
        <v>81</v>
      </c>
      <c r="AV280" s="13" t="s">
        <v>79</v>
      </c>
      <c r="AW280" s="13" t="s">
        <v>30</v>
      </c>
      <c r="AX280" s="13" t="s">
        <v>73</v>
      </c>
      <c r="AY280" s="257" t="s">
        <v>205</v>
      </c>
    </row>
    <row r="281" s="14" customFormat="1">
      <c r="A281" s="14"/>
      <c r="B281" s="258"/>
      <c r="C281" s="259"/>
      <c r="D281" s="243" t="s">
        <v>216</v>
      </c>
      <c r="E281" s="260" t="s">
        <v>1</v>
      </c>
      <c r="F281" s="261" t="s">
        <v>8118</v>
      </c>
      <c r="G281" s="259"/>
      <c r="H281" s="262">
        <v>0.54100000000000004</v>
      </c>
      <c r="I281" s="263"/>
      <c r="J281" s="259"/>
      <c r="K281" s="259"/>
      <c r="L281" s="264"/>
      <c r="M281" s="265"/>
      <c r="N281" s="266"/>
      <c r="O281" s="266"/>
      <c r="P281" s="266"/>
      <c r="Q281" s="266"/>
      <c r="R281" s="266"/>
      <c r="S281" s="266"/>
      <c r="T281" s="267"/>
      <c r="U281" s="14"/>
      <c r="V281" s="14"/>
      <c r="W281" s="14"/>
      <c r="X281" s="14"/>
      <c r="Y281" s="14"/>
      <c r="Z281" s="14"/>
      <c r="AA281" s="14"/>
      <c r="AB281" s="14"/>
      <c r="AC281" s="14"/>
      <c r="AD281" s="14"/>
      <c r="AE281" s="14"/>
      <c r="AT281" s="268" t="s">
        <v>216</v>
      </c>
      <c r="AU281" s="268" t="s">
        <v>81</v>
      </c>
      <c r="AV281" s="14" t="s">
        <v>81</v>
      </c>
      <c r="AW281" s="14" t="s">
        <v>30</v>
      </c>
      <c r="AX281" s="14" t="s">
        <v>73</v>
      </c>
      <c r="AY281" s="268" t="s">
        <v>205</v>
      </c>
    </row>
    <row r="282" s="13" customFormat="1">
      <c r="A282" s="13"/>
      <c r="B282" s="248"/>
      <c r="C282" s="249"/>
      <c r="D282" s="243" t="s">
        <v>216</v>
      </c>
      <c r="E282" s="250" t="s">
        <v>1</v>
      </c>
      <c r="F282" s="251" t="s">
        <v>8110</v>
      </c>
      <c r="G282" s="249"/>
      <c r="H282" s="250" t="s">
        <v>1</v>
      </c>
      <c r="I282" s="252"/>
      <c r="J282" s="249"/>
      <c r="K282" s="249"/>
      <c r="L282" s="253"/>
      <c r="M282" s="254"/>
      <c r="N282" s="255"/>
      <c r="O282" s="255"/>
      <c r="P282" s="255"/>
      <c r="Q282" s="255"/>
      <c r="R282" s="255"/>
      <c r="S282" s="255"/>
      <c r="T282" s="256"/>
      <c r="U282" s="13"/>
      <c r="V282" s="13"/>
      <c r="W282" s="13"/>
      <c r="X282" s="13"/>
      <c r="Y282" s="13"/>
      <c r="Z282" s="13"/>
      <c r="AA282" s="13"/>
      <c r="AB282" s="13"/>
      <c r="AC282" s="13"/>
      <c r="AD282" s="13"/>
      <c r="AE282" s="13"/>
      <c r="AT282" s="257" t="s">
        <v>216</v>
      </c>
      <c r="AU282" s="257" t="s">
        <v>81</v>
      </c>
      <c r="AV282" s="13" t="s">
        <v>79</v>
      </c>
      <c r="AW282" s="13" t="s">
        <v>30</v>
      </c>
      <c r="AX282" s="13" t="s">
        <v>73</v>
      </c>
      <c r="AY282" s="257" t="s">
        <v>205</v>
      </c>
    </row>
    <row r="283" s="14" customFormat="1">
      <c r="A283" s="14"/>
      <c r="B283" s="258"/>
      <c r="C283" s="259"/>
      <c r="D283" s="243" t="s">
        <v>216</v>
      </c>
      <c r="E283" s="260" t="s">
        <v>1</v>
      </c>
      <c r="F283" s="261" t="s">
        <v>8119</v>
      </c>
      <c r="G283" s="259"/>
      <c r="H283" s="262">
        <v>0.053999999999999999</v>
      </c>
      <c r="I283" s="263"/>
      <c r="J283" s="259"/>
      <c r="K283" s="259"/>
      <c r="L283" s="264"/>
      <c r="M283" s="265"/>
      <c r="N283" s="266"/>
      <c r="O283" s="266"/>
      <c r="P283" s="266"/>
      <c r="Q283" s="266"/>
      <c r="R283" s="266"/>
      <c r="S283" s="266"/>
      <c r="T283" s="267"/>
      <c r="U283" s="14"/>
      <c r="V283" s="14"/>
      <c r="W283" s="14"/>
      <c r="X283" s="14"/>
      <c r="Y283" s="14"/>
      <c r="Z283" s="14"/>
      <c r="AA283" s="14"/>
      <c r="AB283" s="14"/>
      <c r="AC283" s="14"/>
      <c r="AD283" s="14"/>
      <c r="AE283" s="14"/>
      <c r="AT283" s="268" t="s">
        <v>216</v>
      </c>
      <c r="AU283" s="268" t="s">
        <v>81</v>
      </c>
      <c r="AV283" s="14" t="s">
        <v>81</v>
      </c>
      <c r="AW283" s="14" t="s">
        <v>30</v>
      </c>
      <c r="AX283" s="14" t="s">
        <v>73</v>
      </c>
      <c r="AY283" s="268" t="s">
        <v>205</v>
      </c>
    </row>
    <row r="284" s="15" customFormat="1">
      <c r="A284" s="15"/>
      <c r="B284" s="269"/>
      <c r="C284" s="270"/>
      <c r="D284" s="243" t="s">
        <v>216</v>
      </c>
      <c r="E284" s="271" t="s">
        <v>1</v>
      </c>
      <c r="F284" s="272" t="s">
        <v>222</v>
      </c>
      <c r="G284" s="270"/>
      <c r="H284" s="273">
        <v>0.78400000000000003</v>
      </c>
      <c r="I284" s="274"/>
      <c r="J284" s="270"/>
      <c r="K284" s="270"/>
      <c r="L284" s="275"/>
      <c r="M284" s="276"/>
      <c r="N284" s="277"/>
      <c r="O284" s="277"/>
      <c r="P284" s="277"/>
      <c r="Q284" s="277"/>
      <c r="R284" s="277"/>
      <c r="S284" s="277"/>
      <c r="T284" s="278"/>
      <c r="U284" s="15"/>
      <c r="V284" s="15"/>
      <c r="W284" s="15"/>
      <c r="X284" s="15"/>
      <c r="Y284" s="15"/>
      <c r="Z284" s="15"/>
      <c r="AA284" s="15"/>
      <c r="AB284" s="15"/>
      <c r="AC284" s="15"/>
      <c r="AD284" s="15"/>
      <c r="AE284" s="15"/>
      <c r="AT284" s="279" t="s">
        <v>216</v>
      </c>
      <c r="AU284" s="279" t="s">
        <v>81</v>
      </c>
      <c r="AV284" s="15" t="s">
        <v>212</v>
      </c>
      <c r="AW284" s="15" t="s">
        <v>30</v>
      </c>
      <c r="AX284" s="15" t="s">
        <v>79</v>
      </c>
      <c r="AY284" s="279" t="s">
        <v>205</v>
      </c>
    </row>
    <row r="285" s="2" customFormat="1" ht="16.5" customHeight="1">
      <c r="A285" s="39"/>
      <c r="B285" s="40"/>
      <c r="C285" s="230" t="s">
        <v>350</v>
      </c>
      <c r="D285" s="230" t="s">
        <v>207</v>
      </c>
      <c r="E285" s="231" t="s">
        <v>8120</v>
      </c>
      <c r="F285" s="232" t="s">
        <v>8121</v>
      </c>
      <c r="G285" s="233" t="s">
        <v>157</v>
      </c>
      <c r="H285" s="234">
        <v>5.8879999999999999</v>
      </c>
      <c r="I285" s="235"/>
      <c r="J285" s="236">
        <f>ROUND(I285*H285,2)</f>
        <v>0</v>
      </c>
      <c r="K285" s="232" t="s">
        <v>211</v>
      </c>
      <c r="L285" s="45"/>
      <c r="M285" s="237" t="s">
        <v>1</v>
      </c>
      <c r="N285" s="238" t="s">
        <v>38</v>
      </c>
      <c r="O285" s="92"/>
      <c r="P285" s="239">
        <f>O285*H285</f>
        <v>0</v>
      </c>
      <c r="Q285" s="239">
        <v>0.0024719</v>
      </c>
      <c r="R285" s="239">
        <f>Q285*H285</f>
        <v>0.0145545472</v>
      </c>
      <c r="S285" s="239">
        <v>0</v>
      </c>
      <c r="T285" s="240">
        <f>S285*H285</f>
        <v>0</v>
      </c>
      <c r="U285" s="39"/>
      <c r="V285" s="39"/>
      <c r="W285" s="39"/>
      <c r="X285" s="39"/>
      <c r="Y285" s="39"/>
      <c r="Z285" s="39"/>
      <c r="AA285" s="39"/>
      <c r="AB285" s="39"/>
      <c r="AC285" s="39"/>
      <c r="AD285" s="39"/>
      <c r="AE285" s="39"/>
      <c r="AR285" s="241" t="s">
        <v>212</v>
      </c>
      <c r="AT285" s="241" t="s">
        <v>207</v>
      </c>
      <c r="AU285" s="241" t="s">
        <v>81</v>
      </c>
      <c r="AY285" s="18" t="s">
        <v>205</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212</v>
      </c>
      <c r="BM285" s="241" t="s">
        <v>8122</v>
      </c>
    </row>
    <row r="286" s="2" customFormat="1">
      <c r="A286" s="39"/>
      <c r="B286" s="40"/>
      <c r="C286" s="41"/>
      <c r="D286" s="243" t="s">
        <v>214</v>
      </c>
      <c r="E286" s="41"/>
      <c r="F286" s="244" t="s">
        <v>8123</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214</v>
      </c>
      <c r="AU286" s="18" t="s">
        <v>81</v>
      </c>
    </row>
    <row r="287" s="13" customFormat="1">
      <c r="A287" s="13"/>
      <c r="B287" s="248"/>
      <c r="C287" s="249"/>
      <c r="D287" s="243" t="s">
        <v>216</v>
      </c>
      <c r="E287" s="250" t="s">
        <v>1</v>
      </c>
      <c r="F287" s="251" t="s">
        <v>8002</v>
      </c>
      <c r="G287" s="249"/>
      <c r="H287" s="250" t="s">
        <v>1</v>
      </c>
      <c r="I287" s="252"/>
      <c r="J287" s="249"/>
      <c r="K287" s="249"/>
      <c r="L287" s="253"/>
      <c r="M287" s="254"/>
      <c r="N287" s="255"/>
      <c r="O287" s="255"/>
      <c r="P287" s="255"/>
      <c r="Q287" s="255"/>
      <c r="R287" s="255"/>
      <c r="S287" s="255"/>
      <c r="T287" s="256"/>
      <c r="U287" s="13"/>
      <c r="V287" s="13"/>
      <c r="W287" s="13"/>
      <c r="X287" s="13"/>
      <c r="Y287" s="13"/>
      <c r="Z287" s="13"/>
      <c r="AA287" s="13"/>
      <c r="AB287" s="13"/>
      <c r="AC287" s="13"/>
      <c r="AD287" s="13"/>
      <c r="AE287" s="13"/>
      <c r="AT287" s="257" t="s">
        <v>216</v>
      </c>
      <c r="AU287" s="257" t="s">
        <v>81</v>
      </c>
      <c r="AV287" s="13" t="s">
        <v>79</v>
      </c>
      <c r="AW287" s="13" t="s">
        <v>30</v>
      </c>
      <c r="AX287" s="13" t="s">
        <v>73</v>
      </c>
      <c r="AY287" s="257" t="s">
        <v>205</v>
      </c>
    </row>
    <row r="288" s="14" customFormat="1">
      <c r="A288" s="14"/>
      <c r="B288" s="258"/>
      <c r="C288" s="259"/>
      <c r="D288" s="243" t="s">
        <v>216</v>
      </c>
      <c r="E288" s="260" t="s">
        <v>1</v>
      </c>
      <c r="F288" s="261" t="s">
        <v>8124</v>
      </c>
      <c r="G288" s="259"/>
      <c r="H288" s="262">
        <v>1.7929999999999999</v>
      </c>
      <c r="I288" s="263"/>
      <c r="J288" s="259"/>
      <c r="K288" s="259"/>
      <c r="L288" s="264"/>
      <c r="M288" s="265"/>
      <c r="N288" s="266"/>
      <c r="O288" s="266"/>
      <c r="P288" s="266"/>
      <c r="Q288" s="266"/>
      <c r="R288" s="266"/>
      <c r="S288" s="266"/>
      <c r="T288" s="267"/>
      <c r="U288" s="14"/>
      <c r="V288" s="14"/>
      <c r="W288" s="14"/>
      <c r="X288" s="14"/>
      <c r="Y288" s="14"/>
      <c r="Z288" s="14"/>
      <c r="AA288" s="14"/>
      <c r="AB288" s="14"/>
      <c r="AC288" s="14"/>
      <c r="AD288" s="14"/>
      <c r="AE288" s="14"/>
      <c r="AT288" s="268" t="s">
        <v>216</v>
      </c>
      <c r="AU288" s="268" t="s">
        <v>81</v>
      </c>
      <c r="AV288" s="14" t="s">
        <v>81</v>
      </c>
      <c r="AW288" s="14" t="s">
        <v>30</v>
      </c>
      <c r="AX288" s="14" t="s">
        <v>73</v>
      </c>
      <c r="AY288" s="268" t="s">
        <v>205</v>
      </c>
    </row>
    <row r="289" s="13" customFormat="1">
      <c r="A289" s="13"/>
      <c r="B289" s="248"/>
      <c r="C289" s="249"/>
      <c r="D289" s="243" t="s">
        <v>216</v>
      </c>
      <c r="E289" s="250" t="s">
        <v>1</v>
      </c>
      <c r="F289" s="251" t="s">
        <v>8090</v>
      </c>
      <c r="G289" s="249"/>
      <c r="H289" s="250" t="s">
        <v>1</v>
      </c>
      <c r="I289" s="252"/>
      <c r="J289" s="249"/>
      <c r="K289" s="249"/>
      <c r="L289" s="253"/>
      <c r="M289" s="254"/>
      <c r="N289" s="255"/>
      <c r="O289" s="255"/>
      <c r="P289" s="255"/>
      <c r="Q289" s="255"/>
      <c r="R289" s="255"/>
      <c r="S289" s="255"/>
      <c r="T289" s="256"/>
      <c r="U289" s="13"/>
      <c r="V289" s="13"/>
      <c r="W289" s="13"/>
      <c r="X289" s="13"/>
      <c r="Y289" s="13"/>
      <c r="Z289" s="13"/>
      <c r="AA289" s="13"/>
      <c r="AB289" s="13"/>
      <c r="AC289" s="13"/>
      <c r="AD289" s="13"/>
      <c r="AE289" s="13"/>
      <c r="AT289" s="257" t="s">
        <v>216</v>
      </c>
      <c r="AU289" s="257" t="s">
        <v>81</v>
      </c>
      <c r="AV289" s="13" t="s">
        <v>79</v>
      </c>
      <c r="AW289" s="13" t="s">
        <v>30</v>
      </c>
      <c r="AX289" s="13" t="s">
        <v>73</v>
      </c>
      <c r="AY289" s="257" t="s">
        <v>205</v>
      </c>
    </row>
    <row r="290" s="14" customFormat="1">
      <c r="A290" s="14"/>
      <c r="B290" s="258"/>
      <c r="C290" s="259"/>
      <c r="D290" s="243" t="s">
        <v>216</v>
      </c>
      <c r="E290" s="260" t="s">
        <v>1</v>
      </c>
      <c r="F290" s="261" t="s">
        <v>8125</v>
      </c>
      <c r="G290" s="259"/>
      <c r="H290" s="262">
        <v>4.0949999999999998</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216</v>
      </c>
      <c r="AU290" s="268" t="s">
        <v>81</v>
      </c>
      <c r="AV290" s="14" t="s">
        <v>81</v>
      </c>
      <c r="AW290" s="14" t="s">
        <v>30</v>
      </c>
      <c r="AX290" s="14" t="s">
        <v>73</v>
      </c>
      <c r="AY290" s="268" t="s">
        <v>205</v>
      </c>
    </row>
    <row r="291" s="15" customFormat="1">
      <c r="A291" s="15"/>
      <c r="B291" s="269"/>
      <c r="C291" s="270"/>
      <c r="D291" s="243" t="s">
        <v>216</v>
      </c>
      <c r="E291" s="271" t="s">
        <v>1</v>
      </c>
      <c r="F291" s="272" t="s">
        <v>222</v>
      </c>
      <c r="G291" s="270"/>
      <c r="H291" s="273">
        <v>5.8879999999999999</v>
      </c>
      <c r="I291" s="274"/>
      <c r="J291" s="270"/>
      <c r="K291" s="270"/>
      <c r="L291" s="275"/>
      <c r="M291" s="276"/>
      <c r="N291" s="277"/>
      <c r="O291" s="277"/>
      <c r="P291" s="277"/>
      <c r="Q291" s="277"/>
      <c r="R291" s="277"/>
      <c r="S291" s="277"/>
      <c r="T291" s="278"/>
      <c r="U291" s="15"/>
      <c r="V291" s="15"/>
      <c r="W291" s="15"/>
      <c r="X291" s="15"/>
      <c r="Y291" s="15"/>
      <c r="Z291" s="15"/>
      <c r="AA291" s="15"/>
      <c r="AB291" s="15"/>
      <c r="AC291" s="15"/>
      <c r="AD291" s="15"/>
      <c r="AE291" s="15"/>
      <c r="AT291" s="279" t="s">
        <v>216</v>
      </c>
      <c r="AU291" s="279" t="s">
        <v>81</v>
      </c>
      <c r="AV291" s="15" t="s">
        <v>212</v>
      </c>
      <c r="AW291" s="15" t="s">
        <v>30</v>
      </c>
      <c r="AX291" s="15" t="s">
        <v>79</v>
      </c>
      <c r="AY291" s="279" t="s">
        <v>205</v>
      </c>
    </row>
    <row r="292" s="2" customFormat="1" ht="16.5" customHeight="1">
      <c r="A292" s="39"/>
      <c r="B292" s="40"/>
      <c r="C292" s="230" t="s">
        <v>7</v>
      </c>
      <c r="D292" s="230" t="s">
        <v>207</v>
      </c>
      <c r="E292" s="231" t="s">
        <v>8126</v>
      </c>
      <c r="F292" s="232" t="s">
        <v>8127</v>
      </c>
      <c r="G292" s="233" t="s">
        <v>157</v>
      </c>
      <c r="H292" s="234">
        <v>5.8879999999999999</v>
      </c>
      <c r="I292" s="235"/>
      <c r="J292" s="236">
        <f>ROUND(I292*H292,2)</f>
        <v>0</v>
      </c>
      <c r="K292" s="232" t="s">
        <v>211</v>
      </c>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212</v>
      </c>
      <c r="AT292" s="241" t="s">
        <v>207</v>
      </c>
      <c r="AU292" s="241" t="s">
        <v>81</v>
      </c>
      <c r="AY292" s="18" t="s">
        <v>205</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212</v>
      </c>
      <c r="BM292" s="241" t="s">
        <v>8128</v>
      </c>
    </row>
    <row r="293" s="2" customFormat="1">
      <c r="A293" s="39"/>
      <c r="B293" s="40"/>
      <c r="C293" s="41"/>
      <c r="D293" s="243" t="s">
        <v>214</v>
      </c>
      <c r="E293" s="41"/>
      <c r="F293" s="244" t="s">
        <v>8129</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214</v>
      </c>
      <c r="AU293" s="18" t="s">
        <v>81</v>
      </c>
    </row>
    <row r="294" s="2" customFormat="1" ht="16.5" customHeight="1">
      <c r="A294" s="39"/>
      <c r="B294" s="40"/>
      <c r="C294" s="230" t="s">
        <v>362</v>
      </c>
      <c r="D294" s="230" t="s">
        <v>207</v>
      </c>
      <c r="E294" s="231" t="s">
        <v>8130</v>
      </c>
      <c r="F294" s="232" t="s">
        <v>8131</v>
      </c>
      <c r="G294" s="233" t="s">
        <v>485</v>
      </c>
      <c r="H294" s="234">
        <v>18</v>
      </c>
      <c r="I294" s="235"/>
      <c r="J294" s="236">
        <f>ROUND(I294*H294,2)</f>
        <v>0</v>
      </c>
      <c r="K294" s="232" t="s">
        <v>1</v>
      </c>
      <c r="L294" s="45"/>
      <c r="M294" s="237" t="s">
        <v>1</v>
      </c>
      <c r="N294" s="238" t="s">
        <v>38</v>
      </c>
      <c r="O294" s="92"/>
      <c r="P294" s="239">
        <f>O294*H294</f>
        <v>0</v>
      </c>
      <c r="Q294" s="239">
        <v>0.029999999999999999</v>
      </c>
      <c r="R294" s="239">
        <f>Q294*H294</f>
        <v>0.54000000000000004</v>
      </c>
      <c r="S294" s="239">
        <v>0</v>
      </c>
      <c r="T294" s="240">
        <f>S294*H294</f>
        <v>0</v>
      </c>
      <c r="U294" s="39"/>
      <c r="V294" s="39"/>
      <c r="W294" s="39"/>
      <c r="X294" s="39"/>
      <c r="Y294" s="39"/>
      <c r="Z294" s="39"/>
      <c r="AA294" s="39"/>
      <c r="AB294" s="39"/>
      <c r="AC294" s="39"/>
      <c r="AD294" s="39"/>
      <c r="AE294" s="39"/>
      <c r="AR294" s="241" t="s">
        <v>324</v>
      </c>
      <c r="AT294" s="241" t="s">
        <v>207</v>
      </c>
      <c r="AU294" s="241" t="s">
        <v>81</v>
      </c>
      <c r="AY294" s="18" t="s">
        <v>205</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324</v>
      </c>
      <c r="BM294" s="241" t="s">
        <v>8132</v>
      </c>
    </row>
    <row r="295" s="2" customFormat="1" ht="16.5" customHeight="1">
      <c r="A295" s="39"/>
      <c r="B295" s="40"/>
      <c r="C295" s="230" t="s">
        <v>366</v>
      </c>
      <c r="D295" s="230" t="s">
        <v>207</v>
      </c>
      <c r="E295" s="231" t="s">
        <v>8133</v>
      </c>
      <c r="F295" s="232" t="s">
        <v>8134</v>
      </c>
      <c r="G295" s="233" t="s">
        <v>485</v>
      </c>
      <c r="H295" s="234">
        <v>18</v>
      </c>
      <c r="I295" s="235"/>
      <c r="J295" s="236">
        <f>ROUND(I295*H295,2)</f>
        <v>0</v>
      </c>
      <c r="K295" s="232" t="s">
        <v>1</v>
      </c>
      <c r="L295" s="45"/>
      <c r="M295" s="237" t="s">
        <v>1</v>
      </c>
      <c r="N295" s="238" t="s">
        <v>38</v>
      </c>
      <c r="O295" s="92"/>
      <c r="P295" s="239">
        <f>O295*H295</f>
        <v>0</v>
      </c>
      <c r="Q295" s="239">
        <v>0.029999999999999999</v>
      </c>
      <c r="R295" s="239">
        <f>Q295*H295</f>
        <v>0.54000000000000004</v>
      </c>
      <c r="S295" s="239">
        <v>0</v>
      </c>
      <c r="T295" s="240">
        <f>S295*H295</f>
        <v>0</v>
      </c>
      <c r="U295" s="39"/>
      <c r="V295" s="39"/>
      <c r="W295" s="39"/>
      <c r="X295" s="39"/>
      <c r="Y295" s="39"/>
      <c r="Z295" s="39"/>
      <c r="AA295" s="39"/>
      <c r="AB295" s="39"/>
      <c r="AC295" s="39"/>
      <c r="AD295" s="39"/>
      <c r="AE295" s="39"/>
      <c r="AR295" s="241" t="s">
        <v>324</v>
      </c>
      <c r="AT295" s="241" t="s">
        <v>207</v>
      </c>
      <c r="AU295" s="241" t="s">
        <v>81</v>
      </c>
      <c r="AY295" s="18" t="s">
        <v>205</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324</v>
      </c>
      <c r="BM295" s="241" t="s">
        <v>8135</v>
      </c>
    </row>
    <row r="296" s="2" customFormat="1" ht="16.5" customHeight="1">
      <c r="A296" s="39"/>
      <c r="B296" s="40"/>
      <c r="C296" s="230" t="s">
        <v>370</v>
      </c>
      <c r="D296" s="230" t="s">
        <v>207</v>
      </c>
      <c r="E296" s="231" t="s">
        <v>8136</v>
      </c>
      <c r="F296" s="232" t="s">
        <v>8137</v>
      </c>
      <c r="G296" s="233" t="s">
        <v>485</v>
      </c>
      <c r="H296" s="234">
        <v>116</v>
      </c>
      <c r="I296" s="235"/>
      <c r="J296" s="236">
        <f>ROUND(I296*H296,2)</f>
        <v>0</v>
      </c>
      <c r="K296" s="232" t="s">
        <v>1</v>
      </c>
      <c r="L296" s="45"/>
      <c r="M296" s="237" t="s">
        <v>1</v>
      </c>
      <c r="N296" s="238" t="s">
        <v>38</v>
      </c>
      <c r="O296" s="92"/>
      <c r="P296" s="239">
        <f>O296*H296</f>
        <v>0</v>
      </c>
      <c r="Q296" s="239">
        <v>0.01</v>
      </c>
      <c r="R296" s="239">
        <f>Q296*H296</f>
        <v>1.1599999999999999</v>
      </c>
      <c r="S296" s="239">
        <v>0</v>
      </c>
      <c r="T296" s="240">
        <f>S296*H296</f>
        <v>0</v>
      </c>
      <c r="U296" s="39"/>
      <c r="V296" s="39"/>
      <c r="W296" s="39"/>
      <c r="X296" s="39"/>
      <c r="Y296" s="39"/>
      <c r="Z296" s="39"/>
      <c r="AA296" s="39"/>
      <c r="AB296" s="39"/>
      <c r="AC296" s="39"/>
      <c r="AD296" s="39"/>
      <c r="AE296" s="39"/>
      <c r="AR296" s="241" t="s">
        <v>212</v>
      </c>
      <c r="AT296" s="241" t="s">
        <v>207</v>
      </c>
      <c r="AU296" s="241" t="s">
        <v>81</v>
      </c>
      <c r="AY296" s="18" t="s">
        <v>205</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212</v>
      </c>
      <c r="BM296" s="241" t="s">
        <v>8138</v>
      </c>
    </row>
    <row r="297" s="2" customFormat="1">
      <c r="A297" s="39"/>
      <c r="B297" s="40"/>
      <c r="C297" s="41"/>
      <c r="D297" s="243" t="s">
        <v>214</v>
      </c>
      <c r="E297" s="41"/>
      <c r="F297" s="244" t="s">
        <v>8139</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214</v>
      </c>
      <c r="AU297" s="18" t="s">
        <v>81</v>
      </c>
    </row>
    <row r="298" s="13" customFormat="1">
      <c r="A298" s="13"/>
      <c r="B298" s="248"/>
      <c r="C298" s="249"/>
      <c r="D298" s="243" t="s">
        <v>216</v>
      </c>
      <c r="E298" s="250" t="s">
        <v>1</v>
      </c>
      <c r="F298" s="251" t="s">
        <v>8002</v>
      </c>
      <c r="G298" s="249"/>
      <c r="H298" s="250" t="s">
        <v>1</v>
      </c>
      <c r="I298" s="252"/>
      <c r="J298" s="249"/>
      <c r="K298" s="249"/>
      <c r="L298" s="253"/>
      <c r="M298" s="254"/>
      <c r="N298" s="255"/>
      <c r="O298" s="255"/>
      <c r="P298" s="255"/>
      <c r="Q298" s="255"/>
      <c r="R298" s="255"/>
      <c r="S298" s="255"/>
      <c r="T298" s="256"/>
      <c r="U298" s="13"/>
      <c r="V298" s="13"/>
      <c r="W298" s="13"/>
      <c r="X298" s="13"/>
      <c r="Y298" s="13"/>
      <c r="Z298" s="13"/>
      <c r="AA298" s="13"/>
      <c r="AB298" s="13"/>
      <c r="AC298" s="13"/>
      <c r="AD298" s="13"/>
      <c r="AE298" s="13"/>
      <c r="AT298" s="257" t="s">
        <v>216</v>
      </c>
      <c r="AU298" s="257" t="s">
        <v>81</v>
      </c>
      <c r="AV298" s="13" t="s">
        <v>79</v>
      </c>
      <c r="AW298" s="13" t="s">
        <v>30</v>
      </c>
      <c r="AX298" s="13" t="s">
        <v>73</v>
      </c>
      <c r="AY298" s="257" t="s">
        <v>205</v>
      </c>
    </row>
    <row r="299" s="14" customFormat="1">
      <c r="A299" s="14"/>
      <c r="B299" s="258"/>
      <c r="C299" s="259"/>
      <c r="D299" s="243" t="s">
        <v>216</v>
      </c>
      <c r="E299" s="260" t="s">
        <v>1</v>
      </c>
      <c r="F299" s="261" t="s">
        <v>8140</v>
      </c>
      <c r="G299" s="259"/>
      <c r="H299" s="262">
        <v>24</v>
      </c>
      <c r="I299" s="263"/>
      <c r="J299" s="259"/>
      <c r="K299" s="259"/>
      <c r="L299" s="264"/>
      <c r="M299" s="265"/>
      <c r="N299" s="266"/>
      <c r="O299" s="266"/>
      <c r="P299" s="266"/>
      <c r="Q299" s="266"/>
      <c r="R299" s="266"/>
      <c r="S299" s="266"/>
      <c r="T299" s="267"/>
      <c r="U299" s="14"/>
      <c r="V299" s="14"/>
      <c r="W299" s="14"/>
      <c r="X299" s="14"/>
      <c r="Y299" s="14"/>
      <c r="Z299" s="14"/>
      <c r="AA299" s="14"/>
      <c r="AB299" s="14"/>
      <c r="AC299" s="14"/>
      <c r="AD299" s="14"/>
      <c r="AE299" s="14"/>
      <c r="AT299" s="268" t="s">
        <v>216</v>
      </c>
      <c r="AU299" s="268" t="s">
        <v>81</v>
      </c>
      <c r="AV299" s="14" t="s">
        <v>81</v>
      </c>
      <c r="AW299" s="14" t="s">
        <v>30</v>
      </c>
      <c r="AX299" s="14" t="s">
        <v>73</v>
      </c>
      <c r="AY299" s="268" t="s">
        <v>205</v>
      </c>
    </row>
    <row r="300" s="13" customFormat="1">
      <c r="A300" s="13"/>
      <c r="B300" s="248"/>
      <c r="C300" s="249"/>
      <c r="D300" s="243" t="s">
        <v>216</v>
      </c>
      <c r="E300" s="250" t="s">
        <v>1</v>
      </c>
      <c r="F300" s="251" t="s">
        <v>8141</v>
      </c>
      <c r="G300" s="249"/>
      <c r="H300" s="250" t="s">
        <v>1</v>
      </c>
      <c r="I300" s="252"/>
      <c r="J300" s="249"/>
      <c r="K300" s="249"/>
      <c r="L300" s="253"/>
      <c r="M300" s="254"/>
      <c r="N300" s="255"/>
      <c r="O300" s="255"/>
      <c r="P300" s="255"/>
      <c r="Q300" s="255"/>
      <c r="R300" s="255"/>
      <c r="S300" s="255"/>
      <c r="T300" s="256"/>
      <c r="U300" s="13"/>
      <c r="V300" s="13"/>
      <c r="W300" s="13"/>
      <c r="X300" s="13"/>
      <c r="Y300" s="13"/>
      <c r="Z300" s="13"/>
      <c r="AA300" s="13"/>
      <c r="AB300" s="13"/>
      <c r="AC300" s="13"/>
      <c r="AD300" s="13"/>
      <c r="AE300" s="13"/>
      <c r="AT300" s="257" t="s">
        <v>216</v>
      </c>
      <c r="AU300" s="257" t="s">
        <v>81</v>
      </c>
      <c r="AV300" s="13" t="s">
        <v>79</v>
      </c>
      <c r="AW300" s="13" t="s">
        <v>30</v>
      </c>
      <c r="AX300" s="13" t="s">
        <v>73</v>
      </c>
      <c r="AY300" s="257" t="s">
        <v>205</v>
      </c>
    </row>
    <row r="301" s="14" customFormat="1">
      <c r="A301" s="14"/>
      <c r="B301" s="258"/>
      <c r="C301" s="259"/>
      <c r="D301" s="243" t="s">
        <v>216</v>
      </c>
      <c r="E301" s="260" t="s">
        <v>1</v>
      </c>
      <c r="F301" s="261" t="s">
        <v>821</v>
      </c>
      <c r="G301" s="259"/>
      <c r="H301" s="262">
        <v>92</v>
      </c>
      <c r="I301" s="263"/>
      <c r="J301" s="259"/>
      <c r="K301" s="259"/>
      <c r="L301" s="264"/>
      <c r="M301" s="265"/>
      <c r="N301" s="266"/>
      <c r="O301" s="266"/>
      <c r="P301" s="266"/>
      <c r="Q301" s="266"/>
      <c r="R301" s="266"/>
      <c r="S301" s="266"/>
      <c r="T301" s="267"/>
      <c r="U301" s="14"/>
      <c r="V301" s="14"/>
      <c r="W301" s="14"/>
      <c r="X301" s="14"/>
      <c r="Y301" s="14"/>
      <c r="Z301" s="14"/>
      <c r="AA301" s="14"/>
      <c r="AB301" s="14"/>
      <c r="AC301" s="14"/>
      <c r="AD301" s="14"/>
      <c r="AE301" s="14"/>
      <c r="AT301" s="268" t="s">
        <v>216</v>
      </c>
      <c r="AU301" s="268" t="s">
        <v>81</v>
      </c>
      <c r="AV301" s="14" t="s">
        <v>81</v>
      </c>
      <c r="AW301" s="14" t="s">
        <v>30</v>
      </c>
      <c r="AX301" s="14" t="s">
        <v>73</v>
      </c>
      <c r="AY301" s="268" t="s">
        <v>205</v>
      </c>
    </row>
    <row r="302" s="15" customFormat="1">
      <c r="A302" s="15"/>
      <c r="B302" s="269"/>
      <c r="C302" s="270"/>
      <c r="D302" s="243" t="s">
        <v>216</v>
      </c>
      <c r="E302" s="271" t="s">
        <v>1</v>
      </c>
      <c r="F302" s="272" t="s">
        <v>222</v>
      </c>
      <c r="G302" s="270"/>
      <c r="H302" s="273">
        <v>116</v>
      </c>
      <c r="I302" s="274"/>
      <c r="J302" s="270"/>
      <c r="K302" s="270"/>
      <c r="L302" s="275"/>
      <c r="M302" s="276"/>
      <c r="N302" s="277"/>
      <c r="O302" s="277"/>
      <c r="P302" s="277"/>
      <c r="Q302" s="277"/>
      <c r="R302" s="277"/>
      <c r="S302" s="277"/>
      <c r="T302" s="278"/>
      <c r="U302" s="15"/>
      <c r="V302" s="15"/>
      <c r="W302" s="15"/>
      <c r="X302" s="15"/>
      <c r="Y302" s="15"/>
      <c r="Z302" s="15"/>
      <c r="AA302" s="15"/>
      <c r="AB302" s="15"/>
      <c r="AC302" s="15"/>
      <c r="AD302" s="15"/>
      <c r="AE302" s="15"/>
      <c r="AT302" s="279" t="s">
        <v>216</v>
      </c>
      <c r="AU302" s="279" t="s">
        <v>81</v>
      </c>
      <c r="AV302" s="15" t="s">
        <v>212</v>
      </c>
      <c r="AW302" s="15" t="s">
        <v>30</v>
      </c>
      <c r="AX302" s="15" t="s">
        <v>79</v>
      </c>
      <c r="AY302" s="279" t="s">
        <v>205</v>
      </c>
    </row>
    <row r="303" s="12" customFormat="1" ht="22.8" customHeight="1">
      <c r="A303" s="12"/>
      <c r="B303" s="214"/>
      <c r="C303" s="215"/>
      <c r="D303" s="216" t="s">
        <v>72</v>
      </c>
      <c r="E303" s="228" t="s">
        <v>88</v>
      </c>
      <c r="F303" s="228" t="s">
        <v>260</v>
      </c>
      <c r="G303" s="215"/>
      <c r="H303" s="215"/>
      <c r="I303" s="218"/>
      <c r="J303" s="229">
        <f>BK303</f>
        <v>0</v>
      </c>
      <c r="K303" s="215"/>
      <c r="L303" s="220"/>
      <c r="M303" s="221"/>
      <c r="N303" s="222"/>
      <c r="O303" s="222"/>
      <c r="P303" s="223">
        <f>SUM(P304:P354)</f>
        <v>0</v>
      </c>
      <c r="Q303" s="222"/>
      <c r="R303" s="223">
        <f>SUM(R304:R354)</f>
        <v>20.310058149500001</v>
      </c>
      <c r="S303" s="222"/>
      <c r="T303" s="224">
        <f>SUM(T304:T354)</f>
        <v>0</v>
      </c>
      <c r="U303" s="12"/>
      <c r="V303" s="12"/>
      <c r="W303" s="12"/>
      <c r="X303" s="12"/>
      <c r="Y303" s="12"/>
      <c r="Z303" s="12"/>
      <c r="AA303" s="12"/>
      <c r="AB303" s="12"/>
      <c r="AC303" s="12"/>
      <c r="AD303" s="12"/>
      <c r="AE303" s="12"/>
      <c r="AR303" s="225" t="s">
        <v>79</v>
      </c>
      <c r="AT303" s="226" t="s">
        <v>72</v>
      </c>
      <c r="AU303" s="226" t="s">
        <v>79</v>
      </c>
      <c r="AY303" s="225" t="s">
        <v>205</v>
      </c>
      <c r="BK303" s="227">
        <f>SUM(BK304:BK354)</f>
        <v>0</v>
      </c>
    </row>
    <row r="304" s="2" customFormat="1" ht="24.15" customHeight="1">
      <c r="A304" s="39"/>
      <c r="B304" s="40"/>
      <c r="C304" s="230" t="s">
        <v>376</v>
      </c>
      <c r="D304" s="230" t="s">
        <v>207</v>
      </c>
      <c r="E304" s="231" t="s">
        <v>8142</v>
      </c>
      <c r="F304" s="232" t="s">
        <v>8143</v>
      </c>
      <c r="G304" s="233" t="s">
        <v>157</v>
      </c>
      <c r="H304" s="234">
        <v>51.975000000000001</v>
      </c>
      <c r="I304" s="235"/>
      <c r="J304" s="236">
        <f>ROUND(I304*H304,2)</f>
        <v>0</v>
      </c>
      <c r="K304" s="232" t="s">
        <v>211</v>
      </c>
      <c r="L304" s="45"/>
      <c r="M304" s="237" t="s">
        <v>1</v>
      </c>
      <c r="N304" s="238" t="s">
        <v>38</v>
      </c>
      <c r="O304" s="92"/>
      <c r="P304" s="239">
        <f>O304*H304</f>
        <v>0</v>
      </c>
      <c r="Q304" s="239">
        <v>0.26904800000000001</v>
      </c>
      <c r="R304" s="239">
        <f>Q304*H304</f>
        <v>13.983769800000001</v>
      </c>
      <c r="S304" s="239">
        <v>0</v>
      </c>
      <c r="T304" s="240">
        <f>S304*H304</f>
        <v>0</v>
      </c>
      <c r="U304" s="39"/>
      <c r="V304" s="39"/>
      <c r="W304" s="39"/>
      <c r="X304" s="39"/>
      <c r="Y304" s="39"/>
      <c r="Z304" s="39"/>
      <c r="AA304" s="39"/>
      <c r="AB304" s="39"/>
      <c r="AC304" s="39"/>
      <c r="AD304" s="39"/>
      <c r="AE304" s="39"/>
      <c r="AR304" s="241" t="s">
        <v>212</v>
      </c>
      <c r="AT304" s="241" t="s">
        <v>207</v>
      </c>
      <c r="AU304" s="241" t="s">
        <v>81</v>
      </c>
      <c r="AY304" s="18" t="s">
        <v>205</v>
      </c>
      <c r="BE304" s="242">
        <f>IF(N304="základní",J304,0)</f>
        <v>0</v>
      </c>
      <c r="BF304" s="242">
        <f>IF(N304="snížená",J304,0)</f>
        <v>0</v>
      </c>
      <c r="BG304" s="242">
        <f>IF(N304="zákl. přenesená",J304,0)</f>
        <v>0</v>
      </c>
      <c r="BH304" s="242">
        <f>IF(N304="sníž. přenesená",J304,0)</f>
        <v>0</v>
      </c>
      <c r="BI304" s="242">
        <f>IF(N304="nulová",J304,0)</f>
        <v>0</v>
      </c>
      <c r="BJ304" s="18" t="s">
        <v>79</v>
      </c>
      <c r="BK304" s="242">
        <f>ROUND(I304*H304,2)</f>
        <v>0</v>
      </c>
      <c r="BL304" s="18" t="s">
        <v>212</v>
      </c>
      <c r="BM304" s="241" t="s">
        <v>8144</v>
      </c>
    </row>
    <row r="305" s="2" customFormat="1">
      <c r="A305" s="39"/>
      <c r="B305" s="40"/>
      <c r="C305" s="41"/>
      <c r="D305" s="243" t="s">
        <v>214</v>
      </c>
      <c r="E305" s="41"/>
      <c r="F305" s="244" t="s">
        <v>8145</v>
      </c>
      <c r="G305" s="41"/>
      <c r="H305" s="41"/>
      <c r="I305" s="245"/>
      <c r="J305" s="41"/>
      <c r="K305" s="41"/>
      <c r="L305" s="45"/>
      <c r="M305" s="246"/>
      <c r="N305" s="247"/>
      <c r="O305" s="92"/>
      <c r="P305" s="92"/>
      <c r="Q305" s="92"/>
      <c r="R305" s="92"/>
      <c r="S305" s="92"/>
      <c r="T305" s="93"/>
      <c r="U305" s="39"/>
      <c r="V305" s="39"/>
      <c r="W305" s="39"/>
      <c r="X305" s="39"/>
      <c r="Y305" s="39"/>
      <c r="Z305" s="39"/>
      <c r="AA305" s="39"/>
      <c r="AB305" s="39"/>
      <c r="AC305" s="39"/>
      <c r="AD305" s="39"/>
      <c r="AE305" s="39"/>
      <c r="AT305" s="18" t="s">
        <v>214</v>
      </c>
      <c r="AU305" s="18" t="s">
        <v>81</v>
      </c>
    </row>
    <row r="306" s="13" customFormat="1">
      <c r="A306" s="13"/>
      <c r="B306" s="248"/>
      <c r="C306" s="249"/>
      <c r="D306" s="243" t="s">
        <v>216</v>
      </c>
      <c r="E306" s="250" t="s">
        <v>1</v>
      </c>
      <c r="F306" s="251" t="s">
        <v>8002</v>
      </c>
      <c r="G306" s="249"/>
      <c r="H306" s="250" t="s">
        <v>1</v>
      </c>
      <c r="I306" s="252"/>
      <c r="J306" s="249"/>
      <c r="K306" s="249"/>
      <c r="L306" s="253"/>
      <c r="M306" s="254"/>
      <c r="N306" s="255"/>
      <c r="O306" s="255"/>
      <c r="P306" s="255"/>
      <c r="Q306" s="255"/>
      <c r="R306" s="255"/>
      <c r="S306" s="255"/>
      <c r="T306" s="256"/>
      <c r="U306" s="13"/>
      <c r="V306" s="13"/>
      <c r="W306" s="13"/>
      <c r="X306" s="13"/>
      <c r="Y306" s="13"/>
      <c r="Z306" s="13"/>
      <c r="AA306" s="13"/>
      <c r="AB306" s="13"/>
      <c r="AC306" s="13"/>
      <c r="AD306" s="13"/>
      <c r="AE306" s="13"/>
      <c r="AT306" s="257" t="s">
        <v>216</v>
      </c>
      <c r="AU306" s="257" t="s">
        <v>81</v>
      </c>
      <c r="AV306" s="13" t="s">
        <v>79</v>
      </c>
      <c r="AW306" s="13" t="s">
        <v>30</v>
      </c>
      <c r="AX306" s="13" t="s">
        <v>73</v>
      </c>
      <c r="AY306" s="257" t="s">
        <v>205</v>
      </c>
    </row>
    <row r="307" s="14" customFormat="1">
      <c r="A307" s="14"/>
      <c r="B307" s="258"/>
      <c r="C307" s="259"/>
      <c r="D307" s="243" t="s">
        <v>216</v>
      </c>
      <c r="E307" s="260" t="s">
        <v>1</v>
      </c>
      <c r="F307" s="261" t="s">
        <v>8146</v>
      </c>
      <c r="G307" s="259"/>
      <c r="H307" s="262">
        <v>27.257999999999999</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216</v>
      </c>
      <c r="AU307" s="268" t="s">
        <v>81</v>
      </c>
      <c r="AV307" s="14" t="s">
        <v>81</v>
      </c>
      <c r="AW307" s="14" t="s">
        <v>30</v>
      </c>
      <c r="AX307" s="14" t="s">
        <v>73</v>
      </c>
      <c r="AY307" s="268" t="s">
        <v>205</v>
      </c>
    </row>
    <row r="308" s="13" customFormat="1">
      <c r="A308" s="13"/>
      <c r="B308" s="248"/>
      <c r="C308" s="249"/>
      <c r="D308" s="243" t="s">
        <v>216</v>
      </c>
      <c r="E308" s="250" t="s">
        <v>1</v>
      </c>
      <c r="F308" s="251" t="s">
        <v>8090</v>
      </c>
      <c r="G308" s="249"/>
      <c r="H308" s="250" t="s">
        <v>1</v>
      </c>
      <c r="I308" s="252"/>
      <c r="J308" s="249"/>
      <c r="K308" s="249"/>
      <c r="L308" s="253"/>
      <c r="M308" s="254"/>
      <c r="N308" s="255"/>
      <c r="O308" s="255"/>
      <c r="P308" s="255"/>
      <c r="Q308" s="255"/>
      <c r="R308" s="255"/>
      <c r="S308" s="255"/>
      <c r="T308" s="256"/>
      <c r="U308" s="13"/>
      <c r="V308" s="13"/>
      <c r="W308" s="13"/>
      <c r="X308" s="13"/>
      <c r="Y308" s="13"/>
      <c r="Z308" s="13"/>
      <c r="AA308" s="13"/>
      <c r="AB308" s="13"/>
      <c r="AC308" s="13"/>
      <c r="AD308" s="13"/>
      <c r="AE308" s="13"/>
      <c r="AT308" s="257" t="s">
        <v>216</v>
      </c>
      <c r="AU308" s="257" t="s">
        <v>81</v>
      </c>
      <c r="AV308" s="13" t="s">
        <v>79</v>
      </c>
      <c r="AW308" s="13" t="s">
        <v>30</v>
      </c>
      <c r="AX308" s="13" t="s">
        <v>73</v>
      </c>
      <c r="AY308" s="257" t="s">
        <v>205</v>
      </c>
    </row>
    <row r="309" s="14" customFormat="1">
      <c r="A309" s="14"/>
      <c r="B309" s="258"/>
      <c r="C309" s="259"/>
      <c r="D309" s="243" t="s">
        <v>216</v>
      </c>
      <c r="E309" s="260" t="s">
        <v>1</v>
      </c>
      <c r="F309" s="261" t="s">
        <v>8147</v>
      </c>
      <c r="G309" s="259"/>
      <c r="H309" s="262">
        <v>15.890000000000001</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216</v>
      </c>
      <c r="AU309" s="268" t="s">
        <v>81</v>
      </c>
      <c r="AV309" s="14" t="s">
        <v>81</v>
      </c>
      <c r="AW309" s="14" t="s">
        <v>30</v>
      </c>
      <c r="AX309" s="14" t="s">
        <v>73</v>
      </c>
      <c r="AY309" s="268" t="s">
        <v>205</v>
      </c>
    </row>
    <row r="310" s="14" customFormat="1">
      <c r="A310" s="14"/>
      <c r="B310" s="258"/>
      <c r="C310" s="259"/>
      <c r="D310" s="243" t="s">
        <v>216</v>
      </c>
      <c r="E310" s="260" t="s">
        <v>1</v>
      </c>
      <c r="F310" s="261" t="s">
        <v>8148</v>
      </c>
      <c r="G310" s="259"/>
      <c r="H310" s="262">
        <v>8.4220000000000006</v>
      </c>
      <c r="I310" s="263"/>
      <c r="J310" s="259"/>
      <c r="K310" s="259"/>
      <c r="L310" s="264"/>
      <c r="M310" s="265"/>
      <c r="N310" s="266"/>
      <c r="O310" s="266"/>
      <c r="P310" s="266"/>
      <c r="Q310" s="266"/>
      <c r="R310" s="266"/>
      <c r="S310" s="266"/>
      <c r="T310" s="267"/>
      <c r="U310" s="14"/>
      <c r="V310" s="14"/>
      <c r="W310" s="14"/>
      <c r="X310" s="14"/>
      <c r="Y310" s="14"/>
      <c r="Z310" s="14"/>
      <c r="AA310" s="14"/>
      <c r="AB310" s="14"/>
      <c r="AC310" s="14"/>
      <c r="AD310" s="14"/>
      <c r="AE310" s="14"/>
      <c r="AT310" s="268" t="s">
        <v>216</v>
      </c>
      <c r="AU310" s="268" t="s">
        <v>81</v>
      </c>
      <c r="AV310" s="14" t="s">
        <v>81</v>
      </c>
      <c r="AW310" s="14" t="s">
        <v>30</v>
      </c>
      <c r="AX310" s="14" t="s">
        <v>73</v>
      </c>
      <c r="AY310" s="268" t="s">
        <v>205</v>
      </c>
    </row>
    <row r="311" s="14" customFormat="1">
      <c r="A311" s="14"/>
      <c r="B311" s="258"/>
      <c r="C311" s="259"/>
      <c r="D311" s="243" t="s">
        <v>216</v>
      </c>
      <c r="E311" s="260" t="s">
        <v>1</v>
      </c>
      <c r="F311" s="261" t="s">
        <v>8149</v>
      </c>
      <c r="G311" s="259"/>
      <c r="H311" s="262">
        <v>0.40500000000000003</v>
      </c>
      <c r="I311" s="263"/>
      <c r="J311" s="259"/>
      <c r="K311" s="259"/>
      <c r="L311" s="264"/>
      <c r="M311" s="265"/>
      <c r="N311" s="266"/>
      <c r="O311" s="266"/>
      <c r="P311" s="266"/>
      <c r="Q311" s="266"/>
      <c r="R311" s="266"/>
      <c r="S311" s="266"/>
      <c r="T311" s="267"/>
      <c r="U311" s="14"/>
      <c r="V311" s="14"/>
      <c r="W311" s="14"/>
      <c r="X311" s="14"/>
      <c r="Y311" s="14"/>
      <c r="Z311" s="14"/>
      <c r="AA311" s="14"/>
      <c r="AB311" s="14"/>
      <c r="AC311" s="14"/>
      <c r="AD311" s="14"/>
      <c r="AE311" s="14"/>
      <c r="AT311" s="268" t="s">
        <v>216</v>
      </c>
      <c r="AU311" s="268" t="s">
        <v>81</v>
      </c>
      <c r="AV311" s="14" t="s">
        <v>81</v>
      </c>
      <c r="AW311" s="14" t="s">
        <v>30</v>
      </c>
      <c r="AX311" s="14" t="s">
        <v>73</v>
      </c>
      <c r="AY311" s="268" t="s">
        <v>205</v>
      </c>
    </row>
    <row r="312" s="15" customFormat="1">
      <c r="A312" s="15"/>
      <c r="B312" s="269"/>
      <c r="C312" s="270"/>
      <c r="D312" s="243" t="s">
        <v>216</v>
      </c>
      <c r="E312" s="271" t="s">
        <v>1</v>
      </c>
      <c r="F312" s="272" t="s">
        <v>222</v>
      </c>
      <c r="G312" s="270"/>
      <c r="H312" s="273">
        <v>51.975000000000001</v>
      </c>
      <c r="I312" s="274"/>
      <c r="J312" s="270"/>
      <c r="K312" s="270"/>
      <c r="L312" s="275"/>
      <c r="M312" s="276"/>
      <c r="N312" s="277"/>
      <c r="O312" s="277"/>
      <c r="P312" s="277"/>
      <c r="Q312" s="277"/>
      <c r="R312" s="277"/>
      <c r="S312" s="277"/>
      <c r="T312" s="278"/>
      <c r="U312" s="15"/>
      <c r="V312" s="15"/>
      <c r="W312" s="15"/>
      <c r="X312" s="15"/>
      <c r="Y312" s="15"/>
      <c r="Z312" s="15"/>
      <c r="AA312" s="15"/>
      <c r="AB312" s="15"/>
      <c r="AC312" s="15"/>
      <c r="AD312" s="15"/>
      <c r="AE312" s="15"/>
      <c r="AT312" s="279" t="s">
        <v>216</v>
      </c>
      <c r="AU312" s="279" t="s">
        <v>81</v>
      </c>
      <c r="AV312" s="15" t="s">
        <v>212</v>
      </c>
      <c r="AW312" s="15" t="s">
        <v>30</v>
      </c>
      <c r="AX312" s="15" t="s">
        <v>79</v>
      </c>
      <c r="AY312" s="279" t="s">
        <v>205</v>
      </c>
    </row>
    <row r="313" s="2" customFormat="1" ht="33" customHeight="1">
      <c r="A313" s="39"/>
      <c r="B313" s="40"/>
      <c r="C313" s="230" t="s">
        <v>382</v>
      </c>
      <c r="D313" s="230" t="s">
        <v>207</v>
      </c>
      <c r="E313" s="231" t="s">
        <v>8150</v>
      </c>
      <c r="F313" s="232" t="s">
        <v>8151</v>
      </c>
      <c r="G313" s="233" t="s">
        <v>157</v>
      </c>
      <c r="H313" s="234">
        <v>6.585</v>
      </c>
      <c r="I313" s="235"/>
      <c r="J313" s="236">
        <f>ROUND(I313*H313,2)</f>
        <v>0</v>
      </c>
      <c r="K313" s="232" t="s">
        <v>211</v>
      </c>
      <c r="L313" s="45"/>
      <c r="M313" s="237" t="s">
        <v>1</v>
      </c>
      <c r="N313" s="238" t="s">
        <v>38</v>
      </c>
      <c r="O313" s="92"/>
      <c r="P313" s="239">
        <f>O313*H313</f>
        <v>0</v>
      </c>
      <c r="Q313" s="239">
        <v>0.1774009</v>
      </c>
      <c r="R313" s="239">
        <f>Q313*H313</f>
        <v>1.1681849264999999</v>
      </c>
      <c r="S313" s="239">
        <v>0</v>
      </c>
      <c r="T313" s="240">
        <f>S313*H313</f>
        <v>0</v>
      </c>
      <c r="U313" s="39"/>
      <c r="V313" s="39"/>
      <c r="W313" s="39"/>
      <c r="X313" s="39"/>
      <c r="Y313" s="39"/>
      <c r="Z313" s="39"/>
      <c r="AA313" s="39"/>
      <c r="AB313" s="39"/>
      <c r="AC313" s="39"/>
      <c r="AD313" s="39"/>
      <c r="AE313" s="39"/>
      <c r="AR313" s="241" t="s">
        <v>212</v>
      </c>
      <c r="AT313" s="241" t="s">
        <v>207</v>
      </c>
      <c r="AU313" s="241" t="s">
        <v>81</v>
      </c>
      <c r="AY313" s="18" t="s">
        <v>205</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212</v>
      </c>
      <c r="BM313" s="241" t="s">
        <v>8152</v>
      </c>
    </row>
    <row r="314" s="2" customFormat="1">
      <c r="A314" s="39"/>
      <c r="B314" s="40"/>
      <c r="C314" s="41"/>
      <c r="D314" s="243" t="s">
        <v>214</v>
      </c>
      <c r="E314" s="41"/>
      <c r="F314" s="244" t="s">
        <v>8153</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214</v>
      </c>
      <c r="AU314" s="18" t="s">
        <v>81</v>
      </c>
    </row>
    <row r="315" s="13" customFormat="1">
      <c r="A315" s="13"/>
      <c r="B315" s="248"/>
      <c r="C315" s="249"/>
      <c r="D315" s="243" t="s">
        <v>216</v>
      </c>
      <c r="E315" s="250" t="s">
        <v>1</v>
      </c>
      <c r="F315" s="251" t="s">
        <v>5048</v>
      </c>
      <c r="G315" s="249"/>
      <c r="H315" s="250" t="s">
        <v>1</v>
      </c>
      <c r="I315" s="252"/>
      <c r="J315" s="249"/>
      <c r="K315" s="249"/>
      <c r="L315" s="253"/>
      <c r="M315" s="254"/>
      <c r="N315" s="255"/>
      <c r="O315" s="255"/>
      <c r="P315" s="255"/>
      <c r="Q315" s="255"/>
      <c r="R315" s="255"/>
      <c r="S315" s="255"/>
      <c r="T315" s="256"/>
      <c r="U315" s="13"/>
      <c r="V315" s="13"/>
      <c r="W315" s="13"/>
      <c r="X315" s="13"/>
      <c r="Y315" s="13"/>
      <c r="Z315" s="13"/>
      <c r="AA315" s="13"/>
      <c r="AB315" s="13"/>
      <c r="AC315" s="13"/>
      <c r="AD315" s="13"/>
      <c r="AE315" s="13"/>
      <c r="AT315" s="257" t="s">
        <v>216</v>
      </c>
      <c r="AU315" s="257" t="s">
        <v>81</v>
      </c>
      <c r="AV315" s="13" t="s">
        <v>79</v>
      </c>
      <c r="AW315" s="13" t="s">
        <v>30</v>
      </c>
      <c r="AX315" s="13" t="s">
        <v>73</v>
      </c>
      <c r="AY315" s="257" t="s">
        <v>205</v>
      </c>
    </row>
    <row r="316" s="14" customFormat="1">
      <c r="A316" s="14"/>
      <c r="B316" s="258"/>
      <c r="C316" s="259"/>
      <c r="D316" s="243" t="s">
        <v>216</v>
      </c>
      <c r="E316" s="260" t="s">
        <v>1</v>
      </c>
      <c r="F316" s="261" t="s">
        <v>8154</v>
      </c>
      <c r="G316" s="259"/>
      <c r="H316" s="262">
        <v>6.585</v>
      </c>
      <c r="I316" s="263"/>
      <c r="J316" s="259"/>
      <c r="K316" s="259"/>
      <c r="L316" s="264"/>
      <c r="M316" s="265"/>
      <c r="N316" s="266"/>
      <c r="O316" s="266"/>
      <c r="P316" s="266"/>
      <c r="Q316" s="266"/>
      <c r="R316" s="266"/>
      <c r="S316" s="266"/>
      <c r="T316" s="267"/>
      <c r="U316" s="14"/>
      <c r="V316" s="14"/>
      <c r="W316" s="14"/>
      <c r="X316" s="14"/>
      <c r="Y316" s="14"/>
      <c r="Z316" s="14"/>
      <c r="AA316" s="14"/>
      <c r="AB316" s="14"/>
      <c r="AC316" s="14"/>
      <c r="AD316" s="14"/>
      <c r="AE316" s="14"/>
      <c r="AT316" s="268" t="s">
        <v>216</v>
      </c>
      <c r="AU316" s="268" t="s">
        <v>81</v>
      </c>
      <c r="AV316" s="14" t="s">
        <v>81</v>
      </c>
      <c r="AW316" s="14" t="s">
        <v>30</v>
      </c>
      <c r="AX316" s="14" t="s">
        <v>79</v>
      </c>
      <c r="AY316" s="268" t="s">
        <v>205</v>
      </c>
    </row>
    <row r="317" s="2" customFormat="1" ht="21.75" customHeight="1">
      <c r="A317" s="39"/>
      <c r="B317" s="40"/>
      <c r="C317" s="230" t="s">
        <v>388</v>
      </c>
      <c r="D317" s="230" t="s">
        <v>207</v>
      </c>
      <c r="E317" s="231" t="s">
        <v>8155</v>
      </c>
      <c r="F317" s="232" t="s">
        <v>8156</v>
      </c>
      <c r="G317" s="233" t="s">
        <v>279</v>
      </c>
      <c r="H317" s="234">
        <v>1</v>
      </c>
      <c r="I317" s="235"/>
      <c r="J317" s="236">
        <f>ROUND(I317*H317,2)</f>
        <v>0</v>
      </c>
      <c r="K317" s="232" t="s">
        <v>211</v>
      </c>
      <c r="L317" s="45"/>
      <c r="M317" s="237" t="s">
        <v>1</v>
      </c>
      <c r="N317" s="238" t="s">
        <v>38</v>
      </c>
      <c r="O317" s="92"/>
      <c r="P317" s="239">
        <f>O317*H317</f>
        <v>0</v>
      </c>
      <c r="Q317" s="239">
        <v>0.035644000000000002</v>
      </c>
      <c r="R317" s="239">
        <f>Q317*H317</f>
        <v>0.035644000000000002</v>
      </c>
      <c r="S317" s="239">
        <v>0</v>
      </c>
      <c r="T317" s="240">
        <f>S317*H317</f>
        <v>0</v>
      </c>
      <c r="U317" s="39"/>
      <c r="V317" s="39"/>
      <c r="W317" s="39"/>
      <c r="X317" s="39"/>
      <c r="Y317" s="39"/>
      <c r="Z317" s="39"/>
      <c r="AA317" s="39"/>
      <c r="AB317" s="39"/>
      <c r="AC317" s="39"/>
      <c r="AD317" s="39"/>
      <c r="AE317" s="39"/>
      <c r="AR317" s="241" t="s">
        <v>212</v>
      </c>
      <c r="AT317" s="241" t="s">
        <v>207</v>
      </c>
      <c r="AU317" s="241" t="s">
        <v>81</v>
      </c>
      <c r="AY317" s="18" t="s">
        <v>205</v>
      </c>
      <c r="BE317" s="242">
        <f>IF(N317="základní",J317,0)</f>
        <v>0</v>
      </c>
      <c r="BF317" s="242">
        <f>IF(N317="snížená",J317,0)</f>
        <v>0</v>
      </c>
      <c r="BG317" s="242">
        <f>IF(N317="zákl. přenesená",J317,0)</f>
        <v>0</v>
      </c>
      <c r="BH317" s="242">
        <f>IF(N317="sníž. přenesená",J317,0)</f>
        <v>0</v>
      </c>
      <c r="BI317" s="242">
        <f>IF(N317="nulová",J317,0)</f>
        <v>0</v>
      </c>
      <c r="BJ317" s="18" t="s">
        <v>79</v>
      </c>
      <c r="BK317" s="242">
        <f>ROUND(I317*H317,2)</f>
        <v>0</v>
      </c>
      <c r="BL317" s="18" t="s">
        <v>212</v>
      </c>
      <c r="BM317" s="241" t="s">
        <v>8157</v>
      </c>
    </row>
    <row r="318" s="2" customFormat="1">
      <c r="A318" s="39"/>
      <c r="B318" s="40"/>
      <c r="C318" s="41"/>
      <c r="D318" s="243" t="s">
        <v>214</v>
      </c>
      <c r="E318" s="41"/>
      <c r="F318" s="244" t="s">
        <v>8158</v>
      </c>
      <c r="G318" s="41"/>
      <c r="H318" s="41"/>
      <c r="I318" s="245"/>
      <c r="J318" s="41"/>
      <c r="K318" s="41"/>
      <c r="L318" s="45"/>
      <c r="M318" s="246"/>
      <c r="N318" s="247"/>
      <c r="O318" s="92"/>
      <c r="P318" s="92"/>
      <c r="Q318" s="92"/>
      <c r="R318" s="92"/>
      <c r="S318" s="92"/>
      <c r="T318" s="93"/>
      <c r="U318" s="39"/>
      <c r="V318" s="39"/>
      <c r="W318" s="39"/>
      <c r="X318" s="39"/>
      <c r="Y318" s="39"/>
      <c r="Z318" s="39"/>
      <c r="AA318" s="39"/>
      <c r="AB318" s="39"/>
      <c r="AC318" s="39"/>
      <c r="AD318" s="39"/>
      <c r="AE318" s="39"/>
      <c r="AT318" s="18" t="s">
        <v>214</v>
      </c>
      <c r="AU318" s="18" t="s">
        <v>81</v>
      </c>
    </row>
    <row r="319" s="13" customFormat="1">
      <c r="A319" s="13"/>
      <c r="B319" s="248"/>
      <c r="C319" s="249"/>
      <c r="D319" s="243" t="s">
        <v>216</v>
      </c>
      <c r="E319" s="250" t="s">
        <v>1</v>
      </c>
      <c r="F319" s="251" t="s">
        <v>4929</v>
      </c>
      <c r="G319" s="249"/>
      <c r="H319" s="250" t="s">
        <v>1</v>
      </c>
      <c r="I319" s="252"/>
      <c r="J319" s="249"/>
      <c r="K319" s="249"/>
      <c r="L319" s="253"/>
      <c r="M319" s="254"/>
      <c r="N319" s="255"/>
      <c r="O319" s="255"/>
      <c r="P319" s="255"/>
      <c r="Q319" s="255"/>
      <c r="R319" s="255"/>
      <c r="S319" s="255"/>
      <c r="T319" s="256"/>
      <c r="U319" s="13"/>
      <c r="V319" s="13"/>
      <c r="W319" s="13"/>
      <c r="X319" s="13"/>
      <c r="Y319" s="13"/>
      <c r="Z319" s="13"/>
      <c r="AA319" s="13"/>
      <c r="AB319" s="13"/>
      <c r="AC319" s="13"/>
      <c r="AD319" s="13"/>
      <c r="AE319" s="13"/>
      <c r="AT319" s="257" t="s">
        <v>216</v>
      </c>
      <c r="AU319" s="257" t="s">
        <v>81</v>
      </c>
      <c r="AV319" s="13" t="s">
        <v>79</v>
      </c>
      <c r="AW319" s="13" t="s">
        <v>30</v>
      </c>
      <c r="AX319" s="13" t="s">
        <v>73</v>
      </c>
      <c r="AY319" s="257" t="s">
        <v>205</v>
      </c>
    </row>
    <row r="320" s="14" customFormat="1">
      <c r="A320" s="14"/>
      <c r="B320" s="258"/>
      <c r="C320" s="259"/>
      <c r="D320" s="243" t="s">
        <v>216</v>
      </c>
      <c r="E320" s="260" t="s">
        <v>1</v>
      </c>
      <c r="F320" s="261" t="s">
        <v>79</v>
      </c>
      <c r="G320" s="259"/>
      <c r="H320" s="262">
        <v>1</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216</v>
      </c>
      <c r="AU320" s="268" t="s">
        <v>81</v>
      </c>
      <c r="AV320" s="14" t="s">
        <v>81</v>
      </c>
      <c r="AW320" s="14" t="s">
        <v>30</v>
      </c>
      <c r="AX320" s="14" t="s">
        <v>79</v>
      </c>
      <c r="AY320" s="268" t="s">
        <v>205</v>
      </c>
    </row>
    <row r="321" s="2" customFormat="1" ht="21.75" customHeight="1">
      <c r="A321" s="39"/>
      <c r="B321" s="40"/>
      <c r="C321" s="230" t="s">
        <v>401</v>
      </c>
      <c r="D321" s="230" t="s">
        <v>207</v>
      </c>
      <c r="E321" s="231" t="s">
        <v>8159</v>
      </c>
      <c r="F321" s="232" t="s">
        <v>8160</v>
      </c>
      <c r="G321" s="233" t="s">
        <v>279</v>
      </c>
      <c r="H321" s="234">
        <v>4</v>
      </c>
      <c r="I321" s="235"/>
      <c r="J321" s="236">
        <f>ROUND(I321*H321,2)</f>
        <v>0</v>
      </c>
      <c r="K321" s="232" t="s">
        <v>211</v>
      </c>
      <c r="L321" s="45"/>
      <c r="M321" s="237" t="s">
        <v>1</v>
      </c>
      <c r="N321" s="238" t="s">
        <v>38</v>
      </c>
      <c r="O321" s="92"/>
      <c r="P321" s="239">
        <f>O321*H321</f>
        <v>0</v>
      </c>
      <c r="Q321" s="239">
        <v>0.072847999999999996</v>
      </c>
      <c r="R321" s="239">
        <f>Q321*H321</f>
        <v>0.29139199999999998</v>
      </c>
      <c r="S321" s="239">
        <v>0</v>
      </c>
      <c r="T321" s="240">
        <f>S321*H321</f>
        <v>0</v>
      </c>
      <c r="U321" s="39"/>
      <c r="V321" s="39"/>
      <c r="W321" s="39"/>
      <c r="X321" s="39"/>
      <c r="Y321" s="39"/>
      <c r="Z321" s="39"/>
      <c r="AA321" s="39"/>
      <c r="AB321" s="39"/>
      <c r="AC321" s="39"/>
      <c r="AD321" s="39"/>
      <c r="AE321" s="39"/>
      <c r="AR321" s="241" t="s">
        <v>212</v>
      </c>
      <c r="AT321" s="241" t="s">
        <v>207</v>
      </c>
      <c r="AU321" s="241" t="s">
        <v>81</v>
      </c>
      <c r="AY321" s="18" t="s">
        <v>205</v>
      </c>
      <c r="BE321" s="242">
        <f>IF(N321="základní",J321,0)</f>
        <v>0</v>
      </c>
      <c r="BF321" s="242">
        <f>IF(N321="snížená",J321,0)</f>
        <v>0</v>
      </c>
      <c r="BG321" s="242">
        <f>IF(N321="zákl. přenesená",J321,0)</f>
        <v>0</v>
      </c>
      <c r="BH321" s="242">
        <f>IF(N321="sníž. přenesená",J321,0)</f>
        <v>0</v>
      </c>
      <c r="BI321" s="242">
        <f>IF(N321="nulová",J321,0)</f>
        <v>0</v>
      </c>
      <c r="BJ321" s="18" t="s">
        <v>79</v>
      </c>
      <c r="BK321" s="242">
        <f>ROUND(I321*H321,2)</f>
        <v>0</v>
      </c>
      <c r="BL321" s="18" t="s">
        <v>212</v>
      </c>
      <c r="BM321" s="241" t="s">
        <v>8161</v>
      </c>
    </row>
    <row r="322" s="2" customFormat="1">
      <c r="A322" s="39"/>
      <c r="B322" s="40"/>
      <c r="C322" s="41"/>
      <c r="D322" s="243" t="s">
        <v>214</v>
      </c>
      <c r="E322" s="41"/>
      <c r="F322" s="244" t="s">
        <v>8162</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214</v>
      </c>
      <c r="AU322" s="18" t="s">
        <v>81</v>
      </c>
    </row>
    <row r="323" s="13" customFormat="1">
      <c r="A323" s="13"/>
      <c r="B323" s="248"/>
      <c r="C323" s="249"/>
      <c r="D323" s="243" t="s">
        <v>216</v>
      </c>
      <c r="E323" s="250" t="s">
        <v>1</v>
      </c>
      <c r="F323" s="251" t="s">
        <v>8002</v>
      </c>
      <c r="G323" s="249"/>
      <c r="H323" s="250" t="s">
        <v>1</v>
      </c>
      <c r="I323" s="252"/>
      <c r="J323" s="249"/>
      <c r="K323" s="249"/>
      <c r="L323" s="253"/>
      <c r="M323" s="254"/>
      <c r="N323" s="255"/>
      <c r="O323" s="255"/>
      <c r="P323" s="255"/>
      <c r="Q323" s="255"/>
      <c r="R323" s="255"/>
      <c r="S323" s="255"/>
      <c r="T323" s="256"/>
      <c r="U323" s="13"/>
      <c r="V323" s="13"/>
      <c r="W323" s="13"/>
      <c r="X323" s="13"/>
      <c r="Y323" s="13"/>
      <c r="Z323" s="13"/>
      <c r="AA323" s="13"/>
      <c r="AB323" s="13"/>
      <c r="AC323" s="13"/>
      <c r="AD323" s="13"/>
      <c r="AE323" s="13"/>
      <c r="AT323" s="257" t="s">
        <v>216</v>
      </c>
      <c r="AU323" s="257" t="s">
        <v>81</v>
      </c>
      <c r="AV323" s="13" t="s">
        <v>79</v>
      </c>
      <c r="AW323" s="13" t="s">
        <v>30</v>
      </c>
      <c r="AX323" s="13" t="s">
        <v>73</v>
      </c>
      <c r="AY323" s="257" t="s">
        <v>205</v>
      </c>
    </row>
    <row r="324" s="14" customFormat="1">
      <c r="A324" s="14"/>
      <c r="B324" s="258"/>
      <c r="C324" s="259"/>
      <c r="D324" s="243" t="s">
        <v>216</v>
      </c>
      <c r="E324" s="260" t="s">
        <v>1</v>
      </c>
      <c r="F324" s="261" t="s">
        <v>212</v>
      </c>
      <c r="G324" s="259"/>
      <c r="H324" s="262">
        <v>4</v>
      </c>
      <c r="I324" s="263"/>
      <c r="J324" s="259"/>
      <c r="K324" s="259"/>
      <c r="L324" s="264"/>
      <c r="M324" s="265"/>
      <c r="N324" s="266"/>
      <c r="O324" s="266"/>
      <c r="P324" s="266"/>
      <c r="Q324" s="266"/>
      <c r="R324" s="266"/>
      <c r="S324" s="266"/>
      <c r="T324" s="267"/>
      <c r="U324" s="14"/>
      <c r="V324" s="14"/>
      <c r="W324" s="14"/>
      <c r="X324" s="14"/>
      <c r="Y324" s="14"/>
      <c r="Z324" s="14"/>
      <c r="AA324" s="14"/>
      <c r="AB324" s="14"/>
      <c r="AC324" s="14"/>
      <c r="AD324" s="14"/>
      <c r="AE324" s="14"/>
      <c r="AT324" s="268" t="s">
        <v>216</v>
      </c>
      <c r="AU324" s="268" t="s">
        <v>81</v>
      </c>
      <c r="AV324" s="14" t="s">
        <v>81</v>
      </c>
      <c r="AW324" s="14" t="s">
        <v>30</v>
      </c>
      <c r="AX324" s="14" t="s">
        <v>79</v>
      </c>
      <c r="AY324" s="268" t="s">
        <v>205</v>
      </c>
    </row>
    <row r="325" s="2" customFormat="1" ht="16.5" customHeight="1">
      <c r="A325" s="39"/>
      <c r="B325" s="40"/>
      <c r="C325" s="230" t="s">
        <v>406</v>
      </c>
      <c r="D325" s="230" t="s">
        <v>207</v>
      </c>
      <c r="E325" s="231" t="s">
        <v>8163</v>
      </c>
      <c r="F325" s="232" t="s">
        <v>8164</v>
      </c>
      <c r="G325" s="233" t="s">
        <v>210</v>
      </c>
      <c r="H325" s="234">
        <v>0.095000000000000001</v>
      </c>
      <c r="I325" s="235"/>
      <c r="J325" s="236">
        <f>ROUND(I325*H325,2)</f>
        <v>0</v>
      </c>
      <c r="K325" s="232" t="s">
        <v>211</v>
      </c>
      <c r="L325" s="45"/>
      <c r="M325" s="237" t="s">
        <v>1</v>
      </c>
      <c r="N325" s="238" t="s">
        <v>38</v>
      </c>
      <c r="O325" s="92"/>
      <c r="P325" s="239">
        <f>O325*H325</f>
        <v>0</v>
      </c>
      <c r="Q325" s="239">
        <v>1.94302</v>
      </c>
      <c r="R325" s="239">
        <f>Q325*H325</f>
        <v>0.1845869</v>
      </c>
      <c r="S325" s="239">
        <v>0</v>
      </c>
      <c r="T325" s="240">
        <f>S325*H325</f>
        <v>0</v>
      </c>
      <c r="U325" s="39"/>
      <c r="V325" s="39"/>
      <c r="W325" s="39"/>
      <c r="X325" s="39"/>
      <c r="Y325" s="39"/>
      <c r="Z325" s="39"/>
      <c r="AA325" s="39"/>
      <c r="AB325" s="39"/>
      <c r="AC325" s="39"/>
      <c r="AD325" s="39"/>
      <c r="AE325" s="39"/>
      <c r="AR325" s="241" t="s">
        <v>212</v>
      </c>
      <c r="AT325" s="241" t="s">
        <v>207</v>
      </c>
      <c r="AU325" s="241" t="s">
        <v>81</v>
      </c>
      <c r="AY325" s="18" t="s">
        <v>205</v>
      </c>
      <c r="BE325" s="242">
        <f>IF(N325="základní",J325,0)</f>
        <v>0</v>
      </c>
      <c r="BF325" s="242">
        <f>IF(N325="snížená",J325,0)</f>
        <v>0</v>
      </c>
      <c r="BG325" s="242">
        <f>IF(N325="zákl. přenesená",J325,0)</f>
        <v>0</v>
      </c>
      <c r="BH325" s="242">
        <f>IF(N325="sníž. přenesená",J325,0)</f>
        <v>0</v>
      </c>
      <c r="BI325" s="242">
        <f>IF(N325="nulová",J325,0)</f>
        <v>0</v>
      </c>
      <c r="BJ325" s="18" t="s">
        <v>79</v>
      </c>
      <c r="BK325" s="242">
        <f>ROUND(I325*H325,2)</f>
        <v>0</v>
      </c>
      <c r="BL325" s="18" t="s">
        <v>212</v>
      </c>
      <c r="BM325" s="241" t="s">
        <v>8165</v>
      </c>
    </row>
    <row r="326" s="2" customFormat="1">
      <c r="A326" s="39"/>
      <c r="B326" s="40"/>
      <c r="C326" s="41"/>
      <c r="D326" s="243" t="s">
        <v>214</v>
      </c>
      <c r="E326" s="41"/>
      <c r="F326" s="244" t="s">
        <v>8166</v>
      </c>
      <c r="G326" s="41"/>
      <c r="H326" s="41"/>
      <c r="I326" s="245"/>
      <c r="J326" s="41"/>
      <c r="K326" s="41"/>
      <c r="L326" s="45"/>
      <c r="M326" s="246"/>
      <c r="N326" s="247"/>
      <c r="O326" s="92"/>
      <c r="P326" s="92"/>
      <c r="Q326" s="92"/>
      <c r="R326" s="92"/>
      <c r="S326" s="92"/>
      <c r="T326" s="93"/>
      <c r="U326" s="39"/>
      <c r="V326" s="39"/>
      <c r="W326" s="39"/>
      <c r="X326" s="39"/>
      <c r="Y326" s="39"/>
      <c r="Z326" s="39"/>
      <c r="AA326" s="39"/>
      <c r="AB326" s="39"/>
      <c r="AC326" s="39"/>
      <c r="AD326" s="39"/>
      <c r="AE326" s="39"/>
      <c r="AT326" s="18" t="s">
        <v>214</v>
      </c>
      <c r="AU326" s="18" t="s">
        <v>81</v>
      </c>
    </row>
    <row r="327" s="13" customFormat="1">
      <c r="A327" s="13"/>
      <c r="B327" s="248"/>
      <c r="C327" s="249"/>
      <c r="D327" s="243" t="s">
        <v>216</v>
      </c>
      <c r="E327" s="250" t="s">
        <v>1</v>
      </c>
      <c r="F327" s="251" t="s">
        <v>8002</v>
      </c>
      <c r="G327" s="249"/>
      <c r="H327" s="250" t="s">
        <v>1</v>
      </c>
      <c r="I327" s="252"/>
      <c r="J327" s="249"/>
      <c r="K327" s="249"/>
      <c r="L327" s="253"/>
      <c r="M327" s="254"/>
      <c r="N327" s="255"/>
      <c r="O327" s="255"/>
      <c r="P327" s="255"/>
      <c r="Q327" s="255"/>
      <c r="R327" s="255"/>
      <c r="S327" s="255"/>
      <c r="T327" s="256"/>
      <c r="U327" s="13"/>
      <c r="V327" s="13"/>
      <c r="W327" s="13"/>
      <c r="X327" s="13"/>
      <c r="Y327" s="13"/>
      <c r="Z327" s="13"/>
      <c r="AA327" s="13"/>
      <c r="AB327" s="13"/>
      <c r="AC327" s="13"/>
      <c r="AD327" s="13"/>
      <c r="AE327" s="13"/>
      <c r="AT327" s="257" t="s">
        <v>216</v>
      </c>
      <c r="AU327" s="257" t="s">
        <v>81</v>
      </c>
      <c r="AV327" s="13" t="s">
        <v>79</v>
      </c>
      <c r="AW327" s="13" t="s">
        <v>30</v>
      </c>
      <c r="AX327" s="13" t="s">
        <v>73</v>
      </c>
      <c r="AY327" s="257" t="s">
        <v>205</v>
      </c>
    </row>
    <row r="328" s="13" customFormat="1">
      <c r="A328" s="13"/>
      <c r="B328" s="248"/>
      <c r="C328" s="249"/>
      <c r="D328" s="243" t="s">
        <v>216</v>
      </c>
      <c r="E328" s="250" t="s">
        <v>1</v>
      </c>
      <c r="F328" s="251" t="s">
        <v>8167</v>
      </c>
      <c r="G328" s="249"/>
      <c r="H328" s="250" t="s">
        <v>1</v>
      </c>
      <c r="I328" s="252"/>
      <c r="J328" s="249"/>
      <c r="K328" s="249"/>
      <c r="L328" s="253"/>
      <c r="M328" s="254"/>
      <c r="N328" s="255"/>
      <c r="O328" s="255"/>
      <c r="P328" s="255"/>
      <c r="Q328" s="255"/>
      <c r="R328" s="255"/>
      <c r="S328" s="255"/>
      <c r="T328" s="256"/>
      <c r="U328" s="13"/>
      <c r="V328" s="13"/>
      <c r="W328" s="13"/>
      <c r="X328" s="13"/>
      <c r="Y328" s="13"/>
      <c r="Z328" s="13"/>
      <c r="AA328" s="13"/>
      <c r="AB328" s="13"/>
      <c r="AC328" s="13"/>
      <c r="AD328" s="13"/>
      <c r="AE328" s="13"/>
      <c r="AT328" s="257" t="s">
        <v>216</v>
      </c>
      <c r="AU328" s="257" t="s">
        <v>81</v>
      </c>
      <c r="AV328" s="13" t="s">
        <v>79</v>
      </c>
      <c r="AW328" s="13" t="s">
        <v>30</v>
      </c>
      <c r="AX328" s="13" t="s">
        <v>73</v>
      </c>
      <c r="AY328" s="257" t="s">
        <v>205</v>
      </c>
    </row>
    <row r="329" s="14" customFormat="1">
      <c r="A329" s="14"/>
      <c r="B329" s="258"/>
      <c r="C329" s="259"/>
      <c r="D329" s="243" t="s">
        <v>216</v>
      </c>
      <c r="E329" s="260" t="s">
        <v>1</v>
      </c>
      <c r="F329" s="261" t="s">
        <v>8168</v>
      </c>
      <c r="G329" s="259"/>
      <c r="H329" s="262">
        <v>0.095000000000000001</v>
      </c>
      <c r="I329" s="263"/>
      <c r="J329" s="259"/>
      <c r="K329" s="259"/>
      <c r="L329" s="264"/>
      <c r="M329" s="265"/>
      <c r="N329" s="266"/>
      <c r="O329" s="266"/>
      <c r="P329" s="266"/>
      <c r="Q329" s="266"/>
      <c r="R329" s="266"/>
      <c r="S329" s="266"/>
      <c r="T329" s="267"/>
      <c r="U329" s="14"/>
      <c r="V329" s="14"/>
      <c r="W329" s="14"/>
      <c r="X329" s="14"/>
      <c r="Y329" s="14"/>
      <c r="Z329" s="14"/>
      <c r="AA329" s="14"/>
      <c r="AB329" s="14"/>
      <c r="AC329" s="14"/>
      <c r="AD329" s="14"/>
      <c r="AE329" s="14"/>
      <c r="AT329" s="268" t="s">
        <v>216</v>
      </c>
      <c r="AU329" s="268" t="s">
        <v>81</v>
      </c>
      <c r="AV329" s="14" t="s">
        <v>81</v>
      </c>
      <c r="AW329" s="14" t="s">
        <v>30</v>
      </c>
      <c r="AX329" s="14" t="s">
        <v>79</v>
      </c>
      <c r="AY329" s="268" t="s">
        <v>205</v>
      </c>
    </row>
    <row r="330" s="2" customFormat="1" ht="24.15" customHeight="1">
      <c r="A330" s="39"/>
      <c r="B330" s="40"/>
      <c r="C330" s="230" t="s">
        <v>411</v>
      </c>
      <c r="D330" s="230" t="s">
        <v>207</v>
      </c>
      <c r="E330" s="231" t="s">
        <v>8169</v>
      </c>
      <c r="F330" s="232" t="s">
        <v>8170</v>
      </c>
      <c r="G330" s="233" t="s">
        <v>245</v>
      </c>
      <c r="H330" s="234">
        <v>0.056000000000000001</v>
      </c>
      <c r="I330" s="235"/>
      <c r="J330" s="236">
        <f>ROUND(I330*H330,2)</f>
        <v>0</v>
      </c>
      <c r="K330" s="232" t="s">
        <v>211</v>
      </c>
      <c r="L330" s="45"/>
      <c r="M330" s="237" t="s">
        <v>1</v>
      </c>
      <c r="N330" s="238" t="s">
        <v>38</v>
      </c>
      <c r="O330" s="92"/>
      <c r="P330" s="239">
        <f>O330*H330</f>
        <v>0</v>
      </c>
      <c r="Q330" s="239">
        <v>0.019536000000000001</v>
      </c>
      <c r="R330" s="239">
        <f>Q330*H330</f>
        <v>0.0010940160000000002</v>
      </c>
      <c r="S330" s="239">
        <v>0</v>
      </c>
      <c r="T330" s="240">
        <f>S330*H330</f>
        <v>0</v>
      </c>
      <c r="U330" s="39"/>
      <c r="V330" s="39"/>
      <c r="W330" s="39"/>
      <c r="X330" s="39"/>
      <c r="Y330" s="39"/>
      <c r="Z330" s="39"/>
      <c r="AA330" s="39"/>
      <c r="AB330" s="39"/>
      <c r="AC330" s="39"/>
      <c r="AD330" s="39"/>
      <c r="AE330" s="39"/>
      <c r="AR330" s="241" t="s">
        <v>212</v>
      </c>
      <c r="AT330" s="241" t="s">
        <v>207</v>
      </c>
      <c r="AU330" s="241" t="s">
        <v>81</v>
      </c>
      <c r="AY330" s="18" t="s">
        <v>205</v>
      </c>
      <c r="BE330" s="242">
        <f>IF(N330="základní",J330,0)</f>
        <v>0</v>
      </c>
      <c r="BF330" s="242">
        <f>IF(N330="snížená",J330,0)</f>
        <v>0</v>
      </c>
      <c r="BG330" s="242">
        <f>IF(N330="zákl. přenesená",J330,0)</f>
        <v>0</v>
      </c>
      <c r="BH330" s="242">
        <f>IF(N330="sníž. přenesená",J330,0)</f>
        <v>0</v>
      </c>
      <c r="BI330" s="242">
        <f>IF(N330="nulová",J330,0)</f>
        <v>0</v>
      </c>
      <c r="BJ330" s="18" t="s">
        <v>79</v>
      </c>
      <c r="BK330" s="242">
        <f>ROUND(I330*H330,2)</f>
        <v>0</v>
      </c>
      <c r="BL330" s="18" t="s">
        <v>212</v>
      </c>
      <c r="BM330" s="241" t="s">
        <v>8171</v>
      </c>
    </row>
    <row r="331" s="2" customFormat="1">
      <c r="A331" s="39"/>
      <c r="B331" s="40"/>
      <c r="C331" s="41"/>
      <c r="D331" s="243" t="s">
        <v>214</v>
      </c>
      <c r="E331" s="41"/>
      <c r="F331" s="244" t="s">
        <v>8172</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214</v>
      </c>
      <c r="AU331" s="18" t="s">
        <v>81</v>
      </c>
    </row>
    <row r="332" s="13" customFormat="1">
      <c r="A332" s="13"/>
      <c r="B332" s="248"/>
      <c r="C332" s="249"/>
      <c r="D332" s="243" t="s">
        <v>216</v>
      </c>
      <c r="E332" s="250" t="s">
        <v>1</v>
      </c>
      <c r="F332" s="251" t="s">
        <v>8173</v>
      </c>
      <c r="G332" s="249"/>
      <c r="H332" s="250" t="s">
        <v>1</v>
      </c>
      <c r="I332" s="252"/>
      <c r="J332" s="249"/>
      <c r="K332" s="249"/>
      <c r="L332" s="253"/>
      <c r="M332" s="254"/>
      <c r="N332" s="255"/>
      <c r="O332" s="255"/>
      <c r="P332" s="255"/>
      <c r="Q332" s="255"/>
      <c r="R332" s="255"/>
      <c r="S332" s="255"/>
      <c r="T332" s="256"/>
      <c r="U332" s="13"/>
      <c r="V332" s="13"/>
      <c r="W332" s="13"/>
      <c r="X332" s="13"/>
      <c r="Y332" s="13"/>
      <c r="Z332" s="13"/>
      <c r="AA332" s="13"/>
      <c r="AB332" s="13"/>
      <c r="AC332" s="13"/>
      <c r="AD332" s="13"/>
      <c r="AE332" s="13"/>
      <c r="AT332" s="257" t="s">
        <v>216</v>
      </c>
      <c r="AU332" s="257" t="s">
        <v>81</v>
      </c>
      <c r="AV332" s="13" t="s">
        <v>79</v>
      </c>
      <c r="AW332" s="13" t="s">
        <v>30</v>
      </c>
      <c r="AX332" s="13" t="s">
        <v>73</v>
      </c>
      <c r="AY332" s="257" t="s">
        <v>205</v>
      </c>
    </row>
    <row r="333" s="14" customFormat="1">
      <c r="A333" s="14"/>
      <c r="B333" s="258"/>
      <c r="C333" s="259"/>
      <c r="D333" s="243" t="s">
        <v>216</v>
      </c>
      <c r="E333" s="260" t="s">
        <v>1</v>
      </c>
      <c r="F333" s="261" t="s">
        <v>8174</v>
      </c>
      <c r="G333" s="259"/>
      <c r="H333" s="262">
        <v>0.056000000000000001</v>
      </c>
      <c r="I333" s="263"/>
      <c r="J333" s="259"/>
      <c r="K333" s="259"/>
      <c r="L333" s="264"/>
      <c r="M333" s="265"/>
      <c r="N333" s="266"/>
      <c r="O333" s="266"/>
      <c r="P333" s="266"/>
      <c r="Q333" s="266"/>
      <c r="R333" s="266"/>
      <c r="S333" s="266"/>
      <c r="T333" s="267"/>
      <c r="U333" s="14"/>
      <c r="V333" s="14"/>
      <c r="W333" s="14"/>
      <c r="X333" s="14"/>
      <c r="Y333" s="14"/>
      <c r="Z333" s="14"/>
      <c r="AA333" s="14"/>
      <c r="AB333" s="14"/>
      <c r="AC333" s="14"/>
      <c r="AD333" s="14"/>
      <c r="AE333" s="14"/>
      <c r="AT333" s="268" t="s">
        <v>216</v>
      </c>
      <c r="AU333" s="268" t="s">
        <v>81</v>
      </c>
      <c r="AV333" s="14" t="s">
        <v>81</v>
      </c>
      <c r="AW333" s="14" t="s">
        <v>30</v>
      </c>
      <c r="AX333" s="14" t="s">
        <v>79</v>
      </c>
      <c r="AY333" s="268" t="s">
        <v>205</v>
      </c>
    </row>
    <row r="334" s="2" customFormat="1" ht="21.75" customHeight="1">
      <c r="A334" s="39"/>
      <c r="B334" s="40"/>
      <c r="C334" s="292" t="s">
        <v>415</v>
      </c>
      <c r="D334" s="292" t="s">
        <v>301</v>
      </c>
      <c r="E334" s="293" t="s">
        <v>7176</v>
      </c>
      <c r="F334" s="294" t="s">
        <v>7177</v>
      </c>
      <c r="G334" s="295" t="s">
        <v>245</v>
      </c>
      <c r="H334" s="296">
        <v>0.062</v>
      </c>
      <c r="I334" s="297"/>
      <c r="J334" s="298">
        <f>ROUND(I334*H334,2)</f>
        <v>0</v>
      </c>
      <c r="K334" s="294" t="s">
        <v>1</v>
      </c>
      <c r="L334" s="299"/>
      <c r="M334" s="300" t="s">
        <v>1</v>
      </c>
      <c r="N334" s="301" t="s">
        <v>38</v>
      </c>
      <c r="O334" s="92"/>
      <c r="P334" s="239">
        <f>O334*H334</f>
        <v>0</v>
      </c>
      <c r="Q334" s="239">
        <v>1</v>
      </c>
      <c r="R334" s="239">
        <f>Q334*H334</f>
        <v>0.062</v>
      </c>
      <c r="S334" s="239">
        <v>0</v>
      </c>
      <c r="T334" s="240">
        <f>S334*H334</f>
        <v>0</v>
      </c>
      <c r="U334" s="39"/>
      <c r="V334" s="39"/>
      <c r="W334" s="39"/>
      <c r="X334" s="39"/>
      <c r="Y334" s="39"/>
      <c r="Z334" s="39"/>
      <c r="AA334" s="39"/>
      <c r="AB334" s="39"/>
      <c r="AC334" s="39"/>
      <c r="AD334" s="39"/>
      <c r="AE334" s="39"/>
      <c r="AR334" s="241" t="s">
        <v>268</v>
      </c>
      <c r="AT334" s="241" t="s">
        <v>301</v>
      </c>
      <c r="AU334" s="241" t="s">
        <v>81</v>
      </c>
      <c r="AY334" s="18" t="s">
        <v>205</v>
      </c>
      <c r="BE334" s="242">
        <f>IF(N334="základní",J334,0)</f>
        <v>0</v>
      </c>
      <c r="BF334" s="242">
        <f>IF(N334="snížená",J334,0)</f>
        <v>0</v>
      </c>
      <c r="BG334" s="242">
        <f>IF(N334="zákl. přenesená",J334,0)</f>
        <v>0</v>
      </c>
      <c r="BH334" s="242">
        <f>IF(N334="sníž. přenesená",J334,0)</f>
        <v>0</v>
      </c>
      <c r="BI334" s="242">
        <f>IF(N334="nulová",J334,0)</f>
        <v>0</v>
      </c>
      <c r="BJ334" s="18" t="s">
        <v>79</v>
      </c>
      <c r="BK334" s="242">
        <f>ROUND(I334*H334,2)</f>
        <v>0</v>
      </c>
      <c r="BL334" s="18" t="s">
        <v>212</v>
      </c>
      <c r="BM334" s="241" t="s">
        <v>8175</v>
      </c>
    </row>
    <row r="335" s="2" customFormat="1">
      <c r="A335" s="39"/>
      <c r="B335" s="40"/>
      <c r="C335" s="41"/>
      <c r="D335" s="243" t="s">
        <v>214</v>
      </c>
      <c r="E335" s="41"/>
      <c r="F335" s="244" t="s">
        <v>8176</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214</v>
      </c>
      <c r="AU335" s="18" t="s">
        <v>81</v>
      </c>
    </row>
    <row r="336" s="2" customFormat="1">
      <c r="A336" s="39"/>
      <c r="B336" s="40"/>
      <c r="C336" s="41"/>
      <c r="D336" s="243" t="s">
        <v>231</v>
      </c>
      <c r="E336" s="41"/>
      <c r="F336" s="280" t="s">
        <v>7179</v>
      </c>
      <c r="G336" s="41"/>
      <c r="H336" s="41"/>
      <c r="I336" s="245"/>
      <c r="J336" s="41"/>
      <c r="K336" s="41"/>
      <c r="L336" s="45"/>
      <c r="M336" s="246"/>
      <c r="N336" s="247"/>
      <c r="O336" s="92"/>
      <c r="P336" s="92"/>
      <c r="Q336" s="92"/>
      <c r="R336" s="92"/>
      <c r="S336" s="92"/>
      <c r="T336" s="93"/>
      <c r="U336" s="39"/>
      <c r="V336" s="39"/>
      <c r="W336" s="39"/>
      <c r="X336" s="39"/>
      <c r="Y336" s="39"/>
      <c r="Z336" s="39"/>
      <c r="AA336" s="39"/>
      <c r="AB336" s="39"/>
      <c r="AC336" s="39"/>
      <c r="AD336" s="39"/>
      <c r="AE336" s="39"/>
      <c r="AT336" s="18" t="s">
        <v>231</v>
      </c>
      <c r="AU336" s="18" t="s">
        <v>81</v>
      </c>
    </row>
    <row r="337" s="14" customFormat="1">
      <c r="A337" s="14"/>
      <c r="B337" s="258"/>
      <c r="C337" s="259"/>
      <c r="D337" s="243" t="s">
        <v>216</v>
      </c>
      <c r="E337" s="259"/>
      <c r="F337" s="261" t="s">
        <v>8177</v>
      </c>
      <c r="G337" s="259"/>
      <c r="H337" s="262">
        <v>0.062</v>
      </c>
      <c r="I337" s="263"/>
      <c r="J337" s="259"/>
      <c r="K337" s="259"/>
      <c r="L337" s="264"/>
      <c r="M337" s="265"/>
      <c r="N337" s="266"/>
      <c r="O337" s="266"/>
      <c r="P337" s="266"/>
      <c r="Q337" s="266"/>
      <c r="R337" s="266"/>
      <c r="S337" s="266"/>
      <c r="T337" s="267"/>
      <c r="U337" s="14"/>
      <c r="V337" s="14"/>
      <c r="W337" s="14"/>
      <c r="X337" s="14"/>
      <c r="Y337" s="14"/>
      <c r="Z337" s="14"/>
      <c r="AA337" s="14"/>
      <c r="AB337" s="14"/>
      <c r="AC337" s="14"/>
      <c r="AD337" s="14"/>
      <c r="AE337" s="14"/>
      <c r="AT337" s="268" t="s">
        <v>216</v>
      </c>
      <c r="AU337" s="268" t="s">
        <v>81</v>
      </c>
      <c r="AV337" s="14" t="s">
        <v>81</v>
      </c>
      <c r="AW337" s="14" t="s">
        <v>4</v>
      </c>
      <c r="AX337" s="14" t="s">
        <v>79</v>
      </c>
      <c r="AY337" s="268" t="s">
        <v>205</v>
      </c>
    </row>
    <row r="338" s="2" customFormat="1" ht="24.15" customHeight="1">
      <c r="A338" s="39"/>
      <c r="B338" s="40"/>
      <c r="C338" s="230" t="s">
        <v>422</v>
      </c>
      <c r="D338" s="230" t="s">
        <v>207</v>
      </c>
      <c r="E338" s="231" t="s">
        <v>8178</v>
      </c>
      <c r="F338" s="232" t="s">
        <v>8179</v>
      </c>
      <c r="G338" s="233" t="s">
        <v>157</v>
      </c>
      <c r="H338" s="234">
        <v>18.491</v>
      </c>
      <c r="I338" s="235"/>
      <c r="J338" s="236">
        <f>ROUND(I338*H338,2)</f>
        <v>0</v>
      </c>
      <c r="K338" s="232" t="s">
        <v>211</v>
      </c>
      <c r="L338" s="45"/>
      <c r="M338" s="237" t="s">
        <v>1</v>
      </c>
      <c r="N338" s="238" t="s">
        <v>38</v>
      </c>
      <c r="O338" s="92"/>
      <c r="P338" s="239">
        <f>O338*H338</f>
        <v>0</v>
      </c>
      <c r="Q338" s="239">
        <v>0.094480999999999996</v>
      </c>
      <c r="R338" s="239">
        <f>Q338*H338</f>
        <v>1.7470481709999999</v>
      </c>
      <c r="S338" s="239">
        <v>0</v>
      </c>
      <c r="T338" s="240">
        <f>S338*H338</f>
        <v>0</v>
      </c>
      <c r="U338" s="39"/>
      <c r="V338" s="39"/>
      <c r="W338" s="39"/>
      <c r="X338" s="39"/>
      <c r="Y338" s="39"/>
      <c r="Z338" s="39"/>
      <c r="AA338" s="39"/>
      <c r="AB338" s="39"/>
      <c r="AC338" s="39"/>
      <c r="AD338" s="39"/>
      <c r="AE338" s="39"/>
      <c r="AR338" s="241" t="s">
        <v>212</v>
      </c>
      <c r="AT338" s="241" t="s">
        <v>207</v>
      </c>
      <c r="AU338" s="241" t="s">
        <v>81</v>
      </c>
      <c r="AY338" s="18" t="s">
        <v>205</v>
      </c>
      <c r="BE338" s="242">
        <f>IF(N338="základní",J338,0)</f>
        <v>0</v>
      </c>
      <c r="BF338" s="242">
        <f>IF(N338="snížená",J338,0)</f>
        <v>0</v>
      </c>
      <c r="BG338" s="242">
        <f>IF(N338="zákl. přenesená",J338,0)</f>
        <v>0</v>
      </c>
      <c r="BH338" s="242">
        <f>IF(N338="sníž. přenesená",J338,0)</f>
        <v>0</v>
      </c>
      <c r="BI338" s="242">
        <f>IF(N338="nulová",J338,0)</f>
        <v>0</v>
      </c>
      <c r="BJ338" s="18" t="s">
        <v>79</v>
      </c>
      <c r="BK338" s="242">
        <f>ROUND(I338*H338,2)</f>
        <v>0</v>
      </c>
      <c r="BL338" s="18" t="s">
        <v>212</v>
      </c>
      <c r="BM338" s="241" t="s">
        <v>8180</v>
      </c>
    </row>
    <row r="339" s="2" customFormat="1">
      <c r="A339" s="39"/>
      <c r="B339" s="40"/>
      <c r="C339" s="41"/>
      <c r="D339" s="243" t="s">
        <v>214</v>
      </c>
      <c r="E339" s="41"/>
      <c r="F339" s="244" t="s">
        <v>8181</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214</v>
      </c>
      <c r="AU339" s="18" t="s">
        <v>81</v>
      </c>
    </row>
    <row r="340" s="13" customFormat="1">
      <c r="A340" s="13"/>
      <c r="B340" s="248"/>
      <c r="C340" s="249"/>
      <c r="D340" s="243" t="s">
        <v>216</v>
      </c>
      <c r="E340" s="250" t="s">
        <v>1</v>
      </c>
      <c r="F340" s="251" t="s">
        <v>4933</v>
      </c>
      <c r="G340" s="249"/>
      <c r="H340" s="250" t="s">
        <v>1</v>
      </c>
      <c r="I340" s="252"/>
      <c r="J340" s="249"/>
      <c r="K340" s="249"/>
      <c r="L340" s="253"/>
      <c r="M340" s="254"/>
      <c r="N340" s="255"/>
      <c r="O340" s="255"/>
      <c r="P340" s="255"/>
      <c r="Q340" s="255"/>
      <c r="R340" s="255"/>
      <c r="S340" s="255"/>
      <c r="T340" s="256"/>
      <c r="U340" s="13"/>
      <c r="V340" s="13"/>
      <c r="W340" s="13"/>
      <c r="X340" s="13"/>
      <c r="Y340" s="13"/>
      <c r="Z340" s="13"/>
      <c r="AA340" s="13"/>
      <c r="AB340" s="13"/>
      <c r="AC340" s="13"/>
      <c r="AD340" s="13"/>
      <c r="AE340" s="13"/>
      <c r="AT340" s="257" t="s">
        <v>216</v>
      </c>
      <c r="AU340" s="257" t="s">
        <v>81</v>
      </c>
      <c r="AV340" s="13" t="s">
        <v>79</v>
      </c>
      <c r="AW340" s="13" t="s">
        <v>30</v>
      </c>
      <c r="AX340" s="13" t="s">
        <v>73</v>
      </c>
      <c r="AY340" s="257" t="s">
        <v>205</v>
      </c>
    </row>
    <row r="341" s="14" customFormat="1">
      <c r="A341" s="14"/>
      <c r="B341" s="258"/>
      <c r="C341" s="259"/>
      <c r="D341" s="243" t="s">
        <v>216</v>
      </c>
      <c r="E341" s="260" t="s">
        <v>1</v>
      </c>
      <c r="F341" s="261" t="s">
        <v>8182</v>
      </c>
      <c r="G341" s="259"/>
      <c r="H341" s="262">
        <v>9.8200000000000003</v>
      </c>
      <c r="I341" s="263"/>
      <c r="J341" s="259"/>
      <c r="K341" s="259"/>
      <c r="L341" s="264"/>
      <c r="M341" s="265"/>
      <c r="N341" s="266"/>
      <c r="O341" s="266"/>
      <c r="P341" s="266"/>
      <c r="Q341" s="266"/>
      <c r="R341" s="266"/>
      <c r="S341" s="266"/>
      <c r="T341" s="267"/>
      <c r="U341" s="14"/>
      <c r="V341" s="14"/>
      <c r="W341" s="14"/>
      <c r="X341" s="14"/>
      <c r="Y341" s="14"/>
      <c r="Z341" s="14"/>
      <c r="AA341" s="14"/>
      <c r="AB341" s="14"/>
      <c r="AC341" s="14"/>
      <c r="AD341" s="14"/>
      <c r="AE341" s="14"/>
      <c r="AT341" s="268" t="s">
        <v>216</v>
      </c>
      <c r="AU341" s="268" t="s">
        <v>81</v>
      </c>
      <c r="AV341" s="14" t="s">
        <v>81</v>
      </c>
      <c r="AW341" s="14" t="s">
        <v>30</v>
      </c>
      <c r="AX341" s="14" t="s">
        <v>73</v>
      </c>
      <c r="AY341" s="268" t="s">
        <v>205</v>
      </c>
    </row>
    <row r="342" s="13" customFormat="1">
      <c r="A342" s="13"/>
      <c r="B342" s="248"/>
      <c r="C342" s="249"/>
      <c r="D342" s="243" t="s">
        <v>216</v>
      </c>
      <c r="E342" s="250" t="s">
        <v>1</v>
      </c>
      <c r="F342" s="251" t="s">
        <v>4929</v>
      </c>
      <c r="G342" s="249"/>
      <c r="H342" s="250" t="s">
        <v>1</v>
      </c>
      <c r="I342" s="252"/>
      <c r="J342" s="249"/>
      <c r="K342" s="249"/>
      <c r="L342" s="253"/>
      <c r="M342" s="254"/>
      <c r="N342" s="255"/>
      <c r="O342" s="255"/>
      <c r="P342" s="255"/>
      <c r="Q342" s="255"/>
      <c r="R342" s="255"/>
      <c r="S342" s="255"/>
      <c r="T342" s="256"/>
      <c r="U342" s="13"/>
      <c r="V342" s="13"/>
      <c r="W342" s="13"/>
      <c r="X342" s="13"/>
      <c r="Y342" s="13"/>
      <c r="Z342" s="13"/>
      <c r="AA342" s="13"/>
      <c r="AB342" s="13"/>
      <c r="AC342" s="13"/>
      <c r="AD342" s="13"/>
      <c r="AE342" s="13"/>
      <c r="AT342" s="257" t="s">
        <v>216</v>
      </c>
      <c r="AU342" s="257" t="s">
        <v>81</v>
      </c>
      <c r="AV342" s="13" t="s">
        <v>79</v>
      </c>
      <c r="AW342" s="13" t="s">
        <v>30</v>
      </c>
      <c r="AX342" s="13" t="s">
        <v>73</v>
      </c>
      <c r="AY342" s="257" t="s">
        <v>205</v>
      </c>
    </row>
    <row r="343" s="14" customFormat="1">
      <c r="A343" s="14"/>
      <c r="B343" s="258"/>
      <c r="C343" s="259"/>
      <c r="D343" s="243" t="s">
        <v>216</v>
      </c>
      <c r="E343" s="260" t="s">
        <v>1</v>
      </c>
      <c r="F343" s="261" t="s">
        <v>8183</v>
      </c>
      <c r="G343" s="259"/>
      <c r="H343" s="262">
        <v>8.6709999999999994</v>
      </c>
      <c r="I343" s="263"/>
      <c r="J343" s="259"/>
      <c r="K343" s="259"/>
      <c r="L343" s="264"/>
      <c r="M343" s="265"/>
      <c r="N343" s="266"/>
      <c r="O343" s="266"/>
      <c r="P343" s="266"/>
      <c r="Q343" s="266"/>
      <c r="R343" s="266"/>
      <c r="S343" s="266"/>
      <c r="T343" s="267"/>
      <c r="U343" s="14"/>
      <c r="V343" s="14"/>
      <c r="W343" s="14"/>
      <c r="X343" s="14"/>
      <c r="Y343" s="14"/>
      <c r="Z343" s="14"/>
      <c r="AA343" s="14"/>
      <c r="AB343" s="14"/>
      <c r="AC343" s="14"/>
      <c r="AD343" s="14"/>
      <c r="AE343" s="14"/>
      <c r="AT343" s="268" t="s">
        <v>216</v>
      </c>
      <c r="AU343" s="268" t="s">
        <v>81</v>
      </c>
      <c r="AV343" s="14" t="s">
        <v>81</v>
      </c>
      <c r="AW343" s="14" t="s">
        <v>30</v>
      </c>
      <c r="AX343" s="14" t="s">
        <v>73</v>
      </c>
      <c r="AY343" s="268" t="s">
        <v>205</v>
      </c>
    </row>
    <row r="344" s="15" customFormat="1">
      <c r="A344" s="15"/>
      <c r="B344" s="269"/>
      <c r="C344" s="270"/>
      <c r="D344" s="243" t="s">
        <v>216</v>
      </c>
      <c r="E344" s="271" t="s">
        <v>1</v>
      </c>
      <c r="F344" s="272" t="s">
        <v>222</v>
      </c>
      <c r="G344" s="270"/>
      <c r="H344" s="273">
        <v>18.491</v>
      </c>
      <c r="I344" s="274"/>
      <c r="J344" s="270"/>
      <c r="K344" s="270"/>
      <c r="L344" s="275"/>
      <c r="M344" s="276"/>
      <c r="N344" s="277"/>
      <c r="O344" s="277"/>
      <c r="P344" s="277"/>
      <c r="Q344" s="277"/>
      <c r="R344" s="277"/>
      <c r="S344" s="277"/>
      <c r="T344" s="278"/>
      <c r="U344" s="15"/>
      <c r="V344" s="15"/>
      <c r="W344" s="15"/>
      <c r="X344" s="15"/>
      <c r="Y344" s="15"/>
      <c r="Z344" s="15"/>
      <c r="AA344" s="15"/>
      <c r="AB344" s="15"/>
      <c r="AC344" s="15"/>
      <c r="AD344" s="15"/>
      <c r="AE344" s="15"/>
      <c r="AT344" s="279" t="s">
        <v>216</v>
      </c>
      <c r="AU344" s="279" t="s">
        <v>81</v>
      </c>
      <c r="AV344" s="15" t="s">
        <v>212</v>
      </c>
      <c r="AW344" s="15" t="s">
        <v>30</v>
      </c>
      <c r="AX344" s="15" t="s">
        <v>79</v>
      </c>
      <c r="AY344" s="279" t="s">
        <v>205</v>
      </c>
    </row>
    <row r="345" s="2" customFormat="1" ht="24.15" customHeight="1">
      <c r="A345" s="39"/>
      <c r="B345" s="40"/>
      <c r="C345" s="230" t="s">
        <v>429</v>
      </c>
      <c r="D345" s="230" t="s">
        <v>207</v>
      </c>
      <c r="E345" s="231" t="s">
        <v>8178</v>
      </c>
      <c r="F345" s="232" t="s">
        <v>8179</v>
      </c>
      <c r="G345" s="233" t="s">
        <v>157</v>
      </c>
      <c r="H345" s="234">
        <v>29.07</v>
      </c>
      <c r="I345" s="235"/>
      <c r="J345" s="236">
        <f>ROUND(I345*H345,2)</f>
        <v>0</v>
      </c>
      <c r="K345" s="232" t="s">
        <v>211</v>
      </c>
      <c r="L345" s="45"/>
      <c r="M345" s="237" t="s">
        <v>1</v>
      </c>
      <c r="N345" s="238" t="s">
        <v>38</v>
      </c>
      <c r="O345" s="92"/>
      <c r="P345" s="239">
        <f>O345*H345</f>
        <v>0</v>
      </c>
      <c r="Q345" s="239">
        <v>0.094479999999999995</v>
      </c>
      <c r="R345" s="239">
        <f>Q345*H345</f>
        <v>2.7465335999999998</v>
      </c>
      <c r="S345" s="239">
        <v>0</v>
      </c>
      <c r="T345" s="240">
        <f>S345*H345</f>
        <v>0</v>
      </c>
      <c r="U345" s="39"/>
      <c r="V345" s="39"/>
      <c r="W345" s="39"/>
      <c r="X345" s="39"/>
      <c r="Y345" s="39"/>
      <c r="Z345" s="39"/>
      <c r="AA345" s="39"/>
      <c r="AB345" s="39"/>
      <c r="AC345" s="39"/>
      <c r="AD345" s="39"/>
      <c r="AE345" s="39"/>
      <c r="AR345" s="241" t="s">
        <v>212</v>
      </c>
      <c r="AT345" s="241" t="s">
        <v>207</v>
      </c>
      <c r="AU345" s="241" t="s">
        <v>81</v>
      </c>
      <c r="AY345" s="18" t="s">
        <v>205</v>
      </c>
      <c r="BE345" s="242">
        <f>IF(N345="základní",J345,0)</f>
        <v>0</v>
      </c>
      <c r="BF345" s="242">
        <f>IF(N345="snížená",J345,0)</f>
        <v>0</v>
      </c>
      <c r="BG345" s="242">
        <f>IF(N345="zákl. přenesená",J345,0)</f>
        <v>0</v>
      </c>
      <c r="BH345" s="242">
        <f>IF(N345="sníž. přenesená",J345,0)</f>
        <v>0</v>
      </c>
      <c r="BI345" s="242">
        <f>IF(N345="nulová",J345,0)</f>
        <v>0</v>
      </c>
      <c r="BJ345" s="18" t="s">
        <v>79</v>
      </c>
      <c r="BK345" s="242">
        <f>ROUND(I345*H345,2)</f>
        <v>0</v>
      </c>
      <c r="BL345" s="18" t="s">
        <v>212</v>
      </c>
      <c r="BM345" s="241" t="s">
        <v>8184</v>
      </c>
    </row>
    <row r="346" s="2" customFormat="1">
      <c r="A346" s="39"/>
      <c r="B346" s="40"/>
      <c r="C346" s="41"/>
      <c r="D346" s="243" t="s">
        <v>214</v>
      </c>
      <c r="E346" s="41"/>
      <c r="F346" s="244" t="s">
        <v>8181</v>
      </c>
      <c r="G346" s="41"/>
      <c r="H346" s="41"/>
      <c r="I346" s="245"/>
      <c r="J346" s="41"/>
      <c r="K346" s="41"/>
      <c r="L346" s="45"/>
      <c r="M346" s="246"/>
      <c r="N346" s="247"/>
      <c r="O346" s="92"/>
      <c r="P346" s="92"/>
      <c r="Q346" s="92"/>
      <c r="R346" s="92"/>
      <c r="S346" s="92"/>
      <c r="T346" s="93"/>
      <c r="U346" s="39"/>
      <c r="V346" s="39"/>
      <c r="W346" s="39"/>
      <c r="X346" s="39"/>
      <c r="Y346" s="39"/>
      <c r="Z346" s="39"/>
      <c r="AA346" s="39"/>
      <c r="AB346" s="39"/>
      <c r="AC346" s="39"/>
      <c r="AD346" s="39"/>
      <c r="AE346" s="39"/>
      <c r="AT346" s="18" t="s">
        <v>214</v>
      </c>
      <c r="AU346" s="18" t="s">
        <v>81</v>
      </c>
    </row>
    <row r="347" s="14" customFormat="1">
      <c r="A347" s="14"/>
      <c r="B347" s="258"/>
      <c r="C347" s="259"/>
      <c r="D347" s="243" t="s">
        <v>216</v>
      </c>
      <c r="E347" s="260" t="s">
        <v>1</v>
      </c>
      <c r="F347" s="261" t="s">
        <v>8185</v>
      </c>
      <c r="G347" s="259"/>
      <c r="H347" s="262">
        <v>39.149999999999999</v>
      </c>
      <c r="I347" s="263"/>
      <c r="J347" s="259"/>
      <c r="K347" s="259"/>
      <c r="L347" s="264"/>
      <c r="M347" s="265"/>
      <c r="N347" s="266"/>
      <c r="O347" s="266"/>
      <c r="P347" s="266"/>
      <c r="Q347" s="266"/>
      <c r="R347" s="266"/>
      <c r="S347" s="266"/>
      <c r="T347" s="267"/>
      <c r="U347" s="14"/>
      <c r="V347" s="14"/>
      <c r="W347" s="14"/>
      <c r="X347" s="14"/>
      <c r="Y347" s="14"/>
      <c r="Z347" s="14"/>
      <c r="AA347" s="14"/>
      <c r="AB347" s="14"/>
      <c r="AC347" s="14"/>
      <c r="AD347" s="14"/>
      <c r="AE347" s="14"/>
      <c r="AT347" s="268" t="s">
        <v>216</v>
      </c>
      <c r="AU347" s="268" t="s">
        <v>81</v>
      </c>
      <c r="AV347" s="14" t="s">
        <v>81</v>
      </c>
      <c r="AW347" s="14" t="s">
        <v>30</v>
      </c>
      <c r="AX347" s="14" t="s">
        <v>73</v>
      </c>
      <c r="AY347" s="268" t="s">
        <v>205</v>
      </c>
    </row>
    <row r="348" s="14" customFormat="1">
      <c r="A348" s="14"/>
      <c r="B348" s="258"/>
      <c r="C348" s="259"/>
      <c r="D348" s="243" t="s">
        <v>216</v>
      </c>
      <c r="E348" s="260" t="s">
        <v>1</v>
      </c>
      <c r="F348" s="261" t="s">
        <v>8186</v>
      </c>
      <c r="G348" s="259"/>
      <c r="H348" s="262">
        <v>-10.08</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216</v>
      </c>
      <c r="AU348" s="268" t="s">
        <v>81</v>
      </c>
      <c r="AV348" s="14" t="s">
        <v>81</v>
      </c>
      <c r="AW348" s="14" t="s">
        <v>30</v>
      </c>
      <c r="AX348" s="14" t="s">
        <v>73</v>
      </c>
      <c r="AY348" s="268" t="s">
        <v>205</v>
      </c>
    </row>
    <row r="349" s="15" customFormat="1">
      <c r="A349" s="15"/>
      <c r="B349" s="269"/>
      <c r="C349" s="270"/>
      <c r="D349" s="243" t="s">
        <v>216</v>
      </c>
      <c r="E349" s="271" t="s">
        <v>1</v>
      </c>
      <c r="F349" s="272" t="s">
        <v>222</v>
      </c>
      <c r="G349" s="270"/>
      <c r="H349" s="273">
        <v>29.07</v>
      </c>
      <c r="I349" s="274"/>
      <c r="J349" s="270"/>
      <c r="K349" s="270"/>
      <c r="L349" s="275"/>
      <c r="M349" s="276"/>
      <c r="N349" s="277"/>
      <c r="O349" s="277"/>
      <c r="P349" s="277"/>
      <c r="Q349" s="277"/>
      <c r="R349" s="277"/>
      <c r="S349" s="277"/>
      <c r="T349" s="278"/>
      <c r="U349" s="15"/>
      <c r="V349" s="15"/>
      <c r="W349" s="15"/>
      <c r="X349" s="15"/>
      <c r="Y349" s="15"/>
      <c r="Z349" s="15"/>
      <c r="AA349" s="15"/>
      <c r="AB349" s="15"/>
      <c r="AC349" s="15"/>
      <c r="AD349" s="15"/>
      <c r="AE349" s="15"/>
      <c r="AT349" s="279" t="s">
        <v>216</v>
      </c>
      <c r="AU349" s="279" t="s">
        <v>81</v>
      </c>
      <c r="AV349" s="15" t="s">
        <v>212</v>
      </c>
      <c r="AW349" s="15" t="s">
        <v>30</v>
      </c>
      <c r="AX349" s="15" t="s">
        <v>79</v>
      </c>
      <c r="AY349" s="279" t="s">
        <v>205</v>
      </c>
    </row>
    <row r="350" s="2" customFormat="1" ht="24.15" customHeight="1">
      <c r="A350" s="39"/>
      <c r="B350" s="40"/>
      <c r="C350" s="230" t="s">
        <v>433</v>
      </c>
      <c r="D350" s="230" t="s">
        <v>207</v>
      </c>
      <c r="E350" s="231" t="s">
        <v>8187</v>
      </c>
      <c r="F350" s="232" t="s">
        <v>8188</v>
      </c>
      <c r="G350" s="233" t="s">
        <v>157</v>
      </c>
      <c r="H350" s="234">
        <v>0.504</v>
      </c>
      <c r="I350" s="235"/>
      <c r="J350" s="236">
        <f>ROUND(I350*H350,2)</f>
        <v>0</v>
      </c>
      <c r="K350" s="232" t="s">
        <v>211</v>
      </c>
      <c r="L350" s="45"/>
      <c r="M350" s="237" t="s">
        <v>1</v>
      </c>
      <c r="N350" s="238" t="s">
        <v>38</v>
      </c>
      <c r="O350" s="92"/>
      <c r="P350" s="239">
        <f>O350*H350</f>
        <v>0</v>
      </c>
      <c r="Q350" s="239">
        <v>0.17818400000000001</v>
      </c>
      <c r="R350" s="239">
        <f>Q350*H350</f>
        <v>0.08980473600000001</v>
      </c>
      <c r="S350" s="239">
        <v>0</v>
      </c>
      <c r="T350" s="240">
        <f>S350*H350</f>
        <v>0</v>
      </c>
      <c r="U350" s="39"/>
      <c r="V350" s="39"/>
      <c r="W350" s="39"/>
      <c r="X350" s="39"/>
      <c r="Y350" s="39"/>
      <c r="Z350" s="39"/>
      <c r="AA350" s="39"/>
      <c r="AB350" s="39"/>
      <c r="AC350" s="39"/>
      <c r="AD350" s="39"/>
      <c r="AE350" s="39"/>
      <c r="AR350" s="241" t="s">
        <v>212</v>
      </c>
      <c r="AT350" s="241" t="s">
        <v>207</v>
      </c>
      <c r="AU350" s="241" t="s">
        <v>81</v>
      </c>
      <c r="AY350" s="18" t="s">
        <v>205</v>
      </c>
      <c r="BE350" s="242">
        <f>IF(N350="základní",J350,0)</f>
        <v>0</v>
      </c>
      <c r="BF350" s="242">
        <f>IF(N350="snížená",J350,0)</f>
        <v>0</v>
      </c>
      <c r="BG350" s="242">
        <f>IF(N350="zákl. přenesená",J350,0)</f>
        <v>0</v>
      </c>
      <c r="BH350" s="242">
        <f>IF(N350="sníž. přenesená",J350,0)</f>
        <v>0</v>
      </c>
      <c r="BI350" s="242">
        <f>IF(N350="nulová",J350,0)</f>
        <v>0</v>
      </c>
      <c r="BJ350" s="18" t="s">
        <v>79</v>
      </c>
      <c r="BK350" s="242">
        <f>ROUND(I350*H350,2)</f>
        <v>0</v>
      </c>
      <c r="BL350" s="18" t="s">
        <v>212</v>
      </c>
      <c r="BM350" s="241" t="s">
        <v>8189</v>
      </c>
    </row>
    <row r="351" s="2" customFormat="1">
      <c r="A351" s="39"/>
      <c r="B351" s="40"/>
      <c r="C351" s="41"/>
      <c r="D351" s="243" t="s">
        <v>214</v>
      </c>
      <c r="E351" s="41"/>
      <c r="F351" s="244" t="s">
        <v>8190</v>
      </c>
      <c r="G351" s="41"/>
      <c r="H351" s="41"/>
      <c r="I351" s="245"/>
      <c r="J351" s="41"/>
      <c r="K351" s="41"/>
      <c r="L351" s="45"/>
      <c r="M351" s="246"/>
      <c r="N351" s="247"/>
      <c r="O351" s="92"/>
      <c r="P351" s="92"/>
      <c r="Q351" s="92"/>
      <c r="R351" s="92"/>
      <c r="S351" s="92"/>
      <c r="T351" s="93"/>
      <c r="U351" s="39"/>
      <c r="V351" s="39"/>
      <c r="W351" s="39"/>
      <c r="X351" s="39"/>
      <c r="Y351" s="39"/>
      <c r="Z351" s="39"/>
      <c r="AA351" s="39"/>
      <c r="AB351" s="39"/>
      <c r="AC351" s="39"/>
      <c r="AD351" s="39"/>
      <c r="AE351" s="39"/>
      <c r="AT351" s="18" t="s">
        <v>214</v>
      </c>
      <c r="AU351" s="18" t="s">
        <v>81</v>
      </c>
    </row>
    <row r="352" s="13" customFormat="1">
      <c r="A352" s="13"/>
      <c r="B352" s="248"/>
      <c r="C352" s="249"/>
      <c r="D352" s="243" t="s">
        <v>216</v>
      </c>
      <c r="E352" s="250" t="s">
        <v>1</v>
      </c>
      <c r="F352" s="251" t="s">
        <v>8002</v>
      </c>
      <c r="G352" s="249"/>
      <c r="H352" s="250" t="s">
        <v>1</v>
      </c>
      <c r="I352" s="252"/>
      <c r="J352" s="249"/>
      <c r="K352" s="249"/>
      <c r="L352" s="253"/>
      <c r="M352" s="254"/>
      <c r="N352" s="255"/>
      <c r="O352" s="255"/>
      <c r="P352" s="255"/>
      <c r="Q352" s="255"/>
      <c r="R352" s="255"/>
      <c r="S352" s="255"/>
      <c r="T352" s="256"/>
      <c r="U352" s="13"/>
      <c r="V352" s="13"/>
      <c r="W352" s="13"/>
      <c r="X352" s="13"/>
      <c r="Y352" s="13"/>
      <c r="Z352" s="13"/>
      <c r="AA352" s="13"/>
      <c r="AB352" s="13"/>
      <c r="AC352" s="13"/>
      <c r="AD352" s="13"/>
      <c r="AE352" s="13"/>
      <c r="AT352" s="257" t="s">
        <v>216</v>
      </c>
      <c r="AU352" s="257" t="s">
        <v>81</v>
      </c>
      <c r="AV352" s="13" t="s">
        <v>79</v>
      </c>
      <c r="AW352" s="13" t="s">
        <v>30</v>
      </c>
      <c r="AX352" s="13" t="s">
        <v>73</v>
      </c>
      <c r="AY352" s="257" t="s">
        <v>205</v>
      </c>
    </row>
    <row r="353" s="13" customFormat="1">
      <c r="A353" s="13"/>
      <c r="B353" s="248"/>
      <c r="C353" s="249"/>
      <c r="D353" s="243" t="s">
        <v>216</v>
      </c>
      <c r="E353" s="250" t="s">
        <v>1</v>
      </c>
      <c r="F353" s="251" t="s">
        <v>8167</v>
      </c>
      <c r="G353" s="249"/>
      <c r="H353" s="250" t="s">
        <v>1</v>
      </c>
      <c r="I353" s="252"/>
      <c r="J353" s="249"/>
      <c r="K353" s="249"/>
      <c r="L353" s="253"/>
      <c r="M353" s="254"/>
      <c r="N353" s="255"/>
      <c r="O353" s="255"/>
      <c r="P353" s="255"/>
      <c r="Q353" s="255"/>
      <c r="R353" s="255"/>
      <c r="S353" s="255"/>
      <c r="T353" s="256"/>
      <c r="U353" s="13"/>
      <c r="V353" s="13"/>
      <c r="W353" s="13"/>
      <c r="X353" s="13"/>
      <c r="Y353" s="13"/>
      <c r="Z353" s="13"/>
      <c r="AA353" s="13"/>
      <c r="AB353" s="13"/>
      <c r="AC353" s="13"/>
      <c r="AD353" s="13"/>
      <c r="AE353" s="13"/>
      <c r="AT353" s="257" t="s">
        <v>216</v>
      </c>
      <c r="AU353" s="257" t="s">
        <v>81</v>
      </c>
      <c r="AV353" s="13" t="s">
        <v>79</v>
      </c>
      <c r="AW353" s="13" t="s">
        <v>30</v>
      </c>
      <c r="AX353" s="13" t="s">
        <v>73</v>
      </c>
      <c r="AY353" s="257" t="s">
        <v>205</v>
      </c>
    </row>
    <row r="354" s="14" customFormat="1">
      <c r="A354" s="14"/>
      <c r="B354" s="258"/>
      <c r="C354" s="259"/>
      <c r="D354" s="243" t="s">
        <v>216</v>
      </c>
      <c r="E354" s="260" t="s">
        <v>1</v>
      </c>
      <c r="F354" s="261" t="s">
        <v>8191</v>
      </c>
      <c r="G354" s="259"/>
      <c r="H354" s="262">
        <v>0.504</v>
      </c>
      <c r="I354" s="263"/>
      <c r="J354" s="259"/>
      <c r="K354" s="259"/>
      <c r="L354" s="264"/>
      <c r="M354" s="265"/>
      <c r="N354" s="266"/>
      <c r="O354" s="266"/>
      <c r="P354" s="266"/>
      <c r="Q354" s="266"/>
      <c r="R354" s="266"/>
      <c r="S354" s="266"/>
      <c r="T354" s="267"/>
      <c r="U354" s="14"/>
      <c r="V354" s="14"/>
      <c r="W354" s="14"/>
      <c r="X354" s="14"/>
      <c r="Y354" s="14"/>
      <c r="Z354" s="14"/>
      <c r="AA354" s="14"/>
      <c r="AB354" s="14"/>
      <c r="AC354" s="14"/>
      <c r="AD354" s="14"/>
      <c r="AE354" s="14"/>
      <c r="AT354" s="268" t="s">
        <v>216</v>
      </c>
      <c r="AU354" s="268" t="s">
        <v>81</v>
      </c>
      <c r="AV354" s="14" t="s">
        <v>81</v>
      </c>
      <c r="AW354" s="14" t="s">
        <v>30</v>
      </c>
      <c r="AX354" s="14" t="s">
        <v>79</v>
      </c>
      <c r="AY354" s="268" t="s">
        <v>205</v>
      </c>
    </row>
    <row r="355" s="12" customFormat="1" ht="22.8" customHeight="1">
      <c r="A355" s="12"/>
      <c r="B355" s="214"/>
      <c r="C355" s="215"/>
      <c r="D355" s="216" t="s">
        <v>72</v>
      </c>
      <c r="E355" s="228" t="s">
        <v>212</v>
      </c>
      <c r="F355" s="228" t="s">
        <v>323</v>
      </c>
      <c r="G355" s="215"/>
      <c r="H355" s="215"/>
      <c r="I355" s="218"/>
      <c r="J355" s="229">
        <f>BK355</f>
        <v>0</v>
      </c>
      <c r="K355" s="215"/>
      <c r="L355" s="220"/>
      <c r="M355" s="221"/>
      <c r="N355" s="222"/>
      <c r="O355" s="222"/>
      <c r="P355" s="223">
        <f>SUM(P356:P451)</f>
        <v>0</v>
      </c>
      <c r="Q355" s="222"/>
      <c r="R355" s="223">
        <f>SUM(R356:R451)</f>
        <v>75.661504131080093</v>
      </c>
      <c r="S355" s="222"/>
      <c r="T355" s="224">
        <f>SUM(T356:T451)</f>
        <v>0</v>
      </c>
      <c r="U355" s="12"/>
      <c r="V355" s="12"/>
      <c r="W355" s="12"/>
      <c r="X355" s="12"/>
      <c r="Y355" s="12"/>
      <c r="Z355" s="12"/>
      <c r="AA355" s="12"/>
      <c r="AB355" s="12"/>
      <c r="AC355" s="12"/>
      <c r="AD355" s="12"/>
      <c r="AE355" s="12"/>
      <c r="AR355" s="225" t="s">
        <v>79</v>
      </c>
      <c r="AT355" s="226" t="s">
        <v>72</v>
      </c>
      <c r="AU355" s="226" t="s">
        <v>79</v>
      </c>
      <c r="AY355" s="225" t="s">
        <v>205</v>
      </c>
      <c r="BK355" s="227">
        <f>SUM(BK356:BK451)</f>
        <v>0</v>
      </c>
    </row>
    <row r="356" s="2" customFormat="1" ht="24.15" customHeight="1">
      <c r="A356" s="39"/>
      <c r="B356" s="40"/>
      <c r="C356" s="230" t="s">
        <v>438</v>
      </c>
      <c r="D356" s="230" t="s">
        <v>207</v>
      </c>
      <c r="E356" s="231" t="s">
        <v>8192</v>
      </c>
      <c r="F356" s="232" t="s">
        <v>8193</v>
      </c>
      <c r="G356" s="233" t="s">
        <v>157</v>
      </c>
      <c r="H356" s="234">
        <v>99.471000000000004</v>
      </c>
      <c r="I356" s="235"/>
      <c r="J356" s="236">
        <f>ROUND(I356*H356,2)</f>
        <v>0</v>
      </c>
      <c r="K356" s="232" t="s">
        <v>211</v>
      </c>
      <c r="L356" s="45"/>
      <c r="M356" s="237" t="s">
        <v>1</v>
      </c>
      <c r="N356" s="238" t="s">
        <v>38</v>
      </c>
      <c r="O356" s="92"/>
      <c r="P356" s="239">
        <f>O356*H356</f>
        <v>0</v>
      </c>
      <c r="Q356" s="239">
        <v>0.0037805199999999999</v>
      </c>
      <c r="R356" s="239">
        <f>Q356*H356</f>
        <v>0.37605210492000002</v>
      </c>
      <c r="S356" s="239">
        <v>0</v>
      </c>
      <c r="T356" s="240">
        <f>S356*H356</f>
        <v>0</v>
      </c>
      <c r="U356" s="39"/>
      <c r="V356" s="39"/>
      <c r="W356" s="39"/>
      <c r="X356" s="39"/>
      <c r="Y356" s="39"/>
      <c r="Z356" s="39"/>
      <c r="AA356" s="39"/>
      <c r="AB356" s="39"/>
      <c r="AC356" s="39"/>
      <c r="AD356" s="39"/>
      <c r="AE356" s="39"/>
      <c r="AR356" s="241" t="s">
        <v>212</v>
      </c>
      <c r="AT356" s="241" t="s">
        <v>207</v>
      </c>
      <c r="AU356" s="241" t="s">
        <v>81</v>
      </c>
      <c r="AY356" s="18" t="s">
        <v>205</v>
      </c>
      <c r="BE356" s="242">
        <f>IF(N356="základní",J356,0)</f>
        <v>0</v>
      </c>
      <c r="BF356" s="242">
        <f>IF(N356="snížená",J356,0)</f>
        <v>0</v>
      </c>
      <c r="BG356" s="242">
        <f>IF(N356="zákl. přenesená",J356,0)</f>
        <v>0</v>
      </c>
      <c r="BH356" s="242">
        <f>IF(N356="sníž. přenesená",J356,0)</f>
        <v>0</v>
      </c>
      <c r="BI356" s="242">
        <f>IF(N356="nulová",J356,0)</f>
        <v>0</v>
      </c>
      <c r="BJ356" s="18" t="s">
        <v>79</v>
      </c>
      <c r="BK356" s="242">
        <f>ROUND(I356*H356,2)</f>
        <v>0</v>
      </c>
      <c r="BL356" s="18" t="s">
        <v>212</v>
      </c>
      <c r="BM356" s="241" t="s">
        <v>8194</v>
      </c>
    </row>
    <row r="357" s="2" customFormat="1">
      <c r="A357" s="39"/>
      <c r="B357" s="40"/>
      <c r="C357" s="41"/>
      <c r="D357" s="243" t="s">
        <v>214</v>
      </c>
      <c r="E357" s="41"/>
      <c r="F357" s="244" t="s">
        <v>8195</v>
      </c>
      <c r="G357" s="41"/>
      <c r="H357" s="41"/>
      <c r="I357" s="245"/>
      <c r="J357" s="41"/>
      <c r="K357" s="41"/>
      <c r="L357" s="45"/>
      <c r="M357" s="246"/>
      <c r="N357" s="247"/>
      <c r="O357" s="92"/>
      <c r="P357" s="92"/>
      <c r="Q357" s="92"/>
      <c r="R357" s="92"/>
      <c r="S357" s="92"/>
      <c r="T357" s="93"/>
      <c r="U357" s="39"/>
      <c r="V357" s="39"/>
      <c r="W357" s="39"/>
      <c r="X357" s="39"/>
      <c r="Y357" s="39"/>
      <c r="Z357" s="39"/>
      <c r="AA357" s="39"/>
      <c r="AB357" s="39"/>
      <c r="AC357" s="39"/>
      <c r="AD357" s="39"/>
      <c r="AE357" s="39"/>
      <c r="AT357" s="18" t="s">
        <v>214</v>
      </c>
      <c r="AU357" s="18" t="s">
        <v>81</v>
      </c>
    </row>
    <row r="358" s="13" customFormat="1">
      <c r="A358" s="13"/>
      <c r="B358" s="248"/>
      <c r="C358" s="249"/>
      <c r="D358" s="243" t="s">
        <v>216</v>
      </c>
      <c r="E358" s="250" t="s">
        <v>1</v>
      </c>
      <c r="F358" s="251" t="s">
        <v>8196</v>
      </c>
      <c r="G358" s="249"/>
      <c r="H358" s="250" t="s">
        <v>1</v>
      </c>
      <c r="I358" s="252"/>
      <c r="J358" s="249"/>
      <c r="K358" s="249"/>
      <c r="L358" s="253"/>
      <c r="M358" s="254"/>
      <c r="N358" s="255"/>
      <c r="O358" s="255"/>
      <c r="P358" s="255"/>
      <c r="Q358" s="255"/>
      <c r="R358" s="255"/>
      <c r="S358" s="255"/>
      <c r="T358" s="256"/>
      <c r="U358" s="13"/>
      <c r="V358" s="13"/>
      <c r="W358" s="13"/>
      <c r="X358" s="13"/>
      <c r="Y358" s="13"/>
      <c r="Z358" s="13"/>
      <c r="AA358" s="13"/>
      <c r="AB358" s="13"/>
      <c r="AC358" s="13"/>
      <c r="AD358" s="13"/>
      <c r="AE358" s="13"/>
      <c r="AT358" s="257" t="s">
        <v>216</v>
      </c>
      <c r="AU358" s="257" t="s">
        <v>81</v>
      </c>
      <c r="AV358" s="13" t="s">
        <v>79</v>
      </c>
      <c r="AW358" s="13" t="s">
        <v>30</v>
      </c>
      <c r="AX358" s="13" t="s">
        <v>73</v>
      </c>
      <c r="AY358" s="257" t="s">
        <v>205</v>
      </c>
    </row>
    <row r="359" s="14" customFormat="1">
      <c r="A359" s="14"/>
      <c r="B359" s="258"/>
      <c r="C359" s="259"/>
      <c r="D359" s="243" t="s">
        <v>216</v>
      </c>
      <c r="E359" s="260" t="s">
        <v>1</v>
      </c>
      <c r="F359" s="261" t="s">
        <v>8197</v>
      </c>
      <c r="G359" s="259"/>
      <c r="H359" s="262">
        <v>14.112</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216</v>
      </c>
      <c r="AU359" s="268" t="s">
        <v>81</v>
      </c>
      <c r="AV359" s="14" t="s">
        <v>81</v>
      </c>
      <c r="AW359" s="14" t="s">
        <v>30</v>
      </c>
      <c r="AX359" s="14" t="s">
        <v>73</v>
      </c>
      <c r="AY359" s="268" t="s">
        <v>205</v>
      </c>
    </row>
    <row r="360" s="13" customFormat="1">
      <c r="A360" s="13"/>
      <c r="B360" s="248"/>
      <c r="C360" s="249"/>
      <c r="D360" s="243" t="s">
        <v>216</v>
      </c>
      <c r="E360" s="250" t="s">
        <v>1</v>
      </c>
      <c r="F360" s="251" t="s">
        <v>8198</v>
      </c>
      <c r="G360" s="249"/>
      <c r="H360" s="250" t="s">
        <v>1</v>
      </c>
      <c r="I360" s="252"/>
      <c r="J360" s="249"/>
      <c r="K360" s="249"/>
      <c r="L360" s="253"/>
      <c r="M360" s="254"/>
      <c r="N360" s="255"/>
      <c r="O360" s="255"/>
      <c r="P360" s="255"/>
      <c r="Q360" s="255"/>
      <c r="R360" s="255"/>
      <c r="S360" s="255"/>
      <c r="T360" s="256"/>
      <c r="U360" s="13"/>
      <c r="V360" s="13"/>
      <c r="W360" s="13"/>
      <c r="X360" s="13"/>
      <c r="Y360" s="13"/>
      <c r="Z360" s="13"/>
      <c r="AA360" s="13"/>
      <c r="AB360" s="13"/>
      <c r="AC360" s="13"/>
      <c r="AD360" s="13"/>
      <c r="AE360" s="13"/>
      <c r="AT360" s="257" t="s">
        <v>216</v>
      </c>
      <c r="AU360" s="257" t="s">
        <v>81</v>
      </c>
      <c r="AV360" s="13" t="s">
        <v>79</v>
      </c>
      <c r="AW360" s="13" t="s">
        <v>30</v>
      </c>
      <c r="AX360" s="13" t="s">
        <v>73</v>
      </c>
      <c r="AY360" s="257" t="s">
        <v>205</v>
      </c>
    </row>
    <row r="361" s="14" customFormat="1">
      <c r="A361" s="14"/>
      <c r="B361" s="258"/>
      <c r="C361" s="259"/>
      <c r="D361" s="243" t="s">
        <v>216</v>
      </c>
      <c r="E361" s="260" t="s">
        <v>1</v>
      </c>
      <c r="F361" s="261" t="s">
        <v>8199</v>
      </c>
      <c r="G361" s="259"/>
      <c r="H361" s="262">
        <v>9.0090000000000003</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216</v>
      </c>
      <c r="AU361" s="268" t="s">
        <v>81</v>
      </c>
      <c r="AV361" s="14" t="s">
        <v>81</v>
      </c>
      <c r="AW361" s="14" t="s">
        <v>30</v>
      </c>
      <c r="AX361" s="14" t="s">
        <v>73</v>
      </c>
      <c r="AY361" s="268" t="s">
        <v>205</v>
      </c>
    </row>
    <row r="362" s="13" customFormat="1">
      <c r="A362" s="13"/>
      <c r="B362" s="248"/>
      <c r="C362" s="249"/>
      <c r="D362" s="243" t="s">
        <v>216</v>
      </c>
      <c r="E362" s="250" t="s">
        <v>1</v>
      </c>
      <c r="F362" s="251" t="s">
        <v>8200</v>
      </c>
      <c r="G362" s="249"/>
      <c r="H362" s="250" t="s">
        <v>1</v>
      </c>
      <c r="I362" s="252"/>
      <c r="J362" s="249"/>
      <c r="K362" s="249"/>
      <c r="L362" s="253"/>
      <c r="M362" s="254"/>
      <c r="N362" s="255"/>
      <c r="O362" s="255"/>
      <c r="P362" s="255"/>
      <c r="Q362" s="255"/>
      <c r="R362" s="255"/>
      <c r="S362" s="255"/>
      <c r="T362" s="256"/>
      <c r="U362" s="13"/>
      <c r="V362" s="13"/>
      <c r="W362" s="13"/>
      <c r="X362" s="13"/>
      <c r="Y362" s="13"/>
      <c r="Z362" s="13"/>
      <c r="AA362" s="13"/>
      <c r="AB362" s="13"/>
      <c r="AC362" s="13"/>
      <c r="AD362" s="13"/>
      <c r="AE362" s="13"/>
      <c r="AT362" s="257" t="s">
        <v>216</v>
      </c>
      <c r="AU362" s="257" t="s">
        <v>81</v>
      </c>
      <c r="AV362" s="13" t="s">
        <v>79</v>
      </c>
      <c r="AW362" s="13" t="s">
        <v>30</v>
      </c>
      <c r="AX362" s="13" t="s">
        <v>73</v>
      </c>
      <c r="AY362" s="257" t="s">
        <v>205</v>
      </c>
    </row>
    <row r="363" s="14" customFormat="1">
      <c r="A363" s="14"/>
      <c r="B363" s="258"/>
      <c r="C363" s="259"/>
      <c r="D363" s="243" t="s">
        <v>216</v>
      </c>
      <c r="E363" s="260" t="s">
        <v>1</v>
      </c>
      <c r="F363" s="261" t="s">
        <v>8201</v>
      </c>
      <c r="G363" s="259"/>
      <c r="H363" s="262">
        <v>71.950999999999993</v>
      </c>
      <c r="I363" s="263"/>
      <c r="J363" s="259"/>
      <c r="K363" s="259"/>
      <c r="L363" s="264"/>
      <c r="M363" s="265"/>
      <c r="N363" s="266"/>
      <c r="O363" s="266"/>
      <c r="P363" s="266"/>
      <c r="Q363" s="266"/>
      <c r="R363" s="266"/>
      <c r="S363" s="266"/>
      <c r="T363" s="267"/>
      <c r="U363" s="14"/>
      <c r="V363" s="14"/>
      <c r="W363" s="14"/>
      <c r="X363" s="14"/>
      <c r="Y363" s="14"/>
      <c r="Z363" s="14"/>
      <c r="AA363" s="14"/>
      <c r="AB363" s="14"/>
      <c r="AC363" s="14"/>
      <c r="AD363" s="14"/>
      <c r="AE363" s="14"/>
      <c r="AT363" s="268" t="s">
        <v>216</v>
      </c>
      <c r="AU363" s="268" t="s">
        <v>81</v>
      </c>
      <c r="AV363" s="14" t="s">
        <v>81</v>
      </c>
      <c r="AW363" s="14" t="s">
        <v>30</v>
      </c>
      <c r="AX363" s="14" t="s">
        <v>73</v>
      </c>
      <c r="AY363" s="268" t="s">
        <v>205</v>
      </c>
    </row>
    <row r="364" s="13" customFormat="1">
      <c r="A364" s="13"/>
      <c r="B364" s="248"/>
      <c r="C364" s="249"/>
      <c r="D364" s="243" t="s">
        <v>216</v>
      </c>
      <c r="E364" s="250" t="s">
        <v>1</v>
      </c>
      <c r="F364" s="251" t="s">
        <v>8202</v>
      </c>
      <c r="G364" s="249"/>
      <c r="H364" s="250" t="s">
        <v>1</v>
      </c>
      <c r="I364" s="252"/>
      <c r="J364" s="249"/>
      <c r="K364" s="249"/>
      <c r="L364" s="253"/>
      <c r="M364" s="254"/>
      <c r="N364" s="255"/>
      <c r="O364" s="255"/>
      <c r="P364" s="255"/>
      <c r="Q364" s="255"/>
      <c r="R364" s="255"/>
      <c r="S364" s="255"/>
      <c r="T364" s="256"/>
      <c r="U364" s="13"/>
      <c r="V364" s="13"/>
      <c r="W364" s="13"/>
      <c r="X364" s="13"/>
      <c r="Y364" s="13"/>
      <c r="Z364" s="13"/>
      <c r="AA364" s="13"/>
      <c r="AB364" s="13"/>
      <c r="AC364" s="13"/>
      <c r="AD364" s="13"/>
      <c r="AE364" s="13"/>
      <c r="AT364" s="257" t="s">
        <v>216</v>
      </c>
      <c r="AU364" s="257" t="s">
        <v>81</v>
      </c>
      <c r="AV364" s="13" t="s">
        <v>79</v>
      </c>
      <c r="AW364" s="13" t="s">
        <v>30</v>
      </c>
      <c r="AX364" s="13" t="s">
        <v>73</v>
      </c>
      <c r="AY364" s="257" t="s">
        <v>205</v>
      </c>
    </row>
    <row r="365" s="14" customFormat="1">
      <c r="A365" s="14"/>
      <c r="B365" s="258"/>
      <c r="C365" s="259"/>
      <c r="D365" s="243" t="s">
        <v>216</v>
      </c>
      <c r="E365" s="260" t="s">
        <v>1</v>
      </c>
      <c r="F365" s="261" t="s">
        <v>8203</v>
      </c>
      <c r="G365" s="259"/>
      <c r="H365" s="262">
        <v>4.399</v>
      </c>
      <c r="I365" s="263"/>
      <c r="J365" s="259"/>
      <c r="K365" s="259"/>
      <c r="L365" s="264"/>
      <c r="M365" s="265"/>
      <c r="N365" s="266"/>
      <c r="O365" s="266"/>
      <c r="P365" s="266"/>
      <c r="Q365" s="266"/>
      <c r="R365" s="266"/>
      <c r="S365" s="266"/>
      <c r="T365" s="267"/>
      <c r="U365" s="14"/>
      <c r="V365" s="14"/>
      <c r="W365" s="14"/>
      <c r="X365" s="14"/>
      <c r="Y365" s="14"/>
      <c r="Z365" s="14"/>
      <c r="AA365" s="14"/>
      <c r="AB365" s="14"/>
      <c r="AC365" s="14"/>
      <c r="AD365" s="14"/>
      <c r="AE365" s="14"/>
      <c r="AT365" s="268" t="s">
        <v>216</v>
      </c>
      <c r="AU365" s="268" t="s">
        <v>81</v>
      </c>
      <c r="AV365" s="14" t="s">
        <v>81</v>
      </c>
      <c r="AW365" s="14" t="s">
        <v>30</v>
      </c>
      <c r="AX365" s="14" t="s">
        <v>73</v>
      </c>
      <c r="AY365" s="268" t="s">
        <v>205</v>
      </c>
    </row>
    <row r="366" s="15" customFormat="1">
      <c r="A366" s="15"/>
      <c r="B366" s="269"/>
      <c r="C366" s="270"/>
      <c r="D366" s="243" t="s">
        <v>216</v>
      </c>
      <c r="E366" s="271" t="s">
        <v>1</v>
      </c>
      <c r="F366" s="272" t="s">
        <v>222</v>
      </c>
      <c r="G366" s="270"/>
      <c r="H366" s="273">
        <v>99.471000000000004</v>
      </c>
      <c r="I366" s="274"/>
      <c r="J366" s="270"/>
      <c r="K366" s="270"/>
      <c r="L366" s="275"/>
      <c r="M366" s="276"/>
      <c r="N366" s="277"/>
      <c r="O366" s="277"/>
      <c r="P366" s="277"/>
      <c r="Q366" s="277"/>
      <c r="R366" s="277"/>
      <c r="S366" s="277"/>
      <c r="T366" s="278"/>
      <c r="U366" s="15"/>
      <c r="V366" s="15"/>
      <c r="W366" s="15"/>
      <c r="X366" s="15"/>
      <c r="Y366" s="15"/>
      <c r="Z366" s="15"/>
      <c r="AA366" s="15"/>
      <c r="AB366" s="15"/>
      <c r="AC366" s="15"/>
      <c r="AD366" s="15"/>
      <c r="AE366" s="15"/>
      <c r="AT366" s="279" t="s">
        <v>216</v>
      </c>
      <c r="AU366" s="279" t="s">
        <v>81</v>
      </c>
      <c r="AV366" s="15" t="s">
        <v>212</v>
      </c>
      <c r="AW366" s="15" t="s">
        <v>30</v>
      </c>
      <c r="AX366" s="15" t="s">
        <v>79</v>
      </c>
      <c r="AY366" s="279" t="s">
        <v>205</v>
      </c>
    </row>
    <row r="367" s="2" customFormat="1" ht="16.5" customHeight="1">
      <c r="A367" s="39"/>
      <c r="B367" s="40"/>
      <c r="C367" s="292" t="s">
        <v>464</v>
      </c>
      <c r="D367" s="292" t="s">
        <v>301</v>
      </c>
      <c r="E367" s="293" t="s">
        <v>8204</v>
      </c>
      <c r="F367" s="294" t="s">
        <v>8205</v>
      </c>
      <c r="G367" s="295" t="s">
        <v>157</v>
      </c>
      <c r="H367" s="296">
        <v>99.471000000000004</v>
      </c>
      <c r="I367" s="297"/>
      <c r="J367" s="298">
        <f>ROUND(I367*H367,2)</f>
        <v>0</v>
      </c>
      <c r="K367" s="294" t="s">
        <v>1</v>
      </c>
      <c r="L367" s="299"/>
      <c r="M367" s="300" t="s">
        <v>1</v>
      </c>
      <c r="N367" s="301" t="s">
        <v>38</v>
      </c>
      <c r="O367" s="92"/>
      <c r="P367" s="239">
        <f>O367*H367</f>
        <v>0</v>
      </c>
      <c r="Q367" s="239">
        <v>0.29499999999999998</v>
      </c>
      <c r="R367" s="239">
        <f>Q367*H367</f>
        <v>29.343944999999998</v>
      </c>
      <c r="S367" s="239">
        <v>0</v>
      </c>
      <c r="T367" s="240">
        <f>S367*H367</f>
        <v>0</v>
      </c>
      <c r="U367" s="39"/>
      <c r="V367" s="39"/>
      <c r="W367" s="39"/>
      <c r="X367" s="39"/>
      <c r="Y367" s="39"/>
      <c r="Z367" s="39"/>
      <c r="AA367" s="39"/>
      <c r="AB367" s="39"/>
      <c r="AC367" s="39"/>
      <c r="AD367" s="39"/>
      <c r="AE367" s="39"/>
      <c r="AR367" s="241" t="s">
        <v>268</v>
      </c>
      <c r="AT367" s="241" t="s">
        <v>301</v>
      </c>
      <c r="AU367" s="241" t="s">
        <v>81</v>
      </c>
      <c r="AY367" s="18" t="s">
        <v>205</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212</v>
      </c>
      <c r="BM367" s="241" t="s">
        <v>8206</v>
      </c>
    </row>
    <row r="368" s="2" customFormat="1">
      <c r="A368" s="39"/>
      <c r="B368" s="40"/>
      <c r="C368" s="41"/>
      <c r="D368" s="243" t="s">
        <v>214</v>
      </c>
      <c r="E368" s="41"/>
      <c r="F368" s="244" t="s">
        <v>8205</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214</v>
      </c>
      <c r="AU368" s="18" t="s">
        <v>81</v>
      </c>
    </row>
    <row r="369" s="2" customFormat="1" ht="16.5" customHeight="1">
      <c r="A369" s="39"/>
      <c r="B369" s="40"/>
      <c r="C369" s="230" t="s">
        <v>469</v>
      </c>
      <c r="D369" s="230" t="s">
        <v>207</v>
      </c>
      <c r="E369" s="231" t="s">
        <v>8207</v>
      </c>
      <c r="F369" s="232" t="s">
        <v>8208</v>
      </c>
      <c r="G369" s="233" t="s">
        <v>210</v>
      </c>
      <c r="H369" s="234">
        <v>11.599</v>
      </c>
      <c r="I369" s="235"/>
      <c r="J369" s="236">
        <f>ROUND(I369*H369,2)</f>
        <v>0</v>
      </c>
      <c r="K369" s="232" t="s">
        <v>211</v>
      </c>
      <c r="L369" s="45"/>
      <c r="M369" s="237" t="s">
        <v>1</v>
      </c>
      <c r="N369" s="238" t="s">
        <v>38</v>
      </c>
      <c r="O369" s="92"/>
      <c r="P369" s="239">
        <f>O369*H369</f>
        <v>0</v>
      </c>
      <c r="Q369" s="239">
        <v>2.5020099999999998</v>
      </c>
      <c r="R369" s="239">
        <f>Q369*H369</f>
        <v>29.020813989999997</v>
      </c>
      <c r="S369" s="239">
        <v>0</v>
      </c>
      <c r="T369" s="240">
        <f>S369*H369</f>
        <v>0</v>
      </c>
      <c r="U369" s="39"/>
      <c r="V369" s="39"/>
      <c r="W369" s="39"/>
      <c r="X369" s="39"/>
      <c r="Y369" s="39"/>
      <c r="Z369" s="39"/>
      <c r="AA369" s="39"/>
      <c r="AB369" s="39"/>
      <c r="AC369" s="39"/>
      <c r="AD369" s="39"/>
      <c r="AE369" s="39"/>
      <c r="AR369" s="241" t="s">
        <v>212</v>
      </c>
      <c r="AT369" s="241" t="s">
        <v>207</v>
      </c>
      <c r="AU369" s="241" t="s">
        <v>81</v>
      </c>
      <c r="AY369" s="18" t="s">
        <v>205</v>
      </c>
      <c r="BE369" s="242">
        <f>IF(N369="základní",J369,0)</f>
        <v>0</v>
      </c>
      <c r="BF369" s="242">
        <f>IF(N369="snížená",J369,0)</f>
        <v>0</v>
      </c>
      <c r="BG369" s="242">
        <f>IF(N369="zákl. přenesená",J369,0)</f>
        <v>0</v>
      </c>
      <c r="BH369" s="242">
        <f>IF(N369="sníž. přenesená",J369,0)</f>
        <v>0</v>
      </c>
      <c r="BI369" s="242">
        <f>IF(N369="nulová",J369,0)</f>
        <v>0</v>
      </c>
      <c r="BJ369" s="18" t="s">
        <v>79</v>
      </c>
      <c r="BK369" s="242">
        <f>ROUND(I369*H369,2)</f>
        <v>0</v>
      </c>
      <c r="BL369" s="18" t="s">
        <v>212</v>
      </c>
      <c r="BM369" s="241" t="s">
        <v>8209</v>
      </c>
    </row>
    <row r="370" s="2" customFormat="1">
      <c r="A370" s="39"/>
      <c r="B370" s="40"/>
      <c r="C370" s="41"/>
      <c r="D370" s="243" t="s">
        <v>214</v>
      </c>
      <c r="E370" s="41"/>
      <c r="F370" s="244" t="s">
        <v>8210</v>
      </c>
      <c r="G370" s="41"/>
      <c r="H370" s="41"/>
      <c r="I370" s="245"/>
      <c r="J370" s="41"/>
      <c r="K370" s="41"/>
      <c r="L370" s="45"/>
      <c r="M370" s="246"/>
      <c r="N370" s="247"/>
      <c r="O370" s="92"/>
      <c r="P370" s="92"/>
      <c r="Q370" s="92"/>
      <c r="R370" s="92"/>
      <c r="S370" s="92"/>
      <c r="T370" s="93"/>
      <c r="U370" s="39"/>
      <c r="V370" s="39"/>
      <c r="W370" s="39"/>
      <c r="X370" s="39"/>
      <c r="Y370" s="39"/>
      <c r="Z370" s="39"/>
      <c r="AA370" s="39"/>
      <c r="AB370" s="39"/>
      <c r="AC370" s="39"/>
      <c r="AD370" s="39"/>
      <c r="AE370" s="39"/>
      <c r="AT370" s="18" t="s">
        <v>214</v>
      </c>
      <c r="AU370" s="18" t="s">
        <v>81</v>
      </c>
    </row>
    <row r="371" s="13" customFormat="1">
      <c r="A371" s="13"/>
      <c r="B371" s="248"/>
      <c r="C371" s="249"/>
      <c r="D371" s="243" t="s">
        <v>216</v>
      </c>
      <c r="E371" s="250" t="s">
        <v>1</v>
      </c>
      <c r="F371" s="251" t="s">
        <v>8002</v>
      </c>
      <c r="G371" s="249"/>
      <c r="H371" s="250" t="s">
        <v>1</v>
      </c>
      <c r="I371" s="252"/>
      <c r="J371" s="249"/>
      <c r="K371" s="249"/>
      <c r="L371" s="253"/>
      <c r="M371" s="254"/>
      <c r="N371" s="255"/>
      <c r="O371" s="255"/>
      <c r="P371" s="255"/>
      <c r="Q371" s="255"/>
      <c r="R371" s="255"/>
      <c r="S371" s="255"/>
      <c r="T371" s="256"/>
      <c r="U371" s="13"/>
      <c r="V371" s="13"/>
      <c r="W371" s="13"/>
      <c r="X371" s="13"/>
      <c r="Y371" s="13"/>
      <c r="Z371" s="13"/>
      <c r="AA371" s="13"/>
      <c r="AB371" s="13"/>
      <c r="AC371" s="13"/>
      <c r="AD371" s="13"/>
      <c r="AE371" s="13"/>
      <c r="AT371" s="257" t="s">
        <v>216</v>
      </c>
      <c r="AU371" s="257" t="s">
        <v>81</v>
      </c>
      <c r="AV371" s="13" t="s">
        <v>79</v>
      </c>
      <c r="AW371" s="13" t="s">
        <v>30</v>
      </c>
      <c r="AX371" s="13" t="s">
        <v>73</v>
      </c>
      <c r="AY371" s="257" t="s">
        <v>205</v>
      </c>
    </row>
    <row r="372" s="14" customFormat="1">
      <c r="A372" s="14"/>
      <c r="B372" s="258"/>
      <c r="C372" s="259"/>
      <c r="D372" s="243" t="s">
        <v>216</v>
      </c>
      <c r="E372" s="260" t="s">
        <v>1</v>
      </c>
      <c r="F372" s="261" t="s">
        <v>8211</v>
      </c>
      <c r="G372" s="259"/>
      <c r="H372" s="262">
        <v>4.3609999999999998</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216</v>
      </c>
      <c r="AU372" s="268" t="s">
        <v>81</v>
      </c>
      <c r="AV372" s="14" t="s">
        <v>81</v>
      </c>
      <c r="AW372" s="14" t="s">
        <v>30</v>
      </c>
      <c r="AX372" s="14" t="s">
        <v>73</v>
      </c>
      <c r="AY372" s="268" t="s">
        <v>205</v>
      </c>
    </row>
    <row r="373" s="13" customFormat="1">
      <c r="A373" s="13"/>
      <c r="B373" s="248"/>
      <c r="C373" s="249"/>
      <c r="D373" s="243" t="s">
        <v>216</v>
      </c>
      <c r="E373" s="250" t="s">
        <v>1</v>
      </c>
      <c r="F373" s="251" t="s">
        <v>8090</v>
      </c>
      <c r="G373" s="249"/>
      <c r="H373" s="250" t="s">
        <v>1</v>
      </c>
      <c r="I373" s="252"/>
      <c r="J373" s="249"/>
      <c r="K373" s="249"/>
      <c r="L373" s="253"/>
      <c r="M373" s="254"/>
      <c r="N373" s="255"/>
      <c r="O373" s="255"/>
      <c r="P373" s="255"/>
      <c r="Q373" s="255"/>
      <c r="R373" s="255"/>
      <c r="S373" s="255"/>
      <c r="T373" s="256"/>
      <c r="U373" s="13"/>
      <c r="V373" s="13"/>
      <c r="W373" s="13"/>
      <c r="X373" s="13"/>
      <c r="Y373" s="13"/>
      <c r="Z373" s="13"/>
      <c r="AA373" s="13"/>
      <c r="AB373" s="13"/>
      <c r="AC373" s="13"/>
      <c r="AD373" s="13"/>
      <c r="AE373" s="13"/>
      <c r="AT373" s="257" t="s">
        <v>216</v>
      </c>
      <c r="AU373" s="257" t="s">
        <v>81</v>
      </c>
      <c r="AV373" s="13" t="s">
        <v>79</v>
      </c>
      <c r="AW373" s="13" t="s">
        <v>30</v>
      </c>
      <c r="AX373" s="13" t="s">
        <v>73</v>
      </c>
      <c r="AY373" s="257" t="s">
        <v>205</v>
      </c>
    </row>
    <row r="374" s="14" customFormat="1">
      <c r="A374" s="14"/>
      <c r="B374" s="258"/>
      <c r="C374" s="259"/>
      <c r="D374" s="243" t="s">
        <v>216</v>
      </c>
      <c r="E374" s="260" t="s">
        <v>1</v>
      </c>
      <c r="F374" s="261" t="s">
        <v>8212</v>
      </c>
      <c r="G374" s="259"/>
      <c r="H374" s="262">
        <v>13.206</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216</v>
      </c>
      <c r="AU374" s="268" t="s">
        <v>81</v>
      </c>
      <c r="AV374" s="14" t="s">
        <v>81</v>
      </c>
      <c r="AW374" s="14" t="s">
        <v>30</v>
      </c>
      <c r="AX374" s="14" t="s">
        <v>73</v>
      </c>
      <c r="AY374" s="268" t="s">
        <v>205</v>
      </c>
    </row>
    <row r="375" s="13" customFormat="1">
      <c r="A375" s="13"/>
      <c r="B375" s="248"/>
      <c r="C375" s="249"/>
      <c r="D375" s="243" t="s">
        <v>216</v>
      </c>
      <c r="E375" s="250" t="s">
        <v>1</v>
      </c>
      <c r="F375" s="251" t="s">
        <v>8213</v>
      </c>
      <c r="G375" s="249"/>
      <c r="H375" s="250" t="s">
        <v>1</v>
      </c>
      <c r="I375" s="252"/>
      <c r="J375" s="249"/>
      <c r="K375" s="249"/>
      <c r="L375" s="253"/>
      <c r="M375" s="254"/>
      <c r="N375" s="255"/>
      <c r="O375" s="255"/>
      <c r="P375" s="255"/>
      <c r="Q375" s="255"/>
      <c r="R375" s="255"/>
      <c r="S375" s="255"/>
      <c r="T375" s="256"/>
      <c r="U375" s="13"/>
      <c r="V375" s="13"/>
      <c r="W375" s="13"/>
      <c r="X375" s="13"/>
      <c r="Y375" s="13"/>
      <c r="Z375" s="13"/>
      <c r="AA375" s="13"/>
      <c r="AB375" s="13"/>
      <c r="AC375" s="13"/>
      <c r="AD375" s="13"/>
      <c r="AE375" s="13"/>
      <c r="AT375" s="257" t="s">
        <v>216</v>
      </c>
      <c r="AU375" s="257" t="s">
        <v>81</v>
      </c>
      <c r="AV375" s="13" t="s">
        <v>79</v>
      </c>
      <c r="AW375" s="13" t="s">
        <v>30</v>
      </c>
      <c r="AX375" s="13" t="s">
        <v>73</v>
      </c>
      <c r="AY375" s="257" t="s">
        <v>205</v>
      </c>
    </row>
    <row r="376" s="14" customFormat="1">
      <c r="A376" s="14"/>
      <c r="B376" s="258"/>
      <c r="C376" s="259"/>
      <c r="D376" s="243" t="s">
        <v>216</v>
      </c>
      <c r="E376" s="260" t="s">
        <v>1</v>
      </c>
      <c r="F376" s="261" t="s">
        <v>8214</v>
      </c>
      <c r="G376" s="259"/>
      <c r="H376" s="262">
        <v>-5.968</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216</v>
      </c>
      <c r="AU376" s="268" t="s">
        <v>81</v>
      </c>
      <c r="AV376" s="14" t="s">
        <v>81</v>
      </c>
      <c r="AW376" s="14" t="s">
        <v>30</v>
      </c>
      <c r="AX376" s="14" t="s">
        <v>73</v>
      </c>
      <c r="AY376" s="268" t="s">
        <v>205</v>
      </c>
    </row>
    <row r="377" s="15" customFormat="1">
      <c r="A377" s="15"/>
      <c r="B377" s="269"/>
      <c r="C377" s="270"/>
      <c r="D377" s="243" t="s">
        <v>216</v>
      </c>
      <c r="E377" s="271" t="s">
        <v>1</v>
      </c>
      <c r="F377" s="272" t="s">
        <v>222</v>
      </c>
      <c r="G377" s="270"/>
      <c r="H377" s="273">
        <v>11.599</v>
      </c>
      <c r="I377" s="274"/>
      <c r="J377" s="270"/>
      <c r="K377" s="270"/>
      <c r="L377" s="275"/>
      <c r="M377" s="276"/>
      <c r="N377" s="277"/>
      <c r="O377" s="277"/>
      <c r="P377" s="277"/>
      <c r="Q377" s="277"/>
      <c r="R377" s="277"/>
      <c r="S377" s="277"/>
      <c r="T377" s="278"/>
      <c r="U377" s="15"/>
      <c r="V377" s="15"/>
      <c r="W377" s="15"/>
      <c r="X377" s="15"/>
      <c r="Y377" s="15"/>
      <c r="Z377" s="15"/>
      <c r="AA377" s="15"/>
      <c r="AB377" s="15"/>
      <c r="AC377" s="15"/>
      <c r="AD377" s="15"/>
      <c r="AE377" s="15"/>
      <c r="AT377" s="279" t="s">
        <v>216</v>
      </c>
      <c r="AU377" s="279" t="s">
        <v>81</v>
      </c>
      <c r="AV377" s="15" t="s">
        <v>212</v>
      </c>
      <c r="AW377" s="15" t="s">
        <v>30</v>
      </c>
      <c r="AX377" s="15" t="s">
        <v>79</v>
      </c>
      <c r="AY377" s="279" t="s">
        <v>205</v>
      </c>
    </row>
    <row r="378" s="2" customFormat="1" ht="24.15" customHeight="1">
      <c r="A378" s="39"/>
      <c r="B378" s="40"/>
      <c r="C378" s="230" t="s">
        <v>476</v>
      </c>
      <c r="D378" s="230" t="s">
        <v>207</v>
      </c>
      <c r="E378" s="231" t="s">
        <v>8215</v>
      </c>
      <c r="F378" s="232" t="s">
        <v>8216</v>
      </c>
      <c r="G378" s="233" t="s">
        <v>157</v>
      </c>
      <c r="H378" s="234">
        <v>5.7919999999999998</v>
      </c>
      <c r="I378" s="235"/>
      <c r="J378" s="236">
        <f>ROUND(I378*H378,2)</f>
        <v>0</v>
      </c>
      <c r="K378" s="232" t="s">
        <v>211</v>
      </c>
      <c r="L378" s="45"/>
      <c r="M378" s="237" t="s">
        <v>1</v>
      </c>
      <c r="N378" s="238" t="s">
        <v>38</v>
      </c>
      <c r="O378" s="92"/>
      <c r="P378" s="239">
        <f>O378*H378</f>
        <v>0</v>
      </c>
      <c r="Q378" s="239">
        <v>0.0053261999999999997</v>
      </c>
      <c r="R378" s="239">
        <f>Q378*H378</f>
        <v>0.030849350399999996</v>
      </c>
      <c r="S378" s="239">
        <v>0</v>
      </c>
      <c r="T378" s="240">
        <f>S378*H378</f>
        <v>0</v>
      </c>
      <c r="U378" s="39"/>
      <c r="V378" s="39"/>
      <c r="W378" s="39"/>
      <c r="X378" s="39"/>
      <c r="Y378" s="39"/>
      <c r="Z378" s="39"/>
      <c r="AA378" s="39"/>
      <c r="AB378" s="39"/>
      <c r="AC378" s="39"/>
      <c r="AD378" s="39"/>
      <c r="AE378" s="39"/>
      <c r="AR378" s="241" t="s">
        <v>212</v>
      </c>
      <c r="AT378" s="241" t="s">
        <v>207</v>
      </c>
      <c r="AU378" s="241" t="s">
        <v>81</v>
      </c>
      <c r="AY378" s="18" t="s">
        <v>205</v>
      </c>
      <c r="BE378" s="242">
        <f>IF(N378="základní",J378,0)</f>
        <v>0</v>
      </c>
      <c r="BF378" s="242">
        <f>IF(N378="snížená",J378,0)</f>
        <v>0</v>
      </c>
      <c r="BG378" s="242">
        <f>IF(N378="zákl. přenesená",J378,0)</f>
        <v>0</v>
      </c>
      <c r="BH378" s="242">
        <f>IF(N378="sníž. přenesená",J378,0)</f>
        <v>0</v>
      </c>
      <c r="BI378" s="242">
        <f>IF(N378="nulová",J378,0)</f>
        <v>0</v>
      </c>
      <c r="BJ378" s="18" t="s">
        <v>79</v>
      </c>
      <c r="BK378" s="242">
        <f>ROUND(I378*H378,2)</f>
        <v>0</v>
      </c>
      <c r="BL378" s="18" t="s">
        <v>212</v>
      </c>
      <c r="BM378" s="241" t="s">
        <v>8217</v>
      </c>
    </row>
    <row r="379" s="2" customFormat="1">
      <c r="A379" s="39"/>
      <c r="B379" s="40"/>
      <c r="C379" s="41"/>
      <c r="D379" s="243" t="s">
        <v>214</v>
      </c>
      <c r="E379" s="41"/>
      <c r="F379" s="244" t="s">
        <v>8218</v>
      </c>
      <c r="G379" s="41"/>
      <c r="H379" s="41"/>
      <c r="I379" s="245"/>
      <c r="J379" s="41"/>
      <c r="K379" s="41"/>
      <c r="L379" s="45"/>
      <c r="M379" s="246"/>
      <c r="N379" s="247"/>
      <c r="O379" s="92"/>
      <c r="P379" s="92"/>
      <c r="Q379" s="92"/>
      <c r="R379" s="92"/>
      <c r="S379" s="92"/>
      <c r="T379" s="93"/>
      <c r="U379" s="39"/>
      <c r="V379" s="39"/>
      <c r="W379" s="39"/>
      <c r="X379" s="39"/>
      <c r="Y379" s="39"/>
      <c r="Z379" s="39"/>
      <c r="AA379" s="39"/>
      <c r="AB379" s="39"/>
      <c r="AC379" s="39"/>
      <c r="AD379" s="39"/>
      <c r="AE379" s="39"/>
      <c r="AT379" s="18" t="s">
        <v>214</v>
      </c>
      <c r="AU379" s="18" t="s">
        <v>81</v>
      </c>
    </row>
    <row r="380" s="13" customFormat="1">
      <c r="A380" s="13"/>
      <c r="B380" s="248"/>
      <c r="C380" s="249"/>
      <c r="D380" s="243" t="s">
        <v>216</v>
      </c>
      <c r="E380" s="250" t="s">
        <v>1</v>
      </c>
      <c r="F380" s="251" t="s">
        <v>8002</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216</v>
      </c>
      <c r="AU380" s="257" t="s">
        <v>81</v>
      </c>
      <c r="AV380" s="13" t="s">
        <v>79</v>
      </c>
      <c r="AW380" s="13" t="s">
        <v>30</v>
      </c>
      <c r="AX380" s="13" t="s">
        <v>73</v>
      </c>
      <c r="AY380" s="257" t="s">
        <v>205</v>
      </c>
    </row>
    <row r="381" s="14" customFormat="1">
      <c r="A381" s="14"/>
      <c r="B381" s="258"/>
      <c r="C381" s="259"/>
      <c r="D381" s="243" t="s">
        <v>216</v>
      </c>
      <c r="E381" s="260" t="s">
        <v>1</v>
      </c>
      <c r="F381" s="261" t="s">
        <v>8219</v>
      </c>
      <c r="G381" s="259"/>
      <c r="H381" s="262">
        <v>1.748</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216</v>
      </c>
      <c r="AU381" s="268" t="s">
        <v>81</v>
      </c>
      <c r="AV381" s="14" t="s">
        <v>81</v>
      </c>
      <c r="AW381" s="14" t="s">
        <v>30</v>
      </c>
      <c r="AX381" s="14" t="s">
        <v>73</v>
      </c>
      <c r="AY381" s="268" t="s">
        <v>205</v>
      </c>
    </row>
    <row r="382" s="13" customFormat="1">
      <c r="A382" s="13"/>
      <c r="B382" s="248"/>
      <c r="C382" s="249"/>
      <c r="D382" s="243" t="s">
        <v>216</v>
      </c>
      <c r="E382" s="250" t="s">
        <v>1</v>
      </c>
      <c r="F382" s="251" t="s">
        <v>8090</v>
      </c>
      <c r="G382" s="249"/>
      <c r="H382" s="250" t="s">
        <v>1</v>
      </c>
      <c r="I382" s="252"/>
      <c r="J382" s="249"/>
      <c r="K382" s="249"/>
      <c r="L382" s="253"/>
      <c r="M382" s="254"/>
      <c r="N382" s="255"/>
      <c r="O382" s="255"/>
      <c r="P382" s="255"/>
      <c r="Q382" s="255"/>
      <c r="R382" s="255"/>
      <c r="S382" s="255"/>
      <c r="T382" s="256"/>
      <c r="U382" s="13"/>
      <c r="V382" s="13"/>
      <c r="W382" s="13"/>
      <c r="X382" s="13"/>
      <c r="Y382" s="13"/>
      <c r="Z382" s="13"/>
      <c r="AA382" s="13"/>
      <c r="AB382" s="13"/>
      <c r="AC382" s="13"/>
      <c r="AD382" s="13"/>
      <c r="AE382" s="13"/>
      <c r="AT382" s="257" t="s">
        <v>216</v>
      </c>
      <c r="AU382" s="257" t="s">
        <v>81</v>
      </c>
      <c r="AV382" s="13" t="s">
        <v>79</v>
      </c>
      <c r="AW382" s="13" t="s">
        <v>30</v>
      </c>
      <c r="AX382" s="13" t="s">
        <v>73</v>
      </c>
      <c r="AY382" s="257" t="s">
        <v>205</v>
      </c>
    </row>
    <row r="383" s="14" customFormat="1">
      <c r="A383" s="14"/>
      <c r="B383" s="258"/>
      <c r="C383" s="259"/>
      <c r="D383" s="243" t="s">
        <v>216</v>
      </c>
      <c r="E383" s="260" t="s">
        <v>1</v>
      </c>
      <c r="F383" s="261" t="s">
        <v>8220</v>
      </c>
      <c r="G383" s="259"/>
      <c r="H383" s="262">
        <v>4.0439999999999996</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216</v>
      </c>
      <c r="AU383" s="268" t="s">
        <v>81</v>
      </c>
      <c r="AV383" s="14" t="s">
        <v>81</v>
      </c>
      <c r="AW383" s="14" t="s">
        <v>30</v>
      </c>
      <c r="AX383" s="14" t="s">
        <v>73</v>
      </c>
      <c r="AY383" s="268" t="s">
        <v>205</v>
      </c>
    </row>
    <row r="384" s="15" customFormat="1">
      <c r="A384" s="15"/>
      <c r="B384" s="269"/>
      <c r="C384" s="270"/>
      <c r="D384" s="243" t="s">
        <v>216</v>
      </c>
      <c r="E384" s="271" t="s">
        <v>1</v>
      </c>
      <c r="F384" s="272" t="s">
        <v>222</v>
      </c>
      <c r="G384" s="270"/>
      <c r="H384" s="273">
        <v>5.7919999999999998</v>
      </c>
      <c r="I384" s="274"/>
      <c r="J384" s="270"/>
      <c r="K384" s="270"/>
      <c r="L384" s="275"/>
      <c r="M384" s="276"/>
      <c r="N384" s="277"/>
      <c r="O384" s="277"/>
      <c r="P384" s="277"/>
      <c r="Q384" s="277"/>
      <c r="R384" s="277"/>
      <c r="S384" s="277"/>
      <c r="T384" s="278"/>
      <c r="U384" s="15"/>
      <c r="V384" s="15"/>
      <c r="W384" s="15"/>
      <c r="X384" s="15"/>
      <c r="Y384" s="15"/>
      <c r="Z384" s="15"/>
      <c r="AA384" s="15"/>
      <c r="AB384" s="15"/>
      <c r="AC384" s="15"/>
      <c r="AD384" s="15"/>
      <c r="AE384" s="15"/>
      <c r="AT384" s="279" t="s">
        <v>216</v>
      </c>
      <c r="AU384" s="279" t="s">
        <v>81</v>
      </c>
      <c r="AV384" s="15" t="s">
        <v>212</v>
      </c>
      <c r="AW384" s="15" t="s">
        <v>30</v>
      </c>
      <c r="AX384" s="15" t="s">
        <v>79</v>
      </c>
      <c r="AY384" s="279" t="s">
        <v>205</v>
      </c>
    </row>
    <row r="385" s="2" customFormat="1" ht="24.15" customHeight="1">
      <c r="A385" s="39"/>
      <c r="B385" s="40"/>
      <c r="C385" s="230" t="s">
        <v>482</v>
      </c>
      <c r="D385" s="230" t="s">
        <v>207</v>
      </c>
      <c r="E385" s="231" t="s">
        <v>8221</v>
      </c>
      <c r="F385" s="232" t="s">
        <v>8222</v>
      </c>
      <c r="G385" s="233" t="s">
        <v>157</v>
      </c>
      <c r="H385" s="234">
        <v>5.7919999999999998</v>
      </c>
      <c r="I385" s="235"/>
      <c r="J385" s="236">
        <f>ROUND(I385*H385,2)</f>
        <v>0</v>
      </c>
      <c r="K385" s="232" t="s">
        <v>211</v>
      </c>
      <c r="L385" s="45"/>
      <c r="M385" s="237" t="s">
        <v>1</v>
      </c>
      <c r="N385" s="238"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212</v>
      </c>
      <c r="AT385" s="241" t="s">
        <v>207</v>
      </c>
      <c r="AU385" s="241" t="s">
        <v>81</v>
      </c>
      <c r="AY385" s="18" t="s">
        <v>205</v>
      </c>
      <c r="BE385" s="242">
        <f>IF(N385="základní",J385,0)</f>
        <v>0</v>
      </c>
      <c r="BF385" s="242">
        <f>IF(N385="snížená",J385,0)</f>
        <v>0</v>
      </c>
      <c r="BG385" s="242">
        <f>IF(N385="zákl. přenesená",J385,0)</f>
        <v>0</v>
      </c>
      <c r="BH385" s="242">
        <f>IF(N385="sníž. přenesená",J385,0)</f>
        <v>0</v>
      </c>
      <c r="BI385" s="242">
        <f>IF(N385="nulová",J385,0)</f>
        <v>0</v>
      </c>
      <c r="BJ385" s="18" t="s">
        <v>79</v>
      </c>
      <c r="BK385" s="242">
        <f>ROUND(I385*H385,2)</f>
        <v>0</v>
      </c>
      <c r="BL385" s="18" t="s">
        <v>212</v>
      </c>
      <c r="BM385" s="241" t="s">
        <v>8223</v>
      </c>
    </row>
    <row r="386" s="2" customFormat="1">
      <c r="A386" s="39"/>
      <c r="B386" s="40"/>
      <c r="C386" s="41"/>
      <c r="D386" s="243" t="s">
        <v>214</v>
      </c>
      <c r="E386" s="41"/>
      <c r="F386" s="244" t="s">
        <v>8224</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214</v>
      </c>
      <c r="AU386" s="18" t="s">
        <v>81</v>
      </c>
    </row>
    <row r="387" s="2" customFormat="1" ht="24.15" customHeight="1">
      <c r="A387" s="39"/>
      <c r="B387" s="40"/>
      <c r="C387" s="230" t="s">
        <v>487</v>
      </c>
      <c r="D387" s="230" t="s">
        <v>207</v>
      </c>
      <c r="E387" s="231" t="s">
        <v>8225</v>
      </c>
      <c r="F387" s="232" t="s">
        <v>8226</v>
      </c>
      <c r="G387" s="233" t="s">
        <v>157</v>
      </c>
      <c r="H387" s="234">
        <v>99.659999999999997</v>
      </c>
      <c r="I387" s="235"/>
      <c r="J387" s="236">
        <f>ROUND(I387*H387,2)</f>
        <v>0</v>
      </c>
      <c r="K387" s="232" t="s">
        <v>211</v>
      </c>
      <c r="L387" s="45"/>
      <c r="M387" s="237" t="s">
        <v>1</v>
      </c>
      <c r="N387" s="238" t="s">
        <v>38</v>
      </c>
      <c r="O387" s="92"/>
      <c r="P387" s="239">
        <f>O387*H387</f>
        <v>0</v>
      </c>
      <c r="Q387" s="239">
        <v>0.00080555999999999998</v>
      </c>
      <c r="R387" s="239">
        <f>Q387*H387</f>
        <v>0.080282109599999998</v>
      </c>
      <c r="S387" s="239">
        <v>0</v>
      </c>
      <c r="T387" s="240">
        <f>S387*H387</f>
        <v>0</v>
      </c>
      <c r="U387" s="39"/>
      <c r="V387" s="39"/>
      <c r="W387" s="39"/>
      <c r="X387" s="39"/>
      <c r="Y387" s="39"/>
      <c r="Z387" s="39"/>
      <c r="AA387" s="39"/>
      <c r="AB387" s="39"/>
      <c r="AC387" s="39"/>
      <c r="AD387" s="39"/>
      <c r="AE387" s="39"/>
      <c r="AR387" s="241" t="s">
        <v>212</v>
      </c>
      <c r="AT387" s="241" t="s">
        <v>207</v>
      </c>
      <c r="AU387" s="241" t="s">
        <v>81</v>
      </c>
      <c r="AY387" s="18" t="s">
        <v>205</v>
      </c>
      <c r="BE387" s="242">
        <f>IF(N387="základní",J387,0)</f>
        <v>0</v>
      </c>
      <c r="BF387" s="242">
        <f>IF(N387="snížená",J387,0)</f>
        <v>0</v>
      </c>
      <c r="BG387" s="242">
        <f>IF(N387="zákl. přenesená",J387,0)</f>
        <v>0</v>
      </c>
      <c r="BH387" s="242">
        <f>IF(N387="sníž. přenesená",J387,0)</f>
        <v>0</v>
      </c>
      <c r="BI387" s="242">
        <f>IF(N387="nulová",J387,0)</f>
        <v>0</v>
      </c>
      <c r="BJ387" s="18" t="s">
        <v>79</v>
      </c>
      <c r="BK387" s="242">
        <f>ROUND(I387*H387,2)</f>
        <v>0</v>
      </c>
      <c r="BL387" s="18" t="s">
        <v>212</v>
      </c>
      <c r="BM387" s="241" t="s">
        <v>8227</v>
      </c>
    </row>
    <row r="388" s="2" customFormat="1">
      <c r="A388" s="39"/>
      <c r="B388" s="40"/>
      <c r="C388" s="41"/>
      <c r="D388" s="243" t="s">
        <v>214</v>
      </c>
      <c r="E388" s="41"/>
      <c r="F388" s="244" t="s">
        <v>8228</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214</v>
      </c>
      <c r="AU388" s="18" t="s">
        <v>81</v>
      </c>
    </row>
    <row r="389" s="13" customFormat="1">
      <c r="A389" s="13"/>
      <c r="B389" s="248"/>
      <c r="C389" s="249"/>
      <c r="D389" s="243" t="s">
        <v>216</v>
      </c>
      <c r="E389" s="250" t="s">
        <v>1</v>
      </c>
      <c r="F389" s="251" t="s">
        <v>8002</v>
      </c>
      <c r="G389" s="249"/>
      <c r="H389" s="250" t="s">
        <v>1</v>
      </c>
      <c r="I389" s="252"/>
      <c r="J389" s="249"/>
      <c r="K389" s="249"/>
      <c r="L389" s="253"/>
      <c r="M389" s="254"/>
      <c r="N389" s="255"/>
      <c r="O389" s="255"/>
      <c r="P389" s="255"/>
      <c r="Q389" s="255"/>
      <c r="R389" s="255"/>
      <c r="S389" s="255"/>
      <c r="T389" s="256"/>
      <c r="U389" s="13"/>
      <c r="V389" s="13"/>
      <c r="W389" s="13"/>
      <c r="X389" s="13"/>
      <c r="Y389" s="13"/>
      <c r="Z389" s="13"/>
      <c r="AA389" s="13"/>
      <c r="AB389" s="13"/>
      <c r="AC389" s="13"/>
      <c r="AD389" s="13"/>
      <c r="AE389" s="13"/>
      <c r="AT389" s="257" t="s">
        <v>216</v>
      </c>
      <c r="AU389" s="257" t="s">
        <v>81</v>
      </c>
      <c r="AV389" s="13" t="s">
        <v>79</v>
      </c>
      <c r="AW389" s="13" t="s">
        <v>30</v>
      </c>
      <c r="AX389" s="13" t="s">
        <v>73</v>
      </c>
      <c r="AY389" s="257" t="s">
        <v>205</v>
      </c>
    </row>
    <row r="390" s="14" customFormat="1">
      <c r="A390" s="14"/>
      <c r="B390" s="258"/>
      <c r="C390" s="259"/>
      <c r="D390" s="243" t="s">
        <v>216</v>
      </c>
      <c r="E390" s="260" t="s">
        <v>1</v>
      </c>
      <c r="F390" s="261" t="s">
        <v>8229</v>
      </c>
      <c r="G390" s="259"/>
      <c r="H390" s="262">
        <v>26.140000000000001</v>
      </c>
      <c r="I390" s="263"/>
      <c r="J390" s="259"/>
      <c r="K390" s="259"/>
      <c r="L390" s="264"/>
      <c r="M390" s="265"/>
      <c r="N390" s="266"/>
      <c r="O390" s="266"/>
      <c r="P390" s="266"/>
      <c r="Q390" s="266"/>
      <c r="R390" s="266"/>
      <c r="S390" s="266"/>
      <c r="T390" s="267"/>
      <c r="U390" s="14"/>
      <c r="V390" s="14"/>
      <c r="W390" s="14"/>
      <c r="X390" s="14"/>
      <c r="Y390" s="14"/>
      <c r="Z390" s="14"/>
      <c r="AA390" s="14"/>
      <c r="AB390" s="14"/>
      <c r="AC390" s="14"/>
      <c r="AD390" s="14"/>
      <c r="AE390" s="14"/>
      <c r="AT390" s="268" t="s">
        <v>216</v>
      </c>
      <c r="AU390" s="268" t="s">
        <v>81</v>
      </c>
      <c r="AV390" s="14" t="s">
        <v>81</v>
      </c>
      <c r="AW390" s="14" t="s">
        <v>30</v>
      </c>
      <c r="AX390" s="14" t="s">
        <v>73</v>
      </c>
      <c r="AY390" s="268" t="s">
        <v>205</v>
      </c>
    </row>
    <row r="391" s="13" customFormat="1">
      <c r="A391" s="13"/>
      <c r="B391" s="248"/>
      <c r="C391" s="249"/>
      <c r="D391" s="243" t="s">
        <v>216</v>
      </c>
      <c r="E391" s="250" t="s">
        <v>1</v>
      </c>
      <c r="F391" s="251" t="s">
        <v>8090</v>
      </c>
      <c r="G391" s="249"/>
      <c r="H391" s="250" t="s">
        <v>1</v>
      </c>
      <c r="I391" s="252"/>
      <c r="J391" s="249"/>
      <c r="K391" s="249"/>
      <c r="L391" s="253"/>
      <c r="M391" s="254"/>
      <c r="N391" s="255"/>
      <c r="O391" s="255"/>
      <c r="P391" s="255"/>
      <c r="Q391" s="255"/>
      <c r="R391" s="255"/>
      <c r="S391" s="255"/>
      <c r="T391" s="256"/>
      <c r="U391" s="13"/>
      <c r="V391" s="13"/>
      <c r="W391" s="13"/>
      <c r="X391" s="13"/>
      <c r="Y391" s="13"/>
      <c r="Z391" s="13"/>
      <c r="AA391" s="13"/>
      <c r="AB391" s="13"/>
      <c r="AC391" s="13"/>
      <c r="AD391" s="13"/>
      <c r="AE391" s="13"/>
      <c r="AT391" s="257" t="s">
        <v>216</v>
      </c>
      <c r="AU391" s="257" t="s">
        <v>81</v>
      </c>
      <c r="AV391" s="13" t="s">
        <v>79</v>
      </c>
      <c r="AW391" s="13" t="s">
        <v>30</v>
      </c>
      <c r="AX391" s="13" t="s">
        <v>73</v>
      </c>
      <c r="AY391" s="257" t="s">
        <v>205</v>
      </c>
    </row>
    <row r="392" s="14" customFormat="1">
      <c r="A392" s="14"/>
      <c r="B392" s="258"/>
      <c r="C392" s="259"/>
      <c r="D392" s="243" t="s">
        <v>216</v>
      </c>
      <c r="E392" s="260" t="s">
        <v>1</v>
      </c>
      <c r="F392" s="261" t="s">
        <v>8230</v>
      </c>
      <c r="G392" s="259"/>
      <c r="H392" s="262">
        <v>73.519999999999996</v>
      </c>
      <c r="I392" s="263"/>
      <c r="J392" s="259"/>
      <c r="K392" s="259"/>
      <c r="L392" s="264"/>
      <c r="M392" s="265"/>
      <c r="N392" s="266"/>
      <c r="O392" s="266"/>
      <c r="P392" s="266"/>
      <c r="Q392" s="266"/>
      <c r="R392" s="266"/>
      <c r="S392" s="266"/>
      <c r="T392" s="267"/>
      <c r="U392" s="14"/>
      <c r="V392" s="14"/>
      <c r="W392" s="14"/>
      <c r="X392" s="14"/>
      <c r="Y392" s="14"/>
      <c r="Z392" s="14"/>
      <c r="AA392" s="14"/>
      <c r="AB392" s="14"/>
      <c r="AC392" s="14"/>
      <c r="AD392" s="14"/>
      <c r="AE392" s="14"/>
      <c r="AT392" s="268" t="s">
        <v>216</v>
      </c>
      <c r="AU392" s="268" t="s">
        <v>81</v>
      </c>
      <c r="AV392" s="14" t="s">
        <v>81</v>
      </c>
      <c r="AW392" s="14" t="s">
        <v>30</v>
      </c>
      <c r="AX392" s="14" t="s">
        <v>73</v>
      </c>
      <c r="AY392" s="268" t="s">
        <v>205</v>
      </c>
    </row>
    <row r="393" s="15" customFormat="1">
      <c r="A393" s="15"/>
      <c r="B393" s="269"/>
      <c r="C393" s="270"/>
      <c r="D393" s="243" t="s">
        <v>216</v>
      </c>
      <c r="E393" s="271" t="s">
        <v>1</v>
      </c>
      <c r="F393" s="272" t="s">
        <v>222</v>
      </c>
      <c r="G393" s="270"/>
      <c r="H393" s="273">
        <v>99.659999999999997</v>
      </c>
      <c r="I393" s="274"/>
      <c r="J393" s="270"/>
      <c r="K393" s="270"/>
      <c r="L393" s="275"/>
      <c r="M393" s="276"/>
      <c r="N393" s="277"/>
      <c r="O393" s="277"/>
      <c r="P393" s="277"/>
      <c r="Q393" s="277"/>
      <c r="R393" s="277"/>
      <c r="S393" s="277"/>
      <c r="T393" s="278"/>
      <c r="U393" s="15"/>
      <c r="V393" s="15"/>
      <c r="W393" s="15"/>
      <c r="X393" s="15"/>
      <c r="Y393" s="15"/>
      <c r="Z393" s="15"/>
      <c r="AA393" s="15"/>
      <c r="AB393" s="15"/>
      <c r="AC393" s="15"/>
      <c r="AD393" s="15"/>
      <c r="AE393" s="15"/>
      <c r="AT393" s="279" t="s">
        <v>216</v>
      </c>
      <c r="AU393" s="279" t="s">
        <v>81</v>
      </c>
      <c r="AV393" s="15" t="s">
        <v>212</v>
      </c>
      <c r="AW393" s="15" t="s">
        <v>30</v>
      </c>
      <c r="AX393" s="15" t="s">
        <v>79</v>
      </c>
      <c r="AY393" s="279" t="s">
        <v>205</v>
      </c>
    </row>
    <row r="394" s="2" customFormat="1" ht="24.15" customHeight="1">
      <c r="A394" s="39"/>
      <c r="B394" s="40"/>
      <c r="C394" s="230" t="s">
        <v>492</v>
      </c>
      <c r="D394" s="230" t="s">
        <v>207</v>
      </c>
      <c r="E394" s="231" t="s">
        <v>8231</v>
      </c>
      <c r="F394" s="232" t="s">
        <v>8232</v>
      </c>
      <c r="G394" s="233" t="s">
        <v>157</v>
      </c>
      <c r="H394" s="234">
        <v>99.659999999999997</v>
      </c>
      <c r="I394" s="235"/>
      <c r="J394" s="236">
        <f>ROUND(I394*H394,2)</f>
        <v>0</v>
      </c>
      <c r="K394" s="232" t="s">
        <v>211</v>
      </c>
      <c r="L394" s="45"/>
      <c r="M394" s="237" t="s">
        <v>1</v>
      </c>
      <c r="N394" s="238" t="s">
        <v>38</v>
      </c>
      <c r="O394" s="92"/>
      <c r="P394" s="239">
        <f>O394*H394</f>
        <v>0</v>
      </c>
      <c r="Q394" s="239">
        <v>0</v>
      </c>
      <c r="R394" s="239">
        <f>Q394*H394</f>
        <v>0</v>
      </c>
      <c r="S394" s="239">
        <v>0</v>
      </c>
      <c r="T394" s="240">
        <f>S394*H394</f>
        <v>0</v>
      </c>
      <c r="U394" s="39"/>
      <c r="V394" s="39"/>
      <c r="W394" s="39"/>
      <c r="X394" s="39"/>
      <c r="Y394" s="39"/>
      <c r="Z394" s="39"/>
      <c r="AA394" s="39"/>
      <c r="AB394" s="39"/>
      <c r="AC394" s="39"/>
      <c r="AD394" s="39"/>
      <c r="AE394" s="39"/>
      <c r="AR394" s="241" t="s">
        <v>212</v>
      </c>
      <c r="AT394" s="241" t="s">
        <v>207</v>
      </c>
      <c r="AU394" s="241" t="s">
        <v>81</v>
      </c>
      <c r="AY394" s="18" t="s">
        <v>205</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212</v>
      </c>
      <c r="BM394" s="241" t="s">
        <v>8233</v>
      </c>
    </row>
    <row r="395" s="2" customFormat="1">
      <c r="A395" s="39"/>
      <c r="B395" s="40"/>
      <c r="C395" s="41"/>
      <c r="D395" s="243" t="s">
        <v>214</v>
      </c>
      <c r="E395" s="41"/>
      <c r="F395" s="244" t="s">
        <v>8234</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214</v>
      </c>
      <c r="AU395" s="18" t="s">
        <v>81</v>
      </c>
    </row>
    <row r="396" s="2" customFormat="1" ht="16.5" customHeight="1">
      <c r="A396" s="39"/>
      <c r="B396" s="40"/>
      <c r="C396" s="230" t="s">
        <v>497</v>
      </c>
      <c r="D396" s="230" t="s">
        <v>207</v>
      </c>
      <c r="E396" s="231" t="s">
        <v>338</v>
      </c>
      <c r="F396" s="232" t="s">
        <v>339</v>
      </c>
      <c r="G396" s="233" t="s">
        <v>245</v>
      </c>
      <c r="H396" s="234">
        <v>0.188</v>
      </c>
      <c r="I396" s="235"/>
      <c r="J396" s="236">
        <f>ROUND(I396*H396,2)</f>
        <v>0</v>
      </c>
      <c r="K396" s="232" t="s">
        <v>211</v>
      </c>
      <c r="L396" s="45"/>
      <c r="M396" s="237" t="s">
        <v>1</v>
      </c>
      <c r="N396" s="238" t="s">
        <v>38</v>
      </c>
      <c r="O396" s="92"/>
      <c r="P396" s="239">
        <f>O396*H396</f>
        <v>0</v>
      </c>
      <c r="Q396" s="239">
        <v>1.0555522399999999</v>
      </c>
      <c r="R396" s="239">
        <f>Q396*H396</f>
        <v>0.19844382111999998</v>
      </c>
      <c r="S396" s="239">
        <v>0</v>
      </c>
      <c r="T396" s="240">
        <f>S396*H396</f>
        <v>0</v>
      </c>
      <c r="U396" s="39"/>
      <c r="V396" s="39"/>
      <c r="W396" s="39"/>
      <c r="X396" s="39"/>
      <c r="Y396" s="39"/>
      <c r="Z396" s="39"/>
      <c r="AA396" s="39"/>
      <c r="AB396" s="39"/>
      <c r="AC396" s="39"/>
      <c r="AD396" s="39"/>
      <c r="AE396" s="39"/>
      <c r="AR396" s="241" t="s">
        <v>212</v>
      </c>
      <c r="AT396" s="241" t="s">
        <v>207</v>
      </c>
      <c r="AU396" s="241" t="s">
        <v>81</v>
      </c>
      <c r="AY396" s="18" t="s">
        <v>205</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212</v>
      </c>
      <c r="BM396" s="241" t="s">
        <v>8235</v>
      </c>
    </row>
    <row r="397" s="2" customFormat="1">
      <c r="A397" s="39"/>
      <c r="B397" s="40"/>
      <c r="C397" s="41"/>
      <c r="D397" s="243" t="s">
        <v>214</v>
      </c>
      <c r="E397" s="41"/>
      <c r="F397" s="244" t="s">
        <v>341</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214</v>
      </c>
      <c r="AU397" s="18" t="s">
        <v>81</v>
      </c>
    </row>
    <row r="398" s="13" customFormat="1">
      <c r="A398" s="13"/>
      <c r="B398" s="248"/>
      <c r="C398" s="249"/>
      <c r="D398" s="243" t="s">
        <v>216</v>
      </c>
      <c r="E398" s="250" t="s">
        <v>1</v>
      </c>
      <c r="F398" s="251" t="s">
        <v>8236</v>
      </c>
      <c r="G398" s="249"/>
      <c r="H398" s="250" t="s">
        <v>1</v>
      </c>
      <c r="I398" s="252"/>
      <c r="J398" s="249"/>
      <c r="K398" s="249"/>
      <c r="L398" s="253"/>
      <c r="M398" s="254"/>
      <c r="N398" s="255"/>
      <c r="O398" s="255"/>
      <c r="P398" s="255"/>
      <c r="Q398" s="255"/>
      <c r="R398" s="255"/>
      <c r="S398" s="255"/>
      <c r="T398" s="256"/>
      <c r="U398" s="13"/>
      <c r="V398" s="13"/>
      <c r="W398" s="13"/>
      <c r="X398" s="13"/>
      <c r="Y398" s="13"/>
      <c r="Z398" s="13"/>
      <c r="AA398" s="13"/>
      <c r="AB398" s="13"/>
      <c r="AC398" s="13"/>
      <c r="AD398" s="13"/>
      <c r="AE398" s="13"/>
      <c r="AT398" s="257" t="s">
        <v>216</v>
      </c>
      <c r="AU398" s="257" t="s">
        <v>81</v>
      </c>
      <c r="AV398" s="13" t="s">
        <v>79</v>
      </c>
      <c r="AW398" s="13" t="s">
        <v>30</v>
      </c>
      <c r="AX398" s="13" t="s">
        <v>73</v>
      </c>
      <c r="AY398" s="257" t="s">
        <v>205</v>
      </c>
    </row>
    <row r="399" s="14" customFormat="1">
      <c r="A399" s="14"/>
      <c r="B399" s="258"/>
      <c r="C399" s="259"/>
      <c r="D399" s="243" t="s">
        <v>216</v>
      </c>
      <c r="E399" s="260" t="s">
        <v>1</v>
      </c>
      <c r="F399" s="261" t="s">
        <v>8237</v>
      </c>
      <c r="G399" s="259"/>
      <c r="H399" s="262">
        <v>0.188</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216</v>
      </c>
      <c r="AU399" s="268" t="s">
        <v>81</v>
      </c>
      <c r="AV399" s="14" t="s">
        <v>81</v>
      </c>
      <c r="AW399" s="14" t="s">
        <v>30</v>
      </c>
      <c r="AX399" s="14" t="s">
        <v>79</v>
      </c>
      <c r="AY399" s="268" t="s">
        <v>205</v>
      </c>
    </row>
    <row r="400" s="2" customFormat="1" ht="16.5" customHeight="1">
      <c r="A400" s="39"/>
      <c r="B400" s="40"/>
      <c r="C400" s="230" t="s">
        <v>508</v>
      </c>
      <c r="D400" s="230" t="s">
        <v>207</v>
      </c>
      <c r="E400" s="231" t="s">
        <v>345</v>
      </c>
      <c r="F400" s="232" t="s">
        <v>346</v>
      </c>
      <c r="G400" s="233" t="s">
        <v>245</v>
      </c>
      <c r="H400" s="234">
        <v>0.33300000000000002</v>
      </c>
      <c r="I400" s="235"/>
      <c r="J400" s="236">
        <f>ROUND(I400*H400,2)</f>
        <v>0</v>
      </c>
      <c r="K400" s="232" t="s">
        <v>211</v>
      </c>
      <c r="L400" s="45"/>
      <c r="M400" s="237" t="s">
        <v>1</v>
      </c>
      <c r="N400" s="238" t="s">
        <v>38</v>
      </c>
      <c r="O400" s="92"/>
      <c r="P400" s="239">
        <f>O400*H400</f>
        <v>0</v>
      </c>
      <c r="Q400" s="239">
        <v>1.0627727797</v>
      </c>
      <c r="R400" s="239">
        <f>Q400*H400</f>
        <v>0.35390333564010001</v>
      </c>
      <c r="S400" s="239">
        <v>0</v>
      </c>
      <c r="T400" s="240">
        <f>S400*H400</f>
        <v>0</v>
      </c>
      <c r="U400" s="39"/>
      <c r="V400" s="39"/>
      <c r="W400" s="39"/>
      <c r="X400" s="39"/>
      <c r="Y400" s="39"/>
      <c r="Z400" s="39"/>
      <c r="AA400" s="39"/>
      <c r="AB400" s="39"/>
      <c r="AC400" s="39"/>
      <c r="AD400" s="39"/>
      <c r="AE400" s="39"/>
      <c r="AR400" s="241" t="s">
        <v>212</v>
      </c>
      <c r="AT400" s="241" t="s">
        <v>207</v>
      </c>
      <c r="AU400" s="241" t="s">
        <v>81</v>
      </c>
      <c r="AY400" s="18" t="s">
        <v>205</v>
      </c>
      <c r="BE400" s="242">
        <f>IF(N400="základní",J400,0)</f>
        <v>0</v>
      </c>
      <c r="BF400" s="242">
        <f>IF(N400="snížená",J400,0)</f>
        <v>0</v>
      </c>
      <c r="BG400" s="242">
        <f>IF(N400="zákl. přenesená",J400,0)</f>
        <v>0</v>
      </c>
      <c r="BH400" s="242">
        <f>IF(N400="sníž. přenesená",J400,0)</f>
        <v>0</v>
      </c>
      <c r="BI400" s="242">
        <f>IF(N400="nulová",J400,0)</f>
        <v>0</v>
      </c>
      <c r="BJ400" s="18" t="s">
        <v>79</v>
      </c>
      <c r="BK400" s="242">
        <f>ROUND(I400*H400,2)</f>
        <v>0</v>
      </c>
      <c r="BL400" s="18" t="s">
        <v>212</v>
      </c>
      <c r="BM400" s="241" t="s">
        <v>8238</v>
      </c>
    </row>
    <row r="401" s="2" customFormat="1">
      <c r="A401" s="39"/>
      <c r="B401" s="40"/>
      <c r="C401" s="41"/>
      <c r="D401" s="243" t="s">
        <v>214</v>
      </c>
      <c r="E401" s="41"/>
      <c r="F401" s="244" t="s">
        <v>348</v>
      </c>
      <c r="G401" s="41"/>
      <c r="H401" s="41"/>
      <c r="I401" s="245"/>
      <c r="J401" s="41"/>
      <c r="K401" s="41"/>
      <c r="L401" s="45"/>
      <c r="M401" s="246"/>
      <c r="N401" s="247"/>
      <c r="O401" s="92"/>
      <c r="P401" s="92"/>
      <c r="Q401" s="92"/>
      <c r="R401" s="92"/>
      <c r="S401" s="92"/>
      <c r="T401" s="93"/>
      <c r="U401" s="39"/>
      <c r="V401" s="39"/>
      <c r="W401" s="39"/>
      <c r="X401" s="39"/>
      <c r="Y401" s="39"/>
      <c r="Z401" s="39"/>
      <c r="AA401" s="39"/>
      <c r="AB401" s="39"/>
      <c r="AC401" s="39"/>
      <c r="AD401" s="39"/>
      <c r="AE401" s="39"/>
      <c r="AT401" s="18" t="s">
        <v>214</v>
      </c>
      <c r="AU401" s="18" t="s">
        <v>81</v>
      </c>
    </row>
    <row r="402" s="13" customFormat="1">
      <c r="A402" s="13"/>
      <c r="B402" s="248"/>
      <c r="C402" s="249"/>
      <c r="D402" s="243" t="s">
        <v>216</v>
      </c>
      <c r="E402" s="250" t="s">
        <v>1</v>
      </c>
      <c r="F402" s="251" t="s">
        <v>8236</v>
      </c>
      <c r="G402" s="249"/>
      <c r="H402" s="250" t="s">
        <v>1</v>
      </c>
      <c r="I402" s="252"/>
      <c r="J402" s="249"/>
      <c r="K402" s="249"/>
      <c r="L402" s="253"/>
      <c r="M402" s="254"/>
      <c r="N402" s="255"/>
      <c r="O402" s="255"/>
      <c r="P402" s="255"/>
      <c r="Q402" s="255"/>
      <c r="R402" s="255"/>
      <c r="S402" s="255"/>
      <c r="T402" s="256"/>
      <c r="U402" s="13"/>
      <c r="V402" s="13"/>
      <c r="W402" s="13"/>
      <c r="X402" s="13"/>
      <c r="Y402" s="13"/>
      <c r="Z402" s="13"/>
      <c r="AA402" s="13"/>
      <c r="AB402" s="13"/>
      <c r="AC402" s="13"/>
      <c r="AD402" s="13"/>
      <c r="AE402" s="13"/>
      <c r="AT402" s="257" t="s">
        <v>216</v>
      </c>
      <c r="AU402" s="257" t="s">
        <v>81</v>
      </c>
      <c r="AV402" s="13" t="s">
        <v>79</v>
      </c>
      <c r="AW402" s="13" t="s">
        <v>30</v>
      </c>
      <c r="AX402" s="13" t="s">
        <v>73</v>
      </c>
      <c r="AY402" s="257" t="s">
        <v>205</v>
      </c>
    </row>
    <row r="403" s="14" customFormat="1">
      <c r="A403" s="14"/>
      <c r="B403" s="258"/>
      <c r="C403" s="259"/>
      <c r="D403" s="243" t="s">
        <v>216</v>
      </c>
      <c r="E403" s="260" t="s">
        <v>1</v>
      </c>
      <c r="F403" s="261" t="s">
        <v>8239</v>
      </c>
      <c r="G403" s="259"/>
      <c r="H403" s="262">
        <v>0.33300000000000002</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216</v>
      </c>
      <c r="AU403" s="268" t="s">
        <v>81</v>
      </c>
      <c r="AV403" s="14" t="s">
        <v>81</v>
      </c>
      <c r="AW403" s="14" t="s">
        <v>30</v>
      </c>
      <c r="AX403" s="14" t="s">
        <v>79</v>
      </c>
      <c r="AY403" s="268" t="s">
        <v>205</v>
      </c>
    </row>
    <row r="404" s="2" customFormat="1" ht="16.5" customHeight="1">
      <c r="A404" s="39"/>
      <c r="B404" s="40"/>
      <c r="C404" s="230" t="s">
        <v>512</v>
      </c>
      <c r="D404" s="230" t="s">
        <v>207</v>
      </c>
      <c r="E404" s="231" t="s">
        <v>8240</v>
      </c>
      <c r="F404" s="232" t="s">
        <v>8241</v>
      </c>
      <c r="G404" s="233" t="s">
        <v>210</v>
      </c>
      <c r="H404" s="234">
        <v>0.86399999999999999</v>
      </c>
      <c r="I404" s="235"/>
      <c r="J404" s="236">
        <f>ROUND(I404*H404,2)</f>
        <v>0</v>
      </c>
      <c r="K404" s="232" t="s">
        <v>211</v>
      </c>
      <c r="L404" s="45"/>
      <c r="M404" s="237" t="s">
        <v>1</v>
      </c>
      <c r="N404" s="238" t="s">
        <v>38</v>
      </c>
      <c r="O404" s="92"/>
      <c r="P404" s="239">
        <f>O404*H404</f>
        <v>0</v>
      </c>
      <c r="Q404" s="239">
        <v>2.5019749999999998</v>
      </c>
      <c r="R404" s="239">
        <f>Q404*H404</f>
        <v>2.1617063999999999</v>
      </c>
      <c r="S404" s="239">
        <v>0</v>
      </c>
      <c r="T404" s="240">
        <f>S404*H404</f>
        <v>0</v>
      </c>
      <c r="U404" s="39"/>
      <c r="V404" s="39"/>
      <c r="W404" s="39"/>
      <c r="X404" s="39"/>
      <c r="Y404" s="39"/>
      <c r="Z404" s="39"/>
      <c r="AA404" s="39"/>
      <c r="AB404" s="39"/>
      <c r="AC404" s="39"/>
      <c r="AD404" s="39"/>
      <c r="AE404" s="39"/>
      <c r="AR404" s="241" t="s">
        <v>212</v>
      </c>
      <c r="AT404" s="241" t="s">
        <v>207</v>
      </c>
      <c r="AU404" s="241" t="s">
        <v>81</v>
      </c>
      <c r="AY404" s="18" t="s">
        <v>205</v>
      </c>
      <c r="BE404" s="242">
        <f>IF(N404="základní",J404,0)</f>
        <v>0</v>
      </c>
      <c r="BF404" s="242">
        <f>IF(N404="snížená",J404,0)</f>
        <v>0</v>
      </c>
      <c r="BG404" s="242">
        <f>IF(N404="zákl. přenesená",J404,0)</f>
        <v>0</v>
      </c>
      <c r="BH404" s="242">
        <f>IF(N404="sníž. přenesená",J404,0)</f>
        <v>0</v>
      </c>
      <c r="BI404" s="242">
        <f>IF(N404="nulová",J404,0)</f>
        <v>0</v>
      </c>
      <c r="BJ404" s="18" t="s">
        <v>79</v>
      </c>
      <c r="BK404" s="242">
        <f>ROUND(I404*H404,2)</f>
        <v>0</v>
      </c>
      <c r="BL404" s="18" t="s">
        <v>212</v>
      </c>
      <c r="BM404" s="241" t="s">
        <v>8242</v>
      </c>
    </row>
    <row r="405" s="2" customFormat="1">
      <c r="A405" s="39"/>
      <c r="B405" s="40"/>
      <c r="C405" s="41"/>
      <c r="D405" s="243" t="s">
        <v>214</v>
      </c>
      <c r="E405" s="41"/>
      <c r="F405" s="244" t="s">
        <v>8243</v>
      </c>
      <c r="G405" s="41"/>
      <c r="H405" s="41"/>
      <c r="I405" s="245"/>
      <c r="J405" s="41"/>
      <c r="K405" s="41"/>
      <c r="L405" s="45"/>
      <c r="M405" s="246"/>
      <c r="N405" s="247"/>
      <c r="O405" s="92"/>
      <c r="P405" s="92"/>
      <c r="Q405" s="92"/>
      <c r="R405" s="92"/>
      <c r="S405" s="92"/>
      <c r="T405" s="93"/>
      <c r="U405" s="39"/>
      <c r="V405" s="39"/>
      <c r="W405" s="39"/>
      <c r="X405" s="39"/>
      <c r="Y405" s="39"/>
      <c r="Z405" s="39"/>
      <c r="AA405" s="39"/>
      <c r="AB405" s="39"/>
      <c r="AC405" s="39"/>
      <c r="AD405" s="39"/>
      <c r="AE405" s="39"/>
      <c r="AT405" s="18" t="s">
        <v>214</v>
      </c>
      <c r="AU405" s="18" t="s">
        <v>81</v>
      </c>
    </row>
    <row r="406" s="13" customFormat="1">
      <c r="A406" s="13"/>
      <c r="B406" s="248"/>
      <c r="C406" s="249"/>
      <c r="D406" s="243" t="s">
        <v>216</v>
      </c>
      <c r="E406" s="250" t="s">
        <v>1</v>
      </c>
      <c r="F406" s="251" t="s">
        <v>8244</v>
      </c>
      <c r="G406" s="249"/>
      <c r="H406" s="250" t="s">
        <v>1</v>
      </c>
      <c r="I406" s="252"/>
      <c r="J406" s="249"/>
      <c r="K406" s="249"/>
      <c r="L406" s="253"/>
      <c r="M406" s="254"/>
      <c r="N406" s="255"/>
      <c r="O406" s="255"/>
      <c r="P406" s="255"/>
      <c r="Q406" s="255"/>
      <c r="R406" s="255"/>
      <c r="S406" s="255"/>
      <c r="T406" s="256"/>
      <c r="U406" s="13"/>
      <c r="V406" s="13"/>
      <c r="W406" s="13"/>
      <c r="X406" s="13"/>
      <c r="Y406" s="13"/>
      <c r="Z406" s="13"/>
      <c r="AA406" s="13"/>
      <c r="AB406" s="13"/>
      <c r="AC406" s="13"/>
      <c r="AD406" s="13"/>
      <c r="AE406" s="13"/>
      <c r="AT406" s="257" t="s">
        <v>216</v>
      </c>
      <c r="AU406" s="257" t="s">
        <v>81</v>
      </c>
      <c r="AV406" s="13" t="s">
        <v>79</v>
      </c>
      <c r="AW406" s="13" t="s">
        <v>30</v>
      </c>
      <c r="AX406" s="13" t="s">
        <v>73</v>
      </c>
      <c r="AY406" s="257" t="s">
        <v>205</v>
      </c>
    </row>
    <row r="407" s="14" customFormat="1">
      <c r="A407" s="14"/>
      <c r="B407" s="258"/>
      <c r="C407" s="259"/>
      <c r="D407" s="243" t="s">
        <v>216</v>
      </c>
      <c r="E407" s="260" t="s">
        <v>1</v>
      </c>
      <c r="F407" s="261" t="s">
        <v>8245</v>
      </c>
      <c r="G407" s="259"/>
      <c r="H407" s="262">
        <v>0.86399999999999999</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216</v>
      </c>
      <c r="AU407" s="268" t="s">
        <v>81</v>
      </c>
      <c r="AV407" s="14" t="s">
        <v>81</v>
      </c>
      <c r="AW407" s="14" t="s">
        <v>30</v>
      </c>
      <c r="AX407" s="14" t="s">
        <v>79</v>
      </c>
      <c r="AY407" s="268" t="s">
        <v>205</v>
      </c>
    </row>
    <row r="408" s="2" customFormat="1" ht="16.5" customHeight="1">
      <c r="A408" s="39"/>
      <c r="B408" s="40"/>
      <c r="C408" s="230" t="s">
        <v>521</v>
      </c>
      <c r="D408" s="230" t="s">
        <v>207</v>
      </c>
      <c r="E408" s="231" t="s">
        <v>351</v>
      </c>
      <c r="F408" s="232" t="s">
        <v>352</v>
      </c>
      <c r="G408" s="233" t="s">
        <v>157</v>
      </c>
      <c r="H408" s="234">
        <v>5.7599999999999998</v>
      </c>
      <c r="I408" s="235"/>
      <c r="J408" s="236">
        <f>ROUND(I408*H408,2)</f>
        <v>0</v>
      </c>
      <c r="K408" s="232" t="s">
        <v>211</v>
      </c>
      <c r="L408" s="45"/>
      <c r="M408" s="237" t="s">
        <v>1</v>
      </c>
      <c r="N408" s="238" t="s">
        <v>38</v>
      </c>
      <c r="O408" s="92"/>
      <c r="P408" s="239">
        <f>O408*H408</f>
        <v>0</v>
      </c>
      <c r="Q408" s="239">
        <v>0.0084224999999999994</v>
      </c>
      <c r="R408" s="239">
        <f>Q408*H408</f>
        <v>0.048513599999999997</v>
      </c>
      <c r="S408" s="239">
        <v>0</v>
      </c>
      <c r="T408" s="240">
        <f>S408*H408</f>
        <v>0</v>
      </c>
      <c r="U408" s="39"/>
      <c r="V408" s="39"/>
      <c r="W408" s="39"/>
      <c r="X408" s="39"/>
      <c r="Y408" s="39"/>
      <c r="Z408" s="39"/>
      <c r="AA408" s="39"/>
      <c r="AB408" s="39"/>
      <c r="AC408" s="39"/>
      <c r="AD408" s="39"/>
      <c r="AE408" s="39"/>
      <c r="AR408" s="241" t="s">
        <v>212</v>
      </c>
      <c r="AT408" s="241" t="s">
        <v>207</v>
      </c>
      <c r="AU408" s="241" t="s">
        <v>81</v>
      </c>
      <c r="AY408" s="18" t="s">
        <v>205</v>
      </c>
      <c r="BE408" s="242">
        <f>IF(N408="základní",J408,0)</f>
        <v>0</v>
      </c>
      <c r="BF408" s="242">
        <f>IF(N408="snížená",J408,0)</f>
        <v>0</v>
      </c>
      <c r="BG408" s="242">
        <f>IF(N408="zákl. přenesená",J408,0)</f>
        <v>0</v>
      </c>
      <c r="BH408" s="242">
        <f>IF(N408="sníž. přenesená",J408,0)</f>
        <v>0</v>
      </c>
      <c r="BI408" s="242">
        <f>IF(N408="nulová",J408,0)</f>
        <v>0</v>
      </c>
      <c r="BJ408" s="18" t="s">
        <v>79</v>
      </c>
      <c r="BK408" s="242">
        <f>ROUND(I408*H408,2)</f>
        <v>0</v>
      </c>
      <c r="BL408" s="18" t="s">
        <v>212</v>
      </c>
      <c r="BM408" s="241" t="s">
        <v>8246</v>
      </c>
    </row>
    <row r="409" s="2" customFormat="1">
      <c r="A409" s="39"/>
      <c r="B409" s="40"/>
      <c r="C409" s="41"/>
      <c r="D409" s="243" t="s">
        <v>214</v>
      </c>
      <c r="E409" s="41"/>
      <c r="F409" s="244" t="s">
        <v>354</v>
      </c>
      <c r="G409" s="41"/>
      <c r="H409" s="41"/>
      <c r="I409" s="245"/>
      <c r="J409" s="41"/>
      <c r="K409" s="41"/>
      <c r="L409" s="45"/>
      <c r="M409" s="246"/>
      <c r="N409" s="247"/>
      <c r="O409" s="92"/>
      <c r="P409" s="92"/>
      <c r="Q409" s="92"/>
      <c r="R409" s="92"/>
      <c r="S409" s="92"/>
      <c r="T409" s="93"/>
      <c r="U409" s="39"/>
      <c r="V409" s="39"/>
      <c r="W409" s="39"/>
      <c r="X409" s="39"/>
      <c r="Y409" s="39"/>
      <c r="Z409" s="39"/>
      <c r="AA409" s="39"/>
      <c r="AB409" s="39"/>
      <c r="AC409" s="39"/>
      <c r="AD409" s="39"/>
      <c r="AE409" s="39"/>
      <c r="AT409" s="18" t="s">
        <v>214</v>
      </c>
      <c r="AU409" s="18" t="s">
        <v>81</v>
      </c>
    </row>
    <row r="410" s="13" customFormat="1">
      <c r="A410" s="13"/>
      <c r="B410" s="248"/>
      <c r="C410" s="249"/>
      <c r="D410" s="243" t="s">
        <v>216</v>
      </c>
      <c r="E410" s="250" t="s">
        <v>1</v>
      </c>
      <c r="F410" s="251" t="s">
        <v>8244</v>
      </c>
      <c r="G410" s="249"/>
      <c r="H410" s="250" t="s">
        <v>1</v>
      </c>
      <c r="I410" s="252"/>
      <c r="J410" s="249"/>
      <c r="K410" s="249"/>
      <c r="L410" s="253"/>
      <c r="M410" s="254"/>
      <c r="N410" s="255"/>
      <c r="O410" s="255"/>
      <c r="P410" s="255"/>
      <c r="Q410" s="255"/>
      <c r="R410" s="255"/>
      <c r="S410" s="255"/>
      <c r="T410" s="256"/>
      <c r="U410" s="13"/>
      <c r="V410" s="13"/>
      <c r="W410" s="13"/>
      <c r="X410" s="13"/>
      <c r="Y410" s="13"/>
      <c r="Z410" s="13"/>
      <c r="AA410" s="13"/>
      <c r="AB410" s="13"/>
      <c r="AC410" s="13"/>
      <c r="AD410" s="13"/>
      <c r="AE410" s="13"/>
      <c r="AT410" s="257" t="s">
        <v>216</v>
      </c>
      <c r="AU410" s="257" t="s">
        <v>81</v>
      </c>
      <c r="AV410" s="13" t="s">
        <v>79</v>
      </c>
      <c r="AW410" s="13" t="s">
        <v>30</v>
      </c>
      <c r="AX410" s="13" t="s">
        <v>73</v>
      </c>
      <c r="AY410" s="257" t="s">
        <v>205</v>
      </c>
    </row>
    <row r="411" s="14" customFormat="1">
      <c r="A411" s="14"/>
      <c r="B411" s="258"/>
      <c r="C411" s="259"/>
      <c r="D411" s="243" t="s">
        <v>216</v>
      </c>
      <c r="E411" s="260" t="s">
        <v>1</v>
      </c>
      <c r="F411" s="261" t="s">
        <v>8247</v>
      </c>
      <c r="G411" s="259"/>
      <c r="H411" s="262">
        <v>5.7599999999999998</v>
      </c>
      <c r="I411" s="263"/>
      <c r="J411" s="259"/>
      <c r="K411" s="259"/>
      <c r="L411" s="264"/>
      <c r="M411" s="265"/>
      <c r="N411" s="266"/>
      <c r="O411" s="266"/>
      <c r="P411" s="266"/>
      <c r="Q411" s="266"/>
      <c r="R411" s="266"/>
      <c r="S411" s="266"/>
      <c r="T411" s="267"/>
      <c r="U411" s="14"/>
      <c r="V411" s="14"/>
      <c r="W411" s="14"/>
      <c r="X411" s="14"/>
      <c r="Y411" s="14"/>
      <c r="Z411" s="14"/>
      <c r="AA411" s="14"/>
      <c r="AB411" s="14"/>
      <c r="AC411" s="14"/>
      <c r="AD411" s="14"/>
      <c r="AE411" s="14"/>
      <c r="AT411" s="268" t="s">
        <v>216</v>
      </c>
      <c r="AU411" s="268" t="s">
        <v>81</v>
      </c>
      <c r="AV411" s="14" t="s">
        <v>81</v>
      </c>
      <c r="AW411" s="14" t="s">
        <v>30</v>
      </c>
      <c r="AX411" s="14" t="s">
        <v>79</v>
      </c>
      <c r="AY411" s="268" t="s">
        <v>205</v>
      </c>
    </row>
    <row r="412" s="2" customFormat="1" ht="16.5" customHeight="1">
      <c r="A412" s="39"/>
      <c r="B412" s="40"/>
      <c r="C412" s="230" t="s">
        <v>528</v>
      </c>
      <c r="D412" s="230" t="s">
        <v>207</v>
      </c>
      <c r="E412" s="231" t="s">
        <v>357</v>
      </c>
      <c r="F412" s="232" t="s">
        <v>358</v>
      </c>
      <c r="G412" s="233" t="s">
        <v>157</v>
      </c>
      <c r="H412" s="234">
        <v>5.7599999999999998</v>
      </c>
      <c r="I412" s="235"/>
      <c r="J412" s="236">
        <f>ROUND(I412*H412,2)</f>
        <v>0</v>
      </c>
      <c r="K412" s="232" t="s">
        <v>211</v>
      </c>
      <c r="L412" s="45"/>
      <c r="M412" s="237" t="s">
        <v>1</v>
      </c>
      <c r="N412" s="238" t="s">
        <v>38</v>
      </c>
      <c r="O412" s="92"/>
      <c r="P412" s="239">
        <f>O412*H412</f>
        <v>0</v>
      </c>
      <c r="Q412" s="239">
        <v>0</v>
      </c>
      <c r="R412" s="239">
        <f>Q412*H412</f>
        <v>0</v>
      </c>
      <c r="S412" s="239">
        <v>0</v>
      </c>
      <c r="T412" s="240">
        <f>S412*H412</f>
        <v>0</v>
      </c>
      <c r="U412" s="39"/>
      <c r="V412" s="39"/>
      <c r="W412" s="39"/>
      <c r="X412" s="39"/>
      <c r="Y412" s="39"/>
      <c r="Z412" s="39"/>
      <c r="AA412" s="39"/>
      <c r="AB412" s="39"/>
      <c r="AC412" s="39"/>
      <c r="AD412" s="39"/>
      <c r="AE412" s="39"/>
      <c r="AR412" s="241" t="s">
        <v>212</v>
      </c>
      <c r="AT412" s="241" t="s">
        <v>207</v>
      </c>
      <c r="AU412" s="241" t="s">
        <v>81</v>
      </c>
      <c r="AY412" s="18" t="s">
        <v>205</v>
      </c>
      <c r="BE412" s="242">
        <f>IF(N412="základní",J412,0)</f>
        <v>0</v>
      </c>
      <c r="BF412" s="242">
        <f>IF(N412="snížená",J412,0)</f>
        <v>0</v>
      </c>
      <c r="BG412" s="242">
        <f>IF(N412="zákl. přenesená",J412,0)</f>
        <v>0</v>
      </c>
      <c r="BH412" s="242">
        <f>IF(N412="sníž. přenesená",J412,0)</f>
        <v>0</v>
      </c>
      <c r="BI412" s="242">
        <f>IF(N412="nulová",J412,0)</f>
        <v>0</v>
      </c>
      <c r="BJ412" s="18" t="s">
        <v>79</v>
      </c>
      <c r="BK412" s="242">
        <f>ROUND(I412*H412,2)</f>
        <v>0</v>
      </c>
      <c r="BL412" s="18" t="s">
        <v>212</v>
      </c>
      <c r="BM412" s="241" t="s">
        <v>8248</v>
      </c>
    </row>
    <row r="413" s="2" customFormat="1">
      <c r="A413" s="39"/>
      <c r="B413" s="40"/>
      <c r="C413" s="41"/>
      <c r="D413" s="243" t="s">
        <v>214</v>
      </c>
      <c r="E413" s="41"/>
      <c r="F413" s="244" t="s">
        <v>360</v>
      </c>
      <c r="G413" s="41"/>
      <c r="H413" s="41"/>
      <c r="I413" s="245"/>
      <c r="J413" s="41"/>
      <c r="K413" s="41"/>
      <c r="L413" s="45"/>
      <c r="M413" s="246"/>
      <c r="N413" s="247"/>
      <c r="O413" s="92"/>
      <c r="P413" s="92"/>
      <c r="Q413" s="92"/>
      <c r="R413" s="92"/>
      <c r="S413" s="92"/>
      <c r="T413" s="93"/>
      <c r="U413" s="39"/>
      <c r="V413" s="39"/>
      <c r="W413" s="39"/>
      <c r="X413" s="39"/>
      <c r="Y413" s="39"/>
      <c r="Z413" s="39"/>
      <c r="AA413" s="39"/>
      <c r="AB413" s="39"/>
      <c r="AC413" s="39"/>
      <c r="AD413" s="39"/>
      <c r="AE413" s="39"/>
      <c r="AT413" s="18" t="s">
        <v>214</v>
      </c>
      <c r="AU413" s="18" t="s">
        <v>81</v>
      </c>
    </row>
    <row r="414" s="2" customFormat="1" ht="16.5" customHeight="1">
      <c r="A414" s="39"/>
      <c r="B414" s="40"/>
      <c r="C414" s="230" t="s">
        <v>537</v>
      </c>
      <c r="D414" s="230" t="s">
        <v>207</v>
      </c>
      <c r="E414" s="231" t="s">
        <v>8249</v>
      </c>
      <c r="F414" s="232" t="s">
        <v>8250</v>
      </c>
      <c r="G414" s="233" t="s">
        <v>210</v>
      </c>
      <c r="H414" s="234">
        <v>5.2350000000000003</v>
      </c>
      <c r="I414" s="235"/>
      <c r="J414" s="236">
        <f>ROUND(I414*H414,2)</f>
        <v>0</v>
      </c>
      <c r="K414" s="232" t="s">
        <v>211</v>
      </c>
      <c r="L414" s="45"/>
      <c r="M414" s="237" t="s">
        <v>1</v>
      </c>
      <c r="N414" s="238" t="s">
        <v>38</v>
      </c>
      <c r="O414" s="92"/>
      <c r="P414" s="239">
        <f>O414*H414</f>
        <v>0</v>
      </c>
      <c r="Q414" s="239">
        <v>2.5019399999999998</v>
      </c>
      <c r="R414" s="239">
        <f>Q414*H414</f>
        <v>13.0976559</v>
      </c>
      <c r="S414" s="239">
        <v>0</v>
      </c>
      <c r="T414" s="240">
        <f>S414*H414</f>
        <v>0</v>
      </c>
      <c r="U414" s="39"/>
      <c r="V414" s="39"/>
      <c r="W414" s="39"/>
      <c r="X414" s="39"/>
      <c r="Y414" s="39"/>
      <c r="Z414" s="39"/>
      <c r="AA414" s="39"/>
      <c r="AB414" s="39"/>
      <c r="AC414" s="39"/>
      <c r="AD414" s="39"/>
      <c r="AE414" s="39"/>
      <c r="AR414" s="241" t="s">
        <v>212</v>
      </c>
      <c r="AT414" s="241" t="s">
        <v>207</v>
      </c>
      <c r="AU414" s="241" t="s">
        <v>81</v>
      </c>
      <c r="AY414" s="18" t="s">
        <v>205</v>
      </c>
      <c r="BE414" s="242">
        <f>IF(N414="základní",J414,0)</f>
        <v>0</v>
      </c>
      <c r="BF414" s="242">
        <f>IF(N414="snížená",J414,0)</f>
        <v>0</v>
      </c>
      <c r="BG414" s="242">
        <f>IF(N414="zákl. přenesená",J414,0)</f>
        <v>0</v>
      </c>
      <c r="BH414" s="242">
        <f>IF(N414="sníž. přenesená",J414,0)</f>
        <v>0</v>
      </c>
      <c r="BI414" s="242">
        <f>IF(N414="nulová",J414,0)</f>
        <v>0</v>
      </c>
      <c r="BJ414" s="18" t="s">
        <v>79</v>
      </c>
      <c r="BK414" s="242">
        <f>ROUND(I414*H414,2)</f>
        <v>0</v>
      </c>
      <c r="BL414" s="18" t="s">
        <v>212</v>
      </c>
      <c r="BM414" s="241" t="s">
        <v>8251</v>
      </c>
    </row>
    <row r="415" s="2" customFormat="1">
      <c r="A415" s="39"/>
      <c r="B415" s="40"/>
      <c r="C415" s="41"/>
      <c r="D415" s="243" t="s">
        <v>214</v>
      </c>
      <c r="E415" s="41"/>
      <c r="F415" s="244" t="s">
        <v>8252</v>
      </c>
      <c r="G415" s="41"/>
      <c r="H415" s="41"/>
      <c r="I415" s="245"/>
      <c r="J415" s="41"/>
      <c r="K415" s="41"/>
      <c r="L415" s="45"/>
      <c r="M415" s="246"/>
      <c r="N415" s="247"/>
      <c r="O415" s="92"/>
      <c r="P415" s="92"/>
      <c r="Q415" s="92"/>
      <c r="R415" s="92"/>
      <c r="S415" s="92"/>
      <c r="T415" s="93"/>
      <c r="U415" s="39"/>
      <c r="V415" s="39"/>
      <c r="W415" s="39"/>
      <c r="X415" s="39"/>
      <c r="Y415" s="39"/>
      <c r="Z415" s="39"/>
      <c r="AA415" s="39"/>
      <c r="AB415" s="39"/>
      <c r="AC415" s="39"/>
      <c r="AD415" s="39"/>
      <c r="AE415" s="39"/>
      <c r="AT415" s="18" t="s">
        <v>214</v>
      </c>
      <c r="AU415" s="18" t="s">
        <v>81</v>
      </c>
    </row>
    <row r="416" s="13" customFormat="1">
      <c r="A416" s="13"/>
      <c r="B416" s="248"/>
      <c r="C416" s="249"/>
      <c r="D416" s="243" t="s">
        <v>216</v>
      </c>
      <c r="E416" s="250" t="s">
        <v>1</v>
      </c>
      <c r="F416" s="251" t="s">
        <v>8253</v>
      </c>
      <c r="G416" s="249"/>
      <c r="H416" s="250" t="s">
        <v>1</v>
      </c>
      <c r="I416" s="252"/>
      <c r="J416" s="249"/>
      <c r="K416" s="249"/>
      <c r="L416" s="253"/>
      <c r="M416" s="254"/>
      <c r="N416" s="255"/>
      <c r="O416" s="255"/>
      <c r="P416" s="255"/>
      <c r="Q416" s="255"/>
      <c r="R416" s="255"/>
      <c r="S416" s="255"/>
      <c r="T416" s="256"/>
      <c r="U416" s="13"/>
      <c r="V416" s="13"/>
      <c r="W416" s="13"/>
      <c r="X416" s="13"/>
      <c r="Y416" s="13"/>
      <c r="Z416" s="13"/>
      <c r="AA416" s="13"/>
      <c r="AB416" s="13"/>
      <c r="AC416" s="13"/>
      <c r="AD416" s="13"/>
      <c r="AE416" s="13"/>
      <c r="AT416" s="257" t="s">
        <v>216</v>
      </c>
      <c r="AU416" s="257" t="s">
        <v>81</v>
      </c>
      <c r="AV416" s="13" t="s">
        <v>79</v>
      </c>
      <c r="AW416" s="13" t="s">
        <v>30</v>
      </c>
      <c r="AX416" s="13" t="s">
        <v>73</v>
      </c>
      <c r="AY416" s="257" t="s">
        <v>205</v>
      </c>
    </row>
    <row r="417" s="14" customFormat="1">
      <c r="A417" s="14"/>
      <c r="B417" s="258"/>
      <c r="C417" s="259"/>
      <c r="D417" s="243" t="s">
        <v>216</v>
      </c>
      <c r="E417" s="260" t="s">
        <v>1</v>
      </c>
      <c r="F417" s="261" t="s">
        <v>8254</v>
      </c>
      <c r="G417" s="259"/>
      <c r="H417" s="262">
        <v>1.1240000000000001</v>
      </c>
      <c r="I417" s="263"/>
      <c r="J417" s="259"/>
      <c r="K417" s="259"/>
      <c r="L417" s="264"/>
      <c r="M417" s="265"/>
      <c r="N417" s="266"/>
      <c r="O417" s="266"/>
      <c r="P417" s="266"/>
      <c r="Q417" s="266"/>
      <c r="R417" s="266"/>
      <c r="S417" s="266"/>
      <c r="T417" s="267"/>
      <c r="U417" s="14"/>
      <c r="V417" s="14"/>
      <c r="W417" s="14"/>
      <c r="X417" s="14"/>
      <c r="Y417" s="14"/>
      <c r="Z417" s="14"/>
      <c r="AA417" s="14"/>
      <c r="AB417" s="14"/>
      <c r="AC417" s="14"/>
      <c r="AD417" s="14"/>
      <c r="AE417" s="14"/>
      <c r="AT417" s="268" t="s">
        <v>216</v>
      </c>
      <c r="AU417" s="268" t="s">
        <v>81</v>
      </c>
      <c r="AV417" s="14" t="s">
        <v>81</v>
      </c>
      <c r="AW417" s="14" t="s">
        <v>30</v>
      </c>
      <c r="AX417" s="14" t="s">
        <v>73</v>
      </c>
      <c r="AY417" s="268" t="s">
        <v>205</v>
      </c>
    </row>
    <row r="418" s="13" customFormat="1">
      <c r="A418" s="13"/>
      <c r="B418" s="248"/>
      <c r="C418" s="249"/>
      <c r="D418" s="243" t="s">
        <v>216</v>
      </c>
      <c r="E418" s="250" t="s">
        <v>1</v>
      </c>
      <c r="F418" s="251" t="s">
        <v>8255</v>
      </c>
      <c r="G418" s="249"/>
      <c r="H418" s="250" t="s">
        <v>1</v>
      </c>
      <c r="I418" s="252"/>
      <c r="J418" s="249"/>
      <c r="K418" s="249"/>
      <c r="L418" s="253"/>
      <c r="M418" s="254"/>
      <c r="N418" s="255"/>
      <c r="O418" s="255"/>
      <c r="P418" s="255"/>
      <c r="Q418" s="255"/>
      <c r="R418" s="255"/>
      <c r="S418" s="255"/>
      <c r="T418" s="256"/>
      <c r="U418" s="13"/>
      <c r="V418" s="13"/>
      <c r="W418" s="13"/>
      <c r="X418" s="13"/>
      <c r="Y418" s="13"/>
      <c r="Z418" s="13"/>
      <c r="AA418" s="13"/>
      <c r="AB418" s="13"/>
      <c r="AC418" s="13"/>
      <c r="AD418" s="13"/>
      <c r="AE418" s="13"/>
      <c r="AT418" s="257" t="s">
        <v>216</v>
      </c>
      <c r="AU418" s="257" t="s">
        <v>81</v>
      </c>
      <c r="AV418" s="13" t="s">
        <v>79</v>
      </c>
      <c r="AW418" s="13" t="s">
        <v>30</v>
      </c>
      <c r="AX418" s="13" t="s">
        <v>73</v>
      </c>
      <c r="AY418" s="257" t="s">
        <v>205</v>
      </c>
    </row>
    <row r="419" s="14" customFormat="1">
      <c r="A419" s="14"/>
      <c r="B419" s="258"/>
      <c r="C419" s="259"/>
      <c r="D419" s="243" t="s">
        <v>216</v>
      </c>
      <c r="E419" s="260" t="s">
        <v>1</v>
      </c>
      <c r="F419" s="261" t="s">
        <v>8256</v>
      </c>
      <c r="G419" s="259"/>
      <c r="H419" s="262">
        <v>1.7370000000000001</v>
      </c>
      <c r="I419" s="263"/>
      <c r="J419" s="259"/>
      <c r="K419" s="259"/>
      <c r="L419" s="264"/>
      <c r="M419" s="265"/>
      <c r="N419" s="266"/>
      <c r="O419" s="266"/>
      <c r="P419" s="266"/>
      <c r="Q419" s="266"/>
      <c r="R419" s="266"/>
      <c r="S419" s="266"/>
      <c r="T419" s="267"/>
      <c r="U419" s="14"/>
      <c r="V419" s="14"/>
      <c r="W419" s="14"/>
      <c r="X419" s="14"/>
      <c r="Y419" s="14"/>
      <c r="Z419" s="14"/>
      <c r="AA419" s="14"/>
      <c r="AB419" s="14"/>
      <c r="AC419" s="14"/>
      <c r="AD419" s="14"/>
      <c r="AE419" s="14"/>
      <c r="AT419" s="268" t="s">
        <v>216</v>
      </c>
      <c r="AU419" s="268" t="s">
        <v>81</v>
      </c>
      <c r="AV419" s="14" t="s">
        <v>81</v>
      </c>
      <c r="AW419" s="14" t="s">
        <v>30</v>
      </c>
      <c r="AX419" s="14" t="s">
        <v>73</v>
      </c>
      <c r="AY419" s="268" t="s">
        <v>205</v>
      </c>
    </row>
    <row r="420" s="13" customFormat="1">
      <c r="A420" s="13"/>
      <c r="B420" s="248"/>
      <c r="C420" s="249"/>
      <c r="D420" s="243" t="s">
        <v>216</v>
      </c>
      <c r="E420" s="250" t="s">
        <v>1</v>
      </c>
      <c r="F420" s="251" t="s">
        <v>8257</v>
      </c>
      <c r="G420" s="249"/>
      <c r="H420" s="250" t="s">
        <v>1</v>
      </c>
      <c r="I420" s="252"/>
      <c r="J420" s="249"/>
      <c r="K420" s="249"/>
      <c r="L420" s="253"/>
      <c r="M420" s="254"/>
      <c r="N420" s="255"/>
      <c r="O420" s="255"/>
      <c r="P420" s="255"/>
      <c r="Q420" s="255"/>
      <c r="R420" s="255"/>
      <c r="S420" s="255"/>
      <c r="T420" s="256"/>
      <c r="U420" s="13"/>
      <c r="V420" s="13"/>
      <c r="W420" s="13"/>
      <c r="X420" s="13"/>
      <c r="Y420" s="13"/>
      <c r="Z420" s="13"/>
      <c r="AA420" s="13"/>
      <c r="AB420" s="13"/>
      <c r="AC420" s="13"/>
      <c r="AD420" s="13"/>
      <c r="AE420" s="13"/>
      <c r="AT420" s="257" t="s">
        <v>216</v>
      </c>
      <c r="AU420" s="257" t="s">
        <v>81</v>
      </c>
      <c r="AV420" s="13" t="s">
        <v>79</v>
      </c>
      <c r="AW420" s="13" t="s">
        <v>30</v>
      </c>
      <c r="AX420" s="13" t="s">
        <v>73</v>
      </c>
      <c r="AY420" s="257" t="s">
        <v>205</v>
      </c>
    </row>
    <row r="421" s="14" customFormat="1">
      <c r="A421" s="14"/>
      <c r="B421" s="258"/>
      <c r="C421" s="259"/>
      <c r="D421" s="243" t="s">
        <v>216</v>
      </c>
      <c r="E421" s="260" t="s">
        <v>1</v>
      </c>
      <c r="F421" s="261" t="s">
        <v>8258</v>
      </c>
      <c r="G421" s="259"/>
      <c r="H421" s="262">
        <v>2.3740000000000001</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216</v>
      </c>
      <c r="AU421" s="268" t="s">
        <v>81</v>
      </c>
      <c r="AV421" s="14" t="s">
        <v>81</v>
      </c>
      <c r="AW421" s="14" t="s">
        <v>30</v>
      </c>
      <c r="AX421" s="14" t="s">
        <v>73</v>
      </c>
      <c r="AY421" s="268" t="s">
        <v>205</v>
      </c>
    </row>
    <row r="422" s="15" customFormat="1">
      <c r="A422" s="15"/>
      <c r="B422" s="269"/>
      <c r="C422" s="270"/>
      <c r="D422" s="243" t="s">
        <v>216</v>
      </c>
      <c r="E422" s="271" t="s">
        <v>1</v>
      </c>
      <c r="F422" s="272" t="s">
        <v>222</v>
      </c>
      <c r="G422" s="270"/>
      <c r="H422" s="273">
        <v>5.2350000000000003</v>
      </c>
      <c r="I422" s="274"/>
      <c r="J422" s="270"/>
      <c r="K422" s="270"/>
      <c r="L422" s="275"/>
      <c r="M422" s="276"/>
      <c r="N422" s="277"/>
      <c r="O422" s="277"/>
      <c r="P422" s="277"/>
      <c r="Q422" s="277"/>
      <c r="R422" s="277"/>
      <c r="S422" s="277"/>
      <c r="T422" s="278"/>
      <c r="U422" s="15"/>
      <c r="V422" s="15"/>
      <c r="W422" s="15"/>
      <c r="X422" s="15"/>
      <c r="Y422" s="15"/>
      <c r="Z422" s="15"/>
      <c r="AA422" s="15"/>
      <c r="AB422" s="15"/>
      <c r="AC422" s="15"/>
      <c r="AD422" s="15"/>
      <c r="AE422" s="15"/>
      <c r="AT422" s="279" t="s">
        <v>216</v>
      </c>
      <c r="AU422" s="279" t="s">
        <v>81</v>
      </c>
      <c r="AV422" s="15" t="s">
        <v>212</v>
      </c>
      <c r="AW422" s="15" t="s">
        <v>30</v>
      </c>
      <c r="AX422" s="15" t="s">
        <v>79</v>
      </c>
      <c r="AY422" s="279" t="s">
        <v>205</v>
      </c>
    </row>
    <row r="423" s="2" customFormat="1" ht="24.15" customHeight="1">
      <c r="A423" s="39"/>
      <c r="B423" s="40"/>
      <c r="C423" s="230" t="s">
        <v>543</v>
      </c>
      <c r="D423" s="230" t="s">
        <v>207</v>
      </c>
      <c r="E423" s="231" t="s">
        <v>8259</v>
      </c>
      <c r="F423" s="232" t="s">
        <v>8260</v>
      </c>
      <c r="G423" s="233" t="s">
        <v>157</v>
      </c>
      <c r="H423" s="234">
        <v>55.709000000000003</v>
      </c>
      <c r="I423" s="235"/>
      <c r="J423" s="236">
        <f>ROUND(I423*H423,2)</f>
        <v>0</v>
      </c>
      <c r="K423" s="232" t="s">
        <v>211</v>
      </c>
      <c r="L423" s="45"/>
      <c r="M423" s="237" t="s">
        <v>1</v>
      </c>
      <c r="N423" s="238" t="s">
        <v>38</v>
      </c>
      <c r="O423" s="92"/>
      <c r="P423" s="239">
        <f>O423*H423</f>
        <v>0</v>
      </c>
      <c r="Q423" s="239">
        <v>0.0046537200000000001</v>
      </c>
      <c r="R423" s="239">
        <f>Q423*H423</f>
        <v>0.25925408748000001</v>
      </c>
      <c r="S423" s="239">
        <v>0</v>
      </c>
      <c r="T423" s="240">
        <f>S423*H423</f>
        <v>0</v>
      </c>
      <c r="U423" s="39"/>
      <c r="V423" s="39"/>
      <c r="W423" s="39"/>
      <c r="X423" s="39"/>
      <c r="Y423" s="39"/>
      <c r="Z423" s="39"/>
      <c r="AA423" s="39"/>
      <c r="AB423" s="39"/>
      <c r="AC423" s="39"/>
      <c r="AD423" s="39"/>
      <c r="AE423" s="39"/>
      <c r="AR423" s="241" t="s">
        <v>212</v>
      </c>
      <c r="AT423" s="241" t="s">
        <v>207</v>
      </c>
      <c r="AU423" s="241" t="s">
        <v>81</v>
      </c>
      <c r="AY423" s="18" t="s">
        <v>205</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212</v>
      </c>
      <c r="BM423" s="241" t="s">
        <v>8261</v>
      </c>
    </row>
    <row r="424" s="2" customFormat="1">
      <c r="A424" s="39"/>
      <c r="B424" s="40"/>
      <c r="C424" s="41"/>
      <c r="D424" s="243" t="s">
        <v>214</v>
      </c>
      <c r="E424" s="41"/>
      <c r="F424" s="244" t="s">
        <v>8262</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214</v>
      </c>
      <c r="AU424" s="18" t="s">
        <v>81</v>
      </c>
    </row>
    <row r="425" s="13" customFormat="1">
      <c r="A425" s="13"/>
      <c r="B425" s="248"/>
      <c r="C425" s="249"/>
      <c r="D425" s="243" t="s">
        <v>216</v>
      </c>
      <c r="E425" s="250" t="s">
        <v>1</v>
      </c>
      <c r="F425" s="251" t="s">
        <v>8253</v>
      </c>
      <c r="G425" s="249"/>
      <c r="H425" s="250" t="s">
        <v>1</v>
      </c>
      <c r="I425" s="252"/>
      <c r="J425" s="249"/>
      <c r="K425" s="249"/>
      <c r="L425" s="253"/>
      <c r="M425" s="254"/>
      <c r="N425" s="255"/>
      <c r="O425" s="255"/>
      <c r="P425" s="255"/>
      <c r="Q425" s="255"/>
      <c r="R425" s="255"/>
      <c r="S425" s="255"/>
      <c r="T425" s="256"/>
      <c r="U425" s="13"/>
      <c r="V425" s="13"/>
      <c r="W425" s="13"/>
      <c r="X425" s="13"/>
      <c r="Y425" s="13"/>
      <c r="Z425" s="13"/>
      <c r="AA425" s="13"/>
      <c r="AB425" s="13"/>
      <c r="AC425" s="13"/>
      <c r="AD425" s="13"/>
      <c r="AE425" s="13"/>
      <c r="AT425" s="257" t="s">
        <v>216</v>
      </c>
      <c r="AU425" s="257" t="s">
        <v>81</v>
      </c>
      <c r="AV425" s="13" t="s">
        <v>79</v>
      </c>
      <c r="AW425" s="13" t="s">
        <v>30</v>
      </c>
      <c r="AX425" s="13" t="s">
        <v>73</v>
      </c>
      <c r="AY425" s="257" t="s">
        <v>205</v>
      </c>
    </row>
    <row r="426" s="14" customFormat="1">
      <c r="A426" s="14"/>
      <c r="B426" s="258"/>
      <c r="C426" s="259"/>
      <c r="D426" s="243" t="s">
        <v>216</v>
      </c>
      <c r="E426" s="260" t="s">
        <v>1</v>
      </c>
      <c r="F426" s="261" t="s">
        <v>8263</v>
      </c>
      <c r="G426" s="259"/>
      <c r="H426" s="262">
        <v>11.239000000000001</v>
      </c>
      <c r="I426" s="263"/>
      <c r="J426" s="259"/>
      <c r="K426" s="259"/>
      <c r="L426" s="264"/>
      <c r="M426" s="265"/>
      <c r="N426" s="266"/>
      <c r="O426" s="266"/>
      <c r="P426" s="266"/>
      <c r="Q426" s="266"/>
      <c r="R426" s="266"/>
      <c r="S426" s="266"/>
      <c r="T426" s="267"/>
      <c r="U426" s="14"/>
      <c r="V426" s="14"/>
      <c r="W426" s="14"/>
      <c r="X426" s="14"/>
      <c r="Y426" s="14"/>
      <c r="Z426" s="14"/>
      <c r="AA426" s="14"/>
      <c r="AB426" s="14"/>
      <c r="AC426" s="14"/>
      <c r="AD426" s="14"/>
      <c r="AE426" s="14"/>
      <c r="AT426" s="268" t="s">
        <v>216</v>
      </c>
      <c r="AU426" s="268" t="s">
        <v>81</v>
      </c>
      <c r="AV426" s="14" t="s">
        <v>81</v>
      </c>
      <c r="AW426" s="14" t="s">
        <v>30</v>
      </c>
      <c r="AX426" s="14" t="s">
        <v>73</v>
      </c>
      <c r="AY426" s="268" t="s">
        <v>205</v>
      </c>
    </row>
    <row r="427" s="13" customFormat="1">
      <c r="A427" s="13"/>
      <c r="B427" s="248"/>
      <c r="C427" s="249"/>
      <c r="D427" s="243" t="s">
        <v>216</v>
      </c>
      <c r="E427" s="250" t="s">
        <v>1</v>
      </c>
      <c r="F427" s="251" t="s">
        <v>8255</v>
      </c>
      <c r="G427" s="249"/>
      <c r="H427" s="250" t="s">
        <v>1</v>
      </c>
      <c r="I427" s="252"/>
      <c r="J427" s="249"/>
      <c r="K427" s="249"/>
      <c r="L427" s="253"/>
      <c r="M427" s="254"/>
      <c r="N427" s="255"/>
      <c r="O427" s="255"/>
      <c r="P427" s="255"/>
      <c r="Q427" s="255"/>
      <c r="R427" s="255"/>
      <c r="S427" s="255"/>
      <c r="T427" s="256"/>
      <c r="U427" s="13"/>
      <c r="V427" s="13"/>
      <c r="W427" s="13"/>
      <c r="X427" s="13"/>
      <c r="Y427" s="13"/>
      <c r="Z427" s="13"/>
      <c r="AA427" s="13"/>
      <c r="AB427" s="13"/>
      <c r="AC427" s="13"/>
      <c r="AD427" s="13"/>
      <c r="AE427" s="13"/>
      <c r="AT427" s="257" t="s">
        <v>216</v>
      </c>
      <c r="AU427" s="257" t="s">
        <v>81</v>
      </c>
      <c r="AV427" s="13" t="s">
        <v>79</v>
      </c>
      <c r="AW427" s="13" t="s">
        <v>30</v>
      </c>
      <c r="AX427" s="13" t="s">
        <v>73</v>
      </c>
      <c r="AY427" s="257" t="s">
        <v>205</v>
      </c>
    </row>
    <row r="428" s="14" customFormat="1">
      <c r="A428" s="14"/>
      <c r="B428" s="258"/>
      <c r="C428" s="259"/>
      <c r="D428" s="243" t="s">
        <v>216</v>
      </c>
      <c r="E428" s="260" t="s">
        <v>1</v>
      </c>
      <c r="F428" s="261" t="s">
        <v>8264</v>
      </c>
      <c r="G428" s="259"/>
      <c r="H428" s="262">
        <v>19.686</v>
      </c>
      <c r="I428" s="263"/>
      <c r="J428" s="259"/>
      <c r="K428" s="259"/>
      <c r="L428" s="264"/>
      <c r="M428" s="265"/>
      <c r="N428" s="266"/>
      <c r="O428" s="266"/>
      <c r="P428" s="266"/>
      <c r="Q428" s="266"/>
      <c r="R428" s="266"/>
      <c r="S428" s="266"/>
      <c r="T428" s="267"/>
      <c r="U428" s="14"/>
      <c r="V428" s="14"/>
      <c r="W428" s="14"/>
      <c r="X428" s="14"/>
      <c r="Y428" s="14"/>
      <c r="Z428" s="14"/>
      <c r="AA428" s="14"/>
      <c r="AB428" s="14"/>
      <c r="AC428" s="14"/>
      <c r="AD428" s="14"/>
      <c r="AE428" s="14"/>
      <c r="AT428" s="268" t="s">
        <v>216</v>
      </c>
      <c r="AU428" s="268" t="s">
        <v>81</v>
      </c>
      <c r="AV428" s="14" t="s">
        <v>81</v>
      </c>
      <c r="AW428" s="14" t="s">
        <v>30</v>
      </c>
      <c r="AX428" s="14" t="s">
        <v>73</v>
      </c>
      <c r="AY428" s="268" t="s">
        <v>205</v>
      </c>
    </row>
    <row r="429" s="13" customFormat="1">
      <c r="A429" s="13"/>
      <c r="B429" s="248"/>
      <c r="C429" s="249"/>
      <c r="D429" s="243" t="s">
        <v>216</v>
      </c>
      <c r="E429" s="250" t="s">
        <v>1</v>
      </c>
      <c r="F429" s="251" t="s">
        <v>8257</v>
      </c>
      <c r="G429" s="249"/>
      <c r="H429" s="250" t="s">
        <v>1</v>
      </c>
      <c r="I429" s="252"/>
      <c r="J429" s="249"/>
      <c r="K429" s="249"/>
      <c r="L429" s="253"/>
      <c r="M429" s="254"/>
      <c r="N429" s="255"/>
      <c r="O429" s="255"/>
      <c r="P429" s="255"/>
      <c r="Q429" s="255"/>
      <c r="R429" s="255"/>
      <c r="S429" s="255"/>
      <c r="T429" s="256"/>
      <c r="U429" s="13"/>
      <c r="V429" s="13"/>
      <c r="W429" s="13"/>
      <c r="X429" s="13"/>
      <c r="Y429" s="13"/>
      <c r="Z429" s="13"/>
      <c r="AA429" s="13"/>
      <c r="AB429" s="13"/>
      <c r="AC429" s="13"/>
      <c r="AD429" s="13"/>
      <c r="AE429" s="13"/>
      <c r="AT429" s="257" t="s">
        <v>216</v>
      </c>
      <c r="AU429" s="257" t="s">
        <v>81</v>
      </c>
      <c r="AV429" s="13" t="s">
        <v>79</v>
      </c>
      <c r="AW429" s="13" t="s">
        <v>30</v>
      </c>
      <c r="AX429" s="13" t="s">
        <v>73</v>
      </c>
      <c r="AY429" s="257" t="s">
        <v>205</v>
      </c>
    </row>
    <row r="430" s="14" customFormat="1">
      <c r="A430" s="14"/>
      <c r="B430" s="258"/>
      <c r="C430" s="259"/>
      <c r="D430" s="243" t="s">
        <v>216</v>
      </c>
      <c r="E430" s="260" t="s">
        <v>1</v>
      </c>
      <c r="F430" s="261" t="s">
        <v>8265</v>
      </c>
      <c r="G430" s="259"/>
      <c r="H430" s="262">
        <v>24.783999999999999</v>
      </c>
      <c r="I430" s="263"/>
      <c r="J430" s="259"/>
      <c r="K430" s="259"/>
      <c r="L430" s="264"/>
      <c r="M430" s="265"/>
      <c r="N430" s="266"/>
      <c r="O430" s="266"/>
      <c r="P430" s="266"/>
      <c r="Q430" s="266"/>
      <c r="R430" s="266"/>
      <c r="S430" s="266"/>
      <c r="T430" s="267"/>
      <c r="U430" s="14"/>
      <c r="V430" s="14"/>
      <c r="W430" s="14"/>
      <c r="X430" s="14"/>
      <c r="Y430" s="14"/>
      <c r="Z430" s="14"/>
      <c r="AA430" s="14"/>
      <c r="AB430" s="14"/>
      <c r="AC430" s="14"/>
      <c r="AD430" s="14"/>
      <c r="AE430" s="14"/>
      <c r="AT430" s="268" t="s">
        <v>216</v>
      </c>
      <c r="AU430" s="268" t="s">
        <v>81</v>
      </c>
      <c r="AV430" s="14" t="s">
        <v>81</v>
      </c>
      <c r="AW430" s="14" t="s">
        <v>30</v>
      </c>
      <c r="AX430" s="14" t="s">
        <v>73</v>
      </c>
      <c r="AY430" s="268" t="s">
        <v>205</v>
      </c>
    </row>
    <row r="431" s="15" customFormat="1">
      <c r="A431" s="15"/>
      <c r="B431" s="269"/>
      <c r="C431" s="270"/>
      <c r="D431" s="243" t="s">
        <v>216</v>
      </c>
      <c r="E431" s="271" t="s">
        <v>1</v>
      </c>
      <c r="F431" s="272" t="s">
        <v>222</v>
      </c>
      <c r="G431" s="270"/>
      <c r="H431" s="273">
        <v>55.709000000000003</v>
      </c>
      <c r="I431" s="274"/>
      <c r="J431" s="270"/>
      <c r="K431" s="270"/>
      <c r="L431" s="275"/>
      <c r="M431" s="276"/>
      <c r="N431" s="277"/>
      <c r="O431" s="277"/>
      <c r="P431" s="277"/>
      <c r="Q431" s="277"/>
      <c r="R431" s="277"/>
      <c r="S431" s="277"/>
      <c r="T431" s="278"/>
      <c r="U431" s="15"/>
      <c r="V431" s="15"/>
      <c r="W431" s="15"/>
      <c r="X431" s="15"/>
      <c r="Y431" s="15"/>
      <c r="Z431" s="15"/>
      <c r="AA431" s="15"/>
      <c r="AB431" s="15"/>
      <c r="AC431" s="15"/>
      <c r="AD431" s="15"/>
      <c r="AE431" s="15"/>
      <c r="AT431" s="279" t="s">
        <v>216</v>
      </c>
      <c r="AU431" s="279" t="s">
        <v>81</v>
      </c>
      <c r="AV431" s="15" t="s">
        <v>212</v>
      </c>
      <c r="AW431" s="15" t="s">
        <v>30</v>
      </c>
      <c r="AX431" s="15" t="s">
        <v>79</v>
      </c>
      <c r="AY431" s="279" t="s">
        <v>205</v>
      </c>
    </row>
    <row r="432" s="2" customFormat="1" ht="24.15" customHeight="1">
      <c r="A432" s="39"/>
      <c r="B432" s="40"/>
      <c r="C432" s="230" t="s">
        <v>549</v>
      </c>
      <c r="D432" s="230" t="s">
        <v>207</v>
      </c>
      <c r="E432" s="231" t="s">
        <v>8266</v>
      </c>
      <c r="F432" s="232" t="s">
        <v>8267</v>
      </c>
      <c r="G432" s="233" t="s">
        <v>157</v>
      </c>
      <c r="H432" s="234">
        <v>55.709000000000003</v>
      </c>
      <c r="I432" s="235"/>
      <c r="J432" s="236">
        <f>ROUND(I432*H432,2)</f>
        <v>0</v>
      </c>
      <c r="K432" s="232" t="s">
        <v>211</v>
      </c>
      <c r="L432" s="45"/>
      <c r="M432" s="237" t="s">
        <v>1</v>
      </c>
      <c r="N432" s="238" t="s">
        <v>38</v>
      </c>
      <c r="O432" s="92"/>
      <c r="P432" s="239">
        <f>O432*H432</f>
        <v>0</v>
      </c>
      <c r="Q432" s="239">
        <v>0</v>
      </c>
      <c r="R432" s="239">
        <f>Q432*H432</f>
        <v>0</v>
      </c>
      <c r="S432" s="239">
        <v>0</v>
      </c>
      <c r="T432" s="240">
        <f>S432*H432</f>
        <v>0</v>
      </c>
      <c r="U432" s="39"/>
      <c r="V432" s="39"/>
      <c r="W432" s="39"/>
      <c r="X432" s="39"/>
      <c r="Y432" s="39"/>
      <c r="Z432" s="39"/>
      <c r="AA432" s="39"/>
      <c r="AB432" s="39"/>
      <c r="AC432" s="39"/>
      <c r="AD432" s="39"/>
      <c r="AE432" s="39"/>
      <c r="AR432" s="241" t="s">
        <v>212</v>
      </c>
      <c r="AT432" s="241" t="s">
        <v>207</v>
      </c>
      <c r="AU432" s="241" t="s">
        <v>81</v>
      </c>
      <c r="AY432" s="18" t="s">
        <v>205</v>
      </c>
      <c r="BE432" s="242">
        <f>IF(N432="základní",J432,0)</f>
        <v>0</v>
      </c>
      <c r="BF432" s="242">
        <f>IF(N432="snížená",J432,0)</f>
        <v>0</v>
      </c>
      <c r="BG432" s="242">
        <f>IF(N432="zákl. přenesená",J432,0)</f>
        <v>0</v>
      </c>
      <c r="BH432" s="242">
        <f>IF(N432="sníž. přenesená",J432,0)</f>
        <v>0</v>
      </c>
      <c r="BI432" s="242">
        <f>IF(N432="nulová",J432,0)</f>
        <v>0</v>
      </c>
      <c r="BJ432" s="18" t="s">
        <v>79</v>
      </c>
      <c r="BK432" s="242">
        <f>ROUND(I432*H432,2)</f>
        <v>0</v>
      </c>
      <c r="BL432" s="18" t="s">
        <v>212</v>
      </c>
      <c r="BM432" s="241" t="s">
        <v>8268</v>
      </c>
    </row>
    <row r="433" s="2" customFormat="1">
      <c r="A433" s="39"/>
      <c r="B433" s="40"/>
      <c r="C433" s="41"/>
      <c r="D433" s="243" t="s">
        <v>214</v>
      </c>
      <c r="E433" s="41"/>
      <c r="F433" s="244" t="s">
        <v>8269</v>
      </c>
      <c r="G433" s="41"/>
      <c r="H433" s="41"/>
      <c r="I433" s="245"/>
      <c r="J433" s="41"/>
      <c r="K433" s="41"/>
      <c r="L433" s="45"/>
      <c r="M433" s="246"/>
      <c r="N433" s="247"/>
      <c r="O433" s="92"/>
      <c r="P433" s="92"/>
      <c r="Q433" s="92"/>
      <c r="R433" s="92"/>
      <c r="S433" s="92"/>
      <c r="T433" s="93"/>
      <c r="U433" s="39"/>
      <c r="V433" s="39"/>
      <c r="W433" s="39"/>
      <c r="X433" s="39"/>
      <c r="Y433" s="39"/>
      <c r="Z433" s="39"/>
      <c r="AA433" s="39"/>
      <c r="AB433" s="39"/>
      <c r="AC433" s="39"/>
      <c r="AD433" s="39"/>
      <c r="AE433" s="39"/>
      <c r="AT433" s="18" t="s">
        <v>214</v>
      </c>
      <c r="AU433" s="18" t="s">
        <v>81</v>
      </c>
    </row>
    <row r="434" s="2" customFormat="1" ht="33" customHeight="1">
      <c r="A434" s="39"/>
      <c r="B434" s="40"/>
      <c r="C434" s="230" t="s">
        <v>555</v>
      </c>
      <c r="D434" s="230" t="s">
        <v>207</v>
      </c>
      <c r="E434" s="231" t="s">
        <v>8270</v>
      </c>
      <c r="F434" s="232" t="s">
        <v>8271</v>
      </c>
      <c r="G434" s="233" t="s">
        <v>157</v>
      </c>
      <c r="H434" s="234">
        <v>17.050999999999998</v>
      </c>
      <c r="I434" s="235"/>
      <c r="J434" s="236">
        <f>ROUND(I434*H434,2)</f>
        <v>0</v>
      </c>
      <c r="K434" s="232" t="s">
        <v>211</v>
      </c>
      <c r="L434" s="45"/>
      <c r="M434" s="237" t="s">
        <v>1</v>
      </c>
      <c r="N434" s="238" t="s">
        <v>38</v>
      </c>
      <c r="O434" s="92"/>
      <c r="P434" s="239">
        <f>O434*H434</f>
        <v>0</v>
      </c>
      <c r="Q434" s="239">
        <v>0.00161112</v>
      </c>
      <c r="R434" s="239">
        <f>Q434*H434</f>
        <v>0.027471207119999997</v>
      </c>
      <c r="S434" s="239">
        <v>0</v>
      </c>
      <c r="T434" s="240">
        <f>S434*H434</f>
        <v>0</v>
      </c>
      <c r="U434" s="39"/>
      <c r="V434" s="39"/>
      <c r="W434" s="39"/>
      <c r="X434" s="39"/>
      <c r="Y434" s="39"/>
      <c r="Z434" s="39"/>
      <c r="AA434" s="39"/>
      <c r="AB434" s="39"/>
      <c r="AC434" s="39"/>
      <c r="AD434" s="39"/>
      <c r="AE434" s="39"/>
      <c r="AR434" s="241" t="s">
        <v>212</v>
      </c>
      <c r="AT434" s="241" t="s">
        <v>207</v>
      </c>
      <c r="AU434" s="241" t="s">
        <v>81</v>
      </c>
      <c r="AY434" s="18" t="s">
        <v>205</v>
      </c>
      <c r="BE434" s="242">
        <f>IF(N434="základní",J434,0)</f>
        <v>0</v>
      </c>
      <c r="BF434" s="242">
        <f>IF(N434="snížená",J434,0)</f>
        <v>0</v>
      </c>
      <c r="BG434" s="242">
        <f>IF(N434="zákl. přenesená",J434,0)</f>
        <v>0</v>
      </c>
      <c r="BH434" s="242">
        <f>IF(N434="sníž. přenesená",J434,0)</f>
        <v>0</v>
      </c>
      <c r="BI434" s="242">
        <f>IF(N434="nulová",J434,0)</f>
        <v>0</v>
      </c>
      <c r="BJ434" s="18" t="s">
        <v>79</v>
      </c>
      <c r="BK434" s="242">
        <f>ROUND(I434*H434,2)</f>
        <v>0</v>
      </c>
      <c r="BL434" s="18" t="s">
        <v>212</v>
      </c>
      <c r="BM434" s="241" t="s">
        <v>8272</v>
      </c>
    </row>
    <row r="435" s="2" customFormat="1">
      <c r="A435" s="39"/>
      <c r="B435" s="40"/>
      <c r="C435" s="41"/>
      <c r="D435" s="243" t="s">
        <v>214</v>
      </c>
      <c r="E435" s="41"/>
      <c r="F435" s="244" t="s">
        <v>8273</v>
      </c>
      <c r="G435" s="41"/>
      <c r="H435" s="41"/>
      <c r="I435" s="245"/>
      <c r="J435" s="41"/>
      <c r="K435" s="41"/>
      <c r="L435" s="45"/>
      <c r="M435" s="246"/>
      <c r="N435" s="247"/>
      <c r="O435" s="92"/>
      <c r="P435" s="92"/>
      <c r="Q435" s="92"/>
      <c r="R435" s="92"/>
      <c r="S435" s="92"/>
      <c r="T435" s="93"/>
      <c r="U435" s="39"/>
      <c r="V435" s="39"/>
      <c r="W435" s="39"/>
      <c r="X435" s="39"/>
      <c r="Y435" s="39"/>
      <c r="Z435" s="39"/>
      <c r="AA435" s="39"/>
      <c r="AB435" s="39"/>
      <c r="AC435" s="39"/>
      <c r="AD435" s="39"/>
      <c r="AE435" s="39"/>
      <c r="AT435" s="18" t="s">
        <v>214</v>
      </c>
      <c r="AU435" s="18" t="s">
        <v>81</v>
      </c>
    </row>
    <row r="436" s="13" customFormat="1">
      <c r="A436" s="13"/>
      <c r="B436" s="248"/>
      <c r="C436" s="249"/>
      <c r="D436" s="243" t="s">
        <v>216</v>
      </c>
      <c r="E436" s="250" t="s">
        <v>1</v>
      </c>
      <c r="F436" s="251" t="s">
        <v>8253</v>
      </c>
      <c r="G436" s="249"/>
      <c r="H436" s="250" t="s">
        <v>1</v>
      </c>
      <c r="I436" s="252"/>
      <c r="J436" s="249"/>
      <c r="K436" s="249"/>
      <c r="L436" s="253"/>
      <c r="M436" s="254"/>
      <c r="N436" s="255"/>
      <c r="O436" s="255"/>
      <c r="P436" s="255"/>
      <c r="Q436" s="255"/>
      <c r="R436" s="255"/>
      <c r="S436" s="255"/>
      <c r="T436" s="256"/>
      <c r="U436" s="13"/>
      <c r="V436" s="13"/>
      <c r="W436" s="13"/>
      <c r="X436" s="13"/>
      <c r="Y436" s="13"/>
      <c r="Z436" s="13"/>
      <c r="AA436" s="13"/>
      <c r="AB436" s="13"/>
      <c r="AC436" s="13"/>
      <c r="AD436" s="13"/>
      <c r="AE436" s="13"/>
      <c r="AT436" s="257" t="s">
        <v>216</v>
      </c>
      <c r="AU436" s="257" t="s">
        <v>81</v>
      </c>
      <c r="AV436" s="13" t="s">
        <v>79</v>
      </c>
      <c r="AW436" s="13" t="s">
        <v>30</v>
      </c>
      <c r="AX436" s="13" t="s">
        <v>73</v>
      </c>
      <c r="AY436" s="257" t="s">
        <v>205</v>
      </c>
    </row>
    <row r="437" s="14" customFormat="1">
      <c r="A437" s="14"/>
      <c r="B437" s="258"/>
      <c r="C437" s="259"/>
      <c r="D437" s="243" t="s">
        <v>216</v>
      </c>
      <c r="E437" s="260" t="s">
        <v>1</v>
      </c>
      <c r="F437" s="261" t="s">
        <v>8274</v>
      </c>
      <c r="G437" s="259"/>
      <c r="H437" s="262">
        <v>2.3029999999999999</v>
      </c>
      <c r="I437" s="263"/>
      <c r="J437" s="259"/>
      <c r="K437" s="259"/>
      <c r="L437" s="264"/>
      <c r="M437" s="265"/>
      <c r="N437" s="266"/>
      <c r="O437" s="266"/>
      <c r="P437" s="266"/>
      <c r="Q437" s="266"/>
      <c r="R437" s="266"/>
      <c r="S437" s="266"/>
      <c r="T437" s="267"/>
      <c r="U437" s="14"/>
      <c r="V437" s="14"/>
      <c r="W437" s="14"/>
      <c r="X437" s="14"/>
      <c r="Y437" s="14"/>
      <c r="Z437" s="14"/>
      <c r="AA437" s="14"/>
      <c r="AB437" s="14"/>
      <c r="AC437" s="14"/>
      <c r="AD437" s="14"/>
      <c r="AE437" s="14"/>
      <c r="AT437" s="268" t="s">
        <v>216</v>
      </c>
      <c r="AU437" s="268" t="s">
        <v>81</v>
      </c>
      <c r="AV437" s="14" t="s">
        <v>81</v>
      </c>
      <c r="AW437" s="14" t="s">
        <v>30</v>
      </c>
      <c r="AX437" s="14" t="s">
        <v>73</v>
      </c>
      <c r="AY437" s="268" t="s">
        <v>205</v>
      </c>
    </row>
    <row r="438" s="13" customFormat="1">
      <c r="A438" s="13"/>
      <c r="B438" s="248"/>
      <c r="C438" s="249"/>
      <c r="D438" s="243" t="s">
        <v>216</v>
      </c>
      <c r="E438" s="250" t="s">
        <v>1</v>
      </c>
      <c r="F438" s="251" t="s">
        <v>8255</v>
      </c>
      <c r="G438" s="249"/>
      <c r="H438" s="250" t="s">
        <v>1</v>
      </c>
      <c r="I438" s="252"/>
      <c r="J438" s="249"/>
      <c r="K438" s="249"/>
      <c r="L438" s="253"/>
      <c r="M438" s="254"/>
      <c r="N438" s="255"/>
      <c r="O438" s="255"/>
      <c r="P438" s="255"/>
      <c r="Q438" s="255"/>
      <c r="R438" s="255"/>
      <c r="S438" s="255"/>
      <c r="T438" s="256"/>
      <c r="U438" s="13"/>
      <c r="V438" s="13"/>
      <c r="W438" s="13"/>
      <c r="X438" s="13"/>
      <c r="Y438" s="13"/>
      <c r="Z438" s="13"/>
      <c r="AA438" s="13"/>
      <c r="AB438" s="13"/>
      <c r="AC438" s="13"/>
      <c r="AD438" s="13"/>
      <c r="AE438" s="13"/>
      <c r="AT438" s="257" t="s">
        <v>216</v>
      </c>
      <c r="AU438" s="257" t="s">
        <v>81</v>
      </c>
      <c r="AV438" s="13" t="s">
        <v>79</v>
      </c>
      <c r="AW438" s="13" t="s">
        <v>30</v>
      </c>
      <c r="AX438" s="13" t="s">
        <v>73</v>
      </c>
      <c r="AY438" s="257" t="s">
        <v>205</v>
      </c>
    </row>
    <row r="439" s="14" customFormat="1">
      <c r="A439" s="14"/>
      <c r="B439" s="258"/>
      <c r="C439" s="259"/>
      <c r="D439" s="243" t="s">
        <v>216</v>
      </c>
      <c r="E439" s="260" t="s">
        <v>1</v>
      </c>
      <c r="F439" s="261" t="s">
        <v>8275</v>
      </c>
      <c r="G439" s="259"/>
      <c r="H439" s="262">
        <v>5.79</v>
      </c>
      <c r="I439" s="263"/>
      <c r="J439" s="259"/>
      <c r="K439" s="259"/>
      <c r="L439" s="264"/>
      <c r="M439" s="265"/>
      <c r="N439" s="266"/>
      <c r="O439" s="266"/>
      <c r="P439" s="266"/>
      <c r="Q439" s="266"/>
      <c r="R439" s="266"/>
      <c r="S439" s="266"/>
      <c r="T439" s="267"/>
      <c r="U439" s="14"/>
      <c r="V439" s="14"/>
      <c r="W439" s="14"/>
      <c r="X439" s="14"/>
      <c r="Y439" s="14"/>
      <c r="Z439" s="14"/>
      <c r="AA439" s="14"/>
      <c r="AB439" s="14"/>
      <c r="AC439" s="14"/>
      <c r="AD439" s="14"/>
      <c r="AE439" s="14"/>
      <c r="AT439" s="268" t="s">
        <v>216</v>
      </c>
      <c r="AU439" s="268" t="s">
        <v>81</v>
      </c>
      <c r="AV439" s="14" t="s">
        <v>81</v>
      </c>
      <c r="AW439" s="14" t="s">
        <v>30</v>
      </c>
      <c r="AX439" s="14" t="s">
        <v>73</v>
      </c>
      <c r="AY439" s="268" t="s">
        <v>205</v>
      </c>
    </row>
    <row r="440" s="13" customFormat="1">
      <c r="A440" s="13"/>
      <c r="B440" s="248"/>
      <c r="C440" s="249"/>
      <c r="D440" s="243" t="s">
        <v>216</v>
      </c>
      <c r="E440" s="250" t="s">
        <v>1</v>
      </c>
      <c r="F440" s="251" t="s">
        <v>8257</v>
      </c>
      <c r="G440" s="249"/>
      <c r="H440" s="250" t="s">
        <v>1</v>
      </c>
      <c r="I440" s="252"/>
      <c r="J440" s="249"/>
      <c r="K440" s="249"/>
      <c r="L440" s="253"/>
      <c r="M440" s="254"/>
      <c r="N440" s="255"/>
      <c r="O440" s="255"/>
      <c r="P440" s="255"/>
      <c r="Q440" s="255"/>
      <c r="R440" s="255"/>
      <c r="S440" s="255"/>
      <c r="T440" s="256"/>
      <c r="U440" s="13"/>
      <c r="V440" s="13"/>
      <c r="W440" s="13"/>
      <c r="X440" s="13"/>
      <c r="Y440" s="13"/>
      <c r="Z440" s="13"/>
      <c r="AA440" s="13"/>
      <c r="AB440" s="13"/>
      <c r="AC440" s="13"/>
      <c r="AD440" s="13"/>
      <c r="AE440" s="13"/>
      <c r="AT440" s="257" t="s">
        <v>216</v>
      </c>
      <c r="AU440" s="257" t="s">
        <v>81</v>
      </c>
      <c r="AV440" s="13" t="s">
        <v>79</v>
      </c>
      <c r="AW440" s="13" t="s">
        <v>30</v>
      </c>
      <c r="AX440" s="13" t="s">
        <v>73</v>
      </c>
      <c r="AY440" s="257" t="s">
        <v>205</v>
      </c>
    </row>
    <row r="441" s="14" customFormat="1">
      <c r="A441" s="14"/>
      <c r="B441" s="258"/>
      <c r="C441" s="259"/>
      <c r="D441" s="243" t="s">
        <v>216</v>
      </c>
      <c r="E441" s="260" t="s">
        <v>1</v>
      </c>
      <c r="F441" s="261" t="s">
        <v>8276</v>
      </c>
      <c r="G441" s="259"/>
      <c r="H441" s="262">
        <v>8.9580000000000002</v>
      </c>
      <c r="I441" s="263"/>
      <c r="J441" s="259"/>
      <c r="K441" s="259"/>
      <c r="L441" s="264"/>
      <c r="M441" s="265"/>
      <c r="N441" s="266"/>
      <c r="O441" s="266"/>
      <c r="P441" s="266"/>
      <c r="Q441" s="266"/>
      <c r="R441" s="266"/>
      <c r="S441" s="266"/>
      <c r="T441" s="267"/>
      <c r="U441" s="14"/>
      <c r="V441" s="14"/>
      <c r="W441" s="14"/>
      <c r="X441" s="14"/>
      <c r="Y441" s="14"/>
      <c r="Z441" s="14"/>
      <c r="AA441" s="14"/>
      <c r="AB441" s="14"/>
      <c r="AC441" s="14"/>
      <c r="AD441" s="14"/>
      <c r="AE441" s="14"/>
      <c r="AT441" s="268" t="s">
        <v>216</v>
      </c>
      <c r="AU441" s="268" t="s">
        <v>81</v>
      </c>
      <c r="AV441" s="14" t="s">
        <v>81</v>
      </c>
      <c r="AW441" s="14" t="s">
        <v>30</v>
      </c>
      <c r="AX441" s="14" t="s">
        <v>73</v>
      </c>
      <c r="AY441" s="268" t="s">
        <v>205</v>
      </c>
    </row>
    <row r="442" s="15" customFormat="1">
      <c r="A442" s="15"/>
      <c r="B442" s="269"/>
      <c r="C442" s="270"/>
      <c r="D442" s="243" t="s">
        <v>216</v>
      </c>
      <c r="E442" s="271" t="s">
        <v>1</v>
      </c>
      <c r="F442" s="272" t="s">
        <v>222</v>
      </c>
      <c r="G442" s="270"/>
      <c r="H442" s="273">
        <v>17.050999999999998</v>
      </c>
      <c r="I442" s="274"/>
      <c r="J442" s="270"/>
      <c r="K442" s="270"/>
      <c r="L442" s="275"/>
      <c r="M442" s="276"/>
      <c r="N442" s="277"/>
      <c r="O442" s="277"/>
      <c r="P442" s="277"/>
      <c r="Q442" s="277"/>
      <c r="R442" s="277"/>
      <c r="S442" s="277"/>
      <c r="T442" s="278"/>
      <c r="U442" s="15"/>
      <c r="V442" s="15"/>
      <c r="W442" s="15"/>
      <c r="X442" s="15"/>
      <c r="Y442" s="15"/>
      <c r="Z442" s="15"/>
      <c r="AA442" s="15"/>
      <c r="AB442" s="15"/>
      <c r="AC442" s="15"/>
      <c r="AD442" s="15"/>
      <c r="AE442" s="15"/>
      <c r="AT442" s="279" t="s">
        <v>216</v>
      </c>
      <c r="AU442" s="279" t="s">
        <v>81</v>
      </c>
      <c r="AV442" s="15" t="s">
        <v>212</v>
      </c>
      <c r="AW442" s="15" t="s">
        <v>30</v>
      </c>
      <c r="AX442" s="15" t="s">
        <v>79</v>
      </c>
      <c r="AY442" s="279" t="s">
        <v>205</v>
      </c>
    </row>
    <row r="443" s="2" customFormat="1" ht="33" customHeight="1">
      <c r="A443" s="39"/>
      <c r="B443" s="40"/>
      <c r="C443" s="230" t="s">
        <v>561</v>
      </c>
      <c r="D443" s="230" t="s">
        <v>207</v>
      </c>
      <c r="E443" s="231" t="s">
        <v>8277</v>
      </c>
      <c r="F443" s="232" t="s">
        <v>8278</v>
      </c>
      <c r="G443" s="233" t="s">
        <v>157</v>
      </c>
      <c r="H443" s="234">
        <v>17.050999999999998</v>
      </c>
      <c r="I443" s="235"/>
      <c r="J443" s="236">
        <f>ROUND(I443*H443,2)</f>
        <v>0</v>
      </c>
      <c r="K443" s="232" t="s">
        <v>211</v>
      </c>
      <c r="L443" s="45"/>
      <c r="M443" s="237" t="s">
        <v>1</v>
      </c>
      <c r="N443" s="238" t="s">
        <v>38</v>
      </c>
      <c r="O443" s="92"/>
      <c r="P443" s="239">
        <f>O443*H443</f>
        <v>0</v>
      </c>
      <c r="Q443" s="239">
        <v>0</v>
      </c>
      <c r="R443" s="239">
        <f>Q443*H443</f>
        <v>0</v>
      </c>
      <c r="S443" s="239">
        <v>0</v>
      </c>
      <c r="T443" s="240">
        <f>S443*H443</f>
        <v>0</v>
      </c>
      <c r="U443" s="39"/>
      <c r="V443" s="39"/>
      <c r="W443" s="39"/>
      <c r="X443" s="39"/>
      <c r="Y443" s="39"/>
      <c r="Z443" s="39"/>
      <c r="AA443" s="39"/>
      <c r="AB443" s="39"/>
      <c r="AC443" s="39"/>
      <c r="AD443" s="39"/>
      <c r="AE443" s="39"/>
      <c r="AR443" s="241" t="s">
        <v>212</v>
      </c>
      <c r="AT443" s="241" t="s">
        <v>207</v>
      </c>
      <c r="AU443" s="241" t="s">
        <v>81</v>
      </c>
      <c r="AY443" s="18" t="s">
        <v>205</v>
      </c>
      <c r="BE443" s="242">
        <f>IF(N443="základní",J443,0)</f>
        <v>0</v>
      </c>
      <c r="BF443" s="242">
        <f>IF(N443="snížená",J443,0)</f>
        <v>0</v>
      </c>
      <c r="BG443" s="242">
        <f>IF(N443="zákl. přenesená",J443,0)</f>
        <v>0</v>
      </c>
      <c r="BH443" s="242">
        <f>IF(N443="sníž. přenesená",J443,0)</f>
        <v>0</v>
      </c>
      <c r="BI443" s="242">
        <f>IF(N443="nulová",J443,0)</f>
        <v>0</v>
      </c>
      <c r="BJ443" s="18" t="s">
        <v>79</v>
      </c>
      <c r="BK443" s="242">
        <f>ROUND(I443*H443,2)</f>
        <v>0</v>
      </c>
      <c r="BL443" s="18" t="s">
        <v>212</v>
      </c>
      <c r="BM443" s="241" t="s">
        <v>8279</v>
      </c>
    </row>
    <row r="444" s="2" customFormat="1">
      <c r="A444" s="39"/>
      <c r="B444" s="40"/>
      <c r="C444" s="41"/>
      <c r="D444" s="243" t="s">
        <v>214</v>
      </c>
      <c r="E444" s="41"/>
      <c r="F444" s="244" t="s">
        <v>8280</v>
      </c>
      <c r="G444" s="41"/>
      <c r="H444" s="41"/>
      <c r="I444" s="245"/>
      <c r="J444" s="41"/>
      <c r="K444" s="41"/>
      <c r="L444" s="45"/>
      <c r="M444" s="246"/>
      <c r="N444" s="247"/>
      <c r="O444" s="92"/>
      <c r="P444" s="92"/>
      <c r="Q444" s="92"/>
      <c r="R444" s="92"/>
      <c r="S444" s="92"/>
      <c r="T444" s="93"/>
      <c r="U444" s="39"/>
      <c r="V444" s="39"/>
      <c r="W444" s="39"/>
      <c r="X444" s="39"/>
      <c r="Y444" s="39"/>
      <c r="Z444" s="39"/>
      <c r="AA444" s="39"/>
      <c r="AB444" s="39"/>
      <c r="AC444" s="39"/>
      <c r="AD444" s="39"/>
      <c r="AE444" s="39"/>
      <c r="AT444" s="18" t="s">
        <v>214</v>
      </c>
      <c r="AU444" s="18" t="s">
        <v>81</v>
      </c>
    </row>
    <row r="445" s="2" customFormat="1" ht="24.15" customHeight="1">
      <c r="A445" s="39"/>
      <c r="B445" s="40"/>
      <c r="C445" s="230" t="s">
        <v>568</v>
      </c>
      <c r="D445" s="230" t="s">
        <v>207</v>
      </c>
      <c r="E445" s="231" t="s">
        <v>8281</v>
      </c>
      <c r="F445" s="232" t="s">
        <v>8282</v>
      </c>
      <c r="G445" s="233" t="s">
        <v>245</v>
      </c>
      <c r="H445" s="234">
        <v>0.628</v>
      </c>
      <c r="I445" s="235"/>
      <c r="J445" s="236">
        <f>ROUND(I445*H445,2)</f>
        <v>0</v>
      </c>
      <c r="K445" s="232" t="s">
        <v>211</v>
      </c>
      <c r="L445" s="45"/>
      <c r="M445" s="237" t="s">
        <v>1</v>
      </c>
      <c r="N445" s="238" t="s">
        <v>38</v>
      </c>
      <c r="O445" s="92"/>
      <c r="P445" s="239">
        <f>O445*H445</f>
        <v>0</v>
      </c>
      <c r="Q445" s="239">
        <v>1.0551166000000001</v>
      </c>
      <c r="R445" s="239">
        <f>Q445*H445</f>
        <v>0.66261322480000007</v>
      </c>
      <c r="S445" s="239">
        <v>0</v>
      </c>
      <c r="T445" s="240">
        <f>S445*H445</f>
        <v>0</v>
      </c>
      <c r="U445" s="39"/>
      <c r="V445" s="39"/>
      <c r="W445" s="39"/>
      <c r="X445" s="39"/>
      <c r="Y445" s="39"/>
      <c r="Z445" s="39"/>
      <c r="AA445" s="39"/>
      <c r="AB445" s="39"/>
      <c r="AC445" s="39"/>
      <c r="AD445" s="39"/>
      <c r="AE445" s="39"/>
      <c r="AR445" s="241" t="s">
        <v>212</v>
      </c>
      <c r="AT445" s="241" t="s">
        <v>207</v>
      </c>
      <c r="AU445" s="241" t="s">
        <v>81</v>
      </c>
      <c r="AY445" s="18" t="s">
        <v>205</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212</v>
      </c>
      <c r="BM445" s="241" t="s">
        <v>8283</v>
      </c>
    </row>
    <row r="446" s="2" customFormat="1">
      <c r="A446" s="39"/>
      <c r="B446" s="40"/>
      <c r="C446" s="41"/>
      <c r="D446" s="243" t="s">
        <v>214</v>
      </c>
      <c r="E446" s="41"/>
      <c r="F446" s="244" t="s">
        <v>8284</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214</v>
      </c>
      <c r="AU446" s="18" t="s">
        <v>81</v>
      </c>
    </row>
    <row r="447" s="13" customFormat="1">
      <c r="A447" s="13"/>
      <c r="B447" s="248"/>
      <c r="C447" s="249"/>
      <c r="D447" s="243" t="s">
        <v>216</v>
      </c>
      <c r="E447" s="250" t="s">
        <v>1</v>
      </c>
      <c r="F447" s="251" t="s">
        <v>8285</v>
      </c>
      <c r="G447" s="249"/>
      <c r="H447" s="250" t="s">
        <v>1</v>
      </c>
      <c r="I447" s="252"/>
      <c r="J447" s="249"/>
      <c r="K447" s="249"/>
      <c r="L447" s="253"/>
      <c r="M447" s="254"/>
      <c r="N447" s="255"/>
      <c r="O447" s="255"/>
      <c r="P447" s="255"/>
      <c r="Q447" s="255"/>
      <c r="R447" s="255"/>
      <c r="S447" s="255"/>
      <c r="T447" s="256"/>
      <c r="U447" s="13"/>
      <c r="V447" s="13"/>
      <c r="W447" s="13"/>
      <c r="X447" s="13"/>
      <c r="Y447" s="13"/>
      <c r="Z447" s="13"/>
      <c r="AA447" s="13"/>
      <c r="AB447" s="13"/>
      <c r="AC447" s="13"/>
      <c r="AD447" s="13"/>
      <c r="AE447" s="13"/>
      <c r="AT447" s="257" t="s">
        <v>216</v>
      </c>
      <c r="AU447" s="257" t="s">
        <v>81</v>
      </c>
      <c r="AV447" s="13" t="s">
        <v>79</v>
      </c>
      <c r="AW447" s="13" t="s">
        <v>30</v>
      </c>
      <c r="AX447" s="13" t="s">
        <v>73</v>
      </c>
      <c r="AY447" s="257" t="s">
        <v>205</v>
      </c>
    </row>
    <row r="448" s="14" customFormat="1">
      <c r="A448" s="14"/>
      <c r="B448" s="258"/>
      <c r="C448" s="259"/>
      <c r="D448" s="243" t="s">
        <v>216</v>
      </c>
      <c r="E448" s="260" t="s">
        <v>1</v>
      </c>
      <c r="F448" s="261" t="s">
        <v>8286</v>
      </c>
      <c r="G448" s="259"/>
      <c r="H448" s="262">
        <v>0.628</v>
      </c>
      <c r="I448" s="263"/>
      <c r="J448" s="259"/>
      <c r="K448" s="259"/>
      <c r="L448" s="264"/>
      <c r="M448" s="265"/>
      <c r="N448" s="266"/>
      <c r="O448" s="266"/>
      <c r="P448" s="266"/>
      <c r="Q448" s="266"/>
      <c r="R448" s="266"/>
      <c r="S448" s="266"/>
      <c r="T448" s="267"/>
      <c r="U448" s="14"/>
      <c r="V448" s="14"/>
      <c r="W448" s="14"/>
      <c r="X448" s="14"/>
      <c r="Y448" s="14"/>
      <c r="Z448" s="14"/>
      <c r="AA448" s="14"/>
      <c r="AB448" s="14"/>
      <c r="AC448" s="14"/>
      <c r="AD448" s="14"/>
      <c r="AE448" s="14"/>
      <c r="AT448" s="268" t="s">
        <v>216</v>
      </c>
      <c r="AU448" s="268" t="s">
        <v>81</v>
      </c>
      <c r="AV448" s="14" t="s">
        <v>81</v>
      </c>
      <c r="AW448" s="14" t="s">
        <v>30</v>
      </c>
      <c r="AX448" s="14" t="s">
        <v>79</v>
      </c>
      <c r="AY448" s="268" t="s">
        <v>205</v>
      </c>
    </row>
    <row r="449" s="2" customFormat="1" ht="33" customHeight="1">
      <c r="A449" s="39"/>
      <c r="B449" s="40"/>
      <c r="C449" s="230" t="s">
        <v>577</v>
      </c>
      <c r="D449" s="230" t="s">
        <v>207</v>
      </c>
      <c r="E449" s="231" t="s">
        <v>8287</v>
      </c>
      <c r="F449" s="232" t="s">
        <v>8288</v>
      </c>
      <c r="G449" s="233" t="s">
        <v>157</v>
      </c>
      <c r="H449" s="234">
        <v>14</v>
      </c>
      <c r="I449" s="235"/>
      <c r="J449" s="236">
        <f>ROUND(I449*H449,2)</f>
        <v>0</v>
      </c>
      <c r="K449" s="232" t="s">
        <v>211</v>
      </c>
      <c r="L449" s="45"/>
      <c r="M449" s="237" t="s">
        <v>1</v>
      </c>
      <c r="N449" s="238" t="s">
        <v>38</v>
      </c>
      <c r="O449" s="92"/>
      <c r="P449" s="239">
        <f>O449*H449</f>
        <v>0</v>
      </c>
      <c r="Q449" s="239">
        <v>0</v>
      </c>
      <c r="R449" s="239">
        <f>Q449*H449</f>
        <v>0</v>
      </c>
      <c r="S449" s="239">
        <v>0</v>
      </c>
      <c r="T449" s="240">
        <f>S449*H449</f>
        <v>0</v>
      </c>
      <c r="U449" s="39"/>
      <c r="V449" s="39"/>
      <c r="W449" s="39"/>
      <c r="X449" s="39"/>
      <c r="Y449" s="39"/>
      <c r="Z449" s="39"/>
      <c r="AA449" s="39"/>
      <c r="AB449" s="39"/>
      <c r="AC449" s="39"/>
      <c r="AD449" s="39"/>
      <c r="AE449" s="39"/>
      <c r="AR449" s="241" t="s">
        <v>212</v>
      </c>
      <c r="AT449" s="241" t="s">
        <v>207</v>
      </c>
      <c r="AU449" s="241" t="s">
        <v>81</v>
      </c>
      <c r="AY449" s="18" t="s">
        <v>205</v>
      </c>
      <c r="BE449" s="242">
        <f>IF(N449="základní",J449,0)</f>
        <v>0</v>
      </c>
      <c r="BF449" s="242">
        <f>IF(N449="snížená",J449,0)</f>
        <v>0</v>
      </c>
      <c r="BG449" s="242">
        <f>IF(N449="zákl. přenesená",J449,0)</f>
        <v>0</v>
      </c>
      <c r="BH449" s="242">
        <f>IF(N449="sníž. přenesená",J449,0)</f>
        <v>0</v>
      </c>
      <c r="BI449" s="242">
        <f>IF(N449="nulová",J449,0)</f>
        <v>0</v>
      </c>
      <c r="BJ449" s="18" t="s">
        <v>79</v>
      </c>
      <c r="BK449" s="242">
        <f>ROUND(I449*H449,2)</f>
        <v>0</v>
      </c>
      <c r="BL449" s="18" t="s">
        <v>212</v>
      </c>
      <c r="BM449" s="241" t="s">
        <v>8289</v>
      </c>
    </row>
    <row r="450" s="2" customFormat="1">
      <c r="A450" s="39"/>
      <c r="B450" s="40"/>
      <c r="C450" s="41"/>
      <c r="D450" s="243" t="s">
        <v>214</v>
      </c>
      <c r="E450" s="41"/>
      <c r="F450" s="244" t="s">
        <v>8290</v>
      </c>
      <c r="G450" s="41"/>
      <c r="H450" s="41"/>
      <c r="I450" s="245"/>
      <c r="J450" s="41"/>
      <c r="K450" s="41"/>
      <c r="L450" s="45"/>
      <c r="M450" s="246"/>
      <c r="N450" s="247"/>
      <c r="O450" s="92"/>
      <c r="P450" s="92"/>
      <c r="Q450" s="92"/>
      <c r="R450" s="92"/>
      <c r="S450" s="92"/>
      <c r="T450" s="93"/>
      <c r="U450" s="39"/>
      <c r="V450" s="39"/>
      <c r="W450" s="39"/>
      <c r="X450" s="39"/>
      <c r="Y450" s="39"/>
      <c r="Z450" s="39"/>
      <c r="AA450" s="39"/>
      <c r="AB450" s="39"/>
      <c r="AC450" s="39"/>
      <c r="AD450" s="39"/>
      <c r="AE450" s="39"/>
      <c r="AT450" s="18" t="s">
        <v>214</v>
      </c>
      <c r="AU450" s="18" t="s">
        <v>81</v>
      </c>
    </row>
    <row r="451" s="14" customFormat="1">
      <c r="A451" s="14"/>
      <c r="B451" s="258"/>
      <c r="C451" s="259"/>
      <c r="D451" s="243" t="s">
        <v>216</v>
      </c>
      <c r="E451" s="260" t="s">
        <v>1</v>
      </c>
      <c r="F451" s="261" t="s">
        <v>8291</v>
      </c>
      <c r="G451" s="259"/>
      <c r="H451" s="262">
        <v>14</v>
      </c>
      <c r="I451" s="263"/>
      <c r="J451" s="259"/>
      <c r="K451" s="259"/>
      <c r="L451" s="264"/>
      <c r="M451" s="265"/>
      <c r="N451" s="266"/>
      <c r="O451" s="266"/>
      <c r="P451" s="266"/>
      <c r="Q451" s="266"/>
      <c r="R451" s="266"/>
      <c r="S451" s="266"/>
      <c r="T451" s="267"/>
      <c r="U451" s="14"/>
      <c r="V451" s="14"/>
      <c r="W451" s="14"/>
      <c r="X451" s="14"/>
      <c r="Y451" s="14"/>
      <c r="Z451" s="14"/>
      <c r="AA451" s="14"/>
      <c r="AB451" s="14"/>
      <c r="AC451" s="14"/>
      <c r="AD451" s="14"/>
      <c r="AE451" s="14"/>
      <c r="AT451" s="268" t="s">
        <v>216</v>
      </c>
      <c r="AU451" s="268" t="s">
        <v>81</v>
      </c>
      <c r="AV451" s="14" t="s">
        <v>81</v>
      </c>
      <c r="AW451" s="14" t="s">
        <v>30</v>
      </c>
      <c r="AX451" s="14" t="s">
        <v>79</v>
      </c>
      <c r="AY451" s="268" t="s">
        <v>205</v>
      </c>
    </row>
    <row r="452" s="12" customFormat="1" ht="22.8" customHeight="1">
      <c r="A452" s="12"/>
      <c r="B452" s="214"/>
      <c r="C452" s="215"/>
      <c r="D452" s="216" t="s">
        <v>72</v>
      </c>
      <c r="E452" s="228" t="s">
        <v>242</v>
      </c>
      <c r="F452" s="228" t="s">
        <v>361</v>
      </c>
      <c r="G452" s="215"/>
      <c r="H452" s="215"/>
      <c r="I452" s="218"/>
      <c r="J452" s="229">
        <f>BK452</f>
        <v>0</v>
      </c>
      <c r="K452" s="215"/>
      <c r="L452" s="220"/>
      <c r="M452" s="221"/>
      <c r="N452" s="222"/>
      <c r="O452" s="222"/>
      <c r="P452" s="223">
        <f>SUM(P453:P487)</f>
        <v>0</v>
      </c>
      <c r="Q452" s="222"/>
      <c r="R452" s="223">
        <f>SUM(R453:R487)</f>
        <v>2.2788127999999999</v>
      </c>
      <c r="S452" s="222"/>
      <c r="T452" s="224">
        <f>SUM(T453:T487)</f>
        <v>2.3706</v>
      </c>
      <c r="U452" s="12"/>
      <c r="V452" s="12"/>
      <c r="W452" s="12"/>
      <c r="X452" s="12"/>
      <c r="Y452" s="12"/>
      <c r="Z452" s="12"/>
      <c r="AA452" s="12"/>
      <c r="AB452" s="12"/>
      <c r="AC452" s="12"/>
      <c r="AD452" s="12"/>
      <c r="AE452" s="12"/>
      <c r="AR452" s="225" t="s">
        <v>79</v>
      </c>
      <c r="AT452" s="226" t="s">
        <v>72</v>
      </c>
      <c r="AU452" s="226" t="s">
        <v>79</v>
      </c>
      <c r="AY452" s="225" t="s">
        <v>205</v>
      </c>
      <c r="BK452" s="227">
        <f>SUM(BK453:BK487)</f>
        <v>0</v>
      </c>
    </row>
    <row r="453" s="2" customFormat="1" ht="24.15" customHeight="1">
      <c r="A453" s="39"/>
      <c r="B453" s="40"/>
      <c r="C453" s="230" t="s">
        <v>581</v>
      </c>
      <c r="D453" s="230" t="s">
        <v>207</v>
      </c>
      <c r="E453" s="231" t="s">
        <v>8292</v>
      </c>
      <c r="F453" s="232" t="s">
        <v>8293</v>
      </c>
      <c r="G453" s="233" t="s">
        <v>157</v>
      </c>
      <c r="H453" s="234">
        <v>7.9020000000000001</v>
      </c>
      <c r="I453" s="235"/>
      <c r="J453" s="236">
        <f>ROUND(I453*H453,2)</f>
        <v>0</v>
      </c>
      <c r="K453" s="232" t="s">
        <v>1</v>
      </c>
      <c r="L453" s="45"/>
      <c r="M453" s="237" t="s">
        <v>1</v>
      </c>
      <c r="N453" s="238" t="s">
        <v>38</v>
      </c>
      <c r="O453" s="92"/>
      <c r="P453" s="239">
        <f>O453*H453</f>
        <v>0</v>
      </c>
      <c r="Q453" s="239">
        <v>0</v>
      </c>
      <c r="R453" s="239">
        <f>Q453*H453</f>
        <v>0</v>
      </c>
      <c r="S453" s="239">
        <v>0</v>
      </c>
      <c r="T453" s="240">
        <f>S453*H453</f>
        <v>0</v>
      </c>
      <c r="U453" s="39"/>
      <c r="V453" s="39"/>
      <c r="W453" s="39"/>
      <c r="X453" s="39"/>
      <c r="Y453" s="39"/>
      <c r="Z453" s="39"/>
      <c r="AA453" s="39"/>
      <c r="AB453" s="39"/>
      <c r="AC453" s="39"/>
      <c r="AD453" s="39"/>
      <c r="AE453" s="39"/>
      <c r="AR453" s="241" t="s">
        <v>212</v>
      </c>
      <c r="AT453" s="241" t="s">
        <v>207</v>
      </c>
      <c r="AU453" s="241" t="s">
        <v>81</v>
      </c>
      <c r="AY453" s="18" t="s">
        <v>205</v>
      </c>
      <c r="BE453" s="242">
        <f>IF(N453="základní",J453,0)</f>
        <v>0</v>
      </c>
      <c r="BF453" s="242">
        <f>IF(N453="snížená",J453,0)</f>
        <v>0</v>
      </c>
      <c r="BG453" s="242">
        <f>IF(N453="zákl. přenesená",J453,0)</f>
        <v>0</v>
      </c>
      <c r="BH453" s="242">
        <f>IF(N453="sníž. přenesená",J453,0)</f>
        <v>0</v>
      </c>
      <c r="BI453" s="242">
        <f>IF(N453="nulová",J453,0)</f>
        <v>0</v>
      </c>
      <c r="BJ453" s="18" t="s">
        <v>79</v>
      </c>
      <c r="BK453" s="242">
        <f>ROUND(I453*H453,2)</f>
        <v>0</v>
      </c>
      <c r="BL453" s="18" t="s">
        <v>212</v>
      </c>
      <c r="BM453" s="241" t="s">
        <v>8294</v>
      </c>
    </row>
    <row r="454" s="2" customFormat="1">
      <c r="A454" s="39"/>
      <c r="B454" s="40"/>
      <c r="C454" s="41"/>
      <c r="D454" s="243" t="s">
        <v>214</v>
      </c>
      <c r="E454" s="41"/>
      <c r="F454" s="244" t="s">
        <v>8293</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214</v>
      </c>
      <c r="AU454" s="18" t="s">
        <v>81</v>
      </c>
    </row>
    <row r="455" s="13" customFormat="1">
      <c r="A455" s="13"/>
      <c r="B455" s="248"/>
      <c r="C455" s="249"/>
      <c r="D455" s="243" t="s">
        <v>216</v>
      </c>
      <c r="E455" s="250" t="s">
        <v>1</v>
      </c>
      <c r="F455" s="251" t="s">
        <v>8295</v>
      </c>
      <c r="G455" s="249"/>
      <c r="H455" s="250" t="s">
        <v>1</v>
      </c>
      <c r="I455" s="252"/>
      <c r="J455" s="249"/>
      <c r="K455" s="249"/>
      <c r="L455" s="253"/>
      <c r="M455" s="254"/>
      <c r="N455" s="255"/>
      <c r="O455" s="255"/>
      <c r="P455" s="255"/>
      <c r="Q455" s="255"/>
      <c r="R455" s="255"/>
      <c r="S455" s="255"/>
      <c r="T455" s="256"/>
      <c r="U455" s="13"/>
      <c r="V455" s="13"/>
      <c r="W455" s="13"/>
      <c r="X455" s="13"/>
      <c r="Y455" s="13"/>
      <c r="Z455" s="13"/>
      <c r="AA455" s="13"/>
      <c r="AB455" s="13"/>
      <c r="AC455" s="13"/>
      <c r="AD455" s="13"/>
      <c r="AE455" s="13"/>
      <c r="AT455" s="257" t="s">
        <v>216</v>
      </c>
      <c r="AU455" s="257" t="s">
        <v>81</v>
      </c>
      <c r="AV455" s="13" t="s">
        <v>79</v>
      </c>
      <c r="AW455" s="13" t="s">
        <v>30</v>
      </c>
      <c r="AX455" s="13" t="s">
        <v>73</v>
      </c>
      <c r="AY455" s="257" t="s">
        <v>205</v>
      </c>
    </row>
    <row r="456" s="14" customFormat="1">
      <c r="A456" s="14"/>
      <c r="B456" s="258"/>
      <c r="C456" s="259"/>
      <c r="D456" s="243" t="s">
        <v>216</v>
      </c>
      <c r="E456" s="260" t="s">
        <v>1</v>
      </c>
      <c r="F456" s="261" t="s">
        <v>8296</v>
      </c>
      <c r="G456" s="259"/>
      <c r="H456" s="262">
        <v>4.806</v>
      </c>
      <c r="I456" s="263"/>
      <c r="J456" s="259"/>
      <c r="K456" s="259"/>
      <c r="L456" s="264"/>
      <c r="M456" s="265"/>
      <c r="N456" s="266"/>
      <c r="O456" s="266"/>
      <c r="P456" s="266"/>
      <c r="Q456" s="266"/>
      <c r="R456" s="266"/>
      <c r="S456" s="266"/>
      <c r="T456" s="267"/>
      <c r="U456" s="14"/>
      <c r="V456" s="14"/>
      <c r="W456" s="14"/>
      <c r="X456" s="14"/>
      <c r="Y456" s="14"/>
      <c r="Z456" s="14"/>
      <c r="AA456" s="14"/>
      <c r="AB456" s="14"/>
      <c r="AC456" s="14"/>
      <c r="AD456" s="14"/>
      <c r="AE456" s="14"/>
      <c r="AT456" s="268" t="s">
        <v>216</v>
      </c>
      <c r="AU456" s="268" t="s">
        <v>81</v>
      </c>
      <c r="AV456" s="14" t="s">
        <v>81</v>
      </c>
      <c r="AW456" s="14" t="s">
        <v>30</v>
      </c>
      <c r="AX456" s="14" t="s">
        <v>73</v>
      </c>
      <c r="AY456" s="268" t="s">
        <v>205</v>
      </c>
    </row>
    <row r="457" s="14" customFormat="1">
      <c r="A457" s="14"/>
      <c r="B457" s="258"/>
      <c r="C457" s="259"/>
      <c r="D457" s="243" t="s">
        <v>216</v>
      </c>
      <c r="E457" s="260" t="s">
        <v>1</v>
      </c>
      <c r="F457" s="261" t="s">
        <v>8297</v>
      </c>
      <c r="G457" s="259"/>
      <c r="H457" s="262">
        <v>0.77400000000000002</v>
      </c>
      <c r="I457" s="263"/>
      <c r="J457" s="259"/>
      <c r="K457" s="259"/>
      <c r="L457" s="264"/>
      <c r="M457" s="265"/>
      <c r="N457" s="266"/>
      <c r="O457" s="266"/>
      <c r="P457" s="266"/>
      <c r="Q457" s="266"/>
      <c r="R457" s="266"/>
      <c r="S457" s="266"/>
      <c r="T457" s="267"/>
      <c r="U457" s="14"/>
      <c r="V457" s="14"/>
      <c r="W457" s="14"/>
      <c r="X457" s="14"/>
      <c r="Y457" s="14"/>
      <c r="Z457" s="14"/>
      <c r="AA457" s="14"/>
      <c r="AB457" s="14"/>
      <c r="AC457" s="14"/>
      <c r="AD457" s="14"/>
      <c r="AE457" s="14"/>
      <c r="AT457" s="268" t="s">
        <v>216</v>
      </c>
      <c r="AU457" s="268" t="s">
        <v>81</v>
      </c>
      <c r="AV457" s="14" t="s">
        <v>81</v>
      </c>
      <c r="AW457" s="14" t="s">
        <v>30</v>
      </c>
      <c r="AX457" s="14" t="s">
        <v>73</v>
      </c>
      <c r="AY457" s="268" t="s">
        <v>205</v>
      </c>
    </row>
    <row r="458" s="14" customFormat="1">
      <c r="A458" s="14"/>
      <c r="B458" s="258"/>
      <c r="C458" s="259"/>
      <c r="D458" s="243" t="s">
        <v>216</v>
      </c>
      <c r="E458" s="260" t="s">
        <v>1</v>
      </c>
      <c r="F458" s="261" t="s">
        <v>8298</v>
      </c>
      <c r="G458" s="259"/>
      <c r="H458" s="262">
        <v>2.3220000000000001</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216</v>
      </c>
      <c r="AU458" s="268" t="s">
        <v>81</v>
      </c>
      <c r="AV458" s="14" t="s">
        <v>81</v>
      </c>
      <c r="AW458" s="14" t="s">
        <v>30</v>
      </c>
      <c r="AX458" s="14" t="s">
        <v>73</v>
      </c>
      <c r="AY458" s="268" t="s">
        <v>205</v>
      </c>
    </row>
    <row r="459" s="15" customFormat="1">
      <c r="A459" s="15"/>
      <c r="B459" s="269"/>
      <c r="C459" s="270"/>
      <c r="D459" s="243" t="s">
        <v>216</v>
      </c>
      <c r="E459" s="271" t="s">
        <v>1</v>
      </c>
      <c r="F459" s="272" t="s">
        <v>222</v>
      </c>
      <c r="G459" s="270"/>
      <c r="H459" s="273">
        <v>7.9020000000000001</v>
      </c>
      <c r="I459" s="274"/>
      <c r="J459" s="270"/>
      <c r="K459" s="270"/>
      <c r="L459" s="275"/>
      <c r="M459" s="276"/>
      <c r="N459" s="277"/>
      <c r="O459" s="277"/>
      <c r="P459" s="277"/>
      <c r="Q459" s="277"/>
      <c r="R459" s="277"/>
      <c r="S459" s="277"/>
      <c r="T459" s="278"/>
      <c r="U459" s="15"/>
      <c r="V459" s="15"/>
      <c r="W459" s="15"/>
      <c r="X459" s="15"/>
      <c r="Y459" s="15"/>
      <c r="Z459" s="15"/>
      <c r="AA459" s="15"/>
      <c r="AB459" s="15"/>
      <c r="AC459" s="15"/>
      <c r="AD459" s="15"/>
      <c r="AE459" s="15"/>
      <c r="AT459" s="279" t="s">
        <v>216</v>
      </c>
      <c r="AU459" s="279" t="s">
        <v>81</v>
      </c>
      <c r="AV459" s="15" t="s">
        <v>212</v>
      </c>
      <c r="AW459" s="15" t="s">
        <v>30</v>
      </c>
      <c r="AX459" s="15" t="s">
        <v>79</v>
      </c>
      <c r="AY459" s="279" t="s">
        <v>205</v>
      </c>
    </row>
    <row r="460" s="2" customFormat="1" ht="33" customHeight="1">
      <c r="A460" s="39"/>
      <c r="B460" s="40"/>
      <c r="C460" s="230" t="s">
        <v>588</v>
      </c>
      <c r="D460" s="230" t="s">
        <v>207</v>
      </c>
      <c r="E460" s="231" t="s">
        <v>8299</v>
      </c>
      <c r="F460" s="232" t="s">
        <v>8300</v>
      </c>
      <c r="G460" s="233" t="s">
        <v>157</v>
      </c>
      <c r="H460" s="234">
        <v>7.9020000000000001</v>
      </c>
      <c r="I460" s="235"/>
      <c r="J460" s="236">
        <f>ROUND(I460*H460,2)</f>
        <v>0</v>
      </c>
      <c r="K460" s="232" t="s">
        <v>1</v>
      </c>
      <c r="L460" s="45"/>
      <c r="M460" s="237" t="s">
        <v>1</v>
      </c>
      <c r="N460" s="238" t="s">
        <v>38</v>
      </c>
      <c r="O460" s="92"/>
      <c r="P460" s="239">
        <f>O460*H460</f>
        <v>0</v>
      </c>
      <c r="Q460" s="239">
        <v>0</v>
      </c>
      <c r="R460" s="239">
        <f>Q460*H460</f>
        <v>0</v>
      </c>
      <c r="S460" s="239">
        <v>0.29999999999999999</v>
      </c>
      <c r="T460" s="240">
        <f>S460*H460</f>
        <v>2.3706</v>
      </c>
      <c r="U460" s="39"/>
      <c r="V460" s="39"/>
      <c r="W460" s="39"/>
      <c r="X460" s="39"/>
      <c r="Y460" s="39"/>
      <c r="Z460" s="39"/>
      <c r="AA460" s="39"/>
      <c r="AB460" s="39"/>
      <c r="AC460" s="39"/>
      <c r="AD460" s="39"/>
      <c r="AE460" s="39"/>
      <c r="AR460" s="241" t="s">
        <v>212</v>
      </c>
      <c r="AT460" s="241" t="s">
        <v>207</v>
      </c>
      <c r="AU460" s="241" t="s">
        <v>81</v>
      </c>
      <c r="AY460" s="18" t="s">
        <v>205</v>
      </c>
      <c r="BE460" s="242">
        <f>IF(N460="základní",J460,0)</f>
        <v>0</v>
      </c>
      <c r="BF460" s="242">
        <f>IF(N460="snížená",J460,0)</f>
        <v>0</v>
      </c>
      <c r="BG460" s="242">
        <f>IF(N460="zákl. přenesená",J460,0)</f>
        <v>0</v>
      </c>
      <c r="BH460" s="242">
        <f>IF(N460="sníž. přenesená",J460,0)</f>
        <v>0</v>
      </c>
      <c r="BI460" s="242">
        <f>IF(N460="nulová",J460,0)</f>
        <v>0</v>
      </c>
      <c r="BJ460" s="18" t="s">
        <v>79</v>
      </c>
      <c r="BK460" s="242">
        <f>ROUND(I460*H460,2)</f>
        <v>0</v>
      </c>
      <c r="BL460" s="18" t="s">
        <v>212</v>
      </c>
      <c r="BM460" s="241" t="s">
        <v>8301</v>
      </c>
    </row>
    <row r="461" s="2" customFormat="1">
      <c r="A461" s="39"/>
      <c r="B461" s="40"/>
      <c r="C461" s="41"/>
      <c r="D461" s="243" t="s">
        <v>214</v>
      </c>
      <c r="E461" s="41"/>
      <c r="F461" s="244" t="s">
        <v>8300</v>
      </c>
      <c r="G461" s="41"/>
      <c r="H461" s="41"/>
      <c r="I461" s="245"/>
      <c r="J461" s="41"/>
      <c r="K461" s="41"/>
      <c r="L461" s="45"/>
      <c r="M461" s="246"/>
      <c r="N461" s="247"/>
      <c r="O461" s="92"/>
      <c r="P461" s="92"/>
      <c r="Q461" s="92"/>
      <c r="R461" s="92"/>
      <c r="S461" s="92"/>
      <c r="T461" s="93"/>
      <c r="U461" s="39"/>
      <c r="V461" s="39"/>
      <c r="W461" s="39"/>
      <c r="X461" s="39"/>
      <c r="Y461" s="39"/>
      <c r="Z461" s="39"/>
      <c r="AA461" s="39"/>
      <c r="AB461" s="39"/>
      <c r="AC461" s="39"/>
      <c r="AD461" s="39"/>
      <c r="AE461" s="39"/>
      <c r="AT461" s="18" t="s">
        <v>214</v>
      </c>
      <c r="AU461" s="18" t="s">
        <v>81</v>
      </c>
    </row>
    <row r="462" s="2" customFormat="1" ht="21.75" customHeight="1">
      <c r="A462" s="39"/>
      <c r="B462" s="40"/>
      <c r="C462" s="230" t="s">
        <v>591</v>
      </c>
      <c r="D462" s="230" t="s">
        <v>207</v>
      </c>
      <c r="E462" s="231" t="s">
        <v>8302</v>
      </c>
      <c r="F462" s="232" t="s">
        <v>8303</v>
      </c>
      <c r="G462" s="233" t="s">
        <v>157</v>
      </c>
      <c r="H462" s="234">
        <v>7.9020000000000001</v>
      </c>
      <c r="I462" s="235"/>
      <c r="J462" s="236">
        <f>ROUND(I462*H462,2)</f>
        <v>0</v>
      </c>
      <c r="K462" s="232" t="s">
        <v>1</v>
      </c>
      <c r="L462" s="45"/>
      <c r="M462" s="237" t="s">
        <v>1</v>
      </c>
      <c r="N462" s="238" t="s">
        <v>38</v>
      </c>
      <c r="O462" s="92"/>
      <c r="P462" s="239">
        <f>O462*H462</f>
        <v>0</v>
      </c>
      <c r="Q462" s="239">
        <v>0</v>
      </c>
      <c r="R462" s="239">
        <f>Q462*H462</f>
        <v>0</v>
      </c>
      <c r="S462" s="239">
        <v>0</v>
      </c>
      <c r="T462" s="240">
        <f>S462*H462</f>
        <v>0</v>
      </c>
      <c r="U462" s="39"/>
      <c r="V462" s="39"/>
      <c r="W462" s="39"/>
      <c r="X462" s="39"/>
      <c r="Y462" s="39"/>
      <c r="Z462" s="39"/>
      <c r="AA462" s="39"/>
      <c r="AB462" s="39"/>
      <c r="AC462" s="39"/>
      <c r="AD462" s="39"/>
      <c r="AE462" s="39"/>
      <c r="AR462" s="241" t="s">
        <v>212</v>
      </c>
      <c r="AT462" s="241" t="s">
        <v>207</v>
      </c>
      <c r="AU462" s="241" t="s">
        <v>81</v>
      </c>
      <c r="AY462" s="18" t="s">
        <v>205</v>
      </c>
      <c r="BE462" s="242">
        <f>IF(N462="základní",J462,0)</f>
        <v>0</v>
      </c>
      <c r="BF462" s="242">
        <f>IF(N462="snížená",J462,0)</f>
        <v>0</v>
      </c>
      <c r="BG462" s="242">
        <f>IF(N462="zákl. přenesená",J462,0)</f>
        <v>0</v>
      </c>
      <c r="BH462" s="242">
        <f>IF(N462="sníž. přenesená",J462,0)</f>
        <v>0</v>
      </c>
      <c r="BI462" s="242">
        <f>IF(N462="nulová",J462,0)</f>
        <v>0</v>
      </c>
      <c r="BJ462" s="18" t="s">
        <v>79</v>
      </c>
      <c r="BK462" s="242">
        <f>ROUND(I462*H462,2)</f>
        <v>0</v>
      </c>
      <c r="BL462" s="18" t="s">
        <v>212</v>
      </c>
      <c r="BM462" s="241" t="s">
        <v>8304</v>
      </c>
    </row>
    <row r="463" s="2" customFormat="1">
      <c r="A463" s="39"/>
      <c r="B463" s="40"/>
      <c r="C463" s="41"/>
      <c r="D463" s="243" t="s">
        <v>214</v>
      </c>
      <c r="E463" s="41"/>
      <c r="F463" s="244" t="s">
        <v>8305</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214</v>
      </c>
      <c r="AU463" s="18" t="s">
        <v>81</v>
      </c>
    </row>
    <row r="464" s="13" customFormat="1">
      <c r="A464" s="13"/>
      <c r="B464" s="248"/>
      <c r="C464" s="249"/>
      <c r="D464" s="243" t="s">
        <v>216</v>
      </c>
      <c r="E464" s="250" t="s">
        <v>1</v>
      </c>
      <c r="F464" s="251" t="s">
        <v>8295</v>
      </c>
      <c r="G464" s="249"/>
      <c r="H464" s="250" t="s">
        <v>1</v>
      </c>
      <c r="I464" s="252"/>
      <c r="J464" s="249"/>
      <c r="K464" s="249"/>
      <c r="L464" s="253"/>
      <c r="M464" s="254"/>
      <c r="N464" s="255"/>
      <c r="O464" s="255"/>
      <c r="P464" s="255"/>
      <c r="Q464" s="255"/>
      <c r="R464" s="255"/>
      <c r="S464" s="255"/>
      <c r="T464" s="256"/>
      <c r="U464" s="13"/>
      <c r="V464" s="13"/>
      <c r="W464" s="13"/>
      <c r="X464" s="13"/>
      <c r="Y464" s="13"/>
      <c r="Z464" s="13"/>
      <c r="AA464" s="13"/>
      <c r="AB464" s="13"/>
      <c r="AC464" s="13"/>
      <c r="AD464" s="13"/>
      <c r="AE464" s="13"/>
      <c r="AT464" s="257" t="s">
        <v>216</v>
      </c>
      <c r="AU464" s="257" t="s">
        <v>81</v>
      </c>
      <c r="AV464" s="13" t="s">
        <v>79</v>
      </c>
      <c r="AW464" s="13" t="s">
        <v>30</v>
      </c>
      <c r="AX464" s="13" t="s">
        <v>73</v>
      </c>
      <c r="AY464" s="257" t="s">
        <v>205</v>
      </c>
    </row>
    <row r="465" s="14" customFormat="1">
      <c r="A465" s="14"/>
      <c r="B465" s="258"/>
      <c r="C465" s="259"/>
      <c r="D465" s="243" t="s">
        <v>216</v>
      </c>
      <c r="E465" s="260" t="s">
        <v>1</v>
      </c>
      <c r="F465" s="261" t="s">
        <v>8306</v>
      </c>
      <c r="G465" s="259"/>
      <c r="H465" s="262">
        <v>7.9020000000000001</v>
      </c>
      <c r="I465" s="263"/>
      <c r="J465" s="259"/>
      <c r="K465" s="259"/>
      <c r="L465" s="264"/>
      <c r="M465" s="265"/>
      <c r="N465" s="266"/>
      <c r="O465" s="266"/>
      <c r="P465" s="266"/>
      <c r="Q465" s="266"/>
      <c r="R465" s="266"/>
      <c r="S465" s="266"/>
      <c r="T465" s="267"/>
      <c r="U465" s="14"/>
      <c r="V465" s="14"/>
      <c r="W465" s="14"/>
      <c r="X465" s="14"/>
      <c r="Y465" s="14"/>
      <c r="Z465" s="14"/>
      <c r="AA465" s="14"/>
      <c r="AB465" s="14"/>
      <c r="AC465" s="14"/>
      <c r="AD465" s="14"/>
      <c r="AE465" s="14"/>
      <c r="AT465" s="268" t="s">
        <v>216</v>
      </c>
      <c r="AU465" s="268" t="s">
        <v>81</v>
      </c>
      <c r="AV465" s="14" t="s">
        <v>81</v>
      </c>
      <c r="AW465" s="14" t="s">
        <v>30</v>
      </c>
      <c r="AX465" s="14" t="s">
        <v>79</v>
      </c>
      <c r="AY465" s="268" t="s">
        <v>205</v>
      </c>
    </row>
    <row r="466" s="2" customFormat="1" ht="24.15" customHeight="1">
      <c r="A466" s="39"/>
      <c r="B466" s="40"/>
      <c r="C466" s="230" t="s">
        <v>603</v>
      </c>
      <c r="D466" s="230" t="s">
        <v>207</v>
      </c>
      <c r="E466" s="231" t="s">
        <v>8307</v>
      </c>
      <c r="F466" s="232" t="s">
        <v>8308</v>
      </c>
      <c r="G466" s="233" t="s">
        <v>157</v>
      </c>
      <c r="H466" s="234">
        <v>7.9020000000000001</v>
      </c>
      <c r="I466" s="235"/>
      <c r="J466" s="236">
        <f>ROUND(I466*H466,2)</f>
        <v>0</v>
      </c>
      <c r="K466" s="232" t="s">
        <v>211</v>
      </c>
      <c r="L466" s="45"/>
      <c r="M466" s="237" t="s">
        <v>1</v>
      </c>
      <c r="N466" s="238" t="s">
        <v>38</v>
      </c>
      <c r="O466" s="92"/>
      <c r="P466" s="239">
        <f>O466*H466</f>
        <v>0</v>
      </c>
      <c r="Q466" s="239">
        <v>0</v>
      </c>
      <c r="R466" s="239">
        <f>Q466*H466</f>
        <v>0</v>
      </c>
      <c r="S466" s="239">
        <v>0</v>
      </c>
      <c r="T466" s="240">
        <f>S466*H466</f>
        <v>0</v>
      </c>
      <c r="U466" s="39"/>
      <c r="V466" s="39"/>
      <c r="W466" s="39"/>
      <c r="X466" s="39"/>
      <c r="Y466" s="39"/>
      <c r="Z466" s="39"/>
      <c r="AA466" s="39"/>
      <c r="AB466" s="39"/>
      <c r="AC466" s="39"/>
      <c r="AD466" s="39"/>
      <c r="AE466" s="39"/>
      <c r="AR466" s="241" t="s">
        <v>212</v>
      </c>
      <c r="AT466" s="241" t="s">
        <v>207</v>
      </c>
      <c r="AU466" s="241" t="s">
        <v>81</v>
      </c>
      <c r="AY466" s="18" t="s">
        <v>205</v>
      </c>
      <c r="BE466" s="242">
        <f>IF(N466="základní",J466,0)</f>
        <v>0</v>
      </c>
      <c r="BF466" s="242">
        <f>IF(N466="snížená",J466,0)</f>
        <v>0</v>
      </c>
      <c r="BG466" s="242">
        <f>IF(N466="zákl. přenesená",J466,0)</f>
        <v>0</v>
      </c>
      <c r="BH466" s="242">
        <f>IF(N466="sníž. přenesená",J466,0)</f>
        <v>0</v>
      </c>
      <c r="BI466" s="242">
        <f>IF(N466="nulová",J466,0)</f>
        <v>0</v>
      </c>
      <c r="BJ466" s="18" t="s">
        <v>79</v>
      </c>
      <c r="BK466" s="242">
        <f>ROUND(I466*H466,2)</f>
        <v>0</v>
      </c>
      <c r="BL466" s="18" t="s">
        <v>212</v>
      </c>
      <c r="BM466" s="241" t="s">
        <v>8309</v>
      </c>
    </row>
    <row r="467" s="2" customFormat="1">
      <c r="A467" s="39"/>
      <c r="B467" s="40"/>
      <c r="C467" s="41"/>
      <c r="D467" s="243" t="s">
        <v>214</v>
      </c>
      <c r="E467" s="41"/>
      <c r="F467" s="244" t="s">
        <v>8310</v>
      </c>
      <c r="G467" s="41"/>
      <c r="H467" s="41"/>
      <c r="I467" s="245"/>
      <c r="J467" s="41"/>
      <c r="K467" s="41"/>
      <c r="L467" s="45"/>
      <c r="M467" s="246"/>
      <c r="N467" s="247"/>
      <c r="O467" s="92"/>
      <c r="P467" s="92"/>
      <c r="Q467" s="92"/>
      <c r="R467" s="92"/>
      <c r="S467" s="92"/>
      <c r="T467" s="93"/>
      <c r="U467" s="39"/>
      <c r="V467" s="39"/>
      <c r="W467" s="39"/>
      <c r="X467" s="39"/>
      <c r="Y467" s="39"/>
      <c r="Z467" s="39"/>
      <c r="AA467" s="39"/>
      <c r="AB467" s="39"/>
      <c r="AC467" s="39"/>
      <c r="AD467" s="39"/>
      <c r="AE467" s="39"/>
      <c r="AT467" s="18" t="s">
        <v>214</v>
      </c>
      <c r="AU467" s="18" t="s">
        <v>81</v>
      </c>
    </row>
    <row r="468" s="13" customFormat="1">
      <c r="A468" s="13"/>
      <c r="B468" s="248"/>
      <c r="C468" s="249"/>
      <c r="D468" s="243" t="s">
        <v>216</v>
      </c>
      <c r="E468" s="250" t="s">
        <v>1</v>
      </c>
      <c r="F468" s="251" t="s">
        <v>8295</v>
      </c>
      <c r="G468" s="249"/>
      <c r="H468" s="250" t="s">
        <v>1</v>
      </c>
      <c r="I468" s="252"/>
      <c r="J468" s="249"/>
      <c r="K468" s="249"/>
      <c r="L468" s="253"/>
      <c r="M468" s="254"/>
      <c r="N468" s="255"/>
      <c r="O468" s="255"/>
      <c r="P468" s="255"/>
      <c r="Q468" s="255"/>
      <c r="R468" s="255"/>
      <c r="S468" s="255"/>
      <c r="T468" s="256"/>
      <c r="U468" s="13"/>
      <c r="V468" s="13"/>
      <c r="W468" s="13"/>
      <c r="X468" s="13"/>
      <c r="Y468" s="13"/>
      <c r="Z468" s="13"/>
      <c r="AA468" s="13"/>
      <c r="AB468" s="13"/>
      <c r="AC468" s="13"/>
      <c r="AD468" s="13"/>
      <c r="AE468" s="13"/>
      <c r="AT468" s="257" t="s">
        <v>216</v>
      </c>
      <c r="AU468" s="257" t="s">
        <v>81</v>
      </c>
      <c r="AV468" s="13" t="s">
        <v>79</v>
      </c>
      <c r="AW468" s="13" t="s">
        <v>30</v>
      </c>
      <c r="AX468" s="13" t="s">
        <v>73</v>
      </c>
      <c r="AY468" s="257" t="s">
        <v>205</v>
      </c>
    </row>
    <row r="469" s="14" customFormat="1">
      <c r="A469" s="14"/>
      <c r="B469" s="258"/>
      <c r="C469" s="259"/>
      <c r="D469" s="243" t="s">
        <v>216</v>
      </c>
      <c r="E469" s="260" t="s">
        <v>1</v>
      </c>
      <c r="F469" s="261" t="s">
        <v>8306</v>
      </c>
      <c r="G469" s="259"/>
      <c r="H469" s="262">
        <v>7.9020000000000001</v>
      </c>
      <c r="I469" s="263"/>
      <c r="J469" s="259"/>
      <c r="K469" s="259"/>
      <c r="L469" s="264"/>
      <c r="M469" s="265"/>
      <c r="N469" s="266"/>
      <c r="O469" s="266"/>
      <c r="P469" s="266"/>
      <c r="Q469" s="266"/>
      <c r="R469" s="266"/>
      <c r="S469" s="266"/>
      <c r="T469" s="267"/>
      <c r="U469" s="14"/>
      <c r="V469" s="14"/>
      <c r="W469" s="14"/>
      <c r="X469" s="14"/>
      <c r="Y469" s="14"/>
      <c r="Z469" s="14"/>
      <c r="AA469" s="14"/>
      <c r="AB469" s="14"/>
      <c r="AC469" s="14"/>
      <c r="AD469" s="14"/>
      <c r="AE469" s="14"/>
      <c r="AT469" s="268" t="s">
        <v>216</v>
      </c>
      <c r="AU469" s="268" t="s">
        <v>81</v>
      </c>
      <c r="AV469" s="14" t="s">
        <v>81</v>
      </c>
      <c r="AW469" s="14" t="s">
        <v>30</v>
      </c>
      <c r="AX469" s="14" t="s">
        <v>79</v>
      </c>
      <c r="AY469" s="268" t="s">
        <v>205</v>
      </c>
    </row>
    <row r="470" s="2" customFormat="1" ht="24.15" customHeight="1">
      <c r="A470" s="39"/>
      <c r="B470" s="40"/>
      <c r="C470" s="230" t="s">
        <v>609</v>
      </c>
      <c r="D470" s="230" t="s">
        <v>207</v>
      </c>
      <c r="E470" s="231" t="s">
        <v>8311</v>
      </c>
      <c r="F470" s="232" t="s">
        <v>8312</v>
      </c>
      <c r="G470" s="233" t="s">
        <v>379</v>
      </c>
      <c r="H470" s="234">
        <v>7.7400000000000002</v>
      </c>
      <c r="I470" s="235"/>
      <c r="J470" s="236">
        <f>ROUND(I470*H470,2)</f>
        <v>0</v>
      </c>
      <c r="K470" s="232" t="s">
        <v>211</v>
      </c>
      <c r="L470" s="45"/>
      <c r="M470" s="237" t="s">
        <v>1</v>
      </c>
      <c r="N470" s="238" t="s">
        <v>38</v>
      </c>
      <c r="O470" s="92"/>
      <c r="P470" s="239">
        <f>O470*H470</f>
        <v>0</v>
      </c>
      <c r="Q470" s="239">
        <v>0.12063599999999999</v>
      </c>
      <c r="R470" s="239">
        <f>Q470*H470</f>
        <v>0.93372263999999994</v>
      </c>
      <c r="S470" s="239">
        <v>0</v>
      </c>
      <c r="T470" s="240">
        <f>S470*H470</f>
        <v>0</v>
      </c>
      <c r="U470" s="39"/>
      <c r="V470" s="39"/>
      <c r="W470" s="39"/>
      <c r="X470" s="39"/>
      <c r="Y470" s="39"/>
      <c r="Z470" s="39"/>
      <c r="AA470" s="39"/>
      <c r="AB470" s="39"/>
      <c r="AC470" s="39"/>
      <c r="AD470" s="39"/>
      <c r="AE470" s="39"/>
      <c r="AR470" s="241" t="s">
        <v>212</v>
      </c>
      <c r="AT470" s="241" t="s">
        <v>207</v>
      </c>
      <c r="AU470" s="241" t="s">
        <v>81</v>
      </c>
      <c r="AY470" s="18" t="s">
        <v>205</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212</v>
      </c>
      <c r="BM470" s="241" t="s">
        <v>8313</v>
      </c>
    </row>
    <row r="471" s="2" customFormat="1">
      <c r="A471" s="39"/>
      <c r="B471" s="40"/>
      <c r="C471" s="41"/>
      <c r="D471" s="243" t="s">
        <v>214</v>
      </c>
      <c r="E471" s="41"/>
      <c r="F471" s="244" t="s">
        <v>8314</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214</v>
      </c>
      <c r="AU471" s="18" t="s">
        <v>81</v>
      </c>
    </row>
    <row r="472" s="13" customFormat="1">
      <c r="A472" s="13"/>
      <c r="B472" s="248"/>
      <c r="C472" s="249"/>
      <c r="D472" s="243" t="s">
        <v>216</v>
      </c>
      <c r="E472" s="250" t="s">
        <v>1</v>
      </c>
      <c r="F472" s="251" t="s">
        <v>8295</v>
      </c>
      <c r="G472" s="249"/>
      <c r="H472" s="250" t="s">
        <v>1</v>
      </c>
      <c r="I472" s="252"/>
      <c r="J472" s="249"/>
      <c r="K472" s="249"/>
      <c r="L472" s="253"/>
      <c r="M472" s="254"/>
      <c r="N472" s="255"/>
      <c r="O472" s="255"/>
      <c r="P472" s="255"/>
      <c r="Q472" s="255"/>
      <c r="R472" s="255"/>
      <c r="S472" s="255"/>
      <c r="T472" s="256"/>
      <c r="U472" s="13"/>
      <c r="V472" s="13"/>
      <c r="W472" s="13"/>
      <c r="X472" s="13"/>
      <c r="Y472" s="13"/>
      <c r="Z472" s="13"/>
      <c r="AA472" s="13"/>
      <c r="AB472" s="13"/>
      <c r="AC472" s="13"/>
      <c r="AD472" s="13"/>
      <c r="AE472" s="13"/>
      <c r="AT472" s="257" t="s">
        <v>216</v>
      </c>
      <c r="AU472" s="257" t="s">
        <v>81</v>
      </c>
      <c r="AV472" s="13" t="s">
        <v>79</v>
      </c>
      <c r="AW472" s="13" t="s">
        <v>30</v>
      </c>
      <c r="AX472" s="13" t="s">
        <v>73</v>
      </c>
      <c r="AY472" s="257" t="s">
        <v>205</v>
      </c>
    </row>
    <row r="473" s="14" customFormat="1">
      <c r="A473" s="14"/>
      <c r="B473" s="258"/>
      <c r="C473" s="259"/>
      <c r="D473" s="243" t="s">
        <v>216</v>
      </c>
      <c r="E473" s="260" t="s">
        <v>1</v>
      </c>
      <c r="F473" s="261" t="s">
        <v>8315</v>
      </c>
      <c r="G473" s="259"/>
      <c r="H473" s="262">
        <v>7.7400000000000002</v>
      </c>
      <c r="I473" s="263"/>
      <c r="J473" s="259"/>
      <c r="K473" s="259"/>
      <c r="L473" s="264"/>
      <c r="M473" s="265"/>
      <c r="N473" s="266"/>
      <c r="O473" s="266"/>
      <c r="P473" s="266"/>
      <c r="Q473" s="266"/>
      <c r="R473" s="266"/>
      <c r="S473" s="266"/>
      <c r="T473" s="267"/>
      <c r="U473" s="14"/>
      <c r="V473" s="14"/>
      <c r="W473" s="14"/>
      <c r="X473" s="14"/>
      <c r="Y473" s="14"/>
      <c r="Z473" s="14"/>
      <c r="AA473" s="14"/>
      <c r="AB473" s="14"/>
      <c r="AC473" s="14"/>
      <c r="AD473" s="14"/>
      <c r="AE473" s="14"/>
      <c r="AT473" s="268" t="s">
        <v>216</v>
      </c>
      <c r="AU473" s="268" t="s">
        <v>81</v>
      </c>
      <c r="AV473" s="14" t="s">
        <v>81</v>
      </c>
      <c r="AW473" s="14" t="s">
        <v>30</v>
      </c>
      <c r="AX473" s="14" t="s">
        <v>79</v>
      </c>
      <c r="AY473" s="268" t="s">
        <v>205</v>
      </c>
    </row>
    <row r="474" s="2" customFormat="1" ht="24.15" customHeight="1">
      <c r="A474" s="39"/>
      <c r="B474" s="40"/>
      <c r="C474" s="292" t="s">
        <v>615</v>
      </c>
      <c r="D474" s="292" t="s">
        <v>301</v>
      </c>
      <c r="E474" s="293" t="s">
        <v>8316</v>
      </c>
      <c r="F474" s="294" t="s">
        <v>8317</v>
      </c>
      <c r="G474" s="295" t="s">
        <v>279</v>
      </c>
      <c r="H474" s="296">
        <v>45.665999999999997</v>
      </c>
      <c r="I474" s="297"/>
      <c r="J474" s="298">
        <f>ROUND(I474*H474,2)</f>
        <v>0</v>
      </c>
      <c r="K474" s="294" t="s">
        <v>1</v>
      </c>
      <c r="L474" s="299"/>
      <c r="M474" s="300" t="s">
        <v>1</v>
      </c>
      <c r="N474" s="301" t="s">
        <v>38</v>
      </c>
      <c r="O474" s="92"/>
      <c r="P474" s="239">
        <f>O474*H474</f>
        <v>0</v>
      </c>
      <c r="Q474" s="239">
        <v>0.012</v>
      </c>
      <c r="R474" s="239">
        <f>Q474*H474</f>
        <v>0.54799199999999992</v>
      </c>
      <c r="S474" s="239">
        <v>0</v>
      </c>
      <c r="T474" s="240">
        <f>S474*H474</f>
        <v>0</v>
      </c>
      <c r="U474" s="39"/>
      <c r="V474" s="39"/>
      <c r="W474" s="39"/>
      <c r="X474" s="39"/>
      <c r="Y474" s="39"/>
      <c r="Z474" s="39"/>
      <c r="AA474" s="39"/>
      <c r="AB474" s="39"/>
      <c r="AC474" s="39"/>
      <c r="AD474" s="39"/>
      <c r="AE474" s="39"/>
      <c r="AR474" s="241" t="s">
        <v>268</v>
      </c>
      <c r="AT474" s="241" t="s">
        <v>301</v>
      </c>
      <c r="AU474" s="241" t="s">
        <v>81</v>
      </c>
      <c r="AY474" s="18" t="s">
        <v>205</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212</v>
      </c>
      <c r="BM474" s="241" t="s">
        <v>8318</v>
      </c>
    </row>
    <row r="475" s="2" customFormat="1">
      <c r="A475" s="39"/>
      <c r="B475" s="40"/>
      <c r="C475" s="41"/>
      <c r="D475" s="243" t="s">
        <v>214</v>
      </c>
      <c r="E475" s="41"/>
      <c r="F475" s="244" t="s">
        <v>8317</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214</v>
      </c>
      <c r="AU475" s="18" t="s">
        <v>81</v>
      </c>
    </row>
    <row r="476" s="14" customFormat="1">
      <c r="A476" s="14"/>
      <c r="B476" s="258"/>
      <c r="C476" s="259"/>
      <c r="D476" s="243" t="s">
        <v>216</v>
      </c>
      <c r="E476" s="259"/>
      <c r="F476" s="261" t="s">
        <v>8319</v>
      </c>
      <c r="G476" s="259"/>
      <c r="H476" s="262">
        <v>45.665999999999997</v>
      </c>
      <c r="I476" s="263"/>
      <c r="J476" s="259"/>
      <c r="K476" s="259"/>
      <c r="L476" s="264"/>
      <c r="M476" s="265"/>
      <c r="N476" s="266"/>
      <c r="O476" s="266"/>
      <c r="P476" s="266"/>
      <c r="Q476" s="266"/>
      <c r="R476" s="266"/>
      <c r="S476" s="266"/>
      <c r="T476" s="267"/>
      <c r="U476" s="14"/>
      <c r="V476" s="14"/>
      <c r="W476" s="14"/>
      <c r="X476" s="14"/>
      <c r="Y476" s="14"/>
      <c r="Z476" s="14"/>
      <c r="AA476" s="14"/>
      <c r="AB476" s="14"/>
      <c r="AC476" s="14"/>
      <c r="AD476" s="14"/>
      <c r="AE476" s="14"/>
      <c r="AT476" s="268" t="s">
        <v>216</v>
      </c>
      <c r="AU476" s="268" t="s">
        <v>81</v>
      </c>
      <c r="AV476" s="14" t="s">
        <v>81</v>
      </c>
      <c r="AW476" s="14" t="s">
        <v>4</v>
      </c>
      <c r="AX476" s="14" t="s">
        <v>79</v>
      </c>
      <c r="AY476" s="268" t="s">
        <v>205</v>
      </c>
    </row>
    <row r="477" s="2" customFormat="1" ht="24.15" customHeight="1">
      <c r="A477" s="39"/>
      <c r="B477" s="40"/>
      <c r="C477" s="230" t="s">
        <v>622</v>
      </c>
      <c r="D477" s="230" t="s">
        <v>207</v>
      </c>
      <c r="E477" s="231" t="s">
        <v>8320</v>
      </c>
      <c r="F477" s="232" t="s">
        <v>8321</v>
      </c>
      <c r="G477" s="233" t="s">
        <v>157</v>
      </c>
      <c r="H477" s="234">
        <v>7.1280000000000001</v>
      </c>
      <c r="I477" s="235"/>
      <c r="J477" s="236">
        <f>ROUND(I477*H477,2)</f>
        <v>0</v>
      </c>
      <c r="K477" s="232" t="s">
        <v>211</v>
      </c>
      <c r="L477" s="45"/>
      <c r="M477" s="237" t="s">
        <v>1</v>
      </c>
      <c r="N477" s="238" t="s">
        <v>38</v>
      </c>
      <c r="O477" s="92"/>
      <c r="P477" s="239">
        <f>O477*H477</f>
        <v>0</v>
      </c>
      <c r="Q477" s="239">
        <v>0.089219999999999994</v>
      </c>
      <c r="R477" s="239">
        <f>Q477*H477</f>
        <v>0.63596016</v>
      </c>
      <c r="S477" s="239">
        <v>0</v>
      </c>
      <c r="T477" s="240">
        <f>S477*H477</f>
        <v>0</v>
      </c>
      <c r="U477" s="39"/>
      <c r="V477" s="39"/>
      <c r="W477" s="39"/>
      <c r="X477" s="39"/>
      <c r="Y477" s="39"/>
      <c r="Z477" s="39"/>
      <c r="AA477" s="39"/>
      <c r="AB477" s="39"/>
      <c r="AC477" s="39"/>
      <c r="AD477" s="39"/>
      <c r="AE477" s="39"/>
      <c r="AR477" s="241" t="s">
        <v>212</v>
      </c>
      <c r="AT477" s="241" t="s">
        <v>207</v>
      </c>
      <c r="AU477" s="241" t="s">
        <v>81</v>
      </c>
      <c r="AY477" s="18" t="s">
        <v>205</v>
      </c>
      <c r="BE477" s="242">
        <f>IF(N477="základní",J477,0)</f>
        <v>0</v>
      </c>
      <c r="BF477" s="242">
        <f>IF(N477="snížená",J477,0)</f>
        <v>0</v>
      </c>
      <c r="BG477" s="242">
        <f>IF(N477="zákl. přenesená",J477,0)</f>
        <v>0</v>
      </c>
      <c r="BH477" s="242">
        <f>IF(N477="sníž. přenesená",J477,0)</f>
        <v>0</v>
      </c>
      <c r="BI477" s="242">
        <f>IF(N477="nulová",J477,0)</f>
        <v>0</v>
      </c>
      <c r="BJ477" s="18" t="s">
        <v>79</v>
      </c>
      <c r="BK477" s="242">
        <f>ROUND(I477*H477,2)</f>
        <v>0</v>
      </c>
      <c r="BL477" s="18" t="s">
        <v>212</v>
      </c>
      <c r="BM477" s="241" t="s">
        <v>8322</v>
      </c>
    </row>
    <row r="478" s="2" customFormat="1">
      <c r="A478" s="39"/>
      <c r="B478" s="40"/>
      <c r="C478" s="41"/>
      <c r="D478" s="243" t="s">
        <v>214</v>
      </c>
      <c r="E478" s="41"/>
      <c r="F478" s="244" t="s">
        <v>8323</v>
      </c>
      <c r="G478" s="41"/>
      <c r="H478" s="41"/>
      <c r="I478" s="245"/>
      <c r="J478" s="41"/>
      <c r="K478" s="41"/>
      <c r="L478" s="45"/>
      <c r="M478" s="246"/>
      <c r="N478" s="247"/>
      <c r="O478" s="92"/>
      <c r="P478" s="92"/>
      <c r="Q478" s="92"/>
      <c r="R478" s="92"/>
      <c r="S478" s="92"/>
      <c r="T478" s="93"/>
      <c r="U478" s="39"/>
      <c r="V478" s="39"/>
      <c r="W478" s="39"/>
      <c r="X478" s="39"/>
      <c r="Y478" s="39"/>
      <c r="Z478" s="39"/>
      <c r="AA478" s="39"/>
      <c r="AB478" s="39"/>
      <c r="AC478" s="39"/>
      <c r="AD478" s="39"/>
      <c r="AE478" s="39"/>
      <c r="AT478" s="18" t="s">
        <v>214</v>
      </c>
      <c r="AU478" s="18" t="s">
        <v>81</v>
      </c>
    </row>
    <row r="479" s="13" customFormat="1">
      <c r="A479" s="13"/>
      <c r="B479" s="248"/>
      <c r="C479" s="249"/>
      <c r="D479" s="243" t="s">
        <v>216</v>
      </c>
      <c r="E479" s="250" t="s">
        <v>1</v>
      </c>
      <c r="F479" s="251" t="s">
        <v>8324</v>
      </c>
      <c r="G479" s="249"/>
      <c r="H479" s="250" t="s">
        <v>1</v>
      </c>
      <c r="I479" s="252"/>
      <c r="J479" s="249"/>
      <c r="K479" s="249"/>
      <c r="L479" s="253"/>
      <c r="M479" s="254"/>
      <c r="N479" s="255"/>
      <c r="O479" s="255"/>
      <c r="P479" s="255"/>
      <c r="Q479" s="255"/>
      <c r="R479" s="255"/>
      <c r="S479" s="255"/>
      <c r="T479" s="256"/>
      <c r="U479" s="13"/>
      <c r="V479" s="13"/>
      <c r="W479" s="13"/>
      <c r="X479" s="13"/>
      <c r="Y479" s="13"/>
      <c r="Z479" s="13"/>
      <c r="AA479" s="13"/>
      <c r="AB479" s="13"/>
      <c r="AC479" s="13"/>
      <c r="AD479" s="13"/>
      <c r="AE479" s="13"/>
      <c r="AT479" s="257" t="s">
        <v>216</v>
      </c>
      <c r="AU479" s="257" t="s">
        <v>81</v>
      </c>
      <c r="AV479" s="13" t="s">
        <v>79</v>
      </c>
      <c r="AW479" s="13" t="s">
        <v>30</v>
      </c>
      <c r="AX479" s="13" t="s">
        <v>73</v>
      </c>
      <c r="AY479" s="257" t="s">
        <v>205</v>
      </c>
    </row>
    <row r="480" s="13" customFormat="1">
      <c r="A480" s="13"/>
      <c r="B480" s="248"/>
      <c r="C480" s="249"/>
      <c r="D480" s="243" t="s">
        <v>216</v>
      </c>
      <c r="E480" s="250" t="s">
        <v>1</v>
      </c>
      <c r="F480" s="251" t="s">
        <v>8295</v>
      </c>
      <c r="G480" s="249"/>
      <c r="H480" s="250" t="s">
        <v>1</v>
      </c>
      <c r="I480" s="252"/>
      <c r="J480" s="249"/>
      <c r="K480" s="249"/>
      <c r="L480" s="253"/>
      <c r="M480" s="254"/>
      <c r="N480" s="255"/>
      <c r="O480" s="255"/>
      <c r="P480" s="255"/>
      <c r="Q480" s="255"/>
      <c r="R480" s="255"/>
      <c r="S480" s="255"/>
      <c r="T480" s="256"/>
      <c r="U480" s="13"/>
      <c r="V480" s="13"/>
      <c r="W480" s="13"/>
      <c r="X480" s="13"/>
      <c r="Y480" s="13"/>
      <c r="Z480" s="13"/>
      <c r="AA480" s="13"/>
      <c r="AB480" s="13"/>
      <c r="AC480" s="13"/>
      <c r="AD480" s="13"/>
      <c r="AE480" s="13"/>
      <c r="AT480" s="257" t="s">
        <v>216</v>
      </c>
      <c r="AU480" s="257" t="s">
        <v>81</v>
      </c>
      <c r="AV480" s="13" t="s">
        <v>79</v>
      </c>
      <c r="AW480" s="13" t="s">
        <v>30</v>
      </c>
      <c r="AX480" s="13" t="s">
        <v>73</v>
      </c>
      <c r="AY480" s="257" t="s">
        <v>205</v>
      </c>
    </row>
    <row r="481" s="14" customFormat="1">
      <c r="A481" s="14"/>
      <c r="B481" s="258"/>
      <c r="C481" s="259"/>
      <c r="D481" s="243" t="s">
        <v>216</v>
      </c>
      <c r="E481" s="260" t="s">
        <v>1</v>
      </c>
      <c r="F481" s="261" t="s">
        <v>8296</v>
      </c>
      <c r="G481" s="259"/>
      <c r="H481" s="262">
        <v>4.806</v>
      </c>
      <c r="I481" s="263"/>
      <c r="J481" s="259"/>
      <c r="K481" s="259"/>
      <c r="L481" s="264"/>
      <c r="M481" s="265"/>
      <c r="N481" s="266"/>
      <c r="O481" s="266"/>
      <c r="P481" s="266"/>
      <c r="Q481" s="266"/>
      <c r="R481" s="266"/>
      <c r="S481" s="266"/>
      <c r="T481" s="267"/>
      <c r="U481" s="14"/>
      <c r="V481" s="14"/>
      <c r="W481" s="14"/>
      <c r="X481" s="14"/>
      <c r="Y481" s="14"/>
      <c r="Z481" s="14"/>
      <c r="AA481" s="14"/>
      <c r="AB481" s="14"/>
      <c r="AC481" s="14"/>
      <c r="AD481" s="14"/>
      <c r="AE481" s="14"/>
      <c r="AT481" s="268" t="s">
        <v>216</v>
      </c>
      <c r="AU481" s="268" t="s">
        <v>81</v>
      </c>
      <c r="AV481" s="14" t="s">
        <v>81</v>
      </c>
      <c r="AW481" s="14" t="s">
        <v>30</v>
      </c>
      <c r="AX481" s="14" t="s">
        <v>73</v>
      </c>
      <c r="AY481" s="268" t="s">
        <v>205</v>
      </c>
    </row>
    <row r="482" s="14" customFormat="1">
      <c r="A482" s="14"/>
      <c r="B482" s="258"/>
      <c r="C482" s="259"/>
      <c r="D482" s="243" t="s">
        <v>216</v>
      </c>
      <c r="E482" s="260" t="s">
        <v>1</v>
      </c>
      <c r="F482" s="261" t="s">
        <v>8298</v>
      </c>
      <c r="G482" s="259"/>
      <c r="H482" s="262">
        <v>2.3220000000000001</v>
      </c>
      <c r="I482" s="263"/>
      <c r="J482" s="259"/>
      <c r="K482" s="259"/>
      <c r="L482" s="264"/>
      <c r="M482" s="265"/>
      <c r="N482" s="266"/>
      <c r="O482" s="266"/>
      <c r="P482" s="266"/>
      <c r="Q482" s="266"/>
      <c r="R482" s="266"/>
      <c r="S482" s="266"/>
      <c r="T482" s="267"/>
      <c r="U482" s="14"/>
      <c r="V482" s="14"/>
      <c r="W482" s="14"/>
      <c r="X482" s="14"/>
      <c r="Y482" s="14"/>
      <c r="Z482" s="14"/>
      <c r="AA482" s="14"/>
      <c r="AB482" s="14"/>
      <c r="AC482" s="14"/>
      <c r="AD482" s="14"/>
      <c r="AE482" s="14"/>
      <c r="AT482" s="268" t="s">
        <v>216</v>
      </c>
      <c r="AU482" s="268" t="s">
        <v>81</v>
      </c>
      <c r="AV482" s="14" t="s">
        <v>81</v>
      </c>
      <c r="AW482" s="14" t="s">
        <v>30</v>
      </c>
      <c r="AX482" s="14" t="s">
        <v>73</v>
      </c>
      <c r="AY482" s="268" t="s">
        <v>205</v>
      </c>
    </row>
    <row r="483" s="15" customFormat="1">
      <c r="A483" s="15"/>
      <c r="B483" s="269"/>
      <c r="C483" s="270"/>
      <c r="D483" s="243" t="s">
        <v>216</v>
      </c>
      <c r="E483" s="271" t="s">
        <v>1</v>
      </c>
      <c r="F483" s="272" t="s">
        <v>222</v>
      </c>
      <c r="G483" s="270"/>
      <c r="H483" s="273">
        <v>7.1280000000000001</v>
      </c>
      <c r="I483" s="274"/>
      <c r="J483" s="270"/>
      <c r="K483" s="270"/>
      <c r="L483" s="275"/>
      <c r="M483" s="276"/>
      <c r="N483" s="277"/>
      <c r="O483" s="277"/>
      <c r="P483" s="277"/>
      <c r="Q483" s="277"/>
      <c r="R483" s="277"/>
      <c r="S483" s="277"/>
      <c r="T483" s="278"/>
      <c r="U483" s="15"/>
      <c r="V483" s="15"/>
      <c r="W483" s="15"/>
      <c r="X483" s="15"/>
      <c r="Y483" s="15"/>
      <c r="Z483" s="15"/>
      <c r="AA483" s="15"/>
      <c r="AB483" s="15"/>
      <c r="AC483" s="15"/>
      <c r="AD483" s="15"/>
      <c r="AE483" s="15"/>
      <c r="AT483" s="279" t="s">
        <v>216</v>
      </c>
      <c r="AU483" s="279" t="s">
        <v>81</v>
      </c>
      <c r="AV483" s="15" t="s">
        <v>212</v>
      </c>
      <c r="AW483" s="15" t="s">
        <v>30</v>
      </c>
      <c r="AX483" s="15" t="s">
        <v>79</v>
      </c>
      <c r="AY483" s="279" t="s">
        <v>205</v>
      </c>
    </row>
    <row r="484" s="2" customFormat="1" ht="16.5" customHeight="1">
      <c r="A484" s="39"/>
      <c r="B484" s="40"/>
      <c r="C484" s="292" t="s">
        <v>628</v>
      </c>
      <c r="D484" s="292" t="s">
        <v>301</v>
      </c>
      <c r="E484" s="293" t="s">
        <v>8325</v>
      </c>
      <c r="F484" s="294" t="s">
        <v>8326</v>
      </c>
      <c r="G484" s="295" t="s">
        <v>157</v>
      </c>
      <c r="H484" s="296">
        <v>1.4259999999999999</v>
      </c>
      <c r="I484" s="297"/>
      <c r="J484" s="298">
        <f>ROUND(I484*H484,2)</f>
        <v>0</v>
      </c>
      <c r="K484" s="294" t="s">
        <v>211</v>
      </c>
      <c r="L484" s="299"/>
      <c r="M484" s="300" t="s">
        <v>1</v>
      </c>
      <c r="N484" s="301" t="s">
        <v>38</v>
      </c>
      <c r="O484" s="92"/>
      <c r="P484" s="239">
        <f>O484*H484</f>
        <v>0</v>
      </c>
      <c r="Q484" s="239">
        <v>0.113</v>
      </c>
      <c r="R484" s="239">
        <f>Q484*H484</f>
        <v>0.161138</v>
      </c>
      <c r="S484" s="239">
        <v>0</v>
      </c>
      <c r="T484" s="240">
        <f>S484*H484</f>
        <v>0</v>
      </c>
      <c r="U484" s="39"/>
      <c r="V484" s="39"/>
      <c r="W484" s="39"/>
      <c r="X484" s="39"/>
      <c r="Y484" s="39"/>
      <c r="Z484" s="39"/>
      <c r="AA484" s="39"/>
      <c r="AB484" s="39"/>
      <c r="AC484" s="39"/>
      <c r="AD484" s="39"/>
      <c r="AE484" s="39"/>
      <c r="AR484" s="241" t="s">
        <v>268</v>
      </c>
      <c r="AT484" s="241" t="s">
        <v>301</v>
      </c>
      <c r="AU484" s="241" t="s">
        <v>81</v>
      </c>
      <c r="AY484" s="18" t="s">
        <v>205</v>
      </c>
      <c r="BE484" s="242">
        <f>IF(N484="základní",J484,0)</f>
        <v>0</v>
      </c>
      <c r="BF484" s="242">
        <f>IF(N484="snížená",J484,0)</f>
        <v>0</v>
      </c>
      <c r="BG484" s="242">
        <f>IF(N484="zákl. přenesená",J484,0)</f>
        <v>0</v>
      </c>
      <c r="BH484" s="242">
        <f>IF(N484="sníž. přenesená",J484,0)</f>
        <v>0</v>
      </c>
      <c r="BI484" s="242">
        <f>IF(N484="nulová",J484,0)</f>
        <v>0</v>
      </c>
      <c r="BJ484" s="18" t="s">
        <v>79</v>
      </c>
      <c r="BK484" s="242">
        <f>ROUND(I484*H484,2)</f>
        <v>0</v>
      </c>
      <c r="BL484" s="18" t="s">
        <v>212</v>
      </c>
      <c r="BM484" s="241" t="s">
        <v>8327</v>
      </c>
    </row>
    <row r="485" s="2" customFormat="1">
      <c r="A485" s="39"/>
      <c r="B485" s="40"/>
      <c r="C485" s="41"/>
      <c r="D485" s="243" t="s">
        <v>214</v>
      </c>
      <c r="E485" s="41"/>
      <c r="F485" s="244" t="s">
        <v>8326</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214</v>
      </c>
      <c r="AU485" s="18" t="s">
        <v>81</v>
      </c>
    </row>
    <row r="486" s="13" customFormat="1">
      <c r="A486" s="13"/>
      <c r="B486" s="248"/>
      <c r="C486" s="249"/>
      <c r="D486" s="243" t="s">
        <v>216</v>
      </c>
      <c r="E486" s="250" t="s">
        <v>1</v>
      </c>
      <c r="F486" s="251" t="s">
        <v>8328</v>
      </c>
      <c r="G486" s="249"/>
      <c r="H486" s="250" t="s">
        <v>1</v>
      </c>
      <c r="I486" s="252"/>
      <c r="J486" s="249"/>
      <c r="K486" s="249"/>
      <c r="L486" s="253"/>
      <c r="M486" s="254"/>
      <c r="N486" s="255"/>
      <c r="O486" s="255"/>
      <c r="P486" s="255"/>
      <c r="Q486" s="255"/>
      <c r="R486" s="255"/>
      <c r="S486" s="255"/>
      <c r="T486" s="256"/>
      <c r="U486" s="13"/>
      <c r="V486" s="13"/>
      <c r="W486" s="13"/>
      <c r="X486" s="13"/>
      <c r="Y486" s="13"/>
      <c r="Z486" s="13"/>
      <c r="AA486" s="13"/>
      <c r="AB486" s="13"/>
      <c r="AC486" s="13"/>
      <c r="AD486" s="13"/>
      <c r="AE486" s="13"/>
      <c r="AT486" s="257" t="s">
        <v>216</v>
      </c>
      <c r="AU486" s="257" t="s">
        <v>81</v>
      </c>
      <c r="AV486" s="13" t="s">
        <v>79</v>
      </c>
      <c r="AW486" s="13" t="s">
        <v>30</v>
      </c>
      <c r="AX486" s="13" t="s">
        <v>73</v>
      </c>
      <c r="AY486" s="257" t="s">
        <v>205</v>
      </c>
    </row>
    <row r="487" s="14" customFormat="1">
      <c r="A487" s="14"/>
      <c r="B487" s="258"/>
      <c r="C487" s="259"/>
      <c r="D487" s="243" t="s">
        <v>216</v>
      </c>
      <c r="E487" s="260" t="s">
        <v>1</v>
      </c>
      <c r="F487" s="261" t="s">
        <v>8329</v>
      </c>
      <c r="G487" s="259"/>
      <c r="H487" s="262">
        <v>1.4259999999999999</v>
      </c>
      <c r="I487" s="263"/>
      <c r="J487" s="259"/>
      <c r="K487" s="259"/>
      <c r="L487" s="264"/>
      <c r="M487" s="265"/>
      <c r="N487" s="266"/>
      <c r="O487" s="266"/>
      <c r="P487" s="266"/>
      <c r="Q487" s="266"/>
      <c r="R487" s="266"/>
      <c r="S487" s="266"/>
      <c r="T487" s="267"/>
      <c r="U487" s="14"/>
      <c r="V487" s="14"/>
      <c r="W487" s="14"/>
      <c r="X487" s="14"/>
      <c r="Y487" s="14"/>
      <c r="Z487" s="14"/>
      <c r="AA487" s="14"/>
      <c r="AB487" s="14"/>
      <c r="AC487" s="14"/>
      <c r="AD487" s="14"/>
      <c r="AE487" s="14"/>
      <c r="AT487" s="268" t="s">
        <v>216</v>
      </c>
      <c r="AU487" s="268" t="s">
        <v>81</v>
      </c>
      <c r="AV487" s="14" t="s">
        <v>81</v>
      </c>
      <c r="AW487" s="14" t="s">
        <v>30</v>
      </c>
      <c r="AX487" s="14" t="s">
        <v>79</v>
      </c>
      <c r="AY487" s="268" t="s">
        <v>205</v>
      </c>
    </row>
    <row r="488" s="12" customFormat="1" ht="22.8" customHeight="1">
      <c r="A488" s="12"/>
      <c r="B488" s="214"/>
      <c r="C488" s="215"/>
      <c r="D488" s="216" t="s">
        <v>72</v>
      </c>
      <c r="E488" s="228" t="s">
        <v>251</v>
      </c>
      <c r="F488" s="228" t="s">
        <v>387</v>
      </c>
      <c r="G488" s="215"/>
      <c r="H488" s="215"/>
      <c r="I488" s="218"/>
      <c r="J488" s="229">
        <f>BK488</f>
        <v>0</v>
      </c>
      <c r="K488" s="215"/>
      <c r="L488" s="220"/>
      <c r="M488" s="221"/>
      <c r="N488" s="222"/>
      <c r="O488" s="222"/>
      <c r="P488" s="223">
        <f>SUM(P489:P696)</f>
        <v>0</v>
      </c>
      <c r="Q488" s="222"/>
      <c r="R488" s="223">
        <f>SUM(R489:R696)</f>
        <v>42.947696848520003</v>
      </c>
      <c r="S488" s="222"/>
      <c r="T488" s="224">
        <f>SUM(T489:T696)</f>
        <v>0</v>
      </c>
      <c r="U488" s="12"/>
      <c r="V488" s="12"/>
      <c r="W488" s="12"/>
      <c r="X488" s="12"/>
      <c r="Y488" s="12"/>
      <c r="Z488" s="12"/>
      <c r="AA488" s="12"/>
      <c r="AB488" s="12"/>
      <c r="AC488" s="12"/>
      <c r="AD488" s="12"/>
      <c r="AE488" s="12"/>
      <c r="AR488" s="225" t="s">
        <v>79</v>
      </c>
      <c r="AT488" s="226" t="s">
        <v>72</v>
      </c>
      <c r="AU488" s="226" t="s">
        <v>79</v>
      </c>
      <c r="AY488" s="225" t="s">
        <v>205</v>
      </c>
      <c r="BK488" s="227">
        <f>SUM(BK489:BK696)</f>
        <v>0</v>
      </c>
    </row>
    <row r="489" s="2" customFormat="1" ht="24.15" customHeight="1">
      <c r="A489" s="39"/>
      <c r="B489" s="40"/>
      <c r="C489" s="230" t="s">
        <v>636</v>
      </c>
      <c r="D489" s="230" t="s">
        <v>207</v>
      </c>
      <c r="E489" s="231" t="s">
        <v>1622</v>
      </c>
      <c r="F489" s="232" t="s">
        <v>1623</v>
      </c>
      <c r="G489" s="233" t="s">
        <v>157</v>
      </c>
      <c r="H489" s="234">
        <v>76.140000000000001</v>
      </c>
      <c r="I489" s="235"/>
      <c r="J489" s="236">
        <f>ROUND(I489*H489,2)</f>
        <v>0</v>
      </c>
      <c r="K489" s="232" t="s">
        <v>211</v>
      </c>
      <c r="L489" s="45"/>
      <c r="M489" s="237" t="s">
        <v>1</v>
      </c>
      <c r="N489" s="238" t="s">
        <v>38</v>
      </c>
      <c r="O489" s="92"/>
      <c r="P489" s="239">
        <f>O489*H489</f>
        <v>0</v>
      </c>
      <c r="Q489" s="239">
        <v>0.033579999999999999</v>
      </c>
      <c r="R489" s="239">
        <f>Q489*H489</f>
        <v>2.5567812000000001</v>
      </c>
      <c r="S489" s="239">
        <v>0</v>
      </c>
      <c r="T489" s="240">
        <f>S489*H489</f>
        <v>0</v>
      </c>
      <c r="U489" s="39"/>
      <c r="V489" s="39"/>
      <c r="W489" s="39"/>
      <c r="X489" s="39"/>
      <c r="Y489" s="39"/>
      <c r="Z489" s="39"/>
      <c r="AA489" s="39"/>
      <c r="AB489" s="39"/>
      <c r="AC489" s="39"/>
      <c r="AD489" s="39"/>
      <c r="AE489" s="39"/>
      <c r="AR489" s="241" t="s">
        <v>212</v>
      </c>
      <c r="AT489" s="241" t="s">
        <v>207</v>
      </c>
      <c r="AU489" s="241" t="s">
        <v>81</v>
      </c>
      <c r="AY489" s="18" t="s">
        <v>205</v>
      </c>
      <c r="BE489" s="242">
        <f>IF(N489="základní",J489,0)</f>
        <v>0</v>
      </c>
      <c r="BF489" s="242">
        <f>IF(N489="snížená",J489,0)</f>
        <v>0</v>
      </c>
      <c r="BG489" s="242">
        <f>IF(N489="zákl. přenesená",J489,0)</f>
        <v>0</v>
      </c>
      <c r="BH489" s="242">
        <f>IF(N489="sníž. přenesená",J489,0)</f>
        <v>0</v>
      </c>
      <c r="BI489" s="242">
        <f>IF(N489="nulová",J489,0)</f>
        <v>0</v>
      </c>
      <c r="BJ489" s="18" t="s">
        <v>79</v>
      </c>
      <c r="BK489" s="242">
        <f>ROUND(I489*H489,2)</f>
        <v>0</v>
      </c>
      <c r="BL489" s="18" t="s">
        <v>212</v>
      </c>
      <c r="BM489" s="241" t="s">
        <v>8330</v>
      </c>
    </row>
    <row r="490" s="2" customFormat="1">
      <c r="A490" s="39"/>
      <c r="B490" s="40"/>
      <c r="C490" s="41"/>
      <c r="D490" s="243" t="s">
        <v>214</v>
      </c>
      <c r="E490" s="41"/>
      <c r="F490" s="244" t="s">
        <v>1625</v>
      </c>
      <c r="G490" s="41"/>
      <c r="H490" s="41"/>
      <c r="I490" s="245"/>
      <c r="J490" s="41"/>
      <c r="K490" s="41"/>
      <c r="L490" s="45"/>
      <c r="M490" s="246"/>
      <c r="N490" s="247"/>
      <c r="O490" s="92"/>
      <c r="P490" s="92"/>
      <c r="Q490" s="92"/>
      <c r="R490" s="92"/>
      <c r="S490" s="92"/>
      <c r="T490" s="93"/>
      <c r="U490" s="39"/>
      <c r="V490" s="39"/>
      <c r="W490" s="39"/>
      <c r="X490" s="39"/>
      <c r="Y490" s="39"/>
      <c r="Z490" s="39"/>
      <c r="AA490" s="39"/>
      <c r="AB490" s="39"/>
      <c r="AC490" s="39"/>
      <c r="AD490" s="39"/>
      <c r="AE490" s="39"/>
      <c r="AT490" s="18" t="s">
        <v>214</v>
      </c>
      <c r="AU490" s="18" t="s">
        <v>81</v>
      </c>
    </row>
    <row r="491" s="13" customFormat="1">
      <c r="A491" s="13"/>
      <c r="B491" s="248"/>
      <c r="C491" s="249"/>
      <c r="D491" s="243" t="s">
        <v>216</v>
      </c>
      <c r="E491" s="250" t="s">
        <v>1</v>
      </c>
      <c r="F491" s="251" t="s">
        <v>5033</v>
      </c>
      <c r="G491" s="249"/>
      <c r="H491" s="250" t="s">
        <v>1</v>
      </c>
      <c r="I491" s="252"/>
      <c r="J491" s="249"/>
      <c r="K491" s="249"/>
      <c r="L491" s="253"/>
      <c r="M491" s="254"/>
      <c r="N491" s="255"/>
      <c r="O491" s="255"/>
      <c r="P491" s="255"/>
      <c r="Q491" s="255"/>
      <c r="R491" s="255"/>
      <c r="S491" s="255"/>
      <c r="T491" s="256"/>
      <c r="U491" s="13"/>
      <c r="V491" s="13"/>
      <c r="W491" s="13"/>
      <c r="X491" s="13"/>
      <c r="Y491" s="13"/>
      <c r="Z491" s="13"/>
      <c r="AA491" s="13"/>
      <c r="AB491" s="13"/>
      <c r="AC491" s="13"/>
      <c r="AD491" s="13"/>
      <c r="AE491" s="13"/>
      <c r="AT491" s="257" t="s">
        <v>216</v>
      </c>
      <c r="AU491" s="257" t="s">
        <v>81</v>
      </c>
      <c r="AV491" s="13" t="s">
        <v>79</v>
      </c>
      <c r="AW491" s="13" t="s">
        <v>30</v>
      </c>
      <c r="AX491" s="13" t="s">
        <v>73</v>
      </c>
      <c r="AY491" s="257" t="s">
        <v>205</v>
      </c>
    </row>
    <row r="492" s="14" customFormat="1">
      <c r="A492" s="14"/>
      <c r="B492" s="258"/>
      <c r="C492" s="259"/>
      <c r="D492" s="243" t="s">
        <v>216</v>
      </c>
      <c r="E492" s="260" t="s">
        <v>1</v>
      </c>
      <c r="F492" s="261" t="s">
        <v>8331</v>
      </c>
      <c r="G492" s="259"/>
      <c r="H492" s="262">
        <v>9.3000000000000007</v>
      </c>
      <c r="I492" s="263"/>
      <c r="J492" s="259"/>
      <c r="K492" s="259"/>
      <c r="L492" s="264"/>
      <c r="M492" s="265"/>
      <c r="N492" s="266"/>
      <c r="O492" s="266"/>
      <c r="P492" s="266"/>
      <c r="Q492" s="266"/>
      <c r="R492" s="266"/>
      <c r="S492" s="266"/>
      <c r="T492" s="267"/>
      <c r="U492" s="14"/>
      <c r="V492" s="14"/>
      <c r="W492" s="14"/>
      <c r="X492" s="14"/>
      <c r="Y492" s="14"/>
      <c r="Z492" s="14"/>
      <c r="AA492" s="14"/>
      <c r="AB492" s="14"/>
      <c r="AC492" s="14"/>
      <c r="AD492" s="14"/>
      <c r="AE492" s="14"/>
      <c r="AT492" s="268" t="s">
        <v>216</v>
      </c>
      <c r="AU492" s="268" t="s">
        <v>81</v>
      </c>
      <c r="AV492" s="14" t="s">
        <v>81</v>
      </c>
      <c r="AW492" s="14" t="s">
        <v>30</v>
      </c>
      <c r="AX492" s="14" t="s">
        <v>73</v>
      </c>
      <c r="AY492" s="268" t="s">
        <v>205</v>
      </c>
    </row>
    <row r="493" s="14" customFormat="1">
      <c r="A493" s="14"/>
      <c r="B493" s="258"/>
      <c r="C493" s="259"/>
      <c r="D493" s="243" t="s">
        <v>216</v>
      </c>
      <c r="E493" s="260" t="s">
        <v>1</v>
      </c>
      <c r="F493" s="261" t="s">
        <v>8332</v>
      </c>
      <c r="G493" s="259"/>
      <c r="H493" s="262">
        <v>5</v>
      </c>
      <c r="I493" s="263"/>
      <c r="J493" s="259"/>
      <c r="K493" s="259"/>
      <c r="L493" s="264"/>
      <c r="M493" s="265"/>
      <c r="N493" s="266"/>
      <c r="O493" s="266"/>
      <c r="P493" s="266"/>
      <c r="Q493" s="266"/>
      <c r="R493" s="266"/>
      <c r="S493" s="266"/>
      <c r="T493" s="267"/>
      <c r="U493" s="14"/>
      <c r="V493" s="14"/>
      <c r="W493" s="14"/>
      <c r="X493" s="14"/>
      <c r="Y493" s="14"/>
      <c r="Z493" s="14"/>
      <c r="AA493" s="14"/>
      <c r="AB493" s="14"/>
      <c r="AC493" s="14"/>
      <c r="AD493" s="14"/>
      <c r="AE493" s="14"/>
      <c r="AT493" s="268" t="s">
        <v>216</v>
      </c>
      <c r="AU493" s="268" t="s">
        <v>81</v>
      </c>
      <c r="AV493" s="14" t="s">
        <v>81</v>
      </c>
      <c r="AW493" s="14" t="s">
        <v>30</v>
      </c>
      <c r="AX493" s="14" t="s">
        <v>73</v>
      </c>
      <c r="AY493" s="268" t="s">
        <v>205</v>
      </c>
    </row>
    <row r="494" s="14" customFormat="1">
      <c r="A494" s="14"/>
      <c r="B494" s="258"/>
      <c r="C494" s="259"/>
      <c r="D494" s="243" t="s">
        <v>216</v>
      </c>
      <c r="E494" s="260" t="s">
        <v>1</v>
      </c>
      <c r="F494" s="261" t="s">
        <v>8333</v>
      </c>
      <c r="G494" s="259"/>
      <c r="H494" s="262">
        <v>11.279999999999999</v>
      </c>
      <c r="I494" s="263"/>
      <c r="J494" s="259"/>
      <c r="K494" s="259"/>
      <c r="L494" s="264"/>
      <c r="M494" s="265"/>
      <c r="N494" s="266"/>
      <c r="O494" s="266"/>
      <c r="P494" s="266"/>
      <c r="Q494" s="266"/>
      <c r="R494" s="266"/>
      <c r="S494" s="266"/>
      <c r="T494" s="267"/>
      <c r="U494" s="14"/>
      <c r="V494" s="14"/>
      <c r="W494" s="14"/>
      <c r="X494" s="14"/>
      <c r="Y494" s="14"/>
      <c r="Z494" s="14"/>
      <c r="AA494" s="14"/>
      <c r="AB494" s="14"/>
      <c r="AC494" s="14"/>
      <c r="AD494" s="14"/>
      <c r="AE494" s="14"/>
      <c r="AT494" s="268" t="s">
        <v>216</v>
      </c>
      <c r="AU494" s="268" t="s">
        <v>81</v>
      </c>
      <c r="AV494" s="14" t="s">
        <v>81</v>
      </c>
      <c r="AW494" s="14" t="s">
        <v>30</v>
      </c>
      <c r="AX494" s="14" t="s">
        <v>73</v>
      </c>
      <c r="AY494" s="268" t="s">
        <v>205</v>
      </c>
    </row>
    <row r="495" s="13" customFormat="1">
      <c r="A495" s="13"/>
      <c r="B495" s="248"/>
      <c r="C495" s="249"/>
      <c r="D495" s="243" t="s">
        <v>216</v>
      </c>
      <c r="E495" s="250" t="s">
        <v>1</v>
      </c>
      <c r="F495" s="251" t="s">
        <v>1775</v>
      </c>
      <c r="G495" s="249"/>
      <c r="H495" s="250" t="s">
        <v>1</v>
      </c>
      <c r="I495" s="252"/>
      <c r="J495" s="249"/>
      <c r="K495" s="249"/>
      <c r="L495" s="253"/>
      <c r="M495" s="254"/>
      <c r="N495" s="255"/>
      <c r="O495" s="255"/>
      <c r="P495" s="255"/>
      <c r="Q495" s="255"/>
      <c r="R495" s="255"/>
      <c r="S495" s="255"/>
      <c r="T495" s="256"/>
      <c r="U495" s="13"/>
      <c r="V495" s="13"/>
      <c r="W495" s="13"/>
      <c r="X495" s="13"/>
      <c r="Y495" s="13"/>
      <c r="Z495" s="13"/>
      <c r="AA495" s="13"/>
      <c r="AB495" s="13"/>
      <c r="AC495" s="13"/>
      <c r="AD495" s="13"/>
      <c r="AE495" s="13"/>
      <c r="AT495" s="257" t="s">
        <v>216</v>
      </c>
      <c r="AU495" s="257" t="s">
        <v>81</v>
      </c>
      <c r="AV495" s="13" t="s">
        <v>79</v>
      </c>
      <c r="AW495" s="13" t="s">
        <v>30</v>
      </c>
      <c r="AX495" s="13" t="s">
        <v>73</v>
      </c>
      <c r="AY495" s="257" t="s">
        <v>205</v>
      </c>
    </row>
    <row r="496" s="14" customFormat="1">
      <c r="A496" s="14"/>
      <c r="B496" s="258"/>
      <c r="C496" s="259"/>
      <c r="D496" s="243" t="s">
        <v>216</v>
      </c>
      <c r="E496" s="260" t="s">
        <v>1</v>
      </c>
      <c r="F496" s="261" t="s">
        <v>8334</v>
      </c>
      <c r="G496" s="259"/>
      <c r="H496" s="262">
        <v>3.25</v>
      </c>
      <c r="I496" s="263"/>
      <c r="J496" s="259"/>
      <c r="K496" s="259"/>
      <c r="L496" s="264"/>
      <c r="M496" s="265"/>
      <c r="N496" s="266"/>
      <c r="O496" s="266"/>
      <c r="P496" s="266"/>
      <c r="Q496" s="266"/>
      <c r="R496" s="266"/>
      <c r="S496" s="266"/>
      <c r="T496" s="267"/>
      <c r="U496" s="14"/>
      <c r="V496" s="14"/>
      <c r="W496" s="14"/>
      <c r="X496" s="14"/>
      <c r="Y496" s="14"/>
      <c r="Z496" s="14"/>
      <c r="AA496" s="14"/>
      <c r="AB496" s="14"/>
      <c r="AC496" s="14"/>
      <c r="AD496" s="14"/>
      <c r="AE496" s="14"/>
      <c r="AT496" s="268" t="s">
        <v>216</v>
      </c>
      <c r="AU496" s="268" t="s">
        <v>81</v>
      </c>
      <c r="AV496" s="14" t="s">
        <v>81</v>
      </c>
      <c r="AW496" s="14" t="s">
        <v>30</v>
      </c>
      <c r="AX496" s="14" t="s">
        <v>73</v>
      </c>
      <c r="AY496" s="268" t="s">
        <v>205</v>
      </c>
    </row>
    <row r="497" s="14" customFormat="1">
      <c r="A497" s="14"/>
      <c r="B497" s="258"/>
      <c r="C497" s="259"/>
      <c r="D497" s="243" t="s">
        <v>216</v>
      </c>
      <c r="E497" s="260" t="s">
        <v>1</v>
      </c>
      <c r="F497" s="261" t="s">
        <v>8335</v>
      </c>
      <c r="G497" s="259"/>
      <c r="H497" s="262">
        <v>5.9000000000000004</v>
      </c>
      <c r="I497" s="263"/>
      <c r="J497" s="259"/>
      <c r="K497" s="259"/>
      <c r="L497" s="264"/>
      <c r="M497" s="265"/>
      <c r="N497" s="266"/>
      <c r="O497" s="266"/>
      <c r="P497" s="266"/>
      <c r="Q497" s="266"/>
      <c r="R497" s="266"/>
      <c r="S497" s="266"/>
      <c r="T497" s="267"/>
      <c r="U497" s="14"/>
      <c r="V497" s="14"/>
      <c r="W497" s="14"/>
      <c r="X497" s="14"/>
      <c r="Y497" s="14"/>
      <c r="Z497" s="14"/>
      <c r="AA497" s="14"/>
      <c r="AB497" s="14"/>
      <c r="AC497" s="14"/>
      <c r="AD497" s="14"/>
      <c r="AE497" s="14"/>
      <c r="AT497" s="268" t="s">
        <v>216</v>
      </c>
      <c r="AU497" s="268" t="s">
        <v>81</v>
      </c>
      <c r="AV497" s="14" t="s">
        <v>81</v>
      </c>
      <c r="AW497" s="14" t="s">
        <v>30</v>
      </c>
      <c r="AX497" s="14" t="s">
        <v>73</v>
      </c>
      <c r="AY497" s="268" t="s">
        <v>205</v>
      </c>
    </row>
    <row r="498" s="14" customFormat="1">
      <c r="A498" s="14"/>
      <c r="B498" s="258"/>
      <c r="C498" s="259"/>
      <c r="D498" s="243" t="s">
        <v>216</v>
      </c>
      <c r="E498" s="260" t="s">
        <v>1</v>
      </c>
      <c r="F498" s="261" t="s">
        <v>8336</v>
      </c>
      <c r="G498" s="259"/>
      <c r="H498" s="262">
        <v>2.4700000000000002</v>
      </c>
      <c r="I498" s="263"/>
      <c r="J498" s="259"/>
      <c r="K498" s="259"/>
      <c r="L498" s="264"/>
      <c r="M498" s="265"/>
      <c r="N498" s="266"/>
      <c r="O498" s="266"/>
      <c r="P498" s="266"/>
      <c r="Q498" s="266"/>
      <c r="R498" s="266"/>
      <c r="S498" s="266"/>
      <c r="T498" s="267"/>
      <c r="U498" s="14"/>
      <c r="V498" s="14"/>
      <c r="W498" s="14"/>
      <c r="X498" s="14"/>
      <c r="Y498" s="14"/>
      <c r="Z498" s="14"/>
      <c r="AA498" s="14"/>
      <c r="AB498" s="14"/>
      <c r="AC498" s="14"/>
      <c r="AD498" s="14"/>
      <c r="AE498" s="14"/>
      <c r="AT498" s="268" t="s">
        <v>216</v>
      </c>
      <c r="AU498" s="268" t="s">
        <v>81</v>
      </c>
      <c r="AV498" s="14" t="s">
        <v>81</v>
      </c>
      <c r="AW498" s="14" t="s">
        <v>30</v>
      </c>
      <c r="AX498" s="14" t="s">
        <v>73</v>
      </c>
      <c r="AY498" s="268" t="s">
        <v>205</v>
      </c>
    </row>
    <row r="499" s="14" customFormat="1">
      <c r="A499" s="14"/>
      <c r="B499" s="258"/>
      <c r="C499" s="259"/>
      <c r="D499" s="243" t="s">
        <v>216</v>
      </c>
      <c r="E499" s="260" t="s">
        <v>1</v>
      </c>
      <c r="F499" s="261" t="s">
        <v>8337</v>
      </c>
      <c r="G499" s="259"/>
      <c r="H499" s="262">
        <v>5.7999999999999998</v>
      </c>
      <c r="I499" s="263"/>
      <c r="J499" s="259"/>
      <c r="K499" s="259"/>
      <c r="L499" s="264"/>
      <c r="M499" s="265"/>
      <c r="N499" s="266"/>
      <c r="O499" s="266"/>
      <c r="P499" s="266"/>
      <c r="Q499" s="266"/>
      <c r="R499" s="266"/>
      <c r="S499" s="266"/>
      <c r="T499" s="267"/>
      <c r="U499" s="14"/>
      <c r="V499" s="14"/>
      <c r="W499" s="14"/>
      <c r="X499" s="14"/>
      <c r="Y499" s="14"/>
      <c r="Z499" s="14"/>
      <c r="AA499" s="14"/>
      <c r="AB499" s="14"/>
      <c r="AC499" s="14"/>
      <c r="AD499" s="14"/>
      <c r="AE499" s="14"/>
      <c r="AT499" s="268" t="s">
        <v>216</v>
      </c>
      <c r="AU499" s="268" t="s">
        <v>81</v>
      </c>
      <c r="AV499" s="14" t="s">
        <v>81</v>
      </c>
      <c r="AW499" s="14" t="s">
        <v>30</v>
      </c>
      <c r="AX499" s="14" t="s">
        <v>73</v>
      </c>
      <c r="AY499" s="268" t="s">
        <v>205</v>
      </c>
    </row>
    <row r="500" s="14" customFormat="1">
      <c r="A500" s="14"/>
      <c r="B500" s="258"/>
      <c r="C500" s="259"/>
      <c r="D500" s="243" t="s">
        <v>216</v>
      </c>
      <c r="E500" s="260" t="s">
        <v>1</v>
      </c>
      <c r="F500" s="261" t="s">
        <v>8338</v>
      </c>
      <c r="G500" s="259"/>
      <c r="H500" s="262">
        <v>2.3500000000000001</v>
      </c>
      <c r="I500" s="263"/>
      <c r="J500" s="259"/>
      <c r="K500" s="259"/>
      <c r="L500" s="264"/>
      <c r="M500" s="265"/>
      <c r="N500" s="266"/>
      <c r="O500" s="266"/>
      <c r="P500" s="266"/>
      <c r="Q500" s="266"/>
      <c r="R500" s="266"/>
      <c r="S500" s="266"/>
      <c r="T500" s="267"/>
      <c r="U500" s="14"/>
      <c r="V500" s="14"/>
      <c r="W500" s="14"/>
      <c r="X500" s="14"/>
      <c r="Y500" s="14"/>
      <c r="Z500" s="14"/>
      <c r="AA500" s="14"/>
      <c r="AB500" s="14"/>
      <c r="AC500" s="14"/>
      <c r="AD500" s="14"/>
      <c r="AE500" s="14"/>
      <c r="AT500" s="268" t="s">
        <v>216</v>
      </c>
      <c r="AU500" s="268" t="s">
        <v>81</v>
      </c>
      <c r="AV500" s="14" t="s">
        <v>81</v>
      </c>
      <c r="AW500" s="14" t="s">
        <v>30</v>
      </c>
      <c r="AX500" s="14" t="s">
        <v>73</v>
      </c>
      <c r="AY500" s="268" t="s">
        <v>205</v>
      </c>
    </row>
    <row r="501" s="14" customFormat="1">
      <c r="A501" s="14"/>
      <c r="B501" s="258"/>
      <c r="C501" s="259"/>
      <c r="D501" s="243" t="s">
        <v>216</v>
      </c>
      <c r="E501" s="260" t="s">
        <v>1</v>
      </c>
      <c r="F501" s="261" t="s">
        <v>8339</v>
      </c>
      <c r="G501" s="259"/>
      <c r="H501" s="262">
        <v>3.25</v>
      </c>
      <c r="I501" s="263"/>
      <c r="J501" s="259"/>
      <c r="K501" s="259"/>
      <c r="L501" s="264"/>
      <c r="M501" s="265"/>
      <c r="N501" s="266"/>
      <c r="O501" s="266"/>
      <c r="P501" s="266"/>
      <c r="Q501" s="266"/>
      <c r="R501" s="266"/>
      <c r="S501" s="266"/>
      <c r="T501" s="267"/>
      <c r="U501" s="14"/>
      <c r="V501" s="14"/>
      <c r="W501" s="14"/>
      <c r="X501" s="14"/>
      <c r="Y501" s="14"/>
      <c r="Z501" s="14"/>
      <c r="AA501" s="14"/>
      <c r="AB501" s="14"/>
      <c r="AC501" s="14"/>
      <c r="AD501" s="14"/>
      <c r="AE501" s="14"/>
      <c r="AT501" s="268" t="s">
        <v>216</v>
      </c>
      <c r="AU501" s="268" t="s">
        <v>81</v>
      </c>
      <c r="AV501" s="14" t="s">
        <v>81</v>
      </c>
      <c r="AW501" s="14" t="s">
        <v>30</v>
      </c>
      <c r="AX501" s="14" t="s">
        <v>73</v>
      </c>
      <c r="AY501" s="268" t="s">
        <v>205</v>
      </c>
    </row>
    <row r="502" s="13" customFormat="1">
      <c r="A502" s="13"/>
      <c r="B502" s="248"/>
      <c r="C502" s="249"/>
      <c r="D502" s="243" t="s">
        <v>216</v>
      </c>
      <c r="E502" s="250" t="s">
        <v>1</v>
      </c>
      <c r="F502" s="251" t="s">
        <v>4929</v>
      </c>
      <c r="G502" s="249"/>
      <c r="H502" s="250" t="s">
        <v>1</v>
      </c>
      <c r="I502" s="252"/>
      <c r="J502" s="249"/>
      <c r="K502" s="249"/>
      <c r="L502" s="253"/>
      <c r="M502" s="254"/>
      <c r="N502" s="255"/>
      <c r="O502" s="255"/>
      <c r="P502" s="255"/>
      <c r="Q502" s="255"/>
      <c r="R502" s="255"/>
      <c r="S502" s="255"/>
      <c r="T502" s="256"/>
      <c r="U502" s="13"/>
      <c r="V502" s="13"/>
      <c r="W502" s="13"/>
      <c r="X502" s="13"/>
      <c r="Y502" s="13"/>
      <c r="Z502" s="13"/>
      <c r="AA502" s="13"/>
      <c r="AB502" s="13"/>
      <c r="AC502" s="13"/>
      <c r="AD502" s="13"/>
      <c r="AE502" s="13"/>
      <c r="AT502" s="257" t="s">
        <v>216</v>
      </c>
      <c r="AU502" s="257" t="s">
        <v>81</v>
      </c>
      <c r="AV502" s="13" t="s">
        <v>79</v>
      </c>
      <c r="AW502" s="13" t="s">
        <v>30</v>
      </c>
      <c r="AX502" s="13" t="s">
        <v>73</v>
      </c>
      <c r="AY502" s="257" t="s">
        <v>205</v>
      </c>
    </row>
    <row r="503" s="14" customFormat="1">
      <c r="A503" s="14"/>
      <c r="B503" s="258"/>
      <c r="C503" s="259"/>
      <c r="D503" s="243" t="s">
        <v>216</v>
      </c>
      <c r="E503" s="260" t="s">
        <v>1</v>
      </c>
      <c r="F503" s="261" t="s">
        <v>8340</v>
      </c>
      <c r="G503" s="259"/>
      <c r="H503" s="262">
        <v>3.1000000000000001</v>
      </c>
      <c r="I503" s="263"/>
      <c r="J503" s="259"/>
      <c r="K503" s="259"/>
      <c r="L503" s="264"/>
      <c r="M503" s="265"/>
      <c r="N503" s="266"/>
      <c r="O503" s="266"/>
      <c r="P503" s="266"/>
      <c r="Q503" s="266"/>
      <c r="R503" s="266"/>
      <c r="S503" s="266"/>
      <c r="T503" s="267"/>
      <c r="U503" s="14"/>
      <c r="V503" s="14"/>
      <c r="W503" s="14"/>
      <c r="X503" s="14"/>
      <c r="Y503" s="14"/>
      <c r="Z503" s="14"/>
      <c r="AA503" s="14"/>
      <c r="AB503" s="14"/>
      <c r="AC503" s="14"/>
      <c r="AD503" s="14"/>
      <c r="AE503" s="14"/>
      <c r="AT503" s="268" t="s">
        <v>216</v>
      </c>
      <c r="AU503" s="268" t="s">
        <v>81</v>
      </c>
      <c r="AV503" s="14" t="s">
        <v>81</v>
      </c>
      <c r="AW503" s="14" t="s">
        <v>30</v>
      </c>
      <c r="AX503" s="14" t="s">
        <v>73</v>
      </c>
      <c r="AY503" s="268" t="s">
        <v>205</v>
      </c>
    </row>
    <row r="504" s="14" customFormat="1">
      <c r="A504" s="14"/>
      <c r="B504" s="258"/>
      <c r="C504" s="259"/>
      <c r="D504" s="243" t="s">
        <v>216</v>
      </c>
      <c r="E504" s="260" t="s">
        <v>1</v>
      </c>
      <c r="F504" s="261" t="s">
        <v>8341</v>
      </c>
      <c r="G504" s="259"/>
      <c r="H504" s="262">
        <v>3</v>
      </c>
      <c r="I504" s="263"/>
      <c r="J504" s="259"/>
      <c r="K504" s="259"/>
      <c r="L504" s="264"/>
      <c r="M504" s="265"/>
      <c r="N504" s="266"/>
      <c r="O504" s="266"/>
      <c r="P504" s="266"/>
      <c r="Q504" s="266"/>
      <c r="R504" s="266"/>
      <c r="S504" s="266"/>
      <c r="T504" s="267"/>
      <c r="U504" s="14"/>
      <c r="V504" s="14"/>
      <c r="W504" s="14"/>
      <c r="X504" s="14"/>
      <c r="Y504" s="14"/>
      <c r="Z504" s="14"/>
      <c r="AA504" s="14"/>
      <c r="AB504" s="14"/>
      <c r="AC504" s="14"/>
      <c r="AD504" s="14"/>
      <c r="AE504" s="14"/>
      <c r="AT504" s="268" t="s">
        <v>216</v>
      </c>
      <c r="AU504" s="268" t="s">
        <v>81</v>
      </c>
      <c r="AV504" s="14" t="s">
        <v>81</v>
      </c>
      <c r="AW504" s="14" t="s">
        <v>30</v>
      </c>
      <c r="AX504" s="14" t="s">
        <v>73</v>
      </c>
      <c r="AY504" s="268" t="s">
        <v>205</v>
      </c>
    </row>
    <row r="505" s="14" customFormat="1">
      <c r="A505" s="14"/>
      <c r="B505" s="258"/>
      <c r="C505" s="259"/>
      <c r="D505" s="243" t="s">
        <v>216</v>
      </c>
      <c r="E505" s="260" t="s">
        <v>1</v>
      </c>
      <c r="F505" s="261" t="s">
        <v>8342</v>
      </c>
      <c r="G505" s="259"/>
      <c r="H505" s="262">
        <v>2.8199999999999998</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216</v>
      </c>
      <c r="AU505" s="268" t="s">
        <v>81</v>
      </c>
      <c r="AV505" s="14" t="s">
        <v>81</v>
      </c>
      <c r="AW505" s="14" t="s">
        <v>30</v>
      </c>
      <c r="AX505" s="14" t="s">
        <v>73</v>
      </c>
      <c r="AY505" s="268" t="s">
        <v>205</v>
      </c>
    </row>
    <row r="506" s="14" customFormat="1">
      <c r="A506" s="14"/>
      <c r="B506" s="258"/>
      <c r="C506" s="259"/>
      <c r="D506" s="243" t="s">
        <v>216</v>
      </c>
      <c r="E506" s="260" t="s">
        <v>1</v>
      </c>
      <c r="F506" s="261" t="s">
        <v>8343</v>
      </c>
      <c r="G506" s="259"/>
      <c r="H506" s="262">
        <v>2.8999999999999999</v>
      </c>
      <c r="I506" s="263"/>
      <c r="J506" s="259"/>
      <c r="K506" s="259"/>
      <c r="L506" s="264"/>
      <c r="M506" s="265"/>
      <c r="N506" s="266"/>
      <c r="O506" s="266"/>
      <c r="P506" s="266"/>
      <c r="Q506" s="266"/>
      <c r="R506" s="266"/>
      <c r="S506" s="266"/>
      <c r="T506" s="267"/>
      <c r="U506" s="14"/>
      <c r="V506" s="14"/>
      <c r="W506" s="14"/>
      <c r="X506" s="14"/>
      <c r="Y506" s="14"/>
      <c r="Z506" s="14"/>
      <c r="AA506" s="14"/>
      <c r="AB506" s="14"/>
      <c r="AC506" s="14"/>
      <c r="AD506" s="14"/>
      <c r="AE506" s="14"/>
      <c r="AT506" s="268" t="s">
        <v>216</v>
      </c>
      <c r="AU506" s="268" t="s">
        <v>81</v>
      </c>
      <c r="AV506" s="14" t="s">
        <v>81</v>
      </c>
      <c r="AW506" s="14" t="s">
        <v>30</v>
      </c>
      <c r="AX506" s="14" t="s">
        <v>73</v>
      </c>
      <c r="AY506" s="268" t="s">
        <v>205</v>
      </c>
    </row>
    <row r="507" s="14" customFormat="1">
      <c r="A507" s="14"/>
      <c r="B507" s="258"/>
      <c r="C507" s="259"/>
      <c r="D507" s="243" t="s">
        <v>216</v>
      </c>
      <c r="E507" s="260" t="s">
        <v>1</v>
      </c>
      <c r="F507" s="261" t="s">
        <v>8344</v>
      </c>
      <c r="G507" s="259"/>
      <c r="H507" s="262">
        <v>4.1500000000000004</v>
      </c>
      <c r="I507" s="263"/>
      <c r="J507" s="259"/>
      <c r="K507" s="259"/>
      <c r="L507" s="264"/>
      <c r="M507" s="265"/>
      <c r="N507" s="266"/>
      <c r="O507" s="266"/>
      <c r="P507" s="266"/>
      <c r="Q507" s="266"/>
      <c r="R507" s="266"/>
      <c r="S507" s="266"/>
      <c r="T507" s="267"/>
      <c r="U507" s="14"/>
      <c r="V507" s="14"/>
      <c r="W507" s="14"/>
      <c r="X507" s="14"/>
      <c r="Y507" s="14"/>
      <c r="Z507" s="14"/>
      <c r="AA507" s="14"/>
      <c r="AB507" s="14"/>
      <c r="AC507" s="14"/>
      <c r="AD507" s="14"/>
      <c r="AE507" s="14"/>
      <c r="AT507" s="268" t="s">
        <v>216</v>
      </c>
      <c r="AU507" s="268" t="s">
        <v>81</v>
      </c>
      <c r="AV507" s="14" t="s">
        <v>81</v>
      </c>
      <c r="AW507" s="14" t="s">
        <v>30</v>
      </c>
      <c r="AX507" s="14" t="s">
        <v>73</v>
      </c>
      <c r="AY507" s="268" t="s">
        <v>205</v>
      </c>
    </row>
    <row r="508" s="13" customFormat="1">
      <c r="A508" s="13"/>
      <c r="B508" s="248"/>
      <c r="C508" s="249"/>
      <c r="D508" s="243" t="s">
        <v>216</v>
      </c>
      <c r="E508" s="250" t="s">
        <v>1</v>
      </c>
      <c r="F508" s="251" t="s">
        <v>4931</v>
      </c>
      <c r="G508" s="249"/>
      <c r="H508" s="250" t="s">
        <v>1</v>
      </c>
      <c r="I508" s="252"/>
      <c r="J508" s="249"/>
      <c r="K508" s="249"/>
      <c r="L508" s="253"/>
      <c r="M508" s="254"/>
      <c r="N508" s="255"/>
      <c r="O508" s="255"/>
      <c r="P508" s="255"/>
      <c r="Q508" s="255"/>
      <c r="R508" s="255"/>
      <c r="S508" s="255"/>
      <c r="T508" s="256"/>
      <c r="U508" s="13"/>
      <c r="V508" s="13"/>
      <c r="W508" s="13"/>
      <c r="X508" s="13"/>
      <c r="Y508" s="13"/>
      <c r="Z508" s="13"/>
      <c r="AA508" s="13"/>
      <c r="AB508" s="13"/>
      <c r="AC508" s="13"/>
      <c r="AD508" s="13"/>
      <c r="AE508" s="13"/>
      <c r="AT508" s="257" t="s">
        <v>216</v>
      </c>
      <c r="AU508" s="257" t="s">
        <v>81</v>
      </c>
      <c r="AV508" s="13" t="s">
        <v>79</v>
      </c>
      <c r="AW508" s="13" t="s">
        <v>30</v>
      </c>
      <c r="AX508" s="13" t="s">
        <v>73</v>
      </c>
      <c r="AY508" s="257" t="s">
        <v>205</v>
      </c>
    </row>
    <row r="509" s="14" customFormat="1">
      <c r="A509" s="14"/>
      <c r="B509" s="258"/>
      <c r="C509" s="259"/>
      <c r="D509" s="243" t="s">
        <v>216</v>
      </c>
      <c r="E509" s="260" t="s">
        <v>1</v>
      </c>
      <c r="F509" s="261" t="s">
        <v>8345</v>
      </c>
      <c r="G509" s="259"/>
      <c r="H509" s="262">
        <v>2.52</v>
      </c>
      <c r="I509" s="263"/>
      <c r="J509" s="259"/>
      <c r="K509" s="259"/>
      <c r="L509" s="264"/>
      <c r="M509" s="265"/>
      <c r="N509" s="266"/>
      <c r="O509" s="266"/>
      <c r="P509" s="266"/>
      <c r="Q509" s="266"/>
      <c r="R509" s="266"/>
      <c r="S509" s="266"/>
      <c r="T509" s="267"/>
      <c r="U509" s="14"/>
      <c r="V509" s="14"/>
      <c r="W509" s="14"/>
      <c r="X509" s="14"/>
      <c r="Y509" s="14"/>
      <c r="Z509" s="14"/>
      <c r="AA509" s="14"/>
      <c r="AB509" s="14"/>
      <c r="AC509" s="14"/>
      <c r="AD509" s="14"/>
      <c r="AE509" s="14"/>
      <c r="AT509" s="268" t="s">
        <v>216</v>
      </c>
      <c r="AU509" s="268" t="s">
        <v>81</v>
      </c>
      <c r="AV509" s="14" t="s">
        <v>81</v>
      </c>
      <c r="AW509" s="14" t="s">
        <v>30</v>
      </c>
      <c r="AX509" s="14" t="s">
        <v>73</v>
      </c>
      <c r="AY509" s="268" t="s">
        <v>205</v>
      </c>
    </row>
    <row r="510" s="14" customFormat="1">
      <c r="A510" s="14"/>
      <c r="B510" s="258"/>
      <c r="C510" s="259"/>
      <c r="D510" s="243" t="s">
        <v>216</v>
      </c>
      <c r="E510" s="260" t="s">
        <v>1</v>
      </c>
      <c r="F510" s="261" t="s">
        <v>8346</v>
      </c>
      <c r="G510" s="259"/>
      <c r="H510" s="262">
        <v>6.25</v>
      </c>
      <c r="I510" s="263"/>
      <c r="J510" s="259"/>
      <c r="K510" s="259"/>
      <c r="L510" s="264"/>
      <c r="M510" s="265"/>
      <c r="N510" s="266"/>
      <c r="O510" s="266"/>
      <c r="P510" s="266"/>
      <c r="Q510" s="266"/>
      <c r="R510" s="266"/>
      <c r="S510" s="266"/>
      <c r="T510" s="267"/>
      <c r="U510" s="14"/>
      <c r="V510" s="14"/>
      <c r="W510" s="14"/>
      <c r="X510" s="14"/>
      <c r="Y510" s="14"/>
      <c r="Z510" s="14"/>
      <c r="AA510" s="14"/>
      <c r="AB510" s="14"/>
      <c r="AC510" s="14"/>
      <c r="AD510" s="14"/>
      <c r="AE510" s="14"/>
      <c r="AT510" s="268" t="s">
        <v>216</v>
      </c>
      <c r="AU510" s="268" t="s">
        <v>81</v>
      </c>
      <c r="AV510" s="14" t="s">
        <v>81</v>
      </c>
      <c r="AW510" s="14" t="s">
        <v>30</v>
      </c>
      <c r="AX510" s="14" t="s">
        <v>73</v>
      </c>
      <c r="AY510" s="268" t="s">
        <v>205</v>
      </c>
    </row>
    <row r="511" s="14" customFormat="1">
      <c r="A511" s="14"/>
      <c r="B511" s="258"/>
      <c r="C511" s="259"/>
      <c r="D511" s="243" t="s">
        <v>216</v>
      </c>
      <c r="E511" s="260" t="s">
        <v>1</v>
      </c>
      <c r="F511" s="261" t="s">
        <v>8347</v>
      </c>
      <c r="G511" s="259"/>
      <c r="H511" s="262">
        <v>2.7999999999999998</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216</v>
      </c>
      <c r="AU511" s="268" t="s">
        <v>81</v>
      </c>
      <c r="AV511" s="14" t="s">
        <v>81</v>
      </c>
      <c r="AW511" s="14" t="s">
        <v>30</v>
      </c>
      <c r="AX511" s="14" t="s">
        <v>73</v>
      </c>
      <c r="AY511" s="268" t="s">
        <v>205</v>
      </c>
    </row>
    <row r="512" s="15" customFormat="1">
      <c r="A512" s="15"/>
      <c r="B512" s="269"/>
      <c r="C512" s="270"/>
      <c r="D512" s="243" t="s">
        <v>216</v>
      </c>
      <c r="E512" s="271" t="s">
        <v>1</v>
      </c>
      <c r="F512" s="272" t="s">
        <v>222</v>
      </c>
      <c r="G512" s="270"/>
      <c r="H512" s="273">
        <v>76.140000000000001</v>
      </c>
      <c r="I512" s="274"/>
      <c r="J512" s="270"/>
      <c r="K512" s="270"/>
      <c r="L512" s="275"/>
      <c r="M512" s="276"/>
      <c r="N512" s="277"/>
      <c r="O512" s="277"/>
      <c r="P512" s="277"/>
      <c r="Q512" s="277"/>
      <c r="R512" s="277"/>
      <c r="S512" s="277"/>
      <c r="T512" s="278"/>
      <c r="U512" s="15"/>
      <c r="V512" s="15"/>
      <c r="W512" s="15"/>
      <c r="X512" s="15"/>
      <c r="Y512" s="15"/>
      <c r="Z512" s="15"/>
      <c r="AA512" s="15"/>
      <c r="AB512" s="15"/>
      <c r="AC512" s="15"/>
      <c r="AD512" s="15"/>
      <c r="AE512" s="15"/>
      <c r="AT512" s="279" t="s">
        <v>216</v>
      </c>
      <c r="AU512" s="279" t="s">
        <v>81</v>
      </c>
      <c r="AV512" s="15" t="s">
        <v>212</v>
      </c>
      <c r="AW512" s="15" t="s">
        <v>30</v>
      </c>
      <c r="AX512" s="15" t="s">
        <v>79</v>
      </c>
      <c r="AY512" s="279" t="s">
        <v>205</v>
      </c>
    </row>
    <row r="513" s="2" customFormat="1" ht="24.15" customHeight="1">
      <c r="A513" s="39"/>
      <c r="B513" s="40"/>
      <c r="C513" s="230" t="s">
        <v>644</v>
      </c>
      <c r="D513" s="230" t="s">
        <v>207</v>
      </c>
      <c r="E513" s="231" t="s">
        <v>6793</v>
      </c>
      <c r="F513" s="232" t="s">
        <v>6794</v>
      </c>
      <c r="G513" s="233" t="s">
        <v>157</v>
      </c>
      <c r="H513" s="234">
        <v>246.88999999999999</v>
      </c>
      <c r="I513" s="235"/>
      <c r="J513" s="236">
        <f>ROUND(I513*H513,2)</f>
        <v>0</v>
      </c>
      <c r="K513" s="232" t="s">
        <v>211</v>
      </c>
      <c r="L513" s="45"/>
      <c r="M513" s="237" t="s">
        <v>1</v>
      </c>
      <c r="N513" s="238" t="s">
        <v>38</v>
      </c>
      <c r="O513" s="92"/>
      <c r="P513" s="239">
        <f>O513*H513</f>
        <v>0</v>
      </c>
      <c r="Q513" s="239">
        <v>0.0063</v>
      </c>
      <c r="R513" s="239">
        <f>Q513*H513</f>
        <v>1.555407</v>
      </c>
      <c r="S513" s="239">
        <v>0</v>
      </c>
      <c r="T513" s="240">
        <f>S513*H513</f>
        <v>0</v>
      </c>
      <c r="U513" s="39"/>
      <c r="V513" s="39"/>
      <c r="W513" s="39"/>
      <c r="X513" s="39"/>
      <c r="Y513" s="39"/>
      <c r="Z513" s="39"/>
      <c r="AA513" s="39"/>
      <c r="AB513" s="39"/>
      <c r="AC513" s="39"/>
      <c r="AD513" s="39"/>
      <c r="AE513" s="39"/>
      <c r="AR513" s="241" t="s">
        <v>212</v>
      </c>
      <c r="AT513" s="241" t="s">
        <v>207</v>
      </c>
      <c r="AU513" s="241" t="s">
        <v>81</v>
      </c>
      <c r="AY513" s="18" t="s">
        <v>205</v>
      </c>
      <c r="BE513" s="242">
        <f>IF(N513="základní",J513,0)</f>
        <v>0</v>
      </c>
      <c r="BF513" s="242">
        <f>IF(N513="snížená",J513,0)</f>
        <v>0</v>
      </c>
      <c r="BG513" s="242">
        <f>IF(N513="zákl. přenesená",J513,0)</f>
        <v>0</v>
      </c>
      <c r="BH513" s="242">
        <f>IF(N513="sníž. přenesená",J513,0)</f>
        <v>0</v>
      </c>
      <c r="BI513" s="242">
        <f>IF(N513="nulová",J513,0)</f>
        <v>0</v>
      </c>
      <c r="BJ513" s="18" t="s">
        <v>79</v>
      </c>
      <c r="BK513" s="242">
        <f>ROUND(I513*H513,2)</f>
        <v>0</v>
      </c>
      <c r="BL513" s="18" t="s">
        <v>212</v>
      </c>
      <c r="BM513" s="241" t="s">
        <v>8348</v>
      </c>
    </row>
    <row r="514" s="2" customFormat="1">
      <c r="A514" s="39"/>
      <c r="B514" s="40"/>
      <c r="C514" s="41"/>
      <c r="D514" s="243" t="s">
        <v>214</v>
      </c>
      <c r="E514" s="41"/>
      <c r="F514" s="244" t="s">
        <v>6796</v>
      </c>
      <c r="G514" s="41"/>
      <c r="H514" s="41"/>
      <c r="I514" s="245"/>
      <c r="J514" s="41"/>
      <c r="K514" s="41"/>
      <c r="L514" s="45"/>
      <c r="M514" s="246"/>
      <c r="N514" s="247"/>
      <c r="O514" s="92"/>
      <c r="P514" s="92"/>
      <c r="Q514" s="92"/>
      <c r="R514" s="92"/>
      <c r="S514" s="92"/>
      <c r="T514" s="93"/>
      <c r="U514" s="39"/>
      <c r="V514" s="39"/>
      <c r="W514" s="39"/>
      <c r="X514" s="39"/>
      <c r="Y514" s="39"/>
      <c r="Z514" s="39"/>
      <c r="AA514" s="39"/>
      <c r="AB514" s="39"/>
      <c r="AC514" s="39"/>
      <c r="AD514" s="39"/>
      <c r="AE514" s="39"/>
      <c r="AT514" s="18" t="s">
        <v>214</v>
      </c>
      <c r="AU514" s="18" t="s">
        <v>81</v>
      </c>
    </row>
    <row r="515" s="13" customFormat="1">
      <c r="A515" s="13"/>
      <c r="B515" s="248"/>
      <c r="C515" s="249"/>
      <c r="D515" s="243" t="s">
        <v>216</v>
      </c>
      <c r="E515" s="250" t="s">
        <v>1</v>
      </c>
      <c r="F515" s="251" t="s">
        <v>8349</v>
      </c>
      <c r="G515" s="249"/>
      <c r="H515" s="250" t="s">
        <v>1</v>
      </c>
      <c r="I515" s="252"/>
      <c r="J515" s="249"/>
      <c r="K515" s="249"/>
      <c r="L515" s="253"/>
      <c r="M515" s="254"/>
      <c r="N515" s="255"/>
      <c r="O515" s="255"/>
      <c r="P515" s="255"/>
      <c r="Q515" s="255"/>
      <c r="R515" s="255"/>
      <c r="S515" s="255"/>
      <c r="T515" s="256"/>
      <c r="U515" s="13"/>
      <c r="V515" s="13"/>
      <c r="W515" s="13"/>
      <c r="X515" s="13"/>
      <c r="Y515" s="13"/>
      <c r="Z515" s="13"/>
      <c r="AA515" s="13"/>
      <c r="AB515" s="13"/>
      <c r="AC515" s="13"/>
      <c r="AD515" s="13"/>
      <c r="AE515" s="13"/>
      <c r="AT515" s="257" t="s">
        <v>216</v>
      </c>
      <c r="AU515" s="257" t="s">
        <v>81</v>
      </c>
      <c r="AV515" s="13" t="s">
        <v>79</v>
      </c>
      <c r="AW515" s="13" t="s">
        <v>30</v>
      </c>
      <c r="AX515" s="13" t="s">
        <v>73</v>
      </c>
      <c r="AY515" s="257" t="s">
        <v>205</v>
      </c>
    </row>
    <row r="516" s="13" customFormat="1">
      <c r="A516" s="13"/>
      <c r="B516" s="248"/>
      <c r="C516" s="249"/>
      <c r="D516" s="243" t="s">
        <v>216</v>
      </c>
      <c r="E516" s="250" t="s">
        <v>1</v>
      </c>
      <c r="F516" s="251" t="s">
        <v>8350</v>
      </c>
      <c r="G516" s="249"/>
      <c r="H516" s="250" t="s">
        <v>1</v>
      </c>
      <c r="I516" s="252"/>
      <c r="J516" s="249"/>
      <c r="K516" s="249"/>
      <c r="L516" s="253"/>
      <c r="M516" s="254"/>
      <c r="N516" s="255"/>
      <c r="O516" s="255"/>
      <c r="P516" s="255"/>
      <c r="Q516" s="255"/>
      <c r="R516" s="255"/>
      <c r="S516" s="255"/>
      <c r="T516" s="256"/>
      <c r="U516" s="13"/>
      <c r="V516" s="13"/>
      <c r="W516" s="13"/>
      <c r="X516" s="13"/>
      <c r="Y516" s="13"/>
      <c r="Z516" s="13"/>
      <c r="AA516" s="13"/>
      <c r="AB516" s="13"/>
      <c r="AC516" s="13"/>
      <c r="AD516" s="13"/>
      <c r="AE516" s="13"/>
      <c r="AT516" s="257" t="s">
        <v>216</v>
      </c>
      <c r="AU516" s="257" t="s">
        <v>81</v>
      </c>
      <c r="AV516" s="13" t="s">
        <v>79</v>
      </c>
      <c r="AW516" s="13" t="s">
        <v>30</v>
      </c>
      <c r="AX516" s="13" t="s">
        <v>73</v>
      </c>
      <c r="AY516" s="257" t="s">
        <v>205</v>
      </c>
    </row>
    <row r="517" s="14" customFormat="1">
      <c r="A517" s="14"/>
      <c r="B517" s="258"/>
      <c r="C517" s="259"/>
      <c r="D517" s="243" t="s">
        <v>216</v>
      </c>
      <c r="E517" s="260" t="s">
        <v>1</v>
      </c>
      <c r="F517" s="261" t="s">
        <v>8351</v>
      </c>
      <c r="G517" s="259"/>
      <c r="H517" s="262">
        <v>37.75</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216</v>
      </c>
      <c r="AU517" s="268" t="s">
        <v>81</v>
      </c>
      <c r="AV517" s="14" t="s">
        <v>81</v>
      </c>
      <c r="AW517" s="14" t="s">
        <v>30</v>
      </c>
      <c r="AX517" s="14" t="s">
        <v>73</v>
      </c>
      <c r="AY517" s="268" t="s">
        <v>205</v>
      </c>
    </row>
    <row r="518" s="13" customFormat="1">
      <c r="A518" s="13"/>
      <c r="B518" s="248"/>
      <c r="C518" s="249"/>
      <c r="D518" s="243" t="s">
        <v>216</v>
      </c>
      <c r="E518" s="250" t="s">
        <v>1</v>
      </c>
      <c r="F518" s="251" t="s">
        <v>8008</v>
      </c>
      <c r="G518" s="249"/>
      <c r="H518" s="250" t="s">
        <v>1</v>
      </c>
      <c r="I518" s="252"/>
      <c r="J518" s="249"/>
      <c r="K518" s="249"/>
      <c r="L518" s="253"/>
      <c r="M518" s="254"/>
      <c r="N518" s="255"/>
      <c r="O518" s="255"/>
      <c r="P518" s="255"/>
      <c r="Q518" s="255"/>
      <c r="R518" s="255"/>
      <c r="S518" s="255"/>
      <c r="T518" s="256"/>
      <c r="U518" s="13"/>
      <c r="V518" s="13"/>
      <c r="W518" s="13"/>
      <c r="X518" s="13"/>
      <c r="Y518" s="13"/>
      <c r="Z518" s="13"/>
      <c r="AA518" s="13"/>
      <c r="AB518" s="13"/>
      <c r="AC518" s="13"/>
      <c r="AD518" s="13"/>
      <c r="AE518" s="13"/>
      <c r="AT518" s="257" t="s">
        <v>216</v>
      </c>
      <c r="AU518" s="257" t="s">
        <v>81</v>
      </c>
      <c r="AV518" s="13" t="s">
        <v>79</v>
      </c>
      <c r="AW518" s="13" t="s">
        <v>30</v>
      </c>
      <c r="AX518" s="13" t="s">
        <v>73</v>
      </c>
      <c r="AY518" s="257" t="s">
        <v>205</v>
      </c>
    </row>
    <row r="519" s="14" customFormat="1">
      <c r="A519" s="14"/>
      <c r="B519" s="258"/>
      <c r="C519" s="259"/>
      <c r="D519" s="243" t="s">
        <v>216</v>
      </c>
      <c r="E519" s="260" t="s">
        <v>1</v>
      </c>
      <c r="F519" s="261" t="s">
        <v>8352</v>
      </c>
      <c r="G519" s="259"/>
      <c r="H519" s="262">
        <v>148.75999999999999</v>
      </c>
      <c r="I519" s="263"/>
      <c r="J519" s="259"/>
      <c r="K519" s="259"/>
      <c r="L519" s="264"/>
      <c r="M519" s="265"/>
      <c r="N519" s="266"/>
      <c r="O519" s="266"/>
      <c r="P519" s="266"/>
      <c r="Q519" s="266"/>
      <c r="R519" s="266"/>
      <c r="S519" s="266"/>
      <c r="T519" s="267"/>
      <c r="U519" s="14"/>
      <c r="V519" s="14"/>
      <c r="W519" s="14"/>
      <c r="X519" s="14"/>
      <c r="Y519" s="14"/>
      <c r="Z519" s="14"/>
      <c r="AA519" s="14"/>
      <c r="AB519" s="14"/>
      <c r="AC519" s="14"/>
      <c r="AD519" s="14"/>
      <c r="AE519" s="14"/>
      <c r="AT519" s="268" t="s">
        <v>216</v>
      </c>
      <c r="AU519" s="268" t="s">
        <v>81</v>
      </c>
      <c r="AV519" s="14" t="s">
        <v>81</v>
      </c>
      <c r="AW519" s="14" t="s">
        <v>30</v>
      </c>
      <c r="AX519" s="14" t="s">
        <v>73</v>
      </c>
      <c r="AY519" s="268" t="s">
        <v>205</v>
      </c>
    </row>
    <row r="520" s="13" customFormat="1">
      <c r="A520" s="13"/>
      <c r="B520" s="248"/>
      <c r="C520" s="249"/>
      <c r="D520" s="243" t="s">
        <v>216</v>
      </c>
      <c r="E520" s="250" t="s">
        <v>1</v>
      </c>
      <c r="F520" s="251" t="s">
        <v>8353</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216</v>
      </c>
      <c r="AU520" s="257" t="s">
        <v>81</v>
      </c>
      <c r="AV520" s="13" t="s">
        <v>79</v>
      </c>
      <c r="AW520" s="13" t="s">
        <v>30</v>
      </c>
      <c r="AX520" s="13" t="s">
        <v>73</v>
      </c>
      <c r="AY520" s="257" t="s">
        <v>205</v>
      </c>
    </row>
    <row r="521" s="14" customFormat="1">
      <c r="A521" s="14"/>
      <c r="B521" s="258"/>
      <c r="C521" s="259"/>
      <c r="D521" s="243" t="s">
        <v>216</v>
      </c>
      <c r="E521" s="260" t="s">
        <v>1</v>
      </c>
      <c r="F521" s="261" t="s">
        <v>8354</v>
      </c>
      <c r="G521" s="259"/>
      <c r="H521" s="262">
        <v>60.380000000000003</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216</v>
      </c>
      <c r="AU521" s="268" t="s">
        <v>81</v>
      </c>
      <c r="AV521" s="14" t="s">
        <v>81</v>
      </c>
      <c r="AW521" s="14" t="s">
        <v>30</v>
      </c>
      <c r="AX521" s="14" t="s">
        <v>73</v>
      </c>
      <c r="AY521" s="268" t="s">
        <v>205</v>
      </c>
    </row>
    <row r="522" s="15" customFormat="1">
      <c r="A522" s="15"/>
      <c r="B522" s="269"/>
      <c r="C522" s="270"/>
      <c r="D522" s="243" t="s">
        <v>216</v>
      </c>
      <c r="E522" s="271" t="s">
        <v>1</v>
      </c>
      <c r="F522" s="272" t="s">
        <v>222</v>
      </c>
      <c r="G522" s="270"/>
      <c r="H522" s="273">
        <v>246.88999999999999</v>
      </c>
      <c r="I522" s="274"/>
      <c r="J522" s="270"/>
      <c r="K522" s="270"/>
      <c r="L522" s="275"/>
      <c r="M522" s="276"/>
      <c r="N522" s="277"/>
      <c r="O522" s="277"/>
      <c r="P522" s="277"/>
      <c r="Q522" s="277"/>
      <c r="R522" s="277"/>
      <c r="S522" s="277"/>
      <c r="T522" s="278"/>
      <c r="U522" s="15"/>
      <c r="V522" s="15"/>
      <c r="W522" s="15"/>
      <c r="X522" s="15"/>
      <c r="Y522" s="15"/>
      <c r="Z522" s="15"/>
      <c r="AA522" s="15"/>
      <c r="AB522" s="15"/>
      <c r="AC522" s="15"/>
      <c r="AD522" s="15"/>
      <c r="AE522" s="15"/>
      <c r="AT522" s="279" t="s">
        <v>216</v>
      </c>
      <c r="AU522" s="279" t="s">
        <v>81</v>
      </c>
      <c r="AV522" s="15" t="s">
        <v>212</v>
      </c>
      <c r="AW522" s="15" t="s">
        <v>30</v>
      </c>
      <c r="AX522" s="15" t="s">
        <v>79</v>
      </c>
      <c r="AY522" s="279" t="s">
        <v>205</v>
      </c>
    </row>
    <row r="523" s="2" customFormat="1" ht="24.15" customHeight="1">
      <c r="A523" s="39"/>
      <c r="B523" s="40"/>
      <c r="C523" s="230" t="s">
        <v>650</v>
      </c>
      <c r="D523" s="230" t="s">
        <v>207</v>
      </c>
      <c r="E523" s="231" t="s">
        <v>389</v>
      </c>
      <c r="F523" s="232" t="s">
        <v>390</v>
      </c>
      <c r="G523" s="233" t="s">
        <v>157</v>
      </c>
      <c r="H523" s="234">
        <v>365.66699999999997</v>
      </c>
      <c r="I523" s="235"/>
      <c r="J523" s="236">
        <f>ROUND(I523*H523,2)</f>
        <v>0</v>
      </c>
      <c r="K523" s="232" t="s">
        <v>211</v>
      </c>
      <c r="L523" s="45"/>
      <c r="M523" s="237" t="s">
        <v>1</v>
      </c>
      <c r="N523" s="238" t="s">
        <v>38</v>
      </c>
      <c r="O523" s="92"/>
      <c r="P523" s="239">
        <f>O523*H523</f>
        <v>0</v>
      </c>
      <c r="Q523" s="239">
        <v>0.00382</v>
      </c>
      <c r="R523" s="239">
        <f>Q523*H523</f>
        <v>1.39684794</v>
      </c>
      <c r="S523" s="239">
        <v>0</v>
      </c>
      <c r="T523" s="240">
        <f>S523*H523</f>
        <v>0</v>
      </c>
      <c r="U523" s="39"/>
      <c r="V523" s="39"/>
      <c r="W523" s="39"/>
      <c r="X523" s="39"/>
      <c r="Y523" s="39"/>
      <c r="Z523" s="39"/>
      <c r="AA523" s="39"/>
      <c r="AB523" s="39"/>
      <c r="AC523" s="39"/>
      <c r="AD523" s="39"/>
      <c r="AE523" s="39"/>
      <c r="AR523" s="241" t="s">
        <v>212</v>
      </c>
      <c r="AT523" s="241" t="s">
        <v>207</v>
      </c>
      <c r="AU523" s="241" t="s">
        <v>81</v>
      </c>
      <c r="AY523" s="18" t="s">
        <v>205</v>
      </c>
      <c r="BE523" s="242">
        <f>IF(N523="základní",J523,0)</f>
        <v>0</v>
      </c>
      <c r="BF523" s="242">
        <f>IF(N523="snížená",J523,0)</f>
        <v>0</v>
      </c>
      <c r="BG523" s="242">
        <f>IF(N523="zákl. přenesená",J523,0)</f>
        <v>0</v>
      </c>
      <c r="BH523" s="242">
        <f>IF(N523="sníž. přenesená",J523,0)</f>
        <v>0</v>
      </c>
      <c r="BI523" s="242">
        <f>IF(N523="nulová",J523,0)</f>
        <v>0</v>
      </c>
      <c r="BJ523" s="18" t="s">
        <v>79</v>
      </c>
      <c r="BK523" s="242">
        <f>ROUND(I523*H523,2)</f>
        <v>0</v>
      </c>
      <c r="BL523" s="18" t="s">
        <v>212</v>
      </c>
      <c r="BM523" s="241" t="s">
        <v>8355</v>
      </c>
    </row>
    <row r="524" s="2" customFormat="1">
      <c r="A524" s="39"/>
      <c r="B524" s="40"/>
      <c r="C524" s="41"/>
      <c r="D524" s="243" t="s">
        <v>214</v>
      </c>
      <c r="E524" s="41"/>
      <c r="F524" s="244" t="s">
        <v>392</v>
      </c>
      <c r="G524" s="41"/>
      <c r="H524" s="41"/>
      <c r="I524" s="245"/>
      <c r="J524" s="41"/>
      <c r="K524" s="41"/>
      <c r="L524" s="45"/>
      <c r="M524" s="246"/>
      <c r="N524" s="247"/>
      <c r="O524" s="92"/>
      <c r="P524" s="92"/>
      <c r="Q524" s="92"/>
      <c r="R524" s="92"/>
      <c r="S524" s="92"/>
      <c r="T524" s="93"/>
      <c r="U524" s="39"/>
      <c r="V524" s="39"/>
      <c r="W524" s="39"/>
      <c r="X524" s="39"/>
      <c r="Y524" s="39"/>
      <c r="Z524" s="39"/>
      <c r="AA524" s="39"/>
      <c r="AB524" s="39"/>
      <c r="AC524" s="39"/>
      <c r="AD524" s="39"/>
      <c r="AE524" s="39"/>
      <c r="AT524" s="18" t="s">
        <v>214</v>
      </c>
      <c r="AU524" s="18" t="s">
        <v>81</v>
      </c>
    </row>
    <row r="525" s="2" customFormat="1" ht="44.25" customHeight="1">
      <c r="A525" s="39"/>
      <c r="B525" s="40"/>
      <c r="C525" s="230" t="s">
        <v>658</v>
      </c>
      <c r="D525" s="230" t="s">
        <v>207</v>
      </c>
      <c r="E525" s="231" t="s">
        <v>402</v>
      </c>
      <c r="F525" s="232" t="s">
        <v>403</v>
      </c>
      <c r="G525" s="233" t="s">
        <v>157</v>
      </c>
      <c r="H525" s="234">
        <v>365.66699999999997</v>
      </c>
      <c r="I525" s="235"/>
      <c r="J525" s="236">
        <f>ROUND(I525*H525,2)</f>
        <v>0</v>
      </c>
      <c r="K525" s="232" t="s">
        <v>211</v>
      </c>
      <c r="L525" s="45"/>
      <c r="M525" s="237" t="s">
        <v>1</v>
      </c>
      <c r="N525" s="238" t="s">
        <v>38</v>
      </c>
      <c r="O525" s="92"/>
      <c r="P525" s="239">
        <f>O525*H525</f>
        <v>0</v>
      </c>
      <c r="Q525" s="239">
        <v>0.01167696</v>
      </c>
      <c r="R525" s="239">
        <f>Q525*H525</f>
        <v>4.2698789323200002</v>
      </c>
      <c r="S525" s="239">
        <v>0</v>
      </c>
      <c r="T525" s="240">
        <f>S525*H525</f>
        <v>0</v>
      </c>
      <c r="U525" s="39"/>
      <c r="V525" s="39"/>
      <c r="W525" s="39"/>
      <c r="X525" s="39"/>
      <c r="Y525" s="39"/>
      <c r="Z525" s="39"/>
      <c r="AA525" s="39"/>
      <c r="AB525" s="39"/>
      <c r="AC525" s="39"/>
      <c r="AD525" s="39"/>
      <c r="AE525" s="39"/>
      <c r="AR525" s="241" t="s">
        <v>212</v>
      </c>
      <c r="AT525" s="241" t="s">
        <v>207</v>
      </c>
      <c r="AU525" s="241" t="s">
        <v>81</v>
      </c>
      <c r="AY525" s="18" t="s">
        <v>205</v>
      </c>
      <c r="BE525" s="242">
        <f>IF(N525="základní",J525,0)</f>
        <v>0</v>
      </c>
      <c r="BF525" s="242">
        <f>IF(N525="snížená",J525,0)</f>
        <v>0</v>
      </c>
      <c r="BG525" s="242">
        <f>IF(N525="zákl. přenesená",J525,0)</f>
        <v>0</v>
      </c>
      <c r="BH525" s="242">
        <f>IF(N525="sníž. přenesená",J525,0)</f>
        <v>0</v>
      </c>
      <c r="BI525" s="242">
        <f>IF(N525="nulová",J525,0)</f>
        <v>0</v>
      </c>
      <c r="BJ525" s="18" t="s">
        <v>79</v>
      </c>
      <c r="BK525" s="242">
        <f>ROUND(I525*H525,2)</f>
        <v>0</v>
      </c>
      <c r="BL525" s="18" t="s">
        <v>212</v>
      </c>
      <c r="BM525" s="241" t="s">
        <v>8356</v>
      </c>
    </row>
    <row r="526" s="2" customFormat="1">
      <c r="A526" s="39"/>
      <c r="B526" s="40"/>
      <c r="C526" s="41"/>
      <c r="D526" s="243" t="s">
        <v>214</v>
      </c>
      <c r="E526" s="41"/>
      <c r="F526" s="244" t="s">
        <v>403</v>
      </c>
      <c r="G526" s="41"/>
      <c r="H526" s="41"/>
      <c r="I526" s="245"/>
      <c r="J526" s="41"/>
      <c r="K526" s="41"/>
      <c r="L526" s="45"/>
      <c r="M526" s="246"/>
      <c r="N526" s="247"/>
      <c r="O526" s="92"/>
      <c r="P526" s="92"/>
      <c r="Q526" s="92"/>
      <c r="R526" s="92"/>
      <c r="S526" s="92"/>
      <c r="T526" s="93"/>
      <c r="U526" s="39"/>
      <c r="V526" s="39"/>
      <c r="W526" s="39"/>
      <c r="X526" s="39"/>
      <c r="Y526" s="39"/>
      <c r="Z526" s="39"/>
      <c r="AA526" s="39"/>
      <c r="AB526" s="39"/>
      <c r="AC526" s="39"/>
      <c r="AD526" s="39"/>
      <c r="AE526" s="39"/>
      <c r="AT526" s="18" t="s">
        <v>214</v>
      </c>
      <c r="AU526" s="18" t="s">
        <v>81</v>
      </c>
    </row>
    <row r="527" s="13" customFormat="1">
      <c r="A527" s="13"/>
      <c r="B527" s="248"/>
      <c r="C527" s="249"/>
      <c r="D527" s="243" t="s">
        <v>216</v>
      </c>
      <c r="E527" s="250" t="s">
        <v>1</v>
      </c>
      <c r="F527" s="251" t="s">
        <v>8357</v>
      </c>
      <c r="G527" s="249"/>
      <c r="H527" s="250" t="s">
        <v>1</v>
      </c>
      <c r="I527" s="252"/>
      <c r="J527" s="249"/>
      <c r="K527" s="249"/>
      <c r="L527" s="253"/>
      <c r="M527" s="254"/>
      <c r="N527" s="255"/>
      <c r="O527" s="255"/>
      <c r="P527" s="255"/>
      <c r="Q527" s="255"/>
      <c r="R527" s="255"/>
      <c r="S527" s="255"/>
      <c r="T527" s="256"/>
      <c r="U527" s="13"/>
      <c r="V527" s="13"/>
      <c r="W527" s="13"/>
      <c r="X527" s="13"/>
      <c r="Y527" s="13"/>
      <c r="Z527" s="13"/>
      <c r="AA527" s="13"/>
      <c r="AB527" s="13"/>
      <c r="AC527" s="13"/>
      <c r="AD527" s="13"/>
      <c r="AE527" s="13"/>
      <c r="AT527" s="257" t="s">
        <v>216</v>
      </c>
      <c r="AU527" s="257" t="s">
        <v>81</v>
      </c>
      <c r="AV527" s="13" t="s">
        <v>79</v>
      </c>
      <c r="AW527" s="13" t="s">
        <v>30</v>
      </c>
      <c r="AX527" s="13" t="s">
        <v>73</v>
      </c>
      <c r="AY527" s="257" t="s">
        <v>205</v>
      </c>
    </row>
    <row r="528" s="14" customFormat="1">
      <c r="A528" s="14"/>
      <c r="B528" s="258"/>
      <c r="C528" s="259"/>
      <c r="D528" s="243" t="s">
        <v>216</v>
      </c>
      <c r="E528" s="260" t="s">
        <v>1</v>
      </c>
      <c r="F528" s="261" t="s">
        <v>8358</v>
      </c>
      <c r="G528" s="259"/>
      <c r="H528" s="262">
        <v>76.120000000000005</v>
      </c>
      <c r="I528" s="263"/>
      <c r="J528" s="259"/>
      <c r="K528" s="259"/>
      <c r="L528" s="264"/>
      <c r="M528" s="265"/>
      <c r="N528" s="266"/>
      <c r="O528" s="266"/>
      <c r="P528" s="266"/>
      <c r="Q528" s="266"/>
      <c r="R528" s="266"/>
      <c r="S528" s="266"/>
      <c r="T528" s="267"/>
      <c r="U528" s="14"/>
      <c r="V528" s="14"/>
      <c r="W528" s="14"/>
      <c r="X528" s="14"/>
      <c r="Y528" s="14"/>
      <c r="Z528" s="14"/>
      <c r="AA528" s="14"/>
      <c r="AB528" s="14"/>
      <c r="AC528" s="14"/>
      <c r="AD528" s="14"/>
      <c r="AE528" s="14"/>
      <c r="AT528" s="268" t="s">
        <v>216</v>
      </c>
      <c r="AU528" s="268" t="s">
        <v>81</v>
      </c>
      <c r="AV528" s="14" t="s">
        <v>81</v>
      </c>
      <c r="AW528" s="14" t="s">
        <v>30</v>
      </c>
      <c r="AX528" s="14" t="s">
        <v>73</v>
      </c>
      <c r="AY528" s="268" t="s">
        <v>205</v>
      </c>
    </row>
    <row r="529" s="13" customFormat="1">
      <c r="A529" s="13"/>
      <c r="B529" s="248"/>
      <c r="C529" s="249"/>
      <c r="D529" s="243" t="s">
        <v>216</v>
      </c>
      <c r="E529" s="250" t="s">
        <v>1</v>
      </c>
      <c r="F529" s="251" t="s">
        <v>8359</v>
      </c>
      <c r="G529" s="249"/>
      <c r="H529" s="250" t="s">
        <v>1</v>
      </c>
      <c r="I529" s="252"/>
      <c r="J529" s="249"/>
      <c r="K529" s="249"/>
      <c r="L529" s="253"/>
      <c r="M529" s="254"/>
      <c r="N529" s="255"/>
      <c r="O529" s="255"/>
      <c r="P529" s="255"/>
      <c r="Q529" s="255"/>
      <c r="R529" s="255"/>
      <c r="S529" s="255"/>
      <c r="T529" s="256"/>
      <c r="U529" s="13"/>
      <c r="V529" s="13"/>
      <c r="W529" s="13"/>
      <c r="X529" s="13"/>
      <c r="Y529" s="13"/>
      <c r="Z529" s="13"/>
      <c r="AA529" s="13"/>
      <c r="AB529" s="13"/>
      <c r="AC529" s="13"/>
      <c r="AD529" s="13"/>
      <c r="AE529" s="13"/>
      <c r="AT529" s="257" t="s">
        <v>216</v>
      </c>
      <c r="AU529" s="257" t="s">
        <v>81</v>
      </c>
      <c r="AV529" s="13" t="s">
        <v>79</v>
      </c>
      <c r="AW529" s="13" t="s">
        <v>30</v>
      </c>
      <c r="AX529" s="13" t="s">
        <v>73</v>
      </c>
      <c r="AY529" s="257" t="s">
        <v>205</v>
      </c>
    </row>
    <row r="530" s="14" customFormat="1">
      <c r="A530" s="14"/>
      <c r="B530" s="258"/>
      <c r="C530" s="259"/>
      <c r="D530" s="243" t="s">
        <v>216</v>
      </c>
      <c r="E530" s="260" t="s">
        <v>1</v>
      </c>
      <c r="F530" s="261" t="s">
        <v>8360</v>
      </c>
      <c r="G530" s="259"/>
      <c r="H530" s="262">
        <v>135.447</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216</v>
      </c>
      <c r="AU530" s="268" t="s">
        <v>81</v>
      </c>
      <c r="AV530" s="14" t="s">
        <v>81</v>
      </c>
      <c r="AW530" s="14" t="s">
        <v>30</v>
      </c>
      <c r="AX530" s="14" t="s">
        <v>73</v>
      </c>
      <c r="AY530" s="268" t="s">
        <v>205</v>
      </c>
    </row>
    <row r="531" s="13" customFormat="1">
      <c r="A531" s="13"/>
      <c r="B531" s="248"/>
      <c r="C531" s="249"/>
      <c r="D531" s="243" t="s">
        <v>216</v>
      </c>
      <c r="E531" s="250" t="s">
        <v>1</v>
      </c>
      <c r="F531" s="251" t="s">
        <v>8361</v>
      </c>
      <c r="G531" s="249"/>
      <c r="H531" s="250" t="s">
        <v>1</v>
      </c>
      <c r="I531" s="252"/>
      <c r="J531" s="249"/>
      <c r="K531" s="249"/>
      <c r="L531" s="253"/>
      <c r="M531" s="254"/>
      <c r="N531" s="255"/>
      <c r="O531" s="255"/>
      <c r="P531" s="255"/>
      <c r="Q531" s="255"/>
      <c r="R531" s="255"/>
      <c r="S531" s="255"/>
      <c r="T531" s="256"/>
      <c r="U531" s="13"/>
      <c r="V531" s="13"/>
      <c r="W531" s="13"/>
      <c r="X531" s="13"/>
      <c r="Y531" s="13"/>
      <c r="Z531" s="13"/>
      <c r="AA531" s="13"/>
      <c r="AB531" s="13"/>
      <c r="AC531" s="13"/>
      <c r="AD531" s="13"/>
      <c r="AE531" s="13"/>
      <c r="AT531" s="257" t="s">
        <v>216</v>
      </c>
      <c r="AU531" s="257" t="s">
        <v>81</v>
      </c>
      <c r="AV531" s="13" t="s">
        <v>79</v>
      </c>
      <c r="AW531" s="13" t="s">
        <v>30</v>
      </c>
      <c r="AX531" s="13" t="s">
        <v>73</v>
      </c>
      <c r="AY531" s="257" t="s">
        <v>205</v>
      </c>
    </row>
    <row r="532" s="14" customFormat="1">
      <c r="A532" s="14"/>
      <c r="B532" s="258"/>
      <c r="C532" s="259"/>
      <c r="D532" s="243" t="s">
        <v>216</v>
      </c>
      <c r="E532" s="260" t="s">
        <v>1</v>
      </c>
      <c r="F532" s="261" t="s">
        <v>8362</v>
      </c>
      <c r="G532" s="259"/>
      <c r="H532" s="262">
        <v>154.09999999999999</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216</v>
      </c>
      <c r="AU532" s="268" t="s">
        <v>81</v>
      </c>
      <c r="AV532" s="14" t="s">
        <v>81</v>
      </c>
      <c r="AW532" s="14" t="s">
        <v>30</v>
      </c>
      <c r="AX532" s="14" t="s">
        <v>73</v>
      </c>
      <c r="AY532" s="268" t="s">
        <v>205</v>
      </c>
    </row>
    <row r="533" s="15" customFormat="1">
      <c r="A533" s="15"/>
      <c r="B533" s="269"/>
      <c r="C533" s="270"/>
      <c r="D533" s="243" t="s">
        <v>216</v>
      </c>
      <c r="E533" s="271" t="s">
        <v>1</v>
      </c>
      <c r="F533" s="272" t="s">
        <v>222</v>
      </c>
      <c r="G533" s="270"/>
      <c r="H533" s="273">
        <v>365.66699999999997</v>
      </c>
      <c r="I533" s="274"/>
      <c r="J533" s="270"/>
      <c r="K533" s="270"/>
      <c r="L533" s="275"/>
      <c r="M533" s="276"/>
      <c r="N533" s="277"/>
      <c r="O533" s="277"/>
      <c r="P533" s="277"/>
      <c r="Q533" s="277"/>
      <c r="R533" s="277"/>
      <c r="S533" s="277"/>
      <c r="T533" s="278"/>
      <c r="U533" s="15"/>
      <c r="V533" s="15"/>
      <c r="W533" s="15"/>
      <c r="X533" s="15"/>
      <c r="Y533" s="15"/>
      <c r="Z533" s="15"/>
      <c r="AA533" s="15"/>
      <c r="AB533" s="15"/>
      <c r="AC533" s="15"/>
      <c r="AD533" s="15"/>
      <c r="AE533" s="15"/>
      <c r="AT533" s="279" t="s">
        <v>216</v>
      </c>
      <c r="AU533" s="279" t="s">
        <v>81</v>
      </c>
      <c r="AV533" s="15" t="s">
        <v>212</v>
      </c>
      <c r="AW533" s="15" t="s">
        <v>30</v>
      </c>
      <c r="AX533" s="15" t="s">
        <v>79</v>
      </c>
      <c r="AY533" s="279" t="s">
        <v>205</v>
      </c>
    </row>
    <row r="534" s="2" customFormat="1" ht="24.15" customHeight="1">
      <c r="A534" s="39"/>
      <c r="B534" s="40"/>
      <c r="C534" s="292" t="s">
        <v>667</v>
      </c>
      <c r="D534" s="292" t="s">
        <v>301</v>
      </c>
      <c r="E534" s="293" t="s">
        <v>407</v>
      </c>
      <c r="F534" s="294" t="s">
        <v>408</v>
      </c>
      <c r="G534" s="295" t="s">
        <v>157</v>
      </c>
      <c r="H534" s="296">
        <v>383.94999999999999</v>
      </c>
      <c r="I534" s="297"/>
      <c r="J534" s="298">
        <f>ROUND(I534*H534,2)</f>
        <v>0</v>
      </c>
      <c r="K534" s="294" t="s">
        <v>211</v>
      </c>
      <c r="L534" s="299"/>
      <c r="M534" s="300" t="s">
        <v>1</v>
      </c>
      <c r="N534" s="301" t="s">
        <v>38</v>
      </c>
      <c r="O534" s="92"/>
      <c r="P534" s="239">
        <f>O534*H534</f>
        <v>0</v>
      </c>
      <c r="Q534" s="239">
        <v>0.028000000000000001</v>
      </c>
      <c r="R534" s="239">
        <f>Q534*H534</f>
        <v>10.7506</v>
      </c>
      <c r="S534" s="239">
        <v>0</v>
      </c>
      <c r="T534" s="240">
        <f>S534*H534</f>
        <v>0</v>
      </c>
      <c r="U534" s="39"/>
      <c r="V534" s="39"/>
      <c r="W534" s="39"/>
      <c r="X534" s="39"/>
      <c r="Y534" s="39"/>
      <c r="Z534" s="39"/>
      <c r="AA534" s="39"/>
      <c r="AB534" s="39"/>
      <c r="AC534" s="39"/>
      <c r="AD534" s="39"/>
      <c r="AE534" s="39"/>
      <c r="AR534" s="241" t="s">
        <v>268</v>
      </c>
      <c r="AT534" s="241" t="s">
        <v>301</v>
      </c>
      <c r="AU534" s="241" t="s">
        <v>81</v>
      </c>
      <c r="AY534" s="18" t="s">
        <v>205</v>
      </c>
      <c r="BE534" s="242">
        <f>IF(N534="základní",J534,0)</f>
        <v>0</v>
      </c>
      <c r="BF534" s="242">
        <f>IF(N534="snížená",J534,0)</f>
        <v>0</v>
      </c>
      <c r="BG534" s="242">
        <f>IF(N534="zákl. přenesená",J534,0)</f>
        <v>0</v>
      </c>
      <c r="BH534" s="242">
        <f>IF(N534="sníž. přenesená",J534,0)</f>
        <v>0</v>
      </c>
      <c r="BI534" s="242">
        <f>IF(N534="nulová",J534,0)</f>
        <v>0</v>
      </c>
      <c r="BJ534" s="18" t="s">
        <v>79</v>
      </c>
      <c r="BK534" s="242">
        <f>ROUND(I534*H534,2)</f>
        <v>0</v>
      </c>
      <c r="BL534" s="18" t="s">
        <v>212</v>
      </c>
      <c r="BM534" s="241" t="s">
        <v>8363</v>
      </c>
    </row>
    <row r="535" s="2" customFormat="1">
      <c r="A535" s="39"/>
      <c r="B535" s="40"/>
      <c r="C535" s="41"/>
      <c r="D535" s="243" t="s">
        <v>214</v>
      </c>
      <c r="E535" s="41"/>
      <c r="F535" s="244" t="s">
        <v>408</v>
      </c>
      <c r="G535" s="41"/>
      <c r="H535" s="41"/>
      <c r="I535" s="245"/>
      <c r="J535" s="41"/>
      <c r="K535" s="41"/>
      <c r="L535" s="45"/>
      <c r="M535" s="246"/>
      <c r="N535" s="247"/>
      <c r="O535" s="92"/>
      <c r="P535" s="92"/>
      <c r="Q535" s="92"/>
      <c r="R535" s="92"/>
      <c r="S535" s="92"/>
      <c r="T535" s="93"/>
      <c r="U535" s="39"/>
      <c r="V535" s="39"/>
      <c r="W535" s="39"/>
      <c r="X535" s="39"/>
      <c r="Y535" s="39"/>
      <c r="Z535" s="39"/>
      <c r="AA535" s="39"/>
      <c r="AB535" s="39"/>
      <c r="AC535" s="39"/>
      <c r="AD535" s="39"/>
      <c r="AE535" s="39"/>
      <c r="AT535" s="18" t="s">
        <v>214</v>
      </c>
      <c r="AU535" s="18" t="s">
        <v>81</v>
      </c>
    </row>
    <row r="536" s="13" customFormat="1">
      <c r="A536" s="13"/>
      <c r="B536" s="248"/>
      <c r="C536" s="249"/>
      <c r="D536" s="243" t="s">
        <v>216</v>
      </c>
      <c r="E536" s="250" t="s">
        <v>1</v>
      </c>
      <c r="F536" s="251" t="s">
        <v>8357</v>
      </c>
      <c r="G536" s="249"/>
      <c r="H536" s="250" t="s">
        <v>1</v>
      </c>
      <c r="I536" s="252"/>
      <c r="J536" s="249"/>
      <c r="K536" s="249"/>
      <c r="L536" s="253"/>
      <c r="M536" s="254"/>
      <c r="N536" s="255"/>
      <c r="O536" s="255"/>
      <c r="P536" s="255"/>
      <c r="Q536" s="255"/>
      <c r="R536" s="255"/>
      <c r="S536" s="255"/>
      <c r="T536" s="256"/>
      <c r="U536" s="13"/>
      <c r="V536" s="13"/>
      <c r="W536" s="13"/>
      <c r="X536" s="13"/>
      <c r="Y536" s="13"/>
      <c r="Z536" s="13"/>
      <c r="AA536" s="13"/>
      <c r="AB536" s="13"/>
      <c r="AC536" s="13"/>
      <c r="AD536" s="13"/>
      <c r="AE536" s="13"/>
      <c r="AT536" s="257" t="s">
        <v>216</v>
      </c>
      <c r="AU536" s="257" t="s">
        <v>81</v>
      </c>
      <c r="AV536" s="13" t="s">
        <v>79</v>
      </c>
      <c r="AW536" s="13" t="s">
        <v>30</v>
      </c>
      <c r="AX536" s="13" t="s">
        <v>73</v>
      </c>
      <c r="AY536" s="257" t="s">
        <v>205</v>
      </c>
    </row>
    <row r="537" s="14" customFormat="1">
      <c r="A537" s="14"/>
      <c r="B537" s="258"/>
      <c r="C537" s="259"/>
      <c r="D537" s="243" t="s">
        <v>216</v>
      </c>
      <c r="E537" s="260" t="s">
        <v>1</v>
      </c>
      <c r="F537" s="261" t="s">
        <v>8358</v>
      </c>
      <c r="G537" s="259"/>
      <c r="H537" s="262">
        <v>76.120000000000005</v>
      </c>
      <c r="I537" s="263"/>
      <c r="J537" s="259"/>
      <c r="K537" s="259"/>
      <c r="L537" s="264"/>
      <c r="M537" s="265"/>
      <c r="N537" s="266"/>
      <c r="O537" s="266"/>
      <c r="P537" s="266"/>
      <c r="Q537" s="266"/>
      <c r="R537" s="266"/>
      <c r="S537" s="266"/>
      <c r="T537" s="267"/>
      <c r="U537" s="14"/>
      <c r="V537" s="14"/>
      <c r="W537" s="14"/>
      <c r="X537" s="14"/>
      <c r="Y537" s="14"/>
      <c r="Z537" s="14"/>
      <c r="AA537" s="14"/>
      <c r="AB537" s="14"/>
      <c r="AC537" s="14"/>
      <c r="AD537" s="14"/>
      <c r="AE537" s="14"/>
      <c r="AT537" s="268" t="s">
        <v>216</v>
      </c>
      <c r="AU537" s="268" t="s">
        <v>81</v>
      </c>
      <c r="AV537" s="14" t="s">
        <v>81</v>
      </c>
      <c r="AW537" s="14" t="s">
        <v>30</v>
      </c>
      <c r="AX537" s="14" t="s">
        <v>73</v>
      </c>
      <c r="AY537" s="268" t="s">
        <v>205</v>
      </c>
    </row>
    <row r="538" s="13" customFormat="1">
      <c r="A538" s="13"/>
      <c r="B538" s="248"/>
      <c r="C538" s="249"/>
      <c r="D538" s="243" t="s">
        <v>216</v>
      </c>
      <c r="E538" s="250" t="s">
        <v>1</v>
      </c>
      <c r="F538" s="251" t="s">
        <v>8359</v>
      </c>
      <c r="G538" s="249"/>
      <c r="H538" s="250" t="s">
        <v>1</v>
      </c>
      <c r="I538" s="252"/>
      <c r="J538" s="249"/>
      <c r="K538" s="249"/>
      <c r="L538" s="253"/>
      <c r="M538" s="254"/>
      <c r="N538" s="255"/>
      <c r="O538" s="255"/>
      <c r="P538" s="255"/>
      <c r="Q538" s="255"/>
      <c r="R538" s="255"/>
      <c r="S538" s="255"/>
      <c r="T538" s="256"/>
      <c r="U538" s="13"/>
      <c r="V538" s="13"/>
      <c r="W538" s="13"/>
      <c r="X538" s="13"/>
      <c r="Y538" s="13"/>
      <c r="Z538" s="13"/>
      <c r="AA538" s="13"/>
      <c r="AB538" s="13"/>
      <c r="AC538" s="13"/>
      <c r="AD538" s="13"/>
      <c r="AE538" s="13"/>
      <c r="AT538" s="257" t="s">
        <v>216</v>
      </c>
      <c r="AU538" s="257" t="s">
        <v>81</v>
      </c>
      <c r="AV538" s="13" t="s">
        <v>79</v>
      </c>
      <c r="AW538" s="13" t="s">
        <v>30</v>
      </c>
      <c r="AX538" s="13" t="s">
        <v>73</v>
      </c>
      <c r="AY538" s="257" t="s">
        <v>205</v>
      </c>
    </row>
    <row r="539" s="14" customFormat="1">
      <c r="A539" s="14"/>
      <c r="B539" s="258"/>
      <c r="C539" s="259"/>
      <c r="D539" s="243" t="s">
        <v>216</v>
      </c>
      <c r="E539" s="260" t="s">
        <v>1</v>
      </c>
      <c r="F539" s="261" t="s">
        <v>8360</v>
      </c>
      <c r="G539" s="259"/>
      <c r="H539" s="262">
        <v>135.447</v>
      </c>
      <c r="I539" s="263"/>
      <c r="J539" s="259"/>
      <c r="K539" s="259"/>
      <c r="L539" s="264"/>
      <c r="M539" s="265"/>
      <c r="N539" s="266"/>
      <c r="O539" s="266"/>
      <c r="P539" s="266"/>
      <c r="Q539" s="266"/>
      <c r="R539" s="266"/>
      <c r="S539" s="266"/>
      <c r="T539" s="267"/>
      <c r="U539" s="14"/>
      <c r="V539" s="14"/>
      <c r="W539" s="14"/>
      <c r="X539" s="14"/>
      <c r="Y539" s="14"/>
      <c r="Z539" s="14"/>
      <c r="AA539" s="14"/>
      <c r="AB539" s="14"/>
      <c r="AC539" s="14"/>
      <c r="AD539" s="14"/>
      <c r="AE539" s="14"/>
      <c r="AT539" s="268" t="s">
        <v>216</v>
      </c>
      <c r="AU539" s="268" t="s">
        <v>81</v>
      </c>
      <c r="AV539" s="14" t="s">
        <v>81</v>
      </c>
      <c r="AW539" s="14" t="s">
        <v>30</v>
      </c>
      <c r="AX539" s="14" t="s">
        <v>73</v>
      </c>
      <c r="AY539" s="268" t="s">
        <v>205</v>
      </c>
    </row>
    <row r="540" s="13" customFormat="1">
      <c r="A540" s="13"/>
      <c r="B540" s="248"/>
      <c r="C540" s="249"/>
      <c r="D540" s="243" t="s">
        <v>216</v>
      </c>
      <c r="E540" s="250" t="s">
        <v>1</v>
      </c>
      <c r="F540" s="251" t="s">
        <v>8361</v>
      </c>
      <c r="G540" s="249"/>
      <c r="H540" s="250" t="s">
        <v>1</v>
      </c>
      <c r="I540" s="252"/>
      <c r="J540" s="249"/>
      <c r="K540" s="249"/>
      <c r="L540" s="253"/>
      <c r="M540" s="254"/>
      <c r="N540" s="255"/>
      <c r="O540" s="255"/>
      <c r="P540" s="255"/>
      <c r="Q540" s="255"/>
      <c r="R540" s="255"/>
      <c r="S540" s="255"/>
      <c r="T540" s="256"/>
      <c r="U540" s="13"/>
      <c r="V540" s="13"/>
      <c r="W540" s="13"/>
      <c r="X540" s="13"/>
      <c r="Y540" s="13"/>
      <c r="Z540" s="13"/>
      <c r="AA540" s="13"/>
      <c r="AB540" s="13"/>
      <c r="AC540" s="13"/>
      <c r="AD540" s="13"/>
      <c r="AE540" s="13"/>
      <c r="AT540" s="257" t="s">
        <v>216</v>
      </c>
      <c r="AU540" s="257" t="s">
        <v>81</v>
      </c>
      <c r="AV540" s="13" t="s">
        <v>79</v>
      </c>
      <c r="AW540" s="13" t="s">
        <v>30</v>
      </c>
      <c r="AX540" s="13" t="s">
        <v>73</v>
      </c>
      <c r="AY540" s="257" t="s">
        <v>205</v>
      </c>
    </row>
    <row r="541" s="14" customFormat="1">
      <c r="A541" s="14"/>
      <c r="B541" s="258"/>
      <c r="C541" s="259"/>
      <c r="D541" s="243" t="s">
        <v>216</v>
      </c>
      <c r="E541" s="260" t="s">
        <v>1</v>
      </c>
      <c r="F541" s="261" t="s">
        <v>8362</v>
      </c>
      <c r="G541" s="259"/>
      <c r="H541" s="262">
        <v>154.09999999999999</v>
      </c>
      <c r="I541" s="263"/>
      <c r="J541" s="259"/>
      <c r="K541" s="259"/>
      <c r="L541" s="264"/>
      <c r="M541" s="265"/>
      <c r="N541" s="266"/>
      <c r="O541" s="266"/>
      <c r="P541" s="266"/>
      <c r="Q541" s="266"/>
      <c r="R541" s="266"/>
      <c r="S541" s="266"/>
      <c r="T541" s="267"/>
      <c r="U541" s="14"/>
      <c r="V541" s="14"/>
      <c r="W541" s="14"/>
      <c r="X541" s="14"/>
      <c r="Y541" s="14"/>
      <c r="Z541" s="14"/>
      <c r="AA541" s="14"/>
      <c r="AB541" s="14"/>
      <c r="AC541" s="14"/>
      <c r="AD541" s="14"/>
      <c r="AE541" s="14"/>
      <c r="AT541" s="268" t="s">
        <v>216</v>
      </c>
      <c r="AU541" s="268" t="s">
        <v>81</v>
      </c>
      <c r="AV541" s="14" t="s">
        <v>81</v>
      </c>
      <c r="AW541" s="14" t="s">
        <v>30</v>
      </c>
      <c r="AX541" s="14" t="s">
        <v>73</v>
      </c>
      <c r="AY541" s="268" t="s">
        <v>205</v>
      </c>
    </row>
    <row r="542" s="15" customFormat="1">
      <c r="A542" s="15"/>
      <c r="B542" s="269"/>
      <c r="C542" s="270"/>
      <c r="D542" s="243" t="s">
        <v>216</v>
      </c>
      <c r="E542" s="271" t="s">
        <v>1</v>
      </c>
      <c r="F542" s="272" t="s">
        <v>222</v>
      </c>
      <c r="G542" s="270"/>
      <c r="H542" s="273">
        <v>365.66699999999997</v>
      </c>
      <c r="I542" s="274"/>
      <c r="J542" s="270"/>
      <c r="K542" s="270"/>
      <c r="L542" s="275"/>
      <c r="M542" s="276"/>
      <c r="N542" s="277"/>
      <c r="O542" s="277"/>
      <c r="P542" s="277"/>
      <c r="Q542" s="277"/>
      <c r="R542" s="277"/>
      <c r="S542" s="277"/>
      <c r="T542" s="278"/>
      <c r="U542" s="15"/>
      <c r="V542" s="15"/>
      <c r="W542" s="15"/>
      <c r="X542" s="15"/>
      <c r="Y542" s="15"/>
      <c r="Z542" s="15"/>
      <c r="AA542" s="15"/>
      <c r="AB542" s="15"/>
      <c r="AC542" s="15"/>
      <c r="AD542" s="15"/>
      <c r="AE542" s="15"/>
      <c r="AT542" s="279" t="s">
        <v>216</v>
      </c>
      <c r="AU542" s="279" t="s">
        <v>81</v>
      </c>
      <c r="AV542" s="15" t="s">
        <v>212</v>
      </c>
      <c r="AW542" s="15" t="s">
        <v>30</v>
      </c>
      <c r="AX542" s="15" t="s">
        <v>79</v>
      </c>
      <c r="AY542" s="279" t="s">
        <v>205</v>
      </c>
    </row>
    <row r="543" s="14" customFormat="1">
      <c r="A543" s="14"/>
      <c r="B543" s="258"/>
      <c r="C543" s="259"/>
      <c r="D543" s="243" t="s">
        <v>216</v>
      </c>
      <c r="E543" s="259"/>
      <c r="F543" s="261" t="s">
        <v>8364</v>
      </c>
      <c r="G543" s="259"/>
      <c r="H543" s="262">
        <v>383.94999999999999</v>
      </c>
      <c r="I543" s="263"/>
      <c r="J543" s="259"/>
      <c r="K543" s="259"/>
      <c r="L543" s="264"/>
      <c r="M543" s="265"/>
      <c r="N543" s="266"/>
      <c r="O543" s="266"/>
      <c r="P543" s="266"/>
      <c r="Q543" s="266"/>
      <c r="R543" s="266"/>
      <c r="S543" s="266"/>
      <c r="T543" s="267"/>
      <c r="U543" s="14"/>
      <c r="V543" s="14"/>
      <c r="W543" s="14"/>
      <c r="X543" s="14"/>
      <c r="Y543" s="14"/>
      <c r="Z543" s="14"/>
      <c r="AA543" s="14"/>
      <c r="AB543" s="14"/>
      <c r="AC543" s="14"/>
      <c r="AD543" s="14"/>
      <c r="AE543" s="14"/>
      <c r="AT543" s="268" t="s">
        <v>216</v>
      </c>
      <c r="AU543" s="268" t="s">
        <v>81</v>
      </c>
      <c r="AV543" s="14" t="s">
        <v>81</v>
      </c>
      <c r="AW543" s="14" t="s">
        <v>4</v>
      </c>
      <c r="AX543" s="14" t="s">
        <v>79</v>
      </c>
      <c r="AY543" s="268" t="s">
        <v>205</v>
      </c>
    </row>
    <row r="544" s="2" customFormat="1" ht="24.15" customHeight="1">
      <c r="A544" s="39"/>
      <c r="B544" s="40"/>
      <c r="C544" s="230" t="s">
        <v>673</v>
      </c>
      <c r="D544" s="230" t="s">
        <v>207</v>
      </c>
      <c r="E544" s="231" t="s">
        <v>412</v>
      </c>
      <c r="F544" s="232" t="s">
        <v>413</v>
      </c>
      <c r="G544" s="233" t="s">
        <v>157</v>
      </c>
      <c r="H544" s="234">
        <v>365.66699999999997</v>
      </c>
      <c r="I544" s="235"/>
      <c r="J544" s="236">
        <f>ROUND(I544*H544,2)</f>
        <v>0</v>
      </c>
      <c r="K544" s="232" t="s">
        <v>211</v>
      </c>
      <c r="L544" s="45"/>
      <c r="M544" s="237" t="s">
        <v>1</v>
      </c>
      <c r="N544" s="238" t="s">
        <v>38</v>
      </c>
      <c r="O544" s="92"/>
      <c r="P544" s="239">
        <f>O544*H544</f>
        <v>0</v>
      </c>
      <c r="Q544" s="239">
        <v>8.0599999999999994E-05</v>
      </c>
      <c r="R544" s="239">
        <f>Q544*H544</f>
        <v>0.029472760199999996</v>
      </c>
      <c r="S544" s="239">
        <v>0</v>
      </c>
      <c r="T544" s="240">
        <f>S544*H544</f>
        <v>0</v>
      </c>
      <c r="U544" s="39"/>
      <c r="V544" s="39"/>
      <c r="W544" s="39"/>
      <c r="X544" s="39"/>
      <c r="Y544" s="39"/>
      <c r="Z544" s="39"/>
      <c r="AA544" s="39"/>
      <c r="AB544" s="39"/>
      <c r="AC544" s="39"/>
      <c r="AD544" s="39"/>
      <c r="AE544" s="39"/>
      <c r="AR544" s="241" t="s">
        <v>212</v>
      </c>
      <c r="AT544" s="241" t="s">
        <v>207</v>
      </c>
      <c r="AU544" s="241" t="s">
        <v>81</v>
      </c>
      <c r="AY544" s="18" t="s">
        <v>205</v>
      </c>
      <c r="BE544" s="242">
        <f>IF(N544="základní",J544,0)</f>
        <v>0</v>
      </c>
      <c r="BF544" s="242">
        <f>IF(N544="snížená",J544,0)</f>
        <v>0</v>
      </c>
      <c r="BG544" s="242">
        <f>IF(N544="zákl. přenesená",J544,0)</f>
        <v>0</v>
      </c>
      <c r="BH544" s="242">
        <f>IF(N544="sníž. přenesená",J544,0)</f>
        <v>0</v>
      </c>
      <c r="BI544" s="242">
        <f>IF(N544="nulová",J544,0)</f>
        <v>0</v>
      </c>
      <c r="BJ544" s="18" t="s">
        <v>79</v>
      </c>
      <c r="BK544" s="242">
        <f>ROUND(I544*H544,2)</f>
        <v>0</v>
      </c>
      <c r="BL544" s="18" t="s">
        <v>212</v>
      </c>
      <c r="BM544" s="241" t="s">
        <v>8365</v>
      </c>
    </row>
    <row r="545" s="2" customFormat="1">
      <c r="A545" s="39"/>
      <c r="B545" s="40"/>
      <c r="C545" s="41"/>
      <c r="D545" s="243" t="s">
        <v>214</v>
      </c>
      <c r="E545" s="41"/>
      <c r="F545" s="244" t="s">
        <v>413</v>
      </c>
      <c r="G545" s="41"/>
      <c r="H545" s="41"/>
      <c r="I545" s="245"/>
      <c r="J545" s="41"/>
      <c r="K545" s="41"/>
      <c r="L545" s="45"/>
      <c r="M545" s="246"/>
      <c r="N545" s="247"/>
      <c r="O545" s="92"/>
      <c r="P545" s="92"/>
      <c r="Q545" s="92"/>
      <c r="R545" s="92"/>
      <c r="S545" s="92"/>
      <c r="T545" s="93"/>
      <c r="U545" s="39"/>
      <c r="V545" s="39"/>
      <c r="W545" s="39"/>
      <c r="X545" s="39"/>
      <c r="Y545" s="39"/>
      <c r="Z545" s="39"/>
      <c r="AA545" s="39"/>
      <c r="AB545" s="39"/>
      <c r="AC545" s="39"/>
      <c r="AD545" s="39"/>
      <c r="AE545" s="39"/>
      <c r="AT545" s="18" t="s">
        <v>214</v>
      </c>
      <c r="AU545" s="18" t="s">
        <v>81</v>
      </c>
    </row>
    <row r="546" s="13" customFormat="1">
      <c r="A546" s="13"/>
      <c r="B546" s="248"/>
      <c r="C546" s="249"/>
      <c r="D546" s="243" t="s">
        <v>216</v>
      </c>
      <c r="E546" s="250" t="s">
        <v>1</v>
      </c>
      <c r="F546" s="251" t="s">
        <v>8357</v>
      </c>
      <c r="G546" s="249"/>
      <c r="H546" s="250" t="s">
        <v>1</v>
      </c>
      <c r="I546" s="252"/>
      <c r="J546" s="249"/>
      <c r="K546" s="249"/>
      <c r="L546" s="253"/>
      <c r="M546" s="254"/>
      <c r="N546" s="255"/>
      <c r="O546" s="255"/>
      <c r="P546" s="255"/>
      <c r="Q546" s="255"/>
      <c r="R546" s="255"/>
      <c r="S546" s="255"/>
      <c r="T546" s="256"/>
      <c r="U546" s="13"/>
      <c r="V546" s="13"/>
      <c r="W546" s="13"/>
      <c r="X546" s="13"/>
      <c r="Y546" s="13"/>
      <c r="Z546" s="13"/>
      <c r="AA546" s="13"/>
      <c r="AB546" s="13"/>
      <c r="AC546" s="13"/>
      <c r="AD546" s="13"/>
      <c r="AE546" s="13"/>
      <c r="AT546" s="257" t="s">
        <v>216</v>
      </c>
      <c r="AU546" s="257" t="s">
        <v>81</v>
      </c>
      <c r="AV546" s="13" t="s">
        <v>79</v>
      </c>
      <c r="AW546" s="13" t="s">
        <v>30</v>
      </c>
      <c r="AX546" s="13" t="s">
        <v>73</v>
      </c>
      <c r="AY546" s="257" t="s">
        <v>205</v>
      </c>
    </row>
    <row r="547" s="14" customFormat="1">
      <c r="A547" s="14"/>
      <c r="B547" s="258"/>
      <c r="C547" s="259"/>
      <c r="D547" s="243" t="s">
        <v>216</v>
      </c>
      <c r="E547" s="260" t="s">
        <v>1</v>
      </c>
      <c r="F547" s="261" t="s">
        <v>8358</v>
      </c>
      <c r="G547" s="259"/>
      <c r="H547" s="262">
        <v>76.120000000000005</v>
      </c>
      <c r="I547" s="263"/>
      <c r="J547" s="259"/>
      <c r="K547" s="259"/>
      <c r="L547" s="264"/>
      <c r="M547" s="265"/>
      <c r="N547" s="266"/>
      <c r="O547" s="266"/>
      <c r="P547" s="266"/>
      <c r="Q547" s="266"/>
      <c r="R547" s="266"/>
      <c r="S547" s="266"/>
      <c r="T547" s="267"/>
      <c r="U547" s="14"/>
      <c r="V547" s="14"/>
      <c r="W547" s="14"/>
      <c r="X547" s="14"/>
      <c r="Y547" s="14"/>
      <c r="Z547" s="14"/>
      <c r="AA547" s="14"/>
      <c r="AB547" s="14"/>
      <c r="AC547" s="14"/>
      <c r="AD547" s="14"/>
      <c r="AE547" s="14"/>
      <c r="AT547" s="268" t="s">
        <v>216</v>
      </c>
      <c r="AU547" s="268" t="s">
        <v>81</v>
      </c>
      <c r="AV547" s="14" t="s">
        <v>81</v>
      </c>
      <c r="AW547" s="14" t="s">
        <v>30</v>
      </c>
      <c r="AX547" s="14" t="s">
        <v>73</v>
      </c>
      <c r="AY547" s="268" t="s">
        <v>205</v>
      </c>
    </row>
    <row r="548" s="13" customFormat="1">
      <c r="A548" s="13"/>
      <c r="B548" s="248"/>
      <c r="C548" s="249"/>
      <c r="D548" s="243" t="s">
        <v>216</v>
      </c>
      <c r="E548" s="250" t="s">
        <v>1</v>
      </c>
      <c r="F548" s="251" t="s">
        <v>8359</v>
      </c>
      <c r="G548" s="249"/>
      <c r="H548" s="250" t="s">
        <v>1</v>
      </c>
      <c r="I548" s="252"/>
      <c r="J548" s="249"/>
      <c r="K548" s="249"/>
      <c r="L548" s="253"/>
      <c r="M548" s="254"/>
      <c r="N548" s="255"/>
      <c r="O548" s="255"/>
      <c r="P548" s="255"/>
      <c r="Q548" s="255"/>
      <c r="R548" s="255"/>
      <c r="S548" s="255"/>
      <c r="T548" s="256"/>
      <c r="U548" s="13"/>
      <c r="V548" s="13"/>
      <c r="W548" s="13"/>
      <c r="X548" s="13"/>
      <c r="Y548" s="13"/>
      <c r="Z548" s="13"/>
      <c r="AA548" s="13"/>
      <c r="AB548" s="13"/>
      <c r="AC548" s="13"/>
      <c r="AD548" s="13"/>
      <c r="AE548" s="13"/>
      <c r="AT548" s="257" t="s">
        <v>216</v>
      </c>
      <c r="AU548" s="257" t="s">
        <v>81</v>
      </c>
      <c r="AV548" s="13" t="s">
        <v>79</v>
      </c>
      <c r="AW548" s="13" t="s">
        <v>30</v>
      </c>
      <c r="AX548" s="13" t="s">
        <v>73</v>
      </c>
      <c r="AY548" s="257" t="s">
        <v>205</v>
      </c>
    </row>
    <row r="549" s="14" customFormat="1">
      <c r="A549" s="14"/>
      <c r="B549" s="258"/>
      <c r="C549" s="259"/>
      <c r="D549" s="243" t="s">
        <v>216</v>
      </c>
      <c r="E549" s="260" t="s">
        <v>1</v>
      </c>
      <c r="F549" s="261" t="s">
        <v>8360</v>
      </c>
      <c r="G549" s="259"/>
      <c r="H549" s="262">
        <v>135.447</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216</v>
      </c>
      <c r="AU549" s="268" t="s">
        <v>81</v>
      </c>
      <c r="AV549" s="14" t="s">
        <v>81</v>
      </c>
      <c r="AW549" s="14" t="s">
        <v>30</v>
      </c>
      <c r="AX549" s="14" t="s">
        <v>73</v>
      </c>
      <c r="AY549" s="268" t="s">
        <v>205</v>
      </c>
    </row>
    <row r="550" s="13" customFormat="1">
      <c r="A550" s="13"/>
      <c r="B550" s="248"/>
      <c r="C550" s="249"/>
      <c r="D550" s="243" t="s">
        <v>216</v>
      </c>
      <c r="E550" s="250" t="s">
        <v>1</v>
      </c>
      <c r="F550" s="251" t="s">
        <v>8361</v>
      </c>
      <c r="G550" s="249"/>
      <c r="H550" s="250" t="s">
        <v>1</v>
      </c>
      <c r="I550" s="252"/>
      <c r="J550" s="249"/>
      <c r="K550" s="249"/>
      <c r="L550" s="253"/>
      <c r="M550" s="254"/>
      <c r="N550" s="255"/>
      <c r="O550" s="255"/>
      <c r="P550" s="255"/>
      <c r="Q550" s="255"/>
      <c r="R550" s="255"/>
      <c r="S550" s="255"/>
      <c r="T550" s="256"/>
      <c r="U550" s="13"/>
      <c r="V550" s="13"/>
      <c r="W550" s="13"/>
      <c r="X550" s="13"/>
      <c r="Y550" s="13"/>
      <c r="Z550" s="13"/>
      <c r="AA550" s="13"/>
      <c r="AB550" s="13"/>
      <c r="AC550" s="13"/>
      <c r="AD550" s="13"/>
      <c r="AE550" s="13"/>
      <c r="AT550" s="257" t="s">
        <v>216</v>
      </c>
      <c r="AU550" s="257" t="s">
        <v>81</v>
      </c>
      <c r="AV550" s="13" t="s">
        <v>79</v>
      </c>
      <c r="AW550" s="13" t="s">
        <v>30</v>
      </c>
      <c r="AX550" s="13" t="s">
        <v>73</v>
      </c>
      <c r="AY550" s="257" t="s">
        <v>205</v>
      </c>
    </row>
    <row r="551" s="14" customFormat="1">
      <c r="A551" s="14"/>
      <c r="B551" s="258"/>
      <c r="C551" s="259"/>
      <c r="D551" s="243" t="s">
        <v>216</v>
      </c>
      <c r="E551" s="260" t="s">
        <v>1</v>
      </c>
      <c r="F551" s="261" t="s">
        <v>8362</v>
      </c>
      <c r="G551" s="259"/>
      <c r="H551" s="262">
        <v>154.09999999999999</v>
      </c>
      <c r="I551" s="263"/>
      <c r="J551" s="259"/>
      <c r="K551" s="259"/>
      <c r="L551" s="264"/>
      <c r="M551" s="265"/>
      <c r="N551" s="266"/>
      <c r="O551" s="266"/>
      <c r="P551" s="266"/>
      <c r="Q551" s="266"/>
      <c r="R551" s="266"/>
      <c r="S551" s="266"/>
      <c r="T551" s="267"/>
      <c r="U551" s="14"/>
      <c r="V551" s="14"/>
      <c r="W551" s="14"/>
      <c r="X551" s="14"/>
      <c r="Y551" s="14"/>
      <c r="Z551" s="14"/>
      <c r="AA551" s="14"/>
      <c r="AB551" s="14"/>
      <c r="AC551" s="14"/>
      <c r="AD551" s="14"/>
      <c r="AE551" s="14"/>
      <c r="AT551" s="268" t="s">
        <v>216</v>
      </c>
      <c r="AU551" s="268" t="s">
        <v>81</v>
      </c>
      <c r="AV551" s="14" t="s">
        <v>81</v>
      </c>
      <c r="AW551" s="14" t="s">
        <v>30</v>
      </c>
      <c r="AX551" s="14" t="s">
        <v>73</v>
      </c>
      <c r="AY551" s="268" t="s">
        <v>205</v>
      </c>
    </row>
    <row r="552" s="15" customFormat="1">
      <c r="A552" s="15"/>
      <c r="B552" s="269"/>
      <c r="C552" s="270"/>
      <c r="D552" s="243" t="s">
        <v>216</v>
      </c>
      <c r="E552" s="271" t="s">
        <v>1</v>
      </c>
      <c r="F552" s="272" t="s">
        <v>222</v>
      </c>
      <c r="G552" s="270"/>
      <c r="H552" s="273">
        <v>365.66699999999997</v>
      </c>
      <c r="I552" s="274"/>
      <c r="J552" s="270"/>
      <c r="K552" s="270"/>
      <c r="L552" s="275"/>
      <c r="M552" s="276"/>
      <c r="N552" s="277"/>
      <c r="O552" s="277"/>
      <c r="P552" s="277"/>
      <c r="Q552" s="277"/>
      <c r="R552" s="277"/>
      <c r="S552" s="277"/>
      <c r="T552" s="278"/>
      <c r="U552" s="15"/>
      <c r="V552" s="15"/>
      <c r="W552" s="15"/>
      <c r="X552" s="15"/>
      <c r="Y552" s="15"/>
      <c r="Z552" s="15"/>
      <c r="AA552" s="15"/>
      <c r="AB552" s="15"/>
      <c r="AC552" s="15"/>
      <c r="AD552" s="15"/>
      <c r="AE552" s="15"/>
      <c r="AT552" s="279" t="s">
        <v>216</v>
      </c>
      <c r="AU552" s="279" t="s">
        <v>81</v>
      </c>
      <c r="AV552" s="15" t="s">
        <v>212</v>
      </c>
      <c r="AW552" s="15" t="s">
        <v>30</v>
      </c>
      <c r="AX552" s="15" t="s">
        <v>79</v>
      </c>
      <c r="AY552" s="279" t="s">
        <v>205</v>
      </c>
    </row>
    <row r="553" s="2" customFormat="1" ht="24.15" customHeight="1">
      <c r="A553" s="39"/>
      <c r="B553" s="40"/>
      <c r="C553" s="230" t="s">
        <v>681</v>
      </c>
      <c r="D553" s="230" t="s">
        <v>207</v>
      </c>
      <c r="E553" s="231" t="s">
        <v>430</v>
      </c>
      <c r="F553" s="232" t="s">
        <v>431</v>
      </c>
      <c r="G553" s="233" t="s">
        <v>379</v>
      </c>
      <c r="H553" s="234">
        <v>108.47</v>
      </c>
      <c r="I553" s="235"/>
      <c r="J553" s="236">
        <f>ROUND(I553*H553,2)</f>
        <v>0</v>
      </c>
      <c r="K553" s="232" t="s">
        <v>211</v>
      </c>
      <c r="L553" s="45"/>
      <c r="M553" s="237" t="s">
        <v>1</v>
      </c>
      <c r="N553" s="238" t="s">
        <v>38</v>
      </c>
      <c r="O553" s="92"/>
      <c r="P553" s="239">
        <f>O553*H553</f>
        <v>0</v>
      </c>
      <c r="Q553" s="239">
        <v>3.0000000000000001E-05</v>
      </c>
      <c r="R553" s="239">
        <f>Q553*H553</f>
        <v>0.0032541000000000002</v>
      </c>
      <c r="S553" s="239">
        <v>0</v>
      </c>
      <c r="T553" s="240">
        <f>S553*H553</f>
        <v>0</v>
      </c>
      <c r="U553" s="39"/>
      <c r="V553" s="39"/>
      <c r="W553" s="39"/>
      <c r="X553" s="39"/>
      <c r="Y553" s="39"/>
      <c r="Z553" s="39"/>
      <c r="AA553" s="39"/>
      <c r="AB553" s="39"/>
      <c r="AC553" s="39"/>
      <c r="AD553" s="39"/>
      <c r="AE553" s="39"/>
      <c r="AR553" s="241" t="s">
        <v>212</v>
      </c>
      <c r="AT553" s="241" t="s">
        <v>207</v>
      </c>
      <c r="AU553" s="241" t="s">
        <v>81</v>
      </c>
      <c r="AY553" s="18" t="s">
        <v>205</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212</v>
      </c>
      <c r="BM553" s="241" t="s">
        <v>8366</v>
      </c>
    </row>
    <row r="554" s="2" customFormat="1">
      <c r="A554" s="39"/>
      <c r="B554" s="40"/>
      <c r="C554" s="41"/>
      <c r="D554" s="243" t="s">
        <v>214</v>
      </c>
      <c r="E554" s="41"/>
      <c r="F554" s="244" t="s">
        <v>431</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214</v>
      </c>
      <c r="AU554" s="18" t="s">
        <v>81</v>
      </c>
    </row>
    <row r="555" s="13" customFormat="1">
      <c r="A555" s="13"/>
      <c r="B555" s="248"/>
      <c r="C555" s="249"/>
      <c r="D555" s="243" t="s">
        <v>216</v>
      </c>
      <c r="E555" s="250" t="s">
        <v>1</v>
      </c>
      <c r="F555" s="251" t="s">
        <v>8357</v>
      </c>
      <c r="G555" s="249"/>
      <c r="H555" s="250" t="s">
        <v>1</v>
      </c>
      <c r="I555" s="252"/>
      <c r="J555" s="249"/>
      <c r="K555" s="249"/>
      <c r="L555" s="253"/>
      <c r="M555" s="254"/>
      <c r="N555" s="255"/>
      <c r="O555" s="255"/>
      <c r="P555" s="255"/>
      <c r="Q555" s="255"/>
      <c r="R555" s="255"/>
      <c r="S555" s="255"/>
      <c r="T555" s="256"/>
      <c r="U555" s="13"/>
      <c r="V555" s="13"/>
      <c r="W555" s="13"/>
      <c r="X555" s="13"/>
      <c r="Y555" s="13"/>
      <c r="Z555" s="13"/>
      <c r="AA555" s="13"/>
      <c r="AB555" s="13"/>
      <c r="AC555" s="13"/>
      <c r="AD555" s="13"/>
      <c r="AE555" s="13"/>
      <c r="AT555" s="257" t="s">
        <v>216</v>
      </c>
      <c r="AU555" s="257" t="s">
        <v>81</v>
      </c>
      <c r="AV555" s="13" t="s">
        <v>79</v>
      </c>
      <c r="AW555" s="13" t="s">
        <v>30</v>
      </c>
      <c r="AX555" s="13" t="s">
        <v>73</v>
      </c>
      <c r="AY555" s="257" t="s">
        <v>205</v>
      </c>
    </row>
    <row r="556" s="14" customFormat="1">
      <c r="A556" s="14"/>
      <c r="B556" s="258"/>
      <c r="C556" s="259"/>
      <c r="D556" s="243" t="s">
        <v>216</v>
      </c>
      <c r="E556" s="260" t="s">
        <v>1</v>
      </c>
      <c r="F556" s="261" t="s">
        <v>8367</v>
      </c>
      <c r="G556" s="259"/>
      <c r="H556" s="262">
        <v>43.5</v>
      </c>
      <c r="I556" s="263"/>
      <c r="J556" s="259"/>
      <c r="K556" s="259"/>
      <c r="L556" s="264"/>
      <c r="M556" s="265"/>
      <c r="N556" s="266"/>
      <c r="O556" s="266"/>
      <c r="P556" s="266"/>
      <c r="Q556" s="266"/>
      <c r="R556" s="266"/>
      <c r="S556" s="266"/>
      <c r="T556" s="267"/>
      <c r="U556" s="14"/>
      <c r="V556" s="14"/>
      <c r="W556" s="14"/>
      <c r="X556" s="14"/>
      <c r="Y556" s="14"/>
      <c r="Z556" s="14"/>
      <c r="AA556" s="14"/>
      <c r="AB556" s="14"/>
      <c r="AC556" s="14"/>
      <c r="AD556" s="14"/>
      <c r="AE556" s="14"/>
      <c r="AT556" s="268" t="s">
        <v>216</v>
      </c>
      <c r="AU556" s="268" t="s">
        <v>81</v>
      </c>
      <c r="AV556" s="14" t="s">
        <v>81</v>
      </c>
      <c r="AW556" s="14" t="s">
        <v>30</v>
      </c>
      <c r="AX556" s="14" t="s">
        <v>73</v>
      </c>
      <c r="AY556" s="268" t="s">
        <v>205</v>
      </c>
    </row>
    <row r="557" s="13" customFormat="1">
      <c r="A557" s="13"/>
      <c r="B557" s="248"/>
      <c r="C557" s="249"/>
      <c r="D557" s="243" t="s">
        <v>216</v>
      </c>
      <c r="E557" s="250" t="s">
        <v>1</v>
      </c>
      <c r="F557" s="251" t="s">
        <v>8359</v>
      </c>
      <c r="G557" s="249"/>
      <c r="H557" s="250" t="s">
        <v>1</v>
      </c>
      <c r="I557" s="252"/>
      <c r="J557" s="249"/>
      <c r="K557" s="249"/>
      <c r="L557" s="253"/>
      <c r="M557" s="254"/>
      <c r="N557" s="255"/>
      <c r="O557" s="255"/>
      <c r="P557" s="255"/>
      <c r="Q557" s="255"/>
      <c r="R557" s="255"/>
      <c r="S557" s="255"/>
      <c r="T557" s="256"/>
      <c r="U557" s="13"/>
      <c r="V557" s="13"/>
      <c r="W557" s="13"/>
      <c r="X557" s="13"/>
      <c r="Y557" s="13"/>
      <c r="Z557" s="13"/>
      <c r="AA557" s="13"/>
      <c r="AB557" s="13"/>
      <c r="AC557" s="13"/>
      <c r="AD557" s="13"/>
      <c r="AE557" s="13"/>
      <c r="AT557" s="257" t="s">
        <v>216</v>
      </c>
      <c r="AU557" s="257" t="s">
        <v>81</v>
      </c>
      <c r="AV557" s="13" t="s">
        <v>79</v>
      </c>
      <c r="AW557" s="13" t="s">
        <v>30</v>
      </c>
      <c r="AX557" s="13" t="s">
        <v>73</v>
      </c>
      <c r="AY557" s="257" t="s">
        <v>205</v>
      </c>
    </row>
    <row r="558" s="14" customFormat="1">
      <c r="A558" s="14"/>
      <c r="B558" s="258"/>
      <c r="C558" s="259"/>
      <c r="D558" s="243" t="s">
        <v>216</v>
      </c>
      <c r="E558" s="260" t="s">
        <v>1</v>
      </c>
      <c r="F558" s="261" t="s">
        <v>8368</v>
      </c>
      <c r="G558" s="259"/>
      <c r="H558" s="262">
        <v>30.780000000000001</v>
      </c>
      <c r="I558" s="263"/>
      <c r="J558" s="259"/>
      <c r="K558" s="259"/>
      <c r="L558" s="264"/>
      <c r="M558" s="265"/>
      <c r="N558" s="266"/>
      <c r="O558" s="266"/>
      <c r="P558" s="266"/>
      <c r="Q558" s="266"/>
      <c r="R558" s="266"/>
      <c r="S558" s="266"/>
      <c r="T558" s="267"/>
      <c r="U558" s="14"/>
      <c r="V558" s="14"/>
      <c r="W558" s="14"/>
      <c r="X558" s="14"/>
      <c r="Y558" s="14"/>
      <c r="Z558" s="14"/>
      <c r="AA558" s="14"/>
      <c r="AB558" s="14"/>
      <c r="AC558" s="14"/>
      <c r="AD558" s="14"/>
      <c r="AE558" s="14"/>
      <c r="AT558" s="268" t="s">
        <v>216</v>
      </c>
      <c r="AU558" s="268" t="s">
        <v>81</v>
      </c>
      <c r="AV558" s="14" t="s">
        <v>81</v>
      </c>
      <c r="AW558" s="14" t="s">
        <v>30</v>
      </c>
      <c r="AX558" s="14" t="s">
        <v>73</v>
      </c>
      <c r="AY558" s="268" t="s">
        <v>205</v>
      </c>
    </row>
    <row r="559" s="13" customFormat="1">
      <c r="A559" s="13"/>
      <c r="B559" s="248"/>
      <c r="C559" s="249"/>
      <c r="D559" s="243" t="s">
        <v>216</v>
      </c>
      <c r="E559" s="250" t="s">
        <v>1</v>
      </c>
      <c r="F559" s="251" t="s">
        <v>8361</v>
      </c>
      <c r="G559" s="249"/>
      <c r="H559" s="250" t="s">
        <v>1</v>
      </c>
      <c r="I559" s="252"/>
      <c r="J559" s="249"/>
      <c r="K559" s="249"/>
      <c r="L559" s="253"/>
      <c r="M559" s="254"/>
      <c r="N559" s="255"/>
      <c r="O559" s="255"/>
      <c r="P559" s="255"/>
      <c r="Q559" s="255"/>
      <c r="R559" s="255"/>
      <c r="S559" s="255"/>
      <c r="T559" s="256"/>
      <c r="U559" s="13"/>
      <c r="V559" s="13"/>
      <c r="W559" s="13"/>
      <c r="X559" s="13"/>
      <c r="Y559" s="13"/>
      <c r="Z559" s="13"/>
      <c r="AA559" s="13"/>
      <c r="AB559" s="13"/>
      <c r="AC559" s="13"/>
      <c r="AD559" s="13"/>
      <c r="AE559" s="13"/>
      <c r="AT559" s="257" t="s">
        <v>216</v>
      </c>
      <c r="AU559" s="257" t="s">
        <v>81</v>
      </c>
      <c r="AV559" s="13" t="s">
        <v>79</v>
      </c>
      <c r="AW559" s="13" t="s">
        <v>30</v>
      </c>
      <c r="AX559" s="13" t="s">
        <v>73</v>
      </c>
      <c r="AY559" s="257" t="s">
        <v>205</v>
      </c>
    </row>
    <row r="560" s="14" customFormat="1">
      <c r="A560" s="14"/>
      <c r="B560" s="258"/>
      <c r="C560" s="259"/>
      <c r="D560" s="243" t="s">
        <v>216</v>
      </c>
      <c r="E560" s="260" t="s">
        <v>1</v>
      </c>
      <c r="F560" s="261" t="s">
        <v>8369</v>
      </c>
      <c r="G560" s="259"/>
      <c r="H560" s="262">
        <v>34.189999999999998</v>
      </c>
      <c r="I560" s="263"/>
      <c r="J560" s="259"/>
      <c r="K560" s="259"/>
      <c r="L560" s="264"/>
      <c r="M560" s="265"/>
      <c r="N560" s="266"/>
      <c r="O560" s="266"/>
      <c r="P560" s="266"/>
      <c r="Q560" s="266"/>
      <c r="R560" s="266"/>
      <c r="S560" s="266"/>
      <c r="T560" s="267"/>
      <c r="U560" s="14"/>
      <c r="V560" s="14"/>
      <c r="W560" s="14"/>
      <c r="X560" s="14"/>
      <c r="Y560" s="14"/>
      <c r="Z560" s="14"/>
      <c r="AA560" s="14"/>
      <c r="AB560" s="14"/>
      <c r="AC560" s="14"/>
      <c r="AD560" s="14"/>
      <c r="AE560" s="14"/>
      <c r="AT560" s="268" t="s">
        <v>216</v>
      </c>
      <c r="AU560" s="268" t="s">
        <v>81</v>
      </c>
      <c r="AV560" s="14" t="s">
        <v>81</v>
      </c>
      <c r="AW560" s="14" t="s">
        <v>30</v>
      </c>
      <c r="AX560" s="14" t="s">
        <v>73</v>
      </c>
      <c r="AY560" s="268" t="s">
        <v>205</v>
      </c>
    </row>
    <row r="561" s="15" customFormat="1">
      <c r="A561" s="15"/>
      <c r="B561" s="269"/>
      <c r="C561" s="270"/>
      <c r="D561" s="243" t="s">
        <v>216</v>
      </c>
      <c r="E561" s="271" t="s">
        <v>1</v>
      </c>
      <c r="F561" s="272" t="s">
        <v>222</v>
      </c>
      <c r="G561" s="270"/>
      <c r="H561" s="273">
        <v>108.47</v>
      </c>
      <c r="I561" s="274"/>
      <c r="J561" s="270"/>
      <c r="K561" s="270"/>
      <c r="L561" s="275"/>
      <c r="M561" s="276"/>
      <c r="N561" s="277"/>
      <c r="O561" s="277"/>
      <c r="P561" s="277"/>
      <c r="Q561" s="277"/>
      <c r="R561" s="277"/>
      <c r="S561" s="277"/>
      <c r="T561" s="278"/>
      <c r="U561" s="15"/>
      <c r="V561" s="15"/>
      <c r="W561" s="15"/>
      <c r="X561" s="15"/>
      <c r="Y561" s="15"/>
      <c r="Z561" s="15"/>
      <c r="AA561" s="15"/>
      <c r="AB561" s="15"/>
      <c r="AC561" s="15"/>
      <c r="AD561" s="15"/>
      <c r="AE561" s="15"/>
      <c r="AT561" s="279" t="s">
        <v>216</v>
      </c>
      <c r="AU561" s="279" t="s">
        <v>81</v>
      </c>
      <c r="AV561" s="15" t="s">
        <v>212</v>
      </c>
      <c r="AW561" s="15" t="s">
        <v>30</v>
      </c>
      <c r="AX561" s="15" t="s">
        <v>79</v>
      </c>
      <c r="AY561" s="279" t="s">
        <v>205</v>
      </c>
    </row>
    <row r="562" s="2" customFormat="1" ht="24.15" customHeight="1">
      <c r="A562" s="39"/>
      <c r="B562" s="40"/>
      <c r="C562" s="292" t="s">
        <v>686</v>
      </c>
      <c r="D562" s="292" t="s">
        <v>301</v>
      </c>
      <c r="E562" s="293" t="s">
        <v>434</v>
      </c>
      <c r="F562" s="294" t="s">
        <v>435</v>
      </c>
      <c r="G562" s="295" t="s">
        <v>379</v>
      </c>
      <c r="H562" s="296">
        <v>113.89400000000001</v>
      </c>
      <c r="I562" s="297"/>
      <c r="J562" s="298">
        <f>ROUND(I562*H562,2)</f>
        <v>0</v>
      </c>
      <c r="K562" s="294" t="s">
        <v>211</v>
      </c>
      <c r="L562" s="299"/>
      <c r="M562" s="300" t="s">
        <v>1</v>
      </c>
      <c r="N562" s="301" t="s">
        <v>38</v>
      </c>
      <c r="O562" s="92"/>
      <c r="P562" s="239">
        <f>O562*H562</f>
        <v>0</v>
      </c>
      <c r="Q562" s="239">
        <v>0.00068000000000000005</v>
      </c>
      <c r="R562" s="239">
        <f>Q562*H562</f>
        <v>0.077447920000000003</v>
      </c>
      <c r="S562" s="239">
        <v>0</v>
      </c>
      <c r="T562" s="240">
        <f>S562*H562</f>
        <v>0</v>
      </c>
      <c r="U562" s="39"/>
      <c r="V562" s="39"/>
      <c r="W562" s="39"/>
      <c r="X562" s="39"/>
      <c r="Y562" s="39"/>
      <c r="Z562" s="39"/>
      <c r="AA562" s="39"/>
      <c r="AB562" s="39"/>
      <c r="AC562" s="39"/>
      <c r="AD562" s="39"/>
      <c r="AE562" s="39"/>
      <c r="AR562" s="241" t="s">
        <v>268</v>
      </c>
      <c r="AT562" s="241" t="s">
        <v>301</v>
      </c>
      <c r="AU562" s="241" t="s">
        <v>81</v>
      </c>
      <c r="AY562" s="18" t="s">
        <v>205</v>
      </c>
      <c r="BE562" s="242">
        <f>IF(N562="základní",J562,0)</f>
        <v>0</v>
      </c>
      <c r="BF562" s="242">
        <f>IF(N562="snížená",J562,0)</f>
        <v>0</v>
      </c>
      <c r="BG562" s="242">
        <f>IF(N562="zákl. přenesená",J562,0)</f>
        <v>0</v>
      </c>
      <c r="BH562" s="242">
        <f>IF(N562="sníž. přenesená",J562,0)</f>
        <v>0</v>
      </c>
      <c r="BI562" s="242">
        <f>IF(N562="nulová",J562,0)</f>
        <v>0</v>
      </c>
      <c r="BJ562" s="18" t="s">
        <v>79</v>
      </c>
      <c r="BK562" s="242">
        <f>ROUND(I562*H562,2)</f>
        <v>0</v>
      </c>
      <c r="BL562" s="18" t="s">
        <v>212</v>
      </c>
      <c r="BM562" s="241" t="s">
        <v>8370</v>
      </c>
    </row>
    <row r="563" s="2" customFormat="1">
      <c r="A563" s="39"/>
      <c r="B563" s="40"/>
      <c r="C563" s="41"/>
      <c r="D563" s="243" t="s">
        <v>214</v>
      </c>
      <c r="E563" s="41"/>
      <c r="F563" s="244" t="s">
        <v>435</v>
      </c>
      <c r="G563" s="41"/>
      <c r="H563" s="41"/>
      <c r="I563" s="245"/>
      <c r="J563" s="41"/>
      <c r="K563" s="41"/>
      <c r="L563" s="45"/>
      <c r="M563" s="246"/>
      <c r="N563" s="247"/>
      <c r="O563" s="92"/>
      <c r="P563" s="92"/>
      <c r="Q563" s="92"/>
      <c r="R563" s="92"/>
      <c r="S563" s="92"/>
      <c r="T563" s="93"/>
      <c r="U563" s="39"/>
      <c r="V563" s="39"/>
      <c r="W563" s="39"/>
      <c r="X563" s="39"/>
      <c r="Y563" s="39"/>
      <c r="Z563" s="39"/>
      <c r="AA563" s="39"/>
      <c r="AB563" s="39"/>
      <c r="AC563" s="39"/>
      <c r="AD563" s="39"/>
      <c r="AE563" s="39"/>
      <c r="AT563" s="18" t="s">
        <v>214</v>
      </c>
      <c r="AU563" s="18" t="s">
        <v>81</v>
      </c>
    </row>
    <row r="564" s="14" customFormat="1">
      <c r="A564" s="14"/>
      <c r="B564" s="258"/>
      <c r="C564" s="259"/>
      <c r="D564" s="243" t="s">
        <v>216</v>
      </c>
      <c r="E564" s="259"/>
      <c r="F564" s="261" t="s">
        <v>8371</v>
      </c>
      <c r="G564" s="259"/>
      <c r="H564" s="262">
        <v>113.89400000000001</v>
      </c>
      <c r="I564" s="263"/>
      <c r="J564" s="259"/>
      <c r="K564" s="259"/>
      <c r="L564" s="264"/>
      <c r="M564" s="265"/>
      <c r="N564" s="266"/>
      <c r="O564" s="266"/>
      <c r="P564" s="266"/>
      <c r="Q564" s="266"/>
      <c r="R564" s="266"/>
      <c r="S564" s="266"/>
      <c r="T564" s="267"/>
      <c r="U564" s="14"/>
      <c r="V564" s="14"/>
      <c r="W564" s="14"/>
      <c r="X564" s="14"/>
      <c r="Y564" s="14"/>
      <c r="Z564" s="14"/>
      <c r="AA564" s="14"/>
      <c r="AB564" s="14"/>
      <c r="AC564" s="14"/>
      <c r="AD564" s="14"/>
      <c r="AE564" s="14"/>
      <c r="AT564" s="268" t="s">
        <v>216</v>
      </c>
      <c r="AU564" s="268" t="s">
        <v>81</v>
      </c>
      <c r="AV564" s="14" t="s">
        <v>81</v>
      </c>
      <c r="AW564" s="14" t="s">
        <v>4</v>
      </c>
      <c r="AX564" s="14" t="s">
        <v>79</v>
      </c>
      <c r="AY564" s="268" t="s">
        <v>205</v>
      </c>
    </row>
    <row r="565" s="2" customFormat="1" ht="16.5" customHeight="1">
      <c r="A565" s="39"/>
      <c r="B565" s="40"/>
      <c r="C565" s="230" t="s">
        <v>692</v>
      </c>
      <c r="D565" s="230" t="s">
        <v>207</v>
      </c>
      <c r="E565" s="231" t="s">
        <v>439</v>
      </c>
      <c r="F565" s="232" t="s">
        <v>440</v>
      </c>
      <c r="G565" s="233" t="s">
        <v>379</v>
      </c>
      <c r="H565" s="234">
        <v>441.73000000000002</v>
      </c>
      <c r="I565" s="235"/>
      <c r="J565" s="236">
        <f>ROUND(I565*H565,2)</f>
        <v>0</v>
      </c>
      <c r="K565" s="232" t="s">
        <v>211</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212</v>
      </c>
      <c r="AT565" s="241" t="s">
        <v>207</v>
      </c>
      <c r="AU565" s="241" t="s">
        <v>81</v>
      </c>
      <c r="AY565" s="18" t="s">
        <v>205</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212</v>
      </c>
      <c r="BM565" s="241" t="s">
        <v>8372</v>
      </c>
    </row>
    <row r="566" s="2" customFormat="1">
      <c r="A566" s="39"/>
      <c r="B566" s="40"/>
      <c r="C566" s="41"/>
      <c r="D566" s="243" t="s">
        <v>214</v>
      </c>
      <c r="E566" s="41"/>
      <c r="F566" s="244" t="s">
        <v>440</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214</v>
      </c>
      <c r="AU566" s="18" t="s">
        <v>81</v>
      </c>
    </row>
    <row r="567" s="13" customFormat="1">
      <c r="A567" s="13"/>
      <c r="B567" s="248"/>
      <c r="C567" s="249"/>
      <c r="D567" s="243" t="s">
        <v>216</v>
      </c>
      <c r="E567" s="250" t="s">
        <v>1</v>
      </c>
      <c r="F567" s="251" t="s">
        <v>8357</v>
      </c>
      <c r="G567" s="249"/>
      <c r="H567" s="250" t="s">
        <v>1</v>
      </c>
      <c r="I567" s="252"/>
      <c r="J567" s="249"/>
      <c r="K567" s="249"/>
      <c r="L567" s="253"/>
      <c r="M567" s="254"/>
      <c r="N567" s="255"/>
      <c r="O567" s="255"/>
      <c r="P567" s="255"/>
      <c r="Q567" s="255"/>
      <c r="R567" s="255"/>
      <c r="S567" s="255"/>
      <c r="T567" s="256"/>
      <c r="U567" s="13"/>
      <c r="V567" s="13"/>
      <c r="W567" s="13"/>
      <c r="X567" s="13"/>
      <c r="Y567" s="13"/>
      <c r="Z567" s="13"/>
      <c r="AA567" s="13"/>
      <c r="AB567" s="13"/>
      <c r="AC567" s="13"/>
      <c r="AD567" s="13"/>
      <c r="AE567" s="13"/>
      <c r="AT567" s="257" t="s">
        <v>216</v>
      </c>
      <c r="AU567" s="257" t="s">
        <v>81</v>
      </c>
      <c r="AV567" s="13" t="s">
        <v>79</v>
      </c>
      <c r="AW567" s="13" t="s">
        <v>30</v>
      </c>
      <c r="AX567" s="13" t="s">
        <v>73</v>
      </c>
      <c r="AY567" s="257" t="s">
        <v>205</v>
      </c>
    </row>
    <row r="568" s="13" customFormat="1">
      <c r="A568" s="13"/>
      <c r="B568" s="248"/>
      <c r="C568" s="249"/>
      <c r="D568" s="243" t="s">
        <v>216</v>
      </c>
      <c r="E568" s="250" t="s">
        <v>1</v>
      </c>
      <c r="F568" s="251" t="s">
        <v>8373</v>
      </c>
      <c r="G568" s="249"/>
      <c r="H568" s="250" t="s">
        <v>1</v>
      </c>
      <c r="I568" s="252"/>
      <c r="J568" s="249"/>
      <c r="K568" s="249"/>
      <c r="L568" s="253"/>
      <c r="M568" s="254"/>
      <c r="N568" s="255"/>
      <c r="O568" s="255"/>
      <c r="P568" s="255"/>
      <c r="Q568" s="255"/>
      <c r="R568" s="255"/>
      <c r="S568" s="255"/>
      <c r="T568" s="256"/>
      <c r="U568" s="13"/>
      <c r="V568" s="13"/>
      <c r="W568" s="13"/>
      <c r="X568" s="13"/>
      <c r="Y568" s="13"/>
      <c r="Z568" s="13"/>
      <c r="AA568" s="13"/>
      <c r="AB568" s="13"/>
      <c r="AC568" s="13"/>
      <c r="AD568" s="13"/>
      <c r="AE568" s="13"/>
      <c r="AT568" s="257" t="s">
        <v>216</v>
      </c>
      <c r="AU568" s="257" t="s">
        <v>81</v>
      </c>
      <c r="AV568" s="13" t="s">
        <v>79</v>
      </c>
      <c r="AW568" s="13" t="s">
        <v>30</v>
      </c>
      <c r="AX568" s="13" t="s">
        <v>73</v>
      </c>
      <c r="AY568" s="257" t="s">
        <v>205</v>
      </c>
    </row>
    <row r="569" s="14" customFormat="1">
      <c r="A569" s="14"/>
      <c r="B569" s="258"/>
      <c r="C569" s="259"/>
      <c r="D569" s="243" t="s">
        <v>216</v>
      </c>
      <c r="E569" s="260" t="s">
        <v>1</v>
      </c>
      <c r="F569" s="261" t="s">
        <v>8374</v>
      </c>
      <c r="G569" s="259"/>
      <c r="H569" s="262">
        <v>32.600000000000001</v>
      </c>
      <c r="I569" s="263"/>
      <c r="J569" s="259"/>
      <c r="K569" s="259"/>
      <c r="L569" s="264"/>
      <c r="M569" s="265"/>
      <c r="N569" s="266"/>
      <c r="O569" s="266"/>
      <c r="P569" s="266"/>
      <c r="Q569" s="266"/>
      <c r="R569" s="266"/>
      <c r="S569" s="266"/>
      <c r="T569" s="267"/>
      <c r="U569" s="14"/>
      <c r="V569" s="14"/>
      <c r="W569" s="14"/>
      <c r="X569" s="14"/>
      <c r="Y569" s="14"/>
      <c r="Z569" s="14"/>
      <c r="AA569" s="14"/>
      <c r="AB569" s="14"/>
      <c r="AC569" s="14"/>
      <c r="AD569" s="14"/>
      <c r="AE569" s="14"/>
      <c r="AT569" s="268" t="s">
        <v>216</v>
      </c>
      <c r="AU569" s="268" t="s">
        <v>81</v>
      </c>
      <c r="AV569" s="14" t="s">
        <v>81</v>
      </c>
      <c r="AW569" s="14" t="s">
        <v>30</v>
      </c>
      <c r="AX569" s="14" t="s">
        <v>73</v>
      </c>
      <c r="AY569" s="268" t="s">
        <v>205</v>
      </c>
    </row>
    <row r="570" s="14" customFormat="1">
      <c r="A570" s="14"/>
      <c r="B570" s="258"/>
      <c r="C570" s="259"/>
      <c r="D570" s="243" t="s">
        <v>216</v>
      </c>
      <c r="E570" s="260" t="s">
        <v>1</v>
      </c>
      <c r="F570" s="261" t="s">
        <v>8375</v>
      </c>
      <c r="G570" s="259"/>
      <c r="H570" s="262">
        <v>13</v>
      </c>
      <c r="I570" s="263"/>
      <c r="J570" s="259"/>
      <c r="K570" s="259"/>
      <c r="L570" s="264"/>
      <c r="M570" s="265"/>
      <c r="N570" s="266"/>
      <c r="O570" s="266"/>
      <c r="P570" s="266"/>
      <c r="Q570" s="266"/>
      <c r="R570" s="266"/>
      <c r="S570" s="266"/>
      <c r="T570" s="267"/>
      <c r="U570" s="14"/>
      <c r="V570" s="14"/>
      <c r="W570" s="14"/>
      <c r="X570" s="14"/>
      <c r="Y570" s="14"/>
      <c r="Z570" s="14"/>
      <c r="AA570" s="14"/>
      <c r="AB570" s="14"/>
      <c r="AC570" s="14"/>
      <c r="AD570" s="14"/>
      <c r="AE570" s="14"/>
      <c r="AT570" s="268" t="s">
        <v>216</v>
      </c>
      <c r="AU570" s="268" t="s">
        <v>81</v>
      </c>
      <c r="AV570" s="14" t="s">
        <v>81</v>
      </c>
      <c r="AW570" s="14" t="s">
        <v>30</v>
      </c>
      <c r="AX570" s="14" t="s">
        <v>73</v>
      </c>
      <c r="AY570" s="268" t="s">
        <v>205</v>
      </c>
    </row>
    <row r="571" s="13" customFormat="1">
      <c r="A571" s="13"/>
      <c r="B571" s="248"/>
      <c r="C571" s="249"/>
      <c r="D571" s="243" t="s">
        <v>216</v>
      </c>
      <c r="E571" s="250" t="s">
        <v>1</v>
      </c>
      <c r="F571" s="251" t="s">
        <v>8376</v>
      </c>
      <c r="G571" s="249"/>
      <c r="H571" s="250" t="s">
        <v>1</v>
      </c>
      <c r="I571" s="252"/>
      <c r="J571" s="249"/>
      <c r="K571" s="249"/>
      <c r="L571" s="253"/>
      <c r="M571" s="254"/>
      <c r="N571" s="255"/>
      <c r="O571" s="255"/>
      <c r="P571" s="255"/>
      <c r="Q571" s="255"/>
      <c r="R571" s="255"/>
      <c r="S571" s="255"/>
      <c r="T571" s="256"/>
      <c r="U571" s="13"/>
      <c r="V571" s="13"/>
      <c r="W571" s="13"/>
      <c r="X571" s="13"/>
      <c r="Y571" s="13"/>
      <c r="Z571" s="13"/>
      <c r="AA571" s="13"/>
      <c r="AB571" s="13"/>
      <c r="AC571" s="13"/>
      <c r="AD571" s="13"/>
      <c r="AE571" s="13"/>
      <c r="AT571" s="257" t="s">
        <v>216</v>
      </c>
      <c r="AU571" s="257" t="s">
        <v>81</v>
      </c>
      <c r="AV571" s="13" t="s">
        <v>79</v>
      </c>
      <c r="AW571" s="13" t="s">
        <v>30</v>
      </c>
      <c r="AX571" s="13" t="s">
        <v>73</v>
      </c>
      <c r="AY571" s="257" t="s">
        <v>205</v>
      </c>
    </row>
    <row r="572" s="14" customFormat="1">
      <c r="A572" s="14"/>
      <c r="B572" s="258"/>
      <c r="C572" s="259"/>
      <c r="D572" s="243" t="s">
        <v>216</v>
      </c>
      <c r="E572" s="260" t="s">
        <v>1</v>
      </c>
      <c r="F572" s="261" t="s">
        <v>8377</v>
      </c>
      <c r="G572" s="259"/>
      <c r="H572" s="262">
        <v>10.199999999999999</v>
      </c>
      <c r="I572" s="263"/>
      <c r="J572" s="259"/>
      <c r="K572" s="259"/>
      <c r="L572" s="264"/>
      <c r="M572" s="265"/>
      <c r="N572" s="266"/>
      <c r="O572" s="266"/>
      <c r="P572" s="266"/>
      <c r="Q572" s="266"/>
      <c r="R572" s="266"/>
      <c r="S572" s="266"/>
      <c r="T572" s="267"/>
      <c r="U572" s="14"/>
      <c r="V572" s="14"/>
      <c r="W572" s="14"/>
      <c r="X572" s="14"/>
      <c r="Y572" s="14"/>
      <c r="Z572" s="14"/>
      <c r="AA572" s="14"/>
      <c r="AB572" s="14"/>
      <c r="AC572" s="14"/>
      <c r="AD572" s="14"/>
      <c r="AE572" s="14"/>
      <c r="AT572" s="268" t="s">
        <v>216</v>
      </c>
      <c r="AU572" s="268" t="s">
        <v>81</v>
      </c>
      <c r="AV572" s="14" t="s">
        <v>81</v>
      </c>
      <c r="AW572" s="14" t="s">
        <v>30</v>
      </c>
      <c r="AX572" s="14" t="s">
        <v>73</v>
      </c>
      <c r="AY572" s="268" t="s">
        <v>205</v>
      </c>
    </row>
    <row r="573" s="14" customFormat="1">
      <c r="A573" s="14"/>
      <c r="B573" s="258"/>
      <c r="C573" s="259"/>
      <c r="D573" s="243" t="s">
        <v>216</v>
      </c>
      <c r="E573" s="260" t="s">
        <v>1</v>
      </c>
      <c r="F573" s="261" t="s">
        <v>8378</v>
      </c>
      <c r="G573" s="259"/>
      <c r="H573" s="262">
        <v>5.0999999999999996</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216</v>
      </c>
      <c r="AU573" s="268" t="s">
        <v>81</v>
      </c>
      <c r="AV573" s="14" t="s">
        <v>81</v>
      </c>
      <c r="AW573" s="14" t="s">
        <v>30</v>
      </c>
      <c r="AX573" s="14" t="s">
        <v>73</v>
      </c>
      <c r="AY573" s="268" t="s">
        <v>205</v>
      </c>
    </row>
    <row r="574" s="13" customFormat="1">
      <c r="A574" s="13"/>
      <c r="B574" s="248"/>
      <c r="C574" s="249"/>
      <c r="D574" s="243" t="s">
        <v>216</v>
      </c>
      <c r="E574" s="250" t="s">
        <v>1</v>
      </c>
      <c r="F574" s="251" t="s">
        <v>8379</v>
      </c>
      <c r="G574" s="249"/>
      <c r="H574" s="250" t="s">
        <v>1</v>
      </c>
      <c r="I574" s="252"/>
      <c r="J574" s="249"/>
      <c r="K574" s="249"/>
      <c r="L574" s="253"/>
      <c r="M574" s="254"/>
      <c r="N574" s="255"/>
      <c r="O574" s="255"/>
      <c r="P574" s="255"/>
      <c r="Q574" s="255"/>
      <c r="R574" s="255"/>
      <c r="S574" s="255"/>
      <c r="T574" s="256"/>
      <c r="U574" s="13"/>
      <c r="V574" s="13"/>
      <c r="W574" s="13"/>
      <c r="X574" s="13"/>
      <c r="Y574" s="13"/>
      <c r="Z574" s="13"/>
      <c r="AA574" s="13"/>
      <c r="AB574" s="13"/>
      <c r="AC574" s="13"/>
      <c r="AD574" s="13"/>
      <c r="AE574" s="13"/>
      <c r="AT574" s="257" t="s">
        <v>216</v>
      </c>
      <c r="AU574" s="257" t="s">
        <v>81</v>
      </c>
      <c r="AV574" s="13" t="s">
        <v>79</v>
      </c>
      <c r="AW574" s="13" t="s">
        <v>30</v>
      </c>
      <c r="AX574" s="13" t="s">
        <v>73</v>
      </c>
      <c r="AY574" s="257" t="s">
        <v>205</v>
      </c>
    </row>
    <row r="575" s="14" customFormat="1">
      <c r="A575" s="14"/>
      <c r="B575" s="258"/>
      <c r="C575" s="259"/>
      <c r="D575" s="243" t="s">
        <v>216</v>
      </c>
      <c r="E575" s="260" t="s">
        <v>1</v>
      </c>
      <c r="F575" s="261" t="s">
        <v>8380</v>
      </c>
      <c r="G575" s="259"/>
      <c r="H575" s="262">
        <v>7.5</v>
      </c>
      <c r="I575" s="263"/>
      <c r="J575" s="259"/>
      <c r="K575" s="259"/>
      <c r="L575" s="264"/>
      <c r="M575" s="265"/>
      <c r="N575" s="266"/>
      <c r="O575" s="266"/>
      <c r="P575" s="266"/>
      <c r="Q575" s="266"/>
      <c r="R575" s="266"/>
      <c r="S575" s="266"/>
      <c r="T575" s="267"/>
      <c r="U575" s="14"/>
      <c r="V575" s="14"/>
      <c r="W575" s="14"/>
      <c r="X575" s="14"/>
      <c r="Y575" s="14"/>
      <c r="Z575" s="14"/>
      <c r="AA575" s="14"/>
      <c r="AB575" s="14"/>
      <c r="AC575" s="14"/>
      <c r="AD575" s="14"/>
      <c r="AE575" s="14"/>
      <c r="AT575" s="268" t="s">
        <v>216</v>
      </c>
      <c r="AU575" s="268" t="s">
        <v>81</v>
      </c>
      <c r="AV575" s="14" t="s">
        <v>81</v>
      </c>
      <c r="AW575" s="14" t="s">
        <v>30</v>
      </c>
      <c r="AX575" s="14" t="s">
        <v>73</v>
      </c>
      <c r="AY575" s="268" t="s">
        <v>205</v>
      </c>
    </row>
    <row r="576" s="13" customFormat="1">
      <c r="A576" s="13"/>
      <c r="B576" s="248"/>
      <c r="C576" s="249"/>
      <c r="D576" s="243" t="s">
        <v>216</v>
      </c>
      <c r="E576" s="250" t="s">
        <v>1</v>
      </c>
      <c r="F576" s="251" t="s">
        <v>8359</v>
      </c>
      <c r="G576" s="249"/>
      <c r="H576" s="250" t="s">
        <v>1</v>
      </c>
      <c r="I576" s="252"/>
      <c r="J576" s="249"/>
      <c r="K576" s="249"/>
      <c r="L576" s="253"/>
      <c r="M576" s="254"/>
      <c r="N576" s="255"/>
      <c r="O576" s="255"/>
      <c r="P576" s="255"/>
      <c r="Q576" s="255"/>
      <c r="R576" s="255"/>
      <c r="S576" s="255"/>
      <c r="T576" s="256"/>
      <c r="U576" s="13"/>
      <c r="V576" s="13"/>
      <c r="W576" s="13"/>
      <c r="X576" s="13"/>
      <c r="Y576" s="13"/>
      <c r="Z576" s="13"/>
      <c r="AA576" s="13"/>
      <c r="AB576" s="13"/>
      <c r="AC576" s="13"/>
      <c r="AD576" s="13"/>
      <c r="AE576" s="13"/>
      <c r="AT576" s="257" t="s">
        <v>216</v>
      </c>
      <c r="AU576" s="257" t="s">
        <v>81</v>
      </c>
      <c r="AV576" s="13" t="s">
        <v>79</v>
      </c>
      <c r="AW576" s="13" t="s">
        <v>30</v>
      </c>
      <c r="AX576" s="13" t="s">
        <v>73</v>
      </c>
      <c r="AY576" s="257" t="s">
        <v>205</v>
      </c>
    </row>
    <row r="577" s="13" customFormat="1">
      <c r="A577" s="13"/>
      <c r="B577" s="248"/>
      <c r="C577" s="249"/>
      <c r="D577" s="243" t="s">
        <v>216</v>
      </c>
      <c r="E577" s="250" t="s">
        <v>1</v>
      </c>
      <c r="F577" s="251" t="s">
        <v>8373</v>
      </c>
      <c r="G577" s="249"/>
      <c r="H577" s="250" t="s">
        <v>1</v>
      </c>
      <c r="I577" s="252"/>
      <c r="J577" s="249"/>
      <c r="K577" s="249"/>
      <c r="L577" s="253"/>
      <c r="M577" s="254"/>
      <c r="N577" s="255"/>
      <c r="O577" s="255"/>
      <c r="P577" s="255"/>
      <c r="Q577" s="255"/>
      <c r="R577" s="255"/>
      <c r="S577" s="255"/>
      <c r="T577" s="256"/>
      <c r="U577" s="13"/>
      <c r="V577" s="13"/>
      <c r="W577" s="13"/>
      <c r="X577" s="13"/>
      <c r="Y577" s="13"/>
      <c r="Z577" s="13"/>
      <c r="AA577" s="13"/>
      <c r="AB577" s="13"/>
      <c r="AC577" s="13"/>
      <c r="AD577" s="13"/>
      <c r="AE577" s="13"/>
      <c r="AT577" s="257" t="s">
        <v>216</v>
      </c>
      <c r="AU577" s="257" t="s">
        <v>81</v>
      </c>
      <c r="AV577" s="13" t="s">
        <v>79</v>
      </c>
      <c r="AW577" s="13" t="s">
        <v>30</v>
      </c>
      <c r="AX577" s="13" t="s">
        <v>73</v>
      </c>
      <c r="AY577" s="257" t="s">
        <v>205</v>
      </c>
    </row>
    <row r="578" s="14" customFormat="1">
      <c r="A578" s="14"/>
      <c r="B578" s="258"/>
      <c r="C578" s="259"/>
      <c r="D578" s="243" t="s">
        <v>216</v>
      </c>
      <c r="E578" s="260" t="s">
        <v>1</v>
      </c>
      <c r="F578" s="261" t="s">
        <v>8381</v>
      </c>
      <c r="G578" s="259"/>
      <c r="H578" s="262">
        <v>11.6</v>
      </c>
      <c r="I578" s="263"/>
      <c r="J578" s="259"/>
      <c r="K578" s="259"/>
      <c r="L578" s="264"/>
      <c r="M578" s="265"/>
      <c r="N578" s="266"/>
      <c r="O578" s="266"/>
      <c r="P578" s="266"/>
      <c r="Q578" s="266"/>
      <c r="R578" s="266"/>
      <c r="S578" s="266"/>
      <c r="T578" s="267"/>
      <c r="U578" s="14"/>
      <c r="V578" s="14"/>
      <c r="W578" s="14"/>
      <c r="X578" s="14"/>
      <c r="Y578" s="14"/>
      <c r="Z578" s="14"/>
      <c r="AA578" s="14"/>
      <c r="AB578" s="14"/>
      <c r="AC578" s="14"/>
      <c r="AD578" s="14"/>
      <c r="AE578" s="14"/>
      <c r="AT578" s="268" t="s">
        <v>216</v>
      </c>
      <c r="AU578" s="268" t="s">
        <v>81</v>
      </c>
      <c r="AV578" s="14" t="s">
        <v>81</v>
      </c>
      <c r="AW578" s="14" t="s">
        <v>30</v>
      </c>
      <c r="AX578" s="14" t="s">
        <v>73</v>
      </c>
      <c r="AY578" s="268" t="s">
        <v>205</v>
      </c>
    </row>
    <row r="579" s="13" customFormat="1">
      <c r="A579" s="13"/>
      <c r="B579" s="248"/>
      <c r="C579" s="249"/>
      <c r="D579" s="243" t="s">
        <v>216</v>
      </c>
      <c r="E579" s="250" t="s">
        <v>1</v>
      </c>
      <c r="F579" s="251" t="s">
        <v>8376</v>
      </c>
      <c r="G579" s="249"/>
      <c r="H579" s="250" t="s">
        <v>1</v>
      </c>
      <c r="I579" s="252"/>
      <c r="J579" s="249"/>
      <c r="K579" s="249"/>
      <c r="L579" s="253"/>
      <c r="M579" s="254"/>
      <c r="N579" s="255"/>
      <c r="O579" s="255"/>
      <c r="P579" s="255"/>
      <c r="Q579" s="255"/>
      <c r="R579" s="255"/>
      <c r="S579" s="255"/>
      <c r="T579" s="256"/>
      <c r="U579" s="13"/>
      <c r="V579" s="13"/>
      <c r="W579" s="13"/>
      <c r="X579" s="13"/>
      <c r="Y579" s="13"/>
      <c r="Z579" s="13"/>
      <c r="AA579" s="13"/>
      <c r="AB579" s="13"/>
      <c r="AC579" s="13"/>
      <c r="AD579" s="13"/>
      <c r="AE579" s="13"/>
      <c r="AT579" s="257" t="s">
        <v>216</v>
      </c>
      <c r="AU579" s="257" t="s">
        <v>81</v>
      </c>
      <c r="AV579" s="13" t="s">
        <v>79</v>
      </c>
      <c r="AW579" s="13" t="s">
        <v>30</v>
      </c>
      <c r="AX579" s="13" t="s">
        <v>73</v>
      </c>
      <c r="AY579" s="257" t="s">
        <v>205</v>
      </c>
    </row>
    <row r="580" s="14" customFormat="1">
      <c r="A580" s="14"/>
      <c r="B580" s="258"/>
      <c r="C580" s="259"/>
      <c r="D580" s="243" t="s">
        <v>216</v>
      </c>
      <c r="E580" s="260" t="s">
        <v>1</v>
      </c>
      <c r="F580" s="261" t="s">
        <v>8382</v>
      </c>
      <c r="G580" s="259"/>
      <c r="H580" s="262">
        <v>4.2000000000000002</v>
      </c>
      <c r="I580" s="263"/>
      <c r="J580" s="259"/>
      <c r="K580" s="259"/>
      <c r="L580" s="264"/>
      <c r="M580" s="265"/>
      <c r="N580" s="266"/>
      <c r="O580" s="266"/>
      <c r="P580" s="266"/>
      <c r="Q580" s="266"/>
      <c r="R580" s="266"/>
      <c r="S580" s="266"/>
      <c r="T580" s="267"/>
      <c r="U580" s="14"/>
      <c r="V580" s="14"/>
      <c r="W580" s="14"/>
      <c r="X580" s="14"/>
      <c r="Y580" s="14"/>
      <c r="Z580" s="14"/>
      <c r="AA580" s="14"/>
      <c r="AB580" s="14"/>
      <c r="AC580" s="14"/>
      <c r="AD580" s="14"/>
      <c r="AE580" s="14"/>
      <c r="AT580" s="268" t="s">
        <v>216</v>
      </c>
      <c r="AU580" s="268" t="s">
        <v>81</v>
      </c>
      <c r="AV580" s="14" t="s">
        <v>81</v>
      </c>
      <c r="AW580" s="14" t="s">
        <v>30</v>
      </c>
      <c r="AX580" s="14" t="s">
        <v>73</v>
      </c>
      <c r="AY580" s="268" t="s">
        <v>205</v>
      </c>
    </row>
    <row r="581" s="14" customFormat="1">
      <c r="A581" s="14"/>
      <c r="B581" s="258"/>
      <c r="C581" s="259"/>
      <c r="D581" s="243" t="s">
        <v>216</v>
      </c>
      <c r="E581" s="260" t="s">
        <v>1</v>
      </c>
      <c r="F581" s="261" t="s">
        <v>8383</v>
      </c>
      <c r="G581" s="259"/>
      <c r="H581" s="262">
        <v>14.98</v>
      </c>
      <c r="I581" s="263"/>
      <c r="J581" s="259"/>
      <c r="K581" s="259"/>
      <c r="L581" s="264"/>
      <c r="M581" s="265"/>
      <c r="N581" s="266"/>
      <c r="O581" s="266"/>
      <c r="P581" s="266"/>
      <c r="Q581" s="266"/>
      <c r="R581" s="266"/>
      <c r="S581" s="266"/>
      <c r="T581" s="267"/>
      <c r="U581" s="14"/>
      <c r="V581" s="14"/>
      <c r="W581" s="14"/>
      <c r="X581" s="14"/>
      <c r="Y581" s="14"/>
      <c r="Z581" s="14"/>
      <c r="AA581" s="14"/>
      <c r="AB581" s="14"/>
      <c r="AC581" s="14"/>
      <c r="AD581" s="14"/>
      <c r="AE581" s="14"/>
      <c r="AT581" s="268" t="s">
        <v>216</v>
      </c>
      <c r="AU581" s="268" t="s">
        <v>81</v>
      </c>
      <c r="AV581" s="14" t="s">
        <v>81</v>
      </c>
      <c r="AW581" s="14" t="s">
        <v>30</v>
      </c>
      <c r="AX581" s="14" t="s">
        <v>73</v>
      </c>
      <c r="AY581" s="268" t="s">
        <v>205</v>
      </c>
    </row>
    <row r="582" s="13" customFormat="1">
      <c r="A582" s="13"/>
      <c r="B582" s="248"/>
      <c r="C582" s="249"/>
      <c r="D582" s="243" t="s">
        <v>216</v>
      </c>
      <c r="E582" s="250" t="s">
        <v>1</v>
      </c>
      <c r="F582" s="251" t="s">
        <v>8379</v>
      </c>
      <c r="G582" s="249"/>
      <c r="H582" s="250" t="s">
        <v>1</v>
      </c>
      <c r="I582" s="252"/>
      <c r="J582" s="249"/>
      <c r="K582" s="249"/>
      <c r="L582" s="253"/>
      <c r="M582" s="254"/>
      <c r="N582" s="255"/>
      <c r="O582" s="255"/>
      <c r="P582" s="255"/>
      <c r="Q582" s="255"/>
      <c r="R582" s="255"/>
      <c r="S582" s="255"/>
      <c r="T582" s="256"/>
      <c r="U582" s="13"/>
      <c r="V582" s="13"/>
      <c r="W582" s="13"/>
      <c r="X582" s="13"/>
      <c r="Y582" s="13"/>
      <c r="Z582" s="13"/>
      <c r="AA582" s="13"/>
      <c r="AB582" s="13"/>
      <c r="AC582" s="13"/>
      <c r="AD582" s="13"/>
      <c r="AE582" s="13"/>
      <c r="AT582" s="257" t="s">
        <v>216</v>
      </c>
      <c r="AU582" s="257" t="s">
        <v>81</v>
      </c>
      <c r="AV582" s="13" t="s">
        <v>79</v>
      </c>
      <c r="AW582" s="13" t="s">
        <v>30</v>
      </c>
      <c r="AX582" s="13" t="s">
        <v>73</v>
      </c>
      <c r="AY582" s="257" t="s">
        <v>205</v>
      </c>
    </row>
    <row r="583" s="14" customFormat="1">
      <c r="A583" s="14"/>
      <c r="B583" s="258"/>
      <c r="C583" s="259"/>
      <c r="D583" s="243" t="s">
        <v>216</v>
      </c>
      <c r="E583" s="260" t="s">
        <v>1</v>
      </c>
      <c r="F583" s="261" t="s">
        <v>6856</v>
      </c>
      <c r="G583" s="259"/>
      <c r="H583" s="262">
        <v>1.6000000000000001</v>
      </c>
      <c r="I583" s="263"/>
      <c r="J583" s="259"/>
      <c r="K583" s="259"/>
      <c r="L583" s="264"/>
      <c r="M583" s="265"/>
      <c r="N583" s="266"/>
      <c r="O583" s="266"/>
      <c r="P583" s="266"/>
      <c r="Q583" s="266"/>
      <c r="R583" s="266"/>
      <c r="S583" s="266"/>
      <c r="T583" s="267"/>
      <c r="U583" s="14"/>
      <c r="V583" s="14"/>
      <c r="W583" s="14"/>
      <c r="X583" s="14"/>
      <c r="Y583" s="14"/>
      <c r="Z583" s="14"/>
      <c r="AA583" s="14"/>
      <c r="AB583" s="14"/>
      <c r="AC583" s="14"/>
      <c r="AD583" s="14"/>
      <c r="AE583" s="14"/>
      <c r="AT583" s="268" t="s">
        <v>216</v>
      </c>
      <c r="AU583" s="268" t="s">
        <v>81</v>
      </c>
      <c r="AV583" s="14" t="s">
        <v>81</v>
      </c>
      <c r="AW583" s="14" t="s">
        <v>30</v>
      </c>
      <c r="AX583" s="14" t="s">
        <v>73</v>
      </c>
      <c r="AY583" s="268" t="s">
        <v>205</v>
      </c>
    </row>
    <row r="584" s="13" customFormat="1">
      <c r="A584" s="13"/>
      <c r="B584" s="248"/>
      <c r="C584" s="249"/>
      <c r="D584" s="243" t="s">
        <v>216</v>
      </c>
      <c r="E584" s="250" t="s">
        <v>1</v>
      </c>
      <c r="F584" s="251" t="s">
        <v>8361</v>
      </c>
      <c r="G584" s="249"/>
      <c r="H584" s="250" t="s">
        <v>1</v>
      </c>
      <c r="I584" s="252"/>
      <c r="J584" s="249"/>
      <c r="K584" s="249"/>
      <c r="L584" s="253"/>
      <c r="M584" s="254"/>
      <c r="N584" s="255"/>
      <c r="O584" s="255"/>
      <c r="P584" s="255"/>
      <c r="Q584" s="255"/>
      <c r="R584" s="255"/>
      <c r="S584" s="255"/>
      <c r="T584" s="256"/>
      <c r="U584" s="13"/>
      <c r="V584" s="13"/>
      <c r="W584" s="13"/>
      <c r="X584" s="13"/>
      <c r="Y584" s="13"/>
      <c r="Z584" s="13"/>
      <c r="AA584" s="13"/>
      <c r="AB584" s="13"/>
      <c r="AC584" s="13"/>
      <c r="AD584" s="13"/>
      <c r="AE584" s="13"/>
      <c r="AT584" s="257" t="s">
        <v>216</v>
      </c>
      <c r="AU584" s="257" t="s">
        <v>81</v>
      </c>
      <c r="AV584" s="13" t="s">
        <v>79</v>
      </c>
      <c r="AW584" s="13" t="s">
        <v>30</v>
      </c>
      <c r="AX584" s="13" t="s">
        <v>73</v>
      </c>
      <c r="AY584" s="257" t="s">
        <v>205</v>
      </c>
    </row>
    <row r="585" s="13" customFormat="1">
      <c r="A585" s="13"/>
      <c r="B585" s="248"/>
      <c r="C585" s="249"/>
      <c r="D585" s="243" t="s">
        <v>216</v>
      </c>
      <c r="E585" s="250" t="s">
        <v>1</v>
      </c>
      <c r="F585" s="251" t="s">
        <v>8373</v>
      </c>
      <c r="G585" s="249"/>
      <c r="H585" s="250" t="s">
        <v>1</v>
      </c>
      <c r="I585" s="252"/>
      <c r="J585" s="249"/>
      <c r="K585" s="249"/>
      <c r="L585" s="253"/>
      <c r="M585" s="254"/>
      <c r="N585" s="255"/>
      <c r="O585" s="255"/>
      <c r="P585" s="255"/>
      <c r="Q585" s="255"/>
      <c r="R585" s="255"/>
      <c r="S585" s="255"/>
      <c r="T585" s="256"/>
      <c r="U585" s="13"/>
      <c r="V585" s="13"/>
      <c r="W585" s="13"/>
      <c r="X585" s="13"/>
      <c r="Y585" s="13"/>
      <c r="Z585" s="13"/>
      <c r="AA585" s="13"/>
      <c r="AB585" s="13"/>
      <c r="AC585" s="13"/>
      <c r="AD585" s="13"/>
      <c r="AE585" s="13"/>
      <c r="AT585" s="257" t="s">
        <v>216</v>
      </c>
      <c r="AU585" s="257" t="s">
        <v>81</v>
      </c>
      <c r="AV585" s="13" t="s">
        <v>79</v>
      </c>
      <c r="AW585" s="13" t="s">
        <v>30</v>
      </c>
      <c r="AX585" s="13" t="s">
        <v>73</v>
      </c>
      <c r="AY585" s="257" t="s">
        <v>205</v>
      </c>
    </row>
    <row r="586" s="14" customFormat="1">
      <c r="A586" s="14"/>
      <c r="B586" s="258"/>
      <c r="C586" s="259"/>
      <c r="D586" s="243" t="s">
        <v>216</v>
      </c>
      <c r="E586" s="260" t="s">
        <v>1</v>
      </c>
      <c r="F586" s="261" t="s">
        <v>8384</v>
      </c>
      <c r="G586" s="259"/>
      <c r="H586" s="262">
        <v>174.40000000000001</v>
      </c>
      <c r="I586" s="263"/>
      <c r="J586" s="259"/>
      <c r="K586" s="259"/>
      <c r="L586" s="264"/>
      <c r="M586" s="265"/>
      <c r="N586" s="266"/>
      <c r="O586" s="266"/>
      <c r="P586" s="266"/>
      <c r="Q586" s="266"/>
      <c r="R586" s="266"/>
      <c r="S586" s="266"/>
      <c r="T586" s="267"/>
      <c r="U586" s="14"/>
      <c r="V586" s="14"/>
      <c r="W586" s="14"/>
      <c r="X586" s="14"/>
      <c r="Y586" s="14"/>
      <c r="Z586" s="14"/>
      <c r="AA586" s="14"/>
      <c r="AB586" s="14"/>
      <c r="AC586" s="14"/>
      <c r="AD586" s="14"/>
      <c r="AE586" s="14"/>
      <c r="AT586" s="268" t="s">
        <v>216</v>
      </c>
      <c r="AU586" s="268" t="s">
        <v>81</v>
      </c>
      <c r="AV586" s="14" t="s">
        <v>81</v>
      </c>
      <c r="AW586" s="14" t="s">
        <v>30</v>
      </c>
      <c r="AX586" s="14" t="s">
        <v>73</v>
      </c>
      <c r="AY586" s="268" t="s">
        <v>205</v>
      </c>
    </row>
    <row r="587" s="14" customFormat="1">
      <c r="A587" s="14"/>
      <c r="B587" s="258"/>
      <c r="C587" s="259"/>
      <c r="D587" s="243" t="s">
        <v>216</v>
      </c>
      <c r="E587" s="260" t="s">
        <v>1</v>
      </c>
      <c r="F587" s="261" t="s">
        <v>8385</v>
      </c>
      <c r="G587" s="259"/>
      <c r="H587" s="262">
        <v>22</v>
      </c>
      <c r="I587" s="263"/>
      <c r="J587" s="259"/>
      <c r="K587" s="259"/>
      <c r="L587" s="264"/>
      <c r="M587" s="265"/>
      <c r="N587" s="266"/>
      <c r="O587" s="266"/>
      <c r="P587" s="266"/>
      <c r="Q587" s="266"/>
      <c r="R587" s="266"/>
      <c r="S587" s="266"/>
      <c r="T587" s="267"/>
      <c r="U587" s="14"/>
      <c r="V587" s="14"/>
      <c r="W587" s="14"/>
      <c r="X587" s="14"/>
      <c r="Y587" s="14"/>
      <c r="Z587" s="14"/>
      <c r="AA587" s="14"/>
      <c r="AB587" s="14"/>
      <c r="AC587" s="14"/>
      <c r="AD587" s="14"/>
      <c r="AE587" s="14"/>
      <c r="AT587" s="268" t="s">
        <v>216</v>
      </c>
      <c r="AU587" s="268" t="s">
        <v>81</v>
      </c>
      <c r="AV587" s="14" t="s">
        <v>81</v>
      </c>
      <c r="AW587" s="14" t="s">
        <v>30</v>
      </c>
      <c r="AX587" s="14" t="s">
        <v>73</v>
      </c>
      <c r="AY587" s="268" t="s">
        <v>205</v>
      </c>
    </row>
    <row r="588" s="13" customFormat="1">
      <c r="A588" s="13"/>
      <c r="B588" s="248"/>
      <c r="C588" s="249"/>
      <c r="D588" s="243" t="s">
        <v>216</v>
      </c>
      <c r="E588" s="250" t="s">
        <v>1</v>
      </c>
      <c r="F588" s="251" t="s">
        <v>8376</v>
      </c>
      <c r="G588" s="249"/>
      <c r="H588" s="250" t="s">
        <v>1</v>
      </c>
      <c r="I588" s="252"/>
      <c r="J588" s="249"/>
      <c r="K588" s="249"/>
      <c r="L588" s="253"/>
      <c r="M588" s="254"/>
      <c r="N588" s="255"/>
      <c r="O588" s="255"/>
      <c r="P588" s="255"/>
      <c r="Q588" s="255"/>
      <c r="R588" s="255"/>
      <c r="S588" s="255"/>
      <c r="T588" s="256"/>
      <c r="U588" s="13"/>
      <c r="V588" s="13"/>
      <c r="W588" s="13"/>
      <c r="X588" s="13"/>
      <c r="Y588" s="13"/>
      <c r="Z588" s="13"/>
      <c r="AA588" s="13"/>
      <c r="AB588" s="13"/>
      <c r="AC588" s="13"/>
      <c r="AD588" s="13"/>
      <c r="AE588" s="13"/>
      <c r="AT588" s="257" t="s">
        <v>216</v>
      </c>
      <c r="AU588" s="257" t="s">
        <v>81</v>
      </c>
      <c r="AV588" s="13" t="s">
        <v>79</v>
      </c>
      <c r="AW588" s="13" t="s">
        <v>30</v>
      </c>
      <c r="AX588" s="13" t="s">
        <v>73</v>
      </c>
      <c r="AY588" s="257" t="s">
        <v>205</v>
      </c>
    </row>
    <row r="589" s="14" customFormat="1">
      <c r="A589" s="14"/>
      <c r="B589" s="258"/>
      <c r="C589" s="259"/>
      <c r="D589" s="243" t="s">
        <v>216</v>
      </c>
      <c r="E589" s="260" t="s">
        <v>1</v>
      </c>
      <c r="F589" s="261" t="s">
        <v>8386</v>
      </c>
      <c r="G589" s="259"/>
      <c r="H589" s="262">
        <v>26.199999999999999</v>
      </c>
      <c r="I589" s="263"/>
      <c r="J589" s="259"/>
      <c r="K589" s="259"/>
      <c r="L589" s="264"/>
      <c r="M589" s="265"/>
      <c r="N589" s="266"/>
      <c r="O589" s="266"/>
      <c r="P589" s="266"/>
      <c r="Q589" s="266"/>
      <c r="R589" s="266"/>
      <c r="S589" s="266"/>
      <c r="T589" s="267"/>
      <c r="U589" s="14"/>
      <c r="V589" s="14"/>
      <c r="W589" s="14"/>
      <c r="X589" s="14"/>
      <c r="Y589" s="14"/>
      <c r="Z589" s="14"/>
      <c r="AA589" s="14"/>
      <c r="AB589" s="14"/>
      <c r="AC589" s="14"/>
      <c r="AD589" s="14"/>
      <c r="AE589" s="14"/>
      <c r="AT589" s="268" t="s">
        <v>216</v>
      </c>
      <c r="AU589" s="268" t="s">
        <v>81</v>
      </c>
      <c r="AV589" s="14" t="s">
        <v>81</v>
      </c>
      <c r="AW589" s="14" t="s">
        <v>30</v>
      </c>
      <c r="AX589" s="14" t="s">
        <v>73</v>
      </c>
      <c r="AY589" s="268" t="s">
        <v>205</v>
      </c>
    </row>
    <row r="590" s="14" customFormat="1">
      <c r="A590" s="14"/>
      <c r="B590" s="258"/>
      <c r="C590" s="259"/>
      <c r="D590" s="243" t="s">
        <v>216</v>
      </c>
      <c r="E590" s="260" t="s">
        <v>1</v>
      </c>
      <c r="F590" s="261" t="s">
        <v>8387</v>
      </c>
      <c r="G590" s="259"/>
      <c r="H590" s="262">
        <v>22.449999999999999</v>
      </c>
      <c r="I590" s="263"/>
      <c r="J590" s="259"/>
      <c r="K590" s="259"/>
      <c r="L590" s="264"/>
      <c r="M590" s="265"/>
      <c r="N590" s="266"/>
      <c r="O590" s="266"/>
      <c r="P590" s="266"/>
      <c r="Q590" s="266"/>
      <c r="R590" s="266"/>
      <c r="S590" s="266"/>
      <c r="T590" s="267"/>
      <c r="U590" s="14"/>
      <c r="V590" s="14"/>
      <c r="W590" s="14"/>
      <c r="X590" s="14"/>
      <c r="Y590" s="14"/>
      <c r="Z590" s="14"/>
      <c r="AA590" s="14"/>
      <c r="AB590" s="14"/>
      <c r="AC590" s="14"/>
      <c r="AD590" s="14"/>
      <c r="AE590" s="14"/>
      <c r="AT590" s="268" t="s">
        <v>216</v>
      </c>
      <c r="AU590" s="268" t="s">
        <v>81</v>
      </c>
      <c r="AV590" s="14" t="s">
        <v>81</v>
      </c>
      <c r="AW590" s="14" t="s">
        <v>30</v>
      </c>
      <c r="AX590" s="14" t="s">
        <v>73</v>
      </c>
      <c r="AY590" s="268" t="s">
        <v>205</v>
      </c>
    </row>
    <row r="591" s="14" customFormat="1">
      <c r="A591" s="14"/>
      <c r="B591" s="258"/>
      <c r="C591" s="259"/>
      <c r="D591" s="243" t="s">
        <v>216</v>
      </c>
      <c r="E591" s="260" t="s">
        <v>1</v>
      </c>
      <c r="F591" s="261" t="s">
        <v>8378</v>
      </c>
      <c r="G591" s="259"/>
      <c r="H591" s="262">
        <v>5.0999999999999996</v>
      </c>
      <c r="I591" s="263"/>
      <c r="J591" s="259"/>
      <c r="K591" s="259"/>
      <c r="L591" s="264"/>
      <c r="M591" s="265"/>
      <c r="N591" s="266"/>
      <c r="O591" s="266"/>
      <c r="P591" s="266"/>
      <c r="Q591" s="266"/>
      <c r="R591" s="266"/>
      <c r="S591" s="266"/>
      <c r="T591" s="267"/>
      <c r="U591" s="14"/>
      <c r="V591" s="14"/>
      <c r="W591" s="14"/>
      <c r="X591" s="14"/>
      <c r="Y591" s="14"/>
      <c r="Z591" s="14"/>
      <c r="AA591" s="14"/>
      <c r="AB591" s="14"/>
      <c r="AC591" s="14"/>
      <c r="AD591" s="14"/>
      <c r="AE591" s="14"/>
      <c r="AT591" s="268" t="s">
        <v>216</v>
      </c>
      <c r="AU591" s="268" t="s">
        <v>81</v>
      </c>
      <c r="AV591" s="14" t="s">
        <v>81</v>
      </c>
      <c r="AW591" s="14" t="s">
        <v>30</v>
      </c>
      <c r="AX591" s="14" t="s">
        <v>73</v>
      </c>
      <c r="AY591" s="268" t="s">
        <v>205</v>
      </c>
    </row>
    <row r="592" s="13" customFormat="1">
      <c r="A592" s="13"/>
      <c r="B592" s="248"/>
      <c r="C592" s="249"/>
      <c r="D592" s="243" t="s">
        <v>216</v>
      </c>
      <c r="E592" s="250" t="s">
        <v>1</v>
      </c>
      <c r="F592" s="251" t="s">
        <v>8379</v>
      </c>
      <c r="G592" s="249"/>
      <c r="H592" s="250" t="s">
        <v>1</v>
      </c>
      <c r="I592" s="252"/>
      <c r="J592" s="249"/>
      <c r="K592" s="249"/>
      <c r="L592" s="253"/>
      <c r="M592" s="254"/>
      <c r="N592" s="255"/>
      <c r="O592" s="255"/>
      <c r="P592" s="255"/>
      <c r="Q592" s="255"/>
      <c r="R592" s="255"/>
      <c r="S592" s="255"/>
      <c r="T592" s="256"/>
      <c r="U592" s="13"/>
      <c r="V592" s="13"/>
      <c r="W592" s="13"/>
      <c r="X592" s="13"/>
      <c r="Y592" s="13"/>
      <c r="Z592" s="13"/>
      <c r="AA592" s="13"/>
      <c r="AB592" s="13"/>
      <c r="AC592" s="13"/>
      <c r="AD592" s="13"/>
      <c r="AE592" s="13"/>
      <c r="AT592" s="257" t="s">
        <v>216</v>
      </c>
      <c r="AU592" s="257" t="s">
        <v>81</v>
      </c>
      <c r="AV592" s="13" t="s">
        <v>79</v>
      </c>
      <c r="AW592" s="13" t="s">
        <v>30</v>
      </c>
      <c r="AX592" s="13" t="s">
        <v>73</v>
      </c>
      <c r="AY592" s="257" t="s">
        <v>205</v>
      </c>
    </row>
    <row r="593" s="14" customFormat="1">
      <c r="A593" s="14"/>
      <c r="B593" s="258"/>
      <c r="C593" s="259"/>
      <c r="D593" s="243" t="s">
        <v>216</v>
      </c>
      <c r="E593" s="260" t="s">
        <v>1</v>
      </c>
      <c r="F593" s="261" t="s">
        <v>8388</v>
      </c>
      <c r="G593" s="259"/>
      <c r="H593" s="262">
        <v>68.900000000000006</v>
      </c>
      <c r="I593" s="263"/>
      <c r="J593" s="259"/>
      <c r="K593" s="259"/>
      <c r="L593" s="264"/>
      <c r="M593" s="265"/>
      <c r="N593" s="266"/>
      <c r="O593" s="266"/>
      <c r="P593" s="266"/>
      <c r="Q593" s="266"/>
      <c r="R593" s="266"/>
      <c r="S593" s="266"/>
      <c r="T593" s="267"/>
      <c r="U593" s="14"/>
      <c r="V593" s="14"/>
      <c r="W593" s="14"/>
      <c r="X593" s="14"/>
      <c r="Y593" s="14"/>
      <c r="Z593" s="14"/>
      <c r="AA593" s="14"/>
      <c r="AB593" s="14"/>
      <c r="AC593" s="14"/>
      <c r="AD593" s="14"/>
      <c r="AE593" s="14"/>
      <c r="AT593" s="268" t="s">
        <v>216</v>
      </c>
      <c r="AU593" s="268" t="s">
        <v>81</v>
      </c>
      <c r="AV593" s="14" t="s">
        <v>81</v>
      </c>
      <c r="AW593" s="14" t="s">
        <v>30</v>
      </c>
      <c r="AX593" s="14" t="s">
        <v>73</v>
      </c>
      <c r="AY593" s="268" t="s">
        <v>205</v>
      </c>
    </row>
    <row r="594" s="13" customFormat="1">
      <c r="A594" s="13"/>
      <c r="B594" s="248"/>
      <c r="C594" s="249"/>
      <c r="D594" s="243" t="s">
        <v>216</v>
      </c>
      <c r="E594" s="250" t="s">
        <v>1</v>
      </c>
      <c r="F594" s="251" t="s">
        <v>8389</v>
      </c>
      <c r="G594" s="249"/>
      <c r="H594" s="250" t="s">
        <v>1</v>
      </c>
      <c r="I594" s="252"/>
      <c r="J594" s="249"/>
      <c r="K594" s="249"/>
      <c r="L594" s="253"/>
      <c r="M594" s="254"/>
      <c r="N594" s="255"/>
      <c r="O594" s="255"/>
      <c r="P594" s="255"/>
      <c r="Q594" s="255"/>
      <c r="R594" s="255"/>
      <c r="S594" s="255"/>
      <c r="T594" s="256"/>
      <c r="U594" s="13"/>
      <c r="V594" s="13"/>
      <c r="W594" s="13"/>
      <c r="X594" s="13"/>
      <c r="Y594" s="13"/>
      <c r="Z594" s="13"/>
      <c r="AA594" s="13"/>
      <c r="AB594" s="13"/>
      <c r="AC594" s="13"/>
      <c r="AD594" s="13"/>
      <c r="AE594" s="13"/>
      <c r="AT594" s="257" t="s">
        <v>216</v>
      </c>
      <c r="AU594" s="257" t="s">
        <v>81</v>
      </c>
      <c r="AV594" s="13" t="s">
        <v>79</v>
      </c>
      <c r="AW594" s="13" t="s">
        <v>30</v>
      </c>
      <c r="AX594" s="13" t="s">
        <v>73</v>
      </c>
      <c r="AY594" s="257" t="s">
        <v>205</v>
      </c>
    </row>
    <row r="595" s="14" customFormat="1">
      <c r="A595" s="14"/>
      <c r="B595" s="258"/>
      <c r="C595" s="259"/>
      <c r="D595" s="243" t="s">
        <v>216</v>
      </c>
      <c r="E595" s="260" t="s">
        <v>1</v>
      </c>
      <c r="F595" s="261" t="s">
        <v>8390</v>
      </c>
      <c r="G595" s="259"/>
      <c r="H595" s="262">
        <v>21.899999999999999</v>
      </c>
      <c r="I595" s="263"/>
      <c r="J595" s="259"/>
      <c r="K595" s="259"/>
      <c r="L595" s="264"/>
      <c r="M595" s="265"/>
      <c r="N595" s="266"/>
      <c r="O595" s="266"/>
      <c r="P595" s="266"/>
      <c r="Q595" s="266"/>
      <c r="R595" s="266"/>
      <c r="S595" s="266"/>
      <c r="T595" s="267"/>
      <c r="U595" s="14"/>
      <c r="V595" s="14"/>
      <c r="W595" s="14"/>
      <c r="X595" s="14"/>
      <c r="Y595" s="14"/>
      <c r="Z595" s="14"/>
      <c r="AA595" s="14"/>
      <c r="AB595" s="14"/>
      <c r="AC595" s="14"/>
      <c r="AD595" s="14"/>
      <c r="AE595" s="14"/>
      <c r="AT595" s="268" t="s">
        <v>216</v>
      </c>
      <c r="AU595" s="268" t="s">
        <v>81</v>
      </c>
      <c r="AV595" s="14" t="s">
        <v>81</v>
      </c>
      <c r="AW595" s="14" t="s">
        <v>30</v>
      </c>
      <c r="AX595" s="14" t="s">
        <v>73</v>
      </c>
      <c r="AY595" s="268" t="s">
        <v>205</v>
      </c>
    </row>
    <row r="596" s="15" customFormat="1">
      <c r="A596" s="15"/>
      <c r="B596" s="269"/>
      <c r="C596" s="270"/>
      <c r="D596" s="243" t="s">
        <v>216</v>
      </c>
      <c r="E596" s="271" t="s">
        <v>1</v>
      </c>
      <c r="F596" s="272" t="s">
        <v>222</v>
      </c>
      <c r="G596" s="270"/>
      <c r="H596" s="273">
        <v>441.73000000000002</v>
      </c>
      <c r="I596" s="274"/>
      <c r="J596" s="270"/>
      <c r="K596" s="270"/>
      <c r="L596" s="275"/>
      <c r="M596" s="276"/>
      <c r="N596" s="277"/>
      <c r="O596" s="277"/>
      <c r="P596" s="277"/>
      <c r="Q596" s="277"/>
      <c r="R596" s="277"/>
      <c r="S596" s="277"/>
      <c r="T596" s="278"/>
      <c r="U596" s="15"/>
      <c r="V596" s="15"/>
      <c r="W596" s="15"/>
      <c r="X596" s="15"/>
      <c r="Y596" s="15"/>
      <c r="Z596" s="15"/>
      <c r="AA596" s="15"/>
      <c r="AB596" s="15"/>
      <c r="AC596" s="15"/>
      <c r="AD596" s="15"/>
      <c r="AE596" s="15"/>
      <c r="AT596" s="279" t="s">
        <v>216</v>
      </c>
      <c r="AU596" s="279" t="s">
        <v>81</v>
      </c>
      <c r="AV596" s="15" t="s">
        <v>212</v>
      </c>
      <c r="AW596" s="15" t="s">
        <v>30</v>
      </c>
      <c r="AX596" s="15" t="s">
        <v>79</v>
      </c>
      <c r="AY596" s="279" t="s">
        <v>205</v>
      </c>
    </row>
    <row r="597" s="2" customFormat="1" ht="24.15" customHeight="1">
      <c r="A597" s="39"/>
      <c r="B597" s="40"/>
      <c r="C597" s="292" t="s">
        <v>697</v>
      </c>
      <c r="D597" s="292" t="s">
        <v>301</v>
      </c>
      <c r="E597" s="293" t="s">
        <v>465</v>
      </c>
      <c r="F597" s="294" t="s">
        <v>466</v>
      </c>
      <c r="G597" s="295" t="s">
        <v>379</v>
      </c>
      <c r="H597" s="296">
        <v>266.27999999999997</v>
      </c>
      <c r="I597" s="297"/>
      <c r="J597" s="298">
        <f>ROUND(I597*H597,2)</f>
        <v>0</v>
      </c>
      <c r="K597" s="294" t="s">
        <v>211</v>
      </c>
      <c r="L597" s="299"/>
      <c r="M597" s="300" t="s">
        <v>1</v>
      </c>
      <c r="N597" s="301" t="s">
        <v>38</v>
      </c>
      <c r="O597" s="92"/>
      <c r="P597" s="239">
        <f>O597*H597</f>
        <v>0</v>
      </c>
      <c r="Q597" s="239">
        <v>4.0000000000000003E-05</v>
      </c>
      <c r="R597" s="239">
        <f>Q597*H597</f>
        <v>0.0106512</v>
      </c>
      <c r="S597" s="239">
        <v>0</v>
      </c>
      <c r="T597" s="240">
        <f>S597*H597</f>
        <v>0</v>
      </c>
      <c r="U597" s="39"/>
      <c r="V597" s="39"/>
      <c r="W597" s="39"/>
      <c r="X597" s="39"/>
      <c r="Y597" s="39"/>
      <c r="Z597" s="39"/>
      <c r="AA597" s="39"/>
      <c r="AB597" s="39"/>
      <c r="AC597" s="39"/>
      <c r="AD597" s="39"/>
      <c r="AE597" s="39"/>
      <c r="AR597" s="241" t="s">
        <v>268</v>
      </c>
      <c r="AT597" s="241" t="s">
        <v>301</v>
      </c>
      <c r="AU597" s="241" t="s">
        <v>81</v>
      </c>
      <c r="AY597" s="18" t="s">
        <v>205</v>
      </c>
      <c r="BE597" s="242">
        <f>IF(N597="základní",J597,0)</f>
        <v>0</v>
      </c>
      <c r="BF597" s="242">
        <f>IF(N597="snížená",J597,0)</f>
        <v>0</v>
      </c>
      <c r="BG597" s="242">
        <f>IF(N597="zákl. přenesená",J597,0)</f>
        <v>0</v>
      </c>
      <c r="BH597" s="242">
        <f>IF(N597="sníž. přenesená",J597,0)</f>
        <v>0</v>
      </c>
      <c r="BI597" s="242">
        <f>IF(N597="nulová",J597,0)</f>
        <v>0</v>
      </c>
      <c r="BJ597" s="18" t="s">
        <v>79</v>
      </c>
      <c r="BK597" s="242">
        <f>ROUND(I597*H597,2)</f>
        <v>0</v>
      </c>
      <c r="BL597" s="18" t="s">
        <v>212</v>
      </c>
      <c r="BM597" s="241" t="s">
        <v>8391</v>
      </c>
    </row>
    <row r="598" s="2" customFormat="1">
      <c r="A598" s="39"/>
      <c r="B598" s="40"/>
      <c r="C598" s="41"/>
      <c r="D598" s="243" t="s">
        <v>214</v>
      </c>
      <c r="E598" s="41"/>
      <c r="F598" s="244" t="s">
        <v>466</v>
      </c>
      <c r="G598" s="41"/>
      <c r="H598" s="41"/>
      <c r="I598" s="245"/>
      <c r="J598" s="41"/>
      <c r="K598" s="41"/>
      <c r="L598" s="45"/>
      <c r="M598" s="246"/>
      <c r="N598" s="247"/>
      <c r="O598" s="92"/>
      <c r="P598" s="92"/>
      <c r="Q598" s="92"/>
      <c r="R598" s="92"/>
      <c r="S598" s="92"/>
      <c r="T598" s="93"/>
      <c r="U598" s="39"/>
      <c r="V598" s="39"/>
      <c r="W598" s="39"/>
      <c r="X598" s="39"/>
      <c r="Y598" s="39"/>
      <c r="Z598" s="39"/>
      <c r="AA598" s="39"/>
      <c r="AB598" s="39"/>
      <c r="AC598" s="39"/>
      <c r="AD598" s="39"/>
      <c r="AE598" s="39"/>
      <c r="AT598" s="18" t="s">
        <v>214</v>
      </c>
      <c r="AU598" s="18" t="s">
        <v>81</v>
      </c>
    </row>
    <row r="599" s="13" customFormat="1">
      <c r="A599" s="13"/>
      <c r="B599" s="248"/>
      <c r="C599" s="249"/>
      <c r="D599" s="243" t="s">
        <v>216</v>
      </c>
      <c r="E599" s="250" t="s">
        <v>1</v>
      </c>
      <c r="F599" s="251" t="s">
        <v>8357</v>
      </c>
      <c r="G599" s="249"/>
      <c r="H599" s="250" t="s">
        <v>1</v>
      </c>
      <c r="I599" s="252"/>
      <c r="J599" s="249"/>
      <c r="K599" s="249"/>
      <c r="L599" s="253"/>
      <c r="M599" s="254"/>
      <c r="N599" s="255"/>
      <c r="O599" s="255"/>
      <c r="P599" s="255"/>
      <c r="Q599" s="255"/>
      <c r="R599" s="255"/>
      <c r="S599" s="255"/>
      <c r="T599" s="256"/>
      <c r="U599" s="13"/>
      <c r="V599" s="13"/>
      <c r="W599" s="13"/>
      <c r="X599" s="13"/>
      <c r="Y599" s="13"/>
      <c r="Z599" s="13"/>
      <c r="AA599" s="13"/>
      <c r="AB599" s="13"/>
      <c r="AC599" s="13"/>
      <c r="AD599" s="13"/>
      <c r="AE599" s="13"/>
      <c r="AT599" s="257" t="s">
        <v>216</v>
      </c>
      <c r="AU599" s="257" t="s">
        <v>81</v>
      </c>
      <c r="AV599" s="13" t="s">
        <v>79</v>
      </c>
      <c r="AW599" s="13" t="s">
        <v>30</v>
      </c>
      <c r="AX599" s="13" t="s">
        <v>73</v>
      </c>
      <c r="AY599" s="257" t="s">
        <v>205</v>
      </c>
    </row>
    <row r="600" s="13" customFormat="1">
      <c r="A600" s="13"/>
      <c r="B600" s="248"/>
      <c r="C600" s="249"/>
      <c r="D600" s="243" t="s">
        <v>216</v>
      </c>
      <c r="E600" s="250" t="s">
        <v>1</v>
      </c>
      <c r="F600" s="251" t="s">
        <v>8373</v>
      </c>
      <c r="G600" s="249"/>
      <c r="H600" s="250" t="s">
        <v>1</v>
      </c>
      <c r="I600" s="252"/>
      <c r="J600" s="249"/>
      <c r="K600" s="249"/>
      <c r="L600" s="253"/>
      <c r="M600" s="254"/>
      <c r="N600" s="255"/>
      <c r="O600" s="255"/>
      <c r="P600" s="255"/>
      <c r="Q600" s="255"/>
      <c r="R600" s="255"/>
      <c r="S600" s="255"/>
      <c r="T600" s="256"/>
      <c r="U600" s="13"/>
      <c r="V600" s="13"/>
      <c r="W600" s="13"/>
      <c r="X600" s="13"/>
      <c r="Y600" s="13"/>
      <c r="Z600" s="13"/>
      <c r="AA600" s="13"/>
      <c r="AB600" s="13"/>
      <c r="AC600" s="13"/>
      <c r="AD600" s="13"/>
      <c r="AE600" s="13"/>
      <c r="AT600" s="257" t="s">
        <v>216</v>
      </c>
      <c r="AU600" s="257" t="s">
        <v>81</v>
      </c>
      <c r="AV600" s="13" t="s">
        <v>79</v>
      </c>
      <c r="AW600" s="13" t="s">
        <v>30</v>
      </c>
      <c r="AX600" s="13" t="s">
        <v>73</v>
      </c>
      <c r="AY600" s="257" t="s">
        <v>205</v>
      </c>
    </row>
    <row r="601" s="14" customFormat="1">
      <c r="A601" s="14"/>
      <c r="B601" s="258"/>
      <c r="C601" s="259"/>
      <c r="D601" s="243" t="s">
        <v>216</v>
      </c>
      <c r="E601" s="260" t="s">
        <v>1</v>
      </c>
      <c r="F601" s="261" t="s">
        <v>8374</v>
      </c>
      <c r="G601" s="259"/>
      <c r="H601" s="262">
        <v>32.600000000000001</v>
      </c>
      <c r="I601" s="263"/>
      <c r="J601" s="259"/>
      <c r="K601" s="259"/>
      <c r="L601" s="264"/>
      <c r="M601" s="265"/>
      <c r="N601" s="266"/>
      <c r="O601" s="266"/>
      <c r="P601" s="266"/>
      <c r="Q601" s="266"/>
      <c r="R601" s="266"/>
      <c r="S601" s="266"/>
      <c r="T601" s="267"/>
      <c r="U601" s="14"/>
      <c r="V601" s="14"/>
      <c r="W601" s="14"/>
      <c r="X601" s="14"/>
      <c r="Y601" s="14"/>
      <c r="Z601" s="14"/>
      <c r="AA601" s="14"/>
      <c r="AB601" s="14"/>
      <c r="AC601" s="14"/>
      <c r="AD601" s="14"/>
      <c r="AE601" s="14"/>
      <c r="AT601" s="268" t="s">
        <v>216</v>
      </c>
      <c r="AU601" s="268" t="s">
        <v>81</v>
      </c>
      <c r="AV601" s="14" t="s">
        <v>81</v>
      </c>
      <c r="AW601" s="14" t="s">
        <v>30</v>
      </c>
      <c r="AX601" s="14" t="s">
        <v>73</v>
      </c>
      <c r="AY601" s="268" t="s">
        <v>205</v>
      </c>
    </row>
    <row r="602" s="14" customFormat="1">
      <c r="A602" s="14"/>
      <c r="B602" s="258"/>
      <c r="C602" s="259"/>
      <c r="D602" s="243" t="s">
        <v>216</v>
      </c>
      <c r="E602" s="260" t="s">
        <v>1</v>
      </c>
      <c r="F602" s="261" t="s">
        <v>8375</v>
      </c>
      <c r="G602" s="259"/>
      <c r="H602" s="262">
        <v>13</v>
      </c>
      <c r="I602" s="263"/>
      <c r="J602" s="259"/>
      <c r="K602" s="259"/>
      <c r="L602" s="264"/>
      <c r="M602" s="265"/>
      <c r="N602" s="266"/>
      <c r="O602" s="266"/>
      <c r="P602" s="266"/>
      <c r="Q602" s="266"/>
      <c r="R602" s="266"/>
      <c r="S602" s="266"/>
      <c r="T602" s="267"/>
      <c r="U602" s="14"/>
      <c r="V602" s="14"/>
      <c r="W602" s="14"/>
      <c r="X602" s="14"/>
      <c r="Y602" s="14"/>
      <c r="Z602" s="14"/>
      <c r="AA602" s="14"/>
      <c r="AB602" s="14"/>
      <c r="AC602" s="14"/>
      <c r="AD602" s="14"/>
      <c r="AE602" s="14"/>
      <c r="AT602" s="268" t="s">
        <v>216</v>
      </c>
      <c r="AU602" s="268" t="s">
        <v>81</v>
      </c>
      <c r="AV602" s="14" t="s">
        <v>81</v>
      </c>
      <c r="AW602" s="14" t="s">
        <v>30</v>
      </c>
      <c r="AX602" s="14" t="s">
        <v>73</v>
      </c>
      <c r="AY602" s="268" t="s">
        <v>205</v>
      </c>
    </row>
    <row r="603" s="13" customFormat="1">
      <c r="A603" s="13"/>
      <c r="B603" s="248"/>
      <c r="C603" s="249"/>
      <c r="D603" s="243" t="s">
        <v>216</v>
      </c>
      <c r="E603" s="250" t="s">
        <v>1</v>
      </c>
      <c r="F603" s="251" t="s">
        <v>8359</v>
      </c>
      <c r="G603" s="249"/>
      <c r="H603" s="250" t="s">
        <v>1</v>
      </c>
      <c r="I603" s="252"/>
      <c r="J603" s="249"/>
      <c r="K603" s="249"/>
      <c r="L603" s="253"/>
      <c r="M603" s="254"/>
      <c r="N603" s="255"/>
      <c r="O603" s="255"/>
      <c r="P603" s="255"/>
      <c r="Q603" s="255"/>
      <c r="R603" s="255"/>
      <c r="S603" s="255"/>
      <c r="T603" s="256"/>
      <c r="U603" s="13"/>
      <c r="V603" s="13"/>
      <c r="W603" s="13"/>
      <c r="X603" s="13"/>
      <c r="Y603" s="13"/>
      <c r="Z603" s="13"/>
      <c r="AA603" s="13"/>
      <c r="AB603" s="13"/>
      <c r="AC603" s="13"/>
      <c r="AD603" s="13"/>
      <c r="AE603" s="13"/>
      <c r="AT603" s="257" t="s">
        <v>216</v>
      </c>
      <c r="AU603" s="257" t="s">
        <v>81</v>
      </c>
      <c r="AV603" s="13" t="s">
        <v>79</v>
      </c>
      <c r="AW603" s="13" t="s">
        <v>30</v>
      </c>
      <c r="AX603" s="13" t="s">
        <v>73</v>
      </c>
      <c r="AY603" s="257" t="s">
        <v>205</v>
      </c>
    </row>
    <row r="604" s="13" customFormat="1">
      <c r="A604" s="13"/>
      <c r="B604" s="248"/>
      <c r="C604" s="249"/>
      <c r="D604" s="243" t="s">
        <v>216</v>
      </c>
      <c r="E604" s="250" t="s">
        <v>1</v>
      </c>
      <c r="F604" s="251" t="s">
        <v>8373</v>
      </c>
      <c r="G604" s="249"/>
      <c r="H604" s="250" t="s">
        <v>1</v>
      </c>
      <c r="I604" s="252"/>
      <c r="J604" s="249"/>
      <c r="K604" s="249"/>
      <c r="L604" s="253"/>
      <c r="M604" s="254"/>
      <c r="N604" s="255"/>
      <c r="O604" s="255"/>
      <c r="P604" s="255"/>
      <c r="Q604" s="255"/>
      <c r="R604" s="255"/>
      <c r="S604" s="255"/>
      <c r="T604" s="256"/>
      <c r="U604" s="13"/>
      <c r="V604" s="13"/>
      <c r="W604" s="13"/>
      <c r="X604" s="13"/>
      <c r="Y604" s="13"/>
      <c r="Z604" s="13"/>
      <c r="AA604" s="13"/>
      <c r="AB604" s="13"/>
      <c r="AC604" s="13"/>
      <c r="AD604" s="13"/>
      <c r="AE604" s="13"/>
      <c r="AT604" s="257" t="s">
        <v>216</v>
      </c>
      <c r="AU604" s="257" t="s">
        <v>81</v>
      </c>
      <c r="AV604" s="13" t="s">
        <v>79</v>
      </c>
      <c r="AW604" s="13" t="s">
        <v>30</v>
      </c>
      <c r="AX604" s="13" t="s">
        <v>73</v>
      </c>
      <c r="AY604" s="257" t="s">
        <v>205</v>
      </c>
    </row>
    <row r="605" s="14" customFormat="1">
      <c r="A605" s="14"/>
      <c r="B605" s="258"/>
      <c r="C605" s="259"/>
      <c r="D605" s="243" t="s">
        <v>216</v>
      </c>
      <c r="E605" s="260" t="s">
        <v>1</v>
      </c>
      <c r="F605" s="261" t="s">
        <v>8381</v>
      </c>
      <c r="G605" s="259"/>
      <c r="H605" s="262">
        <v>11.6</v>
      </c>
      <c r="I605" s="263"/>
      <c r="J605" s="259"/>
      <c r="K605" s="259"/>
      <c r="L605" s="264"/>
      <c r="M605" s="265"/>
      <c r="N605" s="266"/>
      <c r="O605" s="266"/>
      <c r="P605" s="266"/>
      <c r="Q605" s="266"/>
      <c r="R605" s="266"/>
      <c r="S605" s="266"/>
      <c r="T605" s="267"/>
      <c r="U605" s="14"/>
      <c r="V605" s="14"/>
      <c r="W605" s="14"/>
      <c r="X605" s="14"/>
      <c r="Y605" s="14"/>
      <c r="Z605" s="14"/>
      <c r="AA605" s="14"/>
      <c r="AB605" s="14"/>
      <c r="AC605" s="14"/>
      <c r="AD605" s="14"/>
      <c r="AE605" s="14"/>
      <c r="AT605" s="268" t="s">
        <v>216</v>
      </c>
      <c r="AU605" s="268" t="s">
        <v>81</v>
      </c>
      <c r="AV605" s="14" t="s">
        <v>81</v>
      </c>
      <c r="AW605" s="14" t="s">
        <v>30</v>
      </c>
      <c r="AX605" s="14" t="s">
        <v>73</v>
      </c>
      <c r="AY605" s="268" t="s">
        <v>205</v>
      </c>
    </row>
    <row r="606" s="13" customFormat="1">
      <c r="A606" s="13"/>
      <c r="B606" s="248"/>
      <c r="C606" s="249"/>
      <c r="D606" s="243" t="s">
        <v>216</v>
      </c>
      <c r="E606" s="250" t="s">
        <v>1</v>
      </c>
      <c r="F606" s="251" t="s">
        <v>8361</v>
      </c>
      <c r="G606" s="249"/>
      <c r="H606" s="250" t="s">
        <v>1</v>
      </c>
      <c r="I606" s="252"/>
      <c r="J606" s="249"/>
      <c r="K606" s="249"/>
      <c r="L606" s="253"/>
      <c r="M606" s="254"/>
      <c r="N606" s="255"/>
      <c r="O606" s="255"/>
      <c r="P606" s="255"/>
      <c r="Q606" s="255"/>
      <c r="R606" s="255"/>
      <c r="S606" s="255"/>
      <c r="T606" s="256"/>
      <c r="U606" s="13"/>
      <c r="V606" s="13"/>
      <c r="W606" s="13"/>
      <c r="X606" s="13"/>
      <c r="Y606" s="13"/>
      <c r="Z606" s="13"/>
      <c r="AA606" s="13"/>
      <c r="AB606" s="13"/>
      <c r="AC606" s="13"/>
      <c r="AD606" s="13"/>
      <c r="AE606" s="13"/>
      <c r="AT606" s="257" t="s">
        <v>216</v>
      </c>
      <c r="AU606" s="257" t="s">
        <v>81</v>
      </c>
      <c r="AV606" s="13" t="s">
        <v>79</v>
      </c>
      <c r="AW606" s="13" t="s">
        <v>30</v>
      </c>
      <c r="AX606" s="13" t="s">
        <v>73</v>
      </c>
      <c r="AY606" s="257" t="s">
        <v>205</v>
      </c>
    </row>
    <row r="607" s="13" customFormat="1">
      <c r="A607" s="13"/>
      <c r="B607" s="248"/>
      <c r="C607" s="249"/>
      <c r="D607" s="243" t="s">
        <v>216</v>
      </c>
      <c r="E607" s="250" t="s">
        <v>1</v>
      </c>
      <c r="F607" s="251" t="s">
        <v>8373</v>
      </c>
      <c r="G607" s="249"/>
      <c r="H607" s="250" t="s">
        <v>1</v>
      </c>
      <c r="I607" s="252"/>
      <c r="J607" s="249"/>
      <c r="K607" s="249"/>
      <c r="L607" s="253"/>
      <c r="M607" s="254"/>
      <c r="N607" s="255"/>
      <c r="O607" s="255"/>
      <c r="P607" s="255"/>
      <c r="Q607" s="255"/>
      <c r="R607" s="255"/>
      <c r="S607" s="255"/>
      <c r="T607" s="256"/>
      <c r="U607" s="13"/>
      <c r="V607" s="13"/>
      <c r="W607" s="13"/>
      <c r="X607" s="13"/>
      <c r="Y607" s="13"/>
      <c r="Z607" s="13"/>
      <c r="AA607" s="13"/>
      <c r="AB607" s="13"/>
      <c r="AC607" s="13"/>
      <c r="AD607" s="13"/>
      <c r="AE607" s="13"/>
      <c r="AT607" s="257" t="s">
        <v>216</v>
      </c>
      <c r="AU607" s="257" t="s">
        <v>81</v>
      </c>
      <c r="AV607" s="13" t="s">
        <v>79</v>
      </c>
      <c r="AW607" s="13" t="s">
        <v>30</v>
      </c>
      <c r="AX607" s="13" t="s">
        <v>73</v>
      </c>
      <c r="AY607" s="257" t="s">
        <v>205</v>
      </c>
    </row>
    <row r="608" s="14" customFormat="1">
      <c r="A608" s="14"/>
      <c r="B608" s="258"/>
      <c r="C608" s="259"/>
      <c r="D608" s="243" t="s">
        <v>216</v>
      </c>
      <c r="E608" s="260" t="s">
        <v>1</v>
      </c>
      <c r="F608" s="261" t="s">
        <v>8384</v>
      </c>
      <c r="G608" s="259"/>
      <c r="H608" s="262">
        <v>174.40000000000001</v>
      </c>
      <c r="I608" s="263"/>
      <c r="J608" s="259"/>
      <c r="K608" s="259"/>
      <c r="L608" s="264"/>
      <c r="M608" s="265"/>
      <c r="N608" s="266"/>
      <c r="O608" s="266"/>
      <c r="P608" s="266"/>
      <c r="Q608" s="266"/>
      <c r="R608" s="266"/>
      <c r="S608" s="266"/>
      <c r="T608" s="267"/>
      <c r="U608" s="14"/>
      <c r="V608" s="14"/>
      <c r="W608" s="14"/>
      <c r="X608" s="14"/>
      <c r="Y608" s="14"/>
      <c r="Z608" s="14"/>
      <c r="AA608" s="14"/>
      <c r="AB608" s="14"/>
      <c r="AC608" s="14"/>
      <c r="AD608" s="14"/>
      <c r="AE608" s="14"/>
      <c r="AT608" s="268" t="s">
        <v>216</v>
      </c>
      <c r="AU608" s="268" t="s">
        <v>81</v>
      </c>
      <c r="AV608" s="14" t="s">
        <v>81</v>
      </c>
      <c r="AW608" s="14" t="s">
        <v>30</v>
      </c>
      <c r="AX608" s="14" t="s">
        <v>73</v>
      </c>
      <c r="AY608" s="268" t="s">
        <v>205</v>
      </c>
    </row>
    <row r="609" s="14" customFormat="1">
      <c r="A609" s="14"/>
      <c r="B609" s="258"/>
      <c r="C609" s="259"/>
      <c r="D609" s="243" t="s">
        <v>216</v>
      </c>
      <c r="E609" s="260" t="s">
        <v>1</v>
      </c>
      <c r="F609" s="261" t="s">
        <v>8385</v>
      </c>
      <c r="G609" s="259"/>
      <c r="H609" s="262">
        <v>22</v>
      </c>
      <c r="I609" s="263"/>
      <c r="J609" s="259"/>
      <c r="K609" s="259"/>
      <c r="L609" s="264"/>
      <c r="M609" s="265"/>
      <c r="N609" s="266"/>
      <c r="O609" s="266"/>
      <c r="P609" s="266"/>
      <c r="Q609" s="266"/>
      <c r="R609" s="266"/>
      <c r="S609" s="266"/>
      <c r="T609" s="267"/>
      <c r="U609" s="14"/>
      <c r="V609" s="14"/>
      <c r="W609" s="14"/>
      <c r="X609" s="14"/>
      <c r="Y609" s="14"/>
      <c r="Z609" s="14"/>
      <c r="AA609" s="14"/>
      <c r="AB609" s="14"/>
      <c r="AC609" s="14"/>
      <c r="AD609" s="14"/>
      <c r="AE609" s="14"/>
      <c r="AT609" s="268" t="s">
        <v>216</v>
      </c>
      <c r="AU609" s="268" t="s">
        <v>81</v>
      </c>
      <c r="AV609" s="14" t="s">
        <v>81</v>
      </c>
      <c r="AW609" s="14" t="s">
        <v>30</v>
      </c>
      <c r="AX609" s="14" t="s">
        <v>73</v>
      </c>
      <c r="AY609" s="268" t="s">
        <v>205</v>
      </c>
    </row>
    <row r="610" s="15" customFormat="1">
      <c r="A610" s="15"/>
      <c r="B610" s="269"/>
      <c r="C610" s="270"/>
      <c r="D610" s="243" t="s">
        <v>216</v>
      </c>
      <c r="E610" s="271" t="s">
        <v>1</v>
      </c>
      <c r="F610" s="272" t="s">
        <v>222</v>
      </c>
      <c r="G610" s="270"/>
      <c r="H610" s="273">
        <v>253.59999999999999</v>
      </c>
      <c r="I610" s="274"/>
      <c r="J610" s="270"/>
      <c r="K610" s="270"/>
      <c r="L610" s="275"/>
      <c r="M610" s="276"/>
      <c r="N610" s="277"/>
      <c r="O610" s="277"/>
      <c r="P610" s="277"/>
      <c r="Q610" s="277"/>
      <c r="R610" s="277"/>
      <c r="S610" s="277"/>
      <c r="T610" s="278"/>
      <c r="U610" s="15"/>
      <c r="V610" s="15"/>
      <c r="W610" s="15"/>
      <c r="X610" s="15"/>
      <c r="Y610" s="15"/>
      <c r="Z610" s="15"/>
      <c r="AA610" s="15"/>
      <c r="AB610" s="15"/>
      <c r="AC610" s="15"/>
      <c r="AD610" s="15"/>
      <c r="AE610" s="15"/>
      <c r="AT610" s="279" t="s">
        <v>216</v>
      </c>
      <c r="AU610" s="279" t="s">
        <v>81</v>
      </c>
      <c r="AV610" s="15" t="s">
        <v>212</v>
      </c>
      <c r="AW610" s="15" t="s">
        <v>30</v>
      </c>
      <c r="AX610" s="15" t="s">
        <v>79</v>
      </c>
      <c r="AY610" s="279" t="s">
        <v>205</v>
      </c>
    </row>
    <row r="611" s="14" customFormat="1">
      <c r="A611" s="14"/>
      <c r="B611" s="258"/>
      <c r="C611" s="259"/>
      <c r="D611" s="243" t="s">
        <v>216</v>
      </c>
      <c r="E611" s="259"/>
      <c r="F611" s="261" t="s">
        <v>8392</v>
      </c>
      <c r="G611" s="259"/>
      <c r="H611" s="262">
        <v>266.27999999999997</v>
      </c>
      <c r="I611" s="263"/>
      <c r="J611" s="259"/>
      <c r="K611" s="259"/>
      <c r="L611" s="264"/>
      <c r="M611" s="265"/>
      <c r="N611" s="266"/>
      <c r="O611" s="266"/>
      <c r="P611" s="266"/>
      <c r="Q611" s="266"/>
      <c r="R611" s="266"/>
      <c r="S611" s="266"/>
      <c r="T611" s="267"/>
      <c r="U611" s="14"/>
      <c r="V611" s="14"/>
      <c r="W611" s="14"/>
      <c r="X611" s="14"/>
      <c r="Y611" s="14"/>
      <c r="Z611" s="14"/>
      <c r="AA611" s="14"/>
      <c r="AB611" s="14"/>
      <c r="AC611" s="14"/>
      <c r="AD611" s="14"/>
      <c r="AE611" s="14"/>
      <c r="AT611" s="268" t="s">
        <v>216</v>
      </c>
      <c r="AU611" s="268" t="s">
        <v>81</v>
      </c>
      <c r="AV611" s="14" t="s">
        <v>81</v>
      </c>
      <c r="AW611" s="14" t="s">
        <v>4</v>
      </c>
      <c r="AX611" s="14" t="s">
        <v>79</v>
      </c>
      <c r="AY611" s="268" t="s">
        <v>205</v>
      </c>
    </row>
    <row r="612" s="2" customFormat="1" ht="24.15" customHeight="1">
      <c r="A612" s="39"/>
      <c r="B612" s="40"/>
      <c r="C612" s="292" t="s">
        <v>703</v>
      </c>
      <c r="D612" s="292" t="s">
        <v>301</v>
      </c>
      <c r="E612" s="293" t="s">
        <v>470</v>
      </c>
      <c r="F612" s="294" t="s">
        <v>471</v>
      </c>
      <c r="G612" s="295" t="s">
        <v>379</v>
      </c>
      <c r="H612" s="296">
        <v>87.287000000000006</v>
      </c>
      <c r="I612" s="297"/>
      <c r="J612" s="298">
        <f>ROUND(I612*H612,2)</f>
        <v>0</v>
      </c>
      <c r="K612" s="294" t="s">
        <v>211</v>
      </c>
      <c r="L612" s="299"/>
      <c r="M612" s="300" t="s">
        <v>1</v>
      </c>
      <c r="N612" s="301" t="s">
        <v>38</v>
      </c>
      <c r="O612" s="92"/>
      <c r="P612" s="239">
        <f>O612*H612</f>
        <v>0</v>
      </c>
      <c r="Q612" s="239">
        <v>3.0000000000000001E-05</v>
      </c>
      <c r="R612" s="239">
        <f>Q612*H612</f>
        <v>0.0026186100000000004</v>
      </c>
      <c r="S612" s="239">
        <v>0</v>
      </c>
      <c r="T612" s="240">
        <f>S612*H612</f>
        <v>0</v>
      </c>
      <c r="U612" s="39"/>
      <c r="V612" s="39"/>
      <c r="W612" s="39"/>
      <c r="X612" s="39"/>
      <c r="Y612" s="39"/>
      <c r="Z612" s="39"/>
      <c r="AA612" s="39"/>
      <c r="AB612" s="39"/>
      <c r="AC612" s="39"/>
      <c r="AD612" s="39"/>
      <c r="AE612" s="39"/>
      <c r="AR612" s="241" t="s">
        <v>268</v>
      </c>
      <c r="AT612" s="241" t="s">
        <v>301</v>
      </c>
      <c r="AU612" s="241" t="s">
        <v>81</v>
      </c>
      <c r="AY612" s="18" t="s">
        <v>205</v>
      </c>
      <c r="BE612" s="242">
        <f>IF(N612="základní",J612,0)</f>
        <v>0</v>
      </c>
      <c r="BF612" s="242">
        <f>IF(N612="snížená",J612,0)</f>
        <v>0</v>
      </c>
      <c r="BG612" s="242">
        <f>IF(N612="zákl. přenesená",J612,0)</f>
        <v>0</v>
      </c>
      <c r="BH612" s="242">
        <f>IF(N612="sníž. přenesená",J612,0)</f>
        <v>0</v>
      </c>
      <c r="BI612" s="242">
        <f>IF(N612="nulová",J612,0)</f>
        <v>0</v>
      </c>
      <c r="BJ612" s="18" t="s">
        <v>79</v>
      </c>
      <c r="BK612" s="242">
        <f>ROUND(I612*H612,2)</f>
        <v>0</v>
      </c>
      <c r="BL612" s="18" t="s">
        <v>212</v>
      </c>
      <c r="BM612" s="241" t="s">
        <v>8393</v>
      </c>
    </row>
    <row r="613" s="2" customFormat="1">
      <c r="A613" s="39"/>
      <c r="B613" s="40"/>
      <c r="C613" s="41"/>
      <c r="D613" s="243" t="s">
        <v>214</v>
      </c>
      <c r="E613" s="41"/>
      <c r="F613" s="244" t="s">
        <v>471</v>
      </c>
      <c r="G613" s="41"/>
      <c r="H613" s="41"/>
      <c r="I613" s="245"/>
      <c r="J613" s="41"/>
      <c r="K613" s="41"/>
      <c r="L613" s="45"/>
      <c r="M613" s="246"/>
      <c r="N613" s="247"/>
      <c r="O613" s="92"/>
      <c r="P613" s="92"/>
      <c r="Q613" s="92"/>
      <c r="R613" s="92"/>
      <c r="S613" s="92"/>
      <c r="T613" s="93"/>
      <c r="U613" s="39"/>
      <c r="V613" s="39"/>
      <c r="W613" s="39"/>
      <c r="X613" s="39"/>
      <c r="Y613" s="39"/>
      <c r="Z613" s="39"/>
      <c r="AA613" s="39"/>
      <c r="AB613" s="39"/>
      <c r="AC613" s="39"/>
      <c r="AD613" s="39"/>
      <c r="AE613" s="39"/>
      <c r="AT613" s="18" t="s">
        <v>214</v>
      </c>
      <c r="AU613" s="18" t="s">
        <v>81</v>
      </c>
    </row>
    <row r="614" s="13" customFormat="1">
      <c r="A614" s="13"/>
      <c r="B614" s="248"/>
      <c r="C614" s="249"/>
      <c r="D614" s="243" t="s">
        <v>216</v>
      </c>
      <c r="E614" s="250" t="s">
        <v>1</v>
      </c>
      <c r="F614" s="251" t="s">
        <v>8357</v>
      </c>
      <c r="G614" s="249"/>
      <c r="H614" s="250" t="s">
        <v>1</v>
      </c>
      <c r="I614" s="252"/>
      <c r="J614" s="249"/>
      <c r="K614" s="249"/>
      <c r="L614" s="253"/>
      <c r="M614" s="254"/>
      <c r="N614" s="255"/>
      <c r="O614" s="255"/>
      <c r="P614" s="255"/>
      <c r="Q614" s="255"/>
      <c r="R614" s="255"/>
      <c r="S614" s="255"/>
      <c r="T614" s="256"/>
      <c r="U614" s="13"/>
      <c r="V614" s="13"/>
      <c r="W614" s="13"/>
      <c r="X614" s="13"/>
      <c r="Y614" s="13"/>
      <c r="Z614" s="13"/>
      <c r="AA614" s="13"/>
      <c r="AB614" s="13"/>
      <c r="AC614" s="13"/>
      <c r="AD614" s="13"/>
      <c r="AE614" s="13"/>
      <c r="AT614" s="257" t="s">
        <v>216</v>
      </c>
      <c r="AU614" s="257" t="s">
        <v>81</v>
      </c>
      <c r="AV614" s="13" t="s">
        <v>79</v>
      </c>
      <c r="AW614" s="13" t="s">
        <v>30</v>
      </c>
      <c r="AX614" s="13" t="s">
        <v>73</v>
      </c>
      <c r="AY614" s="257" t="s">
        <v>205</v>
      </c>
    </row>
    <row r="615" s="13" customFormat="1">
      <c r="A615" s="13"/>
      <c r="B615" s="248"/>
      <c r="C615" s="249"/>
      <c r="D615" s="243" t="s">
        <v>216</v>
      </c>
      <c r="E615" s="250" t="s">
        <v>1</v>
      </c>
      <c r="F615" s="251" t="s">
        <v>8376</v>
      </c>
      <c r="G615" s="249"/>
      <c r="H615" s="250" t="s">
        <v>1</v>
      </c>
      <c r="I615" s="252"/>
      <c r="J615" s="249"/>
      <c r="K615" s="249"/>
      <c r="L615" s="253"/>
      <c r="M615" s="254"/>
      <c r="N615" s="255"/>
      <c r="O615" s="255"/>
      <c r="P615" s="255"/>
      <c r="Q615" s="255"/>
      <c r="R615" s="255"/>
      <c r="S615" s="255"/>
      <c r="T615" s="256"/>
      <c r="U615" s="13"/>
      <c r="V615" s="13"/>
      <c r="W615" s="13"/>
      <c r="X615" s="13"/>
      <c r="Y615" s="13"/>
      <c r="Z615" s="13"/>
      <c r="AA615" s="13"/>
      <c r="AB615" s="13"/>
      <c r="AC615" s="13"/>
      <c r="AD615" s="13"/>
      <c r="AE615" s="13"/>
      <c r="AT615" s="257" t="s">
        <v>216</v>
      </c>
      <c r="AU615" s="257" t="s">
        <v>81</v>
      </c>
      <c r="AV615" s="13" t="s">
        <v>79</v>
      </c>
      <c r="AW615" s="13" t="s">
        <v>30</v>
      </c>
      <c r="AX615" s="13" t="s">
        <v>73</v>
      </c>
      <c r="AY615" s="257" t="s">
        <v>205</v>
      </c>
    </row>
    <row r="616" s="14" customFormat="1">
      <c r="A616" s="14"/>
      <c r="B616" s="258"/>
      <c r="C616" s="259"/>
      <c r="D616" s="243" t="s">
        <v>216</v>
      </c>
      <c r="E616" s="260" t="s">
        <v>1</v>
      </c>
      <c r="F616" s="261" t="s">
        <v>8377</v>
      </c>
      <c r="G616" s="259"/>
      <c r="H616" s="262">
        <v>10.199999999999999</v>
      </c>
      <c r="I616" s="263"/>
      <c r="J616" s="259"/>
      <c r="K616" s="259"/>
      <c r="L616" s="264"/>
      <c r="M616" s="265"/>
      <c r="N616" s="266"/>
      <c r="O616" s="266"/>
      <c r="P616" s="266"/>
      <c r="Q616" s="266"/>
      <c r="R616" s="266"/>
      <c r="S616" s="266"/>
      <c r="T616" s="267"/>
      <c r="U616" s="14"/>
      <c r="V616" s="14"/>
      <c r="W616" s="14"/>
      <c r="X616" s="14"/>
      <c r="Y616" s="14"/>
      <c r="Z616" s="14"/>
      <c r="AA616" s="14"/>
      <c r="AB616" s="14"/>
      <c r="AC616" s="14"/>
      <c r="AD616" s="14"/>
      <c r="AE616" s="14"/>
      <c r="AT616" s="268" t="s">
        <v>216</v>
      </c>
      <c r="AU616" s="268" t="s">
        <v>81</v>
      </c>
      <c r="AV616" s="14" t="s">
        <v>81</v>
      </c>
      <c r="AW616" s="14" t="s">
        <v>30</v>
      </c>
      <c r="AX616" s="14" t="s">
        <v>73</v>
      </c>
      <c r="AY616" s="268" t="s">
        <v>205</v>
      </c>
    </row>
    <row r="617" s="13" customFormat="1">
      <c r="A617" s="13"/>
      <c r="B617" s="248"/>
      <c r="C617" s="249"/>
      <c r="D617" s="243" t="s">
        <v>216</v>
      </c>
      <c r="E617" s="250" t="s">
        <v>1</v>
      </c>
      <c r="F617" s="251" t="s">
        <v>8359</v>
      </c>
      <c r="G617" s="249"/>
      <c r="H617" s="250" t="s">
        <v>1</v>
      </c>
      <c r="I617" s="252"/>
      <c r="J617" s="249"/>
      <c r="K617" s="249"/>
      <c r="L617" s="253"/>
      <c r="M617" s="254"/>
      <c r="N617" s="255"/>
      <c r="O617" s="255"/>
      <c r="P617" s="255"/>
      <c r="Q617" s="255"/>
      <c r="R617" s="255"/>
      <c r="S617" s="255"/>
      <c r="T617" s="256"/>
      <c r="U617" s="13"/>
      <c r="V617" s="13"/>
      <c r="W617" s="13"/>
      <c r="X617" s="13"/>
      <c r="Y617" s="13"/>
      <c r="Z617" s="13"/>
      <c r="AA617" s="13"/>
      <c r="AB617" s="13"/>
      <c r="AC617" s="13"/>
      <c r="AD617" s="13"/>
      <c r="AE617" s="13"/>
      <c r="AT617" s="257" t="s">
        <v>216</v>
      </c>
      <c r="AU617" s="257" t="s">
        <v>81</v>
      </c>
      <c r="AV617" s="13" t="s">
        <v>79</v>
      </c>
      <c r="AW617" s="13" t="s">
        <v>30</v>
      </c>
      <c r="AX617" s="13" t="s">
        <v>73</v>
      </c>
      <c r="AY617" s="257" t="s">
        <v>205</v>
      </c>
    </row>
    <row r="618" s="13" customFormat="1">
      <c r="A618" s="13"/>
      <c r="B618" s="248"/>
      <c r="C618" s="249"/>
      <c r="D618" s="243" t="s">
        <v>216</v>
      </c>
      <c r="E618" s="250" t="s">
        <v>1</v>
      </c>
      <c r="F618" s="251" t="s">
        <v>8376</v>
      </c>
      <c r="G618" s="249"/>
      <c r="H618" s="250" t="s">
        <v>1</v>
      </c>
      <c r="I618" s="252"/>
      <c r="J618" s="249"/>
      <c r="K618" s="249"/>
      <c r="L618" s="253"/>
      <c r="M618" s="254"/>
      <c r="N618" s="255"/>
      <c r="O618" s="255"/>
      <c r="P618" s="255"/>
      <c r="Q618" s="255"/>
      <c r="R618" s="255"/>
      <c r="S618" s="255"/>
      <c r="T618" s="256"/>
      <c r="U618" s="13"/>
      <c r="V618" s="13"/>
      <c r="W618" s="13"/>
      <c r="X618" s="13"/>
      <c r="Y618" s="13"/>
      <c r="Z618" s="13"/>
      <c r="AA618" s="13"/>
      <c r="AB618" s="13"/>
      <c r="AC618" s="13"/>
      <c r="AD618" s="13"/>
      <c r="AE618" s="13"/>
      <c r="AT618" s="257" t="s">
        <v>216</v>
      </c>
      <c r="AU618" s="257" t="s">
        <v>81</v>
      </c>
      <c r="AV618" s="13" t="s">
        <v>79</v>
      </c>
      <c r="AW618" s="13" t="s">
        <v>30</v>
      </c>
      <c r="AX618" s="13" t="s">
        <v>73</v>
      </c>
      <c r="AY618" s="257" t="s">
        <v>205</v>
      </c>
    </row>
    <row r="619" s="14" customFormat="1">
      <c r="A619" s="14"/>
      <c r="B619" s="258"/>
      <c r="C619" s="259"/>
      <c r="D619" s="243" t="s">
        <v>216</v>
      </c>
      <c r="E619" s="260" t="s">
        <v>1</v>
      </c>
      <c r="F619" s="261" t="s">
        <v>8382</v>
      </c>
      <c r="G619" s="259"/>
      <c r="H619" s="262">
        <v>4.2000000000000002</v>
      </c>
      <c r="I619" s="263"/>
      <c r="J619" s="259"/>
      <c r="K619" s="259"/>
      <c r="L619" s="264"/>
      <c r="M619" s="265"/>
      <c r="N619" s="266"/>
      <c r="O619" s="266"/>
      <c r="P619" s="266"/>
      <c r="Q619" s="266"/>
      <c r="R619" s="266"/>
      <c r="S619" s="266"/>
      <c r="T619" s="267"/>
      <c r="U619" s="14"/>
      <c r="V619" s="14"/>
      <c r="W619" s="14"/>
      <c r="X619" s="14"/>
      <c r="Y619" s="14"/>
      <c r="Z619" s="14"/>
      <c r="AA619" s="14"/>
      <c r="AB619" s="14"/>
      <c r="AC619" s="14"/>
      <c r="AD619" s="14"/>
      <c r="AE619" s="14"/>
      <c r="AT619" s="268" t="s">
        <v>216</v>
      </c>
      <c r="AU619" s="268" t="s">
        <v>81</v>
      </c>
      <c r="AV619" s="14" t="s">
        <v>81</v>
      </c>
      <c r="AW619" s="14" t="s">
        <v>30</v>
      </c>
      <c r="AX619" s="14" t="s">
        <v>73</v>
      </c>
      <c r="AY619" s="268" t="s">
        <v>205</v>
      </c>
    </row>
    <row r="620" s="14" customFormat="1">
      <c r="A620" s="14"/>
      <c r="B620" s="258"/>
      <c r="C620" s="259"/>
      <c r="D620" s="243" t="s">
        <v>216</v>
      </c>
      <c r="E620" s="260" t="s">
        <v>1</v>
      </c>
      <c r="F620" s="261" t="s">
        <v>8383</v>
      </c>
      <c r="G620" s="259"/>
      <c r="H620" s="262">
        <v>14.98</v>
      </c>
      <c r="I620" s="263"/>
      <c r="J620" s="259"/>
      <c r="K620" s="259"/>
      <c r="L620" s="264"/>
      <c r="M620" s="265"/>
      <c r="N620" s="266"/>
      <c r="O620" s="266"/>
      <c r="P620" s="266"/>
      <c r="Q620" s="266"/>
      <c r="R620" s="266"/>
      <c r="S620" s="266"/>
      <c r="T620" s="267"/>
      <c r="U620" s="14"/>
      <c r="V620" s="14"/>
      <c r="W620" s="14"/>
      <c r="X620" s="14"/>
      <c r="Y620" s="14"/>
      <c r="Z620" s="14"/>
      <c r="AA620" s="14"/>
      <c r="AB620" s="14"/>
      <c r="AC620" s="14"/>
      <c r="AD620" s="14"/>
      <c r="AE620" s="14"/>
      <c r="AT620" s="268" t="s">
        <v>216</v>
      </c>
      <c r="AU620" s="268" t="s">
        <v>81</v>
      </c>
      <c r="AV620" s="14" t="s">
        <v>81</v>
      </c>
      <c r="AW620" s="14" t="s">
        <v>30</v>
      </c>
      <c r="AX620" s="14" t="s">
        <v>73</v>
      </c>
      <c r="AY620" s="268" t="s">
        <v>205</v>
      </c>
    </row>
    <row r="621" s="13" customFormat="1">
      <c r="A621" s="13"/>
      <c r="B621" s="248"/>
      <c r="C621" s="249"/>
      <c r="D621" s="243" t="s">
        <v>216</v>
      </c>
      <c r="E621" s="250" t="s">
        <v>1</v>
      </c>
      <c r="F621" s="251" t="s">
        <v>8361</v>
      </c>
      <c r="G621" s="249"/>
      <c r="H621" s="250" t="s">
        <v>1</v>
      </c>
      <c r="I621" s="252"/>
      <c r="J621" s="249"/>
      <c r="K621" s="249"/>
      <c r="L621" s="253"/>
      <c r="M621" s="254"/>
      <c r="N621" s="255"/>
      <c r="O621" s="255"/>
      <c r="P621" s="255"/>
      <c r="Q621" s="255"/>
      <c r="R621" s="255"/>
      <c r="S621" s="255"/>
      <c r="T621" s="256"/>
      <c r="U621" s="13"/>
      <c r="V621" s="13"/>
      <c r="W621" s="13"/>
      <c r="X621" s="13"/>
      <c r="Y621" s="13"/>
      <c r="Z621" s="13"/>
      <c r="AA621" s="13"/>
      <c r="AB621" s="13"/>
      <c r="AC621" s="13"/>
      <c r="AD621" s="13"/>
      <c r="AE621" s="13"/>
      <c r="AT621" s="257" t="s">
        <v>216</v>
      </c>
      <c r="AU621" s="257" t="s">
        <v>81</v>
      </c>
      <c r="AV621" s="13" t="s">
        <v>79</v>
      </c>
      <c r="AW621" s="13" t="s">
        <v>30</v>
      </c>
      <c r="AX621" s="13" t="s">
        <v>73</v>
      </c>
      <c r="AY621" s="257" t="s">
        <v>205</v>
      </c>
    </row>
    <row r="622" s="13" customFormat="1">
      <c r="A622" s="13"/>
      <c r="B622" s="248"/>
      <c r="C622" s="249"/>
      <c r="D622" s="243" t="s">
        <v>216</v>
      </c>
      <c r="E622" s="250" t="s">
        <v>1</v>
      </c>
      <c r="F622" s="251" t="s">
        <v>8376</v>
      </c>
      <c r="G622" s="249"/>
      <c r="H622" s="250" t="s">
        <v>1</v>
      </c>
      <c r="I622" s="252"/>
      <c r="J622" s="249"/>
      <c r="K622" s="249"/>
      <c r="L622" s="253"/>
      <c r="M622" s="254"/>
      <c r="N622" s="255"/>
      <c r="O622" s="255"/>
      <c r="P622" s="255"/>
      <c r="Q622" s="255"/>
      <c r="R622" s="255"/>
      <c r="S622" s="255"/>
      <c r="T622" s="256"/>
      <c r="U622" s="13"/>
      <c r="V622" s="13"/>
      <c r="W622" s="13"/>
      <c r="X622" s="13"/>
      <c r="Y622" s="13"/>
      <c r="Z622" s="13"/>
      <c r="AA622" s="13"/>
      <c r="AB622" s="13"/>
      <c r="AC622" s="13"/>
      <c r="AD622" s="13"/>
      <c r="AE622" s="13"/>
      <c r="AT622" s="257" t="s">
        <v>216</v>
      </c>
      <c r="AU622" s="257" t="s">
        <v>81</v>
      </c>
      <c r="AV622" s="13" t="s">
        <v>79</v>
      </c>
      <c r="AW622" s="13" t="s">
        <v>30</v>
      </c>
      <c r="AX622" s="13" t="s">
        <v>73</v>
      </c>
      <c r="AY622" s="257" t="s">
        <v>205</v>
      </c>
    </row>
    <row r="623" s="14" customFormat="1">
      <c r="A623" s="14"/>
      <c r="B623" s="258"/>
      <c r="C623" s="259"/>
      <c r="D623" s="243" t="s">
        <v>216</v>
      </c>
      <c r="E623" s="260" t="s">
        <v>1</v>
      </c>
      <c r="F623" s="261" t="s">
        <v>8386</v>
      </c>
      <c r="G623" s="259"/>
      <c r="H623" s="262">
        <v>26.199999999999999</v>
      </c>
      <c r="I623" s="263"/>
      <c r="J623" s="259"/>
      <c r="K623" s="259"/>
      <c r="L623" s="264"/>
      <c r="M623" s="265"/>
      <c r="N623" s="266"/>
      <c r="O623" s="266"/>
      <c r="P623" s="266"/>
      <c r="Q623" s="266"/>
      <c r="R623" s="266"/>
      <c r="S623" s="266"/>
      <c r="T623" s="267"/>
      <c r="U623" s="14"/>
      <c r="V623" s="14"/>
      <c r="W623" s="14"/>
      <c r="X623" s="14"/>
      <c r="Y623" s="14"/>
      <c r="Z623" s="14"/>
      <c r="AA623" s="14"/>
      <c r="AB623" s="14"/>
      <c r="AC623" s="14"/>
      <c r="AD623" s="14"/>
      <c r="AE623" s="14"/>
      <c r="AT623" s="268" t="s">
        <v>216</v>
      </c>
      <c r="AU623" s="268" t="s">
        <v>81</v>
      </c>
      <c r="AV623" s="14" t="s">
        <v>81</v>
      </c>
      <c r="AW623" s="14" t="s">
        <v>30</v>
      </c>
      <c r="AX623" s="14" t="s">
        <v>73</v>
      </c>
      <c r="AY623" s="268" t="s">
        <v>205</v>
      </c>
    </row>
    <row r="624" s="14" customFormat="1">
      <c r="A624" s="14"/>
      <c r="B624" s="258"/>
      <c r="C624" s="259"/>
      <c r="D624" s="243" t="s">
        <v>216</v>
      </c>
      <c r="E624" s="260" t="s">
        <v>1</v>
      </c>
      <c r="F624" s="261" t="s">
        <v>8387</v>
      </c>
      <c r="G624" s="259"/>
      <c r="H624" s="262">
        <v>22.449999999999999</v>
      </c>
      <c r="I624" s="263"/>
      <c r="J624" s="259"/>
      <c r="K624" s="259"/>
      <c r="L624" s="264"/>
      <c r="M624" s="265"/>
      <c r="N624" s="266"/>
      <c r="O624" s="266"/>
      <c r="P624" s="266"/>
      <c r="Q624" s="266"/>
      <c r="R624" s="266"/>
      <c r="S624" s="266"/>
      <c r="T624" s="267"/>
      <c r="U624" s="14"/>
      <c r="V624" s="14"/>
      <c r="W624" s="14"/>
      <c r="X624" s="14"/>
      <c r="Y624" s="14"/>
      <c r="Z624" s="14"/>
      <c r="AA624" s="14"/>
      <c r="AB624" s="14"/>
      <c r="AC624" s="14"/>
      <c r="AD624" s="14"/>
      <c r="AE624" s="14"/>
      <c r="AT624" s="268" t="s">
        <v>216</v>
      </c>
      <c r="AU624" s="268" t="s">
        <v>81</v>
      </c>
      <c r="AV624" s="14" t="s">
        <v>81</v>
      </c>
      <c r="AW624" s="14" t="s">
        <v>30</v>
      </c>
      <c r="AX624" s="14" t="s">
        <v>73</v>
      </c>
      <c r="AY624" s="268" t="s">
        <v>205</v>
      </c>
    </row>
    <row r="625" s="14" customFormat="1">
      <c r="A625" s="14"/>
      <c r="B625" s="258"/>
      <c r="C625" s="259"/>
      <c r="D625" s="243" t="s">
        <v>216</v>
      </c>
      <c r="E625" s="260" t="s">
        <v>1</v>
      </c>
      <c r="F625" s="261" t="s">
        <v>8378</v>
      </c>
      <c r="G625" s="259"/>
      <c r="H625" s="262">
        <v>5.0999999999999996</v>
      </c>
      <c r="I625" s="263"/>
      <c r="J625" s="259"/>
      <c r="K625" s="259"/>
      <c r="L625" s="264"/>
      <c r="M625" s="265"/>
      <c r="N625" s="266"/>
      <c r="O625" s="266"/>
      <c r="P625" s="266"/>
      <c r="Q625" s="266"/>
      <c r="R625" s="266"/>
      <c r="S625" s="266"/>
      <c r="T625" s="267"/>
      <c r="U625" s="14"/>
      <c r="V625" s="14"/>
      <c r="W625" s="14"/>
      <c r="X625" s="14"/>
      <c r="Y625" s="14"/>
      <c r="Z625" s="14"/>
      <c r="AA625" s="14"/>
      <c r="AB625" s="14"/>
      <c r="AC625" s="14"/>
      <c r="AD625" s="14"/>
      <c r="AE625" s="14"/>
      <c r="AT625" s="268" t="s">
        <v>216</v>
      </c>
      <c r="AU625" s="268" t="s">
        <v>81</v>
      </c>
      <c r="AV625" s="14" t="s">
        <v>81</v>
      </c>
      <c r="AW625" s="14" t="s">
        <v>30</v>
      </c>
      <c r="AX625" s="14" t="s">
        <v>73</v>
      </c>
      <c r="AY625" s="268" t="s">
        <v>205</v>
      </c>
    </row>
    <row r="626" s="15" customFormat="1">
      <c r="A626" s="15"/>
      <c r="B626" s="269"/>
      <c r="C626" s="270"/>
      <c r="D626" s="243" t="s">
        <v>216</v>
      </c>
      <c r="E626" s="271" t="s">
        <v>1</v>
      </c>
      <c r="F626" s="272" t="s">
        <v>222</v>
      </c>
      <c r="G626" s="270"/>
      <c r="H626" s="273">
        <v>83.129999999999995</v>
      </c>
      <c r="I626" s="274"/>
      <c r="J626" s="270"/>
      <c r="K626" s="270"/>
      <c r="L626" s="275"/>
      <c r="M626" s="276"/>
      <c r="N626" s="277"/>
      <c r="O626" s="277"/>
      <c r="P626" s="277"/>
      <c r="Q626" s="277"/>
      <c r="R626" s="277"/>
      <c r="S626" s="277"/>
      <c r="T626" s="278"/>
      <c r="U626" s="15"/>
      <c r="V626" s="15"/>
      <c r="W626" s="15"/>
      <c r="X626" s="15"/>
      <c r="Y626" s="15"/>
      <c r="Z626" s="15"/>
      <c r="AA626" s="15"/>
      <c r="AB626" s="15"/>
      <c r="AC626" s="15"/>
      <c r="AD626" s="15"/>
      <c r="AE626" s="15"/>
      <c r="AT626" s="279" t="s">
        <v>216</v>
      </c>
      <c r="AU626" s="279" t="s">
        <v>81</v>
      </c>
      <c r="AV626" s="15" t="s">
        <v>212</v>
      </c>
      <c r="AW626" s="15" t="s">
        <v>30</v>
      </c>
      <c r="AX626" s="15" t="s">
        <v>79</v>
      </c>
      <c r="AY626" s="279" t="s">
        <v>205</v>
      </c>
    </row>
    <row r="627" s="14" customFormat="1">
      <c r="A627" s="14"/>
      <c r="B627" s="258"/>
      <c r="C627" s="259"/>
      <c r="D627" s="243" t="s">
        <v>216</v>
      </c>
      <c r="E627" s="259"/>
      <c r="F627" s="261" t="s">
        <v>8394</v>
      </c>
      <c r="G627" s="259"/>
      <c r="H627" s="262">
        <v>87.287000000000006</v>
      </c>
      <c r="I627" s="263"/>
      <c r="J627" s="259"/>
      <c r="K627" s="259"/>
      <c r="L627" s="264"/>
      <c r="M627" s="265"/>
      <c r="N627" s="266"/>
      <c r="O627" s="266"/>
      <c r="P627" s="266"/>
      <c r="Q627" s="266"/>
      <c r="R627" s="266"/>
      <c r="S627" s="266"/>
      <c r="T627" s="267"/>
      <c r="U627" s="14"/>
      <c r="V627" s="14"/>
      <c r="W627" s="14"/>
      <c r="X627" s="14"/>
      <c r="Y627" s="14"/>
      <c r="Z627" s="14"/>
      <c r="AA627" s="14"/>
      <c r="AB627" s="14"/>
      <c r="AC627" s="14"/>
      <c r="AD627" s="14"/>
      <c r="AE627" s="14"/>
      <c r="AT627" s="268" t="s">
        <v>216</v>
      </c>
      <c r="AU627" s="268" t="s">
        <v>81</v>
      </c>
      <c r="AV627" s="14" t="s">
        <v>81</v>
      </c>
      <c r="AW627" s="14" t="s">
        <v>4</v>
      </c>
      <c r="AX627" s="14" t="s">
        <v>79</v>
      </c>
      <c r="AY627" s="268" t="s">
        <v>205</v>
      </c>
    </row>
    <row r="628" s="2" customFormat="1" ht="24.15" customHeight="1">
      <c r="A628" s="39"/>
      <c r="B628" s="40"/>
      <c r="C628" s="292" t="s">
        <v>710</v>
      </c>
      <c r="D628" s="292" t="s">
        <v>301</v>
      </c>
      <c r="E628" s="293" t="s">
        <v>8395</v>
      </c>
      <c r="F628" s="294" t="s">
        <v>8396</v>
      </c>
      <c r="G628" s="295" t="s">
        <v>379</v>
      </c>
      <c r="H628" s="296">
        <v>81.900000000000006</v>
      </c>
      <c r="I628" s="297"/>
      <c r="J628" s="298">
        <f>ROUND(I628*H628,2)</f>
        <v>0</v>
      </c>
      <c r="K628" s="294" t="s">
        <v>211</v>
      </c>
      <c r="L628" s="299"/>
      <c r="M628" s="300" t="s">
        <v>1</v>
      </c>
      <c r="N628" s="301" t="s">
        <v>38</v>
      </c>
      <c r="O628" s="92"/>
      <c r="P628" s="239">
        <f>O628*H628</f>
        <v>0</v>
      </c>
      <c r="Q628" s="239">
        <v>0.00029999999999999997</v>
      </c>
      <c r="R628" s="239">
        <f>Q628*H628</f>
        <v>0.024569999999999998</v>
      </c>
      <c r="S628" s="239">
        <v>0</v>
      </c>
      <c r="T628" s="240">
        <f>S628*H628</f>
        <v>0</v>
      </c>
      <c r="U628" s="39"/>
      <c r="V628" s="39"/>
      <c r="W628" s="39"/>
      <c r="X628" s="39"/>
      <c r="Y628" s="39"/>
      <c r="Z628" s="39"/>
      <c r="AA628" s="39"/>
      <c r="AB628" s="39"/>
      <c r="AC628" s="39"/>
      <c r="AD628" s="39"/>
      <c r="AE628" s="39"/>
      <c r="AR628" s="241" t="s">
        <v>268</v>
      </c>
      <c r="AT628" s="241" t="s">
        <v>301</v>
      </c>
      <c r="AU628" s="241" t="s">
        <v>81</v>
      </c>
      <c r="AY628" s="18" t="s">
        <v>205</v>
      </c>
      <c r="BE628" s="242">
        <f>IF(N628="základní",J628,0)</f>
        <v>0</v>
      </c>
      <c r="BF628" s="242">
        <f>IF(N628="snížená",J628,0)</f>
        <v>0</v>
      </c>
      <c r="BG628" s="242">
        <f>IF(N628="zákl. přenesená",J628,0)</f>
        <v>0</v>
      </c>
      <c r="BH628" s="242">
        <f>IF(N628="sníž. přenesená",J628,0)</f>
        <v>0</v>
      </c>
      <c r="BI628" s="242">
        <f>IF(N628="nulová",J628,0)</f>
        <v>0</v>
      </c>
      <c r="BJ628" s="18" t="s">
        <v>79</v>
      </c>
      <c r="BK628" s="242">
        <f>ROUND(I628*H628,2)</f>
        <v>0</v>
      </c>
      <c r="BL628" s="18" t="s">
        <v>212</v>
      </c>
      <c r="BM628" s="241" t="s">
        <v>8397</v>
      </c>
    </row>
    <row r="629" s="2" customFormat="1">
      <c r="A629" s="39"/>
      <c r="B629" s="40"/>
      <c r="C629" s="41"/>
      <c r="D629" s="243" t="s">
        <v>214</v>
      </c>
      <c r="E629" s="41"/>
      <c r="F629" s="244" t="s">
        <v>8396</v>
      </c>
      <c r="G629" s="41"/>
      <c r="H629" s="41"/>
      <c r="I629" s="245"/>
      <c r="J629" s="41"/>
      <c r="K629" s="41"/>
      <c r="L629" s="45"/>
      <c r="M629" s="246"/>
      <c r="N629" s="247"/>
      <c r="O629" s="92"/>
      <c r="P629" s="92"/>
      <c r="Q629" s="92"/>
      <c r="R629" s="92"/>
      <c r="S629" s="92"/>
      <c r="T629" s="93"/>
      <c r="U629" s="39"/>
      <c r="V629" s="39"/>
      <c r="W629" s="39"/>
      <c r="X629" s="39"/>
      <c r="Y629" s="39"/>
      <c r="Z629" s="39"/>
      <c r="AA629" s="39"/>
      <c r="AB629" s="39"/>
      <c r="AC629" s="39"/>
      <c r="AD629" s="39"/>
      <c r="AE629" s="39"/>
      <c r="AT629" s="18" t="s">
        <v>214</v>
      </c>
      <c r="AU629" s="18" t="s">
        <v>81</v>
      </c>
    </row>
    <row r="630" s="13" customFormat="1">
      <c r="A630" s="13"/>
      <c r="B630" s="248"/>
      <c r="C630" s="249"/>
      <c r="D630" s="243" t="s">
        <v>216</v>
      </c>
      <c r="E630" s="250" t="s">
        <v>1</v>
      </c>
      <c r="F630" s="251" t="s">
        <v>8357</v>
      </c>
      <c r="G630" s="249"/>
      <c r="H630" s="250" t="s">
        <v>1</v>
      </c>
      <c r="I630" s="252"/>
      <c r="J630" s="249"/>
      <c r="K630" s="249"/>
      <c r="L630" s="253"/>
      <c r="M630" s="254"/>
      <c r="N630" s="255"/>
      <c r="O630" s="255"/>
      <c r="P630" s="255"/>
      <c r="Q630" s="255"/>
      <c r="R630" s="255"/>
      <c r="S630" s="255"/>
      <c r="T630" s="256"/>
      <c r="U630" s="13"/>
      <c r="V630" s="13"/>
      <c r="W630" s="13"/>
      <c r="X630" s="13"/>
      <c r="Y630" s="13"/>
      <c r="Z630" s="13"/>
      <c r="AA630" s="13"/>
      <c r="AB630" s="13"/>
      <c r="AC630" s="13"/>
      <c r="AD630" s="13"/>
      <c r="AE630" s="13"/>
      <c r="AT630" s="257" t="s">
        <v>216</v>
      </c>
      <c r="AU630" s="257" t="s">
        <v>81</v>
      </c>
      <c r="AV630" s="13" t="s">
        <v>79</v>
      </c>
      <c r="AW630" s="13" t="s">
        <v>30</v>
      </c>
      <c r="AX630" s="13" t="s">
        <v>73</v>
      </c>
      <c r="AY630" s="257" t="s">
        <v>205</v>
      </c>
    </row>
    <row r="631" s="13" customFormat="1">
      <c r="A631" s="13"/>
      <c r="B631" s="248"/>
      <c r="C631" s="249"/>
      <c r="D631" s="243" t="s">
        <v>216</v>
      </c>
      <c r="E631" s="250" t="s">
        <v>1</v>
      </c>
      <c r="F631" s="251" t="s">
        <v>8379</v>
      </c>
      <c r="G631" s="249"/>
      <c r="H631" s="250" t="s">
        <v>1</v>
      </c>
      <c r="I631" s="252"/>
      <c r="J631" s="249"/>
      <c r="K631" s="249"/>
      <c r="L631" s="253"/>
      <c r="M631" s="254"/>
      <c r="N631" s="255"/>
      <c r="O631" s="255"/>
      <c r="P631" s="255"/>
      <c r="Q631" s="255"/>
      <c r="R631" s="255"/>
      <c r="S631" s="255"/>
      <c r="T631" s="256"/>
      <c r="U631" s="13"/>
      <c r="V631" s="13"/>
      <c r="W631" s="13"/>
      <c r="X631" s="13"/>
      <c r="Y631" s="13"/>
      <c r="Z631" s="13"/>
      <c r="AA631" s="13"/>
      <c r="AB631" s="13"/>
      <c r="AC631" s="13"/>
      <c r="AD631" s="13"/>
      <c r="AE631" s="13"/>
      <c r="AT631" s="257" t="s">
        <v>216</v>
      </c>
      <c r="AU631" s="257" t="s">
        <v>81</v>
      </c>
      <c r="AV631" s="13" t="s">
        <v>79</v>
      </c>
      <c r="AW631" s="13" t="s">
        <v>30</v>
      </c>
      <c r="AX631" s="13" t="s">
        <v>73</v>
      </c>
      <c r="AY631" s="257" t="s">
        <v>205</v>
      </c>
    </row>
    <row r="632" s="14" customFormat="1">
      <c r="A632" s="14"/>
      <c r="B632" s="258"/>
      <c r="C632" s="259"/>
      <c r="D632" s="243" t="s">
        <v>216</v>
      </c>
      <c r="E632" s="260" t="s">
        <v>1</v>
      </c>
      <c r="F632" s="261" t="s">
        <v>8380</v>
      </c>
      <c r="G632" s="259"/>
      <c r="H632" s="262">
        <v>7.5</v>
      </c>
      <c r="I632" s="263"/>
      <c r="J632" s="259"/>
      <c r="K632" s="259"/>
      <c r="L632" s="264"/>
      <c r="M632" s="265"/>
      <c r="N632" s="266"/>
      <c r="O632" s="266"/>
      <c r="P632" s="266"/>
      <c r="Q632" s="266"/>
      <c r="R632" s="266"/>
      <c r="S632" s="266"/>
      <c r="T632" s="267"/>
      <c r="U632" s="14"/>
      <c r="V632" s="14"/>
      <c r="W632" s="14"/>
      <c r="X632" s="14"/>
      <c r="Y632" s="14"/>
      <c r="Z632" s="14"/>
      <c r="AA632" s="14"/>
      <c r="AB632" s="14"/>
      <c r="AC632" s="14"/>
      <c r="AD632" s="14"/>
      <c r="AE632" s="14"/>
      <c r="AT632" s="268" t="s">
        <v>216</v>
      </c>
      <c r="AU632" s="268" t="s">
        <v>81</v>
      </c>
      <c r="AV632" s="14" t="s">
        <v>81</v>
      </c>
      <c r="AW632" s="14" t="s">
        <v>30</v>
      </c>
      <c r="AX632" s="14" t="s">
        <v>73</v>
      </c>
      <c r="AY632" s="268" t="s">
        <v>205</v>
      </c>
    </row>
    <row r="633" s="13" customFormat="1">
      <c r="A633" s="13"/>
      <c r="B633" s="248"/>
      <c r="C633" s="249"/>
      <c r="D633" s="243" t="s">
        <v>216</v>
      </c>
      <c r="E633" s="250" t="s">
        <v>1</v>
      </c>
      <c r="F633" s="251" t="s">
        <v>8359</v>
      </c>
      <c r="G633" s="249"/>
      <c r="H633" s="250" t="s">
        <v>1</v>
      </c>
      <c r="I633" s="252"/>
      <c r="J633" s="249"/>
      <c r="K633" s="249"/>
      <c r="L633" s="253"/>
      <c r="M633" s="254"/>
      <c r="N633" s="255"/>
      <c r="O633" s="255"/>
      <c r="P633" s="255"/>
      <c r="Q633" s="255"/>
      <c r="R633" s="255"/>
      <c r="S633" s="255"/>
      <c r="T633" s="256"/>
      <c r="U633" s="13"/>
      <c r="V633" s="13"/>
      <c r="W633" s="13"/>
      <c r="X633" s="13"/>
      <c r="Y633" s="13"/>
      <c r="Z633" s="13"/>
      <c r="AA633" s="13"/>
      <c r="AB633" s="13"/>
      <c r="AC633" s="13"/>
      <c r="AD633" s="13"/>
      <c r="AE633" s="13"/>
      <c r="AT633" s="257" t="s">
        <v>216</v>
      </c>
      <c r="AU633" s="257" t="s">
        <v>81</v>
      </c>
      <c r="AV633" s="13" t="s">
        <v>79</v>
      </c>
      <c r="AW633" s="13" t="s">
        <v>30</v>
      </c>
      <c r="AX633" s="13" t="s">
        <v>73</v>
      </c>
      <c r="AY633" s="257" t="s">
        <v>205</v>
      </c>
    </row>
    <row r="634" s="13" customFormat="1">
      <c r="A634" s="13"/>
      <c r="B634" s="248"/>
      <c r="C634" s="249"/>
      <c r="D634" s="243" t="s">
        <v>216</v>
      </c>
      <c r="E634" s="250" t="s">
        <v>1</v>
      </c>
      <c r="F634" s="251" t="s">
        <v>8379</v>
      </c>
      <c r="G634" s="249"/>
      <c r="H634" s="250" t="s">
        <v>1</v>
      </c>
      <c r="I634" s="252"/>
      <c r="J634" s="249"/>
      <c r="K634" s="249"/>
      <c r="L634" s="253"/>
      <c r="M634" s="254"/>
      <c r="N634" s="255"/>
      <c r="O634" s="255"/>
      <c r="P634" s="255"/>
      <c r="Q634" s="255"/>
      <c r="R634" s="255"/>
      <c r="S634" s="255"/>
      <c r="T634" s="256"/>
      <c r="U634" s="13"/>
      <c r="V634" s="13"/>
      <c r="W634" s="13"/>
      <c r="X634" s="13"/>
      <c r="Y634" s="13"/>
      <c r="Z634" s="13"/>
      <c r="AA634" s="13"/>
      <c r="AB634" s="13"/>
      <c r="AC634" s="13"/>
      <c r="AD634" s="13"/>
      <c r="AE634" s="13"/>
      <c r="AT634" s="257" t="s">
        <v>216</v>
      </c>
      <c r="AU634" s="257" t="s">
        <v>81</v>
      </c>
      <c r="AV634" s="13" t="s">
        <v>79</v>
      </c>
      <c r="AW634" s="13" t="s">
        <v>30</v>
      </c>
      <c r="AX634" s="13" t="s">
        <v>73</v>
      </c>
      <c r="AY634" s="257" t="s">
        <v>205</v>
      </c>
    </row>
    <row r="635" s="14" customFormat="1">
      <c r="A635" s="14"/>
      <c r="B635" s="258"/>
      <c r="C635" s="259"/>
      <c r="D635" s="243" t="s">
        <v>216</v>
      </c>
      <c r="E635" s="260" t="s">
        <v>1</v>
      </c>
      <c r="F635" s="261" t="s">
        <v>6856</v>
      </c>
      <c r="G635" s="259"/>
      <c r="H635" s="262">
        <v>1.6000000000000001</v>
      </c>
      <c r="I635" s="263"/>
      <c r="J635" s="259"/>
      <c r="K635" s="259"/>
      <c r="L635" s="264"/>
      <c r="M635" s="265"/>
      <c r="N635" s="266"/>
      <c r="O635" s="266"/>
      <c r="P635" s="266"/>
      <c r="Q635" s="266"/>
      <c r="R635" s="266"/>
      <c r="S635" s="266"/>
      <c r="T635" s="267"/>
      <c r="U635" s="14"/>
      <c r="V635" s="14"/>
      <c r="W635" s="14"/>
      <c r="X635" s="14"/>
      <c r="Y635" s="14"/>
      <c r="Z635" s="14"/>
      <c r="AA635" s="14"/>
      <c r="AB635" s="14"/>
      <c r="AC635" s="14"/>
      <c r="AD635" s="14"/>
      <c r="AE635" s="14"/>
      <c r="AT635" s="268" t="s">
        <v>216</v>
      </c>
      <c r="AU635" s="268" t="s">
        <v>81</v>
      </c>
      <c r="AV635" s="14" t="s">
        <v>81</v>
      </c>
      <c r="AW635" s="14" t="s">
        <v>30</v>
      </c>
      <c r="AX635" s="14" t="s">
        <v>73</v>
      </c>
      <c r="AY635" s="268" t="s">
        <v>205</v>
      </c>
    </row>
    <row r="636" s="13" customFormat="1">
      <c r="A636" s="13"/>
      <c r="B636" s="248"/>
      <c r="C636" s="249"/>
      <c r="D636" s="243" t="s">
        <v>216</v>
      </c>
      <c r="E636" s="250" t="s">
        <v>1</v>
      </c>
      <c r="F636" s="251" t="s">
        <v>8361</v>
      </c>
      <c r="G636" s="249"/>
      <c r="H636" s="250" t="s">
        <v>1</v>
      </c>
      <c r="I636" s="252"/>
      <c r="J636" s="249"/>
      <c r="K636" s="249"/>
      <c r="L636" s="253"/>
      <c r="M636" s="254"/>
      <c r="N636" s="255"/>
      <c r="O636" s="255"/>
      <c r="P636" s="255"/>
      <c r="Q636" s="255"/>
      <c r="R636" s="255"/>
      <c r="S636" s="255"/>
      <c r="T636" s="256"/>
      <c r="U636" s="13"/>
      <c r="V636" s="13"/>
      <c r="W636" s="13"/>
      <c r="X636" s="13"/>
      <c r="Y636" s="13"/>
      <c r="Z636" s="13"/>
      <c r="AA636" s="13"/>
      <c r="AB636" s="13"/>
      <c r="AC636" s="13"/>
      <c r="AD636" s="13"/>
      <c r="AE636" s="13"/>
      <c r="AT636" s="257" t="s">
        <v>216</v>
      </c>
      <c r="AU636" s="257" t="s">
        <v>81</v>
      </c>
      <c r="AV636" s="13" t="s">
        <v>79</v>
      </c>
      <c r="AW636" s="13" t="s">
        <v>30</v>
      </c>
      <c r="AX636" s="13" t="s">
        <v>73</v>
      </c>
      <c r="AY636" s="257" t="s">
        <v>205</v>
      </c>
    </row>
    <row r="637" s="13" customFormat="1">
      <c r="A637" s="13"/>
      <c r="B637" s="248"/>
      <c r="C637" s="249"/>
      <c r="D637" s="243" t="s">
        <v>216</v>
      </c>
      <c r="E637" s="250" t="s">
        <v>1</v>
      </c>
      <c r="F637" s="251" t="s">
        <v>8379</v>
      </c>
      <c r="G637" s="249"/>
      <c r="H637" s="250" t="s">
        <v>1</v>
      </c>
      <c r="I637" s="252"/>
      <c r="J637" s="249"/>
      <c r="K637" s="249"/>
      <c r="L637" s="253"/>
      <c r="M637" s="254"/>
      <c r="N637" s="255"/>
      <c r="O637" s="255"/>
      <c r="P637" s="255"/>
      <c r="Q637" s="255"/>
      <c r="R637" s="255"/>
      <c r="S637" s="255"/>
      <c r="T637" s="256"/>
      <c r="U637" s="13"/>
      <c r="V637" s="13"/>
      <c r="W637" s="13"/>
      <c r="X637" s="13"/>
      <c r="Y637" s="13"/>
      <c r="Z637" s="13"/>
      <c r="AA637" s="13"/>
      <c r="AB637" s="13"/>
      <c r="AC637" s="13"/>
      <c r="AD637" s="13"/>
      <c r="AE637" s="13"/>
      <c r="AT637" s="257" t="s">
        <v>216</v>
      </c>
      <c r="AU637" s="257" t="s">
        <v>81</v>
      </c>
      <c r="AV637" s="13" t="s">
        <v>79</v>
      </c>
      <c r="AW637" s="13" t="s">
        <v>30</v>
      </c>
      <c r="AX637" s="13" t="s">
        <v>73</v>
      </c>
      <c r="AY637" s="257" t="s">
        <v>205</v>
      </c>
    </row>
    <row r="638" s="14" customFormat="1">
      <c r="A638" s="14"/>
      <c r="B638" s="258"/>
      <c r="C638" s="259"/>
      <c r="D638" s="243" t="s">
        <v>216</v>
      </c>
      <c r="E638" s="260" t="s">
        <v>1</v>
      </c>
      <c r="F638" s="261" t="s">
        <v>8388</v>
      </c>
      <c r="G638" s="259"/>
      <c r="H638" s="262">
        <v>68.900000000000006</v>
      </c>
      <c r="I638" s="263"/>
      <c r="J638" s="259"/>
      <c r="K638" s="259"/>
      <c r="L638" s="264"/>
      <c r="M638" s="265"/>
      <c r="N638" s="266"/>
      <c r="O638" s="266"/>
      <c r="P638" s="266"/>
      <c r="Q638" s="266"/>
      <c r="R638" s="266"/>
      <c r="S638" s="266"/>
      <c r="T638" s="267"/>
      <c r="U638" s="14"/>
      <c r="V638" s="14"/>
      <c r="W638" s="14"/>
      <c r="X638" s="14"/>
      <c r="Y638" s="14"/>
      <c r="Z638" s="14"/>
      <c r="AA638" s="14"/>
      <c r="AB638" s="14"/>
      <c r="AC638" s="14"/>
      <c r="AD638" s="14"/>
      <c r="AE638" s="14"/>
      <c r="AT638" s="268" t="s">
        <v>216</v>
      </c>
      <c r="AU638" s="268" t="s">
        <v>81</v>
      </c>
      <c r="AV638" s="14" t="s">
        <v>81</v>
      </c>
      <c r="AW638" s="14" t="s">
        <v>30</v>
      </c>
      <c r="AX638" s="14" t="s">
        <v>73</v>
      </c>
      <c r="AY638" s="268" t="s">
        <v>205</v>
      </c>
    </row>
    <row r="639" s="15" customFormat="1">
      <c r="A639" s="15"/>
      <c r="B639" s="269"/>
      <c r="C639" s="270"/>
      <c r="D639" s="243" t="s">
        <v>216</v>
      </c>
      <c r="E639" s="271" t="s">
        <v>1</v>
      </c>
      <c r="F639" s="272" t="s">
        <v>222</v>
      </c>
      <c r="G639" s="270"/>
      <c r="H639" s="273">
        <v>78</v>
      </c>
      <c r="I639" s="274"/>
      <c r="J639" s="270"/>
      <c r="K639" s="270"/>
      <c r="L639" s="275"/>
      <c r="M639" s="276"/>
      <c r="N639" s="277"/>
      <c r="O639" s="277"/>
      <c r="P639" s="277"/>
      <c r="Q639" s="277"/>
      <c r="R639" s="277"/>
      <c r="S639" s="277"/>
      <c r="T639" s="278"/>
      <c r="U639" s="15"/>
      <c r="V639" s="15"/>
      <c r="W639" s="15"/>
      <c r="X639" s="15"/>
      <c r="Y639" s="15"/>
      <c r="Z639" s="15"/>
      <c r="AA639" s="15"/>
      <c r="AB639" s="15"/>
      <c r="AC639" s="15"/>
      <c r="AD639" s="15"/>
      <c r="AE639" s="15"/>
      <c r="AT639" s="279" t="s">
        <v>216</v>
      </c>
      <c r="AU639" s="279" t="s">
        <v>81</v>
      </c>
      <c r="AV639" s="15" t="s">
        <v>212</v>
      </c>
      <c r="AW639" s="15" t="s">
        <v>30</v>
      </c>
      <c r="AX639" s="15" t="s">
        <v>79</v>
      </c>
      <c r="AY639" s="279" t="s">
        <v>205</v>
      </c>
    </row>
    <row r="640" s="14" customFormat="1">
      <c r="A640" s="14"/>
      <c r="B640" s="258"/>
      <c r="C640" s="259"/>
      <c r="D640" s="243" t="s">
        <v>216</v>
      </c>
      <c r="E640" s="259"/>
      <c r="F640" s="261" t="s">
        <v>8398</v>
      </c>
      <c r="G640" s="259"/>
      <c r="H640" s="262">
        <v>81.900000000000006</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216</v>
      </c>
      <c r="AU640" s="268" t="s">
        <v>81</v>
      </c>
      <c r="AV640" s="14" t="s">
        <v>81</v>
      </c>
      <c r="AW640" s="14" t="s">
        <v>4</v>
      </c>
      <c r="AX640" s="14" t="s">
        <v>79</v>
      </c>
      <c r="AY640" s="268" t="s">
        <v>205</v>
      </c>
    </row>
    <row r="641" s="2" customFormat="1" ht="24.15" customHeight="1">
      <c r="A641" s="39"/>
      <c r="B641" s="40"/>
      <c r="C641" s="292" t="s">
        <v>717</v>
      </c>
      <c r="D641" s="292" t="s">
        <v>301</v>
      </c>
      <c r="E641" s="293" t="s">
        <v>8399</v>
      </c>
      <c r="F641" s="294" t="s">
        <v>8400</v>
      </c>
      <c r="G641" s="295" t="s">
        <v>379</v>
      </c>
      <c r="H641" s="296">
        <v>21.899999999999999</v>
      </c>
      <c r="I641" s="297"/>
      <c r="J641" s="298">
        <f>ROUND(I641*H641,2)</f>
        <v>0</v>
      </c>
      <c r="K641" s="294" t="s">
        <v>211</v>
      </c>
      <c r="L641" s="299"/>
      <c r="M641" s="300" t="s">
        <v>1</v>
      </c>
      <c r="N641" s="301" t="s">
        <v>38</v>
      </c>
      <c r="O641" s="92"/>
      <c r="P641" s="239">
        <f>O641*H641</f>
        <v>0</v>
      </c>
      <c r="Q641" s="239">
        <v>0.00050000000000000001</v>
      </c>
      <c r="R641" s="239">
        <f>Q641*H641</f>
        <v>0.01095</v>
      </c>
      <c r="S641" s="239">
        <v>0</v>
      </c>
      <c r="T641" s="240">
        <f>S641*H641</f>
        <v>0</v>
      </c>
      <c r="U641" s="39"/>
      <c r="V641" s="39"/>
      <c r="W641" s="39"/>
      <c r="X641" s="39"/>
      <c r="Y641" s="39"/>
      <c r="Z641" s="39"/>
      <c r="AA641" s="39"/>
      <c r="AB641" s="39"/>
      <c r="AC641" s="39"/>
      <c r="AD641" s="39"/>
      <c r="AE641" s="39"/>
      <c r="AR641" s="241" t="s">
        <v>268</v>
      </c>
      <c r="AT641" s="241" t="s">
        <v>301</v>
      </c>
      <c r="AU641" s="241" t="s">
        <v>81</v>
      </c>
      <c r="AY641" s="18" t="s">
        <v>205</v>
      </c>
      <c r="BE641" s="242">
        <f>IF(N641="základní",J641,0)</f>
        <v>0</v>
      </c>
      <c r="BF641" s="242">
        <f>IF(N641="snížená",J641,0)</f>
        <v>0</v>
      </c>
      <c r="BG641" s="242">
        <f>IF(N641="zákl. přenesená",J641,0)</f>
        <v>0</v>
      </c>
      <c r="BH641" s="242">
        <f>IF(N641="sníž. přenesená",J641,0)</f>
        <v>0</v>
      </c>
      <c r="BI641" s="242">
        <f>IF(N641="nulová",J641,0)</f>
        <v>0</v>
      </c>
      <c r="BJ641" s="18" t="s">
        <v>79</v>
      </c>
      <c r="BK641" s="242">
        <f>ROUND(I641*H641,2)</f>
        <v>0</v>
      </c>
      <c r="BL641" s="18" t="s">
        <v>212</v>
      </c>
      <c r="BM641" s="241" t="s">
        <v>8401</v>
      </c>
    </row>
    <row r="642" s="2" customFormat="1">
      <c r="A642" s="39"/>
      <c r="B642" s="40"/>
      <c r="C642" s="41"/>
      <c r="D642" s="243" t="s">
        <v>214</v>
      </c>
      <c r="E642" s="41"/>
      <c r="F642" s="244" t="s">
        <v>8400</v>
      </c>
      <c r="G642" s="41"/>
      <c r="H642" s="41"/>
      <c r="I642" s="245"/>
      <c r="J642" s="41"/>
      <c r="K642" s="41"/>
      <c r="L642" s="45"/>
      <c r="M642" s="246"/>
      <c r="N642" s="247"/>
      <c r="O642" s="92"/>
      <c r="P642" s="92"/>
      <c r="Q642" s="92"/>
      <c r="R642" s="92"/>
      <c r="S642" s="92"/>
      <c r="T642" s="93"/>
      <c r="U642" s="39"/>
      <c r="V642" s="39"/>
      <c r="W642" s="39"/>
      <c r="X642" s="39"/>
      <c r="Y642" s="39"/>
      <c r="Z642" s="39"/>
      <c r="AA642" s="39"/>
      <c r="AB642" s="39"/>
      <c r="AC642" s="39"/>
      <c r="AD642" s="39"/>
      <c r="AE642" s="39"/>
      <c r="AT642" s="18" t="s">
        <v>214</v>
      </c>
      <c r="AU642" s="18" t="s">
        <v>81</v>
      </c>
    </row>
    <row r="643" s="13" customFormat="1">
      <c r="A643" s="13"/>
      <c r="B643" s="248"/>
      <c r="C643" s="249"/>
      <c r="D643" s="243" t="s">
        <v>216</v>
      </c>
      <c r="E643" s="250" t="s">
        <v>1</v>
      </c>
      <c r="F643" s="251" t="s">
        <v>8389</v>
      </c>
      <c r="G643" s="249"/>
      <c r="H643" s="250" t="s">
        <v>1</v>
      </c>
      <c r="I643" s="252"/>
      <c r="J643" s="249"/>
      <c r="K643" s="249"/>
      <c r="L643" s="253"/>
      <c r="M643" s="254"/>
      <c r="N643" s="255"/>
      <c r="O643" s="255"/>
      <c r="P643" s="255"/>
      <c r="Q643" s="255"/>
      <c r="R643" s="255"/>
      <c r="S643" s="255"/>
      <c r="T643" s="256"/>
      <c r="U643" s="13"/>
      <c r="V643" s="13"/>
      <c r="W643" s="13"/>
      <c r="X643" s="13"/>
      <c r="Y643" s="13"/>
      <c r="Z643" s="13"/>
      <c r="AA643" s="13"/>
      <c r="AB643" s="13"/>
      <c r="AC643" s="13"/>
      <c r="AD643" s="13"/>
      <c r="AE643" s="13"/>
      <c r="AT643" s="257" t="s">
        <v>216</v>
      </c>
      <c r="AU643" s="257" t="s">
        <v>81</v>
      </c>
      <c r="AV643" s="13" t="s">
        <v>79</v>
      </c>
      <c r="AW643" s="13" t="s">
        <v>30</v>
      </c>
      <c r="AX643" s="13" t="s">
        <v>73</v>
      </c>
      <c r="AY643" s="257" t="s">
        <v>205</v>
      </c>
    </row>
    <row r="644" s="14" customFormat="1">
      <c r="A644" s="14"/>
      <c r="B644" s="258"/>
      <c r="C644" s="259"/>
      <c r="D644" s="243" t="s">
        <v>216</v>
      </c>
      <c r="E644" s="260" t="s">
        <v>1</v>
      </c>
      <c r="F644" s="261" t="s">
        <v>8390</v>
      </c>
      <c r="G644" s="259"/>
      <c r="H644" s="262">
        <v>21.899999999999999</v>
      </c>
      <c r="I644" s="263"/>
      <c r="J644" s="259"/>
      <c r="K644" s="259"/>
      <c r="L644" s="264"/>
      <c r="M644" s="265"/>
      <c r="N644" s="266"/>
      <c r="O644" s="266"/>
      <c r="P644" s="266"/>
      <c r="Q644" s="266"/>
      <c r="R644" s="266"/>
      <c r="S644" s="266"/>
      <c r="T644" s="267"/>
      <c r="U644" s="14"/>
      <c r="V644" s="14"/>
      <c r="W644" s="14"/>
      <c r="X644" s="14"/>
      <c r="Y644" s="14"/>
      <c r="Z644" s="14"/>
      <c r="AA644" s="14"/>
      <c r="AB644" s="14"/>
      <c r="AC644" s="14"/>
      <c r="AD644" s="14"/>
      <c r="AE644" s="14"/>
      <c r="AT644" s="268" t="s">
        <v>216</v>
      </c>
      <c r="AU644" s="268" t="s">
        <v>81</v>
      </c>
      <c r="AV644" s="14" t="s">
        <v>81</v>
      </c>
      <c r="AW644" s="14" t="s">
        <v>30</v>
      </c>
      <c r="AX644" s="14" t="s">
        <v>79</v>
      </c>
      <c r="AY644" s="268" t="s">
        <v>205</v>
      </c>
    </row>
    <row r="645" s="2" customFormat="1" ht="24.15" customHeight="1">
      <c r="A645" s="39"/>
      <c r="B645" s="40"/>
      <c r="C645" s="230" t="s">
        <v>725</v>
      </c>
      <c r="D645" s="230" t="s">
        <v>207</v>
      </c>
      <c r="E645" s="231" t="s">
        <v>493</v>
      </c>
      <c r="F645" s="232" t="s">
        <v>494</v>
      </c>
      <c r="G645" s="233" t="s">
        <v>157</v>
      </c>
      <c r="H645" s="234">
        <v>114.899</v>
      </c>
      <c r="I645" s="235"/>
      <c r="J645" s="236">
        <f>ROUND(I645*H645,2)</f>
        <v>0</v>
      </c>
      <c r="K645" s="232" t="s">
        <v>211</v>
      </c>
      <c r="L645" s="45"/>
      <c r="M645" s="237" t="s">
        <v>1</v>
      </c>
      <c r="N645" s="238" t="s">
        <v>38</v>
      </c>
      <c r="O645" s="92"/>
      <c r="P645" s="239">
        <f>O645*H645</f>
        <v>0</v>
      </c>
      <c r="Q645" s="239">
        <v>0.00018000000000000001</v>
      </c>
      <c r="R645" s="239">
        <f>Q645*H645</f>
        <v>0.02068182</v>
      </c>
      <c r="S645" s="239">
        <v>0</v>
      </c>
      <c r="T645" s="240">
        <f>S645*H645</f>
        <v>0</v>
      </c>
      <c r="U645" s="39"/>
      <c r="V645" s="39"/>
      <c r="W645" s="39"/>
      <c r="X645" s="39"/>
      <c r="Y645" s="39"/>
      <c r="Z645" s="39"/>
      <c r="AA645" s="39"/>
      <c r="AB645" s="39"/>
      <c r="AC645" s="39"/>
      <c r="AD645" s="39"/>
      <c r="AE645" s="39"/>
      <c r="AR645" s="241" t="s">
        <v>212</v>
      </c>
      <c r="AT645" s="241" t="s">
        <v>207</v>
      </c>
      <c r="AU645" s="241" t="s">
        <v>81</v>
      </c>
      <c r="AY645" s="18" t="s">
        <v>205</v>
      </c>
      <c r="BE645" s="242">
        <f>IF(N645="základní",J645,0)</f>
        <v>0</v>
      </c>
      <c r="BF645" s="242">
        <f>IF(N645="snížená",J645,0)</f>
        <v>0</v>
      </c>
      <c r="BG645" s="242">
        <f>IF(N645="zákl. přenesená",J645,0)</f>
        <v>0</v>
      </c>
      <c r="BH645" s="242">
        <f>IF(N645="sníž. přenesená",J645,0)</f>
        <v>0</v>
      </c>
      <c r="BI645" s="242">
        <f>IF(N645="nulová",J645,0)</f>
        <v>0</v>
      </c>
      <c r="BJ645" s="18" t="s">
        <v>79</v>
      </c>
      <c r="BK645" s="242">
        <f>ROUND(I645*H645,2)</f>
        <v>0</v>
      </c>
      <c r="BL645" s="18" t="s">
        <v>212</v>
      </c>
      <c r="BM645" s="241" t="s">
        <v>8402</v>
      </c>
    </row>
    <row r="646" s="2" customFormat="1">
      <c r="A646" s="39"/>
      <c r="B646" s="40"/>
      <c r="C646" s="41"/>
      <c r="D646" s="243" t="s">
        <v>214</v>
      </c>
      <c r="E646" s="41"/>
      <c r="F646" s="244" t="s">
        <v>496</v>
      </c>
      <c r="G646" s="41"/>
      <c r="H646" s="41"/>
      <c r="I646" s="245"/>
      <c r="J646" s="41"/>
      <c r="K646" s="41"/>
      <c r="L646" s="45"/>
      <c r="M646" s="246"/>
      <c r="N646" s="247"/>
      <c r="O646" s="92"/>
      <c r="P646" s="92"/>
      <c r="Q646" s="92"/>
      <c r="R646" s="92"/>
      <c r="S646" s="92"/>
      <c r="T646" s="93"/>
      <c r="U646" s="39"/>
      <c r="V646" s="39"/>
      <c r="W646" s="39"/>
      <c r="X646" s="39"/>
      <c r="Y646" s="39"/>
      <c r="Z646" s="39"/>
      <c r="AA646" s="39"/>
      <c r="AB646" s="39"/>
      <c r="AC646" s="39"/>
      <c r="AD646" s="39"/>
      <c r="AE646" s="39"/>
      <c r="AT646" s="18" t="s">
        <v>214</v>
      </c>
      <c r="AU646" s="18" t="s">
        <v>81</v>
      </c>
    </row>
    <row r="647" s="2" customFormat="1" ht="24.15" customHeight="1">
      <c r="A647" s="39"/>
      <c r="B647" s="40"/>
      <c r="C647" s="230" t="s">
        <v>730</v>
      </c>
      <c r="D647" s="230" t="s">
        <v>207</v>
      </c>
      <c r="E647" s="231" t="s">
        <v>498</v>
      </c>
      <c r="F647" s="232" t="s">
        <v>499</v>
      </c>
      <c r="G647" s="233" t="s">
        <v>157</v>
      </c>
      <c r="H647" s="234">
        <v>114.899</v>
      </c>
      <c r="I647" s="235"/>
      <c r="J647" s="236">
        <f>ROUND(I647*H647,2)</f>
        <v>0</v>
      </c>
      <c r="K647" s="232" t="s">
        <v>211</v>
      </c>
      <c r="L647" s="45"/>
      <c r="M647" s="237" t="s">
        <v>1</v>
      </c>
      <c r="N647" s="238" t="s">
        <v>38</v>
      </c>
      <c r="O647" s="92"/>
      <c r="P647" s="239">
        <f>O647*H647</f>
        <v>0</v>
      </c>
      <c r="Q647" s="239">
        <v>0.0057000000000000002</v>
      </c>
      <c r="R647" s="239">
        <f>Q647*H647</f>
        <v>0.65492430000000001</v>
      </c>
      <c r="S647" s="239">
        <v>0</v>
      </c>
      <c r="T647" s="240">
        <f>S647*H647</f>
        <v>0</v>
      </c>
      <c r="U647" s="39"/>
      <c r="V647" s="39"/>
      <c r="W647" s="39"/>
      <c r="X647" s="39"/>
      <c r="Y647" s="39"/>
      <c r="Z647" s="39"/>
      <c r="AA647" s="39"/>
      <c r="AB647" s="39"/>
      <c r="AC647" s="39"/>
      <c r="AD647" s="39"/>
      <c r="AE647" s="39"/>
      <c r="AR647" s="241" t="s">
        <v>212</v>
      </c>
      <c r="AT647" s="241" t="s">
        <v>207</v>
      </c>
      <c r="AU647" s="241" t="s">
        <v>81</v>
      </c>
      <c r="AY647" s="18" t="s">
        <v>205</v>
      </c>
      <c r="BE647" s="242">
        <f>IF(N647="základní",J647,0)</f>
        <v>0</v>
      </c>
      <c r="BF647" s="242">
        <f>IF(N647="snížená",J647,0)</f>
        <v>0</v>
      </c>
      <c r="BG647" s="242">
        <f>IF(N647="zákl. přenesená",J647,0)</f>
        <v>0</v>
      </c>
      <c r="BH647" s="242">
        <f>IF(N647="sníž. přenesená",J647,0)</f>
        <v>0</v>
      </c>
      <c r="BI647" s="242">
        <f>IF(N647="nulová",J647,0)</f>
        <v>0</v>
      </c>
      <c r="BJ647" s="18" t="s">
        <v>79</v>
      </c>
      <c r="BK647" s="242">
        <f>ROUND(I647*H647,2)</f>
        <v>0</v>
      </c>
      <c r="BL647" s="18" t="s">
        <v>212</v>
      </c>
      <c r="BM647" s="241" t="s">
        <v>8403</v>
      </c>
    </row>
    <row r="648" s="2" customFormat="1">
      <c r="A648" s="39"/>
      <c r="B648" s="40"/>
      <c r="C648" s="41"/>
      <c r="D648" s="243" t="s">
        <v>214</v>
      </c>
      <c r="E648" s="41"/>
      <c r="F648" s="244" t="s">
        <v>501</v>
      </c>
      <c r="G648" s="41"/>
      <c r="H648" s="41"/>
      <c r="I648" s="245"/>
      <c r="J648" s="41"/>
      <c r="K648" s="41"/>
      <c r="L648" s="45"/>
      <c r="M648" s="246"/>
      <c r="N648" s="247"/>
      <c r="O648" s="92"/>
      <c r="P648" s="92"/>
      <c r="Q648" s="92"/>
      <c r="R648" s="92"/>
      <c r="S648" s="92"/>
      <c r="T648" s="93"/>
      <c r="U648" s="39"/>
      <c r="V648" s="39"/>
      <c r="W648" s="39"/>
      <c r="X648" s="39"/>
      <c r="Y648" s="39"/>
      <c r="Z648" s="39"/>
      <c r="AA648" s="39"/>
      <c r="AB648" s="39"/>
      <c r="AC648" s="39"/>
      <c r="AD648" s="39"/>
      <c r="AE648" s="39"/>
      <c r="AT648" s="18" t="s">
        <v>214</v>
      </c>
      <c r="AU648" s="18" t="s">
        <v>81</v>
      </c>
    </row>
    <row r="649" s="13" customFormat="1">
      <c r="A649" s="13"/>
      <c r="B649" s="248"/>
      <c r="C649" s="249"/>
      <c r="D649" s="243" t="s">
        <v>216</v>
      </c>
      <c r="E649" s="250" t="s">
        <v>1</v>
      </c>
      <c r="F649" s="251" t="s">
        <v>8404</v>
      </c>
      <c r="G649" s="249"/>
      <c r="H649" s="250" t="s">
        <v>1</v>
      </c>
      <c r="I649" s="252"/>
      <c r="J649" s="249"/>
      <c r="K649" s="249"/>
      <c r="L649" s="253"/>
      <c r="M649" s="254"/>
      <c r="N649" s="255"/>
      <c r="O649" s="255"/>
      <c r="P649" s="255"/>
      <c r="Q649" s="255"/>
      <c r="R649" s="255"/>
      <c r="S649" s="255"/>
      <c r="T649" s="256"/>
      <c r="U649" s="13"/>
      <c r="V649" s="13"/>
      <c r="W649" s="13"/>
      <c r="X649" s="13"/>
      <c r="Y649" s="13"/>
      <c r="Z649" s="13"/>
      <c r="AA649" s="13"/>
      <c r="AB649" s="13"/>
      <c r="AC649" s="13"/>
      <c r="AD649" s="13"/>
      <c r="AE649" s="13"/>
      <c r="AT649" s="257" t="s">
        <v>216</v>
      </c>
      <c r="AU649" s="257" t="s">
        <v>81</v>
      </c>
      <c r="AV649" s="13" t="s">
        <v>79</v>
      </c>
      <c r="AW649" s="13" t="s">
        <v>30</v>
      </c>
      <c r="AX649" s="13" t="s">
        <v>73</v>
      </c>
      <c r="AY649" s="257" t="s">
        <v>205</v>
      </c>
    </row>
    <row r="650" s="14" customFormat="1">
      <c r="A650" s="14"/>
      <c r="B650" s="258"/>
      <c r="C650" s="259"/>
      <c r="D650" s="243" t="s">
        <v>216</v>
      </c>
      <c r="E650" s="260" t="s">
        <v>1</v>
      </c>
      <c r="F650" s="261" t="s">
        <v>8405</v>
      </c>
      <c r="G650" s="259"/>
      <c r="H650" s="262">
        <v>21.600000000000001</v>
      </c>
      <c r="I650" s="263"/>
      <c r="J650" s="259"/>
      <c r="K650" s="259"/>
      <c r="L650" s="264"/>
      <c r="M650" s="265"/>
      <c r="N650" s="266"/>
      <c r="O650" s="266"/>
      <c r="P650" s="266"/>
      <c r="Q650" s="266"/>
      <c r="R650" s="266"/>
      <c r="S650" s="266"/>
      <c r="T650" s="267"/>
      <c r="U650" s="14"/>
      <c r="V650" s="14"/>
      <c r="W650" s="14"/>
      <c r="X650" s="14"/>
      <c r="Y650" s="14"/>
      <c r="Z650" s="14"/>
      <c r="AA650" s="14"/>
      <c r="AB650" s="14"/>
      <c r="AC650" s="14"/>
      <c r="AD650" s="14"/>
      <c r="AE650" s="14"/>
      <c r="AT650" s="268" t="s">
        <v>216</v>
      </c>
      <c r="AU650" s="268" t="s">
        <v>81</v>
      </c>
      <c r="AV650" s="14" t="s">
        <v>81</v>
      </c>
      <c r="AW650" s="14" t="s">
        <v>30</v>
      </c>
      <c r="AX650" s="14" t="s">
        <v>73</v>
      </c>
      <c r="AY650" s="268" t="s">
        <v>205</v>
      </c>
    </row>
    <row r="651" s="13" customFormat="1">
      <c r="A651" s="13"/>
      <c r="B651" s="248"/>
      <c r="C651" s="249"/>
      <c r="D651" s="243" t="s">
        <v>216</v>
      </c>
      <c r="E651" s="250" t="s">
        <v>1</v>
      </c>
      <c r="F651" s="251" t="s">
        <v>8406</v>
      </c>
      <c r="G651" s="249"/>
      <c r="H651" s="250" t="s">
        <v>1</v>
      </c>
      <c r="I651" s="252"/>
      <c r="J651" s="249"/>
      <c r="K651" s="249"/>
      <c r="L651" s="253"/>
      <c r="M651" s="254"/>
      <c r="N651" s="255"/>
      <c r="O651" s="255"/>
      <c r="P651" s="255"/>
      <c r="Q651" s="255"/>
      <c r="R651" s="255"/>
      <c r="S651" s="255"/>
      <c r="T651" s="256"/>
      <c r="U651" s="13"/>
      <c r="V651" s="13"/>
      <c r="W651" s="13"/>
      <c r="X651" s="13"/>
      <c r="Y651" s="13"/>
      <c r="Z651" s="13"/>
      <c r="AA651" s="13"/>
      <c r="AB651" s="13"/>
      <c r="AC651" s="13"/>
      <c r="AD651" s="13"/>
      <c r="AE651" s="13"/>
      <c r="AT651" s="257" t="s">
        <v>216</v>
      </c>
      <c r="AU651" s="257" t="s">
        <v>81</v>
      </c>
      <c r="AV651" s="13" t="s">
        <v>79</v>
      </c>
      <c r="AW651" s="13" t="s">
        <v>30</v>
      </c>
      <c r="AX651" s="13" t="s">
        <v>73</v>
      </c>
      <c r="AY651" s="257" t="s">
        <v>205</v>
      </c>
    </row>
    <row r="652" s="14" customFormat="1">
      <c r="A652" s="14"/>
      <c r="B652" s="258"/>
      <c r="C652" s="259"/>
      <c r="D652" s="243" t="s">
        <v>216</v>
      </c>
      <c r="E652" s="260" t="s">
        <v>1</v>
      </c>
      <c r="F652" s="261" t="s">
        <v>8407</v>
      </c>
      <c r="G652" s="259"/>
      <c r="H652" s="262">
        <v>15.364000000000001</v>
      </c>
      <c r="I652" s="263"/>
      <c r="J652" s="259"/>
      <c r="K652" s="259"/>
      <c r="L652" s="264"/>
      <c r="M652" s="265"/>
      <c r="N652" s="266"/>
      <c r="O652" s="266"/>
      <c r="P652" s="266"/>
      <c r="Q652" s="266"/>
      <c r="R652" s="266"/>
      <c r="S652" s="266"/>
      <c r="T652" s="267"/>
      <c r="U652" s="14"/>
      <c r="V652" s="14"/>
      <c r="W652" s="14"/>
      <c r="X652" s="14"/>
      <c r="Y652" s="14"/>
      <c r="Z652" s="14"/>
      <c r="AA652" s="14"/>
      <c r="AB652" s="14"/>
      <c r="AC652" s="14"/>
      <c r="AD652" s="14"/>
      <c r="AE652" s="14"/>
      <c r="AT652" s="268" t="s">
        <v>216</v>
      </c>
      <c r="AU652" s="268" t="s">
        <v>81</v>
      </c>
      <c r="AV652" s="14" t="s">
        <v>81</v>
      </c>
      <c r="AW652" s="14" t="s">
        <v>30</v>
      </c>
      <c r="AX652" s="14" t="s">
        <v>73</v>
      </c>
      <c r="AY652" s="268" t="s">
        <v>205</v>
      </c>
    </row>
    <row r="653" s="13" customFormat="1">
      <c r="A653" s="13"/>
      <c r="B653" s="248"/>
      <c r="C653" s="249"/>
      <c r="D653" s="243" t="s">
        <v>216</v>
      </c>
      <c r="E653" s="250" t="s">
        <v>1</v>
      </c>
      <c r="F653" s="251" t="s">
        <v>8353</v>
      </c>
      <c r="G653" s="249"/>
      <c r="H653" s="250" t="s">
        <v>1</v>
      </c>
      <c r="I653" s="252"/>
      <c r="J653" s="249"/>
      <c r="K653" s="249"/>
      <c r="L653" s="253"/>
      <c r="M653" s="254"/>
      <c r="N653" s="255"/>
      <c r="O653" s="255"/>
      <c r="P653" s="255"/>
      <c r="Q653" s="255"/>
      <c r="R653" s="255"/>
      <c r="S653" s="255"/>
      <c r="T653" s="256"/>
      <c r="U653" s="13"/>
      <c r="V653" s="13"/>
      <c r="W653" s="13"/>
      <c r="X653" s="13"/>
      <c r="Y653" s="13"/>
      <c r="Z653" s="13"/>
      <c r="AA653" s="13"/>
      <c r="AB653" s="13"/>
      <c r="AC653" s="13"/>
      <c r="AD653" s="13"/>
      <c r="AE653" s="13"/>
      <c r="AT653" s="257" t="s">
        <v>216</v>
      </c>
      <c r="AU653" s="257" t="s">
        <v>81</v>
      </c>
      <c r="AV653" s="13" t="s">
        <v>79</v>
      </c>
      <c r="AW653" s="13" t="s">
        <v>30</v>
      </c>
      <c r="AX653" s="13" t="s">
        <v>73</v>
      </c>
      <c r="AY653" s="257" t="s">
        <v>205</v>
      </c>
    </row>
    <row r="654" s="14" customFormat="1">
      <c r="A654" s="14"/>
      <c r="B654" s="258"/>
      <c r="C654" s="259"/>
      <c r="D654" s="243" t="s">
        <v>216</v>
      </c>
      <c r="E654" s="260" t="s">
        <v>1</v>
      </c>
      <c r="F654" s="261" t="s">
        <v>8408</v>
      </c>
      <c r="G654" s="259"/>
      <c r="H654" s="262">
        <v>61.880000000000003</v>
      </c>
      <c r="I654" s="263"/>
      <c r="J654" s="259"/>
      <c r="K654" s="259"/>
      <c r="L654" s="264"/>
      <c r="M654" s="265"/>
      <c r="N654" s="266"/>
      <c r="O654" s="266"/>
      <c r="P654" s="266"/>
      <c r="Q654" s="266"/>
      <c r="R654" s="266"/>
      <c r="S654" s="266"/>
      <c r="T654" s="267"/>
      <c r="U654" s="14"/>
      <c r="V654" s="14"/>
      <c r="W654" s="14"/>
      <c r="X654" s="14"/>
      <c r="Y654" s="14"/>
      <c r="Z654" s="14"/>
      <c r="AA654" s="14"/>
      <c r="AB654" s="14"/>
      <c r="AC654" s="14"/>
      <c r="AD654" s="14"/>
      <c r="AE654" s="14"/>
      <c r="AT654" s="268" t="s">
        <v>216</v>
      </c>
      <c r="AU654" s="268" t="s">
        <v>81</v>
      </c>
      <c r="AV654" s="14" t="s">
        <v>81</v>
      </c>
      <c r="AW654" s="14" t="s">
        <v>30</v>
      </c>
      <c r="AX654" s="14" t="s">
        <v>73</v>
      </c>
      <c r="AY654" s="268" t="s">
        <v>205</v>
      </c>
    </row>
    <row r="655" s="13" customFormat="1">
      <c r="A655" s="13"/>
      <c r="B655" s="248"/>
      <c r="C655" s="249"/>
      <c r="D655" s="243" t="s">
        <v>216</v>
      </c>
      <c r="E655" s="250" t="s">
        <v>1</v>
      </c>
      <c r="F655" s="251" t="s">
        <v>8409</v>
      </c>
      <c r="G655" s="249"/>
      <c r="H655" s="250" t="s">
        <v>1</v>
      </c>
      <c r="I655" s="252"/>
      <c r="J655" s="249"/>
      <c r="K655" s="249"/>
      <c r="L655" s="253"/>
      <c r="M655" s="254"/>
      <c r="N655" s="255"/>
      <c r="O655" s="255"/>
      <c r="P655" s="255"/>
      <c r="Q655" s="255"/>
      <c r="R655" s="255"/>
      <c r="S655" s="255"/>
      <c r="T655" s="256"/>
      <c r="U655" s="13"/>
      <c r="V655" s="13"/>
      <c r="W655" s="13"/>
      <c r="X655" s="13"/>
      <c r="Y655" s="13"/>
      <c r="Z655" s="13"/>
      <c r="AA655" s="13"/>
      <c r="AB655" s="13"/>
      <c r="AC655" s="13"/>
      <c r="AD655" s="13"/>
      <c r="AE655" s="13"/>
      <c r="AT655" s="257" t="s">
        <v>216</v>
      </c>
      <c r="AU655" s="257" t="s">
        <v>81</v>
      </c>
      <c r="AV655" s="13" t="s">
        <v>79</v>
      </c>
      <c r="AW655" s="13" t="s">
        <v>30</v>
      </c>
      <c r="AX655" s="13" t="s">
        <v>73</v>
      </c>
      <c r="AY655" s="257" t="s">
        <v>205</v>
      </c>
    </row>
    <row r="656" s="13" customFormat="1">
      <c r="A656" s="13"/>
      <c r="B656" s="248"/>
      <c r="C656" s="249"/>
      <c r="D656" s="243" t="s">
        <v>216</v>
      </c>
      <c r="E656" s="250" t="s">
        <v>1</v>
      </c>
      <c r="F656" s="251" t="s">
        <v>8410</v>
      </c>
      <c r="G656" s="249"/>
      <c r="H656" s="250" t="s">
        <v>1</v>
      </c>
      <c r="I656" s="252"/>
      <c r="J656" s="249"/>
      <c r="K656" s="249"/>
      <c r="L656" s="253"/>
      <c r="M656" s="254"/>
      <c r="N656" s="255"/>
      <c r="O656" s="255"/>
      <c r="P656" s="255"/>
      <c r="Q656" s="255"/>
      <c r="R656" s="255"/>
      <c r="S656" s="255"/>
      <c r="T656" s="256"/>
      <c r="U656" s="13"/>
      <c r="V656" s="13"/>
      <c r="W656" s="13"/>
      <c r="X656" s="13"/>
      <c r="Y656" s="13"/>
      <c r="Z656" s="13"/>
      <c r="AA656" s="13"/>
      <c r="AB656" s="13"/>
      <c r="AC656" s="13"/>
      <c r="AD656" s="13"/>
      <c r="AE656" s="13"/>
      <c r="AT656" s="257" t="s">
        <v>216</v>
      </c>
      <c r="AU656" s="257" t="s">
        <v>81</v>
      </c>
      <c r="AV656" s="13" t="s">
        <v>79</v>
      </c>
      <c r="AW656" s="13" t="s">
        <v>30</v>
      </c>
      <c r="AX656" s="13" t="s">
        <v>73</v>
      </c>
      <c r="AY656" s="257" t="s">
        <v>205</v>
      </c>
    </row>
    <row r="657" s="14" customFormat="1">
      <c r="A657" s="14"/>
      <c r="B657" s="258"/>
      <c r="C657" s="259"/>
      <c r="D657" s="243" t="s">
        <v>216</v>
      </c>
      <c r="E657" s="260" t="s">
        <v>1</v>
      </c>
      <c r="F657" s="261" t="s">
        <v>8411</v>
      </c>
      <c r="G657" s="259"/>
      <c r="H657" s="262">
        <v>16.055</v>
      </c>
      <c r="I657" s="263"/>
      <c r="J657" s="259"/>
      <c r="K657" s="259"/>
      <c r="L657" s="264"/>
      <c r="M657" s="265"/>
      <c r="N657" s="266"/>
      <c r="O657" s="266"/>
      <c r="P657" s="266"/>
      <c r="Q657" s="266"/>
      <c r="R657" s="266"/>
      <c r="S657" s="266"/>
      <c r="T657" s="267"/>
      <c r="U657" s="14"/>
      <c r="V657" s="14"/>
      <c r="W657" s="14"/>
      <c r="X657" s="14"/>
      <c r="Y657" s="14"/>
      <c r="Z657" s="14"/>
      <c r="AA657" s="14"/>
      <c r="AB657" s="14"/>
      <c r="AC657" s="14"/>
      <c r="AD657" s="14"/>
      <c r="AE657" s="14"/>
      <c r="AT657" s="268" t="s">
        <v>216</v>
      </c>
      <c r="AU657" s="268" t="s">
        <v>81</v>
      </c>
      <c r="AV657" s="14" t="s">
        <v>81</v>
      </c>
      <c r="AW657" s="14" t="s">
        <v>30</v>
      </c>
      <c r="AX657" s="14" t="s">
        <v>73</v>
      </c>
      <c r="AY657" s="268" t="s">
        <v>205</v>
      </c>
    </row>
    <row r="658" s="15" customFormat="1">
      <c r="A658" s="15"/>
      <c r="B658" s="269"/>
      <c r="C658" s="270"/>
      <c r="D658" s="243" t="s">
        <v>216</v>
      </c>
      <c r="E658" s="271" t="s">
        <v>1</v>
      </c>
      <c r="F658" s="272" t="s">
        <v>222</v>
      </c>
      <c r="G658" s="270"/>
      <c r="H658" s="273">
        <v>114.899</v>
      </c>
      <c r="I658" s="274"/>
      <c r="J658" s="270"/>
      <c r="K658" s="270"/>
      <c r="L658" s="275"/>
      <c r="M658" s="276"/>
      <c r="N658" s="277"/>
      <c r="O658" s="277"/>
      <c r="P658" s="277"/>
      <c r="Q658" s="277"/>
      <c r="R658" s="277"/>
      <c r="S658" s="277"/>
      <c r="T658" s="278"/>
      <c r="U658" s="15"/>
      <c r="V658" s="15"/>
      <c r="W658" s="15"/>
      <c r="X658" s="15"/>
      <c r="Y658" s="15"/>
      <c r="Z658" s="15"/>
      <c r="AA658" s="15"/>
      <c r="AB658" s="15"/>
      <c r="AC658" s="15"/>
      <c r="AD658" s="15"/>
      <c r="AE658" s="15"/>
      <c r="AT658" s="279" t="s">
        <v>216</v>
      </c>
      <c r="AU658" s="279" t="s">
        <v>81</v>
      </c>
      <c r="AV658" s="15" t="s">
        <v>212</v>
      </c>
      <c r="AW658" s="15" t="s">
        <v>30</v>
      </c>
      <c r="AX658" s="15" t="s">
        <v>79</v>
      </c>
      <c r="AY658" s="279" t="s">
        <v>205</v>
      </c>
    </row>
    <row r="659" s="2" customFormat="1" ht="24.15" customHeight="1">
      <c r="A659" s="39"/>
      <c r="B659" s="40"/>
      <c r="C659" s="230" t="s">
        <v>735</v>
      </c>
      <c r="D659" s="230" t="s">
        <v>207</v>
      </c>
      <c r="E659" s="231" t="s">
        <v>488</v>
      </c>
      <c r="F659" s="232" t="s">
        <v>489</v>
      </c>
      <c r="G659" s="233" t="s">
        <v>157</v>
      </c>
      <c r="H659" s="234">
        <v>114.899</v>
      </c>
      <c r="I659" s="235"/>
      <c r="J659" s="236">
        <f>ROUND(I659*H659,2)</f>
        <v>0</v>
      </c>
      <c r="K659" s="232" t="s">
        <v>211</v>
      </c>
      <c r="L659" s="45"/>
      <c r="M659" s="237" t="s">
        <v>1</v>
      </c>
      <c r="N659" s="238" t="s">
        <v>38</v>
      </c>
      <c r="O659" s="92"/>
      <c r="P659" s="239">
        <f>O659*H659</f>
        <v>0</v>
      </c>
      <c r="Q659" s="239">
        <v>0.0043839999999999999</v>
      </c>
      <c r="R659" s="239">
        <f>Q659*H659</f>
        <v>0.50371721599999997</v>
      </c>
      <c r="S659" s="239">
        <v>0</v>
      </c>
      <c r="T659" s="240">
        <f>S659*H659</f>
        <v>0</v>
      </c>
      <c r="U659" s="39"/>
      <c r="V659" s="39"/>
      <c r="W659" s="39"/>
      <c r="X659" s="39"/>
      <c r="Y659" s="39"/>
      <c r="Z659" s="39"/>
      <c r="AA659" s="39"/>
      <c r="AB659" s="39"/>
      <c r="AC659" s="39"/>
      <c r="AD659" s="39"/>
      <c r="AE659" s="39"/>
      <c r="AR659" s="241" t="s">
        <v>212</v>
      </c>
      <c r="AT659" s="241" t="s">
        <v>207</v>
      </c>
      <c r="AU659" s="241" t="s">
        <v>81</v>
      </c>
      <c r="AY659" s="18" t="s">
        <v>205</v>
      </c>
      <c r="BE659" s="242">
        <f>IF(N659="základní",J659,0)</f>
        <v>0</v>
      </c>
      <c r="BF659" s="242">
        <f>IF(N659="snížená",J659,0)</f>
        <v>0</v>
      </c>
      <c r="BG659" s="242">
        <f>IF(N659="zákl. přenesená",J659,0)</f>
        <v>0</v>
      </c>
      <c r="BH659" s="242">
        <f>IF(N659="sníž. přenesená",J659,0)</f>
        <v>0</v>
      </c>
      <c r="BI659" s="242">
        <f>IF(N659="nulová",J659,0)</f>
        <v>0</v>
      </c>
      <c r="BJ659" s="18" t="s">
        <v>79</v>
      </c>
      <c r="BK659" s="242">
        <f>ROUND(I659*H659,2)</f>
        <v>0</v>
      </c>
      <c r="BL659" s="18" t="s">
        <v>212</v>
      </c>
      <c r="BM659" s="241" t="s">
        <v>8412</v>
      </c>
    </row>
    <row r="660" s="2" customFormat="1">
      <c r="A660" s="39"/>
      <c r="B660" s="40"/>
      <c r="C660" s="41"/>
      <c r="D660" s="243" t="s">
        <v>214</v>
      </c>
      <c r="E660" s="41"/>
      <c r="F660" s="244" t="s">
        <v>491</v>
      </c>
      <c r="G660" s="41"/>
      <c r="H660" s="41"/>
      <c r="I660" s="245"/>
      <c r="J660" s="41"/>
      <c r="K660" s="41"/>
      <c r="L660" s="45"/>
      <c r="M660" s="246"/>
      <c r="N660" s="247"/>
      <c r="O660" s="92"/>
      <c r="P660" s="92"/>
      <c r="Q660" s="92"/>
      <c r="R660" s="92"/>
      <c r="S660" s="92"/>
      <c r="T660" s="93"/>
      <c r="U660" s="39"/>
      <c r="V660" s="39"/>
      <c r="W660" s="39"/>
      <c r="X660" s="39"/>
      <c r="Y660" s="39"/>
      <c r="Z660" s="39"/>
      <c r="AA660" s="39"/>
      <c r="AB660" s="39"/>
      <c r="AC660" s="39"/>
      <c r="AD660" s="39"/>
      <c r="AE660" s="39"/>
      <c r="AT660" s="18" t="s">
        <v>214</v>
      </c>
      <c r="AU660" s="18" t="s">
        <v>81</v>
      </c>
    </row>
    <row r="661" s="2" customFormat="1" ht="24.15" customHeight="1">
      <c r="A661" s="39"/>
      <c r="B661" s="40"/>
      <c r="C661" s="230" t="s">
        <v>742</v>
      </c>
      <c r="D661" s="230" t="s">
        <v>207</v>
      </c>
      <c r="E661" s="231" t="s">
        <v>488</v>
      </c>
      <c r="F661" s="232" t="s">
        <v>489</v>
      </c>
      <c r="G661" s="233" t="s">
        <v>157</v>
      </c>
      <c r="H661" s="234">
        <v>43.32</v>
      </c>
      <c r="I661" s="235"/>
      <c r="J661" s="236">
        <f>ROUND(I661*H661,2)</f>
        <v>0</v>
      </c>
      <c r="K661" s="232" t="s">
        <v>211</v>
      </c>
      <c r="L661" s="45"/>
      <c r="M661" s="237" t="s">
        <v>1</v>
      </c>
      <c r="N661" s="238" t="s">
        <v>38</v>
      </c>
      <c r="O661" s="92"/>
      <c r="P661" s="239">
        <f>O661*H661</f>
        <v>0</v>
      </c>
      <c r="Q661" s="239">
        <v>0.0043839999999999999</v>
      </c>
      <c r="R661" s="239">
        <f>Q661*H661</f>
        <v>0.18991488000000001</v>
      </c>
      <c r="S661" s="239">
        <v>0</v>
      </c>
      <c r="T661" s="240">
        <f>S661*H661</f>
        <v>0</v>
      </c>
      <c r="U661" s="39"/>
      <c r="V661" s="39"/>
      <c r="W661" s="39"/>
      <c r="X661" s="39"/>
      <c r="Y661" s="39"/>
      <c r="Z661" s="39"/>
      <c r="AA661" s="39"/>
      <c r="AB661" s="39"/>
      <c r="AC661" s="39"/>
      <c r="AD661" s="39"/>
      <c r="AE661" s="39"/>
      <c r="AR661" s="241" t="s">
        <v>212</v>
      </c>
      <c r="AT661" s="241" t="s">
        <v>207</v>
      </c>
      <c r="AU661" s="241" t="s">
        <v>81</v>
      </c>
      <c r="AY661" s="18" t="s">
        <v>205</v>
      </c>
      <c r="BE661" s="242">
        <f>IF(N661="základní",J661,0)</f>
        <v>0</v>
      </c>
      <c r="BF661" s="242">
        <f>IF(N661="snížená",J661,0)</f>
        <v>0</v>
      </c>
      <c r="BG661" s="242">
        <f>IF(N661="zákl. přenesená",J661,0)</f>
        <v>0</v>
      </c>
      <c r="BH661" s="242">
        <f>IF(N661="sníž. přenesená",J661,0)</f>
        <v>0</v>
      </c>
      <c r="BI661" s="242">
        <f>IF(N661="nulová",J661,0)</f>
        <v>0</v>
      </c>
      <c r="BJ661" s="18" t="s">
        <v>79</v>
      </c>
      <c r="BK661" s="242">
        <f>ROUND(I661*H661,2)</f>
        <v>0</v>
      </c>
      <c r="BL661" s="18" t="s">
        <v>212</v>
      </c>
      <c r="BM661" s="241" t="s">
        <v>8413</v>
      </c>
    </row>
    <row r="662" s="2" customFormat="1">
      <c r="A662" s="39"/>
      <c r="B662" s="40"/>
      <c r="C662" s="41"/>
      <c r="D662" s="243" t="s">
        <v>214</v>
      </c>
      <c r="E662" s="41"/>
      <c r="F662" s="244" t="s">
        <v>491</v>
      </c>
      <c r="G662" s="41"/>
      <c r="H662" s="41"/>
      <c r="I662" s="245"/>
      <c r="J662" s="41"/>
      <c r="K662" s="41"/>
      <c r="L662" s="45"/>
      <c r="M662" s="246"/>
      <c r="N662" s="247"/>
      <c r="O662" s="92"/>
      <c r="P662" s="92"/>
      <c r="Q662" s="92"/>
      <c r="R662" s="92"/>
      <c r="S662" s="92"/>
      <c r="T662" s="93"/>
      <c r="U662" s="39"/>
      <c r="V662" s="39"/>
      <c r="W662" s="39"/>
      <c r="X662" s="39"/>
      <c r="Y662" s="39"/>
      <c r="Z662" s="39"/>
      <c r="AA662" s="39"/>
      <c r="AB662" s="39"/>
      <c r="AC662" s="39"/>
      <c r="AD662" s="39"/>
      <c r="AE662" s="39"/>
      <c r="AT662" s="18" t="s">
        <v>214</v>
      </c>
      <c r="AU662" s="18" t="s">
        <v>81</v>
      </c>
    </row>
    <row r="663" s="13" customFormat="1">
      <c r="A663" s="13"/>
      <c r="B663" s="248"/>
      <c r="C663" s="249"/>
      <c r="D663" s="243" t="s">
        <v>216</v>
      </c>
      <c r="E663" s="250" t="s">
        <v>1</v>
      </c>
      <c r="F663" s="251" t="s">
        <v>8414</v>
      </c>
      <c r="G663" s="249"/>
      <c r="H663" s="250" t="s">
        <v>1</v>
      </c>
      <c r="I663" s="252"/>
      <c r="J663" s="249"/>
      <c r="K663" s="249"/>
      <c r="L663" s="253"/>
      <c r="M663" s="254"/>
      <c r="N663" s="255"/>
      <c r="O663" s="255"/>
      <c r="P663" s="255"/>
      <c r="Q663" s="255"/>
      <c r="R663" s="255"/>
      <c r="S663" s="255"/>
      <c r="T663" s="256"/>
      <c r="U663" s="13"/>
      <c r="V663" s="13"/>
      <c r="W663" s="13"/>
      <c r="X663" s="13"/>
      <c r="Y663" s="13"/>
      <c r="Z663" s="13"/>
      <c r="AA663" s="13"/>
      <c r="AB663" s="13"/>
      <c r="AC663" s="13"/>
      <c r="AD663" s="13"/>
      <c r="AE663" s="13"/>
      <c r="AT663" s="257" t="s">
        <v>216</v>
      </c>
      <c r="AU663" s="257" t="s">
        <v>81</v>
      </c>
      <c r="AV663" s="13" t="s">
        <v>79</v>
      </c>
      <c r="AW663" s="13" t="s">
        <v>30</v>
      </c>
      <c r="AX663" s="13" t="s">
        <v>73</v>
      </c>
      <c r="AY663" s="257" t="s">
        <v>205</v>
      </c>
    </row>
    <row r="664" s="14" customFormat="1">
      <c r="A664" s="14"/>
      <c r="B664" s="258"/>
      <c r="C664" s="259"/>
      <c r="D664" s="243" t="s">
        <v>216</v>
      </c>
      <c r="E664" s="260" t="s">
        <v>1</v>
      </c>
      <c r="F664" s="261" t="s">
        <v>8415</v>
      </c>
      <c r="G664" s="259"/>
      <c r="H664" s="262">
        <v>2.2000000000000002</v>
      </c>
      <c r="I664" s="263"/>
      <c r="J664" s="259"/>
      <c r="K664" s="259"/>
      <c r="L664" s="264"/>
      <c r="M664" s="265"/>
      <c r="N664" s="266"/>
      <c r="O664" s="266"/>
      <c r="P664" s="266"/>
      <c r="Q664" s="266"/>
      <c r="R664" s="266"/>
      <c r="S664" s="266"/>
      <c r="T664" s="267"/>
      <c r="U664" s="14"/>
      <c r="V664" s="14"/>
      <c r="W664" s="14"/>
      <c r="X664" s="14"/>
      <c r="Y664" s="14"/>
      <c r="Z664" s="14"/>
      <c r="AA664" s="14"/>
      <c r="AB664" s="14"/>
      <c r="AC664" s="14"/>
      <c r="AD664" s="14"/>
      <c r="AE664" s="14"/>
      <c r="AT664" s="268" t="s">
        <v>216</v>
      </c>
      <c r="AU664" s="268" t="s">
        <v>81</v>
      </c>
      <c r="AV664" s="14" t="s">
        <v>81</v>
      </c>
      <c r="AW664" s="14" t="s">
        <v>30</v>
      </c>
      <c r="AX664" s="14" t="s">
        <v>73</v>
      </c>
      <c r="AY664" s="268" t="s">
        <v>205</v>
      </c>
    </row>
    <row r="665" s="14" customFormat="1">
      <c r="A665" s="14"/>
      <c r="B665" s="258"/>
      <c r="C665" s="259"/>
      <c r="D665" s="243" t="s">
        <v>216</v>
      </c>
      <c r="E665" s="260" t="s">
        <v>1</v>
      </c>
      <c r="F665" s="261" t="s">
        <v>8416</v>
      </c>
      <c r="G665" s="259"/>
      <c r="H665" s="262">
        <v>5.54</v>
      </c>
      <c r="I665" s="263"/>
      <c r="J665" s="259"/>
      <c r="K665" s="259"/>
      <c r="L665" s="264"/>
      <c r="M665" s="265"/>
      <c r="N665" s="266"/>
      <c r="O665" s="266"/>
      <c r="P665" s="266"/>
      <c r="Q665" s="266"/>
      <c r="R665" s="266"/>
      <c r="S665" s="266"/>
      <c r="T665" s="267"/>
      <c r="U665" s="14"/>
      <c r="V665" s="14"/>
      <c r="W665" s="14"/>
      <c r="X665" s="14"/>
      <c r="Y665" s="14"/>
      <c r="Z665" s="14"/>
      <c r="AA665" s="14"/>
      <c r="AB665" s="14"/>
      <c r="AC665" s="14"/>
      <c r="AD665" s="14"/>
      <c r="AE665" s="14"/>
      <c r="AT665" s="268" t="s">
        <v>216</v>
      </c>
      <c r="AU665" s="268" t="s">
        <v>81</v>
      </c>
      <c r="AV665" s="14" t="s">
        <v>81</v>
      </c>
      <c r="AW665" s="14" t="s">
        <v>30</v>
      </c>
      <c r="AX665" s="14" t="s">
        <v>73</v>
      </c>
      <c r="AY665" s="268" t="s">
        <v>205</v>
      </c>
    </row>
    <row r="666" s="14" customFormat="1">
      <c r="A666" s="14"/>
      <c r="B666" s="258"/>
      <c r="C666" s="259"/>
      <c r="D666" s="243" t="s">
        <v>216</v>
      </c>
      <c r="E666" s="260" t="s">
        <v>1</v>
      </c>
      <c r="F666" s="261" t="s">
        <v>8417</v>
      </c>
      <c r="G666" s="259"/>
      <c r="H666" s="262">
        <v>5.0199999999999996</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216</v>
      </c>
      <c r="AU666" s="268" t="s">
        <v>81</v>
      </c>
      <c r="AV666" s="14" t="s">
        <v>81</v>
      </c>
      <c r="AW666" s="14" t="s">
        <v>30</v>
      </c>
      <c r="AX666" s="14" t="s">
        <v>73</v>
      </c>
      <c r="AY666" s="268" t="s">
        <v>205</v>
      </c>
    </row>
    <row r="667" s="14" customFormat="1">
      <c r="A667" s="14"/>
      <c r="B667" s="258"/>
      <c r="C667" s="259"/>
      <c r="D667" s="243" t="s">
        <v>216</v>
      </c>
      <c r="E667" s="260" t="s">
        <v>1</v>
      </c>
      <c r="F667" s="261" t="s">
        <v>8418</v>
      </c>
      <c r="G667" s="259"/>
      <c r="H667" s="262">
        <v>2.2000000000000002</v>
      </c>
      <c r="I667" s="263"/>
      <c r="J667" s="259"/>
      <c r="K667" s="259"/>
      <c r="L667" s="264"/>
      <c r="M667" s="265"/>
      <c r="N667" s="266"/>
      <c r="O667" s="266"/>
      <c r="P667" s="266"/>
      <c r="Q667" s="266"/>
      <c r="R667" s="266"/>
      <c r="S667" s="266"/>
      <c r="T667" s="267"/>
      <c r="U667" s="14"/>
      <c r="V667" s="14"/>
      <c r="W667" s="14"/>
      <c r="X667" s="14"/>
      <c r="Y667" s="14"/>
      <c r="Z667" s="14"/>
      <c r="AA667" s="14"/>
      <c r="AB667" s="14"/>
      <c r="AC667" s="14"/>
      <c r="AD667" s="14"/>
      <c r="AE667" s="14"/>
      <c r="AT667" s="268" t="s">
        <v>216</v>
      </c>
      <c r="AU667" s="268" t="s">
        <v>81</v>
      </c>
      <c r="AV667" s="14" t="s">
        <v>81</v>
      </c>
      <c r="AW667" s="14" t="s">
        <v>30</v>
      </c>
      <c r="AX667" s="14" t="s">
        <v>73</v>
      </c>
      <c r="AY667" s="268" t="s">
        <v>205</v>
      </c>
    </row>
    <row r="668" s="14" customFormat="1">
      <c r="A668" s="14"/>
      <c r="B668" s="258"/>
      <c r="C668" s="259"/>
      <c r="D668" s="243" t="s">
        <v>216</v>
      </c>
      <c r="E668" s="260" t="s">
        <v>1</v>
      </c>
      <c r="F668" s="261" t="s">
        <v>8419</v>
      </c>
      <c r="G668" s="259"/>
      <c r="H668" s="262">
        <v>1.6699999999999999</v>
      </c>
      <c r="I668" s="263"/>
      <c r="J668" s="259"/>
      <c r="K668" s="259"/>
      <c r="L668" s="264"/>
      <c r="M668" s="265"/>
      <c r="N668" s="266"/>
      <c r="O668" s="266"/>
      <c r="P668" s="266"/>
      <c r="Q668" s="266"/>
      <c r="R668" s="266"/>
      <c r="S668" s="266"/>
      <c r="T668" s="267"/>
      <c r="U668" s="14"/>
      <c r="V668" s="14"/>
      <c r="W668" s="14"/>
      <c r="X668" s="14"/>
      <c r="Y668" s="14"/>
      <c r="Z668" s="14"/>
      <c r="AA668" s="14"/>
      <c r="AB668" s="14"/>
      <c r="AC668" s="14"/>
      <c r="AD668" s="14"/>
      <c r="AE668" s="14"/>
      <c r="AT668" s="268" t="s">
        <v>216</v>
      </c>
      <c r="AU668" s="268" t="s">
        <v>81</v>
      </c>
      <c r="AV668" s="14" t="s">
        <v>81</v>
      </c>
      <c r="AW668" s="14" t="s">
        <v>30</v>
      </c>
      <c r="AX668" s="14" t="s">
        <v>73</v>
      </c>
      <c r="AY668" s="268" t="s">
        <v>205</v>
      </c>
    </row>
    <row r="669" s="14" customFormat="1">
      <c r="A669" s="14"/>
      <c r="B669" s="258"/>
      <c r="C669" s="259"/>
      <c r="D669" s="243" t="s">
        <v>216</v>
      </c>
      <c r="E669" s="260" t="s">
        <v>1</v>
      </c>
      <c r="F669" s="261" t="s">
        <v>8420</v>
      </c>
      <c r="G669" s="259"/>
      <c r="H669" s="262">
        <v>2.3700000000000001</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216</v>
      </c>
      <c r="AU669" s="268" t="s">
        <v>81</v>
      </c>
      <c r="AV669" s="14" t="s">
        <v>81</v>
      </c>
      <c r="AW669" s="14" t="s">
        <v>30</v>
      </c>
      <c r="AX669" s="14" t="s">
        <v>73</v>
      </c>
      <c r="AY669" s="268" t="s">
        <v>205</v>
      </c>
    </row>
    <row r="670" s="14" customFormat="1">
      <c r="A670" s="14"/>
      <c r="B670" s="258"/>
      <c r="C670" s="259"/>
      <c r="D670" s="243" t="s">
        <v>216</v>
      </c>
      <c r="E670" s="260" t="s">
        <v>1</v>
      </c>
      <c r="F670" s="261" t="s">
        <v>8421</v>
      </c>
      <c r="G670" s="259"/>
      <c r="H670" s="262">
        <v>1.1599999999999999</v>
      </c>
      <c r="I670" s="263"/>
      <c r="J670" s="259"/>
      <c r="K670" s="259"/>
      <c r="L670" s="264"/>
      <c r="M670" s="265"/>
      <c r="N670" s="266"/>
      <c r="O670" s="266"/>
      <c r="P670" s="266"/>
      <c r="Q670" s="266"/>
      <c r="R670" s="266"/>
      <c r="S670" s="266"/>
      <c r="T670" s="267"/>
      <c r="U670" s="14"/>
      <c r="V670" s="14"/>
      <c r="W670" s="14"/>
      <c r="X670" s="14"/>
      <c r="Y670" s="14"/>
      <c r="Z670" s="14"/>
      <c r="AA670" s="14"/>
      <c r="AB670" s="14"/>
      <c r="AC670" s="14"/>
      <c r="AD670" s="14"/>
      <c r="AE670" s="14"/>
      <c r="AT670" s="268" t="s">
        <v>216</v>
      </c>
      <c r="AU670" s="268" t="s">
        <v>81</v>
      </c>
      <c r="AV670" s="14" t="s">
        <v>81</v>
      </c>
      <c r="AW670" s="14" t="s">
        <v>30</v>
      </c>
      <c r="AX670" s="14" t="s">
        <v>73</v>
      </c>
      <c r="AY670" s="268" t="s">
        <v>205</v>
      </c>
    </row>
    <row r="671" s="14" customFormat="1">
      <c r="A671" s="14"/>
      <c r="B671" s="258"/>
      <c r="C671" s="259"/>
      <c r="D671" s="243" t="s">
        <v>216</v>
      </c>
      <c r="E671" s="260" t="s">
        <v>1</v>
      </c>
      <c r="F671" s="261" t="s">
        <v>8422</v>
      </c>
      <c r="G671" s="259"/>
      <c r="H671" s="262">
        <v>4.5599999999999996</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216</v>
      </c>
      <c r="AU671" s="268" t="s">
        <v>81</v>
      </c>
      <c r="AV671" s="14" t="s">
        <v>81</v>
      </c>
      <c r="AW671" s="14" t="s">
        <v>30</v>
      </c>
      <c r="AX671" s="14" t="s">
        <v>73</v>
      </c>
      <c r="AY671" s="268" t="s">
        <v>205</v>
      </c>
    </row>
    <row r="672" s="13" customFormat="1">
      <c r="A672" s="13"/>
      <c r="B672" s="248"/>
      <c r="C672" s="249"/>
      <c r="D672" s="243" t="s">
        <v>216</v>
      </c>
      <c r="E672" s="250" t="s">
        <v>1</v>
      </c>
      <c r="F672" s="251" t="s">
        <v>8409</v>
      </c>
      <c r="G672" s="249"/>
      <c r="H672" s="250" t="s">
        <v>1</v>
      </c>
      <c r="I672" s="252"/>
      <c r="J672" s="249"/>
      <c r="K672" s="249"/>
      <c r="L672" s="253"/>
      <c r="M672" s="254"/>
      <c r="N672" s="255"/>
      <c r="O672" s="255"/>
      <c r="P672" s="255"/>
      <c r="Q672" s="255"/>
      <c r="R672" s="255"/>
      <c r="S672" s="255"/>
      <c r="T672" s="256"/>
      <c r="U672" s="13"/>
      <c r="V672" s="13"/>
      <c r="W672" s="13"/>
      <c r="X672" s="13"/>
      <c r="Y672" s="13"/>
      <c r="Z672" s="13"/>
      <c r="AA672" s="13"/>
      <c r="AB672" s="13"/>
      <c r="AC672" s="13"/>
      <c r="AD672" s="13"/>
      <c r="AE672" s="13"/>
      <c r="AT672" s="257" t="s">
        <v>216</v>
      </c>
      <c r="AU672" s="257" t="s">
        <v>81</v>
      </c>
      <c r="AV672" s="13" t="s">
        <v>79</v>
      </c>
      <c r="AW672" s="13" t="s">
        <v>30</v>
      </c>
      <c r="AX672" s="13" t="s">
        <v>73</v>
      </c>
      <c r="AY672" s="257" t="s">
        <v>205</v>
      </c>
    </row>
    <row r="673" s="13" customFormat="1">
      <c r="A673" s="13"/>
      <c r="B673" s="248"/>
      <c r="C673" s="249"/>
      <c r="D673" s="243" t="s">
        <v>216</v>
      </c>
      <c r="E673" s="250" t="s">
        <v>1</v>
      </c>
      <c r="F673" s="251" t="s">
        <v>8423</v>
      </c>
      <c r="G673" s="249"/>
      <c r="H673" s="250" t="s">
        <v>1</v>
      </c>
      <c r="I673" s="252"/>
      <c r="J673" s="249"/>
      <c r="K673" s="249"/>
      <c r="L673" s="253"/>
      <c r="M673" s="254"/>
      <c r="N673" s="255"/>
      <c r="O673" s="255"/>
      <c r="P673" s="255"/>
      <c r="Q673" s="255"/>
      <c r="R673" s="255"/>
      <c r="S673" s="255"/>
      <c r="T673" s="256"/>
      <c r="U673" s="13"/>
      <c r="V673" s="13"/>
      <c r="W673" s="13"/>
      <c r="X673" s="13"/>
      <c r="Y673" s="13"/>
      <c r="Z673" s="13"/>
      <c r="AA673" s="13"/>
      <c r="AB673" s="13"/>
      <c r="AC673" s="13"/>
      <c r="AD673" s="13"/>
      <c r="AE673" s="13"/>
      <c r="AT673" s="257" t="s">
        <v>216</v>
      </c>
      <c r="AU673" s="257" t="s">
        <v>81</v>
      </c>
      <c r="AV673" s="13" t="s">
        <v>79</v>
      </c>
      <c r="AW673" s="13" t="s">
        <v>30</v>
      </c>
      <c r="AX673" s="13" t="s">
        <v>73</v>
      </c>
      <c r="AY673" s="257" t="s">
        <v>205</v>
      </c>
    </row>
    <row r="674" s="14" customFormat="1">
      <c r="A674" s="14"/>
      <c r="B674" s="258"/>
      <c r="C674" s="259"/>
      <c r="D674" s="243" t="s">
        <v>216</v>
      </c>
      <c r="E674" s="260" t="s">
        <v>1</v>
      </c>
      <c r="F674" s="261" t="s">
        <v>8424</v>
      </c>
      <c r="G674" s="259"/>
      <c r="H674" s="262">
        <v>18.600000000000001</v>
      </c>
      <c r="I674" s="263"/>
      <c r="J674" s="259"/>
      <c r="K674" s="259"/>
      <c r="L674" s="264"/>
      <c r="M674" s="265"/>
      <c r="N674" s="266"/>
      <c r="O674" s="266"/>
      <c r="P674" s="266"/>
      <c r="Q674" s="266"/>
      <c r="R674" s="266"/>
      <c r="S674" s="266"/>
      <c r="T674" s="267"/>
      <c r="U674" s="14"/>
      <c r="V674" s="14"/>
      <c r="W674" s="14"/>
      <c r="X674" s="14"/>
      <c r="Y674" s="14"/>
      <c r="Z674" s="14"/>
      <c r="AA674" s="14"/>
      <c r="AB674" s="14"/>
      <c r="AC674" s="14"/>
      <c r="AD674" s="14"/>
      <c r="AE674" s="14"/>
      <c r="AT674" s="268" t="s">
        <v>216</v>
      </c>
      <c r="AU674" s="268" t="s">
        <v>81</v>
      </c>
      <c r="AV674" s="14" t="s">
        <v>81</v>
      </c>
      <c r="AW674" s="14" t="s">
        <v>30</v>
      </c>
      <c r="AX674" s="14" t="s">
        <v>73</v>
      </c>
      <c r="AY674" s="268" t="s">
        <v>205</v>
      </c>
    </row>
    <row r="675" s="15" customFormat="1">
      <c r="A675" s="15"/>
      <c r="B675" s="269"/>
      <c r="C675" s="270"/>
      <c r="D675" s="243" t="s">
        <v>216</v>
      </c>
      <c r="E675" s="271" t="s">
        <v>1</v>
      </c>
      <c r="F675" s="272" t="s">
        <v>222</v>
      </c>
      <c r="G675" s="270"/>
      <c r="H675" s="273">
        <v>43.32</v>
      </c>
      <c r="I675" s="274"/>
      <c r="J675" s="270"/>
      <c r="K675" s="270"/>
      <c r="L675" s="275"/>
      <c r="M675" s="276"/>
      <c r="N675" s="277"/>
      <c r="O675" s="277"/>
      <c r="P675" s="277"/>
      <c r="Q675" s="277"/>
      <c r="R675" s="277"/>
      <c r="S675" s="277"/>
      <c r="T675" s="278"/>
      <c r="U675" s="15"/>
      <c r="V675" s="15"/>
      <c r="W675" s="15"/>
      <c r="X675" s="15"/>
      <c r="Y675" s="15"/>
      <c r="Z675" s="15"/>
      <c r="AA675" s="15"/>
      <c r="AB675" s="15"/>
      <c r="AC675" s="15"/>
      <c r="AD675" s="15"/>
      <c r="AE675" s="15"/>
      <c r="AT675" s="279" t="s">
        <v>216</v>
      </c>
      <c r="AU675" s="279" t="s">
        <v>81</v>
      </c>
      <c r="AV675" s="15" t="s">
        <v>212</v>
      </c>
      <c r="AW675" s="15" t="s">
        <v>30</v>
      </c>
      <c r="AX675" s="15" t="s">
        <v>79</v>
      </c>
      <c r="AY675" s="279" t="s">
        <v>205</v>
      </c>
    </row>
    <row r="676" s="2" customFormat="1" ht="24.15" customHeight="1">
      <c r="A676" s="39"/>
      <c r="B676" s="40"/>
      <c r="C676" s="230" t="s">
        <v>747</v>
      </c>
      <c r="D676" s="230" t="s">
        <v>207</v>
      </c>
      <c r="E676" s="231" t="s">
        <v>509</v>
      </c>
      <c r="F676" s="232" t="s">
        <v>510</v>
      </c>
      <c r="G676" s="233" t="s">
        <v>157</v>
      </c>
      <c r="H676" s="234">
        <v>487.358</v>
      </c>
      <c r="I676" s="235"/>
      <c r="J676" s="236">
        <f>ROUND(I676*H676,2)</f>
        <v>0</v>
      </c>
      <c r="K676" s="232" t="s">
        <v>1</v>
      </c>
      <c r="L676" s="45"/>
      <c r="M676" s="237" t="s">
        <v>1</v>
      </c>
      <c r="N676" s="238" t="s">
        <v>38</v>
      </c>
      <c r="O676" s="92"/>
      <c r="P676" s="239">
        <f>O676*H676</f>
        <v>0</v>
      </c>
      <c r="Q676" s="239">
        <v>0.00013999999999999999</v>
      </c>
      <c r="R676" s="239">
        <f>Q676*H676</f>
        <v>0.068230119999999991</v>
      </c>
      <c r="S676" s="239">
        <v>0</v>
      </c>
      <c r="T676" s="240">
        <f>S676*H676</f>
        <v>0</v>
      </c>
      <c r="U676" s="39"/>
      <c r="V676" s="39"/>
      <c r="W676" s="39"/>
      <c r="X676" s="39"/>
      <c r="Y676" s="39"/>
      <c r="Z676" s="39"/>
      <c r="AA676" s="39"/>
      <c r="AB676" s="39"/>
      <c r="AC676" s="39"/>
      <c r="AD676" s="39"/>
      <c r="AE676" s="39"/>
      <c r="AR676" s="241" t="s">
        <v>212</v>
      </c>
      <c r="AT676" s="241" t="s">
        <v>207</v>
      </c>
      <c r="AU676" s="241" t="s">
        <v>81</v>
      </c>
      <c r="AY676" s="18" t="s">
        <v>205</v>
      </c>
      <c r="BE676" s="242">
        <f>IF(N676="základní",J676,0)</f>
        <v>0</v>
      </c>
      <c r="BF676" s="242">
        <f>IF(N676="snížená",J676,0)</f>
        <v>0</v>
      </c>
      <c r="BG676" s="242">
        <f>IF(N676="zákl. přenesená",J676,0)</f>
        <v>0</v>
      </c>
      <c r="BH676" s="242">
        <f>IF(N676="sníž. přenesená",J676,0)</f>
        <v>0</v>
      </c>
      <c r="BI676" s="242">
        <f>IF(N676="nulová",J676,0)</f>
        <v>0</v>
      </c>
      <c r="BJ676" s="18" t="s">
        <v>79</v>
      </c>
      <c r="BK676" s="242">
        <f>ROUND(I676*H676,2)</f>
        <v>0</v>
      </c>
      <c r="BL676" s="18" t="s">
        <v>212</v>
      </c>
      <c r="BM676" s="241" t="s">
        <v>8425</v>
      </c>
    </row>
    <row r="677" s="2" customFormat="1">
      <c r="A677" s="39"/>
      <c r="B677" s="40"/>
      <c r="C677" s="41"/>
      <c r="D677" s="243" t="s">
        <v>214</v>
      </c>
      <c r="E677" s="41"/>
      <c r="F677" s="244" t="s">
        <v>510</v>
      </c>
      <c r="G677" s="41"/>
      <c r="H677" s="41"/>
      <c r="I677" s="245"/>
      <c r="J677" s="41"/>
      <c r="K677" s="41"/>
      <c r="L677" s="45"/>
      <c r="M677" s="246"/>
      <c r="N677" s="247"/>
      <c r="O677" s="92"/>
      <c r="P677" s="92"/>
      <c r="Q677" s="92"/>
      <c r="R677" s="92"/>
      <c r="S677" s="92"/>
      <c r="T677" s="93"/>
      <c r="U677" s="39"/>
      <c r="V677" s="39"/>
      <c r="W677" s="39"/>
      <c r="X677" s="39"/>
      <c r="Y677" s="39"/>
      <c r="Z677" s="39"/>
      <c r="AA677" s="39"/>
      <c r="AB677" s="39"/>
      <c r="AC677" s="39"/>
      <c r="AD677" s="39"/>
      <c r="AE677" s="39"/>
      <c r="AT677" s="18" t="s">
        <v>214</v>
      </c>
      <c r="AU677" s="18" t="s">
        <v>81</v>
      </c>
    </row>
    <row r="678" s="2" customFormat="1" ht="24.15" customHeight="1">
      <c r="A678" s="39"/>
      <c r="B678" s="40"/>
      <c r="C678" s="230" t="s">
        <v>158</v>
      </c>
      <c r="D678" s="230" t="s">
        <v>207</v>
      </c>
      <c r="E678" s="231" t="s">
        <v>8426</v>
      </c>
      <c r="F678" s="232" t="s">
        <v>8427</v>
      </c>
      <c r="G678" s="233" t="s">
        <v>157</v>
      </c>
      <c r="H678" s="234">
        <v>487.358</v>
      </c>
      <c r="I678" s="235"/>
      <c r="J678" s="236">
        <f>ROUND(I678*H678,2)</f>
        <v>0</v>
      </c>
      <c r="K678" s="232" t="s">
        <v>211</v>
      </c>
      <c r="L678" s="45"/>
      <c r="M678" s="237" t="s">
        <v>1</v>
      </c>
      <c r="N678" s="238" t="s">
        <v>38</v>
      </c>
      <c r="O678" s="92"/>
      <c r="P678" s="239">
        <f>O678*H678</f>
        <v>0</v>
      </c>
      <c r="Q678" s="239">
        <v>0.0027499999999999998</v>
      </c>
      <c r="R678" s="239">
        <f>Q678*H678</f>
        <v>1.3402345</v>
      </c>
      <c r="S678" s="239">
        <v>0</v>
      </c>
      <c r="T678" s="240">
        <f>S678*H678</f>
        <v>0</v>
      </c>
      <c r="U678" s="39"/>
      <c r="V678" s="39"/>
      <c r="W678" s="39"/>
      <c r="X678" s="39"/>
      <c r="Y678" s="39"/>
      <c r="Z678" s="39"/>
      <c r="AA678" s="39"/>
      <c r="AB678" s="39"/>
      <c r="AC678" s="39"/>
      <c r="AD678" s="39"/>
      <c r="AE678" s="39"/>
      <c r="AR678" s="241" t="s">
        <v>212</v>
      </c>
      <c r="AT678" s="241" t="s">
        <v>207</v>
      </c>
      <c r="AU678" s="241" t="s">
        <v>81</v>
      </c>
      <c r="AY678" s="18" t="s">
        <v>205</v>
      </c>
      <c r="BE678" s="242">
        <f>IF(N678="základní",J678,0)</f>
        <v>0</v>
      </c>
      <c r="BF678" s="242">
        <f>IF(N678="snížená",J678,0)</f>
        <v>0</v>
      </c>
      <c r="BG678" s="242">
        <f>IF(N678="zákl. přenesená",J678,0)</f>
        <v>0</v>
      </c>
      <c r="BH678" s="242">
        <f>IF(N678="sníž. přenesená",J678,0)</f>
        <v>0</v>
      </c>
      <c r="BI678" s="242">
        <f>IF(N678="nulová",J678,0)</f>
        <v>0</v>
      </c>
      <c r="BJ678" s="18" t="s">
        <v>79</v>
      </c>
      <c r="BK678" s="242">
        <f>ROUND(I678*H678,2)</f>
        <v>0</v>
      </c>
      <c r="BL678" s="18" t="s">
        <v>212</v>
      </c>
      <c r="BM678" s="241" t="s">
        <v>8428</v>
      </c>
    </row>
    <row r="679" s="2" customFormat="1">
      <c r="A679" s="39"/>
      <c r="B679" s="40"/>
      <c r="C679" s="41"/>
      <c r="D679" s="243" t="s">
        <v>214</v>
      </c>
      <c r="E679" s="41"/>
      <c r="F679" s="244" t="s">
        <v>8429</v>
      </c>
      <c r="G679" s="41"/>
      <c r="H679" s="41"/>
      <c r="I679" s="245"/>
      <c r="J679" s="41"/>
      <c r="K679" s="41"/>
      <c r="L679" s="45"/>
      <c r="M679" s="246"/>
      <c r="N679" s="247"/>
      <c r="O679" s="92"/>
      <c r="P679" s="92"/>
      <c r="Q679" s="92"/>
      <c r="R679" s="92"/>
      <c r="S679" s="92"/>
      <c r="T679" s="93"/>
      <c r="U679" s="39"/>
      <c r="V679" s="39"/>
      <c r="W679" s="39"/>
      <c r="X679" s="39"/>
      <c r="Y679" s="39"/>
      <c r="Z679" s="39"/>
      <c r="AA679" s="39"/>
      <c r="AB679" s="39"/>
      <c r="AC679" s="39"/>
      <c r="AD679" s="39"/>
      <c r="AE679" s="39"/>
      <c r="AT679" s="18" t="s">
        <v>214</v>
      </c>
      <c r="AU679" s="18" t="s">
        <v>81</v>
      </c>
    </row>
    <row r="680" s="13" customFormat="1">
      <c r="A680" s="13"/>
      <c r="B680" s="248"/>
      <c r="C680" s="249"/>
      <c r="D680" s="243" t="s">
        <v>216</v>
      </c>
      <c r="E680" s="250" t="s">
        <v>1</v>
      </c>
      <c r="F680" s="251" t="s">
        <v>8404</v>
      </c>
      <c r="G680" s="249"/>
      <c r="H680" s="250" t="s">
        <v>1</v>
      </c>
      <c r="I680" s="252"/>
      <c r="J680" s="249"/>
      <c r="K680" s="249"/>
      <c r="L680" s="253"/>
      <c r="M680" s="254"/>
      <c r="N680" s="255"/>
      <c r="O680" s="255"/>
      <c r="P680" s="255"/>
      <c r="Q680" s="255"/>
      <c r="R680" s="255"/>
      <c r="S680" s="255"/>
      <c r="T680" s="256"/>
      <c r="U680" s="13"/>
      <c r="V680" s="13"/>
      <c r="W680" s="13"/>
      <c r="X680" s="13"/>
      <c r="Y680" s="13"/>
      <c r="Z680" s="13"/>
      <c r="AA680" s="13"/>
      <c r="AB680" s="13"/>
      <c r="AC680" s="13"/>
      <c r="AD680" s="13"/>
      <c r="AE680" s="13"/>
      <c r="AT680" s="257" t="s">
        <v>216</v>
      </c>
      <c r="AU680" s="257" t="s">
        <v>81</v>
      </c>
      <c r="AV680" s="13" t="s">
        <v>79</v>
      </c>
      <c r="AW680" s="13" t="s">
        <v>30</v>
      </c>
      <c r="AX680" s="13" t="s">
        <v>73</v>
      </c>
      <c r="AY680" s="257" t="s">
        <v>205</v>
      </c>
    </row>
    <row r="681" s="14" customFormat="1">
      <c r="A681" s="14"/>
      <c r="B681" s="258"/>
      <c r="C681" s="259"/>
      <c r="D681" s="243" t="s">
        <v>216</v>
      </c>
      <c r="E681" s="260" t="s">
        <v>1</v>
      </c>
      <c r="F681" s="261" t="s">
        <v>8430</v>
      </c>
      <c r="G681" s="259"/>
      <c r="H681" s="262">
        <v>154.49100000000001</v>
      </c>
      <c r="I681" s="263"/>
      <c r="J681" s="259"/>
      <c r="K681" s="259"/>
      <c r="L681" s="264"/>
      <c r="M681" s="265"/>
      <c r="N681" s="266"/>
      <c r="O681" s="266"/>
      <c r="P681" s="266"/>
      <c r="Q681" s="266"/>
      <c r="R681" s="266"/>
      <c r="S681" s="266"/>
      <c r="T681" s="267"/>
      <c r="U681" s="14"/>
      <c r="V681" s="14"/>
      <c r="W681" s="14"/>
      <c r="X681" s="14"/>
      <c r="Y681" s="14"/>
      <c r="Z681" s="14"/>
      <c r="AA681" s="14"/>
      <c r="AB681" s="14"/>
      <c r="AC681" s="14"/>
      <c r="AD681" s="14"/>
      <c r="AE681" s="14"/>
      <c r="AT681" s="268" t="s">
        <v>216</v>
      </c>
      <c r="AU681" s="268" t="s">
        <v>81</v>
      </c>
      <c r="AV681" s="14" t="s">
        <v>81</v>
      </c>
      <c r="AW681" s="14" t="s">
        <v>30</v>
      </c>
      <c r="AX681" s="14" t="s">
        <v>73</v>
      </c>
      <c r="AY681" s="268" t="s">
        <v>205</v>
      </c>
    </row>
    <row r="682" s="13" customFormat="1">
      <c r="A682" s="13"/>
      <c r="B682" s="248"/>
      <c r="C682" s="249"/>
      <c r="D682" s="243" t="s">
        <v>216</v>
      </c>
      <c r="E682" s="250" t="s">
        <v>1</v>
      </c>
      <c r="F682" s="251" t="s">
        <v>8431</v>
      </c>
      <c r="G682" s="249"/>
      <c r="H682" s="250" t="s">
        <v>1</v>
      </c>
      <c r="I682" s="252"/>
      <c r="J682" s="249"/>
      <c r="K682" s="249"/>
      <c r="L682" s="253"/>
      <c r="M682" s="254"/>
      <c r="N682" s="255"/>
      <c r="O682" s="255"/>
      <c r="P682" s="255"/>
      <c r="Q682" s="255"/>
      <c r="R682" s="255"/>
      <c r="S682" s="255"/>
      <c r="T682" s="256"/>
      <c r="U682" s="13"/>
      <c r="V682" s="13"/>
      <c r="W682" s="13"/>
      <c r="X682" s="13"/>
      <c r="Y682" s="13"/>
      <c r="Z682" s="13"/>
      <c r="AA682" s="13"/>
      <c r="AB682" s="13"/>
      <c r="AC682" s="13"/>
      <c r="AD682" s="13"/>
      <c r="AE682" s="13"/>
      <c r="AT682" s="257" t="s">
        <v>216</v>
      </c>
      <c r="AU682" s="257" t="s">
        <v>81</v>
      </c>
      <c r="AV682" s="13" t="s">
        <v>79</v>
      </c>
      <c r="AW682" s="13" t="s">
        <v>30</v>
      </c>
      <c r="AX682" s="13" t="s">
        <v>73</v>
      </c>
      <c r="AY682" s="257" t="s">
        <v>205</v>
      </c>
    </row>
    <row r="683" s="14" customFormat="1">
      <c r="A683" s="14"/>
      <c r="B683" s="258"/>
      <c r="C683" s="259"/>
      <c r="D683" s="243" t="s">
        <v>216</v>
      </c>
      <c r="E683" s="260" t="s">
        <v>1</v>
      </c>
      <c r="F683" s="261" t="s">
        <v>8360</v>
      </c>
      <c r="G683" s="259"/>
      <c r="H683" s="262">
        <v>135.447</v>
      </c>
      <c r="I683" s="263"/>
      <c r="J683" s="259"/>
      <c r="K683" s="259"/>
      <c r="L683" s="264"/>
      <c r="M683" s="265"/>
      <c r="N683" s="266"/>
      <c r="O683" s="266"/>
      <c r="P683" s="266"/>
      <c r="Q683" s="266"/>
      <c r="R683" s="266"/>
      <c r="S683" s="266"/>
      <c r="T683" s="267"/>
      <c r="U683" s="14"/>
      <c r="V683" s="14"/>
      <c r="W683" s="14"/>
      <c r="X683" s="14"/>
      <c r="Y683" s="14"/>
      <c r="Z683" s="14"/>
      <c r="AA683" s="14"/>
      <c r="AB683" s="14"/>
      <c r="AC683" s="14"/>
      <c r="AD683" s="14"/>
      <c r="AE683" s="14"/>
      <c r="AT683" s="268" t="s">
        <v>216</v>
      </c>
      <c r="AU683" s="268" t="s">
        <v>81</v>
      </c>
      <c r="AV683" s="14" t="s">
        <v>81</v>
      </c>
      <c r="AW683" s="14" t="s">
        <v>30</v>
      </c>
      <c r="AX683" s="14" t="s">
        <v>73</v>
      </c>
      <c r="AY683" s="268" t="s">
        <v>205</v>
      </c>
    </row>
    <row r="684" s="13" customFormat="1">
      <c r="A684" s="13"/>
      <c r="B684" s="248"/>
      <c r="C684" s="249"/>
      <c r="D684" s="243" t="s">
        <v>216</v>
      </c>
      <c r="E684" s="250" t="s">
        <v>1</v>
      </c>
      <c r="F684" s="251" t="s">
        <v>8361</v>
      </c>
      <c r="G684" s="249"/>
      <c r="H684" s="250" t="s">
        <v>1</v>
      </c>
      <c r="I684" s="252"/>
      <c r="J684" s="249"/>
      <c r="K684" s="249"/>
      <c r="L684" s="253"/>
      <c r="M684" s="254"/>
      <c r="N684" s="255"/>
      <c r="O684" s="255"/>
      <c r="P684" s="255"/>
      <c r="Q684" s="255"/>
      <c r="R684" s="255"/>
      <c r="S684" s="255"/>
      <c r="T684" s="256"/>
      <c r="U684" s="13"/>
      <c r="V684" s="13"/>
      <c r="W684" s="13"/>
      <c r="X684" s="13"/>
      <c r="Y684" s="13"/>
      <c r="Z684" s="13"/>
      <c r="AA684" s="13"/>
      <c r="AB684" s="13"/>
      <c r="AC684" s="13"/>
      <c r="AD684" s="13"/>
      <c r="AE684" s="13"/>
      <c r="AT684" s="257" t="s">
        <v>216</v>
      </c>
      <c r="AU684" s="257" t="s">
        <v>81</v>
      </c>
      <c r="AV684" s="13" t="s">
        <v>79</v>
      </c>
      <c r="AW684" s="13" t="s">
        <v>30</v>
      </c>
      <c r="AX684" s="13" t="s">
        <v>73</v>
      </c>
      <c r="AY684" s="257" t="s">
        <v>205</v>
      </c>
    </row>
    <row r="685" s="14" customFormat="1">
      <c r="A685" s="14"/>
      <c r="B685" s="258"/>
      <c r="C685" s="259"/>
      <c r="D685" s="243" t="s">
        <v>216</v>
      </c>
      <c r="E685" s="260" t="s">
        <v>1</v>
      </c>
      <c r="F685" s="261" t="s">
        <v>8362</v>
      </c>
      <c r="G685" s="259"/>
      <c r="H685" s="262">
        <v>154.09999999999999</v>
      </c>
      <c r="I685" s="263"/>
      <c r="J685" s="259"/>
      <c r="K685" s="259"/>
      <c r="L685" s="264"/>
      <c r="M685" s="265"/>
      <c r="N685" s="266"/>
      <c r="O685" s="266"/>
      <c r="P685" s="266"/>
      <c r="Q685" s="266"/>
      <c r="R685" s="266"/>
      <c r="S685" s="266"/>
      <c r="T685" s="267"/>
      <c r="U685" s="14"/>
      <c r="V685" s="14"/>
      <c r="W685" s="14"/>
      <c r="X685" s="14"/>
      <c r="Y685" s="14"/>
      <c r="Z685" s="14"/>
      <c r="AA685" s="14"/>
      <c r="AB685" s="14"/>
      <c r="AC685" s="14"/>
      <c r="AD685" s="14"/>
      <c r="AE685" s="14"/>
      <c r="AT685" s="268" t="s">
        <v>216</v>
      </c>
      <c r="AU685" s="268" t="s">
        <v>81</v>
      </c>
      <c r="AV685" s="14" t="s">
        <v>81</v>
      </c>
      <c r="AW685" s="14" t="s">
        <v>30</v>
      </c>
      <c r="AX685" s="14" t="s">
        <v>73</v>
      </c>
      <c r="AY685" s="268" t="s">
        <v>205</v>
      </c>
    </row>
    <row r="686" s="13" customFormat="1">
      <c r="A686" s="13"/>
      <c r="B686" s="248"/>
      <c r="C686" s="249"/>
      <c r="D686" s="243" t="s">
        <v>216</v>
      </c>
      <c r="E686" s="250" t="s">
        <v>1</v>
      </c>
      <c r="F686" s="251" t="s">
        <v>8414</v>
      </c>
      <c r="G686" s="249"/>
      <c r="H686" s="250" t="s">
        <v>1</v>
      </c>
      <c r="I686" s="252"/>
      <c r="J686" s="249"/>
      <c r="K686" s="249"/>
      <c r="L686" s="253"/>
      <c r="M686" s="254"/>
      <c r="N686" s="255"/>
      <c r="O686" s="255"/>
      <c r="P686" s="255"/>
      <c r="Q686" s="255"/>
      <c r="R686" s="255"/>
      <c r="S686" s="255"/>
      <c r="T686" s="256"/>
      <c r="U686" s="13"/>
      <c r="V686" s="13"/>
      <c r="W686" s="13"/>
      <c r="X686" s="13"/>
      <c r="Y686" s="13"/>
      <c r="Z686" s="13"/>
      <c r="AA686" s="13"/>
      <c r="AB686" s="13"/>
      <c r="AC686" s="13"/>
      <c r="AD686" s="13"/>
      <c r="AE686" s="13"/>
      <c r="AT686" s="257" t="s">
        <v>216</v>
      </c>
      <c r="AU686" s="257" t="s">
        <v>81</v>
      </c>
      <c r="AV686" s="13" t="s">
        <v>79</v>
      </c>
      <c r="AW686" s="13" t="s">
        <v>30</v>
      </c>
      <c r="AX686" s="13" t="s">
        <v>73</v>
      </c>
      <c r="AY686" s="257" t="s">
        <v>205</v>
      </c>
    </row>
    <row r="687" s="14" customFormat="1">
      <c r="A687" s="14"/>
      <c r="B687" s="258"/>
      <c r="C687" s="259"/>
      <c r="D687" s="243" t="s">
        <v>216</v>
      </c>
      <c r="E687" s="260" t="s">
        <v>1</v>
      </c>
      <c r="F687" s="261" t="s">
        <v>8432</v>
      </c>
      <c r="G687" s="259"/>
      <c r="H687" s="262">
        <v>24.719999999999999</v>
      </c>
      <c r="I687" s="263"/>
      <c r="J687" s="259"/>
      <c r="K687" s="259"/>
      <c r="L687" s="264"/>
      <c r="M687" s="265"/>
      <c r="N687" s="266"/>
      <c r="O687" s="266"/>
      <c r="P687" s="266"/>
      <c r="Q687" s="266"/>
      <c r="R687" s="266"/>
      <c r="S687" s="266"/>
      <c r="T687" s="267"/>
      <c r="U687" s="14"/>
      <c r="V687" s="14"/>
      <c r="W687" s="14"/>
      <c r="X687" s="14"/>
      <c r="Y687" s="14"/>
      <c r="Z687" s="14"/>
      <c r="AA687" s="14"/>
      <c r="AB687" s="14"/>
      <c r="AC687" s="14"/>
      <c r="AD687" s="14"/>
      <c r="AE687" s="14"/>
      <c r="AT687" s="268" t="s">
        <v>216</v>
      </c>
      <c r="AU687" s="268" t="s">
        <v>81</v>
      </c>
      <c r="AV687" s="14" t="s">
        <v>81</v>
      </c>
      <c r="AW687" s="14" t="s">
        <v>30</v>
      </c>
      <c r="AX687" s="14" t="s">
        <v>73</v>
      </c>
      <c r="AY687" s="268" t="s">
        <v>205</v>
      </c>
    </row>
    <row r="688" s="13" customFormat="1">
      <c r="A688" s="13"/>
      <c r="B688" s="248"/>
      <c r="C688" s="249"/>
      <c r="D688" s="243" t="s">
        <v>216</v>
      </c>
      <c r="E688" s="250" t="s">
        <v>1</v>
      </c>
      <c r="F688" s="251" t="s">
        <v>8409</v>
      </c>
      <c r="G688" s="249"/>
      <c r="H688" s="250" t="s">
        <v>1</v>
      </c>
      <c r="I688" s="252"/>
      <c r="J688" s="249"/>
      <c r="K688" s="249"/>
      <c r="L688" s="253"/>
      <c r="M688" s="254"/>
      <c r="N688" s="255"/>
      <c r="O688" s="255"/>
      <c r="P688" s="255"/>
      <c r="Q688" s="255"/>
      <c r="R688" s="255"/>
      <c r="S688" s="255"/>
      <c r="T688" s="256"/>
      <c r="U688" s="13"/>
      <c r="V688" s="13"/>
      <c r="W688" s="13"/>
      <c r="X688" s="13"/>
      <c r="Y688" s="13"/>
      <c r="Z688" s="13"/>
      <c r="AA688" s="13"/>
      <c r="AB688" s="13"/>
      <c r="AC688" s="13"/>
      <c r="AD688" s="13"/>
      <c r="AE688" s="13"/>
      <c r="AT688" s="257" t="s">
        <v>216</v>
      </c>
      <c r="AU688" s="257" t="s">
        <v>81</v>
      </c>
      <c r="AV688" s="13" t="s">
        <v>79</v>
      </c>
      <c r="AW688" s="13" t="s">
        <v>30</v>
      </c>
      <c r="AX688" s="13" t="s">
        <v>73</v>
      </c>
      <c r="AY688" s="257" t="s">
        <v>205</v>
      </c>
    </row>
    <row r="689" s="14" customFormat="1">
      <c r="A689" s="14"/>
      <c r="B689" s="258"/>
      <c r="C689" s="259"/>
      <c r="D689" s="243" t="s">
        <v>216</v>
      </c>
      <c r="E689" s="260" t="s">
        <v>1</v>
      </c>
      <c r="F689" s="261" t="s">
        <v>8424</v>
      </c>
      <c r="G689" s="259"/>
      <c r="H689" s="262">
        <v>18.600000000000001</v>
      </c>
      <c r="I689" s="263"/>
      <c r="J689" s="259"/>
      <c r="K689" s="259"/>
      <c r="L689" s="264"/>
      <c r="M689" s="265"/>
      <c r="N689" s="266"/>
      <c r="O689" s="266"/>
      <c r="P689" s="266"/>
      <c r="Q689" s="266"/>
      <c r="R689" s="266"/>
      <c r="S689" s="266"/>
      <c r="T689" s="267"/>
      <c r="U689" s="14"/>
      <c r="V689" s="14"/>
      <c r="W689" s="14"/>
      <c r="X689" s="14"/>
      <c r="Y689" s="14"/>
      <c r="Z689" s="14"/>
      <c r="AA689" s="14"/>
      <c r="AB689" s="14"/>
      <c r="AC689" s="14"/>
      <c r="AD689" s="14"/>
      <c r="AE689" s="14"/>
      <c r="AT689" s="268" t="s">
        <v>216</v>
      </c>
      <c r="AU689" s="268" t="s">
        <v>81</v>
      </c>
      <c r="AV689" s="14" t="s">
        <v>81</v>
      </c>
      <c r="AW689" s="14" t="s">
        <v>30</v>
      </c>
      <c r="AX689" s="14" t="s">
        <v>73</v>
      </c>
      <c r="AY689" s="268" t="s">
        <v>205</v>
      </c>
    </row>
    <row r="690" s="15" customFormat="1">
      <c r="A690" s="15"/>
      <c r="B690" s="269"/>
      <c r="C690" s="270"/>
      <c r="D690" s="243" t="s">
        <v>216</v>
      </c>
      <c r="E690" s="271" t="s">
        <v>1</v>
      </c>
      <c r="F690" s="272" t="s">
        <v>222</v>
      </c>
      <c r="G690" s="270"/>
      <c r="H690" s="273">
        <v>487.358</v>
      </c>
      <c r="I690" s="274"/>
      <c r="J690" s="270"/>
      <c r="K690" s="270"/>
      <c r="L690" s="275"/>
      <c r="M690" s="276"/>
      <c r="N690" s="277"/>
      <c r="O690" s="277"/>
      <c r="P690" s="277"/>
      <c r="Q690" s="277"/>
      <c r="R690" s="277"/>
      <c r="S690" s="277"/>
      <c r="T690" s="278"/>
      <c r="U690" s="15"/>
      <c r="V690" s="15"/>
      <c r="W690" s="15"/>
      <c r="X690" s="15"/>
      <c r="Y690" s="15"/>
      <c r="Z690" s="15"/>
      <c r="AA690" s="15"/>
      <c r="AB690" s="15"/>
      <c r="AC690" s="15"/>
      <c r="AD690" s="15"/>
      <c r="AE690" s="15"/>
      <c r="AT690" s="279" t="s">
        <v>216</v>
      </c>
      <c r="AU690" s="279" t="s">
        <v>81</v>
      </c>
      <c r="AV690" s="15" t="s">
        <v>212</v>
      </c>
      <c r="AW690" s="15" t="s">
        <v>30</v>
      </c>
      <c r="AX690" s="15" t="s">
        <v>79</v>
      </c>
      <c r="AY690" s="279" t="s">
        <v>205</v>
      </c>
    </row>
    <row r="691" s="2" customFormat="1" ht="24.15" customHeight="1">
      <c r="A691" s="39"/>
      <c r="B691" s="40"/>
      <c r="C691" s="230" t="s">
        <v>756</v>
      </c>
      <c r="D691" s="230" t="s">
        <v>207</v>
      </c>
      <c r="E691" s="231" t="s">
        <v>6879</v>
      </c>
      <c r="F691" s="232" t="s">
        <v>6880</v>
      </c>
      <c r="G691" s="233" t="s">
        <v>157</v>
      </c>
      <c r="H691" s="234">
        <v>68.689999999999998</v>
      </c>
      <c r="I691" s="235"/>
      <c r="J691" s="236">
        <f>ROUND(I691*H691,2)</f>
        <v>0</v>
      </c>
      <c r="K691" s="232" t="s">
        <v>211</v>
      </c>
      <c r="L691" s="45"/>
      <c r="M691" s="237" t="s">
        <v>1</v>
      </c>
      <c r="N691" s="238" t="s">
        <v>38</v>
      </c>
      <c r="O691" s="92"/>
      <c r="P691" s="239">
        <f>O691*H691</f>
        <v>0</v>
      </c>
      <c r="Q691" s="239">
        <v>0.28361500000000001</v>
      </c>
      <c r="R691" s="239">
        <f>Q691*H691</f>
        <v>19.481514350000001</v>
      </c>
      <c r="S691" s="239">
        <v>0</v>
      </c>
      <c r="T691" s="240">
        <f>S691*H691</f>
        <v>0</v>
      </c>
      <c r="U691" s="39"/>
      <c r="V691" s="39"/>
      <c r="W691" s="39"/>
      <c r="X691" s="39"/>
      <c r="Y691" s="39"/>
      <c r="Z691" s="39"/>
      <c r="AA691" s="39"/>
      <c r="AB691" s="39"/>
      <c r="AC691" s="39"/>
      <c r="AD691" s="39"/>
      <c r="AE691" s="39"/>
      <c r="AR691" s="241" t="s">
        <v>212</v>
      </c>
      <c r="AT691" s="241" t="s">
        <v>207</v>
      </c>
      <c r="AU691" s="241" t="s">
        <v>81</v>
      </c>
      <c r="AY691" s="18" t="s">
        <v>205</v>
      </c>
      <c r="BE691" s="242">
        <f>IF(N691="základní",J691,0)</f>
        <v>0</v>
      </c>
      <c r="BF691" s="242">
        <f>IF(N691="snížená",J691,0)</f>
        <v>0</v>
      </c>
      <c r="BG691" s="242">
        <f>IF(N691="zákl. přenesená",J691,0)</f>
        <v>0</v>
      </c>
      <c r="BH691" s="242">
        <f>IF(N691="sníž. přenesená",J691,0)</f>
        <v>0</v>
      </c>
      <c r="BI691" s="242">
        <f>IF(N691="nulová",J691,0)</f>
        <v>0</v>
      </c>
      <c r="BJ691" s="18" t="s">
        <v>79</v>
      </c>
      <c r="BK691" s="242">
        <f>ROUND(I691*H691,2)</f>
        <v>0</v>
      </c>
      <c r="BL691" s="18" t="s">
        <v>212</v>
      </c>
      <c r="BM691" s="241" t="s">
        <v>8433</v>
      </c>
    </row>
    <row r="692" s="2" customFormat="1">
      <c r="A692" s="39"/>
      <c r="B692" s="40"/>
      <c r="C692" s="41"/>
      <c r="D692" s="243" t="s">
        <v>214</v>
      </c>
      <c r="E692" s="41"/>
      <c r="F692" s="244" t="s">
        <v>6882</v>
      </c>
      <c r="G692" s="41"/>
      <c r="H692" s="41"/>
      <c r="I692" s="245"/>
      <c r="J692" s="41"/>
      <c r="K692" s="41"/>
      <c r="L692" s="45"/>
      <c r="M692" s="246"/>
      <c r="N692" s="247"/>
      <c r="O692" s="92"/>
      <c r="P692" s="92"/>
      <c r="Q692" s="92"/>
      <c r="R692" s="92"/>
      <c r="S692" s="92"/>
      <c r="T692" s="93"/>
      <c r="U692" s="39"/>
      <c r="V692" s="39"/>
      <c r="W692" s="39"/>
      <c r="X692" s="39"/>
      <c r="Y692" s="39"/>
      <c r="Z692" s="39"/>
      <c r="AA692" s="39"/>
      <c r="AB692" s="39"/>
      <c r="AC692" s="39"/>
      <c r="AD692" s="39"/>
      <c r="AE692" s="39"/>
      <c r="AT692" s="18" t="s">
        <v>214</v>
      </c>
      <c r="AU692" s="18" t="s">
        <v>81</v>
      </c>
    </row>
    <row r="693" s="13" customFormat="1">
      <c r="A693" s="13"/>
      <c r="B693" s="248"/>
      <c r="C693" s="249"/>
      <c r="D693" s="243" t="s">
        <v>216</v>
      </c>
      <c r="E693" s="250" t="s">
        <v>1</v>
      </c>
      <c r="F693" s="251" t="s">
        <v>8434</v>
      </c>
      <c r="G693" s="249"/>
      <c r="H693" s="250" t="s">
        <v>1</v>
      </c>
      <c r="I693" s="252"/>
      <c r="J693" s="249"/>
      <c r="K693" s="249"/>
      <c r="L693" s="253"/>
      <c r="M693" s="254"/>
      <c r="N693" s="255"/>
      <c r="O693" s="255"/>
      <c r="P693" s="255"/>
      <c r="Q693" s="255"/>
      <c r="R693" s="255"/>
      <c r="S693" s="255"/>
      <c r="T693" s="256"/>
      <c r="U693" s="13"/>
      <c r="V693" s="13"/>
      <c r="W693" s="13"/>
      <c r="X693" s="13"/>
      <c r="Y693" s="13"/>
      <c r="Z693" s="13"/>
      <c r="AA693" s="13"/>
      <c r="AB693" s="13"/>
      <c r="AC693" s="13"/>
      <c r="AD693" s="13"/>
      <c r="AE693" s="13"/>
      <c r="AT693" s="257" t="s">
        <v>216</v>
      </c>
      <c r="AU693" s="257" t="s">
        <v>81</v>
      </c>
      <c r="AV693" s="13" t="s">
        <v>79</v>
      </c>
      <c r="AW693" s="13" t="s">
        <v>30</v>
      </c>
      <c r="AX693" s="13" t="s">
        <v>73</v>
      </c>
      <c r="AY693" s="257" t="s">
        <v>205</v>
      </c>
    </row>
    <row r="694" s="14" customFormat="1">
      <c r="A694" s="14"/>
      <c r="B694" s="258"/>
      <c r="C694" s="259"/>
      <c r="D694" s="243" t="s">
        <v>216</v>
      </c>
      <c r="E694" s="260" t="s">
        <v>1</v>
      </c>
      <c r="F694" s="261" t="s">
        <v>8435</v>
      </c>
      <c r="G694" s="259"/>
      <c r="H694" s="262">
        <v>68.689999999999998</v>
      </c>
      <c r="I694" s="263"/>
      <c r="J694" s="259"/>
      <c r="K694" s="259"/>
      <c r="L694" s="264"/>
      <c r="M694" s="265"/>
      <c r="N694" s="266"/>
      <c r="O694" s="266"/>
      <c r="P694" s="266"/>
      <c r="Q694" s="266"/>
      <c r="R694" s="266"/>
      <c r="S694" s="266"/>
      <c r="T694" s="267"/>
      <c r="U694" s="14"/>
      <c r="V694" s="14"/>
      <c r="W694" s="14"/>
      <c r="X694" s="14"/>
      <c r="Y694" s="14"/>
      <c r="Z694" s="14"/>
      <c r="AA694" s="14"/>
      <c r="AB694" s="14"/>
      <c r="AC694" s="14"/>
      <c r="AD694" s="14"/>
      <c r="AE694" s="14"/>
      <c r="AT694" s="268" t="s">
        <v>216</v>
      </c>
      <c r="AU694" s="268" t="s">
        <v>81</v>
      </c>
      <c r="AV694" s="14" t="s">
        <v>81</v>
      </c>
      <c r="AW694" s="14" t="s">
        <v>30</v>
      </c>
      <c r="AX694" s="14" t="s">
        <v>79</v>
      </c>
      <c r="AY694" s="268" t="s">
        <v>205</v>
      </c>
    </row>
    <row r="695" s="2" customFormat="1" ht="24.15" customHeight="1">
      <c r="A695" s="39"/>
      <c r="B695" s="40"/>
      <c r="C695" s="230" t="s">
        <v>761</v>
      </c>
      <c r="D695" s="230" t="s">
        <v>207</v>
      </c>
      <c r="E695" s="231" t="s">
        <v>556</v>
      </c>
      <c r="F695" s="232" t="s">
        <v>557</v>
      </c>
      <c r="G695" s="233" t="s">
        <v>157</v>
      </c>
      <c r="H695" s="234">
        <v>68.689999999999998</v>
      </c>
      <c r="I695" s="235"/>
      <c r="J695" s="236">
        <f>ROUND(I695*H695,2)</f>
        <v>0</v>
      </c>
      <c r="K695" s="232" t="s">
        <v>211</v>
      </c>
      <c r="L695" s="45"/>
      <c r="M695" s="237" t="s">
        <v>1</v>
      </c>
      <c r="N695" s="238" t="s">
        <v>38</v>
      </c>
      <c r="O695" s="92"/>
      <c r="P695" s="239">
        <f>O695*H695</f>
        <v>0</v>
      </c>
      <c r="Q695" s="239">
        <v>0</v>
      </c>
      <c r="R695" s="239">
        <f>Q695*H695</f>
        <v>0</v>
      </c>
      <c r="S695" s="239">
        <v>0</v>
      </c>
      <c r="T695" s="240">
        <f>S695*H695</f>
        <v>0</v>
      </c>
      <c r="U695" s="39"/>
      <c r="V695" s="39"/>
      <c r="W695" s="39"/>
      <c r="X695" s="39"/>
      <c r="Y695" s="39"/>
      <c r="Z695" s="39"/>
      <c r="AA695" s="39"/>
      <c r="AB695" s="39"/>
      <c r="AC695" s="39"/>
      <c r="AD695" s="39"/>
      <c r="AE695" s="39"/>
      <c r="AR695" s="241" t="s">
        <v>212</v>
      </c>
      <c r="AT695" s="241" t="s">
        <v>207</v>
      </c>
      <c r="AU695" s="241" t="s">
        <v>81</v>
      </c>
      <c r="AY695" s="18" t="s">
        <v>205</v>
      </c>
      <c r="BE695" s="242">
        <f>IF(N695="základní",J695,0)</f>
        <v>0</v>
      </c>
      <c r="BF695" s="242">
        <f>IF(N695="snížená",J695,0)</f>
        <v>0</v>
      </c>
      <c r="BG695" s="242">
        <f>IF(N695="zákl. přenesená",J695,0)</f>
        <v>0</v>
      </c>
      <c r="BH695" s="242">
        <f>IF(N695="sníž. přenesená",J695,0)</f>
        <v>0</v>
      </c>
      <c r="BI695" s="242">
        <f>IF(N695="nulová",J695,0)</f>
        <v>0</v>
      </c>
      <c r="BJ695" s="18" t="s">
        <v>79</v>
      </c>
      <c r="BK695" s="242">
        <f>ROUND(I695*H695,2)</f>
        <v>0</v>
      </c>
      <c r="BL695" s="18" t="s">
        <v>212</v>
      </c>
      <c r="BM695" s="241" t="s">
        <v>8436</v>
      </c>
    </row>
    <row r="696" s="2" customFormat="1">
      <c r="A696" s="39"/>
      <c r="B696" s="40"/>
      <c r="C696" s="41"/>
      <c r="D696" s="243" t="s">
        <v>214</v>
      </c>
      <c r="E696" s="41"/>
      <c r="F696" s="244" t="s">
        <v>559</v>
      </c>
      <c r="G696" s="41"/>
      <c r="H696" s="41"/>
      <c r="I696" s="245"/>
      <c r="J696" s="41"/>
      <c r="K696" s="41"/>
      <c r="L696" s="45"/>
      <c r="M696" s="246"/>
      <c r="N696" s="247"/>
      <c r="O696" s="92"/>
      <c r="P696" s="92"/>
      <c r="Q696" s="92"/>
      <c r="R696" s="92"/>
      <c r="S696" s="92"/>
      <c r="T696" s="93"/>
      <c r="U696" s="39"/>
      <c r="V696" s="39"/>
      <c r="W696" s="39"/>
      <c r="X696" s="39"/>
      <c r="Y696" s="39"/>
      <c r="Z696" s="39"/>
      <c r="AA696" s="39"/>
      <c r="AB696" s="39"/>
      <c r="AC696" s="39"/>
      <c r="AD696" s="39"/>
      <c r="AE696" s="39"/>
      <c r="AT696" s="18" t="s">
        <v>214</v>
      </c>
      <c r="AU696" s="18" t="s">
        <v>81</v>
      </c>
    </row>
    <row r="697" s="12" customFormat="1" ht="22.8" customHeight="1">
      <c r="A697" s="12"/>
      <c r="B697" s="214"/>
      <c r="C697" s="215"/>
      <c r="D697" s="216" t="s">
        <v>72</v>
      </c>
      <c r="E697" s="228" t="s">
        <v>276</v>
      </c>
      <c r="F697" s="228" t="s">
        <v>560</v>
      </c>
      <c r="G697" s="215"/>
      <c r="H697" s="215"/>
      <c r="I697" s="218"/>
      <c r="J697" s="229">
        <f>BK697</f>
        <v>0</v>
      </c>
      <c r="K697" s="215"/>
      <c r="L697" s="220"/>
      <c r="M697" s="221"/>
      <c r="N697" s="222"/>
      <c r="O697" s="222"/>
      <c r="P697" s="223">
        <f>SUM(P698:P744)</f>
        <v>0</v>
      </c>
      <c r="Q697" s="222"/>
      <c r="R697" s="223">
        <f>SUM(R698:R744)</f>
        <v>1.5626799999999999</v>
      </c>
      <c r="S697" s="222"/>
      <c r="T697" s="224">
        <f>SUM(T698:T744)</f>
        <v>9.1991530000000008</v>
      </c>
      <c r="U697" s="12"/>
      <c r="V697" s="12"/>
      <c r="W697" s="12"/>
      <c r="X697" s="12"/>
      <c r="Y697" s="12"/>
      <c r="Z697" s="12"/>
      <c r="AA697" s="12"/>
      <c r="AB697" s="12"/>
      <c r="AC697" s="12"/>
      <c r="AD697" s="12"/>
      <c r="AE697" s="12"/>
      <c r="AR697" s="225" t="s">
        <v>79</v>
      </c>
      <c r="AT697" s="226" t="s">
        <v>72</v>
      </c>
      <c r="AU697" s="226" t="s">
        <v>79</v>
      </c>
      <c r="AY697" s="225" t="s">
        <v>205</v>
      </c>
      <c r="BK697" s="227">
        <f>SUM(BK698:BK744)</f>
        <v>0</v>
      </c>
    </row>
    <row r="698" s="2" customFormat="1" ht="24.15" customHeight="1">
      <c r="A698" s="39"/>
      <c r="B698" s="40"/>
      <c r="C698" s="230" t="s">
        <v>766</v>
      </c>
      <c r="D698" s="230" t="s">
        <v>207</v>
      </c>
      <c r="E698" s="231" t="s">
        <v>8437</v>
      </c>
      <c r="F698" s="232" t="s">
        <v>8438</v>
      </c>
      <c r="G698" s="233" t="s">
        <v>157</v>
      </c>
      <c r="H698" s="234">
        <v>76.120000000000005</v>
      </c>
      <c r="I698" s="235"/>
      <c r="J698" s="236">
        <f>ROUND(I698*H698,2)</f>
        <v>0</v>
      </c>
      <c r="K698" s="232" t="s">
        <v>211</v>
      </c>
      <c r="L698" s="45"/>
      <c r="M698" s="237" t="s">
        <v>1</v>
      </c>
      <c r="N698" s="238" t="s">
        <v>38</v>
      </c>
      <c r="O698" s="92"/>
      <c r="P698" s="239">
        <f>O698*H698</f>
        <v>0</v>
      </c>
      <c r="Q698" s="239">
        <v>0</v>
      </c>
      <c r="R698" s="239">
        <f>Q698*H698</f>
        <v>0</v>
      </c>
      <c r="S698" s="239">
        <v>0.014</v>
      </c>
      <c r="T698" s="240">
        <f>S698*H698</f>
        <v>1.0656800000000002</v>
      </c>
      <c r="U698" s="39"/>
      <c r="V698" s="39"/>
      <c r="W698" s="39"/>
      <c r="X698" s="39"/>
      <c r="Y698" s="39"/>
      <c r="Z698" s="39"/>
      <c r="AA698" s="39"/>
      <c r="AB698" s="39"/>
      <c r="AC698" s="39"/>
      <c r="AD698" s="39"/>
      <c r="AE698" s="39"/>
      <c r="AR698" s="241" t="s">
        <v>212</v>
      </c>
      <c r="AT698" s="241" t="s">
        <v>207</v>
      </c>
      <c r="AU698" s="241" t="s">
        <v>81</v>
      </c>
      <c r="AY698" s="18" t="s">
        <v>205</v>
      </c>
      <c r="BE698" s="242">
        <f>IF(N698="základní",J698,0)</f>
        <v>0</v>
      </c>
      <c r="BF698" s="242">
        <f>IF(N698="snížená",J698,0)</f>
        <v>0</v>
      </c>
      <c r="BG698" s="242">
        <f>IF(N698="zákl. přenesená",J698,0)</f>
        <v>0</v>
      </c>
      <c r="BH698" s="242">
        <f>IF(N698="sníž. přenesená",J698,0)</f>
        <v>0</v>
      </c>
      <c r="BI698" s="242">
        <f>IF(N698="nulová",J698,0)</f>
        <v>0</v>
      </c>
      <c r="BJ698" s="18" t="s">
        <v>79</v>
      </c>
      <c r="BK698" s="242">
        <f>ROUND(I698*H698,2)</f>
        <v>0</v>
      </c>
      <c r="BL698" s="18" t="s">
        <v>212</v>
      </c>
      <c r="BM698" s="241" t="s">
        <v>8439</v>
      </c>
    </row>
    <row r="699" s="2" customFormat="1">
      <c r="A699" s="39"/>
      <c r="B699" s="40"/>
      <c r="C699" s="41"/>
      <c r="D699" s="243" t="s">
        <v>214</v>
      </c>
      <c r="E699" s="41"/>
      <c r="F699" s="244" t="s">
        <v>8440</v>
      </c>
      <c r="G699" s="41"/>
      <c r="H699" s="41"/>
      <c r="I699" s="245"/>
      <c r="J699" s="41"/>
      <c r="K699" s="41"/>
      <c r="L699" s="45"/>
      <c r="M699" s="246"/>
      <c r="N699" s="247"/>
      <c r="O699" s="92"/>
      <c r="P699" s="92"/>
      <c r="Q699" s="92"/>
      <c r="R699" s="92"/>
      <c r="S699" s="92"/>
      <c r="T699" s="93"/>
      <c r="U699" s="39"/>
      <c r="V699" s="39"/>
      <c r="W699" s="39"/>
      <c r="X699" s="39"/>
      <c r="Y699" s="39"/>
      <c r="Z699" s="39"/>
      <c r="AA699" s="39"/>
      <c r="AB699" s="39"/>
      <c r="AC699" s="39"/>
      <c r="AD699" s="39"/>
      <c r="AE699" s="39"/>
      <c r="AT699" s="18" t="s">
        <v>214</v>
      </c>
      <c r="AU699" s="18" t="s">
        <v>81</v>
      </c>
    </row>
    <row r="700" s="13" customFormat="1">
      <c r="A700" s="13"/>
      <c r="B700" s="248"/>
      <c r="C700" s="249"/>
      <c r="D700" s="243" t="s">
        <v>216</v>
      </c>
      <c r="E700" s="250" t="s">
        <v>1</v>
      </c>
      <c r="F700" s="251" t="s">
        <v>8357</v>
      </c>
      <c r="G700" s="249"/>
      <c r="H700" s="250" t="s">
        <v>1</v>
      </c>
      <c r="I700" s="252"/>
      <c r="J700" s="249"/>
      <c r="K700" s="249"/>
      <c r="L700" s="253"/>
      <c r="M700" s="254"/>
      <c r="N700" s="255"/>
      <c r="O700" s="255"/>
      <c r="P700" s="255"/>
      <c r="Q700" s="255"/>
      <c r="R700" s="255"/>
      <c r="S700" s="255"/>
      <c r="T700" s="256"/>
      <c r="U700" s="13"/>
      <c r="V700" s="13"/>
      <c r="W700" s="13"/>
      <c r="X700" s="13"/>
      <c r="Y700" s="13"/>
      <c r="Z700" s="13"/>
      <c r="AA700" s="13"/>
      <c r="AB700" s="13"/>
      <c r="AC700" s="13"/>
      <c r="AD700" s="13"/>
      <c r="AE700" s="13"/>
      <c r="AT700" s="257" t="s">
        <v>216</v>
      </c>
      <c r="AU700" s="257" t="s">
        <v>81</v>
      </c>
      <c r="AV700" s="13" t="s">
        <v>79</v>
      </c>
      <c r="AW700" s="13" t="s">
        <v>30</v>
      </c>
      <c r="AX700" s="13" t="s">
        <v>73</v>
      </c>
      <c r="AY700" s="257" t="s">
        <v>205</v>
      </c>
    </row>
    <row r="701" s="14" customFormat="1">
      <c r="A701" s="14"/>
      <c r="B701" s="258"/>
      <c r="C701" s="259"/>
      <c r="D701" s="243" t="s">
        <v>216</v>
      </c>
      <c r="E701" s="260" t="s">
        <v>1</v>
      </c>
      <c r="F701" s="261" t="s">
        <v>8358</v>
      </c>
      <c r="G701" s="259"/>
      <c r="H701" s="262">
        <v>76.120000000000005</v>
      </c>
      <c r="I701" s="263"/>
      <c r="J701" s="259"/>
      <c r="K701" s="259"/>
      <c r="L701" s="264"/>
      <c r="M701" s="265"/>
      <c r="N701" s="266"/>
      <c r="O701" s="266"/>
      <c r="P701" s="266"/>
      <c r="Q701" s="266"/>
      <c r="R701" s="266"/>
      <c r="S701" s="266"/>
      <c r="T701" s="267"/>
      <c r="U701" s="14"/>
      <c r="V701" s="14"/>
      <c r="W701" s="14"/>
      <c r="X701" s="14"/>
      <c r="Y701" s="14"/>
      <c r="Z701" s="14"/>
      <c r="AA701" s="14"/>
      <c r="AB701" s="14"/>
      <c r="AC701" s="14"/>
      <c r="AD701" s="14"/>
      <c r="AE701" s="14"/>
      <c r="AT701" s="268" t="s">
        <v>216</v>
      </c>
      <c r="AU701" s="268" t="s">
        <v>81</v>
      </c>
      <c r="AV701" s="14" t="s">
        <v>81</v>
      </c>
      <c r="AW701" s="14" t="s">
        <v>30</v>
      </c>
      <c r="AX701" s="14" t="s">
        <v>79</v>
      </c>
      <c r="AY701" s="268" t="s">
        <v>205</v>
      </c>
    </row>
    <row r="702" s="2" customFormat="1" ht="24.15" customHeight="1">
      <c r="A702" s="39"/>
      <c r="B702" s="40"/>
      <c r="C702" s="230" t="s">
        <v>771</v>
      </c>
      <c r="D702" s="230" t="s">
        <v>207</v>
      </c>
      <c r="E702" s="231" t="s">
        <v>8441</v>
      </c>
      <c r="F702" s="232" t="s">
        <v>8442</v>
      </c>
      <c r="G702" s="233" t="s">
        <v>157</v>
      </c>
      <c r="H702" s="234">
        <v>3.915</v>
      </c>
      <c r="I702" s="235"/>
      <c r="J702" s="236">
        <f>ROUND(I702*H702,2)</f>
        <v>0</v>
      </c>
      <c r="K702" s="232" t="s">
        <v>211</v>
      </c>
      <c r="L702" s="45"/>
      <c r="M702" s="237" t="s">
        <v>1</v>
      </c>
      <c r="N702" s="238" t="s">
        <v>38</v>
      </c>
      <c r="O702" s="92"/>
      <c r="P702" s="239">
        <f>O702*H702</f>
        <v>0</v>
      </c>
      <c r="Q702" s="239">
        <v>0</v>
      </c>
      <c r="R702" s="239">
        <f>Q702*H702</f>
        <v>0</v>
      </c>
      <c r="S702" s="239">
        <v>0.060999999999999999</v>
      </c>
      <c r="T702" s="240">
        <f>S702*H702</f>
        <v>0.238815</v>
      </c>
      <c r="U702" s="39"/>
      <c r="V702" s="39"/>
      <c r="W702" s="39"/>
      <c r="X702" s="39"/>
      <c r="Y702" s="39"/>
      <c r="Z702" s="39"/>
      <c r="AA702" s="39"/>
      <c r="AB702" s="39"/>
      <c r="AC702" s="39"/>
      <c r="AD702" s="39"/>
      <c r="AE702" s="39"/>
      <c r="AR702" s="241" t="s">
        <v>212</v>
      </c>
      <c r="AT702" s="241" t="s">
        <v>207</v>
      </c>
      <c r="AU702" s="241" t="s">
        <v>81</v>
      </c>
      <c r="AY702" s="18" t="s">
        <v>205</v>
      </c>
      <c r="BE702" s="242">
        <f>IF(N702="základní",J702,0)</f>
        <v>0</v>
      </c>
      <c r="BF702" s="242">
        <f>IF(N702="snížená",J702,0)</f>
        <v>0</v>
      </c>
      <c r="BG702" s="242">
        <f>IF(N702="zákl. přenesená",J702,0)</f>
        <v>0</v>
      </c>
      <c r="BH702" s="242">
        <f>IF(N702="sníž. přenesená",J702,0)</f>
        <v>0</v>
      </c>
      <c r="BI702" s="242">
        <f>IF(N702="nulová",J702,0)</f>
        <v>0</v>
      </c>
      <c r="BJ702" s="18" t="s">
        <v>79</v>
      </c>
      <c r="BK702" s="242">
        <f>ROUND(I702*H702,2)</f>
        <v>0</v>
      </c>
      <c r="BL702" s="18" t="s">
        <v>212</v>
      </c>
      <c r="BM702" s="241" t="s">
        <v>8443</v>
      </c>
    </row>
    <row r="703" s="2" customFormat="1">
      <c r="A703" s="39"/>
      <c r="B703" s="40"/>
      <c r="C703" s="41"/>
      <c r="D703" s="243" t="s">
        <v>214</v>
      </c>
      <c r="E703" s="41"/>
      <c r="F703" s="244" t="s">
        <v>8444</v>
      </c>
      <c r="G703" s="41"/>
      <c r="H703" s="41"/>
      <c r="I703" s="245"/>
      <c r="J703" s="41"/>
      <c r="K703" s="41"/>
      <c r="L703" s="45"/>
      <c r="M703" s="246"/>
      <c r="N703" s="247"/>
      <c r="O703" s="92"/>
      <c r="P703" s="92"/>
      <c r="Q703" s="92"/>
      <c r="R703" s="92"/>
      <c r="S703" s="92"/>
      <c r="T703" s="93"/>
      <c r="U703" s="39"/>
      <c r="V703" s="39"/>
      <c r="W703" s="39"/>
      <c r="X703" s="39"/>
      <c r="Y703" s="39"/>
      <c r="Z703" s="39"/>
      <c r="AA703" s="39"/>
      <c r="AB703" s="39"/>
      <c r="AC703" s="39"/>
      <c r="AD703" s="39"/>
      <c r="AE703" s="39"/>
      <c r="AT703" s="18" t="s">
        <v>214</v>
      </c>
      <c r="AU703" s="18" t="s">
        <v>81</v>
      </c>
    </row>
    <row r="704" s="14" customFormat="1">
      <c r="A704" s="14"/>
      <c r="B704" s="258"/>
      <c r="C704" s="259"/>
      <c r="D704" s="243" t="s">
        <v>216</v>
      </c>
      <c r="E704" s="260" t="s">
        <v>1</v>
      </c>
      <c r="F704" s="261" t="s">
        <v>8445</v>
      </c>
      <c r="G704" s="259"/>
      <c r="H704" s="262">
        <v>2.0249999999999999</v>
      </c>
      <c r="I704" s="263"/>
      <c r="J704" s="259"/>
      <c r="K704" s="259"/>
      <c r="L704" s="264"/>
      <c r="M704" s="265"/>
      <c r="N704" s="266"/>
      <c r="O704" s="266"/>
      <c r="P704" s="266"/>
      <c r="Q704" s="266"/>
      <c r="R704" s="266"/>
      <c r="S704" s="266"/>
      <c r="T704" s="267"/>
      <c r="U704" s="14"/>
      <c r="V704" s="14"/>
      <c r="W704" s="14"/>
      <c r="X704" s="14"/>
      <c r="Y704" s="14"/>
      <c r="Z704" s="14"/>
      <c r="AA704" s="14"/>
      <c r="AB704" s="14"/>
      <c r="AC704" s="14"/>
      <c r="AD704" s="14"/>
      <c r="AE704" s="14"/>
      <c r="AT704" s="268" t="s">
        <v>216</v>
      </c>
      <c r="AU704" s="268" t="s">
        <v>81</v>
      </c>
      <c r="AV704" s="14" t="s">
        <v>81</v>
      </c>
      <c r="AW704" s="14" t="s">
        <v>30</v>
      </c>
      <c r="AX704" s="14" t="s">
        <v>73</v>
      </c>
      <c r="AY704" s="268" t="s">
        <v>205</v>
      </c>
    </row>
    <row r="705" s="14" customFormat="1">
      <c r="A705" s="14"/>
      <c r="B705" s="258"/>
      <c r="C705" s="259"/>
      <c r="D705" s="243" t="s">
        <v>216</v>
      </c>
      <c r="E705" s="260" t="s">
        <v>1</v>
      </c>
      <c r="F705" s="261" t="s">
        <v>8446</v>
      </c>
      <c r="G705" s="259"/>
      <c r="H705" s="262">
        <v>1.8899999999999999</v>
      </c>
      <c r="I705" s="263"/>
      <c r="J705" s="259"/>
      <c r="K705" s="259"/>
      <c r="L705" s="264"/>
      <c r="M705" s="265"/>
      <c r="N705" s="266"/>
      <c r="O705" s="266"/>
      <c r="P705" s="266"/>
      <c r="Q705" s="266"/>
      <c r="R705" s="266"/>
      <c r="S705" s="266"/>
      <c r="T705" s="267"/>
      <c r="U705" s="14"/>
      <c r="V705" s="14"/>
      <c r="W705" s="14"/>
      <c r="X705" s="14"/>
      <c r="Y705" s="14"/>
      <c r="Z705" s="14"/>
      <c r="AA705" s="14"/>
      <c r="AB705" s="14"/>
      <c r="AC705" s="14"/>
      <c r="AD705" s="14"/>
      <c r="AE705" s="14"/>
      <c r="AT705" s="268" t="s">
        <v>216</v>
      </c>
      <c r="AU705" s="268" t="s">
        <v>81</v>
      </c>
      <c r="AV705" s="14" t="s">
        <v>81</v>
      </c>
      <c r="AW705" s="14" t="s">
        <v>30</v>
      </c>
      <c r="AX705" s="14" t="s">
        <v>73</v>
      </c>
      <c r="AY705" s="268" t="s">
        <v>205</v>
      </c>
    </row>
    <row r="706" s="15" customFormat="1">
      <c r="A706" s="15"/>
      <c r="B706" s="269"/>
      <c r="C706" s="270"/>
      <c r="D706" s="243" t="s">
        <v>216</v>
      </c>
      <c r="E706" s="271" t="s">
        <v>1</v>
      </c>
      <c r="F706" s="272" t="s">
        <v>222</v>
      </c>
      <c r="G706" s="270"/>
      <c r="H706" s="273">
        <v>3.915</v>
      </c>
      <c r="I706" s="274"/>
      <c r="J706" s="270"/>
      <c r="K706" s="270"/>
      <c r="L706" s="275"/>
      <c r="M706" s="276"/>
      <c r="N706" s="277"/>
      <c r="O706" s="277"/>
      <c r="P706" s="277"/>
      <c r="Q706" s="277"/>
      <c r="R706" s="277"/>
      <c r="S706" s="277"/>
      <c r="T706" s="278"/>
      <c r="U706" s="15"/>
      <c r="V706" s="15"/>
      <c r="W706" s="15"/>
      <c r="X706" s="15"/>
      <c r="Y706" s="15"/>
      <c r="Z706" s="15"/>
      <c r="AA706" s="15"/>
      <c r="AB706" s="15"/>
      <c r="AC706" s="15"/>
      <c r="AD706" s="15"/>
      <c r="AE706" s="15"/>
      <c r="AT706" s="279" t="s">
        <v>216</v>
      </c>
      <c r="AU706" s="279" t="s">
        <v>81</v>
      </c>
      <c r="AV706" s="15" t="s">
        <v>212</v>
      </c>
      <c r="AW706" s="15" t="s">
        <v>30</v>
      </c>
      <c r="AX706" s="15" t="s">
        <v>79</v>
      </c>
      <c r="AY706" s="279" t="s">
        <v>205</v>
      </c>
    </row>
    <row r="707" s="2" customFormat="1" ht="24.15" customHeight="1">
      <c r="A707" s="39"/>
      <c r="B707" s="40"/>
      <c r="C707" s="230" t="s">
        <v>778</v>
      </c>
      <c r="D707" s="230" t="s">
        <v>207</v>
      </c>
      <c r="E707" s="231" t="s">
        <v>8447</v>
      </c>
      <c r="F707" s="232" t="s">
        <v>8448</v>
      </c>
      <c r="G707" s="233" t="s">
        <v>157</v>
      </c>
      <c r="H707" s="234">
        <v>33.555999999999997</v>
      </c>
      <c r="I707" s="235"/>
      <c r="J707" s="236">
        <f>ROUND(I707*H707,2)</f>
        <v>0</v>
      </c>
      <c r="K707" s="232" t="s">
        <v>211</v>
      </c>
      <c r="L707" s="45"/>
      <c r="M707" s="237" t="s">
        <v>1</v>
      </c>
      <c r="N707" s="238" t="s">
        <v>38</v>
      </c>
      <c r="O707" s="92"/>
      <c r="P707" s="239">
        <f>O707*H707</f>
        <v>0</v>
      </c>
      <c r="Q707" s="239">
        <v>0</v>
      </c>
      <c r="R707" s="239">
        <f>Q707*H707</f>
        <v>0</v>
      </c>
      <c r="S707" s="239">
        <v>0.052999999999999998</v>
      </c>
      <c r="T707" s="240">
        <f>S707*H707</f>
        <v>1.7784679999999997</v>
      </c>
      <c r="U707" s="39"/>
      <c r="V707" s="39"/>
      <c r="W707" s="39"/>
      <c r="X707" s="39"/>
      <c r="Y707" s="39"/>
      <c r="Z707" s="39"/>
      <c r="AA707" s="39"/>
      <c r="AB707" s="39"/>
      <c r="AC707" s="39"/>
      <c r="AD707" s="39"/>
      <c r="AE707" s="39"/>
      <c r="AR707" s="241" t="s">
        <v>212</v>
      </c>
      <c r="AT707" s="241" t="s">
        <v>207</v>
      </c>
      <c r="AU707" s="241" t="s">
        <v>81</v>
      </c>
      <c r="AY707" s="18" t="s">
        <v>205</v>
      </c>
      <c r="BE707" s="242">
        <f>IF(N707="základní",J707,0)</f>
        <v>0</v>
      </c>
      <c r="BF707" s="242">
        <f>IF(N707="snížená",J707,0)</f>
        <v>0</v>
      </c>
      <c r="BG707" s="242">
        <f>IF(N707="zákl. přenesená",J707,0)</f>
        <v>0</v>
      </c>
      <c r="BH707" s="242">
        <f>IF(N707="sníž. přenesená",J707,0)</f>
        <v>0</v>
      </c>
      <c r="BI707" s="242">
        <f>IF(N707="nulová",J707,0)</f>
        <v>0</v>
      </c>
      <c r="BJ707" s="18" t="s">
        <v>79</v>
      </c>
      <c r="BK707" s="242">
        <f>ROUND(I707*H707,2)</f>
        <v>0</v>
      </c>
      <c r="BL707" s="18" t="s">
        <v>212</v>
      </c>
      <c r="BM707" s="241" t="s">
        <v>8449</v>
      </c>
    </row>
    <row r="708" s="2" customFormat="1">
      <c r="A708" s="39"/>
      <c r="B708" s="40"/>
      <c r="C708" s="41"/>
      <c r="D708" s="243" t="s">
        <v>214</v>
      </c>
      <c r="E708" s="41"/>
      <c r="F708" s="244" t="s">
        <v>8450</v>
      </c>
      <c r="G708" s="41"/>
      <c r="H708" s="41"/>
      <c r="I708" s="245"/>
      <c r="J708" s="41"/>
      <c r="K708" s="41"/>
      <c r="L708" s="45"/>
      <c r="M708" s="246"/>
      <c r="N708" s="247"/>
      <c r="O708" s="92"/>
      <c r="P708" s="92"/>
      <c r="Q708" s="92"/>
      <c r="R708" s="92"/>
      <c r="S708" s="92"/>
      <c r="T708" s="93"/>
      <c r="U708" s="39"/>
      <c r="V708" s="39"/>
      <c r="W708" s="39"/>
      <c r="X708" s="39"/>
      <c r="Y708" s="39"/>
      <c r="Z708" s="39"/>
      <c r="AA708" s="39"/>
      <c r="AB708" s="39"/>
      <c r="AC708" s="39"/>
      <c r="AD708" s="39"/>
      <c r="AE708" s="39"/>
      <c r="AT708" s="18" t="s">
        <v>214</v>
      </c>
      <c r="AU708" s="18" t="s">
        <v>81</v>
      </c>
    </row>
    <row r="709" s="14" customFormat="1">
      <c r="A709" s="14"/>
      <c r="B709" s="258"/>
      <c r="C709" s="259"/>
      <c r="D709" s="243" t="s">
        <v>216</v>
      </c>
      <c r="E709" s="260" t="s">
        <v>1</v>
      </c>
      <c r="F709" s="261" t="s">
        <v>8451</v>
      </c>
      <c r="G709" s="259"/>
      <c r="H709" s="262">
        <v>3.653</v>
      </c>
      <c r="I709" s="263"/>
      <c r="J709" s="259"/>
      <c r="K709" s="259"/>
      <c r="L709" s="264"/>
      <c r="M709" s="265"/>
      <c r="N709" s="266"/>
      <c r="O709" s="266"/>
      <c r="P709" s="266"/>
      <c r="Q709" s="266"/>
      <c r="R709" s="266"/>
      <c r="S709" s="266"/>
      <c r="T709" s="267"/>
      <c r="U709" s="14"/>
      <c r="V709" s="14"/>
      <c r="W709" s="14"/>
      <c r="X709" s="14"/>
      <c r="Y709" s="14"/>
      <c r="Z709" s="14"/>
      <c r="AA709" s="14"/>
      <c r="AB709" s="14"/>
      <c r="AC709" s="14"/>
      <c r="AD709" s="14"/>
      <c r="AE709" s="14"/>
      <c r="AT709" s="268" t="s">
        <v>216</v>
      </c>
      <c r="AU709" s="268" t="s">
        <v>81</v>
      </c>
      <c r="AV709" s="14" t="s">
        <v>81</v>
      </c>
      <c r="AW709" s="14" t="s">
        <v>30</v>
      </c>
      <c r="AX709" s="14" t="s">
        <v>73</v>
      </c>
      <c r="AY709" s="268" t="s">
        <v>205</v>
      </c>
    </row>
    <row r="710" s="14" customFormat="1">
      <c r="A710" s="14"/>
      <c r="B710" s="258"/>
      <c r="C710" s="259"/>
      <c r="D710" s="243" t="s">
        <v>216</v>
      </c>
      <c r="E710" s="260" t="s">
        <v>1</v>
      </c>
      <c r="F710" s="261" t="s">
        <v>8452</v>
      </c>
      <c r="G710" s="259"/>
      <c r="H710" s="262">
        <v>3.653</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216</v>
      </c>
      <c r="AU710" s="268" t="s">
        <v>81</v>
      </c>
      <c r="AV710" s="14" t="s">
        <v>81</v>
      </c>
      <c r="AW710" s="14" t="s">
        <v>30</v>
      </c>
      <c r="AX710" s="14" t="s">
        <v>73</v>
      </c>
      <c r="AY710" s="268" t="s">
        <v>205</v>
      </c>
    </row>
    <row r="711" s="14" customFormat="1">
      <c r="A711" s="14"/>
      <c r="B711" s="258"/>
      <c r="C711" s="259"/>
      <c r="D711" s="243" t="s">
        <v>216</v>
      </c>
      <c r="E711" s="260" t="s">
        <v>1</v>
      </c>
      <c r="F711" s="261" t="s">
        <v>8453</v>
      </c>
      <c r="G711" s="259"/>
      <c r="H711" s="262">
        <v>3.5699999999999998</v>
      </c>
      <c r="I711" s="263"/>
      <c r="J711" s="259"/>
      <c r="K711" s="259"/>
      <c r="L711" s="264"/>
      <c r="M711" s="265"/>
      <c r="N711" s="266"/>
      <c r="O711" s="266"/>
      <c r="P711" s="266"/>
      <c r="Q711" s="266"/>
      <c r="R711" s="266"/>
      <c r="S711" s="266"/>
      <c r="T711" s="267"/>
      <c r="U711" s="14"/>
      <c r="V711" s="14"/>
      <c r="W711" s="14"/>
      <c r="X711" s="14"/>
      <c r="Y711" s="14"/>
      <c r="Z711" s="14"/>
      <c r="AA711" s="14"/>
      <c r="AB711" s="14"/>
      <c r="AC711" s="14"/>
      <c r="AD711" s="14"/>
      <c r="AE711" s="14"/>
      <c r="AT711" s="268" t="s">
        <v>216</v>
      </c>
      <c r="AU711" s="268" t="s">
        <v>81</v>
      </c>
      <c r="AV711" s="14" t="s">
        <v>81</v>
      </c>
      <c r="AW711" s="14" t="s">
        <v>30</v>
      </c>
      <c r="AX711" s="14" t="s">
        <v>73</v>
      </c>
      <c r="AY711" s="268" t="s">
        <v>205</v>
      </c>
    </row>
    <row r="712" s="14" customFormat="1">
      <c r="A712" s="14"/>
      <c r="B712" s="258"/>
      <c r="C712" s="259"/>
      <c r="D712" s="243" t="s">
        <v>216</v>
      </c>
      <c r="E712" s="260" t="s">
        <v>1</v>
      </c>
      <c r="F712" s="261" t="s">
        <v>8454</v>
      </c>
      <c r="G712" s="259"/>
      <c r="H712" s="262">
        <v>3.1499999999999999</v>
      </c>
      <c r="I712" s="263"/>
      <c r="J712" s="259"/>
      <c r="K712" s="259"/>
      <c r="L712" s="264"/>
      <c r="M712" s="265"/>
      <c r="N712" s="266"/>
      <c r="O712" s="266"/>
      <c r="P712" s="266"/>
      <c r="Q712" s="266"/>
      <c r="R712" s="266"/>
      <c r="S712" s="266"/>
      <c r="T712" s="267"/>
      <c r="U712" s="14"/>
      <c r="V712" s="14"/>
      <c r="W712" s="14"/>
      <c r="X712" s="14"/>
      <c r="Y712" s="14"/>
      <c r="Z712" s="14"/>
      <c r="AA712" s="14"/>
      <c r="AB712" s="14"/>
      <c r="AC712" s="14"/>
      <c r="AD712" s="14"/>
      <c r="AE712" s="14"/>
      <c r="AT712" s="268" t="s">
        <v>216</v>
      </c>
      <c r="AU712" s="268" t="s">
        <v>81</v>
      </c>
      <c r="AV712" s="14" t="s">
        <v>81</v>
      </c>
      <c r="AW712" s="14" t="s">
        <v>30</v>
      </c>
      <c r="AX712" s="14" t="s">
        <v>73</v>
      </c>
      <c r="AY712" s="268" t="s">
        <v>205</v>
      </c>
    </row>
    <row r="713" s="14" customFormat="1">
      <c r="A713" s="14"/>
      <c r="B713" s="258"/>
      <c r="C713" s="259"/>
      <c r="D713" s="243" t="s">
        <v>216</v>
      </c>
      <c r="E713" s="260" t="s">
        <v>1</v>
      </c>
      <c r="F713" s="261" t="s">
        <v>8455</v>
      </c>
      <c r="G713" s="259"/>
      <c r="H713" s="262">
        <v>3.7799999999999998</v>
      </c>
      <c r="I713" s="263"/>
      <c r="J713" s="259"/>
      <c r="K713" s="259"/>
      <c r="L713" s="264"/>
      <c r="M713" s="265"/>
      <c r="N713" s="266"/>
      <c r="O713" s="266"/>
      <c r="P713" s="266"/>
      <c r="Q713" s="266"/>
      <c r="R713" s="266"/>
      <c r="S713" s="266"/>
      <c r="T713" s="267"/>
      <c r="U713" s="14"/>
      <c r="V713" s="14"/>
      <c r="W713" s="14"/>
      <c r="X713" s="14"/>
      <c r="Y713" s="14"/>
      <c r="Z713" s="14"/>
      <c r="AA713" s="14"/>
      <c r="AB713" s="14"/>
      <c r="AC713" s="14"/>
      <c r="AD713" s="14"/>
      <c r="AE713" s="14"/>
      <c r="AT713" s="268" t="s">
        <v>216</v>
      </c>
      <c r="AU713" s="268" t="s">
        <v>81</v>
      </c>
      <c r="AV713" s="14" t="s">
        <v>81</v>
      </c>
      <c r="AW713" s="14" t="s">
        <v>30</v>
      </c>
      <c r="AX713" s="14" t="s">
        <v>73</v>
      </c>
      <c r="AY713" s="268" t="s">
        <v>205</v>
      </c>
    </row>
    <row r="714" s="14" customFormat="1">
      <c r="A714" s="14"/>
      <c r="B714" s="258"/>
      <c r="C714" s="259"/>
      <c r="D714" s="243" t="s">
        <v>216</v>
      </c>
      <c r="E714" s="260" t="s">
        <v>1</v>
      </c>
      <c r="F714" s="261" t="s">
        <v>8456</v>
      </c>
      <c r="G714" s="259"/>
      <c r="H714" s="262">
        <v>3.1499999999999999</v>
      </c>
      <c r="I714" s="263"/>
      <c r="J714" s="259"/>
      <c r="K714" s="259"/>
      <c r="L714" s="264"/>
      <c r="M714" s="265"/>
      <c r="N714" s="266"/>
      <c r="O714" s="266"/>
      <c r="P714" s="266"/>
      <c r="Q714" s="266"/>
      <c r="R714" s="266"/>
      <c r="S714" s="266"/>
      <c r="T714" s="267"/>
      <c r="U714" s="14"/>
      <c r="V714" s="14"/>
      <c r="W714" s="14"/>
      <c r="X714" s="14"/>
      <c r="Y714" s="14"/>
      <c r="Z714" s="14"/>
      <c r="AA714" s="14"/>
      <c r="AB714" s="14"/>
      <c r="AC714" s="14"/>
      <c r="AD714" s="14"/>
      <c r="AE714" s="14"/>
      <c r="AT714" s="268" t="s">
        <v>216</v>
      </c>
      <c r="AU714" s="268" t="s">
        <v>81</v>
      </c>
      <c r="AV714" s="14" t="s">
        <v>81</v>
      </c>
      <c r="AW714" s="14" t="s">
        <v>30</v>
      </c>
      <c r="AX714" s="14" t="s">
        <v>73</v>
      </c>
      <c r="AY714" s="268" t="s">
        <v>205</v>
      </c>
    </row>
    <row r="715" s="14" customFormat="1">
      <c r="A715" s="14"/>
      <c r="B715" s="258"/>
      <c r="C715" s="259"/>
      <c r="D715" s="243" t="s">
        <v>216</v>
      </c>
      <c r="E715" s="260" t="s">
        <v>1</v>
      </c>
      <c r="F715" s="261" t="s">
        <v>8457</v>
      </c>
      <c r="G715" s="259"/>
      <c r="H715" s="262">
        <v>12.6</v>
      </c>
      <c r="I715" s="263"/>
      <c r="J715" s="259"/>
      <c r="K715" s="259"/>
      <c r="L715" s="264"/>
      <c r="M715" s="265"/>
      <c r="N715" s="266"/>
      <c r="O715" s="266"/>
      <c r="P715" s="266"/>
      <c r="Q715" s="266"/>
      <c r="R715" s="266"/>
      <c r="S715" s="266"/>
      <c r="T715" s="267"/>
      <c r="U715" s="14"/>
      <c r="V715" s="14"/>
      <c r="W715" s="14"/>
      <c r="X715" s="14"/>
      <c r="Y715" s="14"/>
      <c r="Z715" s="14"/>
      <c r="AA715" s="14"/>
      <c r="AB715" s="14"/>
      <c r="AC715" s="14"/>
      <c r="AD715" s="14"/>
      <c r="AE715" s="14"/>
      <c r="AT715" s="268" t="s">
        <v>216</v>
      </c>
      <c r="AU715" s="268" t="s">
        <v>81</v>
      </c>
      <c r="AV715" s="14" t="s">
        <v>81</v>
      </c>
      <c r="AW715" s="14" t="s">
        <v>30</v>
      </c>
      <c r="AX715" s="14" t="s">
        <v>73</v>
      </c>
      <c r="AY715" s="268" t="s">
        <v>205</v>
      </c>
    </row>
    <row r="716" s="15" customFormat="1">
      <c r="A716" s="15"/>
      <c r="B716" s="269"/>
      <c r="C716" s="270"/>
      <c r="D716" s="243" t="s">
        <v>216</v>
      </c>
      <c r="E716" s="271" t="s">
        <v>1</v>
      </c>
      <c r="F716" s="272" t="s">
        <v>222</v>
      </c>
      <c r="G716" s="270"/>
      <c r="H716" s="273">
        <v>33.555999999999997</v>
      </c>
      <c r="I716" s="274"/>
      <c r="J716" s="270"/>
      <c r="K716" s="270"/>
      <c r="L716" s="275"/>
      <c r="M716" s="276"/>
      <c r="N716" s="277"/>
      <c r="O716" s="277"/>
      <c r="P716" s="277"/>
      <c r="Q716" s="277"/>
      <c r="R716" s="277"/>
      <c r="S716" s="277"/>
      <c r="T716" s="278"/>
      <c r="U716" s="15"/>
      <c r="V716" s="15"/>
      <c r="W716" s="15"/>
      <c r="X716" s="15"/>
      <c r="Y716" s="15"/>
      <c r="Z716" s="15"/>
      <c r="AA716" s="15"/>
      <c r="AB716" s="15"/>
      <c r="AC716" s="15"/>
      <c r="AD716" s="15"/>
      <c r="AE716" s="15"/>
      <c r="AT716" s="279" t="s">
        <v>216</v>
      </c>
      <c r="AU716" s="279" t="s">
        <v>81</v>
      </c>
      <c r="AV716" s="15" t="s">
        <v>212</v>
      </c>
      <c r="AW716" s="15" t="s">
        <v>30</v>
      </c>
      <c r="AX716" s="15" t="s">
        <v>79</v>
      </c>
      <c r="AY716" s="279" t="s">
        <v>205</v>
      </c>
    </row>
    <row r="717" s="2" customFormat="1" ht="24.15" customHeight="1">
      <c r="A717" s="39"/>
      <c r="B717" s="40"/>
      <c r="C717" s="230" t="s">
        <v>787</v>
      </c>
      <c r="D717" s="230" t="s">
        <v>207</v>
      </c>
      <c r="E717" s="231" t="s">
        <v>8458</v>
      </c>
      <c r="F717" s="232" t="s">
        <v>8459</v>
      </c>
      <c r="G717" s="233" t="s">
        <v>157</v>
      </c>
      <c r="H717" s="234">
        <v>117.75</v>
      </c>
      <c r="I717" s="235"/>
      <c r="J717" s="236">
        <f>ROUND(I717*H717,2)</f>
        <v>0</v>
      </c>
      <c r="K717" s="232" t="s">
        <v>211</v>
      </c>
      <c r="L717" s="45"/>
      <c r="M717" s="237" t="s">
        <v>1</v>
      </c>
      <c r="N717" s="238" t="s">
        <v>38</v>
      </c>
      <c r="O717" s="92"/>
      <c r="P717" s="239">
        <f>O717*H717</f>
        <v>0</v>
      </c>
      <c r="Q717" s="239">
        <v>0</v>
      </c>
      <c r="R717" s="239">
        <f>Q717*H717</f>
        <v>0</v>
      </c>
      <c r="S717" s="239">
        <v>0.050000000000000003</v>
      </c>
      <c r="T717" s="240">
        <f>S717*H717</f>
        <v>5.8875000000000002</v>
      </c>
      <c r="U717" s="39"/>
      <c r="V717" s="39"/>
      <c r="W717" s="39"/>
      <c r="X717" s="39"/>
      <c r="Y717" s="39"/>
      <c r="Z717" s="39"/>
      <c r="AA717" s="39"/>
      <c r="AB717" s="39"/>
      <c r="AC717" s="39"/>
      <c r="AD717" s="39"/>
      <c r="AE717" s="39"/>
      <c r="AR717" s="241" t="s">
        <v>212</v>
      </c>
      <c r="AT717" s="241" t="s">
        <v>207</v>
      </c>
      <c r="AU717" s="241" t="s">
        <v>81</v>
      </c>
      <c r="AY717" s="18" t="s">
        <v>205</v>
      </c>
      <c r="BE717" s="242">
        <f>IF(N717="základní",J717,0)</f>
        <v>0</v>
      </c>
      <c r="BF717" s="242">
        <f>IF(N717="snížená",J717,0)</f>
        <v>0</v>
      </c>
      <c r="BG717" s="242">
        <f>IF(N717="zákl. přenesená",J717,0)</f>
        <v>0</v>
      </c>
      <c r="BH717" s="242">
        <f>IF(N717="sníž. přenesená",J717,0)</f>
        <v>0</v>
      </c>
      <c r="BI717" s="242">
        <f>IF(N717="nulová",J717,0)</f>
        <v>0</v>
      </c>
      <c r="BJ717" s="18" t="s">
        <v>79</v>
      </c>
      <c r="BK717" s="242">
        <f>ROUND(I717*H717,2)</f>
        <v>0</v>
      </c>
      <c r="BL717" s="18" t="s">
        <v>212</v>
      </c>
      <c r="BM717" s="241" t="s">
        <v>8460</v>
      </c>
    </row>
    <row r="718" s="2" customFormat="1">
      <c r="A718" s="39"/>
      <c r="B718" s="40"/>
      <c r="C718" s="41"/>
      <c r="D718" s="243" t="s">
        <v>214</v>
      </c>
      <c r="E718" s="41"/>
      <c r="F718" s="244" t="s">
        <v>8461</v>
      </c>
      <c r="G718" s="41"/>
      <c r="H718" s="41"/>
      <c r="I718" s="245"/>
      <c r="J718" s="41"/>
      <c r="K718" s="41"/>
      <c r="L718" s="45"/>
      <c r="M718" s="246"/>
      <c r="N718" s="247"/>
      <c r="O718" s="92"/>
      <c r="P718" s="92"/>
      <c r="Q718" s="92"/>
      <c r="R718" s="92"/>
      <c r="S718" s="92"/>
      <c r="T718" s="93"/>
      <c r="U718" s="39"/>
      <c r="V718" s="39"/>
      <c r="W718" s="39"/>
      <c r="X718" s="39"/>
      <c r="Y718" s="39"/>
      <c r="Z718" s="39"/>
      <c r="AA718" s="39"/>
      <c r="AB718" s="39"/>
      <c r="AC718" s="39"/>
      <c r="AD718" s="39"/>
      <c r="AE718" s="39"/>
      <c r="AT718" s="18" t="s">
        <v>214</v>
      </c>
      <c r="AU718" s="18" t="s">
        <v>81</v>
      </c>
    </row>
    <row r="719" s="14" customFormat="1">
      <c r="A719" s="14"/>
      <c r="B719" s="258"/>
      <c r="C719" s="259"/>
      <c r="D719" s="243" t="s">
        <v>216</v>
      </c>
      <c r="E719" s="260" t="s">
        <v>1</v>
      </c>
      <c r="F719" s="261" t="s">
        <v>8462</v>
      </c>
      <c r="G719" s="259"/>
      <c r="H719" s="262">
        <v>113.40000000000001</v>
      </c>
      <c r="I719" s="263"/>
      <c r="J719" s="259"/>
      <c r="K719" s="259"/>
      <c r="L719" s="264"/>
      <c r="M719" s="265"/>
      <c r="N719" s="266"/>
      <c r="O719" s="266"/>
      <c r="P719" s="266"/>
      <c r="Q719" s="266"/>
      <c r="R719" s="266"/>
      <c r="S719" s="266"/>
      <c r="T719" s="267"/>
      <c r="U719" s="14"/>
      <c r="V719" s="14"/>
      <c r="W719" s="14"/>
      <c r="X719" s="14"/>
      <c r="Y719" s="14"/>
      <c r="Z719" s="14"/>
      <c r="AA719" s="14"/>
      <c r="AB719" s="14"/>
      <c r="AC719" s="14"/>
      <c r="AD719" s="14"/>
      <c r="AE719" s="14"/>
      <c r="AT719" s="268" t="s">
        <v>216</v>
      </c>
      <c r="AU719" s="268" t="s">
        <v>81</v>
      </c>
      <c r="AV719" s="14" t="s">
        <v>81</v>
      </c>
      <c r="AW719" s="14" t="s">
        <v>30</v>
      </c>
      <c r="AX719" s="14" t="s">
        <v>73</v>
      </c>
      <c r="AY719" s="268" t="s">
        <v>205</v>
      </c>
    </row>
    <row r="720" s="14" customFormat="1">
      <c r="A720" s="14"/>
      <c r="B720" s="258"/>
      <c r="C720" s="259"/>
      <c r="D720" s="243" t="s">
        <v>216</v>
      </c>
      <c r="E720" s="260" t="s">
        <v>1</v>
      </c>
      <c r="F720" s="261" t="s">
        <v>8463</v>
      </c>
      <c r="G720" s="259"/>
      <c r="H720" s="262">
        <v>4.3499999999999996</v>
      </c>
      <c r="I720" s="263"/>
      <c r="J720" s="259"/>
      <c r="K720" s="259"/>
      <c r="L720" s="264"/>
      <c r="M720" s="265"/>
      <c r="N720" s="266"/>
      <c r="O720" s="266"/>
      <c r="P720" s="266"/>
      <c r="Q720" s="266"/>
      <c r="R720" s="266"/>
      <c r="S720" s="266"/>
      <c r="T720" s="267"/>
      <c r="U720" s="14"/>
      <c r="V720" s="14"/>
      <c r="W720" s="14"/>
      <c r="X720" s="14"/>
      <c r="Y720" s="14"/>
      <c r="Z720" s="14"/>
      <c r="AA720" s="14"/>
      <c r="AB720" s="14"/>
      <c r="AC720" s="14"/>
      <c r="AD720" s="14"/>
      <c r="AE720" s="14"/>
      <c r="AT720" s="268" t="s">
        <v>216</v>
      </c>
      <c r="AU720" s="268" t="s">
        <v>81</v>
      </c>
      <c r="AV720" s="14" t="s">
        <v>81</v>
      </c>
      <c r="AW720" s="14" t="s">
        <v>30</v>
      </c>
      <c r="AX720" s="14" t="s">
        <v>73</v>
      </c>
      <c r="AY720" s="268" t="s">
        <v>205</v>
      </c>
    </row>
    <row r="721" s="15" customFormat="1">
      <c r="A721" s="15"/>
      <c r="B721" s="269"/>
      <c r="C721" s="270"/>
      <c r="D721" s="243" t="s">
        <v>216</v>
      </c>
      <c r="E721" s="271" t="s">
        <v>1</v>
      </c>
      <c r="F721" s="272" t="s">
        <v>222</v>
      </c>
      <c r="G721" s="270"/>
      <c r="H721" s="273">
        <v>117.75</v>
      </c>
      <c r="I721" s="274"/>
      <c r="J721" s="270"/>
      <c r="K721" s="270"/>
      <c r="L721" s="275"/>
      <c r="M721" s="276"/>
      <c r="N721" s="277"/>
      <c r="O721" s="277"/>
      <c r="P721" s="277"/>
      <c r="Q721" s="277"/>
      <c r="R721" s="277"/>
      <c r="S721" s="277"/>
      <c r="T721" s="278"/>
      <c r="U721" s="15"/>
      <c r="V721" s="15"/>
      <c r="W721" s="15"/>
      <c r="X721" s="15"/>
      <c r="Y721" s="15"/>
      <c r="Z721" s="15"/>
      <c r="AA721" s="15"/>
      <c r="AB721" s="15"/>
      <c r="AC721" s="15"/>
      <c r="AD721" s="15"/>
      <c r="AE721" s="15"/>
      <c r="AT721" s="279" t="s">
        <v>216</v>
      </c>
      <c r="AU721" s="279" t="s">
        <v>81</v>
      </c>
      <c r="AV721" s="15" t="s">
        <v>212</v>
      </c>
      <c r="AW721" s="15" t="s">
        <v>30</v>
      </c>
      <c r="AX721" s="15" t="s">
        <v>79</v>
      </c>
      <c r="AY721" s="279" t="s">
        <v>205</v>
      </c>
    </row>
    <row r="722" s="2" customFormat="1" ht="24.15" customHeight="1">
      <c r="A722" s="39"/>
      <c r="B722" s="40"/>
      <c r="C722" s="230" t="s">
        <v>793</v>
      </c>
      <c r="D722" s="230" t="s">
        <v>207</v>
      </c>
      <c r="E722" s="231" t="s">
        <v>651</v>
      </c>
      <c r="F722" s="232" t="s">
        <v>652</v>
      </c>
      <c r="G722" s="233" t="s">
        <v>157</v>
      </c>
      <c r="H722" s="234">
        <v>4.1580000000000004</v>
      </c>
      <c r="I722" s="235"/>
      <c r="J722" s="236">
        <f>ROUND(I722*H722,2)</f>
        <v>0</v>
      </c>
      <c r="K722" s="232" t="s">
        <v>211</v>
      </c>
      <c r="L722" s="45"/>
      <c r="M722" s="237" t="s">
        <v>1</v>
      </c>
      <c r="N722" s="238" t="s">
        <v>38</v>
      </c>
      <c r="O722" s="92"/>
      <c r="P722" s="239">
        <f>O722*H722</f>
        <v>0</v>
      </c>
      <c r="Q722" s="239">
        <v>0</v>
      </c>
      <c r="R722" s="239">
        <f>Q722*H722</f>
        <v>0</v>
      </c>
      <c r="S722" s="239">
        <v>0.055</v>
      </c>
      <c r="T722" s="240">
        <f>S722*H722</f>
        <v>0.22869000000000003</v>
      </c>
      <c r="U722" s="39"/>
      <c r="V722" s="39"/>
      <c r="W722" s="39"/>
      <c r="X722" s="39"/>
      <c r="Y722" s="39"/>
      <c r="Z722" s="39"/>
      <c r="AA722" s="39"/>
      <c r="AB722" s="39"/>
      <c r="AC722" s="39"/>
      <c r="AD722" s="39"/>
      <c r="AE722" s="39"/>
      <c r="AR722" s="241" t="s">
        <v>212</v>
      </c>
      <c r="AT722" s="241" t="s">
        <v>207</v>
      </c>
      <c r="AU722" s="241" t="s">
        <v>81</v>
      </c>
      <c r="AY722" s="18" t="s">
        <v>205</v>
      </c>
      <c r="BE722" s="242">
        <f>IF(N722="základní",J722,0)</f>
        <v>0</v>
      </c>
      <c r="BF722" s="242">
        <f>IF(N722="snížená",J722,0)</f>
        <v>0</v>
      </c>
      <c r="BG722" s="242">
        <f>IF(N722="zákl. přenesená",J722,0)</f>
        <v>0</v>
      </c>
      <c r="BH722" s="242">
        <f>IF(N722="sníž. přenesená",J722,0)</f>
        <v>0</v>
      </c>
      <c r="BI722" s="242">
        <f>IF(N722="nulová",J722,0)</f>
        <v>0</v>
      </c>
      <c r="BJ722" s="18" t="s">
        <v>79</v>
      </c>
      <c r="BK722" s="242">
        <f>ROUND(I722*H722,2)</f>
        <v>0</v>
      </c>
      <c r="BL722" s="18" t="s">
        <v>212</v>
      </c>
      <c r="BM722" s="241" t="s">
        <v>8464</v>
      </c>
    </row>
    <row r="723" s="2" customFormat="1">
      <c r="A723" s="39"/>
      <c r="B723" s="40"/>
      <c r="C723" s="41"/>
      <c r="D723" s="243" t="s">
        <v>214</v>
      </c>
      <c r="E723" s="41"/>
      <c r="F723" s="244" t="s">
        <v>654</v>
      </c>
      <c r="G723" s="41"/>
      <c r="H723" s="41"/>
      <c r="I723" s="245"/>
      <c r="J723" s="41"/>
      <c r="K723" s="41"/>
      <c r="L723" s="45"/>
      <c r="M723" s="246"/>
      <c r="N723" s="247"/>
      <c r="O723" s="92"/>
      <c r="P723" s="92"/>
      <c r="Q723" s="92"/>
      <c r="R723" s="92"/>
      <c r="S723" s="92"/>
      <c r="T723" s="93"/>
      <c r="U723" s="39"/>
      <c r="V723" s="39"/>
      <c r="W723" s="39"/>
      <c r="X723" s="39"/>
      <c r="Y723" s="39"/>
      <c r="Z723" s="39"/>
      <c r="AA723" s="39"/>
      <c r="AB723" s="39"/>
      <c r="AC723" s="39"/>
      <c r="AD723" s="39"/>
      <c r="AE723" s="39"/>
      <c r="AT723" s="18" t="s">
        <v>214</v>
      </c>
      <c r="AU723" s="18" t="s">
        <v>81</v>
      </c>
    </row>
    <row r="724" s="13" customFormat="1">
      <c r="A724" s="13"/>
      <c r="B724" s="248"/>
      <c r="C724" s="249"/>
      <c r="D724" s="243" t="s">
        <v>216</v>
      </c>
      <c r="E724" s="250" t="s">
        <v>1</v>
      </c>
      <c r="F724" s="251" t="s">
        <v>8002</v>
      </c>
      <c r="G724" s="249"/>
      <c r="H724" s="250" t="s">
        <v>1</v>
      </c>
      <c r="I724" s="252"/>
      <c r="J724" s="249"/>
      <c r="K724" s="249"/>
      <c r="L724" s="253"/>
      <c r="M724" s="254"/>
      <c r="N724" s="255"/>
      <c r="O724" s="255"/>
      <c r="P724" s="255"/>
      <c r="Q724" s="255"/>
      <c r="R724" s="255"/>
      <c r="S724" s="255"/>
      <c r="T724" s="256"/>
      <c r="U724" s="13"/>
      <c r="V724" s="13"/>
      <c r="W724" s="13"/>
      <c r="X724" s="13"/>
      <c r="Y724" s="13"/>
      <c r="Z724" s="13"/>
      <c r="AA724" s="13"/>
      <c r="AB724" s="13"/>
      <c r="AC724" s="13"/>
      <c r="AD724" s="13"/>
      <c r="AE724" s="13"/>
      <c r="AT724" s="257" t="s">
        <v>216</v>
      </c>
      <c r="AU724" s="257" t="s">
        <v>81</v>
      </c>
      <c r="AV724" s="13" t="s">
        <v>79</v>
      </c>
      <c r="AW724" s="13" t="s">
        <v>30</v>
      </c>
      <c r="AX724" s="13" t="s">
        <v>73</v>
      </c>
      <c r="AY724" s="257" t="s">
        <v>205</v>
      </c>
    </row>
    <row r="725" s="13" customFormat="1">
      <c r="A725" s="13"/>
      <c r="B725" s="248"/>
      <c r="C725" s="249"/>
      <c r="D725" s="243" t="s">
        <v>216</v>
      </c>
      <c r="E725" s="250" t="s">
        <v>1</v>
      </c>
      <c r="F725" s="251" t="s">
        <v>8465</v>
      </c>
      <c r="G725" s="249"/>
      <c r="H725" s="250" t="s">
        <v>1</v>
      </c>
      <c r="I725" s="252"/>
      <c r="J725" s="249"/>
      <c r="K725" s="249"/>
      <c r="L725" s="253"/>
      <c r="M725" s="254"/>
      <c r="N725" s="255"/>
      <c r="O725" s="255"/>
      <c r="P725" s="255"/>
      <c r="Q725" s="255"/>
      <c r="R725" s="255"/>
      <c r="S725" s="255"/>
      <c r="T725" s="256"/>
      <c r="U725" s="13"/>
      <c r="V725" s="13"/>
      <c r="W725" s="13"/>
      <c r="X725" s="13"/>
      <c r="Y725" s="13"/>
      <c r="Z725" s="13"/>
      <c r="AA725" s="13"/>
      <c r="AB725" s="13"/>
      <c r="AC725" s="13"/>
      <c r="AD725" s="13"/>
      <c r="AE725" s="13"/>
      <c r="AT725" s="257" t="s">
        <v>216</v>
      </c>
      <c r="AU725" s="257" t="s">
        <v>81</v>
      </c>
      <c r="AV725" s="13" t="s">
        <v>79</v>
      </c>
      <c r="AW725" s="13" t="s">
        <v>30</v>
      </c>
      <c r="AX725" s="13" t="s">
        <v>73</v>
      </c>
      <c r="AY725" s="257" t="s">
        <v>205</v>
      </c>
    </row>
    <row r="726" s="14" customFormat="1">
      <c r="A726" s="14"/>
      <c r="B726" s="258"/>
      <c r="C726" s="259"/>
      <c r="D726" s="243" t="s">
        <v>216</v>
      </c>
      <c r="E726" s="260" t="s">
        <v>1</v>
      </c>
      <c r="F726" s="261" t="s">
        <v>8466</v>
      </c>
      <c r="G726" s="259"/>
      <c r="H726" s="262">
        <v>0.63</v>
      </c>
      <c r="I726" s="263"/>
      <c r="J726" s="259"/>
      <c r="K726" s="259"/>
      <c r="L726" s="264"/>
      <c r="M726" s="265"/>
      <c r="N726" s="266"/>
      <c r="O726" s="266"/>
      <c r="P726" s="266"/>
      <c r="Q726" s="266"/>
      <c r="R726" s="266"/>
      <c r="S726" s="266"/>
      <c r="T726" s="267"/>
      <c r="U726" s="14"/>
      <c r="V726" s="14"/>
      <c r="W726" s="14"/>
      <c r="X726" s="14"/>
      <c r="Y726" s="14"/>
      <c r="Z726" s="14"/>
      <c r="AA726" s="14"/>
      <c r="AB726" s="14"/>
      <c r="AC726" s="14"/>
      <c r="AD726" s="14"/>
      <c r="AE726" s="14"/>
      <c r="AT726" s="268" t="s">
        <v>216</v>
      </c>
      <c r="AU726" s="268" t="s">
        <v>81</v>
      </c>
      <c r="AV726" s="14" t="s">
        <v>81</v>
      </c>
      <c r="AW726" s="14" t="s">
        <v>30</v>
      </c>
      <c r="AX726" s="14" t="s">
        <v>73</v>
      </c>
      <c r="AY726" s="268" t="s">
        <v>205</v>
      </c>
    </row>
    <row r="727" s="13" customFormat="1">
      <c r="A727" s="13"/>
      <c r="B727" s="248"/>
      <c r="C727" s="249"/>
      <c r="D727" s="243" t="s">
        <v>216</v>
      </c>
      <c r="E727" s="250" t="s">
        <v>1</v>
      </c>
      <c r="F727" s="251" t="s">
        <v>8467</v>
      </c>
      <c r="G727" s="249"/>
      <c r="H727" s="250" t="s">
        <v>1</v>
      </c>
      <c r="I727" s="252"/>
      <c r="J727" s="249"/>
      <c r="K727" s="249"/>
      <c r="L727" s="253"/>
      <c r="M727" s="254"/>
      <c r="N727" s="255"/>
      <c r="O727" s="255"/>
      <c r="P727" s="255"/>
      <c r="Q727" s="255"/>
      <c r="R727" s="255"/>
      <c r="S727" s="255"/>
      <c r="T727" s="256"/>
      <c r="U727" s="13"/>
      <c r="V727" s="13"/>
      <c r="W727" s="13"/>
      <c r="X727" s="13"/>
      <c r="Y727" s="13"/>
      <c r="Z727" s="13"/>
      <c r="AA727" s="13"/>
      <c r="AB727" s="13"/>
      <c r="AC727" s="13"/>
      <c r="AD727" s="13"/>
      <c r="AE727" s="13"/>
      <c r="AT727" s="257" t="s">
        <v>216</v>
      </c>
      <c r="AU727" s="257" t="s">
        <v>81</v>
      </c>
      <c r="AV727" s="13" t="s">
        <v>79</v>
      </c>
      <c r="AW727" s="13" t="s">
        <v>30</v>
      </c>
      <c r="AX727" s="13" t="s">
        <v>73</v>
      </c>
      <c r="AY727" s="257" t="s">
        <v>205</v>
      </c>
    </row>
    <row r="728" s="14" customFormat="1">
      <c r="A728" s="14"/>
      <c r="B728" s="258"/>
      <c r="C728" s="259"/>
      <c r="D728" s="243" t="s">
        <v>216</v>
      </c>
      <c r="E728" s="260" t="s">
        <v>1</v>
      </c>
      <c r="F728" s="261" t="s">
        <v>8468</v>
      </c>
      <c r="G728" s="259"/>
      <c r="H728" s="262">
        <v>1.974</v>
      </c>
      <c r="I728" s="263"/>
      <c r="J728" s="259"/>
      <c r="K728" s="259"/>
      <c r="L728" s="264"/>
      <c r="M728" s="265"/>
      <c r="N728" s="266"/>
      <c r="O728" s="266"/>
      <c r="P728" s="266"/>
      <c r="Q728" s="266"/>
      <c r="R728" s="266"/>
      <c r="S728" s="266"/>
      <c r="T728" s="267"/>
      <c r="U728" s="14"/>
      <c r="V728" s="14"/>
      <c r="W728" s="14"/>
      <c r="X728" s="14"/>
      <c r="Y728" s="14"/>
      <c r="Z728" s="14"/>
      <c r="AA728" s="14"/>
      <c r="AB728" s="14"/>
      <c r="AC728" s="14"/>
      <c r="AD728" s="14"/>
      <c r="AE728" s="14"/>
      <c r="AT728" s="268" t="s">
        <v>216</v>
      </c>
      <c r="AU728" s="268" t="s">
        <v>81</v>
      </c>
      <c r="AV728" s="14" t="s">
        <v>81</v>
      </c>
      <c r="AW728" s="14" t="s">
        <v>30</v>
      </c>
      <c r="AX728" s="14" t="s">
        <v>73</v>
      </c>
      <c r="AY728" s="268" t="s">
        <v>205</v>
      </c>
    </row>
    <row r="729" s="13" customFormat="1">
      <c r="A729" s="13"/>
      <c r="B729" s="248"/>
      <c r="C729" s="249"/>
      <c r="D729" s="243" t="s">
        <v>216</v>
      </c>
      <c r="E729" s="250" t="s">
        <v>1</v>
      </c>
      <c r="F729" s="251" t="s">
        <v>8167</v>
      </c>
      <c r="G729" s="249"/>
      <c r="H729" s="250" t="s">
        <v>1</v>
      </c>
      <c r="I729" s="252"/>
      <c r="J729" s="249"/>
      <c r="K729" s="249"/>
      <c r="L729" s="253"/>
      <c r="M729" s="254"/>
      <c r="N729" s="255"/>
      <c r="O729" s="255"/>
      <c r="P729" s="255"/>
      <c r="Q729" s="255"/>
      <c r="R729" s="255"/>
      <c r="S729" s="255"/>
      <c r="T729" s="256"/>
      <c r="U729" s="13"/>
      <c r="V729" s="13"/>
      <c r="W729" s="13"/>
      <c r="X729" s="13"/>
      <c r="Y729" s="13"/>
      <c r="Z729" s="13"/>
      <c r="AA729" s="13"/>
      <c r="AB729" s="13"/>
      <c r="AC729" s="13"/>
      <c r="AD729" s="13"/>
      <c r="AE729" s="13"/>
      <c r="AT729" s="257" t="s">
        <v>216</v>
      </c>
      <c r="AU729" s="257" t="s">
        <v>81</v>
      </c>
      <c r="AV729" s="13" t="s">
        <v>79</v>
      </c>
      <c r="AW729" s="13" t="s">
        <v>30</v>
      </c>
      <c r="AX729" s="13" t="s">
        <v>73</v>
      </c>
      <c r="AY729" s="257" t="s">
        <v>205</v>
      </c>
    </row>
    <row r="730" s="14" customFormat="1">
      <c r="A730" s="14"/>
      <c r="B730" s="258"/>
      <c r="C730" s="259"/>
      <c r="D730" s="243" t="s">
        <v>216</v>
      </c>
      <c r="E730" s="260" t="s">
        <v>1</v>
      </c>
      <c r="F730" s="261" t="s">
        <v>8469</v>
      </c>
      <c r="G730" s="259"/>
      <c r="H730" s="262">
        <v>1.5540000000000001</v>
      </c>
      <c r="I730" s="263"/>
      <c r="J730" s="259"/>
      <c r="K730" s="259"/>
      <c r="L730" s="264"/>
      <c r="M730" s="265"/>
      <c r="N730" s="266"/>
      <c r="O730" s="266"/>
      <c r="P730" s="266"/>
      <c r="Q730" s="266"/>
      <c r="R730" s="266"/>
      <c r="S730" s="266"/>
      <c r="T730" s="267"/>
      <c r="U730" s="14"/>
      <c r="V730" s="14"/>
      <c r="W730" s="14"/>
      <c r="X730" s="14"/>
      <c r="Y730" s="14"/>
      <c r="Z730" s="14"/>
      <c r="AA730" s="14"/>
      <c r="AB730" s="14"/>
      <c r="AC730" s="14"/>
      <c r="AD730" s="14"/>
      <c r="AE730" s="14"/>
      <c r="AT730" s="268" t="s">
        <v>216</v>
      </c>
      <c r="AU730" s="268" t="s">
        <v>81</v>
      </c>
      <c r="AV730" s="14" t="s">
        <v>81</v>
      </c>
      <c r="AW730" s="14" t="s">
        <v>30</v>
      </c>
      <c r="AX730" s="14" t="s">
        <v>73</v>
      </c>
      <c r="AY730" s="268" t="s">
        <v>205</v>
      </c>
    </row>
    <row r="731" s="15" customFormat="1">
      <c r="A731" s="15"/>
      <c r="B731" s="269"/>
      <c r="C731" s="270"/>
      <c r="D731" s="243" t="s">
        <v>216</v>
      </c>
      <c r="E731" s="271" t="s">
        <v>1</v>
      </c>
      <c r="F731" s="272" t="s">
        <v>222</v>
      </c>
      <c r="G731" s="270"/>
      <c r="H731" s="273">
        <v>4.1580000000000004</v>
      </c>
      <c r="I731" s="274"/>
      <c r="J731" s="270"/>
      <c r="K731" s="270"/>
      <c r="L731" s="275"/>
      <c r="M731" s="276"/>
      <c r="N731" s="277"/>
      <c r="O731" s="277"/>
      <c r="P731" s="277"/>
      <c r="Q731" s="277"/>
      <c r="R731" s="277"/>
      <c r="S731" s="277"/>
      <c r="T731" s="278"/>
      <c r="U731" s="15"/>
      <c r="V731" s="15"/>
      <c r="W731" s="15"/>
      <c r="X731" s="15"/>
      <c r="Y731" s="15"/>
      <c r="Z731" s="15"/>
      <c r="AA731" s="15"/>
      <c r="AB731" s="15"/>
      <c r="AC731" s="15"/>
      <c r="AD731" s="15"/>
      <c r="AE731" s="15"/>
      <c r="AT731" s="279" t="s">
        <v>216</v>
      </c>
      <c r="AU731" s="279" t="s">
        <v>81</v>
      </c>
      <c r="AV731" s="15" t="s">
        <v>212</v>
      </c>
      <c r="AW731" s="15" t="s">
        <v>30</v>
      </c>
      <c r="AX731" s="15" t="s">
        <v>79</v>
      </c>
      <c r="AY731" s="279" t="s">
        <v>205</v>
      </c>
    </row>
    <row r="732" s="2" customFormat="1" ht="24.15" customHeight="1">
      <c r="A732" s="39"/>
      <c r="B732" s="40"/>
      <c r="C732" s="230" t="s">
        <v>799</v>
      </c>
      <c r="D732" s="230" t="s">
        <v>207</v>
      </c>
      <c r="E732" s="231" t="s">
        <v>8470</v>
      </c>
      <c r="F732" s="232" t="s">
        <v>8471</v>
      </c>
      <c r="G732" s="233" t="s">
        <v>157</v>
      </c>
      <c r="H732" s="234">
        <v>14</v>
      </c>
      <c r="I732" s="235"/>
      <c r="J732" s="236">
        <f>ROUND(I732*H732,2)</f>
        <v>0</v>
      </c>
      <c r="K732" s="232" t="s">
        <v>211</v>
      </c>
      <c r="L732" s="45"/>
      <c r="M732" s="237" t="s">
        <v>1</v>
      </c>
      <c r="N732" s="238" t="s">
        <v>38</v>
      </c>
      <c r="O732" s="92"/>
      <c r="P732" s="239">
        <f>O732*H732</f>
        <v>0</v>
      </c>
      <c r="Q732" s="239">
        <v>0</v>
      </c>
      <c r="R732" s="239">
        <f>Q732*H732</f>
        <v>0</v>
      </c>
      <c r="S732" s="239">
        <v>0</v>
      </c>
      <c r="T732" s="240">
        <f>S732*H732</f>
        <v>0</v>
      </c>
      <c r="U732" s="39"/>
      <c r="V732" s="39"/>
      <c r="W732" s="39"/>
      <c r="X732" s="39"/>
      <c r="Y732" s="39"/>
      <c r="Z732" s="39"/>
      <c r="AA732" s="39"/>
      <c r="AB732" s="39"/>
      <c r="AC732" s="39"/>
      <c r="AD732" s="39"/>
      <c r="AE732" s="39"/>
      <c r="AR732" s="241" t="s">
        <v>212</v>
      </c>
      <c r="AT732" s="241" t="s">
        <v>207</v>
      </c>
      <c r="AU732" s="241" t="s">
        <v>81</v>
      </c>
      <c r="AY732" s="18" t="s">
        <v>205</v>
      </c>
      <c r="BE732" s="242">
        <f>IF(N732="základní",J732,0)</f>
        <v>0</v>
      </c>
      <c r="BF732" s="242">
        <f>IF(N732="snížená",J732,0)</f>
        <v>0</v>
      </c>
      <c r="BG732" s="242">
        <f>IF(N732="zákl. přenesená",J732,0)</f>
        <v>0</v>
      </c>
      <c r="BH732" s="242">
        <f>IF(N732="sníž. přenesená",J732,0)</f>
        <v>0</v>
      </c>
      <c r="BI732" s="242">
        <f>IF(N732="nulová",J732,0)</f>
        <v>0</v>
      </c>
      <c r="BJ732" s="18" t="s">
        <v>79</v>
      </c>
      <c r="BK732" s="242">
        <f>ROUND(I732*H732,2)</f>
        <v>0</v>
      </c>
      <c r="BL732" s="18" t="s">
        <v>212</v>
      </c>
      <c r="BM732" s="241" t="s">
        <v>8472</v>
      </c>
    </row>
    <row r="733" s="2" customFormat="1">
      <c r="A733" s="39"/>
      <c r="B733" s="40"/>
      <c r="C733" s="41"/>
      <c r="D733" s="243" t="s">
        <v>214</v>
      </c>
      <c r="E733" s="41"/>
      <c r="F733" s="244" t="s">
        <v>8473</v>
      </c>
      <c r="G733" s="41"/>
      <c r="H733" s="41"/>
      <c r="I733" s="245"/>
      <c r="J733" s="41"/>
      <c r="K733" s="41"/>
      <c r="L733" s="45"/>
      <c r="M733" s="246"/>
      <c r="N733" s="247"/>
      <c r="O733" s="92"/>
      <c r="P733" s="92"/>
      <c r="Q733" s="92"/>
      <c r="R733" s="92"/>
      <c r="S733" s="92"/>
      <c r="T733" s="93"/>
      <c r="U733" s="39"/>
      <c r="V733" s="39"/>
      <c r="W733" s="39"/>
      <c r="X733" s="39"/>
      <c r="Y733" s="39"/>
      <c r="Z733" s="39"/>
      <c r="AA733" s="39"/>
      <c r="AB733" s="39"/>
      <c r="AC733" s="39"/>
      <c r="AD733" s="39"/>
      <c r="AE733" s="39"/>
      <c r="AT733" s="18" t="s">
        <v>214</v>
      </c>
      <c r="AU733" s="18" t="s">
        <v>81</v>
      </c>
    </row>
    <row r="734" s="14" customFormat="1">
      <c r="A734" s="14"/>
      <c r="B734" s="258"/>
      <c r="C734" s="259"/>
      <c r="D734" s="243" t="s">
        <v>216</v>
      </c>
      <c r="E734" s="260" t="s">
        <v>1</v>
      </c>
      <c r="F734" s="261" t="s">
        <v>8291</v>
      </c>
      <c r="G734" s="259"/>
      <c r="H734" s="262">
        <v>14</v>
      </c>
      <c r="I734" s="263"/>
      <c r="J734" s="259"/>
      <c r="K734" s="259"/>
      <c r="L734" s="264"/>
      <c r="M734" s="265"/>
      <c r="N734" s="266"/>
      <c r="O734" s="266"/>
      <c r="P734" s="266"/>
      <c r="Q734" s="266"/>
      <c r="R734" s="266"/>
      <c r="S734" s="266"/>
      <c r="T734" s="267"/>
      <c r="U734" s="14"/>
      <c r="V734" s="14"/>
      <c r="W734" s="14"/>
      <c r="X734" s="14"/>
      <c r="Y734" s="14"/>
      <c r="Z734" s="14"/>
      <c r="AA734" s="14"/>
      <c r="AB734" s="14"/>
      <c r="AC734" s="14"/>
      <c r="AD734" s="14"/>
      <c r="AE734" s="14"/>
      <c r="AT734" s="268" t="s">
        <v>216</v>
      </c>
      <c r="AU734" s="268" t="s">
        <v>81</v>
      </c>
      <c r="AV734" s="14" t="s">
        <v>81</v>
      </c>
      <c r="AW734" s="14" t="s">
        <v>30</v>
      </c>
      <c r="AX734" s="14" t="s">
        <v>79</v>
      </c>
      <c r="AY734" s="268" t="s">
        <v>205</v>
      </c>
    </row>
    <row r="735" s="2" customFormat="1" ht="24.15" customHeight="1">
      <c r="A735" s="39"/>
      <c r="B735" s="40"/>
      <c r="C735" s="230" t="s">
        <v>804</v>
      </c>
      <c r="D735" s="230" t="s">
        <v>207</v>
      </c>
      <c r="E735" s="231" t="s">
        <v>8474</v>
      </c>
      <c r="F735" s="232" t="s">
        <v>8475</v>
      </c>
      <c r="G735" s="233" t="s">
        <v>157</v>
      </c>
      <c r="H735" s="234">
        <v>14</v>
      </c>
      <c r="I735" s="235"/>
      <c r="J735" s="236">
        <f>ROUND(I735*H735,2)</f>
        <v>0</v>
      </c>
      <c r="K735" s="232" t="s">
        <v>211</v>
      </c>
      <c r="L735" s="45"/>
      <c r="M735" s="237" t="s">
        <v>1</v>
      </c>
      <c r="N735" s="238" t="s">
        <v>38</v>
      </c>
      <c r="O735" s="92"/>
      <c r="P735" s="239">
        <f>O735*H735</f>
        <v>0</v>
      </c>
      <c r="Q735" s="239">
        <v>0.11162</v>
      </c>
      <c r="R735" s="239">
        <f>Q735*H735</f>
        <v>1.5626799999999999</v>
      </c>
      <c r="S735" s="239">
        <v>0</v>
      </c>
      <c r="T735" s="240">
        <f>S735*H735</f>
        <v>0</v>
      </c>
      <c r="U735" s="39"/>
      <c r="V735" s="39"/>
      <c r="W735" s="39"/>
      <c r="X735" s="39"/>
      <c r="Y735" s="39"/>
      <c r="Z735" s="39"/>
      <c r="AA735" s="39"/>
      <c r="AB735" s="39"/>
      <c r="AC735" s="39"/>
      <c r="AD735" s="39"/>
      <c r="AE735" s="39"/>
      <c r="AR735" s="241" t="s">
        <v>212</v>
      </c>
      <c r="AT735" s="241" t="s">
        <v>207</v>
      </c>
      <c r="AU735" s="241" t="s">
        <v>81</v>
      </c>
      <c r="AY735" s="18" t="s">
        <v>205</v>
      </c>
      <c r="BE735" s="242">
        <f>IF(N735="základní",J735,0)</f>
        <v>0</v>
      </c>
      <c r="BF735" s="242">
        <f>IF(N735="snížená",J735,0)</f>
        <v>0</v>
      </c>
      <c r="BG735" s="242">
        <f>IF(N735="zákl. přenesená",J735,0)</f>
        <v>0</v>
      </c>
      <c r="BH735" s="242">
        <f>IF(N735="sníž. přenesená",J735,0)</f>
        <v>0</v>
      </c>
      <c r="BI735" s="242">
        <f>IF(N735="nulová",J735,0)</f>
        <v>0</v>
      </c>
      <c r="BJ735" s="18" t="s">
        <v>79</v>
      </c>
      <c r="BK735" s="242">
        <f>ROUND(I735*H735,2)</f>
        <v>0</v>
      </c>
      <c r="BL735" s="18" t="s">
        <v>212</v>
      </c>
      <c r="BM735" s="241" t="s">
        <v>8476</v>
      </c>
    </row>
    <row r="736" s="2" customFormat="1">
      <c r="A736" s="39"/>
      <c r="B736" s="40"/>
      <c r="C736" s="41"/>
      <c r="D736" s="243" t="s">
        <v>214</v>
      </c>
      <c r="E736" s="41"/>
      <c r="F736" s="244" t="s">
        <v>8477</v>
      </c>
      <c r="G736" s="41"/>
      <c r="H736" s="41"/>
      <c r="I736" s="245"/>
      <c r="J736" s="41"/>
      <c r="K736" s="41"/>
      <c r="L736" s="45"/>
      <c r="M736" s="246"/>
      <c r="N736" s="247"/>
      <c r="O736" s="92"/>
      <c r="P736" s="92"/>
      <c r="Q736" s="92"/>
      <c r="R736" s="92"/>
      <c r="S736" s="92"/>
      <c r="T736" s="93"/>
      <c r="U736" s="39"/>
      <c r="V736" s="39"/>
      <c r="W736" s="39"/>
      <c r="X736" s="39"/>
      <c r="Y736" s="39"/>
      <c r="Z736" s="39"/>
      <c r="AA736" s="39"/>
      <c r="AB736" s="39"/>
      <c r="AC736" s="39"/>
      <c r="AD736" s="39"/>
      <c r="AE736" s="39"/>
      <c r="AT736" s="18" t="s">
        <v>214</v>
      </c>
      <c r="AU736" s="18" t="s">
        <v>81</v>
      </c>
    </row>
    <row r="737" s="2" customFormat="1" ht="33" customHeight="1">
      <c r="A737" s="39"/>
      <c r="B737" s="40"/>
      <c r="C737" s="230" t="s">
        <v>809</v>
      </c>
      <c r="D737" s="230" t="s">
        <v>207</v>
      </c>
      <c r="E737" s="231" t="s">
        <v>704</v>
      </c>
      <c r="F737" s="232" t="s">
        <v>705</v>
      </c>
      <c r="G737" s="233" t="s">
        <v>157</v>
      </c>
      <c r="H737" s="234">
        <v>389.53800000000001</v>
      </c>
      <c r="I737" s="235"/>
      <c r="J737" s="236">
        <f>ROUND(I737*H737,2)</f>
        <v>0</v>
      </c>
      <c r="K737" s="232" t="s">
        <v>211</v>
      </c>
      <c r="L737" s="45"/>
      <c r="M737" s="237" t="s">
        <v>1</v>
      </c>
      <c r="N737" s="238" t="s">
        <v>38</v>
      </c>
      <c r="O737" s="92"/>
      <c r="P737" s="239">
        <f>O737*H737</f>
        <v>0</v>
      </c>
      <c r="Q737" s="239">
        <v>0</v>
      </c>
      <c r="R737" s="239">
        <f>Q737*H737</f>
        <v>0</v>
      </c>
      <c r="S737" s="239">
        <v>0</v>
      </c>
      <c r="T737" s="240">
        <f>S737*H737</f>
        <v>0</v>
      </c>
      <c r="U737" s="39"/>
      <c r="V737" s="39"/>
      <c r="W737" s="39"/>
      <c r="X737" s="39"/>
      <c r="Y737" s="39"/>
      <c r="Z737" s="39"/>
      <c r="AA737" s="39"/>
      <c r="AB737" s="39"/>
      <c r="AC737" s="39"/>
      <c r="AD737" s="39"/>
      <c r="AE737" s="39"/>
      <c r="AR737" s="241" t="s">
        <v>212</v>
      </c>
      <c r="AT737" s="241" t="s">
        <v>207</v>
      </c>
      <c r="AU737" s="241" t="s">
        <v>81</v>
      </c>
      <c r="AY737" s="18" t="s">
        <v>205</v>
      </c>
      <c r="BE737" s="242">
        <f>IF(N737="základní",J737,0)</f>
        <v>0</v>
      </c>
      <c r="BF737" s="242">
        <f>IF(N737="snížená",J737,0)</f>
        <v>0</v>
      </c>
      <c r="BG737" s="242">
        <f>IF(N737="zákl. přenesená",J737,0)</f>
        <v>0</v>
      </c>
      <c r="BH737" s="242">
        <f>IF(N737="sníž. přenesená",J737,0)</f>
        <v>0</v>
      </c>
      <c r="BI737" s="242">
        <f>IF(N737="nulová",J737,0)</f>
        <v>0</v>
      </c>
      <c r="BJ737" s="18" t="s">
        <v>79</v>
      </c>
      <c r="BK737" s="242">
        <f>ROUND(I737*H737,2)</f>
        <v>0</v>
      </c>
      <c r="BL737" s="18" t="s">
        <v>212</v>
      </c>
      <c r="BM737" s="241" t="s">
        <v>8478</v>
      </c>
    </row>
    <row r="738" s="2" customFormat="1">
      <c r="A738" s="39"/>
      <c r="B738" s="40"/>
      <c r="C738" s="41"/>
      <c r="D738" s="243" t="s">
        <v>214</v>
      </c>
      <c r="E738" s="41"/>
      <c r="F738" s="244" t="s">
        <v>707</v>
      </c>
      <c r="G738" s="41"/>
      <c r="H738" s="41"/>
      <c r="I738" s="245"/>
      <c r="J738" s="41"/>
      <c r="K738" s="41"/>
      <c r="L738" s="45"/>
      <c r="M738" s="246"/>
      <c r="N738" s="247"/>
      <c r="O738" s="92"/>
      <c r="P738" s="92"/>
      <c r="Q738" s="92"/>
      <c r="R738" s="92"/>
      <c r="S738" s="92"/>
      <c r="T738" s="93"/>
      <c r="U738" s="39"/>
      <c r="V738" s="39"/>
      <c r="W738" s="39"/>
      <c r="X738" s="39"/>
      <c r="Y738" s="39"/>
      <c r="Z738" s="39"/>
      <c r="AA738" s="39"/>
      <c r="AB738" s="39"/>
      <c r="AC738" s="39"/>
      <c r="AD738" s="39"/>
      <c r="AE738" s="39"/>
      <c r="AT738" s="18" t="s">
        <v>214</v>
      </c>
      <c r="AU738" s="18" t="s">
        <v>81</v>
      </c>
    </row>
    <row r="739" s="14" customFormat="1">
      <c r="A739" s="14"/>
      <c r="B739" s="258"/>
      <c r="C739" s="259"/>
      <c r="D739" s="243" t="s">
        <v>216</v>
      </c>
      <c r="E739" s="260" t="s">
        <v>1</v>
      </c>
      <c r="F739" s="261" t="s">
        <v>8479</v>
      </c>
      <c r="G739" s="259"/>
      <c r="H739" s="262">
        <v>389.53800000000001</v>
      </c>
      <c r="I739" s="263"/>
      <c r="J739" s="259"/>
      <c r="K739" s="259"/>
      <c r="L739" s="264"/>
      <c r="M739" s="265"/>
      <c r="N739" s="266"/>
      <c r="O739" s="266"/>
      <c r="P739" s="266"/>
      <c r="Q739" s="266"/>
      <c r="R739" s="266"/>
      <c r="S739" s="266"/>
      <c r="T739" s="267"/>
      <c r="U739" s="14"/>
      <c r="V739" s="14"/>
      <c r="W739" s="14"/>
      <c r="X739" s="14"/>
      <c r="Y739" s="14"/>
      <c r="Z739" s="14"/>
      <c r="AA739" s="14"/>
      <c r="AB739" s="14"/>
      <c r="AC739" s="14"/>
      <c r="AD739" s="14"/>
      <c r="AE739" s="14"/>
      <c r="AT739" s="268" t="s">
        <v>216</v>
      </c>
      <c r="AU739" s="268" t="s">
        <v>81</v>
      </c>
      <c r="AV739" s="14" t="s">
        <v>81</v>
      </c>
      <c r="AW739" s="14" t="s">
        <v>30</v>
      </c>
      <c r="AX739" s="14" t="s">
        <v>79</v>
      </c>
      <c r="AY739" s="268" t="s">
        <v>205</v>
      </c>
    </row>
    <row r="740" s="2" customFormat="1" ht="33" customHeight="1">
      <c r="A740" s="39"/>
      <c r="B740" s="40"/>
      <c r="C740" s="230" t="s">
        <v>815</v>
      </c>
      <c r="D740" s="230" t="s">
        <v>207</v>
      </c>
      <c r="E740" s="231" t="s">
        <v>711</v>
      </c>
      <c r="F740" s="232" t="s">
        <v>712</v>
      </c>
      <c r="G740" s="233" t="s">
        <v>157</v>
      </c>
      <c r="H740" s="234">
        <v>23372.279999999999</v>
      </c>
      <c r="I740" s="235"/>
      <c r="J740" s="236">
        <f>ROUND(I740*H740,2)</f>
        <v>0</v>
      </c>
      <c r="K740" s="232" t="s">
        <v>211</v>
      </c>
      <c r="L740" s="45"/>
      <c r="M740" s="237" t="s">
        <v>1</v>
      </c>
      <c r="N740" s="238" t="s">
        <v>38</v>
      </c>
      <c r="O740" s="92"/>
      <c r="P740" s="239">
        <f>O740*H740</f>
        <v>0</v>
      </c>
      <c r="Q740" s="239">
        <v>0</v>
      </c>
      <c r="R740" s="239">
        <f>Q740*H740</f>
        <v>0</v>
      </c>
      <c r="S740" s="239">
        <v>0</v>
      </c>
      <c r="T740" s="240">
        <f>S740*H740</f>
        <v>0</v>
      </c>
      <c r="U740" s="39"/>
      <c r="V740" s="39"/>
      <c r="W740" s="39"/>
      <c r="X740" s="39"/>
      <c r="Y740" s="39"/>
      <c r="Z740" s="39"/>
      <c r="AA740" s="39"/>
      <c r="AB740" s="39"/>
      <c r="AC740" s="39"/>
      <c r="AD740" s="39"/>
      <c r="AE740" s="39"/>
      <c r="AR740" s="241" t="s">
        <v>212</v>
      </c>
      <c r="AT740" s="241" t="s">
        <v>207</v>
      </c>
      <c r="AU740" s="241" t="s">
        <v>81</v>
      </c>
      <c r="AY740" s="18" t="s">
        <v>205</v>
      </c>
      <c r="BE740" s="242">
        <f>IF(N740="základní",J740,0)</f>
        <v>0</v>
      </c>
      <c r="BF740" s="242">
        <f>IF(N740="snížená",J740,0)</f>
        <v>0</v>
      </c>
      <c r="BG740" s="242">
        <f>IF(N740="zákl. přenesená",J740,0)</f>
        <v>0</v>
      </c>
      <c r="BH740" s="242">
        <f>IF(N740="sníž. přenesená",J740,0)</f>
        <v>0</v>
      </c>
      <c r="BI740" s="242">
        <f>IF(N740="nulová",J740,0)</f>
        <v>0</v>
      </c>
      <c r="BJ740" s="18" t="s">
        <v>79</v>
      </c>
      <c r="BK740" s="242">
        <f>ROUND(I740*H740,2)</f>
        <v>0</v>
      </c>
      <c r="BL740" s="18" t="s">
        <v>212</v>
      </c>
      <c r="BM740" s="241" t="s">
        <v>8480</v>
      </c>
    </row>
    <row r="741" s="2" customFormat="1">
      <c r="A741" s="39"/>
      <c r="B741" s="40"/>
      <c r="C741" s="41"/>
      <c r="D741" s="243" t="s">
        <v>214</v>
      </c>
      <c r="E741" s="41"/>
      <c r="F741" s="244" t="s">
        <v>714</v>
      </c>
      <c r="G741" s="41"/>
      <c r="H741" s="41"/>
      <c r="I741" s="245"/>
      <c r="J741" s="41"/>
      <c r="K741" s="41"/>
      <c r="L741" s="45"/>
      <c r="M741" s="246"/>
      <c r="N741" s="247"/>
      <c r="O741" s="92"/>
      <c r="P741" s="92"/>
      <c r="Q741" s="92"/>
      <c r="R741" s="92"/>
      <c r="S741" s="92"/>
      <c r="T741" s="93"/>
      <c r="U741" s="39"/>
      <c r="V741" s="39"/>
      <c r="W741" s="39"/>
      <c r="X741" s="39"/>
      <c r="Y741" s="39"/>
      <c r="Z741" s="39"/>
      <c r="AA741" s="39"/>
      <c r="AB741" s="39"/>
      <c r="AC741" s="39"/>
      <c r="AD741" s="39"/>
      <c r="AE741" s="39"/>
      <c r="AT741" s="18" t="s">
        <v>214</v>
      </c>
      <c r="AU741" s="18" t="s">
        <v>81</v>
      </c>
    </row>
    <row r="742" s="14" customFormat="1">
      <c r="A742" s="14"/>
      <c r="B742" s="258"/>
      <c r="C742" s="259"/>
      <c r="D742" s="243" t="s">
        <v>216</v>
      </c>
      <c r="E742" s="260" t="s">
        <v>1</v>
      </c>
      <c r="F742" s="261" t="s">
        <v>8481</v>
      </c>
      <c r="G742" s="259"/>
      <c r="H742" s="262">
        <v>23372.279999999999</v>
      </c>
      <c r="I742" s="263"/>
      <c r="J742" s="259"/>
      <c r="K742" s="259"/>
      <c r="L742" s="264"/>
      <c r="M742" s="265"/>
      <c r="N742" s="266"/>
      <c r="O742" s="266"/>
      <c r="P742" s="266"/>
      <c r="Q742" s="266"/>
      <c r="R742" s="266"/>
      <c r="S742" s="266"/>
      <c r="T742" s="267"/>
      <c r="U742" s="14"/>
      <c r="V742" s="14"/>
      <c r="W742" s="14"/>
      <c r="X742" s="14"/>
      <c r="Y742" s="14"/>
      <c r="Z742" s="14"/>
      <c r="AA742" s="14"/>
      <c r="AB742" s="14"/>
      <c r="AC742" s="14"/>
      <c r="AD742" s="14"/>
      <c r="AE742" s="14"/>
      <c r="AT742" s="268" t="s">
        <v>216</v>
      </c>
      <c r="AU742" s="268" t="s">
        <v>81</v>
      </c>
      <c r="AV742" s="14" t="s">
        <v>81</v>
      </c>
      <c r="AW742" s="14" t="s">
        <v>30</v>
      </c>
      <c r="AX742" s="14" t="s">
        <v>79</v>
      </c>
      <c r="AY742" s="268" t="s">
        <v>205</v>
      </c>
    </row>
    <row r="743" s="2" customFormat="1" ht="33" customHeight="1">
      <c r="A743" s="39"/>
      <c r="B743" s="40"/>
      <c r="C743" s="230" t="s">
        <v>821</v>
      </c>
      <c r="D743" s="230" t="s">
        <v>207</v>
      </c>
      <c r="E743" s="231" t="s">
        <v>718</v>
      </c>
      <c r="F743" s="232" t="s">
        <v>719</v>
      </c>
      <c r="G743" s="233" t="s">
        <v>157</v>
      </c>
      <c r="H743" s="234">
        <v>389.53800000000001</v>
      </c>
      <c r="I743" s="235"/>
      <c r="J743" s="236">
        <f>ROUND(I743*H743,2)</f>
        <v>0</v>
      </c>
      <c r="K743" s="232" t="s">
        <v>211</v>
      </c>
      <c r="L743" s="45"/>
      <c r="M743" s="237" t="s">
        <v>1</v>
      </c>
      <c r="N743" s="238" t="s">
        <v>38</v>
      </c>
      <c r="O743" s="92"/>
      <c r="P743" s="239">
        <f>O743*H743</f>
        <v>0</v>
      </c>
      <c r="Q743" s="239">
        <v>0</v>
      </c>
      <c r="R743" s="239">
        <f>Q743*H743</f>
        <v>0</v>
      </c>
      <c r="S743" s="239">
        <v>0</v>
      </c>
      <c r="T743" s="240">
        <f>S743*H743</f>
        <v>0</v>
      </c>
      <c r="U743" s="39"/>
      <c r="V743" s="39"/>
      <c r="W743" s="39"/>
      <c r="X743" s="39"/>
      <c r="Y743" s="39"/>
      <c r="Z743" s="39"/>
      <c r="AA743" s="39"/>
      <c r="AB743" s="39"/>
      <c r="AC743" s="39"/>
      <c r="AD743" s="39"/>
      <c r="AE743" s="39"/>
      <c r="AR743" s="241" t="s">
        <v>212</v>
      </c>
      <c r="AT743" s="241" t="s">
        <v>207</v>
      </c>
      <c r="AU743" s="241" t="s">
        <v>81</v>
      </c>
      <c r="AY743" s="18" t="s">
        <v>205</v>
      </c>
      <c r="BE743" s="242">
        <f>IF(N743="základní",J743,0)</f>
        <v>0</v>
      </c>
      <c r="BF743" s="242">
        <f>IF(N743="snížená",J743,0)</f>
        <v>0</v>
      </c>
      <c r="BG743" s="242">
        <f>IF(N743="zákl. přenesená",J743,0)</f>
        <v>0</v>
      </c>
      <c r="BH743" s="242">
        <f>IF(N743="sníž. přenesená",J743,0)</f>
        <v>0</v>
      </c>
      <c r="BI743" s="242">
        <f>IF(N743="nulová",J743,0)</f>
        <v>0</v>
      </c>
      <c r="BJ743" s="18" t="s">
        <v>79</v>
      </c>
      <c r="BK743" s="242">
        <f>ROUND(I743*H743,2)</f>
        <v>0</v>
      </c>
      <c r="BL743" s="18" t="s">
        <v>212</v>
      </c>
      <c r="BM743" s="241" t="s">
        <v>8482</v>
      </c>
    </row>
    <row r="744" s="2" customFormat="1">
      <c r="A744" s="39"/>
      <c r="B744" s="40"/>
      <c r="C744" s="41"/>
      <c r="D744" s="243" t="s">
        <v>214</v>
      </c>
      <c r="E744" s="41"/>
      <c r="F744" s="244" t="s">
        <v>721</v>
      </c>
      <c r="G744" s="41"/>
      <c r="H744" s="41"/>
      <c r="I744" s="245"/>
      <c r="J744" s="41"/>
      <c r="K744" s="41"/>
      <c r="L744" s="45"/>
      <c r="M744" s="246"/>
      <c r="N744" s="247"/>
      <c r="O744" s="92"/>
      <c r="P744" s="92"/>
      <c r="Q744" s="92"/>
      <c r="R744" s="92"/>
      <c r="S744" s="92"/>
      <c r="T744" s="93"/>
      <c r="U744" s="39"/>
      <c r="V744" s="39"/>
      <c r="W744" s="39"/>
      <c r="X744" s="39"/>
      <c r="Y744" s="39"/>
      <c r="Z744" s="39"/>
      <c r="AA744" s="39"/>
      <c r="AB744" s="39"/>
      <c r="AC744" s="39"/>
      <c r="AD744" s="39"/>
      <c r="AE744" s="39"/>
      <c r="AT744" s="18" t="s">
        <v>214</v>
      </c>
      <c r="AU744" s="18" t="s">
        <v>81</v>
      </c>
    </row>
    <row r="745" s="12" customFormat="1" ht="22.8" customHeight="1">
      <c r="A745" s="12"/>
      <c r="B745" s="214"/>
      <c r="C745" s="215"/>
      <c r="D745" s="216" t="s">
        <v>72</v>
      </c>
      <c r="E745" s="228" t="s">
        <v>723</v>
      </c>
      <c r="F745" s="228" t="s">
        <v>724</v>
      </c>
      <c r="G745" s="215"/>
      <c r="H745" s="215"/>
      <c r="I745" s="218"/>
      <c r="J745" s="229">
        <f>BK745</f>
        <v>0</v>
      </c>
      <c r="K745" s="215"/>
      <c r="L745" s="220"/>
      <c r="M745" s="221"/>
      <c r="N745" s="222"/>
      <c r="O745" s="222"/>
      <c r="P745" s="223">
        <f>SUM(P746:P768)</f>
        <v>0</v>
      </c>
      <c r="Q745" s="222"/>
      <c r="R745" s="223">
        <f>SUM(R746:R768)</f>
        <v>0</v>
      </c>
      <c r="S745" s="222"/>
      <c r="T745" s="224">
        <f>SUM(T746:T768)</f>
        <v>0</v>
      </c>
      <c r="U745" s="12"/>
      <c r="V745" s="12"/>
      <c r="W745" s="12"/>
      <c r="X745" s="12"/>
      <c r="Y745" s="12"/>
      <c r="Z745" s="12"/>
      <c r="AA745" s="12"/>
      <c r="AB745" s="12"/>
      <c r="AC745" s="12"/>
      <c r="AD745" s="12"/>
      <c r="AE745" s="12"/>
      <c r="AR745" s="225" t="s">
        <v>79</v>
      </c>
      <c r="AT745" s="226" t="s">
        <v>72</v>
      </c>
      <c r="AU745" s="226" t="s">
        <v>79</v>
      </c>
      <c r="AY745" s="225" t="s">
        <v>205</v>
      </c>
      <c r="BK745" s="227">
        <f>SUM(BK746:BK768)</f>
        <v>0</v>
      </c>
    </row>
    <row r="746" s="2" customFormat="1" ht="24.15" customHeight="1">
      <c r="A746" s="39"/>
      <c r="B746" s="40"/>
      <c r="C746" s="230" t="s">
        <v>827</v>
      </c>
      <c r="D746" s="230" t="s">
        <v>207</v>
      </c>
      <c r="E746" s="231" t="s">
        <v>726</v>
      </c>
      <c r="F746" s="232" t="s">
        <v>727</v>
      </c>
      <c r="G746" s="233" t="s">
        <v>245</v>
      </c>
      <c r="H746" s="234">
        <v>58.918999999999997</v>
      </c>
      <c r="I746" s="235"/>
      <c r="J746" s="236">
        <f>ROUND(I746*H746,2)</f>
        <v>0</v>
      </c>
      <c r="K746" s="232" t="s">
        <v>211</v>
      </c>
      <c r="L746" s="45"/>
      <c r="M746" s="237" t="s">
        <v>1</v>
      </c>
      <c r="N746" s="238" t="s">
        <v>38</v>
      </c>
      <c r="O746" s="92"/>
      <c r="P746" s="239">
        <f>O746*H746</f>
        <v>0</v>
      </c>
      <c r="Q746" s="239">
        <v>0</v>
      </c>
      <c r="R746" s="239">
        <f>Q746*H746</f>
        <v>0</v>
      </c>
      <c r="S746" s="239">
        <v>0</v>
      </c>
      <c r="T746" s="240">
        <f>S746*H746</f>
        <v>0</v>
      </c>
      <c r="U746" s="39"/>
      <c r="V746" s="39"/>
      <c r="W746" s="39"/>
      <c r="X746" s="39"/>
      <c r="Y746" s="39"/>
      <c r="Z746" s="39"/>
      <c r="AA746" s="39"/>
      <c r="AB746" s="39"/>
      <c r="AC746" s="39"/>
      <c r="AD746" s="39"/>
      <c r="AE746" s="39"/>
      <c r="AR746" s="241" t="s">
        <v>212</v>
      </c>
      <c r="AT746" s="241" t="s">
        <v>207</v>
      </c>
      <c r="AU746" s="241" t="s">
        <v>81</v>
      </c>
      <c r="AY746" s="18" t="s">
        <v>205</v>
      </c>
      <c r="BE746" s="242">
        <f>IF(N746="základní",J746,0)</f>
        <v>0</v>
      </c>
      <c r="BF746" s="242">
        <f>IF(N746="snížená",J746,0)</f>
        <v>0</v>
      </c>
      <c r="BG746" s="242">
        <f>IF(N746="zákl. přenesená",J746,0)</f>
        <v>0</v>
      </c>
      <c r="BH746" s="242">
        <f>IF(N746="sníž. přenesená",J746,0)</f>
        <v>0</v>
      </c>
      <c r="BI746" s="242">
        <f>IF(N746="nulová",J746,0)</f>
        <v>0</v>
      </c>
      <c r="BJ746" s="18" t="s">
        <v>79</v>
      </c>
      <c r="BK746" s="242">
        <f>ROUND(I746*H746,2)</f>
        <v>0</v>
      </c>
      <c r="BL746" s="18" t="s">
        <v>212</v>
      </c>
      <c r="BM746" s="241" t="s">
        <v>8483</v>
      </c>
    </row>
    <row r="747" s="2" customFormat="1">
      <c r="A747" s="39"/>
      <c r="B747" s="40"/>
      <c r="C747" s="41"/>
      <c r="D747" s="243" t="s">
        <v>214</v>
      </c>
      <c r="E747" s="41"/>
      <c r="F747" s="244" t="s">
        <v>729</v>
      </c>
      <c r="G747" s="41"/>
      <c r="H747" s="41"/>
      <c r="I747" s="245"/>
      <c r="J747" s="41"/>
      <c r="K747" s="41"/>
      <c r="L747" s="45"/>
      <c r="M747" s="246"/>
      <c r="N747" s="247"/>
      <c r="O747" s="92"/>
      <c r="P747" s="92"/>
      <c r="Q747" s="92"/>
      <c r="R747" s="92"/>
      <c r="S747" s="92"/>
      <c r="T747" s="93"/>
      <c r="U747" s="39"/>
      <c r="V747" s="39"/>
      <c r="W747" s="39"/>
      <c r="X747" s="39"/>
      <c r="Y747" s="39"/>
      <c r="Z747" s="39"/>
      <c r="AA747" s="39"/>
      <c r="AB747" s="39"/>
      <c r="AC747" s="39"/>
      <c r="AD747" s="39"/>
      <c r="AE747" s="39"/>
      <c r="AT747" s="18" t="s">
        <v>214</v>
      </c>
      <c r="AU747" s="18" t="s">
        <v>81</v>
      </c>
    </row>
    <row r="748" s="2" customFormat="1" ht="24.15" customHeight="1">
      <c r="A748" s="39"/>
      <c r="B748" s="40"/>
      <c r="C748" s="230" t="s">
        <v>837</v>
      </c>
      <c r="D748" s="230" t="s">
        <v>207</v>
      </c>
      <c r="E748" s="231" t="s">
        <v>731</v>
      </c>
      <c r="F748" s="232" t="s">
        <v>732</v>
      </c>
      <c r="G748" s="233" t="s">
        <v>245</v>
      </c>
      <c r="H748" s="234">
        <v>58.918999999999997</v>
      </c>
      <c r="I748" s="235"/>
      <c r="J748" s="236">
        <f>ROUND(I748*H748,2)</f>
        <v>0</v>
      </c>
      <c r="K748" s="232" t="s">
        <v>211</v>
      </c>
      <c r="L748" s="45"/>
      <c r="M748" s="237" t="s">
        <v>1</v>
      </c>
      <c r="N748" s="238" t="s">
        <v>38</v>
      </c>
      <c r="O748" s="92"/>
      <c r="P748" s="239">
        <f>O748*H748</f>
        <v>0</v>
      </c>
      <c r="Q748" s="239">
        <v>0</v>
      </c>
      <c r="R748" s="239">
        <f>Q748*H748</f>
        <v>0</v>
      </c>
      <c r="S748" s="239">
        <v>0</v>
      </c>
      <c r="T748" s="240">
        <f>S748*H748</f>
        <v>0</v>
      </c>
      <c r="U748" s="39"/>
      <c r="V748" s="39"/>
      <c r="W748" s="39"/>
      <c r="X748" s="39"/>
      <c r="Y748" s="39"/>
      <c r="Z748" s="39"/>
      <c r="AA748" s="39"/>
      <c r="AB748" s="39"/>
      <c r="AC748" s="39"/>
      <c r="AD748" s="39"/>
      <c r="AE748" s="39"/>
      <c r="AR748" s="241" t="s">
        <v>212</v>
      </c>
      <c r="AT748" s="241" t="s">
        <v>207</v>
      </c>
      <c r="AU748" s="241" t="s">
        <v>81</v>
      </c>
      <c r="AY748" s="18" t="s">
        <v>205</v>
      </c>
      <c r="BE748" s="242">
        <f>IF(N748="základní",J748,0)</f>
        <v>0</v>
      </c>
      <c r="BF748" s="242">
        <f>IF(N748="snížená",J748,0)</f>
        <v>0</v>
      </c>
      <c r="BG748" s="242">
        <f>IF(N748="zákl. přenesená",J748,0)</f>
        <v>0</v>
      </c>
      <c r="BH748" s="242">
        <f>IF(N748="sníž. přenesená",J748,0)</f>
        <v>0</v>
      </c>
      <c r="BI748" s="242">
        <f>IF(N748="nulová",J748,0)</f>
        <v>0</v>
      </c>
      <c r="BJ748" s="18" t="s">
        <v>79</v>
      </c>
      <c r="BK748" s="242">
        <f>ROUND(I748*H748,2)</f>
        <v>0</v>
      </c>
      <c r="BL748" s="18" t="s">
        <v>212</v>
      </c>
      <c r="BM748" s="241" t="s">
        <v>8484</v>
      </c>
    </row>
    <row r="749" s="2" customFormat="1">
      <c r="A749" s="39"/>
      <c r="B749" s="40"/>
      <c r="C749" s="41"/>
      <c r="D749" s="243" t="s">
        <v>214</v>
      </c>
      <c r="E749" s="41"/>
      <c r="F749" s="244" t="s">
        <v>734</v>
      </c>
      <c r="G749" s="41"/>
      <c r="H749" s="41"/>
      <c r="I749" s="245"/>
      <c r="J749" s="41"/>
      <c r="K749" s="41"/>
      <c r="L749" s="45"/>
      <c r="M749" s="246"/>
      <c r="N749" s="247"/>
      <c r="O749" s="92"/>
      <c r="P749" s="92"/>
      <c r="Q749" s="92"/>
      <c r="R749" s="92"/>
      <c r="S749" s="92"/>
      <c r="T749" s="93"/>
      <c r="U749" s="39"/>
      <c r="V749" s="39"/>
      <c r="W749" s="39"/>
      <c r="X749" s="39"/>
      <c r="Y749" s="39"/>
      <c r="Z749" s="39"/>
      <c r="AA749" s="39"/>
      <c r="AB749" s="39"/>
      <c r="AC749" s="39"/>
      <c r="AD749" s="39"/>
      <c r="AE749" s="39"/>
      <c r="AT749" s="18" t="s">
        <v>214</v>
      </c>
      <c r="AU749" s="18" t="s">
        <v>81</v>
      </c>
    </row>
    <row r="750" s="2" customFormat="1" ht="24.15" customHeight="1">
      <c r="A750" s="39"/>
      <c r="B750" s="40"/>
      <c r="C750" s="230" t="s">
        <v>842</v>
      </c>
      <c r="D750" s="230" t="s">
        <v>207</v>
      </c>
      <c r="E750" s="231" t="s">
        <v>736</v>
      </c>
      <c r="F750" s="232" t="s">
        <v>737</v>
      </c>
      <c r="G750" s="233" t="s">
        <v>245</v>
      </c>
      <c r="H750" s="234">
        <v>235.67599999999999</v>
      </c>
      <c r="I750" s="235"/>
      <c r="J750" s="236">
        <f>ROUND(I750*H750,2)</f>
        <v>0</v>
      </c>
      <c r="K750" s="232" t="s">
        <v>211</v>
      </c>
      <c r="L750" s="45"/>
      <c r="M750" s="237" t="s">
        <v>1</v>
      </c>
      <c r="N750" s="238" t="s">
        <v>38</v>
      </c>
      <c r="O750" s="92"/>
      <c r="P750" s="239">
        <f>O750*H750</f>
        <v>0</v>
      </c>
      <c r="Q750" s="239">
        <v>0</v>
      </c>
      <c r="R750" s="239">
        <f>Q750*H750</f>
        <v>0</v>
      </c>
      <c r="S750" s="239">
        <v>0</v>
      </c>
      <c r="T750" s="240">
        <f>S750*H750</f>
        <v>0</v>
      </c>
      <c r="U750" s="39"/>
      <c r="V750" s="39"/>
      <c r="W750" s="39"/>
      <c r="X750" s="39"/>
      <c r="Y750" s="39"/>
      <c r="Z750" s="39"/>
      <c r="AA750" s="39"/>
      <c r="AB750" s="39"/>
      <c r="AC750" s="39"/>
      <c r="AD750" s="39"/>
      <c r="AE750" s="39"/>
      <c r="AR750" s="241" t="s">
        <v>212</v>
      </c>
      <c r="AT750" s="241" t="s">
        <v>207</v>
      </c>
      <c r="AU750" s="241" t="s">
        <v>81</v>
      </c>
      <c r="AY750" s="18" t="s">
        <v>205</v>
      </c>
      <c r="BE750" s="242">
        <f>IF(N750="základní",J750,0)</f>
        <v>0</v>
      </c>
      <c r="BF750" s="242">
        <f>IF(N750="snížená",J750,0)</f>
        <v>0</v>
      </c>
      <c r="BG750" s="242">
        <f>IF(N750="zákl. přenesená",J750,0)</f>
        <v>0</v>
      </c>
      <c r="BH750" s="242">
        <f>IF(N750="sníž. přenesená",J750,0)</f>
        <v>0</v>
      </c>
      <c r="BI750" s="242">
        <f>IF(N750="nulová",J750,0)</f>
        <v>0</v>
      </c>
      <c r="BJ750" s="18" t="s">
        <v>79</v>
      </c>
      <c r="BK750" s="242">
        <f>ROUND(I750*H750,2)</f>
        <v>0</v>
      </c>
      <c r="BL750" s="18" t="s">
        <v>212</v>
      </c>
      <c r="BM750" s="241" t="s">
        <v>8485</v>
      </c>
    </row>
    <row r="751" s="2" customFormat="1">
      <c r="A751" s="39"/>
      <c r="B751" s="40"/>
      <c r="C751" s="41"/>
      <c r="D751" s="243" t="s">
        <v>214</v>
      </c>
      <c r="E751" s="41"/>
      <c r="F751" s="244" t="s">
        <v>739</v>
      </c>
      <c r="G751" s="41"/>
      <c r="H751" s="41"/>
      <c r="I751" s="245"/>
      <c r="J751" s="41"/>
      <c r="K751" s="41"/>
      <c r="L751" s="45"/>
      <c r="M751" s="246"/>
      <c r="N751" s="247"/>
      <c r="O751" s="92"/>
      <c r="P751" s="92"/>
      <c r="Q751" s="92"/>
      <c r="R751" s="92"/>
      <c r="S751" s="92"/>
      <c r="T751" s="93"/>
      <c r="U751" s="39"/>
      <c r="V751" s="39"/>
      <c r="W751" s="39"/>
      <c r="X751" s="39"/>
      <c r="Y751" s="39"/>
      <c r="Z751" s="39"/>
      <c r="AA751" s="39"/>
      <c r="AB751" s="39"/>
      <c r="AC751" s="39"/>
      <c r="AD751" s="39"/>
      <c r="AE751" s="39"/>
      <c r="AT751" s="18" t="s">
        <v>214</v>
      </c>
      <c r="AU751" s="18" t="s">
        <v>81</v>
      </c>
    </row>
    <row r="752" s="14" customFormat="1">
      <c r="A752" s="14"/>
      <c r="B752" s="258"/>
      <c r="C752" s="259"/>
      <c r="D752" s="243" t="s">
        <v>216</v>
      </c>
      <c r="E752" s="259"/>
      <c r="F752" s="261" t="s">
        <v>8486</v>
      </c>
      <c r="G752" s="259"/>
      <c r="H752" s="262">
        <v>235.67599999999999</v>
      </c>
      <c r="I752" s="263"/>
      <c r="J752" s="259"/>
      <c r="K752" s="259"/>
      <c r="L752" s="264"/>
      <c r="M752" s="265"/>
      <c r="N752" s="266"/>
      <c r="O752" s="266"/>
      <c r="P752" s="266"/>
      <c r="Q752" s="266"/>
      <c r="R752" s="266"/>
      <c r="S752" s="266"/>
      <c r="T752" s="267"/>
      <c r="U752" s="14"/>
      <c r="V752" s="14"/>
      <c r="W752" s="14"/>
      <c r="X752" s="14"/>
      <c r="Y752" s="14"/>
      <c r="Z752" s="14"/>
      <c r="AA752" s="14"/>
      <c r="AB752" s="14"/>
      <c r="AC752" s="14"/>
      <c r="AD752" s="14"/>
      <c r="AE752" s="14"/>
      <c r="AT752" s="268" t="s">
        <v>216</v>
      </c>
      <c r="AU752" s="268" t="s">
        <v>81</v>
      </c>
      <c r="AV752" s="14" t="s">
        <v>81</v>
      </c>
      <c r="AW752" s="14" t="s">
        <v>4</v>
      </c>
      <c r="AX752" s="14" t="s">
        <v>79</v>
      </c>
      <c r="AY752" s="268" t="s">
        <v>205</v>
      </c>
    </row>
    <row r="753" s="2" customFormat="1" ht="33" customHeight="1">
      <c r="A753" s="39"/>
      <c r="B753" s="40"/>
      <c r="C753" s="230" t="s">
        <v>849</v>
      </c>
      <c r="D753" s="230" t="s">
        <v>207</v>
      </c>
      <c r="E753" s="231" t="s">
        <v>743</v>
      </c>
      <c r="F753" s="232" t="s">
        <v>744</v>
      </c>
      <c r="G753" s="233" t="s">
        <v>245</v>
      </c>
      <c r="H753" s="234">
        <v>0</v>
      </c>
      <c r="I753" s="235"/>
      <c r="J753" s="236">
        <f>ROUND(I753*H753,2)</f>
        <v>0</v>
      </c>
      <c r="K753" s="232" t="s">
        <v>211</v>
      </c>
      <c r="L753" s="45"/>
      <c r="M753" s="237" t="s">
        <v>1</v>
      </c>
      <c r="N753" s="238" t="s">
        <v>38</v>
      </c>
      <c r="O753" s="92"/>
      <c r="P753" s="239">
        <f>O753*H753</f>
        <v>0</v>
      </c>
      <c r="Q753" s="239">
        <v>0</v>
      </c>
      <c r="R753" s="239">
        <f>Q753*H753</f>
        <v>0</v>
      </c>
      <c r="S753" s="239">
        <v>0</v>
      </c>
      <c r="T753" s="240">
        <f>S753*H753</f>
        <v>0</v>
      </c>
      <c r="U753" s="39"/>
      <c r="V753" s="39"/>
      <c r="W753" s="39"/>
      <c r="X753" s="39"/>
      <c r="Y753" s="39"/>
      <c r="Z753" s="39"/>
      <c r="AA753" s="39"/>
      <c r="AB753" s="39"/>
      <c r="AC753" s="39"/>
      <c r="AD753" s="39"/>
      <c r="AE753" s="39"/>
      <c r="AR753" s="241" t="s">
        <v>212</v>
      </c>
      <c r="AT753" s="241" t="s">
        <v>207</v>
      </c>
      <c r="AU753" s="241" t="s">
        <v>81</v>
      </c>
      <c r="AY753" s="18" t="s">
        <v>205</v>
      </c>
      <c r="BE753" s="242">
        <f>IF(N753="základní",J753,0)</f>
        <v>0</v>
      </c>
      <c r="BF753" s="242">
        <f>IF(N753="snížená",J753,0)</f>
        <v>0</v>
      </c>
      <c r="BG753" s="242">
        <f>IF(N753="zákl. přenesená",J753,0)</f>
        <v>0</v>
      </c>
      <c r="BH753" s="242">
        <f>IF(N753="sníž. přenesená",J753,0)</f>
        <v>0</v>
      </c>
      <c r="BI753" s="242">
        <f>IF(N753="nulová",J753,0)</f>
        <v>0</v>
      </c>
      <c r="BJ753" s="18" t="s">
        <v>79</v>
      </c>
      <c r="BK753" s="242">
        <f>ROUND(I753*H753,2)</f>
        <v>0</v>
      </c>
      <c r="BL753" s="18" t="s">
        <v>212</v>
      </c>
      <c r="BM753" s="241" t="s">
        <v>8487</v>
      </c>
    </row>
    <row r="754" s="2" customFormat="1">
      <c r="A754" s="39"/>
      <c r="B754" s="40"/>
      <c r="C754" s="41"/>
      <c r="D754" s="243" t="s">
        <v>214</v>
      </c>
      <c r="E754" s="41"/>
      <c r="F754" s="244" t="s">
        <v>746</v>
      </c>
      <c r="G754" s="41"/>
      <c r="H754" s="41"/>
      <c r="I754" s="245"/>
      <c r="J754" s="41"/>
      <c r="K754" s="41"/>
      <c r="L754" s="45"/>
      <c r="M754" s="246"/>
      <c r="N754" s="247"/>
      <c r="O754" s="92"/>
      <c r="P754" s="92"/>
      <c r="Q754" s="92"/>
      <c r="R754" s="92"/>
      <c r="S754" s="92"/>
      <c r="T754" s="93"/>
      <c r="U754" s="39"/>
      <c r="V754" s="39"/>
      <c r="W754" s="39"/>
      <c r="X754" s="39"/>
      <c r="Y754" s="39"/>
      <c r="Z754" s="39"/>
      <c r="AA754" s="39"/>
      <c r="AB754" s="39"/>
      <c r="AC754" s="39"/>
      <c r="AD754" s="39"/>
      <c r="AE754" s="39"/>
      <c r="AT754" s="18" t="s">
        <v>214</v>
      </c>
      <c r="AU754" s="18" t="s">
        <v>81</v>
      </c>
    </row>
    <row r="755" s="2" customFormat="1" ht="33" customHeight="1">
      <c r="A755" s="39"/>
      <c r="B755" s="40"/>
      <c r="C755" s="230" t="s">
        <v>854</v>
      </c>
      <c r="D755" s="230" t="s">
        <v>207</v>
      </c>
      <c r="E755" s="231" t="s">
        <v>8488</v>
      </c>
      <c r="F755" s="232" t="s">
        <v>8489</v>
      </c>
      <c r="G755" s="233" t="s">
        <v>245</v>
      </c>
      <c r="H755" s="234">
        <v>2.367</v>
      </c>
      <c r="I755" s="235"/>
      <c r="J755" s="236">
        <f>ROUND(I755*H755,2)</f>
        <v>0</v>
      </c>
      <c r="K755" s="232" t="s">
        <v>211</v>
      </c>
      <c r="L755" s="45"/>
      <c r="M755" s="237" t="s">
        <v>1</v>
      </c>
      <c r="N755" s="238" t="s">
        <v>38</v>
      </c>
      <c r="O755" s="92"/>
      <c r="P755" s="239">
        <f>O755*H755</f>
        <v>0</v>
      </c>
      <c r="Q755" s="239">
        <v>0</v>
      </c>
      <c r="R755" s="239">
        <f>Q755*H755</f>
        <v>0</v>
      </c>
      <c r="S755" s="239">
        <v>0</v>
      </c>
      <c r="T755" s="240">
        <f>S755*H755</f>
        <v>0</v>
      </c>
      <c r="U755" s="39"/>
      <c r="V755" s="39"/>
      <c r="W755" s="39"/>
      <c r="X755" s="39"/>
      <c r="Y755" s="39"/>
      <c r="Z755" s="39"/>
      <c r="AA755" s="39"/>
      <c r="AB755" s="39"/>
      <c r="AC755" s="39"/>
      <c r="AD755" s="39"/>
      <c r="AE755" s="39"/>
      <c r="AR755" s="241" t="s">
        <v>212</v>
      </c>
      <c r="AT755" s="241" t="s">
        <v>207</v>
      </c>
      <c r="AU755" s="241" t="s">
        <v>81</v>
      </c>
      <c r="AY755" s="18" t="s">
        <v>205</v>
      </c>
      <c r="BE755" s="242">
        <f>IF(N755="základní",J755,0)</f>
        <v>0</v>
      </c>
      <c r="BF755" s="242">
        <f>IF(N755="snížená",J755,0)</f>
        <v>0</v>
      </c>
      <c r="BG755" s="242">
        <f>IF(N755="zákl. přenesená",J755,0)</f>
        <v>0</v>
      </c>
      <c r="BH755" s="242">
        <f>IF(N755="sníž. přenesená",J755,0)</f>
        <v>0</v>
      </c>
      <c r="BI755" s="242">
        <f>IF(N755="nulová",J755,0)</f>
        <v>0</v>
      </c>
      <c r="BJ755" s="18" t="s">
        <v>79</v>
      </c>
      <c r="BK755" s="242">
        <f>ROUND(I755*H755,2)</f>
        <v>0</v>
      </c>
      <c r="BL755" s="18" t="s">
        <v>212</v>
      </c>
      <c r="BM755" s="241" t="s">
        <v>8490</v>
      </c>
    </row>
    <row r="756" s="2" customFormat="1">
      <c r="A756" s="39"/>
      <c r="B756" s="40"/>
      <c r="C756" s="41"/>
      <c r="D756" s="243" t="s">
        <v>214</v>
      </c>
      <c r="E756" s="41"/>
      <c r="F756" s="244" t="s">
        <v>8491</v>
      </c>
      <c r="G756" s="41"/>
      <c r="H756" s="41"/>
      <c r="I756" s="245"/>
      <c r="J756" s="41"/>
      <c r="K756" s="41"/>
      <c r="L756" s="45"/>
      <c r="M756" s="246"/>
      <c r="N756" s="247"/>
      <c r="O756" s="92"/>
      <c r="P756" s="92"/>
      <c r="Q756" s="92"/>
      <c r="R756" s="92"/>
      <c r="S756" s="92"/>
      <c r="T756" s="93"/>
      <c r="U756" s="39"/>
      <c r="V756" s="39"/>
      <c r="W756" s="39"/>
      <c r="X756" s="39"/>
      <c r="Y756" s="39"/>
      <c r="Z756" s="39"/>
      <c r="AA756" s="39"/>
      <c r="AB756" s="39"/>
      <c r="AC756" s="39"/>
      <c r="AD756" s="39"/>
      <c r="AE756" s="39"/>
      <c r="AT756" s="18" t="s">
        <v>214</v>
      </c>
      <c r="AU756" s="18" t="s">
        <v>81</v>
      </c>
    </row>
    <row r="757" s="2" customFormat="1" ht="37.8" customHeight="1">
      <c r="A757" s="39"/>
      <c r="B757" s="40"/>
      <c r="C757" s="230" t="s">
        <v>860</v>
      </c>
      <c r="D757" s="230" t="s">
        <v>207</v>
      </c>
      <c r="E757" s="231" t="s">
        <v>757</v>
      </c>
      <c r="F757" s="232" t="s">
        <v>758</v>
      </c>
      <c r="G757" s="233" t="s">
        <v>245</v>
      </c>
      <c r="H757" s="234">
        <v>43.103999999999999</v>
      </c>
      <c r="I757" s="235"/>
      <c r="J757" s="236">
        <f>ROUND(I757*H757,2)</f>
        <v>0</v>
      </c>
      <c r="K757" s="232" t="s">
        <v>211</v>
      </c>
      <c r="L757" s="45"/>
      <c r="M757" s="237" t="s">
        <v>1</v>
      </c>
      <c r="N757" s="238" t="s">
        <v>38</v>
      </c>
      <c r="O757" s="92"/>
      <c r="P757" s="239">
        <f>O757*H757</f>
        <v>0</v>
      </c>
      <c r="Q757" s="239">
        <v>0</v>
      </c>
      <c r="R757" s="239">
        <f>Q757*H757</f>
        <v>0</v>
      </c>
      <c r="S757" s="239">
        <v>0</v>
      </c>
      <c r="T757" s="240">
        <f>S757*H757</f>
        <v>0</v>
      </c>
      <c r="U757" s="39"/>
      <c r="V757" s="39"/>
      <c r="W757" s="39"/>
      <c r="X757" s="39"/>
      <c r="Y757" s="39"/>
      <c r="Z757" s="39"/>
      <c r="AA757" s="39"/>
      <c r="AB757" s="39"/>
      <c r="AC757" s="39"/>
      <c r="AD757" s="39"/>
      <c r="AE757" s="39"/>
      <c r="AR757" s="241" t="s">
        <v>212</v>
      </c>
      <c r="AT757" s="241" t="s">
        <v>207</v>
      </c>
      <c r="AU757" s="241" t="s">
        <v>81</v>
      </c>
      <c r="AY757" s="18" t="s">
        <v>205</v>
      </c>
      <c r="BE757" s="242">
        <f>IF(N757="základní",J757,0)</f>
        <v>0</v>
      </c>
      <c r="BF757" s="242">
        <f>IF(N757="snížená",J757,0)</f>
        <v>0</v>
      </c>
      <c r="BG757" s="242">
        <f>IF(N757="zákl. přenesená",J757,0)</f>
        <v>0</v>
      </c>
      <c r="BH757" s="242">
        <f>IF(N757="sníž. přenesená",J757,0)</f>
        <v>0</v>
      </c>
      <c r="BI757" s="242">
        <f>IF(N757="nulová",J757,0)</f>
        <v>0</v>
      </c>
      <c r="BJ757" s="18" t="s">
        <v>79</v>
      </c>
      <c r="BK757" s="242">
        <f>ROUND(I757*H757,2)</f>
        <v>0</v>
      </c>
      <c r="BL757" s="18" t="s">
        <v>212</v>
      </c>
      <c r="BM757" s="241" t="s">
        <v>8492</v>
      </c>
    </row>
    <row r="758" s="2" customFormat="1">
      <c r="A758" s="39"/>
      <c r="B758" s="40"/>
      <c r="C758" s="41"/>
      <c r="D758" s="243" t="s">
        <v>214</v>
      </c>
      <c r="E758" s="41"/>
      <c r="F758" s="244" t="s">
        <v>760</v>
      </c>
      <c r="G758" s="41"/>
      <c r="H758" s="41"/>
      <c r="I758" s="245"/>
      <c r="J758" s="41"/>
      <c r="K758" s="41"/>
      <c r="L758" s="45"/>
      <c r="M758" s="246"/>
      <c r="N758" s="247"/>
      <c r="O758" s="92"/>
      <c r="P758" s="92"/>
      <c r="Q758" s="92"/>
      <c r="R758" s="92"/>
      <c r="S758" s="92"/>
      <c r="T758" s="93"/>
      <c r="U758" s="39"/>
      <c r="V758" s="39"/>
      <c r="W758" s="39"/>
      <c r="X758" s="39"/>
      <c r="Y758" s="39"/>
      <c r="Z758" s="39"/>
      <c r="AA758" s="39"/>
      <c r="AB758" s="39"/>
      <c r="AC758" s="39"/>
      <c r="AD758" s="39"/>
      <c r="AE758" s="39"/>
      <c r="AT758" s="18" t="s">
        <v>214</v>
      </c>
      <c r="AU758" s="18" t="s">
        <v>81</v>
      </c>
    </row>
    <row r="759" s="2" customFormat="1" ht="33" customHeight="1">
      <c r="A759" s="39"/>
      <c r="B759" s="40"/>
      <c r="C759" s="230" t="s">
        <v>867</v>
      </c>
      <c r="D759" s="230" t="s">
        <v>207</v>
      </c>
      <c r="E759" s="231" t="s">
        <v>762</v>
      </c>
      <c r="F759" s="232" t="s">
        <v>763</v>
      </c>
      <c r="G759" s="233" t="s">
        <v>245</v>
      </c>
      <c r="H759" s="234">
        <v>0.22900000000000001</v>
      </c>
      <c r="I759" s="235"/>
      <c r="J759" s="236">
        <f>ROUND(I759*H759,2)</f>
        <v>0</v>
      </c>
      <c r="K759" s="232" t="s">
        <v>211</v>
      </c>
      <c r="L759" s="45"/>
      <c r="M759" s="237" t="s">
        <v>1</v>
      </c>
      <c r="N759" s="238" t="s">
        <v>38</v>
      </c>
      <c r="O759" s="92"/>
      <c r="P759" s="239">
        <f>O759*H759</f>
        <v>0</v>
      </c>
      <c r="Q759" s="239">
        <v>0</v>
      </c>
      <c r="R759" s="239">
        <f>Q759*H759</f>
        <v>0</v>
      </c>
      <c r="S759" s="239">
        <v>0</v>
      </c>
      <c r="T759" s="240">
        <f>S759*H759</f>
        <v>0</v>
      </c>
      <c r="U759" s="39"/>
      <c r="V759" s="39"/>
      <c r="W759" s="39"/>
      <c r="X759" s="39"/>
      <c r="Y759" s="39"/>
      <c r="Z759" s="39"/>
      <c r="AA759" s="39"/>
      <c r="AB759" s="39"/>
      <c r="AC759" s="39"/>
      <c r="AD759" s="39"/>
      <c r="AE759" s="39"/>
      <c r="AR759" s="241" t="s">
        <v>212</v>
      </c>
      <c r="AT759" s="241" t="s">
        <v>207</v>
      </c>
      <c r="AU759" s="241" t="s">
        <v>81</v>
      </c>
      <c r="AY759" s="18" t="s">
        <v>205</v>
      </c>
      <c r="BE759" s="242">
        <f>IF(N759="základní",J759,0)</f>
        <v>0</v>
      </c>
      <c r="BF759" s="242">
        <f>IF(N759="snížená",J759,0)</f>
        <v>0</v>
      </c>
      <c r="BG759" s="242">
        <f>IF(N759="zákl. přenesená",J759,0)</f>
        <v>0</v>
      </c>
      <c r="BH759" s="242">
        <f>IF(N759="sníž. přenesená",J759,0)</f>
        <v>0</v>
      </c>
      <c r="BI759" s="242">
        <f>IF(N759="nulová",J759,0)</f>
        <v>0</v>
      </c>
      <c r="BJ759" s="18" t="s">
        <v>79</v>
      </c>
      <c r="BK759" s="242">
        <f>ROUND(I759*H759,2)</f>
        <v>0</v>
      </c>
      <c r="BL759" s="18" t="s">
        <v>212</v>
      </c>
      <c r="BM759" s="241" t="s">
        <v>8493</v>
      </c>
    </row>
    <row r="760" s="2" customFormat="1">
      <c r="A760" s="39"/>
      <c r="B760" s="40"/>
      <c r="C760" s="41"/>
      <c r="D760" s="243" t="s">
        <v>214</v>
      </c>
      <c r="E760" s="41"/>
      <c r="F760" s="244" t="s">
        <v>765</v>
      </c>
      <c r="G760" s="41"/>
      <c r="H760" s="41"/>
      <c r="I760" s="245"/>
      <c r="J760" s="41"/>
      <c r="K760" s="41"/>
      <c r="L760" s="45"/>
      <c r="M760" s="246"/>
      <c r="N760" s="247"/>
      <c r="O760" s="92"/>
      <c r="P760" s="92"/>
      <c r="Q760" s="92"/>
      <c r="R760" s="92"/>
      <c r="S760" s="92"/>
      <c r="T760" s="93"/>
      <c r="U760" s="39"/>
      <c r="V760" s="39"/>
      <c r="W760" s="39"/>
      <c r="X760" s="39"/>
      <c r="Y760" s="39"/>
      <c r="Z760" s="39"/>
      <c r="AA760" s="39"/>
      <c r="AB760" s="39"/>
      <c r="AC760" s="39"/>
      <c r="AD760" s="39"/>
      <c r="AE760" s="39"/>
      <c r="AT760" s="18" t="s">
        <v>214</v>
      </c>
      <c r="AU760" s="18" t="s">
        <v>81</v>
      </c>
    </row>
    <row r="761" s="2" customFormat="1" ht="37.8" customHeight="1">
      <c r="A761" s="39"/>
      <c r="B761" s="40"/>
      <c r="C761" s="230" t="s">
        <v>873</v>
      </c>
      <c r="D761" s="230" t="s">
        <v>207</v>
      </c>
      <c r="E761" s="231" t="s">
        <v>767</v>
      </c>
      <c r="F761" s="232" t="s">
        <v>768</v>
      </c>
      <c r="G761" s="233" t="s">
        <v>245</v>
      </c>
      <c r="H761" s="234">
        <v>0</v>
      </c>
      <c r="I761" s="235"/>
      <c r="J761" s="236">
        <f>ROUND(I761*H761,2)</f>
        <v>0</v>
      </c>
      <c r="K761" s="232" t="s">
        <v>211</v>
      </c>
      <c r="L761" s="45"/>
      <c r="M761" s="237" t="s">
        <v>1</v>
      </c>
      <c r="N761" s="238" t="s">
        <v>38</v>
      </c>
      <c r="O761" s="92"/>
      <c r="P761" s="239">
        <f>O761*H761</f>
        <v>0</v>
      </c>
      <c r="Q761" s="239">
        <v>0</v>
      </c>
      <c r="R761" s="239">
        <f>Q761*H761</f>
        <v>0</v>
      </c>
      <c r="S761" s="239">
        <v>0</v>
      </c>
      <c r="T761" s="240">
        <f>S761*H761</f>
        <v>0</v>
      </c>
      <c r="U761" s="39"/>
      <c r="V761" s="39"/>
      <c r="W761" s="39"/>
      <c r="X761" s="39"/>
      <c r="Y761" s="39"/>
      <c r="Z761" s="39"/>
      <c r="AA761" s="39"/>
      <c r="AB761" s="39"/>
      <c r="AC761" s="39"/>
      <c r="AD761" s="39"/>
      <c r="AE761" s="39"/>
      <c r="AR761" s="241" t="s">
        <v>212</v>
      </c>
      <c r="AT761" s="241" t="s">
        <v>207</v>
      </c>
      <c r="AU761" s="241" t="s">
        <v>81</v>
      </c>
      <c r="AY761" s="18" t="s">
        <v>205</v>
      </c>
      <c r="BE761" s="242">
        <f>IF(N761="základní",J761,0)</f>
        <v>0</v>
      </c>
      <c r="BF761" s="242">
        <f>IF(N761="snížená",J761,0)</f>
        <v>0</v>
      </c>
      <c r="BG761" s="242">
        <f>IF(N761="zákl. přenesená",J761,0)</f>
        <v>0</v>
      </c>
      <c r="BH761" s="242">
        <f>IF(N761="sníž. přenesená",J761,0)</f>
        <v>0</v>
      </c>
      <c r="BI761" s="242">
        <f>IF(N761="nulová",J761,0)</f>
        <v>0</v>
      </c>
      <c r="BJ761" s="18" t="s">
        <v>79</v>
      </c>
      <c r="BK761" s="242">
        <f>ROUND(I761*H761,2)</f>
        <v>0</v>
      </c>
      <c r="BL761" s="18" t="s">
        <v>212</v>
      </c>
      <c r="BM761" s="241" t="s">
        <v>8494</v>
      </c>
    </row>
    <row r="762" s="2" customFormat="1">
      <c r="A762" s="39"/>
      <c r="B762" s="40"/>
      <c r="C762" s="41"/>
      <c r="D762" s="243" t="s">
        <v>214</v>
      </c>
      <c r="E762" s="41"/>
      <c r="F762" s="244" t="s">
        <v>770</v>
      </c>
      <c r="G762" s="41"/>
      <c r="H762" s="41"/>
      <c r="I762" s="245"/>
      <c r="J762" s="41"/>
      <c r="K762" s="41"/>
      <c r="L762" s="45"/>
      <c r="M762" s="246"/>
      <c r="N762" s="247"/>
      <c r="O762" s="92"/>
      <c r="P762" s="92"/>
      <c r="Q762" s="92"/>
      <c r="R762" s="92"/>
      <c r="S762" s="92"/>
      <c r="T762" s="93"/>
      <c r="U762" s="39"/>
      <c r="V762" s="39"/>
      <c r="W762" s="39"/>
      <c r="X762" s="39"/>
      <c r="Y762" s="39"/>
      <c r="Z762" s="39"/>
      <c r="AA762" s="39"/>
      <c r="AB762" s="39"/>
      <c r="AC762" s="39"/>
      <c r="AD762" s="39"/>
      <c r="AE762" s="39"/>
      <c r="AT762" s="18" t="s">
        <v>214</v>
      </c>
      <c r="AU762" s="18" t="s">
        <v>81</v>
      </c>
    </row>
    <row r="763" s="2" customFormat="1" ht="44.25" customHeight="1">
      <c r="A763" s="39"/>
      <c r="B763" s="40"/>
      <c r="C763" s="230" t="s">
        <v>877</v>
      </c>
      <c r="D763" s="230" t="s">
        <v>207</v>
      </c>
      <c r="E763" s="231" t="s">
        <v>772</v>
      </c>
      <c r="F763" s="232" t="s">
        <v>773</v>
      </c>
      <c r="G763" s="233" t="s">
        <v>245</v>
      </c>
      <c r="H763" s="234">
        <v>0</v>
      </c>
      <c r="I763" s="235"/>
      <c r="J763" s="236">
        <f>ROUND(I763*H763,2)</f>
        <v>0</v>
      </c>
      <c r="K763" s="232" t="s">
        <v>211</v>
      </c>
      <c r="L763" s="45"/>
      <c r="M763" s="237" t="s">
        <v>1</v>
      </c>
      <c r="N763" s="238" t="s">
        <v>38</v>
      </c>
      <c r="O763" s="92"/>
      <c r="P763" s="239">
        <f>O763*H763</f>
        <v>0</v>
      </c>
      <c r="Q763" s="239">
        <v>0</v>
      </c>
      <c r="R763" s="239">
        <f>Q763*H763</f>
        <v>0</v>
      </c>
      <c r="S763" s="239">
        <v>0</v>
      </c>
      <c r="T763" s="240">
        <f>S763*H763</f>
        <v>0</v>
      </c>
      <c r="U763" s="39"/>
      <c r="V763" s="39"/>
      <c r="W763" s="39"/>
      <c r="X763" s="39"/>
      <c r="Y763" s="39"/>
      <c r="Z763" s="39"/>
      <c r="AA763" s="39"/>
      <c r="AB763" s="39"/>
      <c r="AC763" s="39"/>
      <c r="AD763" s="39"/>
      <c r="AE763" s="39"/>
      <c r="AR763" s="241" t="s">
        <v>212</v>
      </c>
      <c r="AT763" s="241" t="s">
        <v>207</v>
      </c>
      <c r="AU763" s="241" t="s">
        <v>81</v>
      </c>
      <c r="AY763" s="18" t="s">
        <v>205</v>
      </c>
      <c r="BE763" s="242">
        <f>IF(N763="základní",J763,0)</f>
        <v>0</v>
      </c>
      <c r="BF763" s="242">
        <f>IF(N763="snížená",J763,0)</f>
        <v>0</v>
      </c>
      <c r="BG763" s="242">
        <f>IF(N763="zákl. přenesená",J763,0)</f>
        <v>0</v>
      </c>
      <c r="BH763" s="242">
        <f>IF(N763="sníž. přenesená",J763,0)</f>
        <v>0</v>
      </c>
      <c r="BI763" s="242">
        <f>IF(N763="nulová",J763,0)</f>
        <v>0</v>
      </c>
      <c r="BJ763" s="18" t="s">
        <v>79</v>
      </c>
      <c r="BK763" s="242">
        <f>ROUND(I763*H763,2)</f>
        <v>0</v>
      </c>
      <c r="BL763" s="18" t="s">
        <v>212</v>
      </c>
      <c r="BM763" s="241" t="s">
        <v>8495</v>
      </c>
    </row>
    <row r="764" s="2" customFormat="1">
      <c r="A764" s="39"/>
      <c r="B764" s="40"/>
      <c r="C764" s="41"/>
      <c r="D764" s="243" t="s">
        <v>214</v>
      </c>
      <c r="E764" s="41"/>
      <c r="F764" s="244" t="s">
        <v>775</v>
      </c>
      <c r="G764" s="41"/>
      <c r="H764" s="41"/>
      <c r="I764" s="245"/>
      <c r="J764" s="41"/>
      <c r="K764" s="41"/>
      <c r="L764" s="45"/>
      <c r="M764" s="246"/>
      <c r="N764" s="247"/>
      <c r="O764" s="92"/>
      <c r="P764" s="92"/>
      <c r="Q764" s="92"/>
      <c r="R764" s="92"/>
      <c r="S764" s="92"/>
      <c r="T764" s="93"/>
      <c r="U764" s="39"/>
      <c r="V764" s="39"/>
      <c r="W764" s="39"/>
      <c r="X764" s="39"/>
      <c r="Y764" s="39"/>
      <c r="Z764" s="39"/>
      <c r="AA764" s="39"/>
      <c r="AB764" s="39"/>
      <c r="AC764" s="39"/>
      <c r="AD764" s="39"/>
      <c r="AE764" s="39"/>
      <c r="AT764" s="18" t="s">
        <v>214</v>
      </c>
      <c r="AU764" s="18" t="s">
        <v>81</v>
      </c>
    </row>
    <row r="765" s="2" customFormat="1" ht="44.25" customHeight="1">
      <c r="A765" s="39"/>
      <c r="B765" s="40"/>
      <c r="C765" s="230" t="s">
        <v>881</v>
      </c>
      <c r="D765" s="230" t="s">
        <v>207</v>
      </c>
      <c r="E765" s="231" t="s">
        <v>8496</v>
      </c>
      <c r="F765" s="232" t="s">
        <v>247</v>
      </c>
      <c r="G765" s="233" t="s">
        <v>245</v>
      </c>
      <c r="H765" s="234">
        <v>2.371</v>
      </c>
      <c r="I765" s="235"/>
      <c r="J765" s="236">
        <f>ROUND(I765*H765,2)</f>
        <v>0</v>
      </c>
      <c r="K765" s="232" t="s">
        <v>211</v>
      </c>
      <c r="L765" s="45"/>
      <c r="M765" s="237" t="s">
        <v>1</v>
      </c>
      <c r="N765" s="238" t="s">
        <v>38</v>
      </c>
      <c r="O765" s="92"/>
      <c r="P765" s="239">
        <f>O765*H765</f>
        <v>0</v>
      </c>
      <c r="Q765" s="239">
        <v>0</v>
      </c>
      <c r="R765" s="239">
        <f>Q765*H765</f>
        <v>0</v>
      </c>
      <c r="S765" s="239">
        <v>0</v>
      </c>
      <c r="T765" s="240">
        <f>S765*H765</f>
        <v>0</v>
      </c>
      <c r="U765" s="39"/>
      <c r="V765" s="39"/>
      <c r="W765" s="39"/>
      <c r="X765" s="39"/>
      <c r="Y765" s="39"/>
      <c r="Z765" s="39"/>
      <c r="AA765" s="39"/>
      <c r="AB765" s="39"/>
      <c r="AC765" s="39"/>
      <c r="AD765" s="39"/>
      <c r="AE765" s="39"/>
      <c r="AR765" s="241" t="s">
        <v>212</v>
      </c>
      <c r="AT765" s="241" t="s">
        <v>207</v>
      </c>
      <c r="AU765" s="241" t="s">
        <v>81</v>
      </c>
      <c r="AY765" s="18" t="s">
        <v>205</v>
      </c>
      <c r="BE765" s="242">
        <f>IF(N765="základní",J765,0)</f>
        <v>0</v>
      </c>
      <c r="BF765" s="242">
        <f>IF(N765="snížená",J765,0)</f>
        <v>0</v>
      </c>
      <c r="BG765" s="242">
        <f>IF(N765="zákl. přenesená",J765,0)</f>
        <v>0</v>
      </c>
      <c r="BH765" s="242">
        <f>IF(N765="sníž. přenesená",J765,0)</f>
        <v>0</v>
      </c>
      <c r="BI765" s="242">
        <f>IF(N765="nulová",J765,0)</f>
        <v>0</v>
      </c>
      <c r="BJ765" s="18" t="s">
        <v>79</v>
      </c>
      <c r="BK765" s="242">
        <f>ROUND(I765*H765,2)</f>
        <v>0</v>
      </c>
      <c r="BL765" s="18" t="s">
        <v>212</v>
      </c>
      <c r="BM765" s="241" t="s">
        <v>8497</v>
      </c>
    </row>
    <row r="766" s="2" customFormat="1">
      <c r="A766" s="39"/>
      <c r="B766" s="40"/>
      <c r="C766" s="41"/>
      <c r="D766" s="243" t="s">
        <v>214</v>
      </c>
      <c r="E766" s="41"/>
      <c r="F766" s="244" t="s">
        <v>247</v>
      </c>
      <c r="G766" s="41"/>
      <c r="H766" s="41"/>
      <c r="I766" s="245"/>
      <c r="J766" s="41"/>
      <c r="K766" s="41"/>
      <c r="L766" s="45"/>
      <c r="M766" s="246"/>
      <c r="N766" s="247"/>
      <c r="O766" s="92"/>
      <c r="P766" s="92"/>
      <c r="Q766" s="92"/>
      <c r="R766" s="92"/>
      <c r="S766" s="92"/>
      <c r="T766" s="93"/>
      <c r="U766" s="39"/>
      <c r="V766" s="39"/>
      <c r="W766" s="39"/>
      <c r="X766" s="39"/>
      <c r="Y766" s="39"/>
      <c r="Z766" s="39"/>
      <c r="AA766" s="39"/>
      <c r="AB766" s="39"/>
      <c r="AC766" s="39"/>
      <c r="AD766" s="39"/>
      <c r="AE766" s="39"/>
      <c r="AT766" s="18" t="s">
        <v>214</v>
      </c>
      <c r="AU766" s="18" t="s">
        <v>81</v>
      </c>
    </row>
    <row r="767" s="2" customFormat="1" ht="44.25" customHeight="1">
      <c r="A767" s="39"/>
      <c r="B767" s="40"/>
      <c r="C767" s="230" t="s">
        <v>885</v>
      </c>
      <c r="D767" s="230" t="s">
        <v>207</v>
      </c>
      <c r="E767" s="231" t="s">
        <v>8498</v>
      </c>
      <c r="F767" s="232" t="s">
        <v>8499</v>
      </c>
      <c r="G767" s="233" t="s">
        <v>245</v>
      </c>
      <c r="H767" s="234">
        <v>2.944</v>
      </c>
      <c r="I767" s="235"/>
      <c r="J767" s="236">
        <f>ROUND(I767*H767,2)</f>
        <v>0</v>
      </c>
      <c r="K767" s="232" t="s">
        <v>211</v>
      </c>
      <c r="L767" s="45"/>
      <c r="M767" s="237" t="s">
        <v>1</v>
      </c>
      <c r="N767" s="238" t="s">
        <v>38</v>
      </c>
      <c r="O767" s="92"/>
      <c r="P767" s="239">
        <f>O767*H767</f>
        <v>0</v>
      </c>
      <c r="Q767" s="239">
        <v>0</v>
      </c>
      <c r="R767" s="239">
        <f>Q767*H767</f>
        <v>0</v>
      </c>
      <c r="S767" s="239">
        <v>0</v>
      </c>
      <c r="T767" s="240">
        <f>S767*H767</f>
        <v>0</v>
      </c>
      <c r="U767" s="39"/>
      <c r="V767" s="39"/>
      <c r="W767" s="39"/>
      <c r="X767" s="39"/>
      <c r="Y767" s="39"/>
      <c r="Z767" s="39"/>
      <c r="AA767" s="39"/>
      <c r="AB767" s="39"/>
      <c r="AC767" s="39"/>
      <c r="AD767" s="39"/>
      <c r="AE767" s="39"/>
      <c r="AR767" s="241" t="s">
        <v>212</v>
      </c>
      <c r="AT767" s="241" t="s">
        <v>207</v>
      </c>
      <c r="AU767" s="241" t="s">
        <v>81</v>
      </c>
      <c r="AY767" s="18" t="s">
        <v>205</v>
      </c>
      <c r="BE767" s="242">
        <f>IF(N767="základní",J767,0)</f>
        <v>0</v>
      </c>
      <c r="BF767" s="242">
        <f>IF(N767="snížená",J767,0)</f>
        <v>0</v>
      </c>
      <c r="BG767" s="242">
        <f>IF(N767="zákl. přenesená",J767,0)</f>
        <v>0</v>
      </c>
      <c r="BH767" s="242">
        <f>IF(N767="sníž. přenesená",J767,0)</f>
        <v>0</v>
      </c>
      <c r="BI767" s="242">
        <f>IF(N767="nulová",J767,0)</f>
        <v>0</v>
      </c>
      <c r="BJ767" s="18" t="s">
        <v>79</v>
      </c>
      <c r="BK767" s="242">
        <f>ROUND(I767*H767,2)</f>
        <v>0</v>
      </c>
      <c r="BL767" s="18" t="s">
        <v>212</v>
      </c>
      <c r="BM767" s="241" t="s">
        <v>8500</v>
      </c>
    </row>
    <row r="768" s="2" customFormat="1">
      <c r="A768" s="39"/>
      <c r="B768" s="40"/>
      <c r="C768" s="41"/>
      <c r="D768" s="243" t="s">
        <v>214</v>
      </c>
      <c r="E768" s="41"/>
      <c r="F768" s="244" t="s">
        <v>8499</v>
      </c>
      <c r="G768" s="41"/>
      <c r="H768" s="41"/>
      <c r="I768" s="245"/>
      <c r="J768" s="41"/>
      <c r="K768" s="41"/>
      <c r="L768" s="45"/>
      <c r="M768" s="246"/>
      <c r="N768" s="247"/>
      <c r="O768" s="92"/>
      <c r="P768" s="92"/>
      <c r="Q768" s="92"/>
      <c r="R768" s="92"/>
      <c r="S768" s="92"/>
      <c r="T768" s="93"/>
      <c r="U768" s="39"/>
      <c r="V768" s="39"/>
      <c r="W768" s="39"/>
      <c r="X768" s="39"/>
      <c r="Y768" s="39"/>
      <c r="Z768" s="39"/>
      <c r="AA768" s="39"/>
      <c r="AB768" s="39"/>
      <c r="AC768" s="39"/>
      <c r="AD768" s="39"/>
      <c r="AE768" s="39"/>
      <c r="AT768" s="18" t="s">
        <v>214</v>
      </c>
      <c r="AU768" s="18" t="s">
        <v>81</v>
      </c>
    </row>
    <row r="769" s="12" customFormat="1" ht="22.8" customHeight="1">
      <c r="A769" s="12"/>
      <c r="B769" s="214"/>
      <c r="C769" s="215"/>
      <c r="D769" s="216" t="s">
        <v>72</v>
      </c>
      <c r="E769" s="228" t="s">
        <v>776</v>
      </c>
      <c r="F769" s="228" t="s">
        <v>777</v>
      </c>
      <c r="G769" s="215"/>
      <c r="H769" s="215"/>
      <c r="I769" s="218"/>
      <c r="J769" s="229">
        <f>BK769</f>
        <v>0</v>
      </c>
      <c r="K769" s="215"/>
      <c r="L769" s="220"/>
      <c r="M769" s="221"/>
      <c r="N769" s="222"/>
      <c r="O769" s="222"/>
      <c r="P769" s="223">
        <f>SUM(P770:P771)</f>
        <v>0</v>
      </c>
      <c r="Q769" s="222"/>
      <c r="R769" s="223">
        <f>SUM(R770:R771)</f>
        <v>0</v>
      </c>
      <c r="S769" s="222"/>
      <c r="T769" s="224">
        <f>SUM(T770:T771)</f>
        <v>0</v>
      </c>
      <c r="U769" s="12"/>
      <c r="V769" s="12"/>
      <c r="W769" s="12"/>
      <c r="X769" s="12"/>
      <c r="Y769" s="12"/>
      <c r="Z769" s="12"/>
      <c r="AA769" s="12"/>
      <c r="AB769" s="12"/>
      <c r="AC769" s="12"/>
      <c r="AD769" s="12"/>
      <c r="AE769" s="12"/>
      <c r="AR769" s="225" t="s">
        <v>79</v>
      </c>
      <c r="AT769" s="226" t="s">
        <v>72</v>
      </c>
      <c r="AU769" s="226" t="s">
        <v>79</v>
      </c>
      <c r="AY769" s="225" t="s">
        <v>205</v>
      </c>
      <c r="BK769" s="227">
        <f>SUM(BK770:BK771)</f>
        <v>0</v>
      </c>
    </row>
    <row r="770" s="2" customFormat="1" ht="16.5" customHeight="1">
      <c r="A770" s="39"/>
      <c r="B770" s="40"/>
      <c r="C770" s="230" t="s">
        <v>890</v>
      </c>
      <c r="D770" s="230" t="s">
        <v>207</v>
      </c>
      <c r="E770" s="231" t="s">
        <v>8501</v>
      </c>
      <c r="F770" s="232" t="s">
        <v>8502</v>
      </c>
      <c r="G770" s="233" t="s">
        <v>245</v>
      </c>
      <c r="H770" s="234">
        <v>273.57100000000003</v>
      </c>
      <c r="I770" s="235"/>
      <c r="J770" s="236">
        <f>ROUND(I770*H770,2)</f>
        <v>0</v>
      </c>
      <c r="K770" s="232" t="s">
        <v>211</v>
      </c>
      <c r="L770" s="45"/>
      <c r="M770" s="237" t="s">
        <v>1</v>
      </c>
      <c r="N770" s="238" t="s">
        <v>38</v>
      </c>
      <c r="O770" s="92"/>
      <c r="P770" s="239">
        <f>O770*H770</f>
        <v>0</v>
      </c>
      <c r="Q770" s="239">
        <v>0</v>
      </c>
      <c r="R770" s="239">
        <f>Q770*H770</f>
        <v>0</v>
      </c>
      <c r="S770" s="239">
        <v>0</v>
      </c>
      <c r="T770" s="240">
        <f>S770*H770</f>
        <v>0</v>
      </c>
      <c r="U770" s="39"/>
      <c r="V770" s="39"/>
      <c r="W770" s="39"/>
      <c r="X770" s="39"/>
      <c r="Y770" s="39"/>
      <c r="Z770" s="39"/>
      <c r="AA770" s="39"/>
      <c r="AB770" s="39"/>
      <c r="AC770" s="39"/>
      <c r="AD770" s="39"/>
      <c r="AE770" s="39"/>
      <c r="AR770" s="241" t="s">
        <v>212</v>
      </c>
      <c r="AT770" s="241" t="s">
        <v>207</v>
      </c>
      <c r="AU770" s="241" t="s">
        <v>81</v>
      </c>
      <c r="AY770" s="18" t="s">
        <v>205</v>
      </c>
      <c r="BE770" s="242">
        <f>IF(N770="základní",J770,0)</f>
        <v>0</v>
      </c>
      <c r="BF770" s="242">
        <f>IF(N770="snížená",J770,0)</f>
        <v>0</v>
      </c>
      <c r="BG770" s="242">
        <f>IF(N770="zákl. přenesená",J770,0)</f>
        <v>0</v>
      </c>
      <c r="BH770" s="242">
        <f>IF(N770="sníž. přenesená",J770,0)</f>
        <v>0</v>
      </c>
      <c r="BI770" s="242">
        <f>IF(N770="nulová",J770,0)</f>
        <v>0</v>
      </c>
      <c r="BJ770" s="18" t="s">
        <v>79</v>
      </c>
      <c r="BK770" s="242">
        <f>ROUND(I770*H770,2)</f>
        <v>0</v>
      </c>
      <c r="BL770" s="18" t="s">
        <v>212</v>
      </c>
      <c r="BM770" s="241" t="s">
        <v>8503</v>
      </c>
    </row>
    <row r="771" s="2" customFormat="1">
      <c r="A771" s="39"/>
      <c r="B771" s="40"/>
      <c r="C771" s="41"/>
      <c r="D771" s="243" t="s">
        <v>214</v>
      </c>
      <c r="E771" s="41"/>
      <c r="F771" s="244" t="s">
        <v>8504</v>
      </c>
      <c r="G771" s="41"/>
      <c r="H771" s="41"/>
      <c r="I771" s="245"/>
      <c r="J771" s="41"/>
      <c r="K771" s="41"/>
      <c r="L771" s="45"/>
      <c r="M771" s="246"/>
      <c r="N771" s="247"/>
      <c r="O771" s="92"/>
      <c r="P771" s="92"/>
      <c r="Q771" s="92"/>
      <c r="R771" s="92"/>
      <c r="S771" s="92"/>
      <c r="T771" s="93"/>
      <c r="U771" s="39"/>
      <c r="V771" s="39"/>
      <c r="W771" s="39"/>
      <c r="X771" s="39"/>
      <c r="Y771" s="39"/>
      <c r="Z771" s="39"/>
      <c r="AA771" s="39"/>
      <c r="AB771" s="39"/>
      <c r="AC771" s="39"/>
      <c r="AD771" s="39"/>
      <c r="AE771" s="39"/>
      <c r="AT771" s="18" t="s">
        <v>214</v>
      </c>
      <c r="AU771" s="18" t="s">
        <v>81</v>
      </c>
    </row>
    <row r="772" s="12" customFormat="1" ht="25.92" customHeight="1">
      <c r="A772" s="12"/>
      <c r="B772" s="214"/>
      <c r="C772" s="215"/>
      <c r="D772" s="216" t="s">
        <v>72</v>
      </c>
      <c r="E772" s="217" t="s">
        <v>783</v>
      </c>
      <c r="F772" s="217" t="s">
        <v>784</v>
      </c>
      <c r="G772" s="215"/>
      <c r="H772" s="215"/>
      <c r="I772" s="218"/>
      <c r="J772" s="219">
        <f>BK772</f>
        <v>0</v>
      </c>
      <c r="K772" s="215"/>
      <c r="L772" s="220"/>
      <c r="M772" s="221"/>
      <c r="N772" s="222"/>
      <c r="O772" s="222"/>
      <c r="P772" s="223">
        <f>P773+P854+P902+P989+P1002+P1049+P1092+P1103</f>
        <v>0</v>
      </c>
      <c r="Q772" s="222"/>
      <c r="R772" s="223">
        <f>R773+R854+R902+R989+R1002+R1049+R1092+R1103</f>
        <v>25.918580705099998</v>
      </c>
      <c r="S772" s="222"/>
      <c r="T772" s="224">
        <f>T773+T854+T902+T989+T1002+T1049+T1092+T1103</f>
        <v>4.2457066999999995</v>
      </c>
      <c r="U772" s="12"/>
      <c r="V772" s="12"/>
      <c r="W772" s="12"/>
      <c r="X772" s="12"/>
      <c r="Y772" s="12"/>
      <c r="Z772" s="12"/>
      <c r="AA772" s="12"/>
      <c r="AB772" s="12"/>
      <c r="AC772" s="12"/>
      <c r="AD772" s="12"/>
      <c r="AE772" s="12"/>
      <c r="AR772" s="225" t="s">
        <v>81</v>
      </c>
      <c r="AT772" s="226" t="s">
        <v>72</v>
      </c>
      <c r="AU772" s="226" t="s">
        <v>73</v>
      </c>
      <c r="AY772" s="225" t="s">
        <v>205</v>
      </c>
      <c r="BK772" s="227">
        <f>BK773+BK854+BK902+BK989+BK1002+BK1049+BK1092+BK1103</f>
        <v>0</v>
      </c>
    </row>
    <row r="773" s="12" customFormat="1" ht="22.8" customHeight="1">
      <c r="A773" s="12"/>
      <c r="B773" s="214"/>
      <c r="C773" s="215"/>
      <c r="D773" s="216" t="s">
        <v>72</v>
      </c>
      <c r="E773" s="228" t="s">
        <v>785</v>
      </c>
      <c r="F773" s="228" t="s">
        <v>786</v>
      </c>
      <c r="G773" s="215"/>
      <c r="H773" s="215"/>
      <c r="I773" s="218"/>
      <c r="J773" s="229">
        <f>BK773</f>
        <v>0</v>
      </c>
      <c r="K773" s="215"/>
      <c r="L773" s="220"/>
      <c r="M773" s="221"/>
      <c r="N773" s="222"/>
      <c r="O773" s="222"/>
      <c r="P773" s="223">
        <f>SUM(P774:P853)</f>
        <v>0</v>
      </c>
      <c r="Q773" s="222"/>
      <c r="R773" s="223">
        <f>SUM(R774:R853)</f>
        <v>6.4660206505</v>
      </c>
      <c r="S773" s="222"/>
      <c r="T773" s="224">
        <f>SUM(T774:T853)</f>
        <v>0</v>
      </c>
      <c r="U773" s="12"/>
      <c r="V773" s="12"/>
      <c r="W773" s="12"/>
      <c r="X773" s="12"/>
      <c r="Y773" s="12"/>
      <c r="Z773" s="12"/>
      <c r="AA773" s="12"/>
      <c r="AB773" s="12"/>
      <c r="AC773" s="12"/>
      <c r="AD773" s="12"/>
      <c r="AE773" s="12"/>
      <c r="AR773" s="225" t="s">
        <v>81</v>
      </c>
      <c r="AT773" s="226" t="s">
        <v>72</v>
      </c>
      <c r="AU773" s="226" t="s">
        <v>79</v>
      </c>
      <c r="AY773" s="225" t="s">
        <v>205</v>
      </c>
      <c r="BK773" s="227">
        <f>SUM(BK774:BK853)</f>
        <v>0</v>
      </c>
    </row>
    <row r="774" s="2" customFormat="1" ht="24.15" customHeight="1">
      <c r="A774" s="39"/>
      <c r="B774" s="40"/>
      <c r="C774" s="230" t="s">
        <v>897</v>
      </c>
      <c r="D774" s="230" t="s">
        <v>207</v>
      </c>
      <c r="E774" s="231" t="s">
        <v>788</v>
      </c>
      <c r="F774" s="232" t="s">
        <v>789</v>
      </c>
      <c r="G774" s="233" t="s">
        <v>157</v>
      </c>
      <c r="H774" s="234">
        <v>731.91399999999999</v>
      </c>
      <c r="I774" s="235"/>
      <c r="J774" s="236">
        <f>ROUND(I774*H774,2)</f>
        <v>0</v>
      </c>
      <c r="K774" s="232" t="s">
        <v>211</v>
      </c>
      <c r="L774" s="45"/>
      <c r="M774" s="237" t="s">
        <v>1</v>
      </c>
      <c r="N774" s="238" t="s">
        <v>38</v>
      </c>
      <c r="O774" s="92"/>
      <c r="P774" s="239">
        <f>O774*H774</f>
        <v>0</v>
      </c>
      <c r="Q774" s="239">
        <v>0</v>
      </c>
      <c r="R774" s="239">
        <f>Q774*H774</f>
        <v>0</v>
      </c>
      <c r="S774" s="239">
        <v>0</v>
      </c>
      <c r="T774" s="240">
        <f>S774*H774</f>
        <v>0</v>
      </c>
      <c r="U774" s="39"/>
      <c r="V774" s="39"/>
      <c r="W774" s="39"/>
      <c r="X774" s="39"/>
      <c r="Y774" s="39"/>
      <c r="Z774" s="39"/>
      <c r="AA774" s="39"/>
      <c r="AB774" s="39"/>
      <c r="AC774" s="39"/>
      <c r="AD774" s="39"/>
      <c r="AE774" s="39"/>
      <c r="AR774" s="241" t="s">
        <v>324</v>
      </c>
      <c r="AT774" s="241" t="s">
        <v>207</v>
      </c>
      <c r="AU774" s="241" t="s">
        <v>81</v>
      </c>
      <c r="AY774" s="18" t="s">
        <v>205</v>
      </c>
      <c r="BE774" s="242">
        <f>IF(N774="základní",J774,0)</f>
        <v>0</v>
      </c>
      <c r="BF774" s="242">
        <f>IF(N774="snížená",J774,0)</f>
        <v>0</v>
      </c>
      <c r="BG774" s="242">
        <f>IF(N774="zákl. přenesená",J774,0)</f>
        <v>0</v>
      </c>
      <c r="BH774" s="242">
        <f>IF(N774="sníž. přenesená",J774,0)</f>
        <v>0</v>
      </c>
      <c r="BI774" s="242">
        <f>IF(N774="nulová",J774,0)</f>
        <v>0</v>
      </c>
      <c r="BJ774" s="18" t="s">
        <v>79</v>
      </c>
      <c r="BK774" s="242">
        <f>ROUND(I774*H774,2)</f>
        <v>0</v>
      </c>
      <c r="BL774" s="18" t="s">
        <v>324</v>
      </c>
      <c r="BM774" s="241" t="s">
        <v>8505</v>
      </c>
    </row>
    <row r="775" s="2" customFormat="1">
      <c r="A775" s="39"/>
      <c r="B775" s="40"/>
      <c r="C775" s="41"/>
      <c r="D775" s="243" t="s">
        <v>214</v>
      </c>
      <c r="E775" s="41"/>
      <c r="F775" s="244" t="s">
        <v>791</v>
      </c>
      <c r="G775" s="41"/>
      <c r="H775" s="41"/>
      <c r="I775" s="245"/>
      <c r="J775" s="41"/>
      <c r="K775" s="41"/>
      <c r="L775" s="45"/>
      <c r="M775" s="246"/>
      <c r="N775" s="247"/>
      <c r="O775" s="92"/>
      <c r="P775" s="92"/>
      <c r="Q775" s="92"/>
      <c r="R775" s="92"/>
      <c r="S775" s="92"/>
      <c r="T775" s="93"/>
      <c r="U775" s="39"/>
      <c r="V775" s="39"/>
      <c r="W775" s="39"/>
      <c r="X775" s="39"/>
      <c r="Y775" s="39"/>
      <c r="Z775" s="39"/>
      <c r="AA775" s="39"/>
      <c r="AB775" s="39"/>
      <c r="AC775" s="39"/>
      <c r="AD775" s="39"/>
      <c r="AE775" s="39"/>
      <c r="AT775" s="18" t="s">
        <v>214</v>
      </c>
      <c r="AU775" s="18" t="s">
        <v>81</v>
      </c>
    </row>
    <row r="776" s="13" customFormat="1">
      <c r="A776" s="13"/>
      <c r="B776" s="248"/>
      <c r="C776" s="249"/>
      <c r="D776" s="243" t="s">
        <v>216</v>
      </c>
      <c r="E776" s="250" t="s">
        <v>1</v>
      </c>
      <c r="F776" s="251" t="s">
        <v>8002</v>
      </c>
      <c r="G776" s="249"/>
      <c r="H776" s="250" t="s">
        <v>1</v>
      </c>
      <c r="I776" s="252"/>
      <c r="J776" s="249"/>
      <c r="K776" s="249"/>
      <c r="L776" s="253"/>
      <c r="M776" s="254"/>
      <c r="N776" s="255"/>
      <c r="O776" s="255"/>
      <c r="P776" s="255"/>
      <c r="Q776" s="255"/>
      <c r="R776" s="255"/>
      <c r="S776" s="255"/>
      <c r="T776" s="256"/>
      <c r="U776" s="13"/>
      <c r="V776" s="13"/>
      <c r="W776" s="13"/>
      <c r="X776" s="13"/>
      <c r="Y776" s="13"/>
      <c r="Z776" s="13"/>
      <c r="AA776" s="13"/>
      <c r="AB776" s="13"/>
      <c r="AC776" s="13"/>
      <c r="AD776" s="13"/>
      <c r="AE776" s="13"/>
      <c r="AT776" s="257" t="s">
        <v>216</v>
      </c>
      <c r="AU776" s="257" t="s">
        <v>81</v>
      </c>
      <c r="AV776" s="13" t="s">
        <v>79</v>
      </c>
      <c r="AW776" s="13" t="s">
        <v>30</v>
      </c>
      <c r="AX776" s="13" t="s">
        <v>73</v>
      </c>
      <c r="AY776" s="257" t="s">
        <v>205</v>
      </c>
    </row>
    <row r="777" s="14" customFormat="1">
      <c r="A777" s="14"/>
      <c r="B777" s="258"/>
      <c r="C777" s="259"/>
      <c r="D777" s="243" t="s">
        <v>216</v>
      </c>
      <c r="E777" s="260" t="s">
        <v>1</v>
      </c>
      <c r="F777" s="261" t="s">
        <v>8506</v>
      </c>
      <c r="G777" s="259"/>
      <c r="H777" s="262">
        <v>30.699999999999999</v>
      </c>
      <c r="I777" s="263"/>
      <c r="J777" s="259"/>
      <c r="K777" s="259"/>
      <c r="L777" s="264"/>
      <c r="M777" s="265"/>
      <c r="N777" s="266"/>
      <c r="O777" s="266"/>
      <c r="P777" s="266"/>
      <c r="Q777" s="266"/>
      <c r="R777" s="266"/>
      <c r="S777" s="266"/>
      <c r="T777" s="267"/>
      <c r="U777" s="14"/>
      <c r="V777" s="14"/>
      <c r="W777" s="14"/>
      <c r="X777" s="14"/>
      <c r="Y777" s="14"/>
      <c r="Z777" s="14"/>
      <c r="AA777" s="14"/>
      <c r="AB777" s="14"/>
      <c r="AC777" s="14"/>
      <c r="AD777" s="14"/>
      <c r="AE777" s="14"/>
      <c r="AT777" s="268" t="s">
        <v>216</v>
      </c>
      <c r="AU777" s="268" t="s">
        <v>81</v>
      </c>
      <c r="AV777" s="14" t="s">
        <v>81</v>
      </c>
      <c r="AW777" s="14" t="s">
        <v>30</v>
      </c>
      <c r="AX777" s="14" t="s">
        <v>73</v>
      </c>
      <c r="AY777" s="268" t="s">
        <v>205</v>
      </c>
    </row>
    <row r="778" s="13" customFormat="1">
      <c r="A778" s="13"/>
      <c r="B778" s="248"/>
      <c r="C778" s="249"/>
      <c r="D778" s="243" t="s">
        <v>216</v>
      </c>
      <c r="E778" s="250" t="s">
        <v>1</v>
      </c>
      <c r="F778" s="251" t="s">
        <v>8090</v>
      </c>
      <c r="G778" s="249"/>
      <c r="H778" s="250" t="s">
        <v>1</v>
      </c>
      <c r="I778" s="252"/>
      <c r="J778" s="249"/>
      <c r="K778" s="249"/>
      <c r="L778" s="253"/>
      <c r="M778" s="254"/>
      <c r="N778" s="255"/>
      <c r="O778" s="255"/>
      <c r="P778" s="255"/>
      <c r="Q778" s="255"/>
      <c r="R778" s="255"/>
      <c r="S778" s="255"/>
      <c r="T778" s="256"/>
      <c r="U778" s="13"/>
      <c r="V778" s="13"/>
      <c r="W778" s="13"/>
      <c r="X778" s="13"/>
      <c r="Y778" s="13"/>
      <c r="Z778" s="13"/>
      <c r="AA778" s="13"/>
      <c r="AB778" s="13"/>
      <c r="AC778" s="13"/>
      <c r="AD778" s="13"/>
      <c r="AE778" s="13"/>
      <c r="AT778" s="257" t="s">
        <v>216</v>
      </c>
      <c r="AU778" s="257" t="s">
        <v>81</v>
      </c>
      <c r="AV778" s="13" t="s">
        <v>79</v>
      </c>
      <c r="AW778" s="13" t="s">
        <v>30</v>
      </c>
      <c r="AX778" s="13" t="s">
        <v>73</v>
      </c>
      <c r="AY778" s="257" t="s">
        <v>205</v>
      </c>
    </row>
    <row r="779" s="14" customFormat="1">
      <c r="A779" s="14"/>
      <c r="B779" s="258"/>
      <c r="C779" s="259"/>
      <c r="D779" s="243" t="s">
        <v>216</v>
      </c>
      <c r="E779" s="260" t="s">
        <v>1</v>
      </c>
      <c r="F779" s="261" t="s">
        <v>8507</v>
      </c>
      <c r="G779" s="259"/>
      <c r="H779" s="262">
        <v>87.870000000000005</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216</v>
      </c>
      <c r="AU779" s="268" t="s">
        <v>81</v>
      </c>
      <c r="AV779" s="14" t="s">
        <v>81</v>
      </c>
      <c r="AW779" s="14" t="s">
        <v>30</v>
      </c>
      <c r="AX779" s="14" t="s">
        <v>73</v>
      </c>
      <c r="AY779" s="268" t="s">
        <v>205</v>
      </c>
    </row>
    <row r="780" s="13" customFormat="1">
      <c r="A780" s="13"/>
      <c r="B780" s="248"/>
      <c r="C780" s="249"/>
      <c r="D780" s="243" t="s">
        <v>216</v>
      </c>
      <c r="E780" s="250" t="s">
        <v>1</v>
      </c>
      <c r="F780" s="251" t="s">
        <v>8508</v>
      </c>
      <c r="G780" s="249"/>
      <c r="H780" s="250" t="s">
        <v>1</v>
      </c>
      <c r="I780" s="252"/>
      <c r="J780" s="249"/>
      <c r="K780" s="249"/>
      <c r="L780" s="253"/>
      <c r="M780" s="254"/>
      <c r="N780" s="255"/>
      <c r="O780" s="255"/>
      <c r="P780" s="255"/>
      <c r="Q780" s="255"/>
      <c r="R780" s="255"/>
      <c r="S780" s="255"/>
      <c r="T780" s="256"/>
      <c r="U780" s="13"/>
      <c r="V780" s="13"/>
      <c r="W780" s="13"/>
      <c r="X780" s="13"/>
      <c r="Y780" s="13"/>
      <c r="Z780" s="13"/>
      <c r="AA780" s="13"/>
      <c r="AB780" s="13"/>
      <c r="AC780" s="13"/>
      <c r="AD780" s="13"/>
      <c r="AE780" s="13"/>
      <c r="AT780" s="257" t="s">
        <v>216</v>
      </c>
      <c r="AU780" s="257" t="s">
        <v>81</v>
      </c>
      <c r="AV780" s="13" t="s">
        <v>79</v>
      </c>
      <c r="AW780" s="13" t="s">
        <v>30</v>
      </c>
      <c r="AX780" s="13" t="s">
        <v>73</v>
      </c>
      <c r="AY780" s="257" t="s">
        <v>205</v>
      </c>
    </row>
    <row r="781" s="14" customFormat="1">
      <c r="A781" s="14"/>
      <c r="B781" s="258"/>
      <c r="C781" s="259"/>
      <c r="D781" s="243" t="s">
        <v>216</v>
      </c>
      <c r="E781" s="260" t="s">
        <v>1</v>
      </c>
      <c r="F781" s="261" t="s">
        <v>8509</v>
      </c>
      <c r="G781" s="259"/>
      <c r="H781" s="262">
        <v>613.34400000000005</v>
      </c>
      <c r="I781" s="263"/>
      <c r="J781" s="259"/>
      <c r="K781" s="259"/>
      <c r="L781" s="264"/>
      <c r="M781" s="265"/>
      <c r="N781" s="266"/>
      <c r="O781" s="266"/>
      <c r="P781" s="266"/>
      <c r="Q781" s="266"/>
      <c r="R781" s="266"/>
      <c r="S781" s="266"/>
      <c r="T781" s="267"/>
      <c r="U781" s="14"/>
      <c r="V781" s="14"/>
      <c r="W781" s="14"/>
      <c r="X781" s="14"/>
      <c r="Y781" s="14"/>
      <c r="Z781" s="14"/>
      <c r="AA781" s="14"/>
      <c r="AB781" s="14"/>
      <c r="AC781" s="14"/>
      <c r="AD781" s="14"/>
      <c r="AE781" s="14"/>
      <c r="AT781" s="268" t="s">
        <v>216</v>
      </c>
      <c r="AU781" s="268" t="s">
        <v>81</v>
      </c>
      <c r="AV781" s="14" t="s">
        <v>81</v>
      </c>
      <c r="AW781" s="14" t="s">
        <v>30</v>
      </c>
      <c r="AX781" s="14" t="s">
        <v>73</v>
      </c>
      <c r="AY781" s="268" t="s">
        <v>205</v>
      </c>
    </row>
    <row r="782" s="15" customFormat="1">
      <c r="A782" s="15"/>
      <c r="B782" s="269"/>
      <c r="C782" s="270"/>
      <c r="D782" s="243" t="s">
        <v>216</v>
      </c>
      <c r="E782" s="271" t="s">
        <v>1</v>
      </c>
      <c r="F782" s="272" t="s">
        <v>222</v>
      </c>
      <c r="G782" s="270"/>
      <c r="H782" s="273">
        <v>731.91399999999999</v>
      </c>
      <c r="I782" s="274"/>
      <c r="J782" s="270"/>
      <c r="K782" s="270"/>
      <c r="L782" s="275"/>
      <c r="M782" s="276"/>
      <c r="N782" s="277"/>
      <c r="O782" s="277"/>
      <c r="P782" s="277"/>
      <c r="Q782" s="277"/>
      <c r="R782" s="277"/>
      <c r="S782" s="277"/>
      <c r="T782" s="278"/>
      <c r="U782" s="15"/>
      <c r="V782" s="15"/>
      <c r="W782" s="15"/>
      <c r="X782" s="15"/>
      <c r="Y782" s="15"/>
      <c r="Z782" s="15"/>
      <c r="AA782" s="15"/>
      <c r="AB782" s="15"/>
      <c r="AC782" s="15"/>
      <c r="AD782" s="15"/>
      <c r="AE782" s="15"/>
      <c r="AT782" s="279" t="s">
        <v>216</v>
      </c>
      <c r="AU782" s="279" t="s">
        <v>81</v>
      </c>
      <c r="AV782" s="15" t="s">
        <v>212</v>
      </c>
      <c r="AW782" s="15" t="s">
        <v>30</v>
      </c>
      <c r="AX782" s="15" t="s">
        <v>79</v>
      </c>
      <c r="AY782" s="279" t="s">
        <v>205</v>
      </c>
    </row>
    <row r="783" s="2" customFormat="1" ht="24.15" customHeight="1">
      <c r="A783" s="39"/>
      <c r="B783" s="40"/>
      <c r="C783" s="230" t="s">
        <v>903</v>
      </c>
      <c r="D783" s="230" t="s">
        <v>207</v>
      </c>
      <c r="E783" s="231" t="s">
        <v>6941</v>
      </c>
      <c r="F783" s="232" t="s">
        <v>6942</v>
      </c>
      <c r="G783" s="233" t="s">
        <v>157</v>
      </c>
      <c r="H783" s="234">
        <v>78.165000000000006</v>
      </c>
      <c r="I783" s="235"/>
      <c r="J783" s="236">
        <f>ROUND(I783*H783,2)</f>
        <v>0</v>
      </c>
      <c r="K783" s="232" t="s">
        <v>211</v>
      </c>
      <c r="L783" s="45"/>
      <c r="M783" s="237" t="s">
        <v>1</v>
      </c>
      <c r="N783" s="238" t="s">
        <v>38</v>
      </c>
      <c r="O783" s="92"/>
      <c r="P783" s="239">
        <f>O783*H783</f>
        <v>0</v>
      </c>
      <c r="Q783" s="239">
        <v>0</v>
      </c>
      <c r="R783" s="239">
        <f>Q783*H783</f>
        <v>0</v>
      </c>
      <c r="S783" s="239">
        <v>0</v>
      </c>
      <c r="T783" s="240">
        <f>S783*H783</f>
        <v>0</v>
      </c>
      <c r="U783" s="39"/>
      <c r="V783" s="39"/>
      <c r="W783" s="39"/>
      <c r="X783" s="39"/>
      <c r="Y783" s="39"/>
      <c r="Z783" s="39"/>
      <c r="AA783" s="39"/>
      <c r="AB783" s="39"/>
      <c r="AC783" s="39"/>
      <c r="AD783" s="39"/>
      <c r="AE783" s="39"/>
      <c r="AR783" s="241" t="s">
        <v>324</v>
      </c>
      <c r="AT783" s="241" t="s">
        <v>207</v>
      </c>
      <c r="AU783" s="241" t="s">
        <v>81</v>
      </c>
      <c r="AY783" s="18" t="s">
        <v>205</v>
      </c>
      <c r="BE783" s="242">
        <f>IF(N783="základní",J783,0)</f>
        <v>0</v>
      </c>
      <c r="BF783" s="242">
        <f>IF(N783="snížená",J783,0)</f>
        <v>0</v>
      </c>
      <c r="BG783" s="242">
        <f>IF(N783="zákl. přenesená",J783,0)</f>
        <v>0</v>
      </c>
      <c r="BH783" s="242">
        <f>IF(N783="sníž. přenesená",J783,0)</f>
        <v>0</v>
      </c>
      <c r="BI783" s="242">
        <f>IF(N783="nulová",J783,0)</f>
        <v>0</v>
      </c>
      <c r="BJ783" s="18" t="s">
        <v>79</v>
      </c>
      <c r="BK783" s="242">
        <f>ROUND(I783*H783,2)</f>
        <v>0</v>
      </c>
      <c r="BL783" s="18" t="s">
        <v>324</v>
      </c>
      <c r="BM783" s="241" t="s">
        <v>8510</v>
      </c>
    </row>
    <row r="784" s="2" customFormat="1">
      <c r="A784" s="39"/>
      <c r="B784" s="40"/>
      <c r="C784" s="41"/>
      <c r="D784" s="243" t="s">
        <v>214</v>
      </c>
      <c r="E784" s="41"/>
      <c r="F784" s="244" t="s">
        <v>6944</v>
      </c>
      <c r="G784" s="41"/>
      <c r="H784" s="41"/>
      <c r="I784" s="245"/>
      <c r="J784" s="41"/>
      <c r="K784" s="41"/>
      <c r="L784" s="45"/>
      <c r="M784" s="246"/>
      <c r="N784" s="247"/>
      <c r="O784" s="92"/>
      <c r="P784" s="92"/>
      <c r="Q784" s="92"/>
      <c r="R784" s="92"/>
      <c r="S784" s="92"/>
      <c r="T784" s="93"/>
      <c r="U784" s="39"/>
      <c r="V784" s="39"/>
      <c r="W784" s="39"/>
      <c r="X784" s="39"/>
      <c r="Y784" s="39"/>
      <c r="Z784" s="39"/>
      <c r="AA784" s="39"/>
      <c r="AB784" s="39"/>
      <c r="AC784" s="39"/>
      <c r="AD784" s="39"/>
      <c r="AE784" s="39"/>
      <c r="AT784" s="18" t="s">
        <v>214</v>
      </c>
      <c r="AU784" s="18" t="s">
        <v>81</v>
      </c>
    </row>
    <row r="785" s="13" customFormat="1">
      <c r="A785" s="13"/>
      <c r="B785" s="248"/>
      <c r="C785" s="249"/>
      <c r="D785" s="243" t="s">
        <v>216</v>
      </c>
      <c r="E785" s="250" t="s">
        <v>1</v>
      </c>
      <c r="F785" s="251" t="s">
        <v>8002</v>
      </c>
      <c r="G785" s="249"/>
      <c r="H785" s="250" t="s">
        <v>1</v>
      </c>
      <c r="I785" s="252"/>
      <c r="J785" s="249"/>
      <c r="K785" s="249"/>
      <c r="L785" s="253"/>
      <c r="M785" s="254"/>
      <c r="N785" s="255"/>
      <c r="O785" s="255"/>
      <c r="P785" s="255"/>
      <c r="Q785" s="255"/>
      <c r="R785" s="255"/>
      <c r="S785" s="255"/>
      <c r="T785" s="256"/>
      <c r="U785" s="13"/>
      <c r="V785" s="13"/>
      <c r="W785" s="13"/>
      <c r="X785" s="13"/>
      <c r="Y785" s="13"/>
      <c r="Z785" s="13"/>
      <c r="AA785" s="13"/>
      <c r="AB785" s="13"/>
      <c r="AC785" s="13"/>
      <c r="AD785" s="13"/>
      <c r="AE785" s="13"/>
      <c r="AT785" s="257" t="s">
        <v>216</v>
      </c>
      <c r="AU785" s="257" t="s">
        <v>81</v>
      </c>
      <c r="AV785" s="13" t="s">
        <v>79</v>
      </c>
      <c r="AW785" s="13" t="s">
        <v>30</v>
      </c>
      <c r="AX785" s="13" t="s">
        <v>73</v>
      </c>
      <c r="AY785" s="257" t="s">
        <v>205</v>
      </c>
    </row>
    <row r="786" s="13" customFormat="1">
      <c r="A786" s="13"/>
      <c r="B786" s="248"/>
      <c r="C786" s="249"/>
      <c r="D786" s="243" t="s">
        <v>216</v>
      </c>
      <c r="E786" s="250" t="s">
        <v>1</v>
      </c>
      <c r="F786" s="251" t="s">
        <v>8511</v>
      </c>
      <c r="G786" s="249"/>
      <c r="H786" s="250" t="s">
        <v>1</v>
      </c>
      <c r="I786" s="252"/>
      <c r="J786" s="249"/>
      <c r="K786" s="249"/>
      <c r="L786" s="253"/>
      <c r="M786" s="254"/>
      <c r="N786" s="255"/>
      <c r="O786" s="255"/>
      <c r="P786" s="255"/>
      <c r="Q786" s="255"/>
      <c r="R786" s="255"/>
      <c r="S786" s="255"/>
      <c r="T786" s="256"/>
      <c r="U786" s="13"/>
      <c r="V786" s="13"/>
      <c r="W786" s="13"/>
      <c r="X786" s="13"/>
      <c r="Y786" s="13"/>
      <c r="Z786" s="13"/>
      <c r="AA786" s="13"/>
      <c r="AB786" s="13"/>
      <c r="AC786" s="13"/>
      <c r="AD786" s="13"/>
      <c r="AE786" s="13"/>
      <c r="AT786" s="257" t="s">
        <v>216</v>
      </c>
      <c r="AU786" s="257" t="s">
        <v>81</v>
      </c>
      <c r="AV786" s="13" t="s">
        <v>79</v>
      </c>
      <c r="AW786" s="13" t="s">
        <v>30</v>
      </c>
      <c r="AX786" s="13" t="s">
        <v>73</v>
      </c>
      <c r="AY786" s="257" t="s">
        <v>205</v>
      </c>
    </row>
    <row r="787" s="14" customFormat="1">
      <c r="A787" s="14"/>
      <c r="B787" s="258"/>
      <c r="C787" s="259"/>
      <c r="D787" s="243" t="s">
        <v>216</v>
      </c>
      <c r="E787" s="260" t="s">
        <v>1</v>
      </c>
      <c r="F787" s="261" t="s">
        <v>8512</v>
      </c>
      <c r="G787" s="259"/>
      <c r="H787" s="262">
        <v>16.555</v>
      </c>
      <c r="I787" s="263"/>
      <c r="J787" s="259"/>
      <c r="K787" s="259"/>
      <c r="L787" s="264"/>
      <c r="M787" s="265"/>
      <c r="N787" s="266"/>
      <c r="O787" s="266"/>
      <c r="P787" s="266"/>
      <c r="Q787" s="266"/>
      <c r="R787" s="266"/>
      <c r="S787" s="266"/>
      <c r="T787" s="267"/>
      <c r="U787" s="14"/>
      <c r="V787" s="14"/>
      <c r="W787" s="14"/>
      <c r="X787" s="14"/>
      <c r="Y787" s="14"/>
      <c r="Z787" s="14"/>
      <c r="AA787" s="14"/>
      <c r="AB787" s="14"/>
      <c r="AC787" s="14"/>
      <c r="AD787" s="14"/>
      <c r="AE787" s="14"/>
      <c r="AT787" s="268" t="s">
        <v>216</v>
      </c>
      <c r="AU787" s="268" t="s">
        <v>81</v>
      </c>
      <c r="AV787" s="14" t="s">
        <v>81</v>
      </c>
      <c r="AW787" s="14" t="s">
        <v>30</v>
      </c>
      <c r="AX787" s="14" t="s">
        <v>73</v>
      </c>
      <c r="AY787" s="268" t="s">
        <v>205</v>
      </c>
    </row>
    <row r="788" s="13" customFormat="1">
      <c r="A788" s="13"/>
      <c r="B788" s="248"/>
      <c r="C788" s="249"/>
      <c r="D788" s="243" t="s">
        <v>216</v>
      </c>
      <c r="E788" s="250" t="s">
        <v>1</v>
      </c>
      <c r="F788" s="251" t="s">
        <v>8090</v>
      </c>
      <c r="G788" s="249"/>
      <c r="H788" s="250" t="s">
        <v>1</v>
      </c>
      <c r="I788" s="252"/>
      <c r="J788" s="249"/>
      <c r="K788" s="249"/>
      <c r="L788" s="253"/>
      <c r="M788" s="254"/>
      <c r="N788" s="255"/>
      <c r="O788" s="255"/>
      <c r="P788" s="255"/>
      <c r="Q788" s="255"/>
      <c r="R788" s="255"/>
      <c r="S788" s="255"/>
      <c r="T788" s="256"/>
      <c r="U788" s="13"/>
      <c r="V788" s="13"/>
      <c r="W788" s="13"/>
      <c r="X788" s="13"/>
      <c r="Y788" s="13"/>
      <c r="Z788" s="13"/>
      <c r="AA788" s="13"/>
      <c r="AB788" s="13"/>
      <c r="AC788" s="13"/>
      <c r="AD788" s="13"/>
      <c r="AE788" s="13"/>
      <c r="AT788" s="257" t="s">
        <v>216</v>
      </c>
      <c r="AU788" s="257" t="s">
        <v>81</v>
      </c>
      <c r="AV788" s="13" t="s">
        <v>79</v>
      </c>
      <c r="AW788" s="13" t="s">
        <v>30</v>
      </c>
      <c r="AX788" s="13" t="s">
        <v>73</v>
      </c>
      <c r="AY788" s="257" t="s">
        <v>205</v>
      </c>
    </row>
    <row r="789" s="14" customFormat="1">
      <c r="A789" s="14"/>
      <c r="B789" s="258"/>
      <c r="C789" s="259"/>
      <c r="D789" s="243" t="s">
        <v>216</v>
      </c>
      <c r="E789" s="260" t="s">
        <v>1</v>
      </c>
      <c r="F789" s="261" t="s">
        <v>8513</v>
      </c>
      <c r="G789" s="259"/>
      <c r="H789" s="262">
        <v>19.109999999999999</v>
      </c>
      <c r="I789" s="263"/>
      <c r="J789" s="259"/>
      <c r="K789" s="259"/>
      <c r="L789" s="264"/>
      <c r="M789" s="265"/>
      <c r="N789" s="266"/>
      <c r="O789" s="266"/>
      <c r="P789" s="266"/>
      <c r="Q789" s="266"/>
      <c r="R789" s="266"/>
      <c r="S789" s="266"/>
      <c r="T789" s="267"/>
      <c r="U789" s="14"/>
      <c r="V789" s="14"/>
      <c r="W789" s="14"/>
      <c r="X789" s="14"/>
      <c r="Y789" s="14"/>
      <c r="Z789" s="14"/>
      <c r="AA789" s="14"/>
      <c r="AB789" s="14"/>
      <c r="AC789" s="14"/>
      <c r="AD789" s="14"/>
      <c r="AE789" s="14"/>
      <c r="AT789" s="268" t="s">
        <v>216</v>
      </c>
      <c r="AU789" s="268" t="s">
        <v>81</v>
      </c>
      <c r="AV789" s="14" t="s">
        <v>81</v>
      </c>
      <c r="AW789" s="14" t="s">
        <v>30</v>
      </c>
      <c r="AX789" s="14" t="s">
        <v>73</v>
      </c>
      <c r="AY789" s="268" t="s">
        <v>205</v>
      </c>
    </row>
    <row r="790" s="13" customFormat="1">
      <c r="A790" s="13"/>
      <c r="B790" s="248"/>
      <c r="C790" s="249"/>
      <c r="D790" s="243" t="s">
        <v>216</v>
      </c>
      <c r="E790" s="250" t="s">
        <v>1</v>
      </c>
      <c r="F790" s="251" t="s">
        <v>8514</v>
      </c>
      <c r="G790" s="249"/>
      <c r="H790" s="250" t="s">
        <v>1</v>
      </c>
      <c r="I790" s="252"/>
      <c r="J790" s="249"/>
      <c r="K790" s="249"/>
      <c r="L790" s="253"/>
      <c r="M790" s="254"/>
      <c r="N790" s="255"/>
      <c r="O790" s="255"/>
      <c r="P790" s="255"/>
      <c r="Q790" s="255"/>
      <c r="R790" s="255"/>
      <c r="S790" s="255"/>
      <c r="T790" s="256"/>
      <c r="U790" s="13"/>
      <c r="V790" s="13"/>
      <c r="W790" s="13"/>
      <c r="X790" s="13"/>
      <c r="Y790" s="13"/>
      <c r="Z790" s="13"/>
      <c r="AA790" s="13"/>
      <c r="AB790" s="13"/>
      <c r="AC790" s="13"/>
      <c r="AD790" s="13"/>
      <c r="AE790" s="13"/>
      <c r="AT790" s="257" t="s">
        <v>216</v>
      </c>
      <c r="AU790" s="257" t="s">
        <v>81</v>
      </c>
      <c r="AV790" s="13" t="s">
        <v>79</v>
      </c>
      <c r="AW790" s="13" t="s">
        <v>30</v>
      </c>
      <c r="AX790" s="13" t="s">
        <v>73</v>
      </c>
      <c r="AY790" s="257" t="s">
        <v>205</v>
      </c>
    </row>
    <row r="791" s="14" customFormat="1">
      <c r="A791" s="14"/>
      <c r="B791" s="258"/>
      <c r="C791" s="259"/>
      <c r="D791" s="243" t="s">
        <v>216</v>
      </c>
      <c r="E791" s="260" t="s">
        <v>1</v>
      </c>
      <c r="F791" s="261" t="s">
        <v>8515</v>
      </c>
      <c r="G791" s="259"/>
      <c r="H791" s="262">
        <v>42.5</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216</v>
      </c>
      <c r="AU791" s="268" t="s">
        <v>81</v>
      </c>
      <c r="AV791" s="14" t="s">
        <v>81</v>
      </c>
      <c r="AW791" s="14" t="s">
        <v>30</v>
      </c>
      <c r="AX791" s="14" t="s">
        <v>73</v>
      </c>
      <c r="AY791" s="268" t="s">
        <v>205</v>
      </c>
    </row>
    <row r="792" s="15" customFormat="1">
      <c r="A792" s="15"/>
      <c r="B792" s="269"/>
      <c r="C792" s="270"/>
      <c r="D792" s="243" t="s">
        <v>216</v>
      </c>
      <c r="E792" s="271" t="s">
        <v>1</v>
      </c>
      <c r="F792" s="272" t="s">
        <v>222</v>
      </c>
      <c r="G792" s="270"/>
      <c r="H792" s="273">
        <v>78.165000000000006</v>
      </c>
      <c r="I792" s="274"/>
      <c r="J792" s="270"/>
      <c r="K792" s="270"/>
      <c r="L792" s="275"/>
      <c r="M792" s="276"/>
      <c r="N792" s="277"/>
      <c r="O792" s="277"/>
      <c r="P792" s="277"/>
      <c r="Q792" s="277"/>
      <c r="R792" s="277"/>
      <c r="S792" s="277"/>
      <c r="T792" s="278"/>
      <c r="U792" s="15"/>
      <c r="V792" s="15"/>
      <c r="W792" s="15"/>
      <c r="X792" s="15"/>
      <c r="Y792" s="15"/>
      <c r="Z792" s="15"/>
      <c r="AA792" s="15"/>
      <c r="AB792" s="15"/>
      <c r="AC792" s="15"/>
      <c r="AD792" s="15"/>
      <c r="AE792" s="15"/>
      <c r="AT792" s="279" t="s">
        <v>216</v>
      </c>
      <c r="AU792" s="279" t="s">
        <v>81</v>
      </c>
      <c r="AV792" s="15" t="s">
        <v>212</v>
      </c>
      <c r="AW792" s="15" t="s">
        <v>30</v>
      </c>
      <c r="AX792" s="15" t="s">
        <v>79</v>
      </c>
      <c r="AY792" s="279" t="s">
        <v>205</v>
      </c>
    </row>
    <row r="793" s="2" customFormat="1" ht="16.5" customHeight="1">
      <c r="A793" s="39"/>
      <c r="B793" s="40"/>
      <c r="C793" s="292" t="s">
        <v>911</v>
      </c>
      <c r="D793" s="292" t="s">
        <v>301</v>
      </c>
      <c r="E793" s="293" t="s">
        <v>794</v>
      </c>
      <c r="F793" s="294" t="s">
        <v>795</v>
      </c>
      <c r="G793" s="295" t="s">
        <v>245</v>
      </c>
      <c r="H793" s="296">
        <v>0.28399999999999997</v>
      </c>
      <c r="I793" s="297"/>
      <c r="J793" s="298">
        <f>ROUND(I793*H793,2)</f>
        <v>0</v>
      </c>
      <c r="K793" s="294" t="s">
        <v>211</v>
      </c>
      <c r="L793" s="299"/>
      <c r="M793" s="300" t="s">
        <v>1</v>
      </c>
      <c r="N793" s="301" t="s">
        <v>38</v>
      </c>
      <c r="O793" s="92"/>
      <c r="P793" s="239">
        <f>O793*H793</f>
        <v>0</v>
      </c>
      <c r="Q793" s="239">
        <v>1</v>
      </c>
      <c r="R793" s="239">
        <f>Q793*H793</f>
        <v>0.28399999999999997</v>
      </c>
      <c r="S793" s="239">
        <v>0</v>
      </c>
      <c r="T793" s="240">
        <f>S793*H793</f>
        <v>0</v>
      </c>
      <c r="U793" s="39"/>
      <c r="V793" s="39"/>
      <c r="W793" s="39"/>
      <c r="X793" s="39"/>
      <c r="Y793" s="39"/>
      <c r="Z793" s="39"/>
      <c r="AA793" s="39"/>
      <c r="AB793" s="39"/>
      <c r="AC793" s="39"/>
      <c r="AD793" s="39"/>
      <c r="AE793" s="39"/>
      <c r="AR793" s="241" t="s">
        <v>422</v>
      </c>
      <c r="AT793" s="241" t="s">
        <v>301</v>
      </c>
      <c r="AU793" s="241" t="s">
        <v>81</v>
      </c>
      <c r="AY793" s="18" t="s">
        <v>205</v>
      </c>
      <c r="BE793" s="242">
        <f>IF(N793="základní",J793,0)</f>
        <v>0</v>
      </c>
      <c r="BF793" s="242">
        <f>IF(N793="snížená",J793,0)</f>
        <v>0</v>
      </c>
      <c r="BG793" s="242">
        <f>IF(N793="zákl. přenesená",J793,0)</f>
        <v>0</v>
      </c>
      <c r="BH793" s="242">
        <f>IF(N793="sníž. přenesená",J793,0)</f>
        <v>0</v>
      </c>
      <c r="BI793" s="242">
        <f>IF(N793="nulová",J793,0)</f>
        <v>0</v>
      </c>
      <c r="BJ793" s="18" t="s">
        <v>79</v>
      </c>
      <c r="BK793" s="242">
        <f>ROUND(I793*H793,2)</f>
        <v>0</v>
      </c>
      <c r="BL793" s="18" t="s">
        <v>324</v>
      </c>
      <c r="BM793" s="241" t="s">
        <v>8516</v>
      </c>
    </row>
    <row r="794" s="2" customFormat="1">
      <c r="A794" s="39"/>
      <c r="B794" s="40"/>
      <c r="C794" s="41"/>
      <c r="D794" s="243" t="s">
        <v>214</v>
      </c>
      <c r="E794" s="41"/>
      <c r="F794" s="244" t="s">
        <v>795</v>
      </c>
      <c r="G794" s="41"/>
      <c r="H794" s="41"/>
      <c r="I794" s="245"/>
      <c r="J794" s="41"/>
      <c r="K794" s="41"/>
      <c r="L794" s="45"/>
      <c r="M794" s="246"/>
      <c r="N794" s="247"/>
      <c r="O794" s="92"/>
      <c r="P794" s="92"/>
      <c r="Q794" s="92"/>
      <c r="R794" s="92"/>
      <c r="S794" s="92"/>
      <c r="T794" s="93"/>
      <c r="U794" s="39"/>
      <c r="V794" s="39"/>
      <c r="W794" s="39"/>
      <c r="X794" s="39"/>
      <c r="Y794" s="39"/>
      <c r="Z794" s="39"/>
      <c r="AA794" s="39"/>
      <c r="AB794" s="39"/>
      <c r="AC794" s="39"/>
      <c r="AD794" s="39"/>
      <c r="AE794" s="39"/>
      <c r="AT794" s="18" t="s">
        <v>214</v>
      </c>
      <c r="AU794" s="18" t="s">
        <v>81</v>
      </c>
    </row>
    <row r="795" s="2" customFormat="1">
      <c r="A795" s="39"/>
      <c r="B795" s="40"/>
      <c r="C795" s="41"/>
      <c r="D795" s="243" t="s">
        <v>231</v>
      </c>
      <c r="E795" s="41"/>
      <c r="F795" s="280" t="s">
        <v>797</v>
      </c>
      <c r="G795" s="41"/>
      <c r="H795" s="41"/>
      <c r="I795" s="245"/>
      <c r="J795" s="41"/>
      <c r="K795" s="41"/>
      <c r="L795" s="45"/>
      <c r="M795" s="246"/>
      <c r="N795" s="247"/>
      <c r="O795" s="92"/>
      <c r="P795" s="92"/>
      <c r="Q795" s="92"/>
      <c r="R795" s="92"/>
      <c r="S795" s="92"/>
      <c r="T795" s="93"/>
      <c r="U795" s="39"/>
      <c r="V795" s="39"/>
      <c r="W795" s="39"/>
      <c r="X795" s="39"/>
      <c r="Y795" s="39"/>
      <c r="Z795" s="39"/>
      <c r="AA795" s="39"/>
      <c r="AB795" s="39"/>
      <c r="AC795" s="39"/>
      <c r="AD795" s="39"/>
      <c r="AE795" s="39"/>
      <c r="AT795" s="18" t="s">
        <v>231</v>
      </c>
      <c r="AU795" s="18" t="s">
        <v>81</v>
      </c>
    </row>
    <row r="796" s="14" customFormat="1">
      <c r="A796" s="14"/>
      <c r="B796" s="258"/>
      <c r="C796" s="259"/>
      <c r="D796" s="243" t="s">
        <v>216</v>
      </c>
      <c r="E796" s="260" t="s">
        <v>1</v>
      </c>
      <c r="F796" s="261" t="s">
        <v>8517</v>
      </c>
      <c r="G796" s="259"/>
      <c r="H796" s="262">
        <v>810.07899999999995</v>
      </c>
      <c r="I796" s="263"/>
      <c r="J796" s="259"/>
      <c r="K796" s="259"/>
      <c r="L796" s="264"/>
      <c r="M796" s="265"/>
      <c r="N796" s="266"/>
      <c r="O796" s="266"/>
      <c r="P796" s="266"/>
      <c r="Q796" s="266"/>
      <c r="R796" s="266"/>
      <c r="S796" s="266"/>
      <c r="T796" s="267"/>
      <c r="U796" s="14"/>
      <c r="V796" s="14"/>
      <c r="W796" s="14"/>
      <c r="X796" s="14"/>
      <c r="Y796" s="14"/>
      <c r="Z796" s="14"/>
      <c r="AA796" s="14"/>
      <c r="AB796" s="14"/>
      <c r="AC796" s="14"/>
      <c r="AD796" s="14"/>
      <c r="AE796" s="14"/>
      <c r="AT796" s="268" t="s">
        <v>216</v>
      </c>
      <c r="AU796" s="268" t="s">
        <v>81</v>
      </c>
      <c r="AV796" s="14" t="s">
        <v>81</v>
      </c>
      <c r="AW796" s="14" t="s">
        <v>30</v>
      </c>
      <c r="AX796" s="14" t="s">
        <v>79</v>
      </c>
      <c r="AY796" s="268" t="s">
        <v>205</v>
      </c>
    </row>
    <row r="797" s="14" customFormat="1">
      <c r="A797" s="14"/>
      <c r="B797" s="258"/>
      <c r="C797" s="259"/>
      <c r="D797" s="243" t="s">
        <v>216</v>
      </c>
      <c r="E797" s="259"/>
      <c r="F797" s="261" t="s">
        <v>8518</v>
      </c>
      <c r="G797" s="259"/>
      <c r="H797" s="262">
        <v>0.28399999999999997</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216</v>
      </c>
      <c r="AU797" s="268" t="s">
        <v>81</v>
      </c>
      <c r="AV797" s="14" t="s">
        <v>81</v>
      </c>
      <c r="AW797" s="14" t="s">
        <v>4</v>
      </c>
      <c r="AX797" s="14" t="s">
        <v>79</v>
      </c>
      <c r="AY797" s="268" t="s">
        <v>205</v>
      </c>
    </row>
    <row r="798" s="2" customFormat="1" ht="24.15" customHeight="1">
      <c r="A798" s="39"/>
      <c r="B798" s="40"/>
      <c r="C798" s="230" t="s">
        <v>916</v>
      </c>
      <c r="D798" s="230" t="s">
        <v>207</v>
      </c>
      <c r="E798" s="231" t="s">
        <v>800</v>
      </c>
      <c r="F798" s="232" t="s">
        <v>801</v>
      </c>
      <c r="G798" s="233" t="s">
        <v>157</v>
      </c>
      <c r="H798" s="234">
        <v>850.48400000000004</v>
      </c>
      <c r="I798" s="235"/>
      <c r="J798" s="236">
        <f>ROUND(I798*H798,2)</f>
        <v>0</v>
      </c>
      <c r="K798" s="232" t="s">
        <v>211</v>
      </c>
      <c r="L798" s="45"/>
      <c r="M798" s="237" t="s">
        <v>1</v>
      </c>
      <c r="N798" s="238" t="s">
        <v>38</v>
      </c>
      <c r="O798" s="92"/>
      <c r="P798" s="239">
        <f>O798*H798</f>
        <v>0</v>
      </c>
      <c r="Q798" s="239">
        <v>0.00039825</v>
      </c>
      <c r="R798" s="239">
        <f>Q798*H798</f>
        <v>0.33870525300000004</v>
      </c>
      <c r="S798" s="239">
        <v>0</v>
      </c>
      <c r="T798" s="240">
        <f>S798*H798</f>
        <v>0</v>
      </c>
      <c r="U798" s="39"/>
      <c r="V798" s="39"/>
      <c r="W798" s="39"/>
      <c r="X798" s="39"/>
      <c r="Y798" s="39"/>
      <c r="Z798" s="39"/>
      <c r="AA798" s="39"/>
      <c r="AB798" s="39"/>
      <c r="AC798" s="39"/>
      <c r="AD798" s="39"/>
      <c r="AE798" s="39"/>
      <c r="AR798" s="241" t="s">
        <v>324</v>
      </c>
      <c r="AT798" s="241" t="s">
        <v>207</v>
      </c>
      <c r="AU798" s="241" t="s">
        <v>81</v>
      </c>
      <c r="AY798" s="18" t="s">
        <v>205</v>
      </c>
      <c r="BE798" s="242">
        <f>IF(N798="základní",J798,0)</f>
        <v>0</v>
      </c>
      <c r="BF798" s="242">
        <f>IF(N798="snížená",J798,0)</f>
        <v>0</v>
      </c>
      <c r="BG798" s="242">
        <f>IF(N798="zákl. přenesená",J798,0)</f>
        <v>0</v>
      </c>
      <c r="BH798" s="242">
        <f>IF(N798="sníž. přenesená",J798,0)</f>
        <v>0</v>
      </c>
      <c r="BI798" s="242">
        <f>IF(N798="nulová",J798,0)</f>
        <v>0</v>
      </c>
      <c r="BJ798" s="18" t="s">
        <v>79</v>
      </c>
      <c r="BK798" s="242">
        <f>ROUND(I798*H798,2)</f>
        <v>0</v>
      </c>
      <c r="BL798" s="18" t="s">
        <v>324</v>
      </c>
      <c r="BM798" s="241" t="s">
        <v>8519</v>
      </c>
    </row>
    <row r="799" s="2" customFormat="1">
      <c r="A799" s="39"/>
      <c r="B799" s="40"/>
      <c r="C799" s="41"/>
      <c r="D799" s="243" t="s">
        <v>214</v>
      </c>
      <c r="E799" s="41"/>
      <c r="F799" s="244" t="s">
        <v>803</v>
      </c>
      <c r="G799" s="41"/>
      <c r="H799" s="41"/>
      <c r="I799" s="245"/>
      <c r="J799" s="41"/>
      <c r="K799" s="41"/>
      <c r="L799" s="45"/>
      <c r="M799" s="246"/>
      <c r="N799" s="247"/>
      <c r="O799" s="92"/>
      <c r="P799" s="92"/>
      <c r="Q799" s="92"/>
      <c r="R799" s="92"/>
      <c r="S799" s="92"/>
      <c r="T799" s="93"/>
      <c r="U799" s="39"/>
      <c r="V799" s="39"/>
      <c r="W799" s="39"/>
      <c r="X799" s="39"/>
      <c r="Y799" s="39"/>
      <c r="Z799" s="39"/>
      <c r="AA799" s="39"/>
      <c r="AB799" s="39"/>
      <c r="AC799" s="39"/>
      <c r="AD799" s="39"/>
      <c r="AE799" s="39"/>
      <c r="AT799" s="18" t="s">
        <v>214</v>
      </c>
      <c r="AU799" s="18" t="s">
        <v>81</v>
      </c>
    </row>
    <row r="800" s="13" customFormat="1">
      <c r="A800" s="13"/>
      <c r="B800" s="248"/>
      <c r="C800" s="249"/>
      <c r="D800" s="243" t="s">
        <v>216</v>
      </c>
      <c r="E800" s="250" t="s">
        <v>1</v>
      </c>
      <c r="F800" s="251" t="s">
        <v>8002</v>
      </c>
      <c r="G800" s="249"/>
      <c r="H800" s="250" t="s">
        <v>1</v>
      </c>
      <c r="I800" s="252"/>
      <c r="J800" s="249"/>
      <c r="K800" s="249"/>
      <c r="L800" s="253"/>
      <c r="M800" s="254"/>
      <c r="N800" s="255"/>
      <c r="O800" s="255"/>
      <c r="P800" s="255"/>
      <c r="Q800" s="255"/>
      <c r="R800" s="255"/>
      <c r="S800" s="255"/>
      <c r="T800" s="256"/>
      <c r="U800" s="13"/>
      <c r="V800" s="13"/>
      <c r="W800" s="13"/>
      <c r="X800" s="13"/>
      <c r="Y800" s="13"/>
      <c r="Z800" s="13"/>
      <c r="AA800" s="13"/>
      <c r="AB800" s="13"/>
      <c r="AC800" s="13"/>
      <c r="AD800" s="13"/>
      <c r="AE800" s="13"/>
      <c r="AT800" s="257" t="s">
        <v>216</v>
      </c>
      <c r="AU800" s="257" t="s">
        <v>81</v>
      </c>
      <c r="AV800" s="13" t="s">
        <v>79</v>
      </c>
      <c r="AW800" s="13" t="s">
        <v>30</v>
      </c>
      <c r="AX800" s="13" t="s">
        <v>73</v>
      </c>
      <c r="AY800" s="257" t="s">
        <v>205</v>
      </c>
    </row>
    <row r="801" s="14" customFormat="1">
      <c r="A801" s="14"/>
      <c r="B801" s="258"/>
      <c r="C801" s="259"/>
      <c r="D801" s="243" t="s">
        <v>216</v>
      </c>
      <c r="E801" s="260" t="s">
        <v>1</v>
      </c>
      <c r="F801" s="261" t="s">
        <v>8506</v>
      </c>
      <c r="G801" s="259"/>
      <c r="H801" s="262">
        <v>30.699999999999999</v>
      </c>
      <c r="I801" s="263"/>
      <c r="J801" s="259"/>
      <c r="K801" s="259"/>
      <c r="L801" s="264"/>
      <c r="M801" s="265"/>
      <c r="N801" s="266"/>
      <c r="O801" s="266"/>
      <c r="P801" s="266"/>
      <c r="Q801" s="266"/>
      <c r="R801" s="266"/>
      <c r="S801" s="266"/>
      <c r="T801" s="267"/>
      <c r="U801" s="14"/>
      <c r="V801" s="14"/>
      <c r="W801" s="14"/>
      <c r="X801" s="14"/>
      <c r="Y801" s="14"/>
      <c r="Z801" s="14"/>
      <c r="AA801" s="14"/>
      <c r="AB801" s="14"/>
      <c r="AC801" s="14"/>
      <c r="AD801" s="14"/>
      <c r="AE801" s="14"/>
      <c r="AT801" s="268" t="s">
        <v>216</v>
      </c>
      <c r="AU801" s="268" t="s">
        <v>81</v>
      </c>
      <c r="AV801" s="14" t="s">
        <v>81</v>
      </c>
      <c r="AW801" s="14" t="s">
        <v>30</v>
      </c>
      <c r="AX801" s="14" t="s">
        <v>73</v>
      </c>
      <c r="AY801" s="268" t="s">
        <v>205</v>
      </c>
    </row>
    <row r="802" s="14" customFormat="1">
      <c r="A802" s="14"/>
      <c r="B802" s="258"/>
      <c r="C802" s="259"/>
      <c r="D802" s="243" t="s">
        <v>216</v>
      </c>
      <c r="E802" s="260" t="s">
        <v>1</v>
      </c>
      <c r="F802" s="261" t="s">
        <v>8506</v>
      </c>
      <c r="G802" s="259"/>
      <c r="H802" s="262">
        <v>30.699999999999999</v>
      </c>
      <c r="I802" s="263"/>
      <c r="J802" s="259"/>
      <c r="K802" s="259"/>
      <c r="L802" s="264"/>
      <c r="M802" s="265"/>
      <c r="N802" s="266"/>
      <c r="O802" s="266"/>
      <c r="P802" s="266"/>
      <c r="Q802" s="266"/>
      <c r="R802" s="266"/>
      <c r="S802" s="266"/>
      <c r="T802" s="267"/>
      <c r="U802" s="14"/>
      <c r="V802" s="14"/>
      <c r="W802" s="14"/>
      <c r="X802" s="14"/>
      <c r="Y802" s="14"/>
      <c r="Z802" s="14"/>
      <c r="AA802" s="14"/>
      <c r="AB802" s="14"/>
      <c r="AC802" s="14"/>
      <c r="AD802" s="14"/>
      <c r="AE802" s="14"/>
      <c r="AT802" s="268" t="s">
        <v>216</v>
      </c>
      <c r="AU802" s="268" t="s">
        <v>81</v>
      </c>
      <c r="AV802" s="14" t="s">
        <v>81</v>
      </c>
      <c r="AW802" s="14" t="s">
        <v>30</v>
      </c>
      <c r="AX802" s="14" t="s">
        <v>73</v>
      </c>
      <c r="AY802" s="268" t="s">
        <v>205</v>
      </c>
    </row>
    <row r="803" s="13" customFormat="1">
      <c r="A803" s="13"/>
      <c r="B803" s="248"/>
      <c r="C803" s="249"/>
      <c r="D803" s="243" t="s">
        <v>216</v>
      </c>
      <c r="E803" s="250" t="s">
        <v>1</v>
      </c>
      <c r="F803" s="251" t="s">
        <v>8090</v>
      </c>
      <c r="G803" s="249"/>
      <c r="H803" s="250" t="s">
        <v>1</v>
      </c>
      <c r="I803" s="252"/>
      <c r="J803" s="249"/>
      <c r="K803" s="249"/>
      <c r="L803" s="253"/>
      <c r="M803" s="254"/>
      <c r="N803" s="255"/>
      <c r="O803" s="255"/>
      <c r="P803" s="255"/>
      <c r="Q803" s="255"/>
      <c r="R803" s="255"/>
      <c r="S803" s="255"/>
      <c r="T803" s="256"/>
      <c r="U803" s="13"/>
      <c r="V803" s="13"/>
      <c r="W803" s="13"/>
      <c r="X803" s="13"/>
      <c r="Y803" s="13"/>
      <c r="Z803" s="13"/>
      <c r="AA803" s="13"/>
      <c r="AB803" s="13"/>
      <c r="AC803" s="13"/>
      <c r="AD803" s="13"/>
      <c r="AE803" s="13"/>
      <c r="AT803" s="257" t="s">
        <v>216</v>
      </c>
      <c r="AU803" s="257" t="s">
        <v>81</v>
      </c>
      <c r="AV803" s="13" t="s">
        <v>79</v>
      </c>
      <c r="AW803" s="13" t="s">
        <v>30</v>
      </c>
      <c r="AX803" s="13" t="s">
        <v>73</v>
      </c>
      <c r="AY803" s="257" t="s">
        <v>205</v>
      </c>
    </row>
    <row r="804" s="14" customFormat="1">
      <c r="A804" s="14"/>
      <c r="B804" s="258"/>
      <c r="C804" s="259"/>
      <c r="D804" s="243" t="s">
        <v>216</v>
      </c>
      <c r="E804" s="260" t="s">
        <v>1</v>
      </c>
      <c r="F804" s="261" t="s">
        <v>8507</v>
      </c>
      <c r="G804" s="259"/>
      <c r="H804" s="262">
        <v>87.870000000000005</v>
      </c>
      <c r="I804" s="263"/>
      <c r="J804" s="259"/>
      <c r="K804" s="259"/>
      <c r="L804" s="264"/>
      <c r="M804" s="265"/>
      <c r="N804" s="266"/>
      <c r="O804" s="266"/>
      <c r="P804" s="266"/>
      <c r="Q804" s="266"/>
      <c r="R804" s="266"/>
      <c r="S804" s="266"/>
      <c r="T804" s="267"/>
      <c r="U804" s="14"/>
      <c r="V804" s="14"/>
      <c r="W804" s="14"/>
      <c r="X804" s="14"/>
      <c r="Y804" s="14"/>
      <c r="Z804" s="14"/>
      <c r="AA804" s="14"/>
      <c r="AB804" s="14"/>
      <c r="AC804" s="14"/>
      <c r="AD804" s="14"/>
      <c r="AE804" s="14"/>
      <c r="AT804" s="268" t="s">
        <v>216</v>
      </c>
      <c r="AU804" s="268" t="s">
        <v>81</v>
      </c>
      <c r="AV804" s="14" t="s">
        <v>81</v>
      </c>
      <c r="AW804" s="14" t="s">
        <v>30</v>
      </c>
      <c r="AX804" s="14" t="s">
        <v>73</v>
      </c>
      <c r="AY804" s="268" t="s">
        <v>205</v>
      </c>
    </row>
    <row r="805" s="14" customFormat="1">
      <c r="A805" s="14"/>
      <c r="B805" s="258"/>
      <c r="C805" s="259"/>
      <c r="D805" s="243" t="s">
        <v>216</v>
      </c>
      <c r="E805" s="260" t="s">
        <v>1</v>
      </c>
      <c r="F805" s="261" t="s">
        <v>8507</v>
      </c>
      <c r="G805" s="259"/>
      <c r="H805" s="262">
        <v>87.870000000000005</v>
      </c>
      <c r="I805" s="263"/>
      <c r="J805" s="259"/>
      <c r="K805" s="259"/>
      <c r="L805" s="264"/>
      <c r="M805" s="265"/>
      <c r="N805" s="266"/>
      <c r="O805" s="266"/>
      <c r="P805" s="266"/>
      <c r="Q805" s="266"/>
      <c r="R805" s="266"/>
      <c r="S805" s="266"/>
      <c r="T805" s="267"/>
      <c r="U805" s="14"/>
      <c r="V805" s="14"/>
      <c r="W805" s="14"/>
      <c r="X805" s="14"/>
      <c r="Y805" s="14"/>
      <c r="Z805" s="14"/>
      <c r="AA805" s="14"/>
      <c r="AB805" s="14"/>
      <c r="AC805" s="14"/>
      <c r="AD805" s="14"/>
      <c r="AE805" s="14"/>
      <c r="AT805" s="268" t="s">
        <v>216</v>
      </c>
      <c r="AU805" s="268" t="s">
        <v>81</v>
      </c>
      <c r="AV805" s="14" t="s">
        <v>81</v>
      </c>
      <c r="AW805" s="14" t="s">
        <v>30</v>
      </c>
      <c r="AX805" s="14" t="s">
        <v>73</v>
      </c>
      <c r="AY805" s="268" t="s">
        <v>205</v>
      </c>
    </row>
    <row r="806" s="13" customFormat="1">
      <c r="A806" s="13"/>
      <c r="B806" s="248"/>
      <c r="C806" s="249"/>
      <c r="D806" s="243" t="s">
        <v>216</v>
      </c>
      <c r="E806" s="250" t="s">
        <v>1</v>
      </c>
      <c r="F806" s="251" t="s">
        <v>8508</v>
      </c>
      <c r="G806" s="249"/>
      <c r="H806" s="250" t="s">
        <v>1</v>
      </c>
      <c r="I806" s="252"/>
      <c r="J806" s="249"/>
      <c r="K806" s="249"/>
      <c r="L806" s="253"/>
      <c r="M806" s="254"/>
      <c r="N806" s="255"/>
      <c r="O806" s="255"/>
      <c r="P806" s="255"/>
      <c r="Q806" s="255"/>
      <c r="R806" s="255"/>
      <c r="S806" s="255"/>
      <c r="T806" s="256"/>
      <c r="U806" s="13"/>
      <c r="V806" s="13"/>
      <c r="W806" s="13"/>
      <c r="X806" s="13"/>
      <c r="Y806" s="13"/>
      <c r="Z806" s="13"/>
      <c r="AA806" s="13"/>
      <c r="AB806" s="13"/>
      <c r="AC806" s="13"/>
      <c r="AD806" s="13"/>
      <c r="AE806" s="13"/>
      <c r="AT806" s="257" t="s">
        <v>216</v>
      </c>
      <c r="AU806" s="257" t="s">
        <v>81</v>
      </c>
      <c r="AV806" s="13" t="s">
        <v>79</v>
      </c>
      <c r="AW806" s="13" t="s">
        <v>30</v>
      </c>
      <c r="AX806" s="13" t="s">
        <v>73</v>
      </c>
      <c r="AY806" s="257" t="s">
        <v>205</v>
      </c>
    </row>
    <row r="807" s="14" customFormat="1">
      <c r="A807" s="14"/>
      <c r="B807" s="258"/>
      <c r="C807" s="259"/>
      <c r="D807" s="243" t="s">
        <v>216</v>
      </c>
      <c r="E807" s="260" t="s">
        <v>1</v>
      </c>
      <c r="F807" s="261" t="s">
        <v>8509</v>
      </c>
      <c r="G807" s="259"/>
      <c r="H807" s="262">
        <v>613.34400000000005</v>
      </c>
      <c r="I807" s="263"/>
      <c r="J807" s="259"/>
      <c r="K807" s="259"/>
      <c r="L807" s="264"/>
      <c r="M807" s="265"/>
      <c r="N807" s="266"/>
      <c r="O807" s="266"/>
      <c r="P807" s="266"/>
      <c r="Q807" s="266"/>
      <c r="R807" s="266"/>
      <c r="S807" s="266"/>
      <c r="T807" s="267"/>
      <c r="U807" s="14"/>
      <c r="V807" s="14"/>
      <c r="W807" s="14"/>
      <c r="X807" s="14"/>
      <c r="Y807" s="14"/>
      <c r="Z807" s="14"/>
      <c r="AA807" s="14"/>
      <c r="AB807" s="14"/>
      <c r="AC807" s="14"/>
      <c r="AD807" s="14"/>
      <c r="AE807" s="14"/>
      <c r="AT807" s="268" t="s">
        <v>216</v>
      </c>
      <c r="AU807" s="268" t="s">
        <v>81</v>
      </c>
      <c r="AV807" s="14" t="s">
        <v>81</v>
      </c>
      <c r="AW807" s="14" t="s">
        <v>30</v>
      </c>
      <c r="AX807" s="14" t="s">
        <v>73</v>
      </c>
      <c r="AY807" s="268" t="s">
        <v>205</v>
      </c>
    </row>
    <row r="808" s="15" customFormat="1">
      <c r="A808" s="15"/>
      <c r="B808" s="269"/>
      <c r="C808" s="270"/>
      <c r="D808" s="243" t="s">
        <v>216</v>
      </c>
      <c r="E808" s="271" t="s">
        <v>1</v>
      </c>
      <c r="F808" s="272" t="s">
        <v>222</v>
      </c>
      <c r="G808" s="270"/>
      <c r="H808" s="273">
        <v>850.48400000000004</v>
      </c>
      <c r="I808" s="274"/>
      <c r="J808" s="270"/>
      <c r="K808" s="270"/>
      <c r="L808" s="275"/>
      <c r="M808" s="276"/>
      <c r="N808" s="277"/>
      <c r="O808" s="277"/>
      <c r="P808" s="277"/>
      <c r="Q808" s="277"/>
      <c r="R808" s="277"/>
      <c r="S808" s="277"/>
      <c r="T808" s="278"/>
      <c r="U808" s="15"/>
      <c r="V808" s="15"/>
      <c r="W808" s="15"/>
      <c r="X808" s="15"/>
      <c r="Y808" s="15"/>
      <c r="Z808" s="15"/>
      <c r="AA808" s="15"/>
      <c r="AB808" s="15"/>
      <c r="AC808" s="15"/>
      <c r="AD808" s="15"/>
      <c r="AE808" s="15"/>
      <c r="AT808" s="279" t="s">
        <v>216</v>
      </c>
      <c r="AU808" s="279" t="s">
        <v>81</v>
      </c>
      <c r="AV808" s="15" t="s">
        <v>212</v>
      </c>
      <c r="AW808" s="15" t="s">
        <v>30</v>
      </c>
      <c r="AX808" s="15" t="s">
        <v>79</v>
      </c>
      <c r="AY808" s="279" t="s">
        <v>205</v>
      </c>
    </row>
    <row r="809" s="2" customFormat="1" ht="44.25" customHeight="1">
      <c r="A809" s="39"/>
      <c r="B809" s="40"/>
      <c r="C809" s="292" t="s">
        <v>922</v>
      </c>
      <c r="D809" s="292" t="s">
        <v>301</v>
      </c>
      <c r="E809" s="293" t="s">
        <v>6959</v>
      </c>
      <c r="F809" s="294" t="s">
        <v>6960</v>
      </c>
      <c r="G809" s="295" t="s">
        <v>157</v>
      </c>
      <c r="H809" s="296">
        <v>138.19300000000001</v>
      </c>
      <c r="I809" s="297"/>
      <c r="J809" s="298">
        <f>ROUND(I809*H809,2)</f>
        <v>0</v>
      </c>
      <c r="K809" s="294" t="s">
        <v>211</v>
      </c>
      <c r="L809" s="299"/>
      <c r="M809" s="300" t="s">
        <v>1</v>
      </c>
      <c r="N809" s="301" t="s">
        <v>38</v>
      </c>
      <c r="O809" s="92"/>
      <c r="P809" s="239">
        <f>O809*H809</f>
        <v>0</v>
      </c>
      <c r="Q809" s="239">
        <v>0.0054000000000000003</v>
      </c>
      <c r="R809" s="239">
        <f>Q809*H809</f>
        <v>0.74624220000000008</v>
      </c>
      <c r="S809" s="239">
        <v>0</v>
      </c>
      <c r="T809" s="240">
        <f>S809*H809</f>
        <v>0</v>
      </c>
      <c r="U809" s="39"/>
      <c r="V809" s="39"/>
      <c r="W809" s="39"/>
      <c r="X809" s="39"/>
      <c r="Y809" s="39"/>
      <c r="Z809" s="39"/>
      <c r="AA809" s="39"/>
      <c r="AB809" s="39"/>
      <c r="AC809" s="39"/>
      <c r="AD809" s="39"/>
      <c r="AE809" s="39"/>
      <c r="AR809" s="241" t="s">
        <v>422</v>
      </c>
      <c r="AT809" s="241" t="s">
        <v>301</v>
      </c>
      <c r="AU809" s="241" t="s">
        <v>81</v>
      </c>
      <c r="AY809" s="18" t="s">
        <v>205</v>
      </c>
      <c r="BE809" s="242">
        <f>IF(N809="základní",J809,0)</f>
        <v>0</v>
      </c>
      <c r="BF809" s="242">
        <f>IF(N809="snížená",J809,0)</f>
        <v>0</v>
      </c>
      <c r="BG809" s="242">
        <f>IF(N809="zákl. přenesená",J809,0)</f>
        <v>0</v>
      </c>
      <c r="BH809" s="242">
        <f>IF(N809="sníž. přenesená",J809,0)</f>
        <v>0</v>
      </c>
      <c r="BI809" s="242">
        <f>IF(N809="nulová",J809,0)</f>
        <v>0</v>
      </c>
      <c r="BJ809" s="18" t="s">
        <v>79</v>
      </c>
      <c r="BK809" s="242">
        <f>ROUND(I809*H809,2)</f>
        <v>0</v>
      </c>
      <c r="BL809" s="18" t="s">
        <v>324</v>
      </c>
      <c r="BM809" s="241" t="s">
        <v>8520</v>
      </c>
    </row>
    <row r="810" s="2" customFormat="1">
      <c r="A810" s="39"/>
      <c r="B810" s="40"/>
      <c r="C810" s="41"/>
      <c r="D810" s="243" t="s">
        <v>214</v>
      </c>
      <c r="E810" s="41"/>
      <c r="F810" s="244" t="s">
        <v>6960</v>
      </c>
      <c r="G810" s="41"/>
      <c r="H810" s="41"/>
      <c r="I810" s="245"/>
      <c r="J810" s="41"/>
      <c r="K810" s="41"/>
      <c r="L810" s="45"/>
      <c r="M810" s="246"/>
      <c r="N810" s="247"/>
      <c r="O810" s="92"/>
      <c r="P810" s="92"/>
      <c r="Q810" s="92"/>
      <c r="R810" s="92"/>
      <c r="S810" s="92"/>
      <c r="T810" s="93"/>
      <c r="U810" s="39"/>
      <c r="V810" s="39"/>
      <c r="W810" s="39"/>
      <c r="X810" s="39"/>
      <c r="Y810" s="39"/>
      <c r="Z810" s="39"/>
      <c r="AA810" s="39"/>
      <c r="AB810" s="39"/>
      <c r="AC810" s="39"/>
      <c r="AD810" s="39"/>
      <c r="AE810" s="39"/>
      <c r="AT810" s="18" t="s">
        <v>214</v>
      </c>
      <c r="AU810" s="18" t="s">
        <v>81</v>
      </c>
    </row>
    <row r="811" s="13" customFormat="1">
      <c r="A811" s="13"/>
      <c r="B811" s="248"/>
      <c r="C811" s="249"/>
      <c r="D811" s="243" t="s">
        <v>216</v>
      </c>
      <c r="E811" s="250" t="s">
        <v>1</v>
      </c>
      <c r="F811" s="251" t="s">
        <v>8002</v>
      </c>
      <c r="G811" s="249"/>
      <c r="H811" s="250" t="s">
        <v>1</v>
      </c>
      <c r="I811" s="252"/>
      <c r="J811" s="249"/>
      <c r="K811" s="249"/>
      <c r="L811" s="253"/>
      <c r="M811" s="254"/>
      <c r="N811" s="255"/>
      <c r="O811" s="255"/>
      <c r="P811" s="255"/>
      <c r="Q811" s="255"/>
      <c r="R811" s="255"/>
      <c r="S811" s="255"/>
      <c r="T811" s="256"/>
      <c r="U811" s="13"/>
      <c r="V811" s="13"/>
      <c r="W811" s="13"/>
      <c r="X811" s="13"/>
      <c r="Y811" s="13"/>
      <c r="Z811" s="13"/>
      <c r="AA811" s="13"/>
      <c r="AB811" s="13"/>
      <c r="AC811" s="13"/>
      <c r="AD811" s="13"/>
      <c r="AE811" s="13"/>
      <c r="AT811" s="257" t="s">
        <v>216</v>
      </c>
      <c r="AU811" s="257" t="s">
        <v>81</v>
      </c>
      <c r="AV811" s="13" t="s">
        <v>79</v>
      </c>
      <c r="AW811" s="13" t="s">
        <v>30</v>
      </c>
      <c r="AX811" s="13" t="s">
        <v>73</v>
      </c>
      <c r="AY811" s="257" t="s">
        <v>205</v>
      </c>
    </row>
    <row r="812" s="14" customFormat="1">
      <c r="A812" s="14"/>
      <c r="B812" s="258"/>
      <c r="C812" s="259"/>
      <c r="D812" s="243" t="s">
        <v>216</v>
      </c>
      <c r="E812" s="260" t="s">
        <v>1</v>
      </c>
      <c r="F812" s="261" t="s">
        <v>8506</v>
      </c>
      <c r="G812" s="259"/>
      <c r="H812" s="262">
        <v>30.699999999999999</v>
      </c>
      <c r="I812" s="263"/>
      <c r="J812" s="259"/>
      <c r="K812" s="259"/>
      <c r="L812" s="264"/>
      <c r="M812" s="265"/>
      <c r="N812" s="266"/>
      <c r="O812" s="266"/>
      <c r="P812" s="266"/>
      <c r="Q812" s="266"/>
      <c r="R812" s="266"/>
      <c r="S812" s="266"/>
      <c r="T812" s="267"/>
      <c r="U812" s="14"/>
      <c r="V812" s="14"/>
      <c r="W812" s="14"/>
      <c r="X812" s="14"/>
      <c r="Y812" s="14"/>
      <c r="Z812" s="14"/>
      <c r="AA812" s="14"/>
      <c r="AB812" s="14"/>
      <c r="AC812" s="14"/>
      <c r="AD812" s="14"/>
      <c r="AE812" s="14"/>
      <c r="AT812" s="268" t="s">
        <v>216</v>
      </c>
      <c r="AU812" s="268" t="s">
        <v>81</v>
      </c>
      <c r="AV812" s="14" t="s">
        <v>81</v>
      </c>
      <c r="AW812" s="14" t="s">
        <v>30</v>
      </c>
      <c r="AX812" s="14" t="s">
        <v>73</v>
      </c>
      <c r="AY812" s="268" t="s">
        <v>205</v>
      </c>
    </row>
    <row r="813" s="13" customFormat="1">
      <c r="A813" s="13"/>
      <c r="B813" s="248"/>
      <c r="C813" s="249"/>
      <c r="D813" s="243" t="s">
        <v>216</v>
      </c>
      <c r="E813" s="250" t="s">
        <v>1</v>
      </c>
      <c r="F813" s="251" t="s">
        <v>8090</v>
      </c>
      <c r="G813" s="249"/>
      <c r="H813" s="250" t="s">
        <v>1</v>
      </c>
      <c r="I813" s="252"/>
      <c r="J813" s="249"/>
      <c r="K813" s="249"/>
      <c r="L813" s="253"/>
      <c r="M813" s="254"/>
      <c r="N813" s="255"/>
      <c r="O813" s="255"/>
      <c r="P813" s="255"/>
      <c r="Q813" s="255"/>
      <c r="R813" s="255"/>
      <c r="S813" s="255"/>
      <c r="T813" s="256"/>
      <c r="U813" s="13"/>
      <c r="V813" s="13"/>
      <c r="W813" s="13"/>
      <c r="X813" s="13"/>
      <c r="Y813" s="13"/>
      <c r="Z813" s="13"/>
      <c r="AA813" s="13"/>
      <c r="AB813" s="13"/>
      <c r="AC813" s="13"/>
      <c r="AD813" s="13"/>
      <c r="AE813" s="13"/>
      <c r="AT813" s="257" t="s">
        <v>216</v>
      </c>
      <c r="AU813" s="257" t="s">
        <v>81</v>
      </c>
      <c r="AV813" s="13" t="s">
        <v>79</v>
      </c>
      <c r="AW813" s="13" t="s">
        <v>30</v>
      </c>
      <c r="AX813" s="13" t="s">
        <v>73</v>
      </c>
      <c r="AY813" s="257" t="s">
        <v>205</v>
      </c>
    </row>
    <row r="814" s="14" customFormat="1">
      <c r="A814" s="14"/>
      <c r="B814" s="258"/>
      <c r="C814" s="259"/>
      <c r="D814" s="243" t="s">
        <v>216</v>
      </c>
      <c r="E814" s="260" t="s">
        <v>1</v>
      </c>
      <c r="F814" s="261" t="s">
        <v>8507</v>
      </c>
      <c r="G814" s="259"/>
      <c r="H814" s="262">
        <v>87.870000000000005</v>
      </c>
      <c r="I814" s="263"/>
      <c r="J814" s="259"/>
      <c r="K814" s="259"/>
      <c r="L814" s="264"/>
      <c r="M814" s="265"/>
      <c r="N814" s="266"/>
      <c r="O814" s="266"/>
      <c r="P814" s="266"/>
      <c r="Q814" s="266"/>
      <c r="R814" s="266"/>
      <c r="S814" s="266"/>
      <c r="T814" s="267"/>
      <c r="U814" s="14"/>
      <c r="V814" s="14"/>
      <c r="W814" s="14"/>
      <c r="X814" s="14"/>
      <c r="Y814" s="14"/>
      <c r="Z814" s="14"/>
      <c r="AA814" s="14"/>
      <c r="AB814" s="14"/>
      <c r="AC814" s="14"/>
      <c r="AD814" s="14"/>
      <c r="AE814" s="14"/>
      <c r="AT814" s="268" t="s">
        <v>216</v>
      </c>
      <c r="AU814" s="268" t="s">
        <v>81</v>
      </c>
      <c r="AV814" s="14" t="s">
        <v>81</v>
      </c>
      <c r="AW814" s="14" t="s">
        <v>30</v>
      </c>
      <c r="AX814" s="14" t="s">
        <v>73</v>
      </c>
      <c r="AY814" s="268" t="s">
        <v>205</v>
      </c>
    </row>
    <row r="815" s="15" customFormat="1">
      <c r="A815" s="15"/>
      <c r="B815" s="269"/>
      <c r="C815" s="270"/>
      <c r="D815" s="243" t="s">
        <v>216</v>
      </c>
      <c r="E815" s="271" t="s">
        <v>1</v>
      </c>
      <c r="F815" s="272" t="s">
        <v>222</v>
      </c>
      <c r="G815" s="270"/>
      <c r="H815" s="273">
        <v>118.56999999999999</v>
      </c>
      <c r="I815" s="274"/>
      <c r="J815" s="270"/>
      <c r="K815" s="270"/>
      <c r="L815" s="275"/>
      <c r="M815" s="276"/>
      <c r="N815" s="277"/>
      <c r="O815" s="277"/>
      <c r="P815" s="277"/>
      <c r="Q815" s="277"/>
      <c r="R815" s="277"/>
      <c r="S815" s="277"/>
      <c r="T815" s="278"/>
      <c r="U815" s="15"/>
      <c r="V815" s="15"/>
      <c r="W815" s="15"/>
      <c r="X815" s="15"/>
      <c r="Y815" s="15"/>
      <c r="Z815" s="15"/>
      <c r="AA815" s="15"/>
      <c r="AB815" s="15"/>
      <c r="AC815" s="15"/>
      <c r="AD815" s="15"/>
      <c r="AE815" s="15"/>
      <c r="AT815" s="279" t="s">
        <v>216</v>
      </c>
      <c r="AU815" s="279" t="s">
        <v>81</v>
      </c>
      <c r="AV815" s="15" t="s">
        <v>212</v>
      </c>
      <c r="AW815" s="15" t="s">
        <v>30</v>
      </c>
      <c r="AX815" s="15" t="s">
        <v>79</v>
      </c>
      <c r="AY815" s="279" t="s">
        <v>205</v>
      </c>
    </row>
    <row r="816" s="14" customFormat="1">
      <c r="A816" s="14"/>
      <c r="B816" s="258"/>
      <c r="C816" s="259"/>
      <c r="D816" s="243" t="s">
        <v>216</v>
      </c>
      <c r="E816" s="259"/>
      <c r="F816" s="261" t="s">
        <v>8521</v>
      </c>
      <c r="G816" s="259"/>
      <c r="H816" s="262">
        <v>138.19300000000001</v>
      </c>
      <c r="I816" s="263"/>
      <c r="J816" s="259"/>
      <c r="K816" s="259"/>
      <c r="L816" s="264"/>
      <c r="M816" s="265"/>
      <c r="N816" s="266"/>
      <c r="O816" s="266"/>
      <c r="P816" s="266"/>
      <c r="Q816" s="266"/>
      <c r="R816" s="266"/>
      <c r="S816" s="266"/>
      <c r="T816" s="267"/>
      <c r="U816" s="14"/>
      <c r="V816" s="14"/>
      <c r="W816" s="14"/>
      <c r="X816" s="14"/>
      <c r="Y816" s="14"/>
      <c r="Z816" s="14"/>
      <c r="AA816" s="14"/>
      <c r="AB816" s="14"/>
      <c r="AC816" s="14"/>
      <c r="AD816" s="14"/>
      <c r="AE816" s="14"/>
      <c r="AT816" s="268" t="s">
        <v>216</v>
      </c>
      <c r="AU816" s="268" t="s">
        <v>81</v>
      </c>
      <c r="AV816" s="14" t="s">
        <v>81</v>
      </c>
      <c r="AW816" s="14" t="s">
        <v>4</v>
      </c>
      <c r="AX816" s="14" t="s">
        <v>79</v>
      </c>
      <c r="AY816" s="268" t="s">
        <v>205</v>
      </c>
    </row>
    <row r="817" s="2" customFormat="1" ht="49.05" customHeight="1">
      <c r="A817" s="39"/>
      <c r="B817" s="40"/>
      <c r="C817" s="292" t="s">
        <v>926</v>
      </c>
      <c r="D817" s="292" t="s">
        <v>301</v>
      </c>
      <c r="E817" s="293" t="s">
        <v>8522</v>
      </c>
      <c r="F817" s="294" t="s">
        <v>8523</v>
      </c>
      <c r="G817" s="295" t="s">
        <v>157</v>
      </c>
      <c r="H817" s="296">
        <v>138.19300000000001</v>
      </c>
      <c r="I817" s="297"/>
      <c r="J817" s="298">
        <f>ROUND(I817*H817,2)</f>
        <v>0</v>
      </c>
      <c r="K817" s="294" t="s">
        <v>211</v>
      </c>
      <c r="L817" s="299"/>
      <c r="M817" s="300" t="s">
        <v>1</v>
      </c>
      <c r="N817" s="301" t="s">
        <v>38</v>
      </c>
      <c r="O817" s="92"/>
      <c r="P817" s="239">
        <f>O817*H817</f>
        <v>0</v>
      </c>
      <c r="Q817" s="239">
        <v>0.0053</v>
      </c>
      <c r="R817" s="239">
        <f>Q817*H817</f>
        <v>0.7324229000000001</v>
      </c>
      <c r="S817" s="239">
        <v>0</v>
      </c>
      <c r="T817" s="240">
        <f>S817*H817</f>
        <v>0</v>
      </c>
      <c r="U817" s="39"/>
      <c r="V817" s="39"/>
      <c r="W817" s="39"/>
      <c r="X817" s="39"/>
      <c r="Y817" s="39"/>
      <c r="Z817" s="39"/>
      <c r="AA817" s="39"/>
      <c r="AB817" s="39"/>
      <c r="AC817" s="39"/>
      <c r="AD817" s="39"/>
      <c r="AE817" s="39"/>
      <c r="AR817" s="241" t="s">
        <v>422</v>
      </c>
      <c r="AT817" s="241" t="s">
        <v>301</v>
      </c>
      <c r="AU817" s="241" t="s">
        <v>81</v>
      </c>
      <c r="AY817" s="18" t="s">
        <v>205</v>
      </c>
      <c r="BE817" s="242">
        <f>IF(N817="základní",J817,0)</f>
        <v>0</v>
      </c>
      <c r="BF817" s="242">
        <f>IF(N817="snížená",J817,0)</f>
        <v>0</v>
      </c>
      <c r="BG817" s="242">
        <f>IF(N817="zákl. přenesená",J817,0)</f>
        <v>0</v>
      </c>
      <c r="BH817" s="242">
        <f>IF(N817="sníž. přenesená",J817,0)</f>
        <v>0</v>
      </c>
      <c r="BI817" s="242">
        <f>IF(N817="nulová",J817,0)</f>
        <v>0</v>
      </c>
      <c r="BJ817" s="18" t="s">
        <v>79</v>
      </c>
      <c r="BK817" s="242">
        <f>ROUND(I817*H817,2)</f>
        <v>0</v>
      </c>
      <c r="BL817" s="18" t="s">
        <v>324</v>
      </c>
      <c r="BM817" s="241" t="s">
        <v>8524</v>
      </c>
    </row>
    <row r="818" s="2" customFormat="1">
      <c r="A818" s="39"/>
      <c r="B818" s="40"/>
      <c r="C818" s="41"/>
      <c r="D818" s="243" t="s">
        <v>214</v>
      </c>
      <c r="E818" s="41"/>
      <c r="F818" s="244" t="s">
        <v>8523</v>
      </c>
      <c r="G818" s="41"/>
      <c r="H818" s="41"/>
      <c r="I818" s="245"/>
      <c r="J818" s="41"/>
      <c r="K818" s="41"/>
      <c r="L818" s="45"/>
      <c r="M818" s="246"/>
      <c r="N818" s="247"/>
      <c r="O818" s="92"/>
      <c r="P818" s="92"/>
      <c r="Q818" s="92"/>
      <c r="R818" s="92"/>
      <c r="S818" s="92"/>
      <c r="T818" s="93"/>
      <c r="U818" s="39"/>
      <c r="V818" s="39"/>
      <c r="W818" s="39"/>
      <c r="X818" s="39"/>
      <c r="Y818" s="39"/>
      <c r="Z818" s="39"/>
      <c r="AA818" s="39"/>
      <c r="AB818" s="39"/>
      <c r="AC818" s="39"/>
      <c r="AD818" s="39"/>
      <c r="AE818" s="39"/>
      <c r="AT818" s="18" t="s">
        <v>214</v>
      </c>
      <c r="AU818" s="18" t="s">
        <v>81</v>
      </c>
    </row>
    <row r="819" s="14" customFormat="1">
      <c r="A819" s="14"/>
      <c r="B819" s="258"/>
      <c r="C819" s="259"/>
      <c r="D819" s="243" t="s">
        <v>216</v>
      </c>
      <c r="E819" s="259"/>
      <c r="F819" s="261" t="s">
        <v>8521</v>
      </c>
      <c r="G819" s="259"/>
      <c r="H819" s="262">
        <v>138.19300000000001</v>
      </c>
      <c r="I819" s="263"/>
      <c r="J819" s="259"/>
      <c r="K819" s="259"/>
      <c r="L819" s="264"/>
      <c r="M819" s="265"/>
      <c r="N819" s="266"/>
      <c r="O819" s="266"/>
      <c r="P819" s="266"/>
      <c r="Q819" s="266"/>
      <c r="R819" s="266"/>
      <c r="S819" s="266"/>
      <c r="T819" s="267"/>
      <c r="U819" s="14"/>
      <c r="V819" s="14"/>
      <c r="W819" s="14"/>
      <c r="X819" s="14"/>
      <c r="Y819" s="14"/>
      <c r="Z819" s="14"/>
      <c r="AA819" s="14"/>
      <c r="AB819" s="14"/>
      <c r="AC819" s="14"/>
      <c r="AD819" s="14"/>
      <c r="AE819" s="14"/>
      <c r="AT819" s="268" t="s">
        <v>216</v>
      </c>
      <c r="AU819" s="268" t="s">
        <v>81</v>
      </c>
      <c r="AV819" s="14" t="s">
        <v>81</v>
      </c>
      <c r="AW819" s="14" t="s">
        <v>4</v>
      </c>
      <c r="AX819" s="14" t="s">
        <v>79</v>
      </c>
      <c r="AY819" s="268" t="s">
        <v>205</v>
      </c>
    </row>
    <row r="820" s="2" customFormat="1" ht="55.5" customHeight="1">
      <c r="A820" s="39"/>
      <c r="B820" s="40"/>
      <c r="C820" s="292" t="s">
        <v>931</v>
      </c>
      <c r="D820" s="292" t="s">
        <v>301</v>
      </c>
      <c r="E820" s="293" t="s">
        <v>8525</v>
      </c>
      <c r="F820" s="294" t="s">
        <v>8526</v>
      </c>
      <c r="G820" s="295" t="s">
        <v>157</v>
      </c>
      <c r="H820" s="296">
        <v>714.85199999999998</v>
      </c>
      <c r="I820" s="297"/>
      <c r="J820" s="298">
        <f>ROUND(I820*H820,2)</f>
        <v>0</v>
      </c>
      <c r="K820" s="294" t="s">
        <v>211</v>
      </c>
      <c r="L820" s="299"/>
      <c r="M820" s="300" t="s">
        <v>1</v>
      </c>
      <c r="N820" s="301" t="s">
        <v>38</v>
      </c>
      <c r="O820" s="92"/>
      <c r="P820" s="239">
        <f>O820*H820</f>
        <v>0</v>
      </c>
      <c r="Q820" s="239">
        <v>0.0047000000000000002</v>
      </c>
      <c r="R820" s="239">
        <f>Q820*H820</f>
        <v>3.3598043999999998</v>
      </c>
      <c r="S820" s="239">
        <v>0</v>
      </c>
      <c r="T820" s="240">
        <f>S820*H820</f>
        <v>0</v>
      </c>
      <c r="U820" s="39"/>
      <c r="V820" s="39"/>
      <c r="W820" s="39"/>
      <c r="X820" s="39"/>
      <c r="Y820" s="39"/>
      <c r="Z820" s="39"/>
      <c r="AA820" s="39"/>
      <c r="AB820" s="39"/>
      <c r="AC820" s="39"/>
      <c r="AD820" s="39"/>
      <c r="AE820" s="39"/>
      <c r="AR820" s="241" t="s">
        <v>422</v>
      </c>
      <c r="AT820" s="241" t="s">
        <v>301</v>
      </c>
      <c r="AU820" s="241" t="s">
        <v>81</v>
      </c>
      <c r="AY820" s="18" t="s">
        <v>205</v>
      </c>
      <c r="BE820" s="242">
        <f>IF(N820="základní",J820,0)</f>
        <v>0</v>
      </c>
      <c r="BF820" s="242">
        <f>IF(N820="snížená",J820,0)</f>
        <v>0</v>
      </c>
      <c r="BG820" s="242">
        <f>IF(N820="zákl. přenesená",J820,0)</f>
        <v>0</v>
      </c>
      <c r="BH820" s="242">
        <f>IF(N820="sníž. přenesená",J820,0)</f>
        <v>0</v>
      </c>
      <c r="BI820" s="242">
        <f>IF(N820="nulová",J820,0)</f>
        <v>0</v>
      </c>
      <c r="BJ820" s="18" t="s">
        <v>79</v>
      </c>
      <c r="BK820" s="242">
        <f>ROUND(I820*H820,2)</f>
        <v>0</v>
      </c>
      <c r="BL820" s="18" t="s">
        <v>324</v>
      </c>
      <c r="BM820" s="241" t="s">
        <v>8527</v>
      </c>
    </row>
    <row r="821" s="2" customFormat="1">
      <c r="A821" s="39"/>
      <c r="B821" s="40"/>
      <c r="C821" s="41"/>
      <c r="D821" s="243" t="s">
        <v>214</v>
      </c>
      <c r="E821" s="41"/>
      <c r="F821" s="244" t="s">
        <v>8526</v>
      </c>
      <c r="G821" s="41"/>
      <c r="H821" s="41"/>
      <c r="I821" s="245"/>
      <c r="J821" s="41"/>
      <c r="K821" s="41"/>
      <c r="L821" s="45"/>
      <c r="M821" s="246"/>
      <c r="N821" s="247"/>
      <c r="O821" s="92"/>
      <c r="P821" s="92"/>
      <c r="Q821" s="92"/>
      <c r="R821" s="92"/>
      <c r="S821" s="92"/>
      <c r="T821" s="93"/>
      <c r="U821" s="39"/>
      <c r="V821" s="39"/>
      <c r="W821" s="39"/>
      <c r="X821" s="39"/>
      <c r="Y821" s="39"/>
      <c r="Z821" s="39"/>
      <c r="AA821" s="39"/>
      <c r="AB821" s="39"/>
      <c r="AC821" s="39"/>
      <c r="AD821" s="39"/>
      <c r="AE821" s="39"/>
      <c r="AT821" s="18" t="s">
        <v>214</v>
      </c>
      <c r="AU821" s="18" t="s">
        <v>81</v>
      </c>
    </row>
    <row r="822" s="13" customFormat="1">
      <c r="A822" s="13"/>
      <c r="B822" s="248"/>
      <c r="C822" s="249"/>
      <c r="D822" s="243" t="s">
        <v>216</v>
      </c>
      <c r="E822" s="250" t="s">
        <v>1</v>
      </c>
      <c r="F822" s="251" t="s">
        <v>8508</v>
      </c>
      <c r="G822" s="249"/>
      <c r="H822" s="250" t="s">
        <v>1</v>
      </c>
      <c r="I822" s="252"/>
      <c r="J822" s="249"/>
      <c r="K822" s="249"/>
      <c r="L822" s="253"/>
      <c r="M822" s="254"/>
      <c r="N822" s="255"/>
      <c r="O822" s="255"/>
      <c r="P822" s="255"/>
      <c r="Q822" s="255"/>
      <c r="R822" s="255"/>
      <c r="S822" s="255"/>
      <c r="T822" s="256"/>
      <c r="U822" s="13"/>
      <c r="V822" s="13"/>
      <c r="W822" s="13"/>
      <c r="X822" s="13"/>
      <c r="Y822" s="13"/>
      <c r="Z822" s="13"/>
      <c r="AA822" s="13"/>
      <c r="AB822" s="13"/>
      <c r="AC822" s="13"/>
      <c r="AD822" s="13"/>
      <c r="AE822" s="13"/>
      <c r="AT822" s="257" t="s">
        <v>216</v>
      </c>
      <c r="AU822" s="257" t="s">
        <v>81</v>
      </c>
      <c r="AV822" s="13" t="s">
        <v>79</v>
      </c>
      <c r="AW822" s="13" t="s">
        <v>30</v>
      </c>
      <c r="AX822" s="13" t="s">
        <v>73</v>
      </c>
      <c r="AY822" s="257" t="s">
        <v>205</v>
      </c>
    </row>
    <row r="823" s="14" customFormat="1">
      <c r="A823" s="14"/>
      <c r="B823" s="258"/>
      <c r="C823" s="259"/>
      <c r="D823" s="243" t="s">
        <v>216</v>
      </c>
      <c r="E823" s="260" t="s">
        <v>1</v>
      </c>
      <c r="F823" s="261" t="s">
        <v>8509</v>
      </c>
      <c r="G823" s="259"/>
      <c r="H823" s="262">
        <v>613.34400000000005</v>
      </c>
      <c r="I823" s="263"/>
      <c r="J823" s="259"/>
      <c r="K823" s="259"/>
      <c r="L823" s="264"/>
      <c r="M823" s="265"/>
      <c r="N823" s="266"/>
      <c r="O823" s="266"/>
      <c r="P823" s="266"/>
      <c r="Q823" s="266"/>
      <c r="R823" s="266"/>
      <c r="S823" s="266"/>
      <c r="T823" s="267"/>
      <c r="U823" s="14"/>
      <c r="V823" s="14"/>
      <c r="W823" s="14"/>
      <c r="X823" s="14"/>
      <c r="Y823" s="14"/>
      <c r="Z823" s="14"/>
      <c r="AA823" s="14"/>
      <c r="AB823" s="14"/>
      <c r="AC823" s="14"/>
      <c r="AD823" s="14"/>
      <c r="AE823" s="14"/>
      <c r="AT823" s="268" t="s">
        <v>216</v>
      </c>
      <c r="AU823" s="268" t="s">
        <v>81</v>
      </c>
      <c r="AV823" s="14" t="s">
        <v>81</v>
      </c>
      <c r="AW823" s="14" t="s">
        <v>30</v>
      </c>
      <c r="AX823" s="14" t="s">
        <v>79</v>
      </c>
      <c r="AY823" s="268" t="s">
        <v>205</v>
      </c>
    </row>
    <row r="824" s="14" customFormat="1">
      <c r="A824" s="14"/>
      <c r="B824" s="258"/>
      <c r="C824" s="259"/>
      <c r="D824" s="243" t="s">
        <v>216</v>
      </c>
      <c r="E824" s="259"/>
      <c r="F824" s="261" t="s">
        <v>8528</v>
      </c>
      <c r="G824" s="259"/>
      <c r="H824" s="262">
        <v>714.85199999999998</v>
      </c>
      <c r="I824" s="263"/>
      <c r="J824" s="259"/>
      <c r="K824" s="259"/>
      <c r="L824" s="264"/>
      <c r="M824" s="265"/>
      <c r="N824" s="266"/>
      <c r="O824" s="266"/>
      <c r="P824" s="266"/>
      <c r="Q824" s="266"/>
      <c r="R824" s="266"/>
      <c r="S824" s="266"/>
      <c r="T824" s="267"/>
      <c r="U824" s="14"/>
      <c r="V824" s="14"/>
      <c r="W824" s="14"/>
      <c r="X824" s="14"/>
      <c r="Y824" s="14"/>
      <c r="Z824" s="14"/>
      <c r="AA824" s="14"/>
      <c r="AB824" s="14"/>
      <c r="AC824" s="14"/>
      <c r="AD824" s="14"/>
      <c r="AE824" s="14"/>
      <c r="AT824" s="268" t="s">
        <v>216</v>
      </c>
      <c r="AU824" s="268" t="s">
        <v>81</v>
      </c>
      <c r="AV824" s="14" t="s">
        <v>81</v>
      </c>
      <c r="AW824" s="14" t="s">
        <v>4</v>
      </c>
      <c r="AX824" s="14" t="s">
        <v>79</v>
      </c>
      <c r="AY824" s="268" t="s">
        <v>205</v>
      </c>
    </row>
    <row r="825" s="2" customFormat="1" ht="24.15" customHeight="1">
      <c r="A825" s="39"/>
      <c r="B825" s="40"/>
      <c r="C825" s="230" t="s">
        <v>935</v>
      </c>
      <c r="D825" s="230" t="s">
        <v>207</v>
      </c>
      <c r="E825" s="231" t="s">
        <v>6951</v>
      </c>
      <c r="F825" s="232" t="s">
        <v>6952</v>
      </c>
      <c r="G825" s="233" t="s">
        <v>157</v>
      </c>
      <c r="H825" s="234">
        <v>113.83</v>
      </c>
      <c r="I825" s="235"/>
      <c r="J825" s="236">
        <f>ROUND(I825*H825,2)</f>
        <v>0</v>
      </c>
      <c r="K825" s="232" t="s">
        <v>211</v>
      </c>
      <c r="L825" s="45"/>
      <c r="M825" s="237" t="s">
        <v>1</v>
      </c>
      <c r="N825" s="238" t="s">
        <v>38</v>
      </c>
      <c r="O825" s="92"/>
      <c r="P825" s="239">
        <f>O825*H825</f>
        <v>0</v>
      </c>
      <c r="Q825" s="239">
        <v>0.00039825</v>
      </c>
      <c r="R825" s="239">
        <f>Q825*H825</f>
        <v>0.045332797500000001</v>
      </c>
      <c r="S825" s="239">
        <v>0</v>
      </c>
      <c r="T825" s="240">
        <f>S825*H825</f>
        <v>0</v>
      </c>
      <c r="U825" s="39"/>
      <c r="V825" s="39"/>
      <c r="W825" s="39"/>
      <c r="X825" s="39"/>
      <c r="Y825" s="39"/>
      <c r="Z825" s="39"/>
      <c r="AA825" s="39"/>
      <c r="AB825" s="39"/>
      <c r="AC825" s="39"/>
      <c r="AD825" s="39"/>
      <c r="AE825" s="39"/>
      <c r="AR825" s="241" t="s">
        <v>324</v>
      </c>
      <c r="AT825" s="241" t="s">
        <v>207</v>
      </c>
      <c r="AU825" s="241" t="s">
        <v>81</v>
      </c>
      <c r="AY825" s="18" t="s">
        <v>205</v>
      </c>
      <c r="BE825" s="242">
        <f>IF(N825="základní",J825,0)</f>
        <v>0</v>
      </c>
      <c r="BF825" s="242">
        <f>IF(N825="snížená",J825,0)</f>
        <v>0</v>
      </c>
      <c r="BG825" s="242">
        <f>IF(N825="zákl. přenesená",J825,0)</f>
        <v>0</v>
      </c>
      <c r="BH825" s="242">
        <f>IF(N825="sníž. přenesená",J825,0)</f>
        <v>0</v>
      </c>
      <c r="BI825" s="242">
        <f>IF(N825="nulová",J825,0)</f>
        <v>0</v>
      </c>
      <c r="BJ825" s="18" t="s">
        <v>79</v>
      </c>
      <c r="BK825" s="242">
        <f>ROUND(I825*H825,2)</f>
        <v>0</v>
      </c>
      <c r="BL825" s="18" t="s">
        <v>324</v>
      </c>
      <c r="BM825" s="241" t="s">
        <v>8529</v>
      </c>
    </row>
    <row r="826" s="2" customFormat="1">
      <c r="A826" s="39"/>
      <c r="B826" s="40"/>
      <c r="C826" s="41"/>
      <c r="D826" s="243" t="s">
        <v>214</v>
      </c>
      <c r="E826" s="41"/>
      <c r="F826" s="244" t="s">
        <v>6954</v>
      </c>
      <c r="G826" s="41"/>
      <c r="H826" s="41"/>
      <c r="I826" s="245"/>
      <c r="J826" s="41"/>
      <c r="K826" s="41"/>
      <c r="L826" s="45"/>
      <c r="M826" s="246"/>
      <c r="N826" s="247"/>
      <c r="O826" s="92"/>
      <c r="P826" s="92"/>
      <c r="Q826" s="92"/>
      <c r="R826" s="92"/>
      <c r="S826" s="92"/>
      <c r="T826" s="93"/>
      <c r="U826" s="39"/>
      <c r="V826" s="39"/>
      <c r="W826" s="39"/>
      <c r="X826" s="39"/>
      <c r="Y826" s="39"/>
      <c r="Z826" s="39"/>
      <c r="AA826" s="39"/>
      <c r="AB826" s="39"/>
      <c r="AC826" s="39"/>
      <c r="AD826" s="39"/>
      <c r="AE826" s="39"/>
      <c r="AT826" s="18" t="s">
        <v>214</v>
      </c>
      <c r="AU826" s="18" t="s">
        <v>81</v>
      </c>
    </row>
    <row r="827" s="13" customFormat="1">
      <c r="A827" s="13"/>
      <c r="B827" s="248"/>
      <c r="C827" s="249"/>
      <c r="D827" s="243" t="s">
        <v>216</v>
      </c>
      <c r="E827" s="250" t="s">
        <v>1</v>
      </c>
      <c r="F827" s="251" t="s">
        <v>8002</v>
      </c>
      <c r="G827" s="249"/>
      <c r="H827" s="250" t="s">
        <v>1</v>
      </c>
      <c r="I827" s="252"/>
      <c r="J827" s="249"/>
      <c r="K827" s="249"/>
      <c r="L827" s="253"/>
      <c r="M827" s="254"/>
      <c r="N827" s="255"/>
      <c r="O827" s="255"/>
      <c r="P827" s="255"/>
      <c r="Q827" s="255"/>
      <c r="R827" s="255"/>
      <c r="S827" s="255"/>
      <c r="T827" s="256"/>
      <c r="U827" s="13"/>
      <c r="V827" s="13"/>
      <c r="W827" s="13"/>
      <c r="X827" s="13"/>
      <c r="Y827" s="13"/>
      <c r="Z827" s="13"/>
      <c r="AA827" s="13"/>
      <c r="AB827" s="13"/>
      <c r="AC827" s="13"/>
      <c r="AD827" s="13"/>
      <c r="AE827" s="13"/>
      <c r="AT827" s="257" t="s">
        <v>216</v>
      </c>
      <c r="AU827" s="257" t="s">
        <v>81</v>
      </c>
      <c r="AV827" s="13" t="s">
        <v>79</v>
      </c>
      <c r="AW827" s="13" t="s">
        <v>30</v>
      </c>
      <c r="AX827" s="13" t="s">
        <v>73</v>
      </c>
      <c r="AY827" s="257" t="s">
        <v>205</v>
      </c>
    </row>
    <row r="828" s="13" customFormat="1">
      <c r="A828" s="13"/>
      <c r="B828" s="248"/>
      <c r="C828" s="249"/>
      <c r="D828" s="243" t="s">
        <v>216</v>
      </c>
      <c r="E828" s="250" t="s">
        <v>1</v>
      </c>
      <c r="F828" s="251" t="s">
        <v>8511</v>
      </c>
      <c r="G828" s="249"/>
      <c r="H828" s="250" t="s">
        <v>1</v>
      </c>
      <c r="I828" s="252"/>
      <c r="J828" s="249"/>
      <c r="K828" s="249"/>
      <c r="L828" s="253"/>
      <c r="M828" s="254"/>
      <c r="N828" s="255"/>
      <c r="O828" s="255"/>
      <c r="P828" s="255"/>
      <c r="Q828" s="255"/>
      <c r="R828" s="255"/>
      <c r="S828" s="255"/>
      <c r="T828" s="256"/>
      <c r="U828" s="13"/>
      <c r="V828" s="13"/>
      <c r="W828" s="13"/>
      <c r="X828" s="13"/>
      <c r="Y828" s="13"/>
      <c r="Z828" s="13"/>
      <c r="AA828" s="13"/>
      <c r="AB828" s="13"/>
      <c r="AC828" s="13"/>
      <c r="AD828" s="13"/>
      <c r="AE828" s="13"/>
      <c r="AT828" s="257" t="s">
        <v>216</v>
      </c>
      <c r="AU828" s="257" t="s">
        <v>81</v>
      </c>
      <c r="AV828" s="13" t="s">
        <v>79</v>
      </c>
      <c r="AW828" s="13" t="s">
        <v>30</v>
      </c>
      <c r="AX828" s="13" t="s">
        <v>73</v>
      </c>
      <c r="AY828" s="257" t="s">
        <v>205</v>
      </c>
    </row>
    <row r="829" s="14" customFormat="1">
      <c r="A829" s="14"/>
      <c r="B829" s="258"/>
      <c r="C829" s="259"/>
      <c r="D829" s="243" t="s">
        <v>216</v>
      </c>
      <c r="E829" s="260" t="s">
        <v>1</v>
      </c>
      <c r="F829" s="261" t="s">
        <v>8530</v>
      </c>
      <c r="G829" s="259"/>
      <c r="H829" s="262">
        <v>33.109999999999999</v>
      </c>
      <c r="I829" s="263"/>
      <c r="J829" s="259"/>
      <c r="K829" s="259"/>
      <c r="L829" s="264"/>
      <c r="M829" s="265"/>
      <c r="N829" s="266"/>
      <c r="O829" s="266"/>
      <c r="P829" s="266"/>
      <c r="Q829" s="266"/>
      <c r="R829" s="266"/>
      <c r="S829" s="266"/>
      <c r="T829" s="267"/>
      <c r="U829" s="14"/>
      <c r="V829" s="14"/>
      <c r="W829" s="14"/>
      <c r="X829" s="14"/>
      <c r="Y829" s="14"/>
      <c r="Z829" s="14"/>
      <c r="AA829" s="14"/>
      <c r="AB829" s="14"/>
      <c r="AC829" s="14"/>
      <c r="AD829" s="14"/>
      <c r="AE829" s="14"/>
      <c r="AT829" s="268" t="s">
        <v>216</v>
      </c>
      <c r="AU829" s="268" t="s">
        <v>81</v>
      </c>
      <c r="AV829" s="14" t="s">
        <v>81</v>
      </c>
      <c r="AW829" s="14" t="s">
        <v>30</v>
      </c>
      <c r="AX829" s="14" t="s">
        <v>73</v>
      </c>
      <c r="AY829" s="268" t="s">
        <v>205</v>
      </c>
    </row>
    <row r="830" s="13" customFormat="1">
      <c r="A830" s="13"/>
      <c r="B830" s="248"/>
      <c r="C830" s="249"/>
      <c r="D830" s="243" t="s">
        <v>216</v>
      </c>
      <c r="E830" s="250" t="s">
        <v>1</v>
      </c>
      <c r="F830" s="251" t="s">
        <v>8090</v>
      </c>
      <c r="G830" s="249"/>
      <c r="H830" s="250" t="s">
        <v>1</v>
      </c>
      <c r="I830" s="252"/>
      <c r="J830" s="249"/>
      <c r="K830" s="249"/>
      <c r="L830" s="253"/>
      <c r="M830" s="254"/>
      <c r="N830" s="255"/>
      <c r="O830" s="255"/>
      <c r="P830" s="255"/>
      <c r="Q830" s="255"/>
      <c r="R830" s="255"/>
      <c r="S830" s="255"/>
      <c r="T830" s="256"/>
      <c r="U830" s="13"/>
      <c r="V830" s="13"/>
      <c r="W830" s="13"/>
      <c r="X830" s="13"/>
      <c r="Y830" s="13"/>
      <c r="Z830" s="13"/>
      <c r="AA830" s="13"/>
      <c r="AB830" s="13"/>
      <c r="AC830" s="13"/>
      <c r="AD830" s="13"/>
      <c r="AE830" s="13"/>
      <c r="AT830" s="257" t="s">
        <v>216</v>
      </c>
      <c r="AU830" s="257" t="s">
        <v>81</v>
      </c>
      <c r="AV830" s="13" t="s">
        <v>79</v>
      </c>
      <c r="AW830" s="13" t="s">
        <v>30</v>
      </c>
      <c r="AX830" s="13" t="s">
        <v>73</v>
      </c>
      <c r="AY830" s="257" t="s">
        <v>205</v>
      </c>
    </row>
    <row r="831" s="14" customFormat="1">
      <c r="A831" s="14"/>
      <c r="B831" s="258"/>
      <c r="C831" s="259"/>
      <c r="D831" s="243" t="s">
        <v>216</v>
      </c>
      <c r="E831" s="260" t="s">
        <v>1</v>
      </c>
      <c r="F831" s="261" t="s">
        <v>8531</v>
      </c>
      <c r="G831" s="259"/>
      <c r="H831" s="262">
        <v>38.219999999999999</v>
      </c>
      <c r="I831" s="263"/>
      <c r="J831" s="259"/>
      <c r="K831" s="259"/>
      <c r="L831" s="264"/>
      <c r="M831" s="265"/>
      <c r="N831" s="266"/>
      <c r="O831" s="266"/>
      <c r="P831" s="266"/>
      <c r="Q831" s="266"/>
      <c r="R831" s="266"/>
      <c r="S831" s="266"/>
      <c r="T831" s="267"/>
      <c r="U831" s="14"/>
      <c r="V831" s="14"/>
      <c r="W831" s="14"/>
      <c r="X831" s="14"/>
      <c r="Y831" s="14"/>
      <c r="Z831" s="14"/>
      <c r="AA831" s="14"/>
      <c r="AB831" s="14"/>
      <c r="AC831" s="14"/>
      <c r="AD831" s="14"/>
      <c r="AE831" s="14"/>
      <c r="AT831" s="268" t="s">
        <v>216</v>
      </c>
      <c r="AU831" s="268" t="s">
        <v>81</v>
      </c>
      <c r="AV831" s="14" t="s">
        <v>81</v>
      </c>
      <c r="AW831" s="14" t="s">
        <v>30</v>
      </c>
      <c r="AX831" s="14" t="s">
        <v>73</v>
      </c>
      <c r="AY831" s="268" t="s">
        <v>205</v>
      </c>
    </row>
    <row r="832" s="13" customFormat="1">
      <c r="A832" s="13"/>
      <c r="B832" s="248"/>
      <c r="C832" s="249"/>
      <c r="D832" s="243" t="s">
        <v>216</v>
      </c>
      <c r="E832" s="250" t="s">
        <v>1</v>
      </c>
      <c r="F832" s="251" t="s">
        <v>8514</v>
      </c>
      <c r="G832" s="249"/>
      <c r="H832" s="250" t="s">
        <v>1</v>
      </c>
      <c r="I832" s="252"/>
      <c r="J832" s="249"/>
      <c r="K832" s="249"/>
      <c r="L832" s="253"/>
      <c r="M832" s="254"/>
      <c r="N832" s="255"/>
      <c r="O832" s="255"/>
      <c r="P832" s="255"/>
      <c r="Q832" s="255"/>
      <c r="R832" s="255"/>
      <c r="S832" s="255"/>
      <c r="T832" s="256"/>
      <c r="U832" s="13"/>
      <c r="V832" s="13"/>
      <c r="W832" s="13"/>
      <c r="X832" s="13"/>
      <c r="Y832" s="13"/>
      <c r="Z832" s="13"/>
      <c r="AA832" s="13"/>
      <c r="AB832" s="13"/>
      <c r="AC832" s="13"/>
      <c r="AD832" s="13"/>
      <c r="AE832" s="13"/>
      <c r="AT832" s="257" t="s">
        <v>216</v>
      </c>
      <c r="AU832" s="257" t="s">
        <v>81</v>
      </c>
      <c r="AV832" s="13" t="s">
        <v>79</v>
      </c>
      <c r="AW832" s="13" t="s">
        <v>30</v>
      </c>
      <c r="AX832" s="13" t="s">
        <v>73</v>
      </c>
      <c r="AY832" s="257" t="s">
        <v>205</v>
      </c>
    </row>
    <row r="833" s="14" customFormat="1">
      <c r="A833" s="14"/>
      <c r="B833" s="258"/>
      <c r="C833" s="259"/>
      <c r="D833" s="243" t="s">
        <v>216</v>
      </c>
      <c r="E833" s="260" t="s">
        <v>1</v>
      </c>
      <c r="F833" s="261" t="s">
        <v>8515</v>
      </c>
      <c r="G833" s="259"/>
      <c r="H833" s="262">
        <v>42.5</v>
      </c>
      <c r="I833" s="263"/>
      <c r="J833" s="259"/>
      <c r="K833" s="259"/>
      <c r="L833" s="264"/>
      <c r="M833" s="265"/>
      <c r="N833" s="266"/>
      <c r="O833" s="266"/>
      <c r="P833" s="266"/>
      <c r="Q833" s="266"/>
      <c r="R833" s="266"/>
      <c r="S833" s="266"/>
      <c r="T833" s="267"/>
      <c r="U833" s="14"/>
      <c r="V833" s="14"/>
      <c r="W833" s="14"/>
      <c r="X833" s="14"/>
      <c r="Y833" s="14"/>
      <c r="Z833" s="14"/>
      <c r="AA833" s="14"/>
      <c r="AB833" s="14"/>
      <c r="AC833" s="14"/>
      <c r="AD833" s="14"/>
      <c r="AE833" s="14"/>
      <c r="AT833" s="268" t="s">
        <v>216</v>
      </c>
      <c r="AU833" s="268" t="s">
        <v>81</v>
      </c>
      <c r="AV833" s="14" t="s">
        <v>81</v>
      </c>
      <c r="AW833" s="14" t="s">
        <v>30</v>
      </c>
      <c r="AX833" s="14" t="s">
        <v>73</v>
      </c>
      <c r="AY833" s="268" t="s">
        <v>205</v>
      </c>
    </row>
    <row r="834" s="15" customFormat="1">
      <c r="A834" s="15"/>
      <c r="B834" s="269"/>
      <c r="C834" s="270"/>
      <c r="D834" s="243" t="s">
        <v>216</v>
      </c>
      <c r="E834" s="271" t="s">
        <v>1</v>
      </c>
      <c r="F834" s="272" t="s">
        <v>222</v>
      </c>
      <c r="G834" s="270"/>
      <c r="H834" s="273">
        <v>113.83</v>
      </c>
      <c r="I834" s="274"/>
      <c r="J834" s="270"/>
      <c r="K834" s="270"/>
      <c r="L834" s="275"/>
      <c r="M834" s="276"/>
      <c r="N834" s="277"/>
      <c r="O834" s="277"/>
      <c r="P834" s="277"/>
      <c r="Q834" s="277"/>
      <c r="R834" s="277"/>
      <c r="S834" s="277"/>
      <c r="T834" s="278"/>
      <c r="U834" s="15"/>
      <c r="V834" s="15"/>
      <c r="W834" s="15"/>
      <c r="X834" s="15"/>
      <c r="Y834" s="15"/>
      <c r="Z834" s="15"/>
      <c r="AA834" s="15"/>
      <c r="AB834" s="15"/>
      <c r="AC834" s="15"/>
      <c r="AD834" s="15"/>
      <c r="AE834" s="15"/>
      <c r="AT834" s="279" t="s">
        <v>216</v>
      </c>
      <c r="AU834" s="279" t="s">
        <v>81</v>
      </c>
      <c r="AV834" s="15" t="s">
        <v>212</v>
      </c>
      <c r="AW834" s="15" t="s">
        <v>30</v>
      </c>
      <c r="AX834" s="15" t="s">
        <v>79</v>
      </c>
      <c r="AY834" s="279" t="s">
        <v>205</v>
      </c>
    </row>
    <row r="835" s="2" customFormat="1" ht="44.25" customHeight="1">
      <c r="A835" s="39"/>
      <c r="B835" s="40"/>
      <c r="C835" s="292" t="s">
        <v>940</v>
      </c>
      <c r="D835" s="292" t="s">
        <v>301</v>
      </c>
      <c r="E835" s="293" t="s">
        <v>6959</v>
      </c>
      <c r="F835" s="294" t="s">
        <v>6960</v>
      </c>
      <c r="G835" s="295" t="s">
        <v>157</v>
      </c>
      <c r="H835" s="296">
        <v>66.879999999999995</v>
      </c>
      <c r="I835" s="297"/>
      <c r="J835" s="298">
        <f>ROUND(I835*H835,2)</f>
        <v>0</v>
      </c>
      <c r="K835" s="294" t="s">
        <v>211</v>
      </c>
      <c r="L835" s="299"/>
      <c r="M835" s="300" t="s">
        <v>1</v>
      </c>
      <c r="N835" s="301" t="s">
        <v>38</v>
      </c>
      <c r="O835" s="92"/>
      <c r="P835" s="239">
        <f>O835*H835</f>
        <v>0</v>
      </c>
      <c r="Q835" s="239">
        <v>0.0054000000000000003</v>
      </c>
      <c r="R835" s="239">
        <f>Q835*H835</f>
        <v>0.36115199999999997</v>
      </c>
      <c r="S835" s="239">
        <v>0</v>
      </c>
      <c r="T835" s="240">
        <f>S835*H835</f>
        <v>0</v>
      </c>
      <c r="U835" s="39"/>
      <c r="V835" s="39"/>
      <c r="W835" s="39"/>
      <c r="X835" s="39"/>
      <c r="Y835" s="39"/>
      <c r="Z835" s="39"/>
      <c r="AA835" s="39"/>
      <c r="AB835" s="39"/>
      <c r="AC835" s="39"/>
      <c r="AD835" s="39"/>
      <c r="AE835" s="39"/>
      <c r="AR835" s="241" t="s">
        <v>422</v>
      </c>
      <c r="AT835" s="241" t="s">
        <v>301</v>
      </c>
      <c r="AU835" s="241" t="s">
        <v>81</v>
      </c>
      <c r="AY835" s="18" t="s">
        <v>205</v>
      </c>
      <c r="BE835" s="242">
        <f>IF(N835="základní",J835,0)</f>
        <v>0</v>
      </c>
      <c r="BF835" s="242">
        <f>IF(N835="snížená",J835,0)</f>
        <v>0</v>
      </c>
      <c r="BG835" s="242">
        <f>IF(N835="zákl. přenesená",J835,0)</f>
        <v>0</v>
      </c>
      <c r="BH835" s="242">
        <f>IF(N835="sníž. přenesená",J835,0)</f>
        <v>0</v>
      </c>
      <c r="BI835" s="242">
        <f>IF(N835="nulová",J835,0)</f>
        <v>0</v>
      </c>
      <c r="BJ835" s="18" t="s">
        <v>79</v>
      </c>
      <c r="BK835" s="242">
        <f>ROUND(I835*H835,2)</f>
        <v>0</v>
      </c>
      <c r="BL835" s="18" t="s">
        <v>324</v>
      </c>
      <c r="BM835" s="241" t="s">
        <v>8532</v>
      </c>
    </row>
    <row r="836" s="2" customFormat="1">
      <c r="A836" s="39"/>
      <c r="B836" s="40"/>
      <c r="C836" s="41"/>
      <c r="D836" s="243" t="s">
        <v>214</v>
      </c>
      <c r="E836" s="41"/>
      <c r="F836" s="244" t="s">
        <v>6960</v>
      </c>
      <c r="G836" s="41"/>
      <c r="H836" s="41"/>
      <c r="I836" s="245"/>
      <c r="J836" s="41"/>
      <c r="K836" s="41"/>
      <c r="L836" s="45"/>
      <c r="M836" s="246"/>
      <c r="N836" s="247"/>
      <c r="O836" s="92"/>
      <c r="P836" s="92"/>
      <c r="Q836" s="92"/>
      <c r="R836" s="92"/>
      <c r="S836" s="92"/>
      <c r="T836" s="93"/>
      <c r="U836" s="39"/>
      <c r="V836" s="39"/>
      <c r="W836" s="39"/>
      <c r="X836" s="39"/>
      <c r="Y836" s="39"/>
      <c r="Z836" s="39"/>
      <c r="AA836" s="39"/>
      <c r="AB836" s="39"/>
      <c r="AC836" s="39"/>
      <c r="AD836" s="39"/>
      <c r="AE836" s="39"/>
      <c r="AT836" s="18" t="s">
        <v>214</v>
      </c>
      <c r="AU836" s="18" t="s">
        <v>81</v>
      </c>
    </row>
    <row r="837" s="13" customFormat="1">
      <c r="A837" s="13"/>
      <c r="B837" s="248"/>
      <c r="C837" s="249"/>
      <c r="D837" s="243" t="s">
        <v>216</v>
      </c>
      <c r="E837" s="250" t="s">
        <v>1</v>
      </c>
      <c r="F837" s="251" t="s">
        <v>8002</v>
      </c>
      <c r="G837" s="249"/>
      <c r="H837" s="250" t="s">
        <v>1</v>
      </c>
      <c r="I837" s="252"/>
      <c r="J837" s="249"/>
      <c r="K837" s="249"/>
      <c r="L837" s="253"/>
      <c r="M837" s="254"/>
      <c r="N837" s="255"/>
      <c r="O837" s="255"/>
      <c r="P837" s="255"/>
      <c r="Q837" s="255"/>
      <c r="R837" s="255"/>
      <c r="S837" s="255"/>
      <c r="T837" s="256"/>
      <c r="U837" s="13"/>
      <c r="V837" s="13"/>
      <c r="W837" s="13"/>
      <c r="X837" s="13"/>
      <c r="Y837" s="13"/>
      <c r="Z837" s="13"/>
      <c r="AA837" s="13"/>
      <c r="AB837" s="13"/>
      <c r="AC837" s="13"/>
      <c r="AD837" s="13"/>
      <c r="AE837" s="13"/>
      <c r="AT837" s="257" t="s">
        <v>216</v>
      </c>
      <c r="AU837" s="257" t="s">
        <v>81</v>
      </c>
      <c r="AV837" s="13" t="s">
        <v>79</v>
      </c>
      <c r="AW837" s="13" t="s">
        <v>30</v>
      </c>
      <c r="AX837" s="13" t="s">
        <v>73</v>
      </c>
      <c r="AY837" s="257" t="s">
        <v>205</v>
      </c>
    </row>
    <row r="838" s="13" customFormat="1">
      <c r="A838" s="13"/>
      <c r="B838" s="248"/>
      <c r="C838" s="249"/>
      <c r="D838" s="243" t="s">
        <v>216</v>
      </c>
      <c r="E838" s="250" t="s">
        <v>1</v>
      </c>
      <c r="F838" s="251" t="s">
        <v>8511</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216</v>
      </c>
      <c r="AU838" s="257" t="s">
        <v>81</v>
      </c>
      <c r="AV838" s="13" t="s">
        <v>79</v>
      </c>
      <c r="AW838" s="13" t="s">
        <v>30</v>
      </c>
      <c r="AX838" s="13" t="s">
        <v>73</v>
      </c>
      <c r="AY838" s="257" t="s">
        <v>205</v>
      </c>
    </row>
    <row r="839" s="14" customFormat="1">
      <c r="A839" s="14"/>
      <c r="B839" s="258"/>
      <c r="C839" s="259"/>
      <c r="D839" s="243" t="s">
        <v>216</v>
      </c>
      <c r="E839" s="260" t="s">
        <v>1</v>
      </c>
      <c r="F839" s="261" t="s">
        <v>8512</v>
      </c>
      <c r="G839" s="259"/>
      <c r="H839" s="262">
        <v>16.555</v>
      </c>
      <c r="I839" s="263"/>
      <c r="J839" s="259"/>
      <c r="K839" s="259"/>
      <c r="L839" s="264"/>
      <c r="M839" s="265"/>
      <c r="N839" s="266"/>
      <c r="O839" s="266"/>
      <c r="P839" s="266"/>
      <c r="Q839" s="266"/>
      <c r="R839" s="266"/>
      <c r="S839" s="266"/>
      <c r="T839" s="267"/>
      <c r="U839" s="14"/>
      <c r="V839" s="14"/>
      <c r="W839" s="14"/>
      <c r="X839" s="14"/>
      <c r="Y839" s="14"/>
      <c r="Z839" s="14"/>
      <c r="AA839" s="14"/>
      <c r="AB839" s="14"/>
      <c r="AC839" s="14"/>
      <c r="AD839" s="14"/>
      <c r="AE839" s="14"/>
      <c r="AT839" s="268" t="s">
        <v>216</v>
      </c>
      <c r="AU839" s="268" t="s">
        <v>81</v>
      </c>
      <c r="AV839" s="14" t="s">
        <v>81</v>
      </c>
      <c r="AW839" s="14" t="s">
        <v>30</v>
      </c>
      <c r="AX839" s="14" t="s">
        <v>73</v>
      </c>
      <c r="AY839" s="268" t="s">
        <v>205</v>
      </c>
    </row>
    <row r="840" s="13" customFormat="1">
      <c r="A840" s="13"/>
      <c r="B840" s="248"/>
      <c r="C840" s="249"/>
      <c r="D840" s="243" t="s">
        <v>216</v>
      </c>
      <c r="E840" s="250" t="s">
        <v>1</v>
      </c>
      <c r="F840" s="251" t="s">
        <v>8090</v>
      </c>
      <c r="G840" s="249"/>
      <c r="H840" s="250" t="s">
        <v>1</v>
      </c>
      <c r="I840" s="252"/>
      <c r="J840" s="249"/>
      <c r="K840" s="249"/>
      <c r="L840" s="253"/>
      <c r="M840" s="254"/>
      <c r="N840" s="255"/>
      <c r="O840" s="255"/>
      <c r="P840" s="255"/>
      <c r="Q840" s="255"/>
      <c r="R840" s="255"/>
      <c r="S840" s="255"/>
      <c r="T840" s="256"/>
      <c r="U840" s="13"/>
      <c r="V840" s="13"/>
      <c r="W840" s="13"/>
      <c r="X840" s="13"/>
      <c r="Y840" s="13"/>
      <c r="Z840" s="13"/>
      <c r="AA840" s="13"/>
      <c r="AB840" s="13"/>
      <c r="AC840" s="13"/>
      <c r="AD840" s="13"/>
      <c r="AE840" s="13"/>
      <c r="AT840" s="257" t="s">
        <v>216</v>
      </c>
      <c r="AU840" s="257" t="s">
        <v>81</v>
      </c>
      <c r="AV840" s="13" t="s">
        <v>79</v>
      </c>
      <c r="AW840" s="13" t="s">
        <v>30</v>
      </c>
      <c r="AX840" s="13" t="s">
        <v>73</v>
      </c>
      <c r="AY840" s="257" t="s">
        <v>205</v>
      </c>
    </row>
    <row r="841" s="14" customFormat="1">
      <c r="A841" s="14"/>
      <c r="B841" s="258"/>
      <c r="C841" s="259"/>
      <c r="D841" s="243" t="s">
        <v>216</v>
      </c>
      <c r="E841" s="260" t="s">
        <v>1</v>
      </c>
      <c r="F841" s="261" t="s">
        <v>8531</v>
      </c>
      <c r="G841" s="259"/>
      <c r="H841" s="262">
        <v>38.219999999999999</v>
      </c>
      <c r="I841" s="263"/>
      <c r="J841" s="259"/>
      <c r="K841" s="259"/>
      <c r="L841" s="264"/>
      <c r="M841" s="265"/>
      <c r="N841" s="266"/>
      <c r="O841" s="266"/>
      <c r="P841" s="266"/>
      <c r="Q841" s="266"/>
      <c r="R841" s="266"/>
      <c r="S841" s="266"/>
      <c r="T841" s="267"/>
      <c r="U841" s="14"/>
      <c r="V841" s="14"/>
      <c r="W841" s="14"/>
      <c r="X841" s="14"/>
      <c r="Y841" s="14"/>
      <c r="Z841" s="14"/>
      <c r="AA841" s="14"/>
      <c r="AB841" s="14"/>
      <c r="AC841" s="14"/>
      <c r="AD841" s="14"/>
      <c r="AE841" s="14"/>
      <c r="AT841" s="268" t="s">
        <v>216</v>
      </c>
      <c r="AU841" s="268" t="s">
        <v>81</v>
      </c>
      <c r="AV841" s="14" t="s">
        <v>81</v>
      </c>
      <c r="AW841" s="14" t="s">
        <v>30</v>
      </c>
      <c r="AX841" s="14" t="s">
        <v>73</v>
      </c>
      <c r="AY841" s="268" t="s">
        <v>205</v>
      </c>
    </row>
    <row r="842" s="15" customFormat="1">
      <c r="A842" s="15"/>
      <c r="B842" s="269"/>
      <c r="C842" s="270"/>
      <c r="D842" s="243" t="s">
        <v>216</v>
      </c>
      <c r="E842" s="271" t="s">
        <v>1</v>
      </c>
      <c r="F842" s="272" t="s">
        <v>222</v>
      </c>
      <c r="G842" s="270"/>
      <c r="H842" s="273">
        <v>54.774999999999999</v>
      </c>
      <c r="I842" s="274"/>
      <c r="J842" s="270"/>
      <c r="K842" s="270"/>
      <c r="L842" s="275"/>
      <c r="M842" s="276"/>
      <c r="N842" s="277"/>
      <c r="O842" s="277"/>
      <c r="P842" s="277"/>
      <c r="Q842" s="277"/>
      <c r="R842" s="277"/>
      <c r="S842" s="277"/>
      <c r="T842" s="278"/>
      <c r="U842" s="15"/>
      <c r="V842" s="15"/>
      <c r="W842" s="15"/>
      <c r="X842" s="15"/>
      <c r="Y842" s="15"/>
      <c r="Z842" s="15"/>
      <c r="AA842" s="15"/>
      <c r="AB842" s="15"/>
      <c r="AC842" s="15"/>
      <c r="AD842" s="15"/>
      <c r="AE842" s="15"/>
      <c r="AT842" s="279" t="s">
        <v>216</v>
      </c>
      <c r="AU842" s="279" t="s">
        <v>81</v>
      </c>
      <c r="AV842" s="15" t="s">
        <v>212</v>
      </c>
      <c r="AW842" s="15" t="s">
        <v>30</v>
      </c>
      <c r="AX842" s="15" t="s">
        <v>79</v>
      </c>
      <c r="AY842" s="279" t="s">
        <v>205</v>
      </c>
    </row>
    <row r="843" s="14" customFormat="1">
      <c r="A843" s="14"/>
      <c r="B843" s="258"/>
      <c r="C843" s="259"/>
      <c r="D843" s="243" t="s">
        <v>216</v>
      </c>
      <c r="E843" s="259"/>
      <c r="F843" s="261" t="s">
        <v>8533</v>
      </c>
      <c r="G843" s="259"/>
      <c r="H843" s="262">
        <v>66.879999999999995</v>
      </c>
      <c r="I843" s="263"/>
      <c r="J843" s="259"/>
      <c r="K843" s="259"/>
      <c r="L843" s="264"/>
      <c r="M843" s="265"/>
      <c r="N843" s="266"/>
      <c r="O843" s="266"/>
      <c r="P843" s="266"/>
      <c r="Q843" s="266"/>
      <c r="R843" s="266"/>
      <c r="S843" s="266"/>
      <c r="T843" s="267"/>
      <c r="U843" s="14"/>
      <c r="V843" s="14"/>
      <c r="W843" s="14"/>
      <c r="X843" s="14"/>
      <c r="Y843" s="14"/>
      <c r="Z843" s="14"/>
      <c r="AA843" s="14"/>
      <c r="AB843" s="14"/>
      <c r="AC843" s="14"/>
      <c r="AD843" s="14"/>
      <c r="AE843" s="14"/>
      <c r="AT843" s="268" t="s">
        <v>216</v>
      </c>
      <c r="AU843" s="268" t="s">
        <v>81</v>
      </c>
      <c r="AV843" s="14" t="s">
        <v>81</v>
      </c>
      <c r="AW843" s="14" t="s">
        <v>4</v>
      </c>
      <c r="AX843" s="14" t="s">
        <v>79</v>
      </c>
      <c r="AY843" s="268" t="s">
        <v>205</v>
      </c>
    </row>
    <row r="844" s="2" customFormat="1" ht="49.05" customHeight="1">
      <c r="A844" s="39"/>
      <c r="B844" s="40"/>
      <c r="C844" s="292" t="s">
        <v>947</v>
      </c>
      <c r="D844" s="292" t="s">
        <v>301</v>
      </c>
      <c r="E844" s="293" t="s">
        <v>8522</v>
      </c>
      <c r="F844" s="294" t="s">
        <v>8523</v>
      </c>
      <c r="G844" s="295" t="s">
        <v>157</v>
      </c>
      <c r="H844" s="296">
        <v>66.879999999999995</v>
      </c>
      <c r="I844" s="297"/>
      <c r="J844" s="298">
        <f>ROUND(I844*H844,2)</f>
        <v>0</v>
      </c>
      <c r="K844" s="294" t="s">
        <v>211</v>
      </c>
      <c r="L844" s="299"/>
      <c r="M844" s="300" t="s">
        <v>1</v>
      </c>
      <c r="N844" s="301" t="s">
        <v>38</v>
      </c>
      <c r="O844" s="92"/>
      <c r="P844" s="239">
        <f>O844*H844</f>
        <v>0</v>
      </c>
      <c r="Q844" s="239">
        <v>0.0053</v>
      </c>
      <c r="R844" s="239">
        <f>Q844*H844</f>
        <v>0.354464</v>
      </c>
      <c r="S844" s="239">
        <v>0</v>
      </c>
      <c r="T844" s="240">
        <f>S844*H844</f>
        <v>0</v>
      </c>
      <c r="U844" s="39"/>
      <c r="V844" s="39"/>
      <c r="W844" s="39"/>
      <c r="X844" s="39"/>
      <c r="Y844" s="39"/>
      <c r="Z844" s="39"/>
      <c r="AA844" s="39"/>
      <c r="AB844" s="39"/>
      <c r="AC844" s="39"/>
      <c r="AD844" s="39"/>
      <c r="AE844" s="39"/>
      <c r="AR844" s="241" t="s">
        <v>422</v>
      </c>
      <c r="AT844" s="241" t="s">
        <v>301</v>
      </c>
      <c r="AU844" s="241" t="s">
        <v>81</v>
      </c>
      <c r="AY844" s="18" t="s">
        <v>205</v>
      </c>
      <c r="BE844" s="242">
        <f>IF(N844="základní",J844,0)</f>
        <v>0</v>
      </c>
      <c r="BF844" s="242">
        <f>IF(N844="snížená",J844,0)</f>
        <v>0</v>
      </c>
      <c r="BG844" s="242">
        <f>IF(N844="zákl. přenesená",J844,0)</f>
        <v>0</v>
      </c>
      <c r="BH844" s="242">
        <f>IF(N844="sníž. přenesená",J844,0)</f>
        <v>0</v>
      </c>
      <c r="BI844" s="242">
        <f>IF(N844="nulová",J844,0)</f>
        <v>0</v>
      </c>
      <c r="BJ844" s="18" t="s">
        <v>79</v>
      </c>
      <c r="BK844" s="242">
        <f>ROUND(I844*H844,2)</f>
        <v>0</v>
      </c>
      <c r="BL844" s="18" t="s">
        <v>324</v>
      </c>
      <c r="BM844" s="241" t="s">
        <v>8534</v>
      </c>
    </row>
    <row r="845" s="2" customFormat="1">
      <c r="A845" s="39"/>
      <c r="B845" s="40"/>
      <c r="C845" s="41"/>
      <c r="D845" s="243" t="s">
        <v>214</v>
      </c>
      <c r="E845" s="41"/>
      <c r="F845" s="244" t="s">
        <v>8523</v>
      </c>
      <c r="G845" s="41"/>
      <c r="H845" s="41"/>
      <c r="I845" s="245"/>
      <c r="J845" s="41"/>
      <c r="K845" s="41"/>
      <c r="L845" s="45"/>
      <c r="M845" s="246"/>
      <c r="N845" s="247"/>
      <c r="O845" s="92"/>
      <c r="P845" s="92"/>
      <c r="Q845" s="92"/>
      <c r="R845" s="92"/>
      <c r="S845" s="92"/>
      <c r="T845" s="93"/>
      <c r="U845" s="39"/>
      <c r="V845" s="39"/>
      <c r="W845" s="39"/>
      <c r="X845" s="39"/>
      <c r="Y845" s="39"/>
      <c r="Z845" s="39"/>
      <c r="AA845" s="39"/>
      <c r="AB845" s="39"/>
      <c r="AC845" s="39"/>
      <c r="AD845" s="39"/>
      <c r="AE845" s="39"/>
      <c r="AT845" s="18" t="s">
        <v>214</v>
      </c>
      <c r="AU845" s="18" t="s">
        <v>81</v>
      </c>
    </row>
    <row r="846" s="14" customFormat="1">
      <c r="A846" s="14"/>
      <c r="B846" s="258"/>
      <c r="C846" s="259"/>
      <c r="D846" s="243" t="s">
        <v>216</v>
      </c>
      <c r="E846" s="259"/>
      <c r="F846" s="261" t="s">
        <v>8533</v>
      </c>
      <c r="G846" s="259"/>
      <c r="H846" s="262">
        <v>66.879999999999995</v>
      </c>
      <c r="I846" s="263"/>
      <c r="J846" s="259"/>
      <c r="K846" s="259"/>
      <c r="L846" s="264"/>
      <c r="M846" s="265"/>
      <c r="N846" s="266"/>
      <c r="O846" s="266"/>
      <c r="P846" s="266"/>
      <c r="Q846" s="266"/>
      <c r="R846" s="266"/>
      <c r="S846" s="266"/>
      <c r="T846" s="267"/>
      <c r="U846" s="14"/>
      <c r="V846" s="14"/>
      <c r="W846" s="14"/>
      <c r="X846" s="14"/>
      <c r="Y846" s="14"/>
      <c r="Z846" s="14"/>
      <c r="AA846" s="14"/>
      <c r="AB846" s="14"/>
      <c r="AC846" s="14"/>
      <c r="AD846" s="14"/>
      <c r="AE846" s="14"/>
      <c r="AT846" s="268" t="s">
        <v>216</v>
      </c>
      <c r="AU846" s="268" t="s">
        <v>81</v>
      </c>
      <c r="AV846" s="14" t="s">
        <v>81</v>
      </c>
      <c r="AW846" s="14" t="s">
        <v>4</v>
      </c>
      <c r="AX846" s="14" t="s">
        <v>79</v>
      </c>
      <c r="AY846" s="268" t="s">
        <v>205</v>
      </c>
    </row>
    <row r="847" s="2" customFormat="1" ht="55.5" customHeight="1">
      <c r="A847" s="39"/>
      <c r="B847" s="40"/>
      <c r="C847" s="292" t="s">
        <v>952</v>
      </c>
      <c r="D847" s="292" t="s">
        <v>301</v>
      </c>
      <c r="E847" s="293" t="s">
        <v>8525</v>
      </c>
      <c r="F847" s="294" t="s">
        <v>8526</v>
      </c>
      <c r="G847" s="295" t="s">
        <v>157</v>
      </c>
      <c r="H847" s="296">
        <v>51.893000000000001</v>
      </c>
      <c r="I847" s="297"/>
      <c r="J847" s="298">
        <f>ROUND(I847*H847,2)</f>
        <v>0</v>
      </c>
      <c r="K847" s="294" t="s">
        <v>211</v>
      </c>
      <c r="L847" s="299"/>
      <c r="M847" s="300" t="s">
        <v>1</v>
      </c>
      <c r="N847" s="301" t="s">
        <v>38</v>
      </c>
      <c r="O847" s="92"/>
      <c r="P847" s="239">
        <f>O847*H847</f>
        <v>0</v>
      </c>
      <c r="Q847" s="239">
        <v>0.0047000000000000002</v>
      </c>
      <c r="R847" s="239">
        <f>Q847*H847</f>
        <v>0.24389710000000001</v>
      </c>
      <c r="S847" s="239">
        <v>0</v>
      </c>
      <c r="T847" s="240">
        <f>S847*H847</f>
        <v>0</v>
      </c>
      <c r="U847" s="39"/>
      <c r="V847" s="39"/>
      <c r="W847" s="39"/>
      <c r="X847" s="39"/>
      <c r="Y847" s="39"/>
      <c r="Z847" s="39"/>
      <c r="AA847" s="39"/>
      <c r="AB847" s="39"/>
      <c r="AC847" s="39"/>
      <c r="AD847" s="39"/>
      <c r="AE847" s="39"/>
      <c r="AR847" s="241" t="s">
        <v>422</v>
      </c>
      <c r="AT847" s="241" t="s">
        <v>301</v>
      </c>
      <c r="AU847" s="241" t="s">
        <v>81</v>
      </c>
      <c r="AY847" s="18" t="s">
        <v>205</v>
      </c>
      <c r="BE847" s="242">
        <f>IF(N847="základní",J847,0)</f>
        <v>0</v>
      </c>
      <c r="BF847" s="242">
        <f>IF(N847="snížená",J847,0)</f>
        <v>0</v>
      </c>
      <c r="BG847" s="242">
        <f>IF(N847="zákl. přenesená",J847,0)</f>
        <v>0</v>
      </c>
      <c r="BH847" s="242">
        <f>IF(N847="sníž. přenesená",J847,0)</f>
        <v>0</v>
      </c>
      <c r="BI847" s="242">
        <f>IF(N847="nulová",J847,0)</f>
        <v>0</v>
      </c>
      <c r="BJ847" s="18" t="s">
        <v>79</v>
      </c>
      <c r="BK847" s="242">
        <f>ROUND(I847*H847,2)</f>
        <v>0</v>
      </c>
      <c r="BL847" s="18" t="s">
        <v>324</v>
      </c>
      <c r="BM847" s="241" t="s">
        <v>8535</v>
      </c>
    </row>
    <row r="848" s="2" customFormat="1">
      <c r="A848" s="39"/>
      <c r="B848" s="40"/>
      <c r="C848" s="41"/>
      <c r="D848" s="243" t="s">
        <v>214</v>
      </c>
      <c r="E848" s="41"/>
      <c r="F848" s="244" t="s">
        <v>8526</v>
      </c>
      <c r="G848" s="41"/>
      <c r="H848" s="41"/>
      <c r="I848" s="245"/>
      <c r="J848" s="41"/>
      <c r="K848" s="41"/>
      <c r="L848" s="45"/>
      <c r="M848" s="246"/>
      <c r="N848" s="247"/>
      <c r="O848" s="92"/>
      <c r="P848" s="92"/>
      <c r="Q848" s="92"/>
      <c r="R848" s="92"/>
      <c r="S848" s="92"/>
      <c r="T848" s="93"/>
      <c r="U848" s="39"/>
      <c r="V848" s="39"/>
      <c r="W848" s="39"/>
      <c r="X848" s="39"/>
      <c r="Y848" s="39"/>
      <c r="Z848" s="39"/>
      <c r="AA848" s="39"/>
      <c r="AB848" s="39"/>
      <c r="AC848" s="39"/>
      <c r="AD848" s="39"/>
      <c r="AE848" s="39"/>
      <c r="AT848" s="18" t="s">
        <v>214</v>
      </c>
      <c r="AU848" s="18" t="s">
        <v>81</v>
      </c>
    </row>
    <row r="849" s="13" customFormat="1">
      <c r="A849" s="13"/>
      <c r="B849" s="248"/>
      <c r="C849" s="249"/>
      <c r="D849" s="243" t="s">
        <v>216</v>
      </c>
      <c r="E849" s="250" t="s">
        <v>1</v>
      </c>
      <c r="F849" s="251" t="s">
        <v>8514</v>
      </c>
      <c r="G849" s="249"/>
      <c r="H849" s="250" t="s">
        <v>1</v>
      </c>
      <c r="I849" s="252"/>
      <c r="J849" s="249"/>
      <c r="K849" s="249"/>
      <c r="L849" s="253"/>
      <c r="M849" s="254"/>
      <c r="N849" s="255"/>
      <c r="O849" s="255"/>
      <c r="P849" s="255"/>
      <c r="Q849" s="255"/>
      <c r="R849" s="255"/>
      <c r="S849" s="255"/>
      <c r="T849" s="256"/>
      <c r="U849" s="13"/>
      <c r="V849" s="13"/>
      <c r="W849" s="13"/>
      <c r="X849" s="13"/>
      <c r="Y849" s="13"/>
      <c r="Z849" s="13"/>
      <c r="AA849" s="13"/>
      <c r="AB849" s="13"/>
      <c r="AC849" s="13"/>
      <c r="AD849" s="13"/>
      <c r="AE849" s="13"/>
      <c r="AT849" s="257" t="s">
        <v>216</v>
      </c>
      <c r="AU849" s="257" t="s">
        <v>81</v>
      </c>
      <c r="AV849" s="13" t="s">
        <v>79</v>
      </c>
      <c r="AW849" s="13" t="s">
        <v>30</v>
      </c>
      <c r="AX849" s="13" t="s">
        <v>73</v>
      </c>
      <c r="AY849" s="257" t="s">
        <v>205</v>
      </c>
    </row>
    <row r="850" s="14" customFormat="1">
      <c r="A850" s="14"/>
      <c r="B850" s="258"/>
      <c r="C850" s="259"/>
      <c r="D850" s="243" t="s">
        <v>216</v>
      </c>
      <c r="E850" s="260" t="s">
        <v>1</v>
      </c>
      <c r="F850" s="261" t="s">
        <v>8515</v>
      </c>
      <c r="G850" s="259"/>
      <c r="H850" s="262">
        <v>42.5</v>
      </c>
      <c r="I850" s="263"/>
      <c r="J850" s="259"/>
      <c r="K850" s="259"/>
      <c r="L850" s="264"/>
      <c r="M850" s="265"/>
      <c r="N850" s="266"/>
      <c r="O850" s="266"/>
      <c r="P850" s="266"/>
      <c r="Q850" s="266"/>
      <c r="R850" s="266"/>
      <c r="S850" s="266"/>
      <c r="T850" s="267"/>
      <c r="U850" s="14"/>
      <c r="V850" s="14"/>
      <c r="W850" s="14"/>
      <c r="X850" s="14"/>
      <c r="Y850" s="14"/>
      <c r="Z850" s="14"/>
      <c r="AA850" s="14"/>
      <c r="AB850" s="14"/>
      <c r="AC850" s="14"/>
      <c r="AD850" s="14"/>
      <c r="AE850" s="14"/>
      <c r="AT850" s="268" t="s">
        <v>216</v>
      </c>
      <c r="AU850" s="268" t="s">
        <v>81</v>
      </c>
      <c r="AV850" s="14" t="s">
        <v>81</v>
      </c>
      <c r="AW850" s="14" t="s">
        <v>30</v>
      </c>
      <c r="AX850" s="14" t="s">
        <v>79</v>
      </c>
      <c r="AY850" s="268" t="s">
        <v>205</v>
      </c>
    </row>
    <row r="851" s="14" customFormat="1">
      <c r="A851" s="14"/>
      <c r="B851" s="258"/>
      <c r="C851" s="259"/>
      <c r="D851" s="243" t="s">
        <v>216</v>
      </c>
      <c r="E851" s="259"/>
      <c r="F851" s="261" t="s">
        <v>8536</v>
      </c>
      <c r="G851" s="259"/>
      <c r="H851" s="262">
        <v>51.893000000000001</v>
      </c>
      <c r="I851" s="263"/>
      <c r="J851" s="259"/>
      <c r="K851" s="259"/>
      <c r="L851" s="264"/>
      <c r="M851" s="265"/>
      <c r="N851" s="266"/>
      <c r="O851" s="266"/>
      <c r="P851" s="266"/>
      <c r="Q851" s="266"/>
      <c r="R851" s="266"/>
      <c r="S851" s="266"/>
      <c r="T851" s="267"/>
      <c r="U851" s="14"/>
      <c r="V851" s="14"/>
      <c r="W851" s="14"/>
      <c r="X851" s="14"/>
      <c r="Y851" s="14"/>
      <c r="Z851" s="14"/>
      <c r="AA851" s="14"/>
      <c r="AB851" s="14"/>
      <c r="AC851" s="14"/>
      <c r="AD851" s="14"/>
      <c r="AE851" s="14"/>
      <c r="AT851" s="268" t="s">
        <v>216</v>
      </c>
      <c r="AU851" s="268" t="s">
        <v>81</v>
      </c>
      <c r="AV851" s="14" t="s">
        <v>81</v>
      </c>
      <c r="AW851" s="14" t="s">
        <v>4</v>
      </c>
      <c r="AX851" s="14" t="s">
        <v>79</v>
      </c>
      <c r="AY851" s="268" t="s">
        <v>205</v>
      </c>
    </row>
    <row r="852" s="2" customFormat="1" ht="24.15" customHeight="1">
      <c r="A852" s="39"/>
      <c r="B852" s="40"/>
      <c r="C852" s="230" t="s">
        <v>957</v>
      </c>
      <c r="D852" s="230" t="s">
        <v>207</v>
      </c>
      <c r="E852" s="231" t="s">
        <v>8537</v>
      </c>
      <c r="F852" s="232" t="s">
        <v>8538</v>
      </c>
      <c r="G852" s="233" t="s">
        <v>245</v>
      </c>
      <c r="H852" s="234">
        <v>6.4660000000000002</v>
      </c>
      <c r="I852" s="235"/>
      <c r="J852" s="236">
        <f>ROUND(I852*H852,2)</f>
        <v>0</v>
      </c>
      <c r="K852" s="232" t="s">
        <v>211</v>
      </c>
      <c r="L852" s="45"/>
      <c r="M852" s="237" t="s">
        <v>1</v>
      </c>
      <c r="N852" s="238" t="s">
        <v>38</v>
      </c>
      <c r="O852" s="92"/>
      <c r="P852" s="239">
        <f>O852*H852</f>
        <v>0</v>
      </c>
      <c r="Q852" s="239">
        <v>0</v>
      </c>
      <c r="R852" s="239">
        <f>Q852*H852</f>
        <v>0</v>
      </c>
      <c r="S852" s="239">
        <v>0</v>
      </c>
      <c r="T852" s="240">
        <f>S852*H852</f>
        <v>0</v>
      </c>
      <c r="U852" s="39"/>
      <c r="V852" s="39"/>
      <c r="W852" s="39"/>
      <c r="X852" s="39"/>
      <c r="Y852" s="39"/>
      <c r="Z852" s="39"/>
      <c r="AA852" s="39"/>
      <c r="AB852" s="39"/>
      <c r="AC852" s="39"/>
      <c r="AD852" s="39"/>
      <c r="AE852" s="39"/>
      <c r="AR852" s="241" t="s">
        <v>324</v>
      </c>
      <c r="AT852" s="241" t="s">
        <v>207</v>
      </c>
      <c r="AU852" s="241" t="s">
        <v>81</v>
      </c>
      <c r="AY852" s="18" t="s">
        <v>205</v>
      </c>
      <c r="BE852" s="242">
        <f>IF(N852="základní",J852,0)</f>
        <v>0</v>
      </c>
      <c r="BF852" s="242">
        <f>IF(N852="snížená",J852,0)</f>
        <v>0</v>
      </c>
      <c r="BG852" s="242">
        <f>IF(N852="zákl. přenesená",J852,0)</f>
        <v>0</v>
      </c>
      <c r="BH852" s="242">
        <f>IF(N852="sníž. přenesená",J852,0)</f>
        <v>0</v>
      </c>
      <c r="BI852" s="242">
        <f>IF(N852="nulová",J852,0)</f>
        <v>0</v>
      </c>
      <c r="BJ852" s="18" t="s">
        <v>79</v>
      </c>
      <c r="BK852" s="242">
        <f>ROUND(I852*H852,2)</f>
        <v>0</v>
      </c>
      <c r="BL852" s="18" t="s">
        <v>324</v>
      </c>
      <c r="BM852" s="241" t="s">
        <v>8539</v>
      </c>
    </row>
    <row r="853" s="2" customFormat="1">
      <c r="A853" s="39"/>
      <c r="B853" s="40"/>
      <c r="C853" s="41"/>
      <c r="D853" s="243" t="s">
        <v>214</v>
      </c>
      <c r="E853" s="41"/>
      <c r="F853" s="244" t="s">
        <v>8540</v>
      </c>
      <c r="G853" s="41"/>
      <c r="H853" s="41"/>
      <c r="I853" s="245"/>
      <c r="J853" s="41"/>
      <c r="K853" s="41"/>
      <c r="L853" s="45"/>
      <c r="M853" s="246"/>
      <c r="N853" s="247"/>
      <c r="O853" s="92"/>
      <c r="P853" s="92"/>
      <c r="Q853" s="92"/>
      <c r="R853" s="92"/>
      <c r="S853" s="92"/>
      <c r="T853" s="93"/>
      <c r="U853" s="39"/>
      <c r="V853" s="39"/>
      <c r="W853" s="39"/>
      <c r="X853" s="39"/>
      <c r="Y853" s="39"/>
      <c r="Z853" s="39"/>
      <c r="AA853" s="39"/>
      <c r="AB853" s="39"/>
      <c r="AC853" s="39"/>
      <c r="AD853" s="39"/>
      <c r="AE853" s="39"/>
      <c r="AT853" s="18" t="s">
        <v>214</v>
      </c>
      <c r="AU853" s="18" t="s">
        <v>81</v>
      </c>
    </row>
    <row r="854" s="12" customFormat="1" ht="22.8" customHeight="1">
      <c r="A854" s="12"/>
      <c r="B854" s="214"/>
      <c r="C854" s="215"/>
      <c r="D854" s="216" t="s">
        <v>72</v>
      </c>
      <c r="E854" s="228" t="s">
        <v>847</v>
      </c>
      <c r="F854" s="228" t="s">
        <v>848</v>
      </c>
      <c r="G854" s="215"/>
      <c r="H854" s="215"/>
      <c r="I854" s="218"/>
      <c r="J854" s="229">
        <f>BK854</f>
        <v>0</v>
      </c>
      <c r="K854" s="215"/>
      <c r="L854" s="220"/>
      <c r="M854" s="221"/>
      <c r="N854" s="222"/>
      <c r="O854" s="222"/>
      <c r="P854" s="223">
        <f>SUM(P855:P901)</f>
        <v>0</v>
      </c>
      <c r="Q854" s="222"/>
      <c r="R854" s="223">
        <f>SUM(R855:R901)</f>
        <v>9.3234764400000003</v>
      </c>
      <c r="S854" s="222"/>
      <c r="T854" s="224">
        <f>SUM(T855:T901)</f>
        <v>2.9444745000000001</v>
      </c>
      <c r="U854" s="12"/>
      <c r="V854" s="12"/>
      <c r="W854" s="12"/>
      <c r="X854" s="12"/>
      <c r="Y854" s="12"/>
      <c r="Z854" s="12"/>
      <c r="AA854" s="12"/>
      <c r="AB854" s="12"/>
      <c r="AC854" s="12"/>
      <c r="AD854" s="12"/>
      <c r="AE854" s="12"/>
      <c r="AR854" s="225" t="s">
        <v>81</v>
      </c>
      <c r="AT854" s="226" t="s">
        <v>72</v>
      </c>
      <c r="AU854" s="226" t="s">
        <v>79</v>
      </c>
      <c r="AY854" s="225" t="s">
        <v>205</v>
      </c>
      <c r="BK854" s="227">
        <f>SUM(BK855:BK901)</f>
        <v>0</v>
      </c>
    </row>
    <row r="855" s="2" customFormat="1" ht="24.15" customHeight="1">
      <c r="A855" s="39"/>
      <c r="B855" s="40"/>
      <c r="C855" s="230" t="s">
        <v>975</v>
      </c>
      <c r="D855" s="230" t="s">
        <v>207</v>
      </c>
      <c r="E855" s="231" t="s">
        <v>917</v>
      </c>
      <c r="F855" s="232" t="s">
        <v>918</v>
      </c>
      <c r="G855" s="233" t="s">
        <v>157</v>
      </c>
      <c r="H855" s="234">
        <v>45.049999999999997</v>
      </c>
      <c r="I855" s="235"/>
      <c r="J855" s="236">
        <f>ROUND(I855*H855,2)</f>
        <v>0</v>
      </c>
      <c r="K855" s="232" t="s">
        <v>1</v>
      </c>
      <c r="L855" s="45"/>
      <c r="M855" s="237" t="s">
        <v>1</v>
      </c>
      <c r="N855" s="238" t="s">
        <v>38</v>
      </c>
      <c r="O855" s="92"/>
      <c r="P855" s="239">
        <f>O855*H855</f>
        <v>0</v>
      </c>
      <c r="Q855" s="239">
        <v>0.050000000000000003</v>
      </c>
      <c r="R855" s="239">
        <f>Q855*H855</f>
        <v>2.2524999999999999</v>
      </c>
      <c r="S855" s="239">
        <v>0</v>
      </c>
      <c r="T855" s="240">
        <f>S855*H855</f>
        <v>0</v>
      </c>
      <c r="U855" s="39"/>
      <c r="V855" s="39"/>
      <c r="W855" s="39"/>
      <c r="X855" s="39"/>
      <c r="Y855" s="39"/>
      <c r="Z855" s="39"/>
      <c r="AA855" s="39"/>
      <c r="AB855" s="39"/>
      <c r="AC855" s="39"/>
      <c r="AD855" s="39"/>
      <c r="AE855" s="39"/>
      <c r="AR855" s="241" t="s">
        <v>324</v>
      </c>
      <c r="AT855" s="241" t="s">
        <v>207</v>
      </c>
      <c r="AU855" s="241" t="s">
        <v>81</v>
      </c>
      <c r="AY855" s="18" t="s">
        <v>205</v>
      </c>
      <c r="BE855" s="242">
        <f>IF(N855="základní",J855,0)</f>
        <v>0</v>
      </c>
      <c r="BF855" s="242">
        <f>IF(N855="snížená",J855,0)</f>
        <v>0</v>
      </c>
      <c r="BG855" s="242">
        <f>IF(N855="zákl. přenesená",J855,0)</f>
        <v>0</v>
      </c>
      <c r="BH855" s="242">
        <f>IF(N855="sníž. přenesená",J855,0)</f>
        <v>0</v>
      </c>
      <c r="BI855" s="242">
        <f>IF(N855="nulová",J855,0)</f>
        <v>0</v>
      </c>
      <c r="BJ855" s="18" t="s">
        <v>79</v>
      </c>
      <c r="BK855" s="242">
        <f>ROUND(I855*H855,2)</f>
        <v>0</v>
      </c>
      <c r="BL855" s="18" t="s">
        <v>324</v>
      </c>
      <c r="BM855" s="241" t="s">
        <v>8541</v>
      </c>
    </row>
    <row r="856" s="13" customFormat="1">
      <c r="A856" s="13"/>
      <c r="B856" s="248"/>
      <c r="C856" s="249"/>
      <c r="D856" s="243" t="s">
        <v>216</v>
      </c>
      <c r="E856" s="250" t="s">
        <v>1</v>
      </c>
      <c r="F856" s="251" t="s">
        <v>8542</v>
      </c>
      <c r="G856" s="249"/>
      <c r="H856" s="250" t="s">
        <v>1</v>
      </c>
      <c r="I856" s="252"/>
      <c r="J856" s="249"/>
      <c r="K856" s="249"/>
      <c r="L856" s="253"/>
      <c r="M856" s="254"/>
      <c r="N856" s="255"/>
      <c r="O856" s="255"/>
      <c r="P856" s="255"/>
      <c r="Q856" s="255"/>
      <c r="R856" s="255"/>
      <c r="S856" s="255"/>
      <c r="T856" s="256"/>
      <c r="U856" s="13"/>
      <c r="V856" s="13"/>
      <c r="W856" s="13"/>
      <c r="X856" s="13"/>
      <c r="Y856" s="13"/>
      <c r="Z856" s="13"/>
      <c r="AA856" s="13"/>
      <c r="AB856" s="13"/>
      <c r="AC856" s="13"/>
      <c r="AD856" s="13"/>
      <c r="AE856" s="13"/>
      <c r="AT856" s="257" t="s">
        <v>216</v>
      </c>
      <c r="AU856" s="257" t="s">
        <v>81</v>
      </c>
      <c r="AV856" s="13" t="s">
        <v>79</v>
      </c>
      <c r="AW856" s="13" t="s">
        <v>30</v>
      </c>
      <c r="AX856" s="13" t="s">
        <v>73</v>
      </c>
      <c r="AY856" s="257" t="s">
        <v>205</v>
      </c>
    </row>
    <row r="857" s="14" customFormat="1">
      <c r="A857" s="14"/>
      <c r="B857" s="258"/>
      <c r="C857" s="259"/>
      <c r="D857" s="243" t="s">
        <v>216</v>
      </c>
      <c r="E857" s="260" t="s">
        <v>1</v>
      </c>
      <c r="F857" s="261" t="s">
        <v>8543</v>
      </c>
      <c r="G857" s="259"/>
      <c r="H857" s="262">
        <v>45.049999999999997</v>
      </c>
      <c r="I857" s="263"/>
      <c r="J857" s="259"/>
      <c r="K857" s="259"/>
      <c r="L857" s="264"/>
      <c r="M857" s="265"/>
      <c r="N857" s="266"/>
      <c r="O857" s="266"/>
      <c r="P857" s="266"/>
      <c r="Q857" s="266"/>
      <c r="R857" s="266"/>
      <c r="S857" s="266"/>
      <c r="T857" s="267"/>
      <c r="U857" s="14"/>
      <c r="V857" s="14"/>
      <c r="W857" s="14"/>
      <c r="X857" s="14"/>
      <c r="Y857" s="14"/>
      <c r="Z857" s="14"/>
      <c r="AA857" s="14"/>
      <c r="AB857" s="14"/>
      <c r="AC857" s="14"/>
      <c r="AD857" s="14"/>
      <c r="AE857" s="14"/>
      <c r="AT857" s="268" t="s">
        <v>216</v>
      </c>
      <c r="AU857" s="268" t="s">
        <v>81</v>
      </c>
      <c r="AV857" s="14" t="s">
        <v>81</v>
      </c>
      <c r="AW857" s="14" t="s">
        <v>30</v>
      </c>
      <c r="AX857" s="14" t="s">
        <v>79</v>
      </c>
      <c r="AY857" s="268" t="s">
        <v>205</v>
      </c>
    </row>
    <row r="858" s="2" customFormat="1" ht="24.15" customHeight="1">
      <c r="A858" s="39"/>
      <c r="B858" s="40"/>
      <c r="C858" s="230" t="s">
        <v>979</v>
      </c>
      <c r="D858" s="230" t="s">
        <v>207</v>
      </c>
      <c r="E858" s="231" t="s">
        <v>8544</v>
      </c>
      <c r="F858" s="232" t="s">
        <v>8545</v>
      </c>
      <c r="G858" s="233" t="s">
        <v>379</v>
      </c>
      <c r="H858" s="234">
        <v>97</v>
      </c>
      <c r="I858" s="235"/>
      <c r="J858" s="236">
        <f>ROUND(I858*H858,2)</f>
        <v>0</v>
      </c>
      <c r="K858" s="232" t="s">
        <v>1</v>
      </c>
      <c r="L858" s="45"/>
      <c r="M858" s="237" t="s">
        <v>1</v>
      </c>
      <c r="N858" s="238" t="s">
        <v>38</v>
      </c>
      <c r="O858" s="92"/>
      <c r="P858" s="239">
        <f>O858*H858</f>
        <v>0</v>
      </c>
      <c r="Q858" s="239">
        <v>0.050000000000000003</v>
      </c>
      <c r="R858" s="239">
        <f>Q858*H858</f>
        <v>4.8500000000000005</v>
      </c>
      <c r="S858" s="239">
        <v>0</v>
      </c>
      <c r="T858" s="240">
        <f>S858*H858</f>
        <v>0</v>
      </c>
      <c r="U858" s="39"/>
      <c r="V858" s="39"/>
      <c r="W858" s="39"/>
      <c r="X858" s="39"/>
      <c r="Y858" s="39"/>
      <c r="Z858" s="39"/>
      <c r="AA858" s="39"/>
      <c r="AB858" s="39"/>
      <c r="AC858" s="39"/>
      <c r="AD858" s="39"/>
      <c r="AE858" s="39"/>
      <c r="AR858" s="241" t="s">
        <v>324</v>
      </c>
      <c r="AT858" s="241" t="s">
        <v>207</v>
      </c>
      <c r="AU858" s="241" t="s">
        <v>81</v>
      </c>
      <c r="AY858" s="18" t="s">
        <v>205</v>
      </c>
      <c r="BE858" s="242">
        <f>IF(N858="základní",J858,0)</f>
        <v>0</v>
      </c>
      <c r="BF858" s="242">
        <f>IF(N858="snížená",J858,0)</f>
        <v>0</v>
      </c>
      <c r="BG858" s="242">
        <f>IF(N858="zákl. přenesená",J858,0)</f>
        <v>0</v>
      </c>
      <c r="BH858" s="242">
        <f>IF(N858="sníž. přenesená",J858,0)</f>
        <v>0</v>
      </c>
      <c r="BI858" s="242">
        <f>IF(N858="nulová",J858,0)</f>
        <v>0</v>
      </c>
      <c r="BJ858" s="18" t="s">
        <v>79</v>
      </c>
      <c r="BK858" s="242">
        <f>ROUND(I858*H858,2)</f>
        <v>0</v>
      </c>
      <c r="BL858" s="18" t="s">
        <v>324</v>
      </c>
      <c r="BM858" s="241" t="s">
        <v>8546</v>
      </c>
    </row>
    <row r="859" s="2" customFormat="1">
      <c r="A859" s="39"/>
      <c r="B859" s="40"/>
      <c r="C859" s="41"/>
      <c r="D859" s="243" t="s">
        <v>214</v>
      </c>
      <c r="E859" s="41"/>
      <c r="F859" s="244" t="s">
        <v>8547</v>
      </c>
      <c r="G859" s="41"/>
      <c r="H859" s="41"/>
      <c r="I859" s="245"/>
      <c r="J859" s="41"/>
      <c r="K859" s="41"/>
      <c r="L859" s="45"/>
      <c r="M859" s="246"/>
      <c r="N859" s="247"/>
      <c r="O859" s="92"/>
      <c r="P859" s="92"/>
      <c r="Q859" s="92"/>
      <c r="R859" s="92"/>
      <c r="S859" s="92"/>
      <c r="T859" s="93"/>
      <c r="U859" s="39"/>
      <c r="V859" s="39"/>
      <c r="W859" s="39"/>
      <c r="X859" s="39"/>
      <c r="Y859" s="39"/>
      <c r="Z859" s="39"/>
      <c r="AA859" s="39"/>
      <c r="AB859" s="39"/>
      <c r="AC859" s="39"/>
      <c r="AD859" s="39"/>
      <c r="AE859" s="39"/>
      <c r="AT859" s="18" t="s">
        <v>214</v>
      </c>
      <c r="AU859" s="18" t="s">
        <v>81</v>
      </c>
    </row>
    <row r="860" s="13" customFormat="1">
      <c r="A860" s="13"/>
      <c r="B860" s="248"/>
      <c r="C860" s="249"/>
      <c r="D860" s="243" t="s">
        <v>216</v>
      </c>
      <c r="E860" s="250" t="s">
        <v>1</v>
      </c>
      <c r="F860" s="251" t="s">
        <v>8548</v>
      </c>
      <c r="G860" s="249"/>
      <c r="H860" s="250" t="s">
        <v>1</v>
      </c>
      <c r="I860" s="252"/>
      <c r="J860" s="249"/>
      <c r="K860" s="249"/>
      <c r="L860" s="253"/>
      <c r="M860" s="254"/>
      <c r="N860" s="255"/>
      <c r="O860" s="255"/>
      <c r="P860" s="255"/>
      <c r="Q860" s="255"/>
      <c r="R860" s="255"/>
      <c r="S860" s="255"/>
      <c r="T860" s="256"/>
      <c r="U860" s="13"/>
      <c r="V860" s="13"/>
      <c r="W860" s="13"/>
      <c r="X860" s="13"/>
      <c r="Y860" s="13"/>
      <c r="Z860" s="13"/>
      <c r="AA860" s="13"/>
      <c r="AB860" s="13"/>
      <c r="AC860" s="13"/>
      <c r="AD860" s="13"/>
      <c r="AE860" s="13"/>
      <c r="AT860" s="257" t="s">
        <v>216</v>
      </c>
      <c r="AU860" s="257" t="s">
        <v>81</v>
      </c>
      <c r="AV860" s="13" t="s">
        <v>79</v>
      </c>
      <c r="AW860" s="13" t="s">
        <v>30</v>
      </c>
      <c r="AX860" s="13" t="s">
        <v>73</v>
      </c>
      <c r="AY860" s="257" t="s">
        <v>205</v>
      </c>
    </row>
    <row r="861" s="14" customFormat="1">
      <c r="A861" s="14"/>
      <c r="B861" s="258"/>
      <c r="C861" s="259"/>
      <c r="D861" s="243" t="s">
        <v>216</v>
      </c>
      <c r="E861" s="260" t="s">
        <v>1</v>
      </c>
      <c r="F861" s="261" t="s">
        <v>8549</v>
      </c>
      <c r="G861" s="259"/>
      <c r="H861" s="262">
        <v>97</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216</v>
      </c>
      <c r="AU861" s="268" t="s">
        <v>81</v>
      </c>
      <c r="AV861" s="14" t="s">
        <v>81</v>
      </c>
      <c r="AW861" s="14" t="s">
        <v>30</v>
      </c>
      <c r="AX861" s="14" t="s">
        <v>79</v>
      </c>
      <c r="AY861" s="268" t="s">
        <v>205</v>
      </c>
    </row>
    <row r="862" s="2" customFormat="1" ht="24.15" customHeight="1">
      <c r="A862" s="39"/>
      <c r="B862" s="40"/>
      <c r="C862" s="230" t="s">
        <v>984</v>
      </c>
      <c r="D862" s="230" t="s">
        <v>207</v>
      </c>
      <c r="E862" s="231" t="s">
        <v>8550</v>
      </c>
      <c r="F862" s="232" t="s">
        <v>8551</v>
      </c>
      <c r="G862" s="233" t="s">
        <v>157</v>
      </c>
      <c r="H862" s="234">
        <v>178.453</v>
      </c>
      <c r="I862" s="235"/>
      <c r="J862" s="236">
        <f>ROUND(I862*H862,2)</f>
        <v>0</v>
      </c>
      <c r="K862" s="232" t="s">
        <v>211</v>
      </c>
      <c r="L862" s="45"/>
      <c r="M862" s="237" t="s">
        <v>1</v>
      </c>
      <c r="N862" s="238" t="s">
        <v>38</v>
      </c>
      <c r="O862" s="92"/>
      <c r="P862" s="239">
        <f>O862*H862</f>
        <v>0</v>
      </c>
      <c r="Q862" s="239">
        <v>0</v>
      </c>
      <c r="R862" s="239">
        <f>Q862*H862</f>
        <v>0</v>
      </c>
      <c r="S862" s="239">
        <v>0.016500000000000001</v>
      </c>
      <c r="T862" s="240">
        <f>S862*H862</f>
        <v>2.9444745000000001</v>
      </c>
      <c r="U862" s="39"/>
      <c r="V862" s="39"/>
      <c r="W862" s="39"/>
      <c r="X862" s="39"/>
      <c r="Y862" s="39"/>
      <c r="Z862" s="39"/>
      <c r="AA862" s="39"/>
      <c r="AB862" s="39"/>
      <c r="AC862" s="39"/>
      <c r="AD862" s="39"/>
      <c r="AE862" s="39"/>
      <c r="AR862" s="241" t="s">
        <v>324</v>
      </c>
      <c r="AT862" s="241" t="s">
        <v>207</v>
      </c>
      <c r="AU862" s="241" t="s">
        <v>81</v>
      </c>
      <c r="AY862" s="18" t="s">
        <v>205</v>
      </c>
      <c r="BE862" s="242">
        <f>IF(N862="základní",J862,0)</f>
        <v>0</v>
      </c>
      <c r="BF862" s="242">
        <f>IF(N862="snížená",J862,0)</f>
        <v>0</v>
      </c>
      <c r="BG862" s="242">
        <f>IF(N862="zákl. přenesená",J862,0)</f>
        <v>0</v>
      </c>
      <c r="BH862" s="242">
        <f>IF(N862="sníž. přenesená",J862,0)</f>
        <v>0</v>
      </c>
      <c r="BI862" s="242">
        <f>IF(N862="nulová",J862,0)</f>
        <v>0</v>
      </c>
      <c r="BJ862" s="18" t="s">
        <v>79</v>
      </c>
      <c r="BK862" s="242">
        <f>ROUND(I862*H862,2)</f>
        <v>0</v>
      </c>
      <c r="BL862" s="18" t="s">
        <v>324</v>
      </c>
      <c r="BM862" s="241" t="s">
        <v>8552</v>
      </c>
    </row>
    <row r="863" s="2" customFormat="1">
      <c r="A863" s="39"/>
      <c r="B863" s="40"/>
      <c r="C863" s="41"/>
      <c r="D863" s="243" t="s">
        <v>214</v>
      </c>
      <c r="E863" s="41"/>
      <c r="F863" s="244" t="s">
        <v>8553</v>
      </c>
      <c r="G863" s="41"/>
      <c r="H863" s="41"/>
      <c r="I863" s="245"/>
      <c r="J863" s="41"/>
      <c r="K863" s="41"/>
      <c r="L863" s="45"/>
      <c r="M863" s="246"/>
      <c r="N863" s="247"/>
      <c r="O863" s="92"/>
      <c r="P863" s="92"/>
      <c r="Q863" s="92"/>
      <c r="R863" s="92"/>
      <c r="S863" s="92"/>
      <c r="T863" s="93"/>
      <c r="U863" s="39"/>
      <c r="V863" s="39"/>
      <c r="W863" s="39"/>
      <c r="X863" s="39"/>
      <c r="Y863" s="39"/>
      <c r="Z863" s="39"/>
      <c r="AA863" s="39"/>
      <c r="AB863" s="39"/>
      <c r="AC863" s="39"/>
      <c r="AD863" s="39"/>
      <c r="AE863" s="39"/>
      <c r="AT863" s="18" t="s">
        <v>214</v>
      </c>
      <c r="AU863" s="18" t="s">
        <v>81</v>
      </c>
    </row>
    <row r="864" s="13" customFormat="1">
      <c r="A864" s="13"/>
      <c r="B864" s="248"/>
      <c r="C864" s="249"/>
      <c r="D864" s="243" t="s">
        <v>216</v>
      </c>
      <c r="E864" s="250" t="s">
        <v>1</v>
      </c>
      <c r="F864" s="251" t="s">
        <v>1016</v>
      </c>
      <c r="G864" s="249"/>
      <c r="H864" s="250" t="s">
        <v>1</v>
      </c>
      <c r="I864" s="252"/>
      <c r="J864" s="249"/>
      <c r="K864" s="249"/>
      <c r="L864" s="253"/>
      <c r="M864" s="254"/>
      <c r="N864" s="255"/>
      <c r="O864" s="255"/>
      <c r="P864" s="255"/>
      <c r="Q864" s="255"/>
      <c r="R864" s="255"/>
      <c r="S864" s="255"/>
      <c r="T864" s="256"/>
      <c r="U864" s="13"/>
      <c r="V864" s="13"/>
      <c r="W864" s="13"/>
      <c r="X864" s="13"/>
      <c r="Y864" s="13"/>
      <c r="Z864" s="13"/>
      <c r="AA864" s="13"/>
      <c r="AB864" s="13"/>
      <c r="AC864" s="13"/>
      <c r="AD864" s="13"/>
      <c r="AE864" s="13"/>
      <c r="AT864" s="257" t="s">
        <v>216</v>
      </c>
      <c r="AU864" s="257" t="s">
        <v>81</v>
      </c>
      <c r="AV864" s="13" t="s">
        <v>79</v>
      </c>
      <c r="AW864" s="13" t="s">
        <v>30</v>
      </c>
      <c r="AX864" s="13" t="s">
        <v>73</v>
      </c>
      <c r="AY864" s="257" t="s">
        <v>205</v>
      </c>
    </row>
    <row r="865" s="14" customFormat="1">
      <c r="A865" s="14"/>
      <c r="B865" s="258"/>
      <c r="C865" s="259"/>
      <c r="D865" s="243" t="s">
        <v>216</v>
      </c>
      <c r="E865" s="260" t="s">
        <v>1</v>
      </c>
      <c r="F865" s="261" t="s">
        <v>8554</v>
      </c>
      <c r="G865" s="259"/>
      <c r="H865" s="262">
        <v>148.59999999999999</v>
      </c>
      <c r="I865" s="263"/>
      <c r="J865" s="259"/>
      <c r="K865" s="259"/>
      <c r="L865" s="264"/>
      <c r="M865" s="265"/>
      <c r="N865" s="266"/>
      <c r="O865" s="266"/>
      <c r="P865" s="266"/>
      <c r="Q865" s="266"/>
      <c r="R865" s="266"/>
      <c r="S865" s="266"/>
      <c r="T865" s="267"/>
      <c r="U865" s="14"/>
      <c r="V865" s="14"/>
      <c r="W865" s="14"/>
      <c r="X865" s="14"/>
      <c r="Y865" s="14"/>
      <c r="Z865" s="14"/>
      <c r="AA865" s="14"/>
      <c r="AB865" s="14"/>
      <c r="AC865" s="14"/>
      <c r="AD865" s="14"/>
      <c r="AE865" s="14"/>
      <c r="AT865" s="268" t="s">
        <v>216</v>
      </c>
      <c r="AU865" s="268" t="s">
        <v>81</v>
      </c>
      <c r="AV865" s="14" t="s">
        <v>81</v>
      </c>
      <c r="AW865" s="14" t="s">
        <v>30</v>
      </c>
      <c r="AX865" s="14" t="s">
        <v>73</v>
      </c>
      <c r="AY865" s="268" t="s">
        <v>205</v>
      </c>
    </row>
    <row r="866" s="13" customFormat="1">
      <c r="A866" s="13"/>
      <c r="B866" s="248"/>
      <c r="C866" s="249"/>
      <c r="D866" s="243" t="s">
        <v>216</v>
      </c>
      <c r="E866" s="250" t="s">
        <v>1</v>
      </c>
      <c r="F866" s="251" t="s">
        <v>8555</v>
      </c>
      <c r="G866" s="249"/>
      <c r="H866" s="250" t="s">
        <v>1</v>
      </c>
      <c r="I866" s="252"/>
      <c r="J866" s="249"/>
      <c r="K866" s="249"/>
      <c r="L866" s="253"/>
      <c r="M866" s="254"/>
      <c r="N866" s="255"/>
      <c r="O866" s="255"/>
      <c r="P866" s="255"/>
      <c r="Q866" s="255"/>
      <c r="R866" s="255"/>
      <c r="S866" s="255"/>
      <c r="T866" s="256"/>
      <c r="U866" s="13"/>
      <c r="V866" s="13"/>
      <c r="W866" s="13"/>
      <c r="X866" s="13"/>
      <c r="Y866" s="13"/>
      <c r="Z866" s="13"/>
      <c r="AA866" s="13"/>
      <c r="AB866" s="13"/>
      <c r="AC866" s="13"/>
      <c r="AD866" s="13"/>
      <c r="AE866" s="13"/>
      <c r="AT866" s="257" t="s">
        <v>216</v>
      </c>
      <c r="AU866" s="257" t="s">
        <v>81</v>
      </c>
      <c r="AV866" s="13" t="s">
        <v>79</v>
      </c>
      <c r="AW866" s="13" t="s">
        <v>30</v>
      </c>
      <c r="AX866" s="13" t="s">
        <v>73</v>
      </c>
      <c r="AY866" s="257" t="s">
        <v>205</v>
      </c>
    </row>
    <row r="867" s="14" customFormat="1">
      <c r="A867" s="14"/>
      <c r="B867" s="258"/>
      <c r="C867" s="259"/>
      <c r="D867" s="243" t="s">
        <v>216</v>
      </c>
      <c r="E867" s="260" t="s">
        <v>1</v>
      </c>
      <c r="F867" s="261" t="s">
        <v>8556</v>
      </c>
      <c r="G867" s="259"/>
      <c r="H867" s="262">
        <v>24.643000000000001</v>
      </c>
      <c r="I867" s="263"/>
      <c r="J867" s="259"/>
      <c r="K867" s="259"/>
      <c r="L867" s="264"/>
      <c r="M867" s="265"/>
      <c r="N867" s="266"/>
      <c r="O867" s="266"/>
      <c r="P867" s="266"/>
      <c r="Q867" s="266"/>
      <c r="R867" s="266"/>
      <c r="S867" s="266"/>
      <c r="T867" s="267"/>
      <c r="U867" s="14"/>
      <c r="V867" s="14"/>
      <c r="W867" s="14"/>
      <c r="X867" s="14"/>
      <c r="Y867" s="14"/>
      <c r="Z867" s="14"/>
      <c r="AA867" s="14"/>
      <c r="AB867" s="14"/>
      <c r="AC867" s="14"/>
      <c r="AD867" s="14"/>
      <c r="AE867" s="14"/>
      <c r="AT867" s="268" t="s">
        <v>216</v>
      </c>
      <c r="AU867" s="268" t="s">
        <v>81</v>
      </c>
      <c r="AV867" s="14" t="s">
        <v>81</v>
      </c>
      <c r="AW867" s="14" t="s">
        <v>30</v>
      </c>
      <c r="AX867" s="14" t="s">
        <v>73</v>
      </c>
      <c r="AY867" s="268" t="s">
        <v>205</v>
      </c>
    </row>
    <row r="868" s="14" customFormat="1">
      <c r="A868" s="14"/>
      <c r="B868" s="258"/>
      <c r="C868" s="259"/>
      <c r="D868" s="243" t="s">
        <v>216</v>
      </c>
      <c r="E868" s="260" t="s">
        <v>1</v>
      </c>
      <c r="F868" s="261" t="s">
        <v>8557</v>
      </c>
      <c r="G868" s="259"/>
      <c r="H868" s="262">
        <v>3.1920000000000002</v>
      </c>
      <c r="I868" s="263"/>
      <c r="J868" s="259"/>
      <c r="K868" s="259"/>
      <c r="L868" s="264"/>
      <c r="M868" s="265"/>
      <c r="N868" s="266"/>
      <c r="O868" s="266"/>
      <c r="P868" s="266"/>
      <c r="Q868" s="266"/>
      <c r="R868" s="266"/>
      <c r="S868" s="266"/>
      <c r="T868" s="267"/>
      <c r="U868" s="14"/>
      <c r="V868" s="14"/>
      <c r="W868" s="14"/>
      <c r="X868" s="14"/>
      <c r="Y868" s="14"/>
      <c r="Z868" s="14"/>
      <c r="AA868" s="14"/>
      <c r="AB868" s="14"/>
      <c r="AC868" s="14"/>
      <c r="AD868" s="14"/>
      <c r="AE868" s="14"/>
      <c r="AT868" s="268" t="s">
        <v>216</v>
      </c>
      <c r="AU868" s="268" t="s">
        <v>81</v>
      </c>
      <c r="AV868" s="14" t="s">
        <v>81</v>
      </c>
      <c r="AW868" s="14" t="s">
        <v>30</v>
      </c>
      <c r="AX868" s="14" t="s">
        <v>73</v>
      </c>
      <c r="AY868" s="268" t="s">
        <v>205</v>
      </c>
    </row>
    <row r="869" s="14" customFormat="1">
      <c r="A869" s="14"/>
      <c r="B869" s="258"/>
      <c r="C869" s="259"/>
      <c r="D869" s="243" t="s">
        <v>216</v>
      </c>
      <c r="E869" s="260" t="s">
        <v>1</v>
      </c>
      <c r="F869" s="261" t="s">
        <v>8558</v>
      </c>
      <c r="G869" s="259"/>
      <c r="H869" s="262">
        <v>2.0179999999999998</v>
      </c>
      <c r="I869" s="263"/>
      <c r="J869" s="259"/>
      <c r="K869" s="259"/>
      <c r="L869" s="264"/>
      <c r="M869" s="265"/>
      <c r="N869" s="266"/>
      <c r="O869" s="266"/>
      <c r="P869" s="266"/>
      <c r="Q869" s="266"/>
      <c r="R869" s="266"/>
      <c r="S869" s="266"/>
      <c r="T869" s="267"/>
      <c r="U869" s="14"/>
      <c r="V869" s="14"/>
      <c r="W869" s="14"/>
      <c r="X869" s="14"/>
      <c r="Y869" s="14"/>
      <c r="Z869" s="14"/>
      <c r="AA869" s="14"/>
      <c r="AB869" s="14"/>
      <c r="AC869" s="14"/>
      <c r="AD869" s="14"/>
      <c r="AE869" s="14"/>
      <c r="AT869" s="268" t="s">
        <v>216</v>
      </c>
      <c r="AU869" s="268" t="s">
        <v>81</v>
      </c>
      <c r="AV869" s="14" t="s">
        <v>81</v>
      </c>
      <c r="AW869" s="14" t="s">
        <v>30</v>
      </c>
      <c r="AX869" s="14" t="s">
        <v>73</v>
      </c>
      <c r="AY869" s="268" t="s">
        <v>205</v>
      </c>
    </row>
    <row r="870" s="15" customFormat="1">
      <c r="A870" s="15"/>
      <c r="B870" s="269"/>
      <c r="C870" s="270"/>
      <c r="D870" s="243" t="s">
        <v>216</v>
      </c>
      <c r="E870" s="271" t="s">
        <v>1</v>
      </c>
      <c r="F870" s="272" t="s">
        <v>222</v>
      </c>
      <c r="G870" s="270"/>
      <c r="H870" s="273">
        <v>178.453</v>
      </c>
      <c r="I870" s="274"/>
      <c r="J870" s="270"/>
      <c r="K870" s="270"/>
      <c r="L870" s="275"/>
      <c r="M870" s="276"/>
      <c r="N870" s="277"/>
      <c r="O870" s="277"/>
      <c r="P870" s="277"/>
      <c r="Q870" s="277"/>
      <c r="R870" s="277"/>
      <c r="S870" s="277"/>
      <c r="T870" s="278"/>
      <c r="U870" s="15"/>
      <c r="V870" s="15"/>
      <c r="W870" s="15"/>
      <c r="X870" s="15"/>
      <c r="Y870" s="15"/>
      <c r="Z870" s="15"/>
      <c r="AA870" s="15"/>
      <c r="AB870" s="15"/>
      <c r="AC870" s="15"/>
      <c r="AD870" s="15"/>
      <c r="AE870" s="15"/>
      <c r="AT870" s="279" t="s">
        <v>216</v>
      </c>
      <c r="AU870" s="279" t="s">
        <v>81</v>
      </c>
      <c r="AV870" s="15" t="s">
        <v>212</v>
      </c>
      <c r="AW870" s="15" t="s">
        <v>30</v>
      </c>
      <c r="AX870" s="15" t="s">
        <v>79</v>
      </c>
      <c r="AY870" s="279" t="s">
        <v>205</v>
      </c>
    </row>
    <row r="871" s="2" customFormat="1" ht="33" customHeight="1">
      <c r="A871" s="39"/>
      <c r="B871" s="40"/>
      <c r="C871" s="230" t="s">
        <v>989</v>
      </c>
      <c r="D871" s="230" t="s">
        <v>207</v>
      </c>
      <c r="E871" s="231" t="s">
        <v>904</v>
      </c>
      <c r="F871" s="232" t="s">
        <v>905</v>
      </c>
      <c r="G871" s="233" t="s">
        <v>157</v>
      </c>
      <c r="H871" s="234">
        <v>679.59299999999996</v>
      </c>
      <c r="I871" s="235"/>
      <c r="J871" s="236">
        <f>ROUND(I871*H871,2)</f>
        <v>0</v>
      </c>
      <c r="K871" s="232" t="s">
        <v>1</v>
      </c>
      <c r="L871" s="45"/>
      <c r="M871" s="237" t="s">
        <v>1</v>
      </c>
      <c r="N871" s="238" t="s">
        <v>38</v>
      </c>
      <c r="O871" s="92"/>
      <c r="P871" s="239">
        <f>O871*H871</f>
        <v>0</v>
      </c>
      <c r="Q871" s="239">
        <v>0.00027999999999999998</v>
      </c>
      <c r="R871" s="239">
        <f>Q871*H871</f>
        <v>0.19028603999999996</v>
      </c>
      <c r="S871" s="239">
        <v>0</v>
      </c>
      <c r="T871" s="240">
        <f>S871*H871</f>
        <v>0</v>
      </c>
      <c r="U871" s="39"/>
      <c r="V871" s="39"/>
      <c r="W871" s="39"/>
      <c r="X871" s="39"/>
      <c r="Y871" s="39"/>
      <c r="Z871" s="39"/>
      <c r="AA871" s="39"/>
      <c r="AB871" s="39"/>
      <c r="AC871" s="39"/>
      <c r="AD871" s="39"/>
      <c r="AE871" s="39"/>
      <c r="AR871" s="241" t="s">
        <v>324</v>
      </c>
      <c r="AT871" s="241" t="s">
        <v>207</v>
      </c>
      <c r="AU871" s="241" t="s">
        <v>81</v>
      </c>
      <c r="AY871" s="18" t="s">
        <v>205</v>
      </c>
      <c r="BE871" s="242">
        <f>IF(N871="základní",J871,0)</f>
        <v>0</v>
      </c>
      <c r="BF871" s="242">
        <f>IF(N871="snížená",J871,0)</f>
        <v>0</v>
      </c>
      <c r="BG871" s="242">
        <f>IF(N871="zákl. přenesená",J871,0)</f>
        <v>0</v>
      </c>
      <c r="BH871" s="242">
        <f>IF(N871="sníž. přenesená",J871,0)</f>
        <v>0</v>
      </c>
      <c r="BI871" s="242">
        <f>IF(N871="nulová",J871,0)</f>
        <v>0</v>
      </c>
      <c r="BJ871" s="18" t="s">
        <v>79</v>
      </c>
      <c r="BK871" s="242">
        <f>ROUND(I871*H871,2)</f>
        <v>0</v>
      </c>
      <c r="BL871" s="18" t="s">
        <v>324</v>
      </c>
      <c r="BM871" s="241" t="s">
        <v>8559</v>
      </c>
    </row>
    <row r="872" s="2" customFormat="1">
      <c r="A872" s="39"/>
      <c r="B872" s="40"/>
      <c r="C872" s="41"/>
      <c r="D872" s="243" t="s">
        <v>214</v>
      </c>
      <c r="E872" s="41"/>
      <c r="F872" s="244" t="s">
        <v>907</v>
      </c>
      <c r="G872" s="41"/>
      <c r="H872" s="41"/>
      <c r="I872" s="245"/>
      <c r="J872" s="41"/>
      <c r="K872" s="41"/>
      <c r="L872" s="45"/>
      <c r="M872" s="246"/>
      <c r="N872" s="247"/>
      <c r="O872" s="92"/>
      <c r="P872" s="92"/>
      <c r="Q872" s="92"/>
      <c r="R872" s="92"/>
      <c r="S872" s="92"/>
      <c r="T872" s="93"/>
      <c r="U872" s="39"/>
      <c r="V872" s="39"/>
      <c r="W872" s="39"/>
      <c r="X872" s="39"/>
      <c r="Y872" s="39"/>
      <c r="Z872" s="39"/>
      <c r="AA872" s="39"/>
      <c r="AB872" s="39"/>
      <c r="AC872" s="39"/>
      <c r="AD872" s="39"/>
      <c r="AE872" s="39"/>
      <c r="AT872" s="18" t="s">
        <v>214</v>
      </c>
      <c r="AU872" s="18" t="s">
        <v>81</v>
      </c>
    </row>
    <row r="873" s="13" customFormat="1">
      <c r="A873" s="13"/>
      <c r="B873" s="248"/>
      <c r="C873" s="249"/>
      <c r="D873" s="243" t="s">
        <v>216</v>
      </c>
      <c r="E873" s="250" t="s">
        <v>1</v>
      </c>
      <c r="F873" s="251" t="s">
        <v>8560</v>
      </c>
      <c r="G873" s="249"/>
      <c r="H873" s="250" t="s">
        <v>1</v>
      </c>
      <c r="I873" s="252"/>
      <c r="J873" s="249"/>
      <c r="K873" s="249"/>
      <c r="L873" s="253"/>
      <c r="M873" s="254"/>
      <c r="N873" s="255"/>
      <c r="O873" s="255"/>
      <c r="P873" s="255"/>
      <c r="Q873" s="255"/>
      <c r="R873" s="255"/>
      <c r="S873" s="255"/>
      <c r="T873" s="256"/>
      <c r="U873" s="13"/>
      <c r="V873" s="13"/>
      <c r="W873" s="13"/>
      <c r="X873" s="13"/>
      <c r="Y873" s="13"/>
      <c r="Z873" s="13"/>
      <c r="AA873" s="13"/>
      <c r="AB873" s="13"/>
      <c r="AC873" s="13"/>
      <c r="AD873" s="13"/>
      <c r="AE873" s="13"/>
      <c r="AT873" s="257" t="s">
        <v>216</v>
      </c>
      <c r="AU873" s="257" t="s">
        <v>81</v>
      </c>
      <c r="AV873" s="13" t="s">
        <v>79</v>
      </c>
      <c r="AW873" s="13" t="s">
        <v>30</v>
      </c>
      <c r="AX873" s="13" t="s">
        <v>73</v>
      </c>
      <c r="AY873" s="257" t="s">
        <v>205</v>
      </c>
    </row>
    <row r="874" s="14" customFormat="1">
      <c r="A874" s="14"/>
      <c r="B874" s="258"/>
      <c r="C874" s="259"/>
      <c r="D874" s="243" t="s">
        <v>216</v>
      </c>
      <c r="E874" s="260" t="s">
        <v>1</v>
      </c>
      <c r="F874" s="261" t="s">
        <v>8561</v>
      </c>
      <c r="G874" s="259"/>
      <c r="H874" s="262">
        <v>45.049999999999997</v>
      </c>
      <c r="I874" s="263"/>
      <c r="J874" s="259"/>
      <c r="K874" s="259"/>
      <c r="L874" s="264"/>
      <c r="M874" s="265"/>
      <c r="N874" s="266"/>
      <c r="O874" s="266"/>
      <c r="P874" s="266"/>
      <c r="Q874" s="266"/>
      <c r="R874" s="266"/>
      <c r="S874" s="266"/>
      <c r="T874" s="267"/>
      <c r="U874" s="14"/>
      <c r="V874" s="14"/>
      <c r="W874" s="14"/>
      <c r="X874" s="14"/>
      <c r="Y874" s="14"/>
      <c r="Z874" s="14"/>
      <c r="AA874" s="14"/>
      <c r="AB874" s="14"/>
      <c r="AC874" s="14"/>
      <c r="AD874" s="14"/>
      <c r="AE874" s="14"/>
      <c r="AT874" s="268" t="s">
        <v>216</v>
      </c>
      <c r="AU874" s="268" t="s">
        <v>81</v>
      </c>
      <c r="AV874" s="14" t="s">
        <v>81</v>
      </c>
      <c r="AW874" s="14" t="s">
        <v>30</v>
      </c>
      <c r="AX874" s="14" t="s">
        <v>73</v>
      </c>
      <c r="AY874" s="268" t="s">
        <v>205</v>
      </c>
    </row>
    <row r="875" s="13" customFormat="1">
      <c r="A875" s="13"/>
      <c r="B875" s="248"/>
      <c r="C875" s="249"/>
      <c r="D875" s="243" t="s">
        <v>216</v>
      </c>
      <c r="E875" s="250" t="s">
        <v>1</v>
      </c>
      <c r="F875" s="251" t="s">
        <v>8514</v>
      </c>
      <c r="G875" s="249"/>
      <c r="H875" s="250" t="s">
        <v>1</v>
      </c>
      <c r="I875" s="252"/>
      <c r="J875" s="249"/>
      <c r="K875" s="249"/>
      <c r="L875" s="253"/>
      <c r="M875" s="254"/>
      <c r="N875" s="255"/>
      <c r="O875" s="255"/>
      <c r="P875" s="255"/>
      <c r="Q875" s="255"/>
      <c r="R875" s="255"/>
      <c r="S875" s="255"/>
      <c r="T875" s="256"/>
      <c r="U875" s="13"/>
      <c r="V875" s="13"/>
      <c r="W875" s="13"/>
      <c r="X875" s="13"/>
      <c r="Y875" s="13"/>
      <c r="Z875" s="13"/>
      <c r="AA875" s="13"/>
      <c r="AB875" s="13"/>
      <c r="AC875" s="13"/>
      <c r="AD875" s="13"/>
      <c r="AE875" s="13"/>
      <c r="AT875" s="257" t="s">
        <v>216</v>
      </c>
      <c r="AU875" s="257" t="s">
        <v>81</v>
      </c>
      <c r="AV875" s="13" t="s">
        <v>79</v>
      </c>
      <c r="AW875" s="13" t="s">
        <v>30</v>
      </c>
      <c r="AX875" s="13" t="s">
        <v>73</v>
      </c>
      <c r="AY875" s="257" t="s">
        <v>205</v>
      </c>
    </row>
    <row r="876" s="14" customFormat="1">
      <c r="A876" s="14"/>
      <c r="B876" s="258"/>
      <c r="C876" s="259"/>
      <c r="D876" s="243" t="s">
        <v>216</v>
      </c>
      <c r="E876" s="260" t="s">
        <v>1</v>
      </c>
      <c r="F876" s="261" t="s">
        <v>8515</v>
      </c>
      <c r="G876" s="259"/>
      <c r="H876" s="262">
        <v>42.5</v>
      </c>
      <c r="I876" s="263"/>
      <c r="J876" s="259"/>
      <c r="K876" s="259"/>
      <c r="L876" s="264"/>
      <c r="M876" s="265"/>
      <c r="N876" s="266"/>
      <c r="O876" s="266"/>
      <c r="P876" s="266"/>
      <c r="Q876" s="266"/>
      <c r="R876" s="266"/>
      <c r="S876" s="266"/>
      <c r="T876" s="267"/>
      <c r="U876" s="14"/>
      <c r="V876" s="14"/>
      <c r="W876" s="14"/>
      <c r="X876" s="14"/>
      <c r="Y876" s="14"/>
      <c r="Z876" s="14"/>
      <c r="AA876" s="14"/>
      <c r="AB876" s="14"/>
      <c r="AC876" s="14"/>
      <c r="AD876" s="14"/>
      <c r="AE876" s="14"/>
      <c r="AT876" s="268" t="s">
        <v>216</v>
      </c>
      <c r="AU876" s="268" t="s">
        <v>81</v>
      </c>
      <c r="AV876" s="14" t="s">
        <v>81</v>
      </c>
      <c r="AW876" s="14" t="s">
        <v>30</v>
      </c>
      <c r="AX876" s="14" t="s">
        <v>73</v>
      </c>
      <c r="AY876" s="268" t="s">
        <v>205</v>
      </c>
    </row>
    <row r="877" s="13" customFormat="1">
      <c r="A877" s="13"/>
      <c r="B877" s="248"/>
      <c r="C877" s="249"/>
      <c r="D877" s="243" t="s">
        <v>216</v>
      </c>
      <c r="E877" s="250" t="s">
        <v>1</v>
      </c>
      <c r="F877" s="251" t="s">
        <v>8562</v>
      </c>
      <c r="G877" s="249"/>
      <c r="H877" s="250" t="s">
        <v>1</v>
      </c>
      <c r="I877" s="252"/>
      <c r="J877" s="249"/>
      <c r="K877" s="249"/>
      <c r="L877" s="253"/>
      <c r="M877" s="254"/>
      <c r="N877" s="255"/>
      <c r="O877" s="255"/>
      <c r="P877" s="255"/>
      <c r="Q877" s="255"/>
      <c r="R877" s="255"/>
      <c r="S877" s="255"/>
      <c r="T877" s="256"/>
      <c r="U877" s="13"/>
      <c r="V877" s="13"/>
      <c r="W877" s="13"/>
      <c r="X877" s="13"/>
      <c r="Y877" s="13"/>
      <c r="Z877" s="13"/>
      <c r="AA877" s="13"/>
      <c r="AB877" s="13"/>
      <c r="AC877" s="13"/>
      <c r="AD877" s="13"/>
      <c r="AE877" s="13"/>
      <c r="AT877" s="257" t="s">
        <v>216</v>
      </c>
      <c r="AU877" s="257" t="s">
        <v>81</v>
      </c>
      <c r="AV877" s="13" t="s">
        <v>79</v>
      </c>
      <c r="AW877" s="13" t="s">
        <v>30</v>
      </c>
      <c r="AX877" s="13" t="s">
        <v>73</v>
      </c>
      <c r="AY877" s="257" t="s">
        <v>205</v>
      </c>
    </row>
    <row r="878" s="14" customFormat="1">
      <c r="A878" s="14"/>
      <c r="B878" s="258"/>
      <c r="C878" s="259"/>
      <c r="D878" s="243" t="s">
        <v>216</v>
      </c>
      <c r="E878" s="260" t="s">
        <v>1</v>
      </c>
      <c r="F878" s="261" t="s">
        <v>8563</v>
      </c>
      <c r="G878" s="259"/>
      <c r="H878" s="262">
        <v>592.04300000000001</v>
      </c>
      <c r="I878" s="263"/>
      <c r="J878" s="259"/>
      <c r="K878" s="259"/>
      <c r="L878" s="264"/>
      <c r="M878" s="265"/>
      <c r="N878" s="266"/>
      <c r="O878" s="266"/>
      <c r="P878" s="266"/>
      <c r="Q878" s="266"/>
      <c r="R878" s="266"/>
      <c r="S878" s="266"/>
      <c r="T878" s="267"/>
      <c r="U878" s="14"/>
      <c r="V878" s="14"/>
      <c r="W878" s="14"/>
      <c r="X878" s="14"/>
      <c r="Y878" s="14"/>
      <c r="Z878" s="14"/>
      <c r="AA878" s="14"/>
      <c r="AB878" s="14"/>
      <c r="AC878" s="14"/>
      <c r="AD878" s="14"/>
      <c r="AE878" s="14"/>
      <c r="AT878" s="268" t="s">
        <v>216</v>
      </c>
      <c r="AU878" s="268" t="s">
        <v>81</v>
      </c>
      <c r="AV878" s="14" t="s">
        <v>81</v>
      </c>
      <c r="AW878" s="14" t="s">
        <v>30</v>
      </c>
      <c r="AX878" s="14" t="s">
        <v>73</v>
      </c>
      <c r="AY878" s="268" t="s">
        <v>205</v>
      </c>
    </row>
    <row r="879" s="15" customFormat="1">
      <c r="A879" s="15"/>
      <c r="B879" s="269"/>
      <c r="C879" s="270"/>
      <c r="D879" s="243" t="s">
        <v>216</v>
      </c>
      <c r="E879" s="271" t="s">
        <v>1</v>
      </c>
      <c r="F879" s="272" t="s">
        <v>222</v>
      </c>
      <c r="G879" s="270"/>
      <c r="H879" s="273">
        <v>679.59299999999996</v>
      </c>
      <c r="I879" s="274"/>
      <c r="J879" s="270"/>
      <c r="K879" s="270"/>
      <c r="L879" s="275"/>
      <c r="M879" s="276"/>
      <c r="N879" s="277"/>
      <c r="O879" s="277"/>
      <c r="P879" s="277"/>
      <c r="Q879" s="277"/>
      <c r="R879" s="277"/>
      <c r="S879" s="277"/>
      <c r="T879" s="278"/>
      <c r="U879" s="15"/>
      <c r="V879" s="15"/>
      <c r="W879" s="15"/>
      <c r="X879" s="15"/>
      <c r="Y879" s="15"/>
      <c r="Z879" s="15"/>
      <c r="AA879" s="15"/>
      <c r="AB879" s="15"/>
      <c r="AC879" s="15"/>
      <c r="AD879" s="15"/>
      <c r="AE879" s="15"/>
      <c r="AT879" s="279" t="s">
        <v>216</v>
      </c>
      <c r="AU879" s="279" t="s">
        <v>81</v>
      </c>
      <c r="AV879" s="15" t="s">
        <v>212</v>
      </c>
      <c r="AW879" s="15" t="s">
        <v>30</v>
      </c>
      <c r="AX879" s="15" t="s">
        <v>79</v>
      </c>
      <c r="AY879" s="279" t="s">
        <v>205</v>
      </c>
    </row>
    <row r="880" s="2" customFormat="1" ht="24.15" customHeight="1">
      <c r="A880" s="39"/>
      <c r="B880" s="40"/>
      <c r="C880" s="292" t="s">
        <v>994</v>
      </c>
      <c r="D880" s="292" t="s">
        <v>301</v>
      </c>
      <c r="E880" s="293" t="s">
        <v>912</v>
      </c>
      <c r="F880" s="294" t="s">
        <v>913</v>
      </c>
      <c r="G880" s="295" t="s">
        <v>157</v>
      </c>
      <c r="H880" s="296">
        <v>792.06600000000003</v>
      </c>
      <c r="I880" s="297"/>
      <c r="J880" s="298">
        <f>ROUND(I880*H880,2)</f>
        <v>0</v>
      </c>
      <c r="K880" s="294" t="s">
        <v>211</v>
      </c>
      <c r="L880" s="299"/>
      <c r="M880" s="300" t="s">
        <v>1</v>
      </c>
      <c r="N880" s="301" t="s">
        <v>38</v>
      </c>
      <c r="O880" s="92"/>
      <c r="P880" s="239">
        <f>O880*H880</f>
        <v>0</v>
      </c>
      <c r="Q880" s="239">
        <v>0.0019</v>
      </c>
      <c r="R880" s="239">
        <f>Q880*H880</f>
        <v>1.5049254000000001</v>
      </c>
      <c r="S880" s="239">
        <v>0</v>
      </c>
      <c r="T880" s="240">
        <f>S880*H880</f>
        <v>0</v>
      </c>
      <c r="U880" s="39"/>
      <c r="V880" s="39"/>
      <c r="W880" s="39"/>
      <c r="X880" s="39"/>
      <c r="Y880" s="39"/>
      <c r="Z880" s="39"/>
      <c r="AA880" s="39"/>
      <c r="AB880" s="39"/>
      <c r="AC880" s="39"/>
      <c r="AD880" s="39"/>
      <c r="AE880" s="39"/>
      <c r="AR880" s="241" t="s">
        <v>422</v>
      </c>
      <c r="AT880" s="241" t="s">
        <v>301</v>
      </c>
      <c r="AU880" s="241" t="s">
        <v>81</v>
      </c>
      <c r="AY880" s="18" t="s">
        <v>205</v>
      </c>
      <c r="BE880" s="242">
        <f>IF(N880="základní",J880,0)</f>
        <v>0</v>
      </c>
      <c r="BF880" s="242">
        <f>IF(N880="snížená",J880,0)</f>
        <v>0</v>
      </c>
      <c r="BG880" s="242">
        <f>IF(N880="zákl. přenesená",J880,0)</f>
        <v>0</v>
      </c>
      <c r="BH880" s="242">
        <f>IF(N880="sníž. přenesená",J880,0)</f>
        <v>0</v>
      </c>
      <c r="BI880" s="242">
        <f>IF(N880="nulová",J880,0)</f>
        <v>0</v>
      </c>
      <c r="BJ880" s="18" t="s">
        <v>79</v>
      </c>
      <c r="BK880" s="242">
        <f>ROUND(I880*H880,2)</f>
        <v>0</v>
      </c>
      <c r="BL880" s="18" t="s">
        <v>324</v>
      </c>
      <c r="BM880" s="241" t="s">
        <v>8564</v>
      </c>
    </row>
    <row r="881" s="2" customFormat="1">
      <c r="A881" s="39"/>
      <c r="B881" s="40"/>
      <c r="C881" s="41"/>
      <c r="D881" s="243" t="s">
        <v>214</v>
      </c>
      <c r="E881" s="41"/>
      <c r="F881" s="244" t="s">
        <v>913</v>
      </c>
      <c r="G881" s="41"/>
      <c r="H881" s="41"/>
      <c r="I881" s="245"/>
      <c r="J881" s="41"/>
      <c r="K881" s="41"/>
      <c r="L881" s="45"/>
      <c r="M881" s="246"/>
      <c r="N881" s="247"/>
      <c r="O881" s="92"/>
      <c r="P881" s="92"/>
      <c r="Q881" s="92"/>
      <c r="R881" s="92"/>
      <c r="S881" s="92"/>
      <c r="T881" s="93"/>
      <c r="U881" s="39"/>
      <c r="V881" s="39"/>
      <c r="W881" s="39"/>
      <c r="X881" s="39"/>
      <c r="Y881" s="39"/>
      <c r="Z881" s="39"/>
      <c r="AA881" s="39"/>
      <c r="AB881" s="39"/>
      <c r="AC881" s="39"/>
      <c r="AD881" s="39"/>
      <c r="AE881" s="39"/>
      <c r="AT881" s="18" t="s">
        <v>214</v>
      </c>
      <c r="AU881" s="18" t="s">
        <v>81</v>
      </c>
    </row>
    <row r="882" s="14" customFormat="1">
      <c r="A882" s="14"/>
      <c r="B882" s="258"/>
      <c r="C882" s="259"/>
      <c r="D882" s="243" t="s">
        <v>216</v>
      </c>
      <c r="E882" s="259"/>
      <c r="F882" s="261" t="s">
        <v>8565</v>
      </c>
      <c r="G882" s="259"/>
      <c r="H882" s="262">
        <v>792.06600000000003</v>
      </c>
      <c r="I882" s="263"/>
      <c r="J882" s="259"/>
      <c r="K882" s="259"/>
      <c r="L882" s="264"/>
      <c r="M882" s="265"/>
      <c r="N882" s="266"/>
      <c r="O882" s="266"/>
      <c r="P882" s="266"/>
      <c r="Q882" s="266"/>
      <c r="R882" s="266"/>
      <c r="S882" s="266"/>
      <c r="T882" s="267"/>
      <c r="U882" s="14"/>
      <c r="V882" s="14"/>
      <c r="W882" s="14"/>
      <c r="X882" s="14"/>
      <c r="Y882" s="14"/>
      <c r="Z882" s="14"/>
      <c r="AA882" s="14"/>
      <c r="AB882" s="14"/>
      <c r="AC882" s="14"/>
      <c r="AD882" s="14"/>
      <c r="AE882" s="14"/>
      <c r="AT882" s="268" t="s">
        <v>216</v>
      </c>
      <c r="AU882" s="268" t="s">
        <v>81</v>
      </c>
      <c r="AV882" s="14" t="s">
        <v>81</v>
      </c>
      <c r="AW882" s="14" t="s">
        <v>4</v>
      </c>
      <c r="AX882" s="14" t="s">
        <v>79</v>
      </c>
      <c r="AY882" s="268" t="s">
        <v>205</v>
      </c>
    </row>
    <row r="883" s="2" customFormat="1" ht="24.15" customHeight="1">
      <c r="A883" s="39"/>
      <c r="B883" s="40"/>
      <c r="C883" s="230" t="s">
        <v>999</v>
      </c>
      <c r="D883" s="230" t="s">
        <v>207</v>
      </c>
      <c r="E883" s="231" t="s">
        <v>891</v>
      </c>
      <c r="F883" s="232" t="s">
        <v>892</v>
      </c>
      <c r="G883" s="233" t="s">
        <v>157</v>
      </c>
      <c r="H883" s="234">
        <v>679.59299999999996</v>
      </c>
      <c r="I883" s="235"/>
      <c r="J883" s="236">
        <f>ROUND(I883*H883,2)</f>
        <v>0</v>
      </c>
      <c r="K883" s="232" t="s">
        <v>211</v>
      </c>
      <c r="L883" s="45"/>
      <c r="M883" s="237" t="s">
        <v>1</v>
      </c>
      <c r="N883" s="238" t="s">
        <v>38</v>
      </c>
      <c r="O883" s="92"/>
      <c r="P883" s="239">
        <f>O883*H883</f>
        <v>0</v>
      </c>
      <c r="Q883" s="239">
        <v>0</v>
      </c>
      <c r="R883" s="239">
        <f>Q883*H883</f>
        <v>0</v>
      </c>
      <c r="S883" s="239">
        <v>0</v>
      </c>
      <c r="T883" s="240">
        <f>S883*H883</f>
        <v>0</v>
      </c>
      <c r="U883" s="39"/>
      <c r="V883" s="39"/>
      <c r="W883" s="39"/>
      <c r="X883" s="39"/>
      <c r="Y883" s="39"/>
      <c r="Z883" s="39"/>
      <c r="AA883" s="39"/>
      <c r="AB883" s="39"/>
      <c r="AC883" s="39"/>
      <c r="AD883" s="39"/>
      <c r="AE883" s="39"/>
      <c r="AR883" s="241" t="s">
        <v>324</v>
      </c>
      <c r="AT883" s="241" t="s">
        <v>207</v>
      </c>
      <c r="AU883" s="241" t="s">
        <v>81</v>
      </c>
      <c r="AY883" s="18" t="s">
        <v>205</v>
      </c>
      <c r="BE883" s="242">
        <f>IF(N883="základní",J883,0)</f>
        <v>0</v>
      </c>
      <c r="BF883" s="242">
        <f>IF(N883="snížená",J883,0)</f>
        <v>0</v>
      </c>
      <c r="BG883" s="242">
        <f>IF(N883="zákl. přenesená",J883,0)</f>
        <v>0</v>
      </c>
      <c r="BH883" s="242">
        <f>IF(N883="sníž. přenesená",J883,0)</f>
        <v>0</v>
      </c>
      <c r="BI883" s="242">
        <f>IF(N883="nulová",J883,0)</f>
        <v>0</v>
      </c>
      <c r="BJ883" s="18" t="s">
        <v>79</v>
      </c>
      <c r="BK883" s="242">
        <f>ROUND(I883*H883,2)</f>
        <v>0</v>
      </c>
      <c r="BL883" s="18" t="s">
        <v>324</v>
      </c>
      <c r="BM883" s="241" t="s">
        <v>8566</v>
      </c>
    </row>
    <row r="884" s="2" customFormat="1">
      <c r="A884" s="39"/>
      <c r="B884" s="40"/>
      <c r="C884" s="41"/>
      <c r="D884" s="243" t="s">
        <v>214</v>
      </c>
      <c r="E884" s="41"/>
      <c r="F884" s="244" t="s">
        <v>894</v>
      </c>
      <c r="G884" s="41"/>
      <c r="H884" s="41"/>
      <c r="I884" s="245"/>
      <c r="J884" s="41"/>
      <c r="K884" s="41"/>
      <c r="L884" s="45"/>
      <c r="M884" s="246"/>
      <c r="N884" s="247"/>
      <c r="O884" s="92"/>
      <c r="P884" s="92"/>
      <c r="Q884" s="92"/>
      <c r="R884" s="92"/>
      <c r="S884" s="92"/>
      <c r="T884" s="93"/>
      <c r="U884" s="39"/>
      <c r="V884" s="39"/>
      <c r="W884" s="39"/>
      <c r="X884" s="39"/>
      <c r="Y884" s="39"/>
      <c r="Z884" s="39"/>
      <c r="AA884" s="39"/>
      <c r="AB884" s="39"/>
      <c r="AC884" s="39"/>
      <c r="AD884" s="39"/>
      <c r="AE884" s="39"/>
      <c r="AT884" s="18" t="s">
        <v>214</v>
      </c>
      <c r="AU884" s="18" t="s">
        <v>81</v>
      </c>
    </row>
    <row r="885" s="14" customFormat="1">
      <c r="A885" s="14"/>
      <c r="B885" s="258"/>
      <c r="C885" s="259"/>
      <c r="D885" s="243" t="s">
        <v>216</v>
      </c>
      <c r="E885" s="260" t="s">
        <v>1</v>
      </c>
      <c r="F885" s="261" t="s">
        <v>8567</v>
      </c>
      <c r="G885" s="259"/>
      <c r="H885" s="262">
        <v>679.59299999999996</v>
      </c>
      <c r="I885" s="263"/>
      <c r="J885" s="259"/>
      <c r="K885" s="259"/>
      <c r="L885" s="264"/>
      <c r="M885" s="265"/>
      <c r="N885" s="266"/>
      <c r="O885" s="266"/>
      <c r="P885" s="266"/>
      <c r="Q885" s="266"/>
      <c r="R885" s="266"/>
      <c r="S885" s="266"/>
      <c r="T885" s="267"/>
      <c r="U885" s="14"/>
      <c r="V885" s="14"/>
      <c r="W885" s="14"/>
      <c r="X885" s="14"/>
      <c r="Y885" s="14"/>
      <c r="Z885" s="14"/>
      <c r="AA885" s="14"/>
      <c r="AB885" s="14"/>
      <c r="AC885" s="14"/>
      <c r="AD885" s="14"/>
      <c r="AE885" s="14"/>
      <c r="AT885" s="268" t="s">
        <v>216</v>
      </c>
      <c r="AU885" s="268" t="s">
        <v>81</v>
      </c>
      <c r="AV885" s="14" t="s">
        <v>81</v>
      </c>
      <c r="AW885" s="14" t="s">
        <v>30</v>
      </c>
      <c r="AX885" s="14" t="s">
        <v>79</v>
      </c>
      <c r="AY885" s="268" t="s">
        <v>205</v>
      </c>
    </row>
    <row r="886" s="2" customFormat="1" ht="24.15" customHeight="1">
      <c r="A886" s="39"/>
      <c r="B886" s="40"/>
      <c r="C886" s="292" t="s">
        <v>1006</v>
      </c>
      <c r="D886" s="292" t="s">
        <v>301</v>
      </c>
      <c r="E886" s="293" t="s">
        <v>898</v>
      </c>
      <c r="F886" s="294" t="s">
        <v>899</v>
      </c>
      <c r="G886" s="295" t="s">
        <v>157</v>
      </c>
      <c r="H886" s="296">
        <v>784.92999999999995</v>
      </c>
      <c r="I886" s="297"/>
      <c r="J886" s="298">
        <f>ROUND(I886*H886,2)</f>
        <v>0</v>
      </c>
      <c r="K886" s="294" t="s">
        <v>1</v>
      </c>
      <c r="L886" s="299"/>
      <c r="M886" s="300" t="s">
        <v>1</v>
      </c>
      <c r="N886" s="301" t="s">
        <v>38</v>
      </c>
      <c r="O886" s="92"/>
      <c r="P886" s="239">
        <f>O886*H886</f>
        <v>0</v>
      </c>
      <c r="Q886" s="239">
        <v>0.00012</v>
      </c>
      <c r="R886" s="239">
        <f>Q886*H886</f>
        <v>0.0941916</v>
      </c>
      <c r="S886" s="239">
        <v>0</v>
      </c>
      <c r="T886" s="240">
        <f>S886*H886</f>
        <v>0</v>
      </c>
      <c r="U886" s="39"/>
      <c r="V886" s="39"/>
      <c r="W886" s="39"/>
      <c r="X886" s="39"/>
      <c r="Y886" s="39"/>
      <c r="Z886" s="39"/>
      <c r="AA886" s="39"/>
      <c r="AB886" s="39"/>
      <c r="AC886" s="39"/>
      <c r="AD886" s="39"/>
      <c r="AE886" s="39"/>
      <c r="AR886" s="241" t="s">
        <v>422</v>
      </c>
      <c r="AT886" s="241" t="s">
        <v>301</v>
      </c>
      <c r="AU886" s="241" t="s">
        <v>81</v>
      </c>
      <c r="AY886" s="18" t="s">
        <v>205</v>
      </c>
      <c r="BE886" s="242">
        <f>IF(N886="základní",J886,0)</f>
        <v>0</v>
      </c>
      <c r="BF886" s="242">
        <f>IF(N886="snížená",J886,0)</f>
        <v>0</v>
      </c>
      <c r="BG886" s="242">
        <f>IF(N886="zákl. přenesená",J886,0)</f>
        <v>0</v>
      </c>
      <c r="BH886" s="242">
        <f>IF(N886="sníž. přenesená",J886,0)</f>
        <v>0</v>
      </c>
      <c r="BI886" s="242">
        <f>IF(N886="nulová",J886,0)</f>
        <v>0</v>
      </c>
      <c r="BJ886" s="18" t="s">
        <v>79</v>
      </c>
      <c r="BK886" s="242">
        <f>ROUND(I886*H886,2)</f>
        <v>0</v>
      </c>
      <c r="BL886" s="18" t="s">
        <v>324</v>
      </c>
      <c r="BM886" s="241" t="s">
        <v>8568</v>
      </c>
    </row>
    <row r="887" s="2" customFormat="1">
      <c r="A887" s="39"/>
      <c r="B887" s="40"/>
      <c r="C887" s="41"/>
      <c r="D887" s="243" t="s">
        <v>214</v>
      </c>
      <c r="E887" s="41"/>
      <c r="F887" s="244" t="s">
        <v>899</v>
      </c>
      <c r="G887" s="41"/>
      <c r="H887" s="41"/>
      <c r="I887" s="245"/>
      <c r="J887" s="41"/>
      <c r="K887" s="41"/>
      <c r="L887" s="45"/>
      <c r="M887" s="246"/>
      <c r="N887" s="247"/>
      <c r="O887" s="92"/>
      <c r="P887" s="92"/>
      <c r="Q887" s="92"/>
      <c r="R887" s="92"/>
      <c r="S887" s="92"/>
      <c r="T887" s="93"/>
      <c r="U887" s="39"/>
      <c r="V887" s="39"/>
      <c r="W887" s="39"/>
      <c r="X887" s="39"/>
      <c r="Y887" s="39"/>
      <c r="Z887" s="39"/>
      <c r="AA887" s="39"/>
      <c r="AB887" s="39"/>
      <c r="AC887" s="39"/>
      <c r="AD887" s="39"/>
      <c r="AE887" s="39"/>
      <c r="AT887" s="18" t="s">
        <v>214</v>
      </c>
      <c r="AU887" s="18" t="s">
        <v>81</v>
      </c>
    </row>
    <row r="888" s="2" customFormat="1">
      <c r="A888" s="39"/>
      <c r="B888" s="40"/>
      <c r="C888" s="41"/>
      <c r="D888" s="243" t="s">
        <v>231</v>
      </c>
      <c r="E888" s="41"/>
      <c r="F888" s="280" t="s">
        <v>901</v>
      </c>
      <c r="G888" s="41"/>
      <c r="H888" s="41"/>
      <c r="I888" s="245"/>
      <c r="J888" s="41"/>
      <c r="K888" s="41"/>
      <c r="L888" s="45"/>
      <c r="M888" s="246"/>
      <c r="N888" s="247"/>
      <c r="O888" s="92"/>
      <c r="P888" s="92"/>
      <c r="Q888" s="92"/>
      <c r="R888" s="92"/>
      <c r="S888" s="92"/>
      <c r="T888" s="93"/>
      <c r="U888" s="39"/>
      <c r="V888" s="39"/>
      <c r="W888" s="39"/>
      <c r="X888" s="39"/>
      <c r="Y888" s="39"/>
      <c r="Z888" s="39"/>
      <c r="AA888" s="39"/>
      <c r="AB888" s="39"/>
      <c r="AC888" s="39"/>
      <c r="AD888" s="39"/>
      <c r="AE888" s="39"/>
      <c r="AT888" s="18" t="s">
        <v>231</v>
      </c>
      <c r="AU888" s="18" t="s">
        <v>81</v>
      </c>
    </row>
    <row r="889" s="14" customFormat="1">
      <c r="A889" s="14"/>
      <c r="B889" s="258"/>
      <c r="C889" s="259"/>
      <c r="D889" s="243" t="s">
        <v>216</v>
      </c>
      <c r="E889" s="259"/>
      <c r="F889" s="261" t="s">
        <v>8569</v>
      </c>
      <c r="G889" s="259"/>
      <c r="H889" s="262">
        <v>784.92999999999995</v>
      </c>
      <c r="I889" s="263"/>
      <c r="J889" s="259"/>
      <c r="K889" s="259"/>
      <c r="L889" s="264"/>
      <c r="M889" s="265"/>
      <c r="N889" s="266"/>
      <c r="O889" s="266"/>
      <c r="P889" s="266"/>
      <c r="Q889" s="266"/>
      <c r="R889" s="266"/>
      <c r="S889" s="266"/>
      <c r="T889" s="267"/>
      <c r="U889" s="14"/>
      <c r="V889" s="14"/>
      <c r="W889" s="14"/>
      <c r="X889" s="14"/>
      <c r="Y889" s="14"/>
      <c r="Z889" s="14"/>
      <c r="AA889" s="14"/>
      <c r="AB889" s="14"/>
      <c r="AC889" s="14"/>
      <c r="AD889" s="14"/>
      <c r="AE889" s="14"/>
      <c r="AT889" s="268" t="s">
        <v>216</v>
      </c>
      <c r="AU889" s="268" t="s">
        <v>81</v>
      </c>
      <c r="AV889" s="14" t="s">
        <v>81</v>
      </c>
      <c r="AW889" s="14" t="s">
        <v>4</v>
      </c>
      <c r="AX889" s="14" t="s">
        <v>79</v>
      </c>
      <c r="AY889" s="268" t="s">
        <v>205</v>
      </c>
    </row>
    <row r="890" s="2" customFormat="1" ht="33" customHeight="1">
      <c r="A890" s="39"/>
      <c r="B890" s="40"/>
      <c r="C890" s="230" t="s">
        <v>1011</v>
      </c>
      <c r="D890" s="230" t="s">
        <v>207</v>
      </c>
      <c r="E890" s="231" t="s">
        <v>8570</v>
      </c>
      <c r="F890" s="232" t="s">
        <v>8571</v>
      </c>
      <c r="G890" s="233" t="s">
        <v>379</v>
      </c>
      <c r="H890" s="234">
        <v>29.510000000000002</v>
      </c>
      <c r="I890" s="235"/>
      <c r="J890" s="236">
        <f>ROUND(I890*H890,2)</f>
        <v>0</v>
      </c>
      <c r="K890" s="232" t="s">
        <v>211</v>
      </c>
      <c r="L890" s="45"/>
      <c r="M890" s="237" t="s">
        <v>1</v>
      </c>
      <c r="N890" s="238" t="s">
        <v>38</v>
      </c>
      <c r="O890" s="92"/>
      <c r="P890" s="239">
        <f>O890*H890</f>
        <v>0</v>
      </c>
      <c r="Q890" s="239">
        <v>0.0016199999999999999</v>
      </c>
      <c r="R890" s="239">
        <f>Q890*H890</f>
        <v>0.0478062</v>
      </c>
      <c r="S890" s="239">
        <v>0</v>
      </c>
      <c r="T890" s="240">
        <f>S890*H890</f>
        <v>0</v>
      </c>
      <c r="U890" s="39"/>
      <c r="V890" s="39"/>
      <c r="W890" s="39"/>
      <c r="X890" s="39"/>
      <c r="Y890" s="39"/>
      <c r="Z890" s="39"/>
      <c r="AA890" s="39"/>
      <c r="AB890" s="39"/>
      <c r="AC890" s="39"/>
      <c r="AD890" s="39"/>
      <c r="AE890" s="39"/>
      <c r="AR890" s="241" t="s">
        <v>324</v>
      </c>
      <c r="AT890" s="241" t="s">
        <v>207</v>
      </c>
      <c r="AU890" s="241" t="s">
        <v>81</v>
      </c>
      <c r="AY890" s="18" t="s">
        <v>205</v>
      </c>
      <c r="BE890" s="242">
        <f>IF(N890="základní",J890,0)</f>
        <v>0</v>
      </c>
      <c r="BF890" s="242">
        <f>IF(N890="snížená",J890,0)</f>
        <v>0</v>
      </c>
      <c r="BG890" s="242">
        <f>IF(N890="zákl. přenesená",J890,0)</f>
        <v>0</v>
      </c>
      <c r="BH890" s="242">
        <f>IF(N890="sníž. přenesená",J890,0)</f>
        <v>0</v>
      </c>
      <c r="BI890" s="242">
        <f>IF(N890="nulová",J890,0)</f>
        <v>0</v>
      </c>
      <c r="BJ890" s="18" t="s">
        <v>79</v>
      </c>
      <c r="BK890" s="242">
        <f>ROUND(I890*H890,2)</f>
        <v>0</v>
      </c>
      <c r="BL890" s="18" t="s">
        <v>324</v>
      </c>
      <c r="BM890" s="241" t="s">
        <v>8572</v>
      </c>
    </row>
    <row r="891" s="2" customFormat="1">
      <c r="A891" s="39"/>
      <c r="B891" s="40"/>
      <c r="C891" s="41"/>
      <c r="D891" s="243" t="s">
        <v>214</v>
      </c>
      <c r="E891" s="41"/>
      <c r="F891" s="244" t="s">
        <v>8573</v>
      </c>
      <c r="G891" s="41"/>
      <c r="H891" s="41"/>
      <c r="I891" s="245"/>
      <c r="J891" s="41"/>
      <c r="K891" s="41"/>
      <c r="L891" s="45"/>
      <c r="M891" s="246"/>
      <c r="N891" s="247"/>
      <c r="O891" s="92"/>
      <c r="P891" s="92"/>
      <c r="Q891" s="92"/>
      <c r="R891" s="92"/>
      <c r="S891" s="92"/>
      <c r="T891" s="93"/>
      <c r="U891" s="39"/>
      <c r="V891" s="39"/>
      <c r="W891" s="39"/>
      <c r="X891" s="39"/>
      <c r="Y891" s="39"/>
      <c r="Z891" s="39"/>
      <c r="AA891" s="39"/>
      <c r="AB891" s="39"/>
      <c r="AC891" s="39"/>
      <c r="AD891" s="39"/>
      <c r="AE891" s="39"/>
      <c r="AT891" s="18" t="s">
        <v>214</v>
      </c>
      <c r="AU891" s="18" t="s">
        <v>81</v>
      </c>
    </row>
    <row r="892" s="14" customFormat="1">
      <c r="A892" s="14"/>
      <c r="B892" s="258"/>
      <c r="C892" s="259"/>
      <c r="D892" s="243" t="s">
        <v>216</v>
      </c>
      <c r="E892" s="260" t="s">
        <v>1</v>
      </c>
      <c r="F892" s="261" t="s">
        <v>8574</v>
      </c>
      <c r="G892" s="259"/>
      <c r="H892" s="262">
        <v>29.510000000000002</v>
      </c>
      <c r="I892" s="263"/>
      <c r="J892" s="259"/>
      <c r="K892" s="259"/>
      <c r="L892" s="264"/>
      <c r="M892" s="265"/>
      <c r="N892" s="266"/>
      <c r="O892" s="266"/>
      <c r="P892" s="266"/>
      <c r="Q892" s="266"/>
      <c r="R892" s="266"/>
      <c r="S892" s="266"/>
      <c r="T892" s="267"/>
      <c r="U892" s="14"/>
      <c r="V892" s="14"/>
      <c r="W892" s="14"/>
      <c r="X892" s="14"/>
      <c r="Y892" s="14"/>
      <c r="Z892" s="14"/>
      <c r="AA892" s="14"/>
      <c r="AB892" s="14"/>
      <c r="AC892" s="14"/>
      <c r="AD892" s="14"/>
      <c r="AE892" s="14"/>
      <c r="AT892" s="268" t="s">
        <v>216</v>
      </c>
      <c r="AU892" s="268" t="s">
        <v>81</v>
      </c>
      <c r="AV892" s="14" t="s">
        <v>81</v>
      </c>
      <c r="AW892" s="14" t="s">
        <v>30</v>
      </c>
      <c r="AX892" s="14" t="s">
        <v>79</v>
      </c>
      <c r="AY892" s="268" t="s">
        <v>205</v>
      </c>
    </row>
    <row r="893" s="2" customFormat="1" ht="33" customHeight="1">
      <c r="A893" s="39"/>
      <c r="B893" s="40"/>
      <c r="C893" s="230" t="s">
        <v>1018</v>
      </c>
      <c r="D893" s="230" t="s">
        <v>207</v>
      </c>
      <c r="E893" s="231" t="s">
        <v>882</v>
      </c>
      <c r="F893" s="232" t="s">
        <v>883</v>
      </c>
      <c r="G893" s="233" t="s">
        <v>379</v>
      </c>
      <c r="H893" s="234">
        <v>85</v>
      </c>
      <c r="I893" s="235"/>
      <c r="J893" s="236">
        <f>ROUND(I893*H893,2)</f>
        <v>0</v>
      </c>
      <c r="K893" s="232" t="s">
        <v>1</v>
      </c>
      <c r="L893" s="45"/>
      <c r="M893" s="237" t="s">
        <v>1</v>
      </c>
      <c r="N893" s="238" t="s">
        <v>38</v>
      </c>
      <c r="O893" s="92"/>
      <c r="P893" s="239">
        <f>O893*H893</f>
        <v>0</v>
      </c>
      <c r="Q893" s="239">
        <v>0.0016199999999999999</v>
      </c>
      <c r="R893" s="239">
        <f>Q893*H893</f>
        <v>0.13769999999999999</v>
      </c>
      <c r="S893" s="239">
        <v>0</v>
      </c>
      <c r="T893" s="240">
        <f>S893*H893</f>
        <v>0</v>
      </c>
      <c r="U893" s="39"/>
      <c r="V893" s="39"/>
      <c r="W893" s="39"/>
      <c r="X893" s="39"/>
      <c r="Y893" s="39"/>
      <c r="Z893" s="39"/>
      <c r="AA893" s="39"/>
      <c r="AB893" s="39"/>
      <c r="AC893" s="39"/>
      <c r="AD893" s="39"/>
      <c r="AE893" s="39"/>
      <c r="AR893" s="241" t="s">
        <v>324</v>
      </c>
      <c r="AT893" s="241" t="s">
        <v>207</v>
      </c>
      <c r="AU893" s="241" t="s">
        <v>81</v>
      </c>
      <c r="AY893" s="18" t="s">
        <v>205</v>
      </c>
      <c r="BE893" s="242">
        <f>IF(N893="základní",J893,0)</f>
        <v>0</v>
      </c>
      <c r="BF893" s="242">
        <f>IF(N893="snížená",J893,0)</f>
        <v>0</v>
      </c>
      <c r="BG893" s="242">
        <f>IF(N893="zákl. přenesená",J893,0)</f>
        <v>0</v>
      </c>
      <c r="BH893" s="242">
        <f>IF(N893="sníž. přenesená",J893,0)</f>
        <v>0</v>
      </c>
      <c r="BI893" s="242">
        <f>IF(N893="nulová",J893,0)</f>
        <v>0</v>
      </c>
      <c r="BJ893" s="18" t="s">
        <v>79</v>
      </c>
      <c r="BK893" s="242">
        <f>ROUND(I893*H893,2)</f>
        <v>0</v>
      </c>
      <c r="BL893" s="18" t="s">
        <v>324</v>
      </c>
      <c r="BM893" s="241" t="s">
        <v>8575</v>
      </c>
    </row>
    <row r="894" s="2" customFormat="1" ht="37.8" customHeight="1">
      <c r="A894" s="39"/>
      <c r="B894" s="40"/>
      <c r="C894" s="230" t="s">
        <v>1025</v>
      </c>
      <c r="D894" s="230" t="s">
        <v>207</v>
      </c>
      <c r="E894" s="231" t="s">
        <v>874</v>
      </c>
      <c r="F894" s="232" t="s">
        <v>875</v>
      </c>
      <c r="G894" s="233" t="s">
        <v>379</v>
      </c>
      <c r="H894" s="234">
        <v>85</v>
      </c>
      <c r="I894" s="235"/>
      <c r="J894" s="236">
        <f>ROUND(I894*H894,2)</f>
        <v>0</v>
      </c>
      <c r="K894" s="232" t="s">
        <v>1</v>
      </c>
      <c r="L894" s="45"/>
      <c r="M894" s="237" t="s">
        <v>1</v>
      </c>
      <c r="N894" s="238" t="s">
        <v>38</v>
      </c>
      <c r="O894" s="92"/>
      <c r="P894" s="239">
        <f>O894*H894</f>
        <v>0</v>
      </c>
      <c r="Q894" s="239">
        <v>0.00060479999999999996</v>
      </c>
      <c r="R894" s="239">
        <f>Q894*H894</f>
        <v>0.051407999999999995</v>
      </c>
      <c r="S894" s="239">
        <v>0</v>
      </c>
      <c r="T894" s="240">
        <f>S894*H894</f>
        <v>0</v>
      </c>
      <c r="U894" s="39"/>
      <c r="V894" s="39"/>
      <c r="W894" s="39"/>
      <c r="X894" s="39"/>
      <c r="Y894" s="39"/>
      <c r="Z894" s="39"/>
      <c r="AA894" s="39"/>
      <c r="AB894" s="39"/>
      <c r="AC894" s="39"/>
      <c r="AD894" s="39"/>
      <c r="AE894" s="39"/>
      <c r="AR894" s="241" t="s">
        <v>324</v>
      </c>
      <c r="AT894" s="241" t="s">
        <v>207</v>
      </c>
      <c r="AU894" s="241" t="s">
        <v>81</v>
      </c>
      <c r="AY894" s="18" t="s">
        <v>205</v>
      </c>
      <c r="BE894" s="242">
        <f>IF(N894="základní",J894,0)</f>
        <v>0</v>
      </c>
      <c r="BF894" s="242">
        <f>IF(N894="snížená",J894,0)</f>
        <v>0</v>
      </c>
      <c r="BG894" s="242">
        <f>IF(N894="zákl. přenesená",J894,0)</f>
        <v>0</v>
      </c>
      <c r="BH894" s="242">
        <f>IF(N894="sníž. přenesená",J894,0)</f>
        <v>0</v>
      </c>
      <c r="BI894" s="242">
        <f>IF(N894="nulová",J894,0)</f>
        <v>0</v>
      </c>
      <c r="BJ894" s="18" t="s">
        <v>79</v>
      </c>
      <c r="BK894" s="242">
        <f>ROUND(I894*H894,2)</f>
        <v>0</v>
      </c>
      <c r="BL894" s="18" t="s">
        <v>324</v>
      </c>
      <c r="BM894" s="241" t="s">
        <v>8576</v>
      </c>
    </row>
    <row r="895" s="2" customFormat="1" ht="37.8" customHeight="1">
      <c r="A895" s="39"/>
      <c r="B895" s="40"/>
      <c r="C895" s="230" t="s">
        <v>1032</v>
      </c>
      <c r="D895" s="230" t="s">
        <v>207</v>
      </c>
      <c r="E895" s="231" t="s">
        <v>878</v>
      </c>
      <c r="F895" s="232" t="s">
        <v>879</v>
      </c>
      <c r="G895" s="233" t="s">
        <v>379</v>
      </c>
      <c r="H895" s="234">
        <v>85</v>
      </c>
      <c r="I895" s="235"/>
      <c r="J895" s="236">
        <f>ROUND(I895*H895,2)</f>
        <v>0</v>
      </c>
      <c r="K895" s="232" t="s">
        <v>1</v>
      </c>
      <c r="L895" s="45"/>
      <c r="M895" s="237" t="s">
        <v>1</v>
      </c>
      <c r="N895" s="238" t="s">
        <v>38</v>
      </c>
      <c r="O895" s="92"/>
      <c r="P895" s="239">
        <f>O895*H895</f>
        <v>0</v>
      </c>
      <c r="Q895" s="239">
        <v>0.00060479999999999996</v>
      </c>
      <c r="R895" s="239">
        <f>Q895*H895</f>
        <v>0.051407999999999995</v>
      </c>
      <c r="S895" s="239">
        <v>0</v>
      </c>
      <c r="T895" s="240">
        <f>S895*H895</f>
        <v>0</v>
      </c>
      <c r="U895" s="39"/>
      <c r="V895" s="39"/>
      <c r="W895" s="39"/>
      <c r="X895" s="39"/>
      <c r="Y895" s="39"/>
      <c r="Z895" s="39"/>
      <c r="AA895" s="39"/>
      <c r="AB895" s="39"/>
      <c r="AC895" s="39"/>
      <c r="AD895" s="39"/>
      <c r="AE895" s="39"/>
      <c r="AR895" s="241" t="s">
        <v>324</v>
      </c>
      <c r="AT895" s="241" t="s">
        <v>207</v>
      </c>
      <c r="AU895" s="241" t="s">
        <v>81</v>
      </c>
      <c r="AY895" s="18" t="s">
        <v>205</v>
      </c>
      <c r="BE895" s="242">
        <f>IF(N895="základní",J895,0)</f>
        <v>0</v>
      </c>
      <c r="BF895" s="242">
        <f>IF(N895="snížená",J895,0)</f>
        <v>0</v>
      </c>
      <c r="BG895" s="242">
        <f>IF(N895="zákl. přenesená",J895,0)</f>
        <v>0</v>
      </c>
      <c r="BH895" s="242">
        <f>IF(N895="sníž. přenesená",J895,0)</f>
        <v>0</v>
      </c>
      <c r="BI895" s="242">
        <f>IF(N895="nulová",J895,0)</f>
        <v>0</v>
      </c>
      <c r="BJ895" s="18" t="s">
        <v>79</v>
      </c>
      <c r="BK895" s="242">
        <f>ROUND(I895*H895,2)</f>
        <v>0</v>
      </c>
      <c r="BL895" s="18" t="s">
        <v>324</v>
      </c>
      <c r="BM895" s="241" t="s">
        <v>8577</v>
      </c>
    </row>
    <row r="896" s="2" customFormat="1" ht="37.8" customHeight="1">
      <c r="A896" s="39"/>
      <c r="B896" s="40"/>
      <c r="C896" s="230" t="s">
        <v>1037</v>
      </c>
      <c r="D896" s="230" t="s">
        <v>207</v>
      </c>
      <c r="E896" s="231" t="s">
        <v>8578</v>
      </c>
      <c r="F896" s="232" t="s">
        <v>8579</v>
      </c>
      <c r="G896" s="233" t="s">
        <v>379</v>
      </c>
      <c r="H896" s="234">
        <v>97</v>
      </c>
      <c r="I896" s="235"/>
      <c r="J896" s="236">
        <f>ROUND(I896*H896,2)</f>
        <v>0</v>
      </c>
      <c r="K896" s="232" t="s">
        <v>211</v>
      </c>
      <c r="L896" s="45"/>
      <c r="M896" s="237" t="s">
        <v>1</v>
      </c>
      <c r="N896" s="238" t="s">
        <v>38</v>
      </c>
      <c r="O896" s="92"/>
      <c r="P896" s="239">
        <f>O896*H896</f>
        <v>0</v>
      </c>
      <c r="Q896" s="239">
        <v>0.00060479999999999996</v>
      </c>
      <c r="R896" s="239">
        <f>Q896*H896</f>
        <v>0.058665599999999998</v>
      </c>
      <c r="S896" s="239">
        <v>0</v>
      </c>
      <c r="T896" s="240">
        <f>S896*H896</f>
        <v>0</v>
      </c>
      <c r="U896" s="39"/>
      <c r="V896" s="39"/>
      <c r="W896" s="39"/>
      <c r="X896" s="39"/>
      <c r="Y896" s="39"/>
      <c r="Z896" s="39"/>
      <c r="AA896" s="39"/>
      <c r="AB896" s="39"/>
      <c r="AC896" s="39"/>
      <c r="AD896" s="39"/>
      <c r="AE896" s="39"/>
      <c r="AR896" s="241" t="s">
        <v>324</v>
      </c>
      <c r="AT896" s="241" t="s">
        <v>207</v>
      </c>
      <c r="AU896" s="241" t="s">
        <v>81</v>
      </c>
      <c r="AY896" s="18" t="s">
        <v>205</v>
      </c>
      <c r="BE896" s="242">
        <f>IF(N896="základní",J896,0)</f>
        <v>0</v>
      </c>
      <c r="BF896" s="242">
        <f>IF(N896="snížená",J896,0)</f>
        <v>0</v>
      </c>
      <c r="BG896" s="242">
        <f>IF(N896="zákl. přenesená",J896,0)</f>
        <v>0</v>
      </c>
      <c r="BH896" s="242">
        <f>IF(N896="sníž. přenesená",J896,0)</f>
        <v>0</v>
      </c>
      <c r="BI896" s="242">
        <f>IF(N896="nulová",J896,0)</f>
        <v>0</v>
      </c>
      <c r="BJ896" s="18" t="s">
        <v>79</v>
      </c>
      <c r="BK896" s="242">
        <f>ROUND(I896*H896,2)</f>
        <v>0</v>
      </c>
      <c r="BL896" s="18" t="s">
        <v>324</v>
      </c>
      <c r="BM896" s="241" t="s">
        <v>8580</v>
      </c>
    </row>
    <row r="897" s="2" customFormat="1" ht="37.8" customHeight="1">
      <c r="A897" s="39"/>
      <c r="B897" s="40"/>
      <c r="C897" s="230" t="s">
        <v>1043</v>
      </c>
      <c r="D897" s="230" t="s">
        <v>207</v>
      </c>
      <c r="E897" s="231" t="s">
        <v>8581</v>
      </c>
      <c r="F897" s="232" t="s">
        <v>8582</v>
      </c>
      <c r="G897" s="233" t="s">
        <v>379</v>
      </c>
      <c r="H897" s="234">
        <v>97</v>
      </c>
      <c r="I897" s="235"/>
      <c r="J897" s="236">
        <f>ROUND(I897*H897,2)</f>
        <v>0</v>
      </c>
      <c r="K897" s="232" t="s">
        <v>1</v>
      </c>
      <c r="L897" s="45"/>
      <c r="M897" s="237" t="s">
        <v>1</v>
      </c>
      <c r="N897" s="238" t="s">
        <v>38</v>
      </c>
      <c r="O897" s="92"/>
      <c r="P897" s="239">
        <f>O897*H897</f>
        <v>0</v>
      </c>
      <c r="Q897" s="239">
        <v>0.00060479999999999996</v>
      </c>
      <c r="R897" s="239">
        <f>Q897*H897</f>
        <v>0.058665599999999998</v>
      </c>
      <c r="S897" s="239">
        <v>0</v>
      </c>
      <c r="T897" s="240">
        <f>S897*H897</f>
        <v>0</v>
      </c>
      <c r="U897" s="39"/>
      <c r="V897" s="39"/>
      <c r="W897" s="39"/>
      <c r="X897" s="39"/>
      <c r="Y897" s="39"/>
      <c r="Z897" s="39"/>
      <c r="AA897" s="39"/>
      <c r="AB897" s="39"/>
      <c r="AC897" s="39"/>
      <c r="AD897" s="39"/>
      <c r="AE897" s="39"/>
      <c r="AR897" s="241" t="s">
        <v>324</v>
      </c>
      <c r="AT897" s="241" t="s">
        <v>207</v>
      </c>
      <c r="AU897" s="241" t="s">
        <v>81</v>
      </c>
      <c r="AY897" s="18" t="s">
        <v>205</v>
      </c>
      <c r="BE897" s="242">
        <f>IF(N897="základní",J897,0)</f>
        <v>0</v>
      </c>
      <c r="BF897" s="242">
        <f>IF(N897="snížená",J897,0)</f>
        <v>0</v>
      </c>
      <c r="BG897" s="242">
        <f>IF(N897="zákl. přenesená",J897,0)</f>
        <v>0</v>
      </c>
      <c r="BH897" s="242">
        <f>IF(N897="sníž. přenesená",J897,0)</f>
        <v>0</v>
      </c>
      <c r="BI897" s="242">
        <f>IF(N897="nulová",J897,0)</f>
        <v>0</v>
      </c>
      <c r="BJ897" s="18" t="s">
        <v>79</v>
      </c>
      <c r="BK897" s="242">
        <f>ROUND(I897*H897,2)</f>
        <v>0</v>
      </c>
      <c r="BL897" s="18" t="s">
        <v>324</v>
      </c>
      <c r="BM897" s="241" t="s">
        <v>8583</v>
      </c>
    </row>
    <row r="898" s="2" customFormat="1" ht="33" customHeight="1">
      <c r="A898" s="39"/>
      <c r="B898" s="40"/>
      <c r="C898" s="230" t="s">
        <v>1049</v>
      </c>
      <c r="D898" s="230" t="s">
        <v>207</v>
      </c>
      <c r="E898" s="231" t="s">
        <v>886</v>
      </c>
      <c r="F898" s="232" t="s">
        <v>887</v>
      </c>
      <c r="G898" s="233" t="s">
        <v>379</v>
      </c>
      <c r="H898" s="234">
        <v>48</v>
      </c>
      <c r="I898" s="235"/>
      <c r="J898" s="236">
        <f>ROUND(I898*H898,2)</f>
        <v>0</v>
      </c>
      <c r="K898" s="232" t="s">
        <v>211</v>
      </c>
      <c r="L898" s="45"/>
      <c r="M898" s="237" t="s">
        <v>1</v>
      </c>
      <c r="N898" s="238" t="s">
        <v>38</v>
      </c>
      <c r="O898" s="92"/>
      <c r="P898" s="239">
        <f>O898*H898</f>
        <v>0</v>
      </c>
      <c r="Q898" s="239">
        <v>0.00054000000000000001</v>
      </c>
      <c r="R898" s="239">
        <f>Q898*H898</f>
        <v>0.025919999999999999</v>
      </c>
      <c r="S898" s="239">
        <v>0</v>
      </c>
      <c r="T898" s="240">
        <f>S898*H898</f>
        <v>0</v>
      </c>
      <c r="U898" s="39"/>
      <c r="V898" s="39"/>
      <c r="W898" s="39"/>
      <c r="X898" s="39"/>
      <c r="Y898" s="39"/>
      <c r="Z898" s="39"/>
      <c r="AA898" s="39"/>
      <c r="AB898" s="39"/>
      <c r="AC898" s="39"/>
      <c r="AD898" s="39"/>
      <c r="AE898" s="39"/>
      <c r="AR898" s="241" t="s">
        <v>324</v>
      </c>
      <c r="AT898" s="241" t="s">
        <v>207</v>
      </c>
      <c r="AU898" s="241" t="s">
        <v>81</v>
      </c>
      <c r="AY898" s="18" t="s">
        <v>205</v>
      </c>
      <c r="BE898" s="242">
        <f>IF(N898="základní",J898,0)</f>
        <v>0</v>
      </c>
      <c r="BF898" s="242">
        <f>IF(N898="snížená",J898,0)</f>
        <v>0</v>
      </c>
      <c r="BG898" s="242">
        <f>IF(N898="zákl. přenesená",J898,0)</f>
        <v>0</v>
      </c>
      <c r="BH898" s="242">
        <f>IF(N898="sníž. přenesená",J898,0)</f>
        <v>0</v>
      </c>
      <c r="BI898" s="242">
        <f>IF(N898="nulová",J898,0)</f>
        <v>0</v>
      </c>
      <c r="BJ898" s="18" t="s">
        <v>79</v>
      </c>
      <c r="BK898" s="242">
        <f>ROUND(I898*H898,2)</f>
        <v>0</v>
      </c>
      <c r="BL898" s="18" t="s">
        <v>324</v>
      </c>
      <c r="BM898" s="241" t="s">
        <v>8584</v>
      </c>
    </row>
    <row r="899" s="2" customFormat="1">
      <c r="A899" s="39"/>
      <c r="B899" s="40"/>
      <c r="C899" s="41"/>
      <c r="D899" s="243" t="s">
        <v>214</v>
      </c>
      <c r="E899" s="41"/>
      <c r="F899" s="244" t="s">
        <v>889</v>
      </c>
      <c r="G899" s="41"/>
      <c r="H899" s="41"/>
      <c r="I899" s="245"/>
      <c r="J899" s="41"/>
      <c r="K899" s="41"/>
      <c r="L899" s="45"/>
      <c r="M899" s="246"/>
      <c r="N899" s="247"/>
      <c r="O899" s="92"/>
      <c r="P899" s="92"/>
      <c r="Q899" s="92"/>
      <c r="R899" s="92"/>
      <c r="S899" s="92"/>
      <c r="T899" s="93"/>
      <c r="U899" s="39"/>
      <c r="V899" s="39"/>
      <c r="W899" s="39"/>
      <c r="X899" s="39"/>
      <c r="Y899" s="39"/>
      <c r="Z899" s="39"/>
      <c r="AA899" s="39"/>
      <c r="AB899" s="39"/>
      <c r="AC899" s="39"/>
      <c r="AD899" s="39"/>
      <c r="AE899" s="39"/>
      <c r="AT899" s="18" t="s">
        <v>214</v>
      </c>
      <c r="AU899" s="18" t="s">
        <v>81</v>
      </c>
    </row>
    <row r="900" s="2" customFormat="1" ht="24.15" customHeight="1">
      <c r="A900" s="39"/>
      <c r="B900" s="40"/>
      <c r="C900" s="230" t="s">
        <v>1054</v>
      </c>
      <c r="D900" s="230" t="s">
        <v>207</v>
      </c>
      <c r="E900" s="231" t="s">
        <v>8585</v>
      </c>
      <c r="F900" s="232" t="s">
        <v>8586</v>
      </c>
      <c r="G900" s="233" t="s">
        <v>245</v>
      </c>
      <c r="H900" s="234">
        <v>9.3230000000000004</v>
      </c>
      <c r="I900" s="235"/>
      <c r="J900" s="236">
        <f>ROUND(I900*H900,2)</f>
        <v>0</v>
      </c>
      <c r="K900" s="232" t="s">
        <v>211</v>
      </c>
      <c r="L900" s="45"/>
      <c r="M900" s="237" t="s">
        <v>1</v>
      </c>
      <c r="N900" s="238" t="s">
        <v>38</v>
      </c>
      <c r="O900" s="92"/>
      <c r="P900" s="239">
        <f>O900*H900</f>
        <v>0</v>
      </c>
      <c r="Q900" s="239">
        <v>0</v>
      </c>
      <c r="R900" s="239">
        <f>Q900*H900</f>
        <v>0</v>
      </c>
      <c r="S900" s="239">
        <v>0</v>
      </c>
      <c r="T900" s="240">
        <f>S900*H900</f>
        <v>0</v>
      </c>
      <c r="U900" s="39"/>
      <c r="V900" s="39"/>
      <c r="W900" s="39"/>
      <c r="X900" s="39"/>
      <c r="Y900" s="39"/>
      <c r="Z900" s="39"/>
      <c r="AA900" s="39"/>
      <c r="AB900" s="39"/>
      <c r="AC900" s="39"/>
      <c r="AD900" s="39"/>
      <c r="AE900" s="39"/>
      <c r="AR900" s="241" t="s">
        <v>324</v>
      </c>
      <c r="AT900" s="241" t="s">
        <v>207</v>
      </c>
      <c r="AU900" s="241" t="s">
        <v>81</v>
      </c>
      <c r="AY900" s="18" t="s">
        <v>205</v>
      </c>
      <c r="BE900" s="242">
        <f>IF(N900="základní",J900,0)</f>
        <v>0</v>
      </c>
      <c r="BF900" s="242">
        <f>IF(N900="snížená",J900,0)</f>
        <v>0</v>
      </c>
      <c r="BG900" s="242">
        <f>IF(N900="zákl. přenesená",J900,0)</f>
        <v>0</v>
      </c>
      <c r="BH900" s="242">
        <f>IF(N900="sníž. přenesená",J900,0)</f>
        <v>0</v>
      </c>
      <c r="BI900" s="242">
        <f>IF(N900="nulová",J900,0)</f>
        <v>0</v>
      </c>
      <c r="BJ900" s="18" t="s">
        <v>79</v>
      </c>
      <c r="BK900" s="242">
        <f>ROUND(I900*H900,2)</f>
        <v>0</v>
      </c>
      <c r="BL900" s="18" t="s">
        <v>324</v>
      </c>
      <c r="BM900" s="241" t="s">
        <v>8587</v>
      </c>
    </row>
    <row r="901" s="2" customFormat="1">
      <c r="A901" s="39"/>
      <c r="B901" s="40"/>
      <c r="C901" s="41"/>
      <c r="D901" s="243" t="s">
        <v>214</v>
      </c>
      <c r="E901" s="41"/>
      <c r="F901" s="244" t="s">
        <v>8588</v>
      </c>
      <c r="G901" s="41"/>
      <c r="H901" s="41"/>
      <c r="I901" s="245"/>
      <c r="J901" s="41"/>
      <c r="K901" s="41"/>
      <c r="L901" s="45"/>
      <c r="M901" s="246"/>
      <c r="N901" s="247"/>
      <c r="O901" s="92"/>
      <c r="P901" s="92"/>
      <c r="Q901" s="92"/>
      <c r="R901" s="92"/>
      <c r="S901" s="92"/>
      <c r="T901" s="93"/>
      <c r="U901" s="39"/>
      <c r="V901" s="39"/>
      <c r="W901" s="39"/>
      <c r="X901" s="39"/>
      <c r="Y901" s="39"/>
      <c r="Z901" s="39"/>
      <c r="AA901" s="39"/>
      <c r="AB901" s="39"/>
      <c r="AC901" s="39"/>
      <c r="AD901" s="39"/>
      <c r="AE901" s="39"/>
      <c r="AT901" s="18" t="s">
        <v>214</v>
      </c>
      <c r="AU901" s="18" t="s">
        <v>81</v>
      </c>
    </row>
    <row r="902" s="12" customFormat="1" ht="22.8" customHeight="1">
      <c r="A902" s="12"/>
      <c r="B902" s="214"/>
      <c r="C902" s="215"/>
      <c r="D902" s="216" t="s">
        <v>72</v>
      </c>
      <c r="E902" s="228" t="s">
        <v>945</v>
      </c>
      <c r="F902" s="228" t="s">
        <v>946</v>
      </c>
      <c r="G902" s="215"/>
      <c r="H902" s="215"/>
      <c r="I902" s="218"/>
      <c r="J902" s="229">
        <f>BK902</f>
        <v>0</v>
      </c>
      <c r="K902" s="215"/>
      <c r="L902" s="220"/>
      <c r="M902" s="221"/>
      <c r="N902" s="222"/>
      <c r="O902" s="222"/>
      <c r="P902" s="223">
        <f>SUM(P903:P988)</f>
        <v>0</v>
      </c>
      <c r="Q902" s="222"/>
      <c r="R902" s="223">
        <f>SUM(R903:R988)</f>
        <v>7.8116057639999994</v>
      </c>
      <c r="S902" s="222"/>
      <c r="T902" s="224">
        <f>SUM(T903:T988)</f>
        <v>1.3012321999999998</v>
      </c>
      <c r="U902" s="12"/>
      <c r="V902" s="12"/>
      <c r="W902" s="12"/>
      <c r="X902" s="12"/>
      <c r="Y902" s="12"/>
      <c r="Z902" s="12"/>
      <c r="AA902" s="12"/>
      <c r="AB902" s="12"/>
      <c r="AC902" s="12"/>
      <c r="AD902" s="12"/>
      <c r="AE902" s="12"/>
      <c r="AR902" s="225" t="s">
        <v>81</v>
      </c>
      <c r="AT902" s="226" t="s">
        <v>72</v>
      </c>
      <c r="AU902" s="226" t="s">
        <v>79</v>
      </c>
      <c r="AY902" s="225" t="s">
        <v>205</v>
      </c>
      <c r="BK902" s="227">
        <f>SUM(BK903:BK988)</f>
        <v>0</v>
      </c>
    </row>
    <row r="903" s="2" customFormat="1" ht="33" customHeight="1">
      <c r="A903" s="39"/>
      <c r="B903" s="40"/>
      <c r="C903" s="230" t="s">
        <v>1059</v>
      </c>
      <c r="D903" s="230" t="s">
        <v>207</v>
      </c>
      <c r="E903" s="231" t="s">
        <v>8589</v>
      </c>
      <c r="F903" s="232" t="s">
        <v>8590</v>
      </c>
      <c r="G903" s="233" t="s">
        <v>157</v>
      </c>
      <c r="H903" s="234">
        <v>329.87799999999999</v>
      </c>
      <c r="I903" s="235"/>
      <c r="J903" s="236">
        <f>ROUND(I903*H903,2)</f>
        <v>0</v>
      </c>
      <c r="K903" s="232" t="s">
        <v>211</v>
      </c>
      <c r="L903" s="45"/>
      <c r="M903" s="237" t="s">
        <v>1</v>
      </c>
      <c r="N903" s="238" t="s">
        <v>38</v>
      </c>
      <c r="O903" s="92"/>
      <c r="P903" s="239">
        <f>O903*H903</f>
        <v>0</v>
      </c>
      <c r="Q903" s="239">
        <v>0</v>
      </c>
      <c r="R903" s="239">
        <f>Q903*H903</f>
        <v>0</v>
      </c>
      <c r="S903" s="239">
        <v>0.0019</v>
      </c>
      <c r="T903" s="240">
        <f>S903*H903</f>
        <v>0.6267682</v>
      </c>
      <c r="U903" s="39"/>
      <c r="V903" s="39"/>
      <c r="W903" s="39"/>
      <c r="X903" s="39"/>
      <c r="Y903" s="39"/>
      <c r="Z903" s="39"/>
      <c r="AA903" s="39"/>
      <c r="AB903" s="39"/>
      <c r="AC903" s="39"/>
      <c r="AD903" s="39"/>
      <c r="AE903" s="39"/>
      <c r="AR903" s="241" t="s">
        <v>324</v>
      </c>
      <c r="AT903" s="241" t="s">
        <v>207</v>
      </c>
      <c r="AU903" s="241" t="s">
        <v>81</v>
      </c>
      <c r="AY903" s="18" t="s">
        <v>205</v>
      </c>
      <c r="BE903" s="242">
        <f>IF(N903="základní",J903,0)</f>
        <v>0</v>
      </c>
      <c r="BF903" s="242">
        <f>IF(N903="snížená",J903,0)</f>
        <v>0</v>
      </c>
      <c r="BG903" s="242">
        <f>IF(N903="zákl. přenesená",J903,0)</f>
        <v>0</v>
      </c>
      <c r="BH903" s="242">
        <f>IF(N903="sníž. přenesená",J903,0)</f>
        <v>0</v>
      </c>
      <c r="BI903" s="242">
        <f>IF(N903="nulová",J903,0)</f>
        <v>0</v>
      </c>
      <c r="BJ903" s="18" t="s">
        <v>79</v>
      </c>
      <c r="BK903" s="242">
        <f>ROUND(I903*H903,2)</f>
        <v>0</v>
      </c>
      <c r="BL903" s="18" t="s">
        <v>324</v>
      </c>
      <c r="BM903" s="241" t="s">
        <v>8591</v>
      </c>
    </row>
    <row r="904" s="2" customFormat="1">
      <c r="A904" s="39"/>
      <c r="B904" s="40"/>
      <c r="C904" s="41"/>
      <c r="D904" s="243" t="s">
        <v>214</v>
      </c>
      <c r="E904" s="41"/>
      <c r="F904" s="244" t="s">
        <v>8592</v>
      </c>
      <c r="G904" s="41"/>
      <c r="H904" s="41"/>
      <c r="I904" s="245"/>
      <c r="J904" s="41"/>
      <c r="K904" s="41"/>
      <c r="L904" s="45"/>
      <c r="M904" s="246"/>
      <c r="N904" s="247"/>
      <c r="O904" s="92"/>
      <c r="P904" s="92"/>
      <c r="Q904" s="92"/>
      <c r="R904" s="92"/>
      <c r="S904" s="92"/>
      <c r="T904" s="93"/>
      <c r="U904" s="39"/>
      <c r="V904" s="39"/>
      <c r="W904" s="39"/>
      <c r="X904" s="39"/>
      <c r="Y904" s="39"/>
      <c r="Z904" s="39"/>
      <c r="AA904" s="39"/>
      <c r="AB904" s="39"/>
      <c r="AC904" s="39"/>
      <c r="AD904" s="39"/>
      <c r="AE904" s="39"/>
      <c r="AT904" s="18" t="s">
        <v>214</v>
      </c>
      <c r="AU904" s="18" t="s">
        <v>81</v>
      </c>
    </row>
    <row r="905" s="13" customFormat="1">
      <c r="A905" s="13"/>
      <c r="B905" s="248"/>
      <c r="C905" s="249"/>
      <c r="D905" s="243" t="s">
        <v>216</v>
      </c>
      <c r="E905" s="250" t="s">
        <v>1</v>
      </c>
      <c r="F905" s="251" t="s">
        <v>1016</v>
      </c>
      <c r="G905" s="249"/>
      <c r="H905" s="250" t="s">
        <v>1</v>
      </c>
      <c r="I905" s="252"/>
      <c r="J905" s="249"/>
      <c r="K905" s="249"/>
      <c r="L905" s="253"/>
      <c r="M905" s="254"/>
      <c r="N905" s="255"/>
      <c r="O905" s="255"/>
      <c r="P905" s="255"/>
      <c r="Q905" s="255"/>
      <c r="R905" s="255"/>
      <c r="S905" s="255"/>
      <c r="T905" s="256"/>
      <c r="U905" s="13"/>
      <c r="V905" s="13"/>
      <c r="W905" s="13"/>
      <c r="X905" s="13"/>
      <c r="Y905" s="13"/>
      <c r="Z905" s="13"/>
      <c r="AA905" s="13"/>
      <c r="AB905" s="13"/>
      <c r="AC905" s="13"/>
      <c r="AD905" s="13"/>
      <c r="AE905" s="13"/>
      <c r="AT905" s="257" t="s">
        <v>216</v>
      </c>
      <c r="AU905" s="257" t="s">
        <v>81</v>
      </c>
      <c r="AV905" s="13" t="s">
        <v>79</v>
      </c>
      <c r="AW905" s="13" t="s">
        <v>30</v>
      </c>
      <c r="AX905" s="13" t="s">
        <v>73</v>
      </c>
      <c r="AY905" s="257" t="s">
        <v>205</v>
      </c>
    </row>
    <row r="906" s="14" customFormat="1">
      <c r="A906" s="14"/>
      <c r="B906" s="258"/>
      <c r="C906" s="259"/>
      <c r="D906" s="243" t="s">
        <v>216</v>
      </c>
      <c r="E906" s="260" t="s">
        <v>1</v>
      </c>
      <c r="F906" s="261" t="s">
        <v>8593</v>
      </c>
      <c r="G906" s="259"/>
      <c r="H906" s="262">
        <v>329.87799999999999</v>
      </c>
      <c r="I906" s="263"/>
      <c r="J906" s="259"/>
      <c r="K906" s="259"/>
      <c r="L906" s="264"/>
      <c r="M906" s="265"/>
      <c r="N906" s="266"/>
      <c r="O906" s="266"/>
      <c r="P906" s="266"/>
      <c r="Q906" s="266"/>
      <c r="R906" s="266"/>
      <c r="S906" s="266"/>
      <c r="T906" s="267"/>
      <c r="U906" s="14"/>
      <c r="V906" s="14"/>
      <c r="W906" s="14"/>
      <c r="X906" s="14"/>
      <c r="Y906" s="14"/>
      <c r="Z906" s="14"/>
      <c r="AA906" s="14"/>
      <c r="AB906" s="14"/>
      <c r="AC906" s="14"/>
      <c r="AD906" s="14"/>
      <c r="AE906" s="14"/>
      <c r="AT906" s="268" t="s">
        <v>216</v>
      </c>
      <c r="AU906" s="268" t="s">
        <v>81</v>
      </c>
      <c r="AV906" s="14" t="s">
        <v>81</v>
      </c>
      <c r="AW906" s="14" t="s">
        <v>30</v>
      </c>
      <c r="AX906" s="14" t="s">
        <v>79</v>
      </c>
      <c r="AY906" s="268" t="s">
        <v>205</v>
      </c>
    </row>
    <row r="907" s="2" customFormat="1" ht="33" customHeight="1">
      <c r="A907" s="39"/>
      <c r="B907" s="40"/>
      <c r="C907" s="230" t="s">
        <v>1064</v>
      </c>
      <c r="D907" s="230" t="s">
        <v>207</v>
      </c>
      <c r="E907" s="231" t="s">
        <v>8594</v>
      </c>
      <c r="F907" s="232" t="s">
        <v>8595</v>
      </c>
      <c r="G907" s="233" t="s">
        <v>157</v>
      </c>
      <c r="H907" s="234">
        <v>120.44</v>
      </c>
      <c r="I907" s="235"/>
      <c r="J907" s="236">
        <f>ROUND(I907*H907,2)</f>
        <v>0</v>
      </c>
      <c r="K907" s="232" t="s">
        <v>211</v>
      </c>
      <c r="L907" s="45"/>
      <c r="M907" s="237" t="s">
        <v>1</v>
      </c>
      <c r="N907" s="238" t="s">
        <v>38</v>
      </c>
      <c r="O907" s="92"/>
      <c r="P907" s="239">
        <f>O907*H907</f>
        <v>0</v>
      </c>
      <c r="Q907" s="239">
        <v>0</v>
      </c>
      <c r="R907" s="239">
        <f>Q907*H907</f>
        <v>0</v>
      </c>
      <c r="S907" s="239">
        <v>0.0055999999999999999</v>
      </c>
      <c r="T907" s="240">
        <f>S907*H907</f>
        <v>0.67446399999999995</v>
      </c>
      <c r="U907" s="39"/>
      <c r="V907" s="39"/>
      <c r="W907" s="39"/>
      <c r="X907" s="39"/>
      <c r="Y907" s="39"/>
      <c r="Z907" s="39"/>
      <c r="AA907" s="39"/>
      <c r="AB907" s="39"/>
      <c r="AC907" s="39"/>
      <c r="AD907" s="39"/>
      <c r="AE907" s="39"/>
      <c r="AR907" s="241" t="s">
        <v>324</v>
      </c>
      <c r="AT907" s="241" t="s">
        <v>207</v>
      </c>
      <c r="AU907" s="241" t="s">
        <v>81</v>
      </c>
      <c r="AY907" s="18" t="s">
        <v>205</v>
      </c>
      <c r="BE907" s="242">
        <f>IF(N907="základní",J907,0)</f>
        <v>0</v>
      </c>
      <c r="BF907" s="242">
        <f>IF(N907="snížená",J907,0)</f>
        <v>0</v>
      </c>
      <c r="BG907" s="242">
        <f>IF(N907="zákl. přenesená",J907,0)</f>
        <v>0</v>
      </c>
      <c r="BH907" s="242">
        <f>IF(N907="sníž. přenesená",J907,0)</f>
        <v>0</v>
      </c>
      <c r="BI907" s="242">
        <f>IF(N907="nulová",J907,0)</f>
        <v>0</v>
      </c>
      <c r="BJ907" s="18" t="s">
        <v>79</v>
      </c>
      <c r="BK907" s="242">
        <f>ROUND(I907*H907,2)</f>
        <v>0</v>
      </c>
      <c r="BL907" s="18" t="s">
        <v>324</v>
      </c>
      <c r="BM907" s="241" t="s">
        <v>8596</v>
      </c>
    </row>
    <row r="908" s="2" customFormat="1">
      <c r="A908" s="39"/>
      <c r="B908" s="40"/>
      <c r="C908" s="41"/>
      <c r="D908" s="243" t="s">
        <v>214</v>
      </c>
      <c r="E908" s="41"/>
      <c r="F908" s="244" t="s">
        <v>8597</v>
      </c>
      <c r="G908" s="41"/>
      <c r="H908" s="41"/>
      <c r="I908" s="245"/>
      <c r="J908" s="41"/>
      <c r="K908" s="41"/>
      <c r="L908" s="45"/>
      <c r="M908" s="246"/>
      <c r="N908" s="247"/>
      <c r="O908" s="92"/>
      <c r="P908" s="92"/>
      <c r="Q908" s="92"/>
      <c r="R908" s="92"/>
      <c r="S908" s="92"/>
      <c r="T908" s="93"/>
      <c r="U908" s="39"/>
      <c r="V908" s="39"/>
      <c r="W908" s="39"/>
      <c r="X908" s="39"/>
      <c r="Y908" s="39"/>
      <c r="Z908" s="39"/>
      <c r="AA908" s="39"/>
      <c r="AB908" s="39"/>
      <c r="AC908" s="39"/>
      <c r="AD908" s="39"/>
      <c r="AE908" s="39"/>
      <c r="AT908" s="18" t="s">
        <v>214</v>
      </c>
      <c r="AU908" s="18" t="s">
        <v>81</v>
      </c>
    </row>
    <row r="909" s="13" customFormat="1">
      <c r="A909" s="13"/>
      <c r="B909" s="248"/>
      <c r="C909" s="249"/>
      <c r="D909" s="243" t="s">
        <v>216</v>
      </c>
      <c r="E909" s="250" t="s">
        <v>1</v>
      </c>
      <c r="F909" s="251" t="s">
        <v>1016</v>
      </c>
      <c r="G909" s="249"/>
      <c r="H909" s="250" t="s">
        <v>1</v>
      </c>
      <c r="I909" s="252"/>
      <c r="J909" s="249"/>
      <c r="K909" s="249"/>
      <c r="L909" s="253"/>
      <c r="M909" s="254"/>
      <c r="N909" s="255"/>
      <c r="O909" s="255"/>
      <c r="P909" s="255"/>
      <c r="Q909" s="255"/>
      <c r="R909" s="255"/>
      <c r="S909" s="255"/>
      <c r="T909" s="256"/>
      <c r="U909" s="13"/>
      <c r="V909" s="13"/>
      <c r="W909" s="13"/>
      <c r="X909" s="13"/>
      <c r="Y909" s="13"/>
      <c r="Z909" s="13"/>
      <c r="AA909" s="13"/>
      <c r="AB909" s="13"/>
      <c r="AC909" s="13"/>
      <c r="AD909" s="13"/>
      <c r="AE909" s="13"/>
      <c r="AT909" s="257" t="s">
        <v>216</v>
      </c>
      <c r="AU909" s="257" t="s">
        <v>81</v>
      </c>
      <c r="AV909" s="13" t="s">
        <v>79</v>
      </c>
      <c r="AW909" s="13" t="s">
        <v>30</v>
      </c>
      <c r="AX909" s="13" t="s">
        <v>73</v>
      </c>
      <c r="AY909" s="257" t="s">
        <v>205</v>
      </c>
    </row>
    <row r="910" s="14" customFormat="1">
      <c r="A910" s="14"/>
      <c r="B910" s="258"/>
      <c r="C910" s="259"/>
      <c r="D910" s="243" t="s">
        <v>216</v>
      </c>
      <c r="E910" s="260" t="s">
        <v>1</v>
      </c>
      <c r="F910" s="261" t="s">
        <v>8598</v>
      </c>
      <c r="G910" s="259"/>
      <c r="H910" s="262">
        <v>120.44</v>
      </c>
      <c r="I910" s="263"/>
      <c r="J910" s="259"/>
      <c r="K910" s="259"/>
      <c r="L910" s="264"/>
      <c r="M910" s="265"/>
      <c r="N910" s="266"/>
      <c r="O910" s="266"/>
      <c r="P910" s="266"/>
      <c r="Q910" s="266"/>
      <c r="R910" s="266"/>
      <c r="S910" s="266"/>
      <c r="T910" s="267"/>
      <c r="U910" s="14"/>
      <c r="V910" s="14"/>
      <c r="W910" s="14"/>
      <c r="X910" s="14"/>
      <c r="Y910" s="14"/>
      <c r="Z910" s="14"/>
      <c r="AA910" s="14"/>
      <c r="AB910" s="14"/>
      <c r="AC910" s="14"/>
      <c r="AD910" s="14"/>
      <c r="AE910" s="14"/>
      <c r="AT910" s="268" t="s">
        <v>216</v>
      </c>
      <c r="AU910" s="268" t="s">
        <v>81</v>
      </c>
      <c r="AV910" s="14" t="s">
        <v>81</v>
      </c>
      <c r="AW910" s="14" t="s">
        <v>30</v>
      </c>
      <c r="AX910" s="14" t="s">
        <v>79</v>
      </c>
      <c r="AY910" s="268" t="s">
        <v>205</v>
      </c>
    </row>
    <row r="911" s="2" customFormat="1" ht="24.15" customHeight="1">
      <c r="A911" s="39"/>
      <c r="B911" s="40"/>
      <c r="C911" s="230" t="s">
        <v>1071</v>
      </c>
      <c r="D911" s="230" t="s">
        <v>207</v>
      </c>
      <c r="E911" s="231" t="s">
        <v>948</v>
      </c>
      <c r="F911" s="232" t="s">
        <v>949</v>
      </c>
      <c r="G911" s="233" t="s">
        <v>157</v>
      </c>
      <c r="H911" s="234">
        <v>107.19</v>
      </c>
      <c r="I911" s="235"/>
      <c r="J911" s="236">
        <f>ROUND(I911*H911,2)</f>
        <v>0</v>
      </c>
      <c r="K911" s="232" t="s">
        <v>211</v>
      </c>
      <c r="L911" s="45"/>
      <c r="M911" s="237" t="s">
        <v>1</v>
      </c>
      <c r="N911" s="238" t="s">
        <v>38</v>
      </c>
      <c r="O911" s="92"/>
      <c r="P911" s="239">
        <f>O911*H911</f>
        <v>0</v>
      </c>
      <c r="Q911" s="239">
        <v>0</v>
      </c>
      <c r="R911" s="239">
        <f>Q911*H911</f>
        <v>0</v>
      </c>
      <c r="S911" s="239">
        <v>0</v>
      </c>
      <c r="T911" s="240">
        <f>S911*H911</f>
        <v>0</v>
      </c>
      <c r="U911" s="39"/>
      <c r="V911" s="39"/>
      <c r="W911" s="39"/>
      <c r="X911" s="39"/>
      <c r="Y911" s="39"/>
      <c r="Z911" s="39"/>
      <c r="AA911" s="39"/>
      <c r="AB911" s="39"/>
      <c r="AC911" s="39"/>
      <c r="AD911" s="39"/>
      <c r="AE911" s="39"/>
      <c r="AR911" s="241" t="s">
        <v>324</v>
      </c>
      <c r="AT911" s="241" t="s">
        <v>207</v>
      </c>
      <c r="AU911" s="241" t="s">
        <v>81</v>
      </c>
      <c r="AY911" s="18" t="s">
        <v>205</v>
      </c>
      <c r="BE911" s="242">
        <f>IF(N911="základní",J911,0)</f>
        <v>0</v>
      </c>
      <c r="BF911" s="242">
        <f>IF(N911="snížená",J911,0)</f>
        <v>0</v>
      </c>
      <c r="BG911" s="242">
        <f>IF(N911="zákl. přenesená",J911,0)</f>
        <v>0</v>
      </c>
      <c r="BH911" s="242">
        <f>IF(N911="sníž. přenesená",J911,0)</f>
        <v>0</v>
      </c>
      <c r="BI911" s="242">
        <f>IF(N911="nulová",J911,0)</f>
        <v>0</v>
      </c>
      <c r="BJ911" s="18" t="s">
        <v>79</v>
      </c>
      <c r="BK911" s="242">
        <f>ROUND(I911*H911,2)</f>
        <v>0</v>
      </c>
      <c r="BL911" s="18" t="s">
        <v>324</v>
      </c>
      <c r="BM911" s="241" t="s">
        <v>8599</v>
      </c>
    </row>
    <row r="912" s="2" customFormat="1">
      <c r="A912" s="39"/>
      <c r="B912" s="40"/>
      <c r="C912" s="41"/>
      <c r="D912" s="243" t="s">
        <v>214</v>
      </c>
      <c r="E912" s="41"/>
      <c r="F912" s="244" t="s">
        <v>951</v>
      </c>
      <c r="G912" s="41"/>
      <c r="H912" s="41"/>
      <c r="I912" s="245"/>
      <c r="J912" s="41"/>
      <c r="K912" s="41"/>
      <c r="L912" s="45"/>
      <c r="M912" s="246"/>
      <c r="N912" s="247"/>
      <c r="O912" s="92"/>
      <c r="P912" s="92"/>
      <c r="Q912" s="92"/>
      <c r="R912" s="92"/>
      <c r="S912" s="92"/>
      <c r="T912" s="93"/>
      <c r="U912" s="39"/>
      <c r="V912" s="39"/>
      <c r="W912" s="39"/>
      <c r="X912" s="39"/>
      <c r="Y912" s="39"/>
      <c r="Z912" s="39"/>
      <c r="AA912" s="39"/>
      <c r="AB912" s="39"/>
      <c r="AC912" s="39"/>
      <c r="AD912" s="39"/>
      <c r="AE912" s="39"/>
      <c r="AT912" s="18" t="s">
        <v>214</v>
      </c>
      <c r="AU912" s="18" t="s">
        <v>81</v>
      </c>
    </row>
    <row r="913" s="13" customFormat="1">
      <c r="A913" s="13"/>
      <c r="B913" s="248"/>
      <c r="C913" s="249"/>
      <c r="D913" s="243" t="s">
        <v>216</v>
      </c>
      <c r="E913" s="250" t="s">
        <v>1</v>
      </c>
      <c r="F913" s="251" t="s">
        <v>1016</v>
      </c>
      <c r="G913" s="249"/>
      <c r="H913" s="250" t="s">
        <v>1</v>
      </c>
      <c r="I913" s="252"/>
      <c r="J913" s="249"/>
      <c r="K913" s="249"/>
      <c r="L913" s="253"/>
      <c r="M913" s="254"/>
      <c r="N913" s="255"/>
      <c r="O913" s="255"/>
      <c r="P913" s="255"/>
      <c r="Q913" s="255"/>
      <c r="R913" s="255"/>
      <c r="S913" s="255"/>
      <c r="T913" s="256"/>
      <c r="U913" s="13"/>
      <c r="V913" s="13"/>
      <c r="W913" s="13"/>
      <c r="X913" s="13"/>
      <c r="Y913" s="13"/>
      <c r="Z913" s="13"/>
      <c r="AA913" s="13"/>
      <c r="AB913" s="13"/>
      <c r="AC913" s="13"/>
      <c r="AD913" s="13"/>
      <c r="AE913" s="13"/>
      <c r="AT913" s="257" t="s">
        <v>216</v>
      </c>
      <c r="AU913" s="257" t="s">
        <v>81</v>
      </c>
      <c r="AV913" s="13" t="s">
        <v>79</v>
      </c>
      <c r="AW913" s="13" t="s">
        <v>30</v>
      </c>
      <c r="AX913" s="13" t="s">
        <v>73</v>
      </c>
      <c r="AY913" s="257" t="s">
        <v>205</v>
      </c>
    </row>
    <row r="914" s="13" customFormat="1">
      <c r="A914" s="13"/>
      <c r="B914" s="248"/>
      <c r="C914" s="249"/>
      <c r="D914" s="243" t="s">
        <v>216</v>
      </c>
      <c r="E914" s="250" t="s">
        <v>1</v>
      </c>
      <c r="F914" s="251" t="s">
        <v>8002</v>
      </c>
      <c r="G914" s="249"/>
      <c r="H914" s="250" t="s">
        <v>1</v>
      </c>
      <c r="I914" s="252"/>
      <c r="J914" s="249"/>
      <c r="K914" s="249"/>
      <c r="L914" s="253"/>
      <c r="M914" s="254"/>
      <c r="N914" s="255"/>
      <c r="O914" s="255"/>
      <c r="P914" s="255"/>
      <c r="Q914" s="255"/>
      <c r="R914" s="255"/>
      <c r="S914" s="255"/>
      <c r="T914" s="256"/>
      <c r="U914" s="13"/>
      <c r="V914" s="13"/>
      <c r="W914" s="13"/>
      <c r="X914" s="13"/>
      <c r="Y914" s="13"/>
      <c r="Z914" s="13"/>
      <c r="AA914" s="13"/>
      <c r="AB914" s="13"/>
      <c r="AC914" s="13"/>
      <c r="AD914" s="13"/>
      <c r="AE914" s="13"/>
      <c r="AT914" s="257" t="s">
        <v>216</v>
      </c>
      <c r="AU914" s="257" t="s">
        <v>81</v>
      </c>
      <c r="AV914" s="13" t="s">
        <v>79</v>
      </c>
      <c r="AW914" s="13" t="s">
        <v>30</v>
      </c>
      <c r="AX914" s="13" t="s">
        <v>73</v>
      </c>
      <c r="AY914" s="257" t="s">
        <v>205</v>
      </c>
    </row>
    <row r="915" s="14" customFormat="1">
      <c r="A915" s="14"/>
      <c r="B915" s="258"/>
      <c r="C915" s="259"/>
      <c r="D915" s="243" t="s">
        <v>216</v>
      </c>
      <c r="E915" s="260" t="s">
        <v>1</v>
      </c>
      <c r="F915" s="261" t="s">
        <v>8600</v>
      </c>
      <c r="G915" s="259"/>
      <c r="H915" s="262">
        <v>27.239999999999998</v>
      </c>
      <c r="I915" s="263"/>
      <c r="J915" s="259"/>
      <c r="K915" s="259"/>
      <c r="L915" s="264"/>
      <c r="M915" s="265"/>
      <c r="N915" s="266"/>
      <c r="O915" s="266"/>
      <c r="P915" s="266"/>
      <c r="Q915" s="266"/>
      <c r="R915" s="266"/>
      <c r="S915" s="266"/>
      <c r="T915" s="267"/>
      <c r="U915" s="14"/>
      <c r="V915" s="14"/>
      <c r="W915" s="14"/>
      <c r="X915" s="14"/>
      <c r="Y915" s="14"/>
      <c r="Z915" s="14"/>
      <c r="AA915" s="14"/>
      <c r="AB915" s="14"/>
      <c r="AC915" s="14"/>
      <c r="AD915" s="14"/>
      <c r="AE915" s="14"/>
      <c r="AT915" s="268" t="s">
        <v>216</v>
      </c>
      <c r="AU915" s="268" t="s">
        <v>81</v>
      </c>
      <c r="AV915" s="14" t="s">
        <v>81</v>
      </c>
      <c r="AW915" s="14" t="s">
        <v>30</v>
      </c>
      <c r="AX915" s="14" t="s">
        <v>73</v>
      </c>
      <c r="AY915" s="268" t="s">
        <v>205</v>
      </c>
    </row>
    <row r="916" s="13" customFormat="1">
      <c r="A916" s="13"/>
      <c r="B916" s="248"/>
      <c r="C916" s="249"/>
      <c r="D916" s="243" t="s">
        <v>216</v>
      </c>
      <c r="E916" s="250" t="s">
        <v>1</v>
      </c>
      <c r="F916" s="251" t="s">
        <v>8090</v>
      </c>
      <c r="G916" s="249"/>
      <c r="H916" s="250" t="s">
        <v>1</v>
      </c>
      <c r="I916" s="252"/>
      <c r="J916" s="249"/>
      <c r="K916" s="249"/>
      <c r="L916" s="253"/>
      <c r="M916" s="254"/>
      <c r="N916" s="255"/>
      <c r="O916" s="255"/>
      <c r="P916" s="255"/>
      <c r="Q916" s="255"/>
      <c r="R916" s="255"/>
      <c r="S916" s="255"/>
      <c r="T916" s="256"/>
      <c r="U916" s="13"/>
      <c r="V916" s="13"/>
      <c r="W916" s="13"/>
      <c r="X916" s="13"/>
      <c r="Y916" s="13"/>
      <c r="Z916" s="13"/>
      <c r="AA916" s="13"/>
      <c r="AB916" s="13"/>
      <c r="AC916" s="13"/>
      <c r="AD916" s="13"/>
      <c r="AE916" s="13"/>
      <c r="AT916" s="257" t="s">
        <v>216</v>
      </c>
      <c r="AU916" s="257" t="s">
        <v>81</v>
      </c>
      <c r="AV916" s="13" t="s">
        <v>79</v>
      </c>
      <c r="AW916" s="13" t="s">
        <v>30</v>
      </c>
      <c r="AX916" s="13" t="s">
        <v>73</v>
      </c>
      <c r="AY916" s="257" t="s">
        <v>205</v>
      </c>
    </row>
    <row r="917" s="14" customFormat="1">
      <c r="A917" s="14"/>
      <c r="B917" s="258"/>
      <c r="C917" s="259"/>
      <c r="D917" s="243" t="s">
        <v>216</v>
      </c>
      <c r="E917" s="260" t="s">
        <v>1</v>
      </c>
      <c r="F917" s="261" t="s">
        <v>8601</v>
      </c>
      <c r="G917" s="259"/>
      <c r="H917" s="262">
        <v>79.950000000000003</v>
      </c>
      <c r="I917" s="263"/>
      <c r="J917" s="259"/>
      <c r="K917" s="259"/>
      <c r="L917" s="264"/>
      <c r="M917" s="265"/>
      <c r="N917" s="266"/>
      <c r="O917" s="266"/>
      <c r="P917" s="266"/>
      <c r="Q917" s="266"/>
      <c r="R917" s="266"/>
      <c r="S917" s="266"/>
      <c r="T917" s="267"/>
      <c r="U917" s="14"/>
      <c r="V917" s="14"/>
      <c r="W917" s="14"/>
      <c r="X917" s="14"/>
      <c r="Y917" s="14"/>
      <c r="Z917" s="14"/>
      <c r="AA917" s="14"/>
      <c r="AB917" s="14"/>
      <c r="AC917" s="14"/>
      <c r="AD917" s="14"/>
      <c r="AE917" s="14"/>
      <c r="AT917" s="268" t="s">
        <v>216</v>
      </c>
      <c r="AU917" s="268" t="s">
        <v>81</v>
      </c>
      <c r="AV917" s="14" t="s">
        <v>81</v>
      </c>
      <c r="AW917" s="14" t="s">
        <v>30</v>
      </c>
      <c r="AX917" s="14" t="s">
        <v>73</v>
      </c>
      <c r="AY917" s="268" t="s">
        <v>205</v>
      </c>
    </row>
    <row r="918" s="15" customFormat="1">
      <c r="A918" s="15"/>
      <c r="B918" s="269"/>
      <c r="C918" s="270"/>
      <c r="D918" s="243" t="s">
        <v>216</v>
      </c>
      <c r="E918" s="271" t="s">
        <v>1</v>
      </c>
      <c r="F918" s="272" t="s">
        <v>222</v>
      </c>
      <c r="G918" s="270"/>
      <c r="H918" s="273">
        <v>107.19</v>
      </c>
      <c r="I918" s="274"/>
      <c r="J918" s="270"/>
      <c r="K918" s="270"/>
      <c r="L918" s="275"/>
      <c r="M918" s="276"/>
      <c r="N918" s="277"/>
      <c r="O918" s="277"/>
      <c r="P918" s="277"/>
      <c r="Q918" s="277"/>
      <c r="R918" s="277"/>
      <c r="S918" s="277"/>
      <c r="T918" s="278"/>
      <c r="U918" s="15"/>
      <c r="V918" s="15"/>
      <c r="W918" s="15"/>
      <c r="X918" s="15"/>
      <c r="Y918" s="15"/>
      <c r="Z918" s="15"/>
      <c r="AA918" s="15"/>
      <c r="AB918" s="15"/>
      <c r="AC918" s="15"/>
      <c r="AD918" s="15"/>
      <c r="AE918" s="15"/>
      <c r="AT918" s="279" t="s">
        <v>216</v>
      </c>
      <c r="AU918" s="279" t="s">
        <v>81</v>
      </c>
      <c r="AV918" s="15" t="s">
        <v>212</v>
      </c>
      <c r="AW918" s="15" t="s">
        <v>30</v>
      </c>
      <c r="AX918" s="15" t="s">
        <v>79</v>
      </c>
      <c r="AY918" s="279" t="s">
        <v>205</v>
      </c>
    </row>
    <row r="919" s="2" customFormat="1" ht="24.15" customHeight="1">
      <c r="A919" s="39"/>
      <c r="B919" s="40"/>
      <c r="C919" s="292" t="s">
        <v>1078</v>
      </c>
      <c r="D919" s="292" t="s">
        <v>301</v>
      </c>
      <c r="E919" s="293" t="s">
        <v>8602</v>
      </c>
      <c r="F919" s="294" t="s">
        <v>8603</v>
      </c>
      <c r="G919" s="295" t="s">
        <v>157</v>
      </c>
      <c r="H919" s="296">
        <v>112.55</v>
      </c>
      <c r="I919" s="297"/>
      <c r="J919" s="298">
        <f>ROUND(I919*H919,2)</f>
        <v>0</v>
      </c>
      <c r="K919" s="294" t="s">
        <v>1</v>
      </c>
      <c r="L919" s="299"/>
      <c r="M919" s="300" t="s">
        <v>1</v>
      </c>
      <c r="N919" s="301" t="s">
        <v>38</v>
      </c>
      <c r="O919" s="92"/>
      <c r="P919" s="239">
        <f>O919*H919</f>
        <v>0</v>
      </c>
      <c r="Q919" s="239">
        <v>0.0052500000000000003</v>
      </c>
      <c r="R919" s="239">
        <f>Q919*H919</f>
        <v>0.59088750000000001</v>
      </c>
      <c r="S919" s="239">
        <v>0</v>
      </c>
      <c r="T919" s="240">
        <f>S919*H919</f>
        <v>0</v>
      </c>
      <c r="U919" s="39"/>
      <c r="V919" s="39"/>
      <c r="W919" s="39"/>
      <c r="X919" s="39"/>
      <c r="Y919" s="39"/>
      <c r="Z919" s="39"/>
      <c r="AA919" s="39"/>
      <c r="AB919" s="39"/>
      <c r="AC919" s="39"/>
      <c r="AD919" s="39"/>
      <c r="AE919" s="39"/>
      <c r="AR919" s="241" t="s">
        <v>422</v>
      </c>
      <c r="AT919" s="241" t="s">
        <v>301</v>
      </c>
      <c r="AU919" s="241" t="s">
        <v>81</v>
      </c>
      <c r="AY919" s="18" t="s">
        <v>205</v>
      </c>
      <c r="BE919" s="242">
        <f>IF(N919="základní",J919,0)</f>
        <v>0</v>
      </c>
      <c r="BF919" s="242">
        <f>IF(N919="snížená",J919,0)</f>
        <v>0</v>
      </c>
      <c r="BG919" s="242">
        <f>IF(N919="zákl. přenesená",J919,0)</f>
        <v>0</v>
      </c>
      <c r="BH919" s="242">
        <f>IF(N919="sníž. přenesená",J919,0)</f>
        <v>0</v>
      </c>
      <c r="BI919" s="242">
        <f>IF(N919="nulová",J919,0)</f>
        <v>0</v>
      </c>
      <c r="BJ919" s="18" t="s">
        <v>79</v>
      </c>
      <c r="BK919" s="242">
        <f>ROUND(I919*H919,2)</f>
        <v>0</v>
      </c>
      <c r="BL919" s="18" t="s">
        <v>324</v>
      </c>
      <c r="BM919" s="241" t="s">
        <v>8604</v>
      </c>
    </row>
    <row r="920" s="13" customFormat="1">
      <c r="A920" s="13"/>
      <c r="B920" s="248"/>
      <c r="C920" s="249"/>
      <c r="D920" s="243" t="s">
        <v>216</v>
      </c>
      <c r="E920" s="250" t="s">
        <v>1</v>
      </c>
      <c r="F920" s="251" t="s">
        <v>1016</v>
      </c>
      <c r="G920" s="249"/>
      <c r="H920" s="250" t="s">
        <v>1</v>
      </c>
      <c r="I920" s="252"/>
      <c r="J920" s="249"/>
      <c r="K920" s="249"/>
      <c r="L920" s="253"/>
      <c r="M920" s="254"/>
      <c r="N920" s="255"/>
      <c r="O920" s="255"/>
      <c r="P920" s="255"/>
      <c r="Q920" s="255"/>
      <c r="R920" s="255"/>
      <c r="S920" s="255"/>
      <c r="T920" s="256"/>
      <c r="U920" s="13"/>
      <c r="V920" s="13"/>
      <c r="W920" s="13"/>
      <c r="X920" s="13"/>
      <c r="Y920" s="13"/>
      <c r="Z920" s="13"/>
      <c r="AA920" s="13"/>
      <c r="AB920" s="13"/>
      <c r="AC920" s="13"/>
      <c r="AD920" s="13"/>
      <c r="AE920" s="13"/>
      <c r="AT920" s="257" t="s">
        <v>216</v>
      </c>
      <c r="AU920" s="257" t="s">
        <v>81</v>
      </c>
      <c r="AV920" s="13" t="s">
        <v>79</v>
      </c>
      <c r="AW920" s="13" t="s">
        <v>30</v>
      </c>
      <c r="AX920" s="13" t="s">
        <v>73</v>
      </c>
      <c r="AY920" s="257" t="s">
        <v>205</v>
      </c>
    </row>
    <row r="921" s="13" customFormat="1">
      <c r="A921" s="13"/>
      <c r="B921" s="248"/>
      <c r="C921" s="249"/>
      <c r="D921" s="243" t="s">
        <v>216</v>
      </c>
      <c r="E921" s="250" t="s">
        <v>1</v>
      </c>
      <c r="F921" s="251" t="s">
        <v>8002</v>
      </c>
      <c r="G921" s="249"/>
      <c r="H921" s="250" t="s">
        <v>1</v>
      </c>
      <c r="I921" s="252"/>
      <c r="J921" s="249"/>
      <c r="K921" s="249"/>
      <c r="L921" s="253"/>
      <c r="M921" s="254"/>
      <c r="N921" s="255"/>
      <c r="O921" s="255"/>
      <c r="P921" s="255"/>
      <c r="Q921" s="255"/>
      <c r="R921" s="255"/>
      <c r="S921" s="255"/>
      <c r="T921" s="256"/>
      <c r="U921" s="13"/>
      <c r="V921" s="13"/>
      <c r="W921" s="13"/>
      <c r="X921" s="13"/>
      <c r="Y921" s="13"/>
      <c r="Z921" s="13"/>
      <c r="AA921" s="13"/>
      <c r="AB921" s="13"/>
      <c r="AC921" s="13"/>
      <c r="AD921" s="13"/>
      <c r="AE921" s="13"/>
      <c r="AT921" s="257" t="s">
        <v>216</v>
      </c>
      <c r="AU921" s="257" t="s">
        <v>81</v>
      </c>
      <c r="AV921" s="13" t="s">
        <v>79</v>
      </c>
      <c r="AW921" s="13" t="s">
        <v>30</v>
      </c>
      <c r="AX921" s="13" t="s">
        <v>73</v>
      </c>
      <c r="AY921" s="257" t="s">
        <v>205</v>
      </c>
    </row>
    <row r="922" s="14" customFormat="1">
      <c r="A922" s="14"/>
      <c r="B922" s="258"/>
      <c r="C922" s="259"/>
      <c r="D922" s="243" t="s">
        <v>216</v>
      </c>
      <c r="E922" s="260" t="s">
        <v>1</v>
      </c>
      <c r="F922" s="261" t="s">
        <v>8600</v>
      </c>
      <c r="G922" s="259"/>
      <c r="H922" s="262">
        <v>27.239999999999998</v>
      </c>
      <c r="I922" s="263"/>
      <c r="J922" s="259"/>
      <c r="K922" s="259"/>
      <c r="L922" s="264"/>
      <c r="M922" s="265"/>
      <c r="N922" s="266"/>
      <c r="O922" s="266"/>
      <c r="P922" s="266"/>
      <c r="Q922" s="266"/>
      <c r="R922" s="266"/>
      <c r="S922" s="266"/>
      <c r="T922" s="267"/>
      <c r="U922" s="14"/>
      <c r="V922" s="14"/>
      <c r="W922" s="14"/>
      <c r="X922" s="14"/>
      <c r="Y922" s="14"/>
      <c r="Z922" s="14"/>
      <c r="AA922" s="14"/>
      <c r="AB922" s="14"/>
      <c r="AC922" s="14"/>
      <c r="AD922" s="14"/>
      <c r="AE922" s="14"/>
      <c r="AT922" s="268" t="s">
        <v>216</v>
      </c>
      <c r="AU922" s="268" t="s">
        <v>81</v>
      </c>
      <c r="AV922" s="14" t="s">
        <v>81</v>
      </c>
      <c r="AW922" s="14" t="s">
        <v>30</v>
      </c>
      <c r="AX922" s="14" t="s">
        <v>73</v>
      </c>
      <c r="AY922" s="268" t="s">
        <v>205</v>
      </c>
    </row>
    <row r="923" s="13" customFormat="1">
      <c r="A923" s="13"/>
      <c r="B923" s="248"/>
      <c r="C923" s="249"/>
      <c r="D923" s="243" t="s">
        <v>216</v>
      </c>
      <c r="E923" s="250" t="s">
        <v>1</v>
      </c>
      <c r="F923" s="251" t="s">
        <v>8090</v>
      </c>
      <c r="G923" s="249"/>
      <c r="H923" s="250" t="s">
        <v>1</v>
      </c>
      <c r="I923" s="252"/>
      <c r="J923" s="249"/>
      <c r="K923" s="249"/>
      <c r="L923" s="253"/>
      <c r="M923" s="254"/>
      <c r="N923" s="255"/>
      <c r="O923" s="255"/>
      <c r="P923" s="255"/>
      <c r="Q923" s="255"/>
      <c r="R923" s="255"/>
      <c r="S923" s="255"/>
      <c r="T923" s="256"/>
      <c r="U923" s="13"/>
      <c r="V923" s="13"/>
      <c r="W923" s="13"/>
      <c r="X923" s="13"/>
      <c r="Y923" s="13"/>
      <c r="Z923" s="13"/>
      <c r="AA923" s="13"/>
      <c r="AB923" s="13"/>
      <c r="AC923" s="13"/>
      <c r="AD923" s="13"/>
      <c r="AE923" s="13"/>
      <c r="AT923" s="257" t="s">
        <v>216</v>
      </c>
      <c r="AU923" s="257" t="s">
        <v>81</v>
      </c>
      <c r="AV923" s="13" t="s">
        <v>79</v>
      </c>
      <c r="AW923" s="13" t="s">
        <v>30</v>
      </c>
      <c r="AX923" s="13" t="s">
        <v>73</v>
      </c>
      <c r="AY923" s="257" t="s">
        <v>205</v>
      </c>
    </row>
    <row r="924" s="14" customFormat="1">
      <c r="A924" s="14"/>
      <c r="B924" s="258"/>
      <c r="C924" s="259"/>
      <c r="D924" s="243" t="s">
        <v>216</v>
      </c>
      <c r="E924" s="260" t="s">
        <v>1</v>
      </c>
      <c r="F924" s="261" t="s">
        <v>8601</v>
      </c>
      <c r="G924" s="259"/>
      <c r="H924" s="262">
        <v>79.950000000000003</v>
      </c>
      <c r="I924" s="263"/>
      <c r="J924" s="259"/>
      <c r="K924" s="259"/>
      <c r="L924" s="264"/>
      <c r="M924" s="265"/>
      <c r="N924" s="266"/>
      <c r="O924" s="266"/>
      <c r="P924" s="266"/>
      <c r="Q924" s="266"/>
      <c r="R924" s="266"/>
      <c r="S924" s="266"/>
      <c r="T924" s="267"/>
      <c r="U924" s="14"/>
      <c r="V924" s="14"/>
      <c r="W924" s="14"/>
      <c r="X924" s="14"/>
      <c r="Y924" s="14"/>
      <c r="Z924" s="14"/>
      <c r="AA924" s="14"/>
      <c r="AB924" s="14"/>
      <c r="AC924" s="14"/>
      <c r="AD924" s="14"/>
      <c r="AE924" s="14"/>
      <c r="AT924" s="268" t="s">
        <v>216</v>
      </c>
      <c r="AU924" s="268" t="s">
        <v>81</v>
      </c>
      <c r="AV924" s="14" t="s">
        <v>81</v>
      </c>
      <c r="AW924" s="14" t="s">
        <v>30</v>
      </c>
      <c r="AX924" s="14" t="s">
        <v>73</v>
      </c>
      <c r="AY924" s="268" t="s">
        <v>205</v>
      </c>
    </row>
    <row r="925" s="15" customFormat="1">
      <c r="A925" s="15"/>
      <c r="B925" s="269"/>
      <c r="C925" s="270"/>
      <c r="D925" s="243" t="s">
        <v>216</v>
      </c>
      <c r="E925" s="271" t="s">
        <v>1</v>
      </c>
      <c r="F925" s="272" t="s">
        <v>222</v>
      </c>
      <c r="G925" s="270"/>
      <c r="H925" s="273">
        <v>107.19</v>
      </c>
      <c r="I925" s="274"/>
      <c r="J925" s="270"/>
      <c r="K925" s="270"/>
      <c r="L925" s="275"/>
      <c r="M925" s="276"/>
      <c r="N925" s="277"/>
      <c r="O925" s="277"/>
      <c r="P925" s="277"/>
      <c r="Q925" s="277"/>
      <c r="R925" s="277"/>
      <c r="S925" s="277"/>
      <c r="T925" s="278"/>
      <c r="U925" s="15"/>
      <c r="V925" s="15"/>
      <c r="W925" s="15"/>
      <c r="X925" s="15"/>
      <c r="Y925" s="15"/>
      <c r="Z925" s="15"/>
      <c r="AA925" s="15"/>
      <c r="AB925" s="15"/>
      <c r="AC925" s="15"/>
      <c r="AD925" s="15"/>
      <c r="AE925" s="15"/>
      <c r="AT925" s="279" t="s">
        <v>216</v>
      </c>
      <c r="AU925" s="279" t="s">
        <v>81</v>
      </c>
      <c r="AV925" s="15" t="s">
        <v>212</v>
      </c>
      <c r="AW925" s="15" t="s">
        <v>30</v>
      </c>
      <c r="AX925" s="15" t="s">
        <v>79</v>
      </c>
      <c r="AY925" s="279" t="s">
        <v>205</v>
      </c>
    </row>
    <row r="926" s="14" customFormat="1">
      <c r="A926" s="14"/>
      <c r="B926" s="258"/>
      <c r="C926" s="259"/>
      <c r="D926" s="243" t="s">
        <v>216</v>
      </c>
      <c r="E926" s="259"/>
      <c r="F926" s="261" t="s">
        <v>8605</v>
      </c>
      <c r="G926" s="259"/>
      <c r="H926" s="262">
        <v>112.55</v>
      </c>
      <c r="I926" s="263"/>
      <c r="J926" s="259"/>
      <c r="K926" s="259"/>
      <c r="L926" s="264"/>
      <c r="M926" s="265"/>
      <c r="N926" s="266"/>
      <c r="O926" s="266"/>
      <c r="P926" s="266"/>
      <c r="Q926" s="266"/>
      <c r="R926" s="266"/>
      <c r="S926" s="266"/>
      <c r="T926" s="267"/>
      <c r="U926" s="14"/>
      <c r="V926" s="14"/>
      <c r="W926" s="14"/>
      <c r="X926" s="14"/>
      <c r="Y926" s="14"/>
      <c r="Z926" s="14"/>
      <c r="AA926" s="14"/>
      <c r="AB926" s="14"/>
      <c r="AC926" s="14"/>
      <c r="AD926" s="14"/>
      <c r="AE926" s="14"/>
      <c r="AT926" s="268" t="s">
        <v>216</v>
      </c>
      <c r="AU926" s="268" t="s">
        <v>81</v>
      </c>
      <c r="AV926" s="14" t="s">
        <v>81</v>
      </c>
      <c r="AW926" s="14" t="s">
        <v>4</v>
      </c>
      <c r="AX926" s="14" t="s">
        <v>79</v>
      </c>
      <c r="AY926" s="268" t="s">
        <v>205</v>
      </c>
    </row>
    <row r="927" s="2" customFormat="1" ht="24.15" customHeight="1">
      <c r="A927" s="39"/>
      <c r="B927" s="40"/>
      <c r="C927" s="230" t="s">
        <v>1085</v>
      </c>
      <c r="D927" s="230" t="s">
        <v>207</v>
      </c>
      <c r="E927" s="231" t="s">
        <v>958</v>
      </c>
      <c r="F927" s="232" t="s">
        <v>959</v>
      </c>
      <c r="G927" s="233" t="s">
        <v>157</v>
      </c>
      <c r="H927" s="234">
        <v>145.63</v>
      </c>
      <c r="I927" s="235"/>
      <c r="J927" s="236">
        <f>ROUND(I927*H927,2)</f>
        <v>0</v>
      </c>
      <c r="K927" s="232" t="s">
        <v>211</v>
      </c>
      <c r="L927" s="45"/>
      <c r="M927" s="237" t="s">
        <v>1</v>
      </c>
      <c r="N927" s="238" t="s">
        <v>38</v>
      </c>
      <c r="O927" s="92"/>
      <c r="P927" s="239">
        <f>O927*H927</f>
        <v>0</v>
      </c>
      <c r="Q927" s="239">
        <v>0.0060000000000000001</v>
      </c>
      <c r="R927" s="239">
        <f>Q927*H927</f>
        <v>0.87378</v>
      </c>
      <c r="S927" s="239">
        <v>0</v>
      </c>
      <c r="T927" s="240">
        <f>S927*H927</f>
        <v>0</v>
      </c>
      <c r="U927" s="39"/>
      <c r="V927" s="39"/>
      <c r="W927" s="39"/>
      <c r="X927" s="39"/>
      <c r="Y927" s="39"/>
      <c r="Z927" s="39"/>
      <c r="AA927" s="39"/>
      <c r="AB927" s="39"/>
      <c r="AC927" s="39"/>
      <c r="AD927" s="39"/>
      <c r="AE927" s="39"/>
      <c r="AR927" s="241" t="s">
        <v>324</v>
      </c>
      <c r="AT927" s="241" t="s">
        <v>207</v>
      </c>
      <c r="AU927" s="241" t="s">
        <v>81</v>
      </c>
      <c r="AY927" s="18" t="s">
        <v>205</v>
      </c>
      <c r="BE927" s="242">
        <f>IF(N927="základní",J927,0)</f>
        <v>0</v>
      </c>
      <c r="BF927" s="242">
        <f>IF(N927="snížená",J927,0)</f>
        <v>0</v>
      </c>
      <c r="BG927" s="242">
        <f>IF(N927="zákl. přenesená",J927,0)</f>
        <v>0</v>
      </c>
      <c r="BH927" s="242">
        <f>IF(N927="sníž. přenesená",J927,0)</f>
        <v>0</v>
      </c>
      <c r="BI927" s="242">
        <f>IF(N927="nulová",J927,0)</f>
        <v>0</v>
      </c>
      <c r="BJ927" s="18" t="s">
        <v>79</v>
      </c>
      <c r="BK927" s="242">
        <f>ROUND(I927*H927,2)</f>
        <v>0</v>
      </c>
      <c r="BL927" s="18" t="s">
        <v>324</v>
      </c>
      <c r="BM927" s="241" t="s">
        <v>8606</v>
      </c>
    </row>
    <row r="928" s="2" customFormat="1">
      <c r="A928" s="39"/>
      <c r="B928" s="40"/>
      <c r="C928" s="41"/>
      <c r="D928" s="243" t="s">
        <v>214</v>
      </c>
      <c r="E928" s="41"/>
      <c r="F928" s="244" t="s">
        <v>961</v>
      </c>
      <c r="G928" s="41"/>
      <c r="H928" s="41"/>
      <c r="I928" s="245"/>
      <c r="J928" s="41"/>
      <c r="K928" s="41"/>
      <c r="L928" s="45"/>
      <c r="M928" s="246"/>
      <c r="N928" s="247"/>
      <c r="O928" s="92"/>
      <c r="P928" s="92"/>
      <c r="Q928" s="92"/>
      <c r="R928" s="92"/>
      <c r="S928" s="92"/>
      <c r="T928" s="93"/>
      <c r="U928" s="39"/>
      <c r="V928" s="39"/>
      <c r="W928" s="39"/>
      <c r="X928" s="39"/>
      <c r="Y928" s="39"/>
      <c r="Z928" s="39"/>
      <c r="AA928" s="39"/>
      <c r="AB928" s="39"/>
      <c r="AC928" s="39"/>
      <c r="AD928" s="39"/>
      <c r="AE928" s="39"/>
      <c r="AT928" s="18" t="s">
        <v>214</v>
      </c>
      <c r="AU928" s="18" t="s">
        <v>81</v>
      </c>
    </row>
    <row r="929" s="13" customFormat="1">
      <c r="A929" s="13"/>
      <c r="B929" s="248"/>
      <c r="C929" s="249"/>
      <c r="D929" s="243" t="s">
        <v>216</v>
      </c>
      <c r="E929" s="250" t="s">
        <v>1</v>
      </c>
      <c r="F929" s="251" t="s">
        <v>8607</v>
      </c>
      <c r="G929" s="249"/>
      <c r="H929" s="250" t="s">
        <v>1</v>
      </c>
      <c r="I929" s="252"/>
      <c r="J929" s="249"/>
      <c r="K929" s="249"/>
      <c r="L929" s="253"/>
      <c r="M929" s="254"/>
      <c r="N929" s="255"/>
      <c r="O929" s="255"/>
      <c r="P929" s="255"/>
      <c r="Q929" s="255"/>
      <c r="R929" s="255"/>
      <c r="S929" s="255"/>
      <c r="T929" s="256"/>
      <c r="U929" s="13"/>
      <c r="V929" s="13"/>
      <c r="W929" s="13"/>
      <c r="X929" s="13"/>
      <c r="Y929" s="13"/>
      <c r="Z929" s="13"/>
      <c r="AA929" s="13"/>
      <c r="AB929" s="13"/>
      <c r="AC929" s="13"/>
      <c r="AD929" s="13"/>
      <c r="AE929" s="13"/>
      <c r="AT929" s="257" t="s">
        <v>216</v>
      </c>
      <c r="AU929" s="257" t="s">
        <v>81</v>
      </c>
      <c r="AV929" s="13" t="s">
        <v>79</v>
      </c>
      <c r="AW929" s="13" t="s">
        <v>30</v>
      </c>
      <c r="AX929" s="13" t="s">
        <v>73</v>
      </c>
      <c r="AY929" s="257" t="s">
        <v>205</v>
      </c>
    </row>
    <row r="930" s="14" customFormat="1">
      <c r="A930" s="14"/>
      <c r="B930" s="258"/>
      <c r="C930" s="259"/>
      <c r="D930" s="243" t="s">
        <v>216</v>
      </c>
      <c r="E930" s="260" t="s">
        <v>1</v>
      </c>
      <c r="F930" s="261" t="s">
        <v>8608</v>
      </c>
      <c r="G930" s="259"/>
      <c r="H930" s="262">
        <v>29.75</v>
      </c>
      <c r="I930" s="263"/>
      <c r="J930" s="259"/>
      <c r="K930" s="259"/>
      <c r="L930" s="264"/>
      <c r="M930" s="265"/>
      <c r="N930" s="266"/>
      <c r="O930" s="266"/>
      <c r="P930" s="266"/>
      <c r="Q930" s="266"/>
      <c r="R930" s="266"/>
      <c r="S930" s="266"/>
      <c r="T930" s="267"/>
      <c r="U930" s="14"/>
      <c r="V930" s="14"/>
      <c r="W930" s="14"/>
      <c r="X930" s="14"/>
      <c r="Y930" s="14"/>
      <c r="Z930" s="14"/>
      <c r="AA930" s="14"/>
      <c r="AB930" s="14"/>
      <c r="AC930" s="14"/>
      <c r="AD930" s="14"/>
      <c r="AE930" s="14"/>
      <c r="AT930" s="268" t="s">
        <v>216</v>
      </c>
      <c r="AU930" s="268" t="s">
        <v>81</v>
      </c>
      <c r="AV930" s="14" t="s">
        <v>81</v>
      </c>
      <c r="AW930" s="14" t="s">
        <v>30</v>
      </c>
      <c r="AX930" s="14" t="s">
        <v>73</v>
      </c>
      <c r="AY930" s="268" t="s">
        <v>205</v>
      </c>
    </row>
    <row r="931" s="14" customFormat="1">
      <c r="A931" s="14"/>
      <c r="B931" s="258"/>
      <c r="C931" s="259"/>
      <c r="D931" s="243" t="s">
        <v>216</v>
      </c>
      <c r="E931" s="260" t="s">
        <v>1</v>
      </c>
      <c r="F931" s="261" t="s">
        <v>8609</v>
      </c>
      <c r="G931" s="259"/>
      <c r="H931" s="262">
        <v>3.1150000000000002</v>
      </c>
      <c r="I931" s="263"/>
      <c r="J931" s="259"/>
      <c r="K931" s="259"/>
      <c r="L931" s="264"/>
      <c r="M931" s="265"/>
      <c r="N931" s="266"/>
      <c r="O931" s="266"/>
      <c r="P931" s="266"/>
      <c r="Q931" s="266"/>
      <c r="R931" s="266"/>
      <c r="S931" s="266"/>
      <c r="T931" s="267"/>
      <c r="U931" s="14"/>
      <c r="V931" s="14"/>
      <c r="W931" s="14"/>
      <c r="X931" s="14"/>
      <c r="Y931" s="14"/>
      <c r="Z931" s="14"/>
      <c r="AA931" s="14"/>
      <c r="AB931" s="14"/>
      <c r="AC931" s="14"/>
      <c r="AD931" s="14"/>
      <c r="AE931" s="14"/>
      <c r="AT931" s="268" t="s">
        <v>216</v>
      </c>
      <c r="AU931" s="268" t="s">
        <v>81</v>
      </c>
      <c r="AV931" s="14" t="s">
        <v>81</v>
      </c>
      <c r="AW931" s="14" t="s">
        <v>30</v>
      </c>
      <c r="AX931" s="14" t="s">
        <v>73</v>
      </c>
      <c r="AY931" s="268" t="s">
        <v>205</v>
      </c>
    </row>
    <row r="932" s="13" customFormat="1">
      <c r="A932" s="13"/>
      <c r="B932" s="248"/>
      <c r="C932" s="249"/>
      <c r="D932" s="243" t="s">
        <v>216</v>
      </c>
      <c r="E932" s="250" t="s">
        <v>1</v>
      </c>
      <c r="F932" s="251" t="s">
        <v>8610</v>
      </c>
      <c r="G932" s="249"/>
      <c r="H932" s="250" t="s">
        <v>1</v>
      </c>
      <c r="I932" s="252"/>
      <c r="J932" s="249"/>
      <c r="K932" s="249"/>
      <c r="L932" s="253"/>
      <c r="M932" s="254"/>
      <c r="N932" s="255"/>
      <c r="O932" s="255"/>
      <c r="P932" s="255"/>
      <c r="Q932" s="255"/>
      <c r="R932" s="255"/>
      <c r="S932" s="255"/>
      <c r="T932" s="256"/>
      <c r="U932" s="13"/>
      <c r="V932" s="13"/>
      <c r="W932" s="13"/>
      <c r="X932" s="13"/>
      <c r="Y932" s="13"/>
      <c r="Z932" s="13"/>
      <c r="AA932" s="13"/>
      <c r="AB932" s="13"/>
      <c r="AC932" s="13"/>
      <c r="AD932" s="13"/>
      <c r="AE932" s="13"/>
      <c r="AT932" s="257" t="s">
        <v>216</v>
      </c>
      <c r="AU932" s="257" t="s">
        <v>81</v>
      </c>
      <c r="AV932" s="13" t="s">
        <v>79</v>
      </c>
      <c r="AW932" s="13" t="s">
        <v>30</v>
      </c>
      <c r="AX932" s="13" t="s">
        <v>73</v>
      </c>
      <c r="AY932" s="257" t="s">
        <v>205</v>
      </c>
    </row>
    <row r="933" s="14" customFormat="1">
      <c r="A933" s="14"/>
      <c r="B933" s="258"/>
      <c r="C933" s="259"/>
      <c r="D933" s="243" t="s">
        <v>216</v>
      </c>
      <c r="E933" s="260" t="s">
        <v>1</v>
      </c>
      <c r="F933" s="261" t="s">
        <v>8611</v>
      </c>
      <c r="G933" s="259"/>
      <c r="H933" s="262">
        <v>47.034999999999997</v>
      </c>
      <c r="I933" s="263"/>
      <c r="J933" s="259"/>
      <c r="K933" s="259"/>
      <c r="L933" s="264"/>
      <c r="M933" s="265"/>
      <c r="N933" s="266"/>
      <c r="O933" s="266"/>
      <c r="P933" s="266"/>
      <c r="Q933" s="266"/>
      <c r="R933" s="266"/>
      <c r="S933" s="266"/>
      <c r="T933" s="267"/>
      <c r="U933" s="14"/>
      <c r="V933" s="14"/>
      <c r="W933" s="14"/>
      <c r="X933" s="14"/>
      <c r="Y933" s="14"/>
      <c r="Z933" s="14"/>
      <c r="AA933" s="14"/>
      <c r="AB933" s="14"/>
      <c r="AC933" s="14"/>
      <c r="AD933" s="14"/>
      <c r="AE933" s="14"/>
      <c r="AT933" s="268" t="s">
        <v>216</v>
      </c>
      <c r="AU933" s="268" t="s">
        <v>81</v>
      </c>
      <c r="AV933" s="14" t="s">
        <v>81</v>
      </c>
      <c r="AW933" s="14" t="s">
        <v>30</v>
      </c>
      <c r="AX933" s="14" t="s">
        <v>73</v>
      </c>
      <c r="AY933" s="268" t="s">
        <v>205</v>
      </c>
    </row>
    <row r="934" s="13" customFormat="1">
      <c r="A934" s="13"/>
      <c r="B934" s="248"/>
      <c r="C934" s="249"/>
      <c r="D934" s="243" t="s">
        <v>216</v>
      </c>
      <c r="E934" s="250" t="s">
        <v>1</v>
      </c>
      <c r="F934" s="251" t="s">
        <v>8008</v>
      </c>
      <c r="G934" s="249"/>
      <c r="H934" s="250" t="s">
        <v>1</v>
      </c>
      <c r="I934" s="252"/>
      <c r="J934" s="249"/>
      <c r="K934" s="249"/>
      <c r="L934" s="253"/>
      <c r="M934" s="254"/>
      <c r="N934" s="255"/>
      <c r="O934" s="255"/>
      <c r="P934" s="255"/>
      <c r="Q934" s="255"/>
      <c r="R934" s="255"/>
      <c r="S934" s="255"/>
      <c r="T934" s="256"/>
      <c r="U934" s="13"/>
      <c r="V934" s="13"/>
      <c r="W934" s="13"/>
      <c r="X934" s="13"/>
      <c r="Y934" s="13"/>
      <c r="Z934" s="13"/>
      <c r="AA934" s="13"/>
      <c r="AB934" s="13"/>
      <c r="AC934" s="13"/>
      <c r="AD934" s="13"/>
      <c r="AE934" s="13"/>
      <c r="AT934" s="257" t="s">
        <v>216</v>
      </c>
      <c r="AU934" s="257" t="s">
        <v>81</v>
      </c>
      <c r="AV934" s="13" t="s">
        <v>79</v>
      </c>
      <c r="AW934" s="13" t="s">
        <v>30</v>
      </c>
      <c r="AX934" s="13" t="s">
        <v>73</v>
      </c>
      <c r="AY934" s="257" t="s">
        <v>205</v>
      </c>
    </row>
    <row r="935" s="14" customFormat="1">
      <c r="A935" s="14"/>
      <c r="B935" s="258"/>
      <c r="C935" s="259"/>
      <c r="D935" s="243" t="s">
        <v>216</v>
      </c>
      <c r="E935" s="260" t="s">
        <v>1</v>
      </c>
      <c r="F935" s="261" t="s">
        <v>8612</v>
      </c>
      <c r="G935" s="259"/>
      <c r="H935" s="262">
        <v>65.730000000000004</v>
      </c>
      <c r="I935" s="263"/>
      <c r="J935" s="259"/>
      <c r="K935" s="259"/>
      <c r="L935" s="264"/>
      <c r="M935" s="265"/>
      <c r="N935" s="266"/>
      <c r="O935" s="266"/>
      <c r="P935" s="266"/>
      <c r="Q935" s="266"/>
      <c r="R935" s="266"/>
      <c r="S935" s="266"/>
      <c r="T935" s="267"/>
      <c r="U935" s="14"/>
      <c r="V935" s="14"/>
      <c r="W935" s="14"/>
      <c r="X935" s="14"/>
      <c r="Y935" s="14"/>
      <c r="Z935" s="14"/>
      <c r="AA935" s="14"/>
      <c r="AB935" s="14"/>
      <c r="AC935" s="14"/>
      <c r="AD935" s="14"/>
      <c r="AE935" s="14"/>
      <c r="AT935" s="268" t="s">
        <v>216</v>
      </c>
      <c r="AU935" s="268" t="s">
        <v>81</v>
      </c>
      <c r="AV935" s="14" t="s">
        <v>81</v>
      </c>
      <c r="AW935" s="14" t="s">
        <v>30</v>
      </c>
      <c r="AX935" s="14" t="s">
        <v>73</v>
      </c>
      <c r="AY935" s="268" t="s">
        <v>205</v>
      </c>
    </row>
    <row r="936" s="15" customFormat="1">
      <c r="A936" s="15"/>
      <c r="B936" s="269"/>
      <c r="C936" s="270"/>
      <c r="D936" s="243" t="s">
        <v>216</v>
      </c>
      <c r="E936" s="271" t="s">
        <v>1</v>
      </c>
      <c r="F936" s="272" t="s">
        <v>222</v>
      </c>
      <c r="G936" s="270"/>
      <c r="H936" s="273">
        <v>145.63</v>
      </c>
      <c r="I936" s="274"/>
      <c r="J936" s="270"/>
      <c r="K936" s="270"/>
      <c r="L936" s="275"/>
      <c r="M936" s="276"/>
      <c r="N936" s="277"/>
      <c r="O936" s="277"/>
      <c r="P936" s="277"/>
      <c r="Q936" s="277"/>
      <c r="R936" s="277"/>
      <c r="S936" s="277"/>
      <c r="T936" s="278"/>
      <c r="U936" s="15"/>
      <c r="V936" s="15"/>
      <c r="W936" s="15"/>
      <c r="X936" s="15"/>
      <c r="Y936" s="15"/>
      <c r="Z936" s="15"/>
      <c r="AA936" s="15"/>
      <c r="AB936" s="15"/>
      <c r="AC936" s="15"/>
      <c r="AD936" s="15"/>
      <c r="AE936" s="15"/>
      <c r="AT936" s="279" t="s">
        <v>216</v>
      </c>
      <c r="AU936" s="279" t="s">
        <v>81</v>
      </c>
      <c r="AV936" s="15" t="s">
        <v>212</v>
      </c>
      <c r="AW936" s="15" t="s">
        <v>30</v>
      </c>
      <c r="AX936" s="15" t="s">
        <v>79</v>
      </c>
      <c r="AY936" s="279" t="s">
        <v>205</v>
      </c>
    </row>
    <row r="937" s="2" customFormat="1" ht="24.15" customHeight="1">
      <c r="A937" s="39"/>
      <c r="B937" s="40"/>
      <c r="C937" s="230" t="s">
        <v>1098</v>
      </c>
      <c r="D937" s="230" t="s">
        <v>207</v>
      </c>
      <c r="E937" s="231" t="s">
        <v>976</v>
      </c>
      <c r="F937" s="232" t="s">
        <v>977</v>
      </c>
      <c r="G937" s="233" t="s">
        <v>157</v>
      </c>
      <c r="H937" s="234">
        <v>29.75</v>
      </c>
      <c r="I937" s="235"/>
      <c r="J937" s="236">
        <f>ROUND(I937*H937,2)</f>
        <v>0</v>
      </c>
      <c r="K937" s="232" t="s">
        <v>1</v>
      </c>
      <c r="L937" s="45"/>
      <c r="M937" s="237" t="s">
        <v>1</v>
      </c>
      <c r="N937" s="238" t="s">
        <v>38</v>
      </c>
      <c r="O937" s="92"/>
      <c r="P937" s="239">
        <f>O937*H937</f>
        <v>0</v>
      </c>
      <c r="Q937" s="239">
        <v>0.0060000000000000001</v>
      </c>
      <c r="R937" s="239">
        <f>Q937*H937</f>
        <v>0.17849999999999999</v>
      </c>
      <c r="S937" s="239">
        <v>0</v>
      </c>
      <c r="T937" s="240">
        <f>S937*H937</f>
        <v>0</v>
      </c>
      <c r="U937" s="39"/>
      <c r="V937" s="39"/>
      <c r="W937" s="39"/>
      <c r="X937" s="39"/>
      <c r="Y937" s="39"/>
      <c r="Z937" s="39"/>
      <c r="AA937" s="39"/>
      <c r="AB937" s="39"/>
      <c r="AC937" s="39"/>
      <c r="AD937" s="39"/>
      <c r="AE937" s="39"/>
      <c r="AR937" s="241" t="s">
        <v>324</v>
      </c>
      <c r="AT937" s="241" t="s">
        <v>207</v>
      </c>
      <c r="AU937" s="241" t="s">
        <v>81</v>
      </c>
      <c r="AY937" s="18" t="s">
        <v>205</v>
      </c>
      <c r="BE937" s="242">
        <f>IF(N937="základní",J937,0)</f>
        <v>0</v>
      </c>
      <c r="BF937" s="242">
        <f>IF(N937="snížená",J937,0)</f>
        <v>0</v>
      </c>
      <c r="BG937" s="242">
        <f>IF(N937="zákl. přenesená",J937,0)</f>
        <v>0</v>
      </c>
      <c r="BH937" s="242">
        <f>IF(N937="sníž. přenesená",J937,0)</f>
        <v>0</v>
      </c>
      <c r="BI937" s="242">
        <f>IF(N937="nulová",J937,0)</f>
        <v>0</v>
      </c>
      <c r="BJ937" s="18" t="s">
        <v>79</v>
      </c>
      <c r="BK937" s="242">
        <f>ROUND(I937*H937,2)</f>
        <v>0</v>
      </c>
      <c r="BL937" s="18" t="s">
        <v>324</v>
      </c>
      <c r="BM937" s="241" t="s">
        <v>8613</v>
      </c>
    </row>
    <row r="938" s="13" customFormat="1">
      <c r="A938" s="13"/>
      <c r="B938" s="248"/>
      <c r="C938" s="249"/>
      <c r="D938" s="243" t="s">
        <v>216</v>
      </c>
      <c r="E938" s="250" t="s">
        <v>1</v>
      </c>
      <c r="F938" s="251" t="s">
        <v>8607</v>
      </c>
      <c r="G938" s="249"/>
      <c r="H938" s="250" t="s">
        <v>1</v>
      </c>
      <c r="I938" s="252"/>
      <c r="J938" s="249"/>
      <c r="K938" s="249"/>
      <c r="L938" s="253"/>
      <c r="M938" s="254"/>
      <c r="N938" s="255"/>
      <c r="O938" s="255"/>
      <c r="P938" s="255"/>
      <c r="Q938" s="255"/>
      <c r="R938" s="255"/>
      <c r="S938" s="255"/>
      <c r="T938" s="256"/>
      <c r="U938" s="13"/>
      <c r="V938" s="13"/>
      <c r="W938" s="13"/>
      <c r="X938" s="13"/>
      <c r="Y938" s="13"/>
      <c r="Z938" s="13"/>
      <c r="AA938" s="13"/>
      <c r="AB938" s="13"/>
      <c r="AC938" s="13"/>
      <c r="AD938" s="13"/>
      <c r="AE938" s="13"/>
      <c r="AT938" s="257" t="s">
        <v>216</v>
      </c>
      <c r="AU938" s="257" t="s">
        <v>81</v>
      </c>
      <c r="AV938" s="13" t="s">
        <v>79</v>
      </c>
      <c r="AW938" s="13" t="s">
        <v>30</v>
      </c>
      <c r="AX938" s="13" t="s">
        <v>73</v>
      </c>
      <c r="AY938" s="257" t="s">
        <v>205</v>
      </c>
    </row>
    <row r="939" s="14" customFormat="1">
      <c r="A939" s="14"/>
      <c r="B939" s="258"/>
      <c r="C939" s="259"/>
      <c r="D939" s="243" t="s">
        <v>216</v>
      </c>
      <c r="E939" s="260" t="s">
        <v>1</v>
      </c>
      <c r="F939" s="261" t="s">
        <v>8608</v>
      </c>
      <c r="G939" s="259"/>
      <c r="H939" s="262">
        <v>29.75</v>
      </c>
      <c r="I939" s="263"/>
      <c r="J939" s="259"/>
      <c r="K939" s="259"/>
      <c r="L939" s="264"/>
      <c r="M939" s="265"/>
      <c r="N939" s="266"/>
      <c r="O939" s="266"/>
      <c r="P939" s="266"/>
      <c r="Q939" s="266"/>
      <c r="R939" s="266"/>
      <c r="S939" s="266"/>
      <c r="T939" s="267"/>
      <c r="U939" s="14"/>
      <c r="V939" s="14"/>
      <c r="W939" s="14"/>
      <c r="X939" s="14"/>
      <c r="Y939" s="14"/>
      <c r="Z939" s="14"/>
      <c r="AA939" s="14"/>
      <c r="AB939" s="14"/>
      <c r="AC939" s="14"/>
      <c r="AD939" s="14"/>
      <c r="AE939" s="14"/>
      <c r="AT939" s="268" t="s">
        <v>216</v>
      </c>
      <c r="AU939" s="268" t="s">
        <v>81</v>
      </c>
      <c r="AV939" s="14" t="s">
        <v>81</v>
      </c>
      <c r="AW939" s="14" t="s">
        <v>30</v>
      </c>
      <c r="AX939" s="14" t="s">
        <v>79</v>
      </c>
      <c r="AY939" s="268" t="s">
        <v>205</v>
      </c>
    </row>
    <row r="940" s="2" customFormat="1" ht="24.15" customHeight="1">
      <c r="A940" s="39"/>
      <c r="B940" s="40"/>
      <c r="C940" s="292" t="s">
        <v>1103</v>
      </c>
      <c r="D940" s="292" t="s">
        <v>301</v>
      </c>
      <c r="E940" s="293" t="s">
        <v>995</v>
      </c>
      <c r="F940" s="294" t="s">
        <v>996</v>
      </c>
      <c r="G940" s="295" t="s">
        <v>157</v>
      </c>
      <c r="H940" s="296">
        <v>34.508000000000003</v>
      </c>
      <c r="I940" s="297"/>
      <c r="J940" s="298">
        <f>ROUND(I940*H940,2)</f>
        <v>0</v>
      </c>
      <c r="K940" s="294" t="s">
        <v>211</v>
      </c>
      <c r="L940" s="299"/>
      <c r="M940" s="300" t="s">
        <v>1</v>
      </c>
      <c r="N940" s="301" t="s">
        <v>38</v>
      </c>
      <c r="O940" s="92"/>
      <c r="P940" s="239">
        <f>O940*H940</f>
        <v>0</v>
      </c>
      <c r="Q940" s="239">
        <v>0.0032000000000000002</v>
      </c>
      <c r="R940" s="239">
        <f>Q940*H940</f>
        <v>0.11042560000000001</v>
      </c>
      <c r="S940" s="239">
        <v>0</v>
      </c>
      <c r="T940" s="240">
        <f>S940*H940</f>
        <v>0</v>
      </c>
      <c r="U940" s="39"/>
      <c r="V940" s="39"/>
      <c r="W940" s="39"/>
      <c r="X940" s="39"/>
      <c r="Y940" s="39"/>
      <c r="Z940" s="39"/>
      <c r="AA940" s="39"/>
      <c r="AB940" s="39"/>
      <c r="AC940" s="39"/>
      <c r="AD940" s="39"/>
      <c r="AE940" s="39"/>
      <c r="AR940" s="241" t="s">
        <v>422</v>
      </c>
      <c r="AT940" s="241" t="s">
        <v>301</v>
      </c>
      <c r="AU940" s="241" t="s">
        <v>81</v>
      </c>
      <c r="AY940" s="18" t="s">
        <v>205</v>
      </c>
      <c r="BE940" s="242">
        <f>IF(N940="základní",J940,0)</f>
        <v>0</v>
      </c>
      <c r="BF940" s="242">
        <f>IF(N940="snížená",J940,0)</f>
        <v>0</v>
      </c>
      <c r="BG940" s="242">
        <f>IF(N940="zákl. přenesená",J940,0)</f>
        <v>0</v>
      </c>
      <c r="BH940" s="242">
        <f>IF(N940="sníž. přenesená",J940,0)</f>
        <v>0</v>
      </c>
      <c r="BI940" s="242">
        <f>IF(N940="nulová",J940,0)</f>
        <v>0</v>
      </c>
      <c r="BJ940" s="18" t="s">
        <v>79</v>
      </c>
      <c r="BK940" s="242">
        <f>ROUND(I940*H940,2)</f>
        <v>0</v>
      </c>
      <c r="BL940" s="18" t="s">
        <v>324</v>
      </c>
      <c r="BM940" s="241" t="s">
        <v>8614</v>
      </c>
    </row>
    <row r="941" s="2" customFormat="1">
      <c r="A941" s="39"/>
      <c r="B941" s="40"/>
      <c r="C941" s="41"/>
      <c r="D941" s="243" t="s">
        <v>214</v>
      </c>
      <c r="E941" s="41"/>
      <c r="F941" s="244" t="s">
        <v>996</v>
      </c>
      <c r="G941" s="41"/>
      <c r="H941" s="41"/>
      <c r="I941" s="245"/>
      <c r="J941" s="41"/>
      <c r="K941" s="41"/>
      <c r="L941" s="45"/>
      <c r="M941" s="246"/>
      <c r="N941" s="247"/>
      <c r="O941" s="92"/>
      <c r="P941" s="92"/>
      <c r="Q941" s="92"/>
      <c r="R941" s="92"/>
      <c r="S941" s="92"/>
      <c r="T941" s="93"/>
      <c r="U941" s="39"/>
      <c r="V941" s="39"/>
      <c r="W941" s="39"/>
      <c r="X941" s="39"/>
      <c r="Y941" s="39"/>
      <c r="Z941" s="39"/>
      <c r="AA941" s="39"/>
      <c r="AB941" s="39"/>
      <c r="AC941" s="39"/>
      <c r="AD941" s="39"/>
      <c r="AE941" s="39"/>
      <c r="AT941" s="18" t="s">
        <v>214</v>
      </c>
      <c r="AU941" s="18" t="s">
        <v>81</v>
      </c>
    </row>
    <row r="942" s="13" customFormat="1">
      <c r="A942" s="13"/>
      <c r="B942" s="248"/>
      <c r="C942" s="249"/>
      <c r="D942" s="243" t="s">
        <v>216</v>
      </c>
      <c r="E942" s="250" t="s">
        <v>1</v>
      </c>
      <c r="F942" s="251" t="s">
        <v>8607</v>
      </c>
      <c r="G942" s="249"/>
      <c r="H942" s="250" t="s">
        <v>1</v>
      </c>
      <c r="I942" s="252"/>
      <c r="J942" s="249"/>
      <c r="K942" s="249"/>
      <c r="L942" s="253"/>
      <c r="M942" s="254"/>
      <c r="N942" s="255"/>
      <c r="O942" s="255"/>
      <c r="P942" s="255"/>
      <c r="Q942" s="255"/>
      <c r="R942" s="255"/>
      <c r="S942" s="255"/>
      <c r="T942" s="256"/>
      <c r="U942" s="13"/>
      <c r="V942" s="13"/>
      <c r="W942" s="13"/>
      <c r="X942" s="13"/>
      <c r="Y942" s="13"/>
      <c r="Z942" s="13"/>
      <c r="AA942" s="13"/>
      <c r="AB942" s="13"/>
      <c r="AC942" s="13"/>
      <c r="AD942" s="13"/>
      <c r="AE942" s="13"/>
      <c r="AT942" s="257" t="s">
        <v>216</v>
      </c>
      <c r="AU942" s="257" t="s">
        <v>81</v>
      </c>
      <c r="AV942" s="13" t="s">
        <v>79</v>
      </c>
      <c r="AW942" s="13" t="s">
        <v>30</v>
      </c>
      <c r="AX942" s="13" t="s">
        <v>73</v>
      </c>
      <c r="AY942" s="257" t="s">
        <v>205</v>
      </c>
    </row>
    <row r="943" s="14" customFormat="1">
      <c r="A943" s="14"/>
      <c r="B943" s="258"/>
      <c r="C943" s="259"/>
      <c r="D943" s="243" t="s">
        <v>216</v>
      </c>
      <c r="E943" s="260" t="s">
        <v>1</v>
      </c>
      <c r="F943" s="261" t="s">
        <v>8608</v>
      </c>
      <c r="G943" s="259"/>
      <c r="H943" s="262">
        <v>29.75</v>
      </c>
      <c r="I943" s="263"/>
      <c r="J943" s="259"/>
      <c r="K943" s="259"/>
      <c r="L943" s="264"/>
      <c r="M943" s="265"/>
      <c r="N943" s="266"/>
      <c r="O943" s="266"/>
      <c r="P943" s="266"/>
      <c r="Q943" s="266"/>
      <c r="R943" s="266"/>
      <c r="S943" s="266"/>
      <c r="T943" s="267"/>
      <c r="U943" s="14"/>
      <c r="V943" s="14"/>
      <c r="W943" s="14"/>
      <c r="X943" s="14"/>
      <c r="Y943" s="14"/>
      <c r="Z943" s="14"/>
      <c r="AA943" s="14"/>
      <c r="AB943" s="14"/>
      <c r="AC943" s="14"/>
      <c r="AD943" s="14"/>
      <c r="AE943" s="14"/>
      <c r="AT943" s="268" t="s">
        <v>216</v>
      </c>
      <c r="AU943" s="268" t="s">
        <v>81</v>
      </c>
      <c r="AV943" s="14" t="s">
        <v>81</v>
      </c>
      <c r="AW943" s="14" t="s">
        <v>30</v>
      </c>
      <c r="AX943" s="14" t="s">
        <v>73</v>
      </c>
      <c r="AY943" s="268" t="s">
        <v>205</v>
      </c>
    </row>
    <row r="944" s="14" customFormat="1">
      <c r="A944" s="14"/>
      <c r="B944" s="258"/>
      <c r="C944" s="259"/>
      <c r="D944" s="243" t="s">
        <v>216</v>
      </c>
      <c r="E944" s="260" t="s">
        <v>1</v>
      </c>
      <c r="F944" s="261" t="s">
        <v>8609</v>
      </c>
      <c r="G944" s="259"/>
      <c r="H944" s="262">
        <v>3.1150000000000002</v>
      </c>
      <c r="I944" s="263"/>
      <c r="J944" s="259"/>
      <c r="K944" s="259"/>
      <c r="L944" s="264"/>
      <c r="M944" s="265"/>
      <c r="N944" s="266"/>
      <c r="O944" s="266"/>
      <c r="P944" s="266"/>
      <c r="Q944" s="266"/>
      <c r="R944" s="266"/>
      <c r="S944" s="266"/>
      <c r="T944" s="267"/>
      <c r="U944" s="14"/>
      <c r="V944" s="14"/>
      <c r="W944" s="14"/>
      <c r="X944" s="14"/>
      <c r="Y944" s="14"/>
      <c r="Z944" s="14"/>
      <c r="AA944" s="14"/>
      <c r="AB944" s="14"/>
      <c r="AC944" s="14"/>
      <c r="AD944" s="14"/>
      <c r="AE944" s="14"/>
      <c r="AT944" s="268" t="s">
        <v>216</v>
      </c>
      <c r="AU944" s="268" t="s">
        <v>81</v>
      </c>
      <c r="AV944" s="14" t="s">
        <v>81</v>
      </c>
      <c r="AW944" s="14" t="s">
        <v>30</v>
      </c>
      <c r="AX944" s="14" t="s">
        <v>73</v>
      </c>
      <c r="AY944" s="268" t="s">
        <v>205</v>
      </c>
    </row>
    <row r="945" s="15" customFormat="1">
      <c r="A945" s="15"/>
      <c r="B945" s="269"/>
      <c r="C945" s="270"/>
      <c r="D945" s="243" t="s">
        <v>216</v>
      </c>
      <c r="E945" s="271" t="s">
        <v>1</v>
      </c>
      <c r="F945" s="272" t="s">
        <v>222</v>
      </c>
      <c r="G945" s="270"/>
      <c r="H945" s="273">
        <v>32.865000000000002</v>
      </c>
      <c r="I945" s="274"/>
      <c r="J945" s="270"/>
      <c r="K945" s="270"/>
      <c r="L945" s="275"/>
      <c r="M945" s="276"/>
      <c r="N945" s="277"/>
      <c r="O945" s="277"/>
      <c r="P945" s="277"/>
      <c r="Q945" s="277"/>
      <c r="R945" s="277"/>
      <c r="S945" s="277"/>
      <c r="T945" s="278"/>
      <c r="U945" s="15"/>
      <c r="V945" s="15"/>
      <c r="W945" s="15"/>
      <c r="X945" s="15"/>
      <c r="Y945" s="15"/>
      <c r="Z945" s="15"/>
      <c r="AA945" s="15"/>
      <c r="AB945" s="15"/>
      <c r="AC945" s="15"/>
      <c r="AD945" s="15"/>
      <c r="AE945" s="15"/>
      <c r="AT945" s="279" t="s">
        <v>216</v>
      </c>
      <c r="AU945" s="279" t="s">
        <v>81</v>
      </c>
      <c r="AV945" s="15" t="s">
        <v>212</v>
      </c>
      <c r="AW945" s="15" t="s">
        <v>30</v>
      </c>
      <c r="AX945" s="15" t="s">
        <v>79</v>
      </c>
      <c r="AY945" s="279" t="s">
        <v>205</v>
      </c>
    </row>
    <row r="946" s="14" customFormat="1">
      <c r="A946" s="14"/>
      <c r="B946" s="258"/>
      <c r="C946" s="259"/>
      <c r="D946" s="243" t="s">
        <v>216</v>
      </c>
      <c r="E946" s="259"/>
      <c r="F946" s="261" t="s">
        <v>8615</v>
      </c>
      <c r="G946" s="259"/>
      <c r="H946" s="262">
        <v>34.508000000000003</v>
      </c>
      <c r="I946" s="263"/>
      <c r="J946" s="259"/>
      <c r="K946" s="259"/>
      <c r="L946" s="264"/>
      <c r="M946" s="265"/>
      <c r="N946" s="266"/>
      <c r="O946" s="266"/>
      <c r="P946" s="266"/>
      <c r="Q946" s="266"/>
      <c r="R946" s="266"/>
      <c r="S946" s="266"/>
      <c r="T946" s="267"/>
      <c r="U946" s="14"/>
      <c r="V946" s="14"/>
      <c r="W946" s="14"/>
      <c r="X946" s="14"/>
      <c r="Y946" s="14"/>
      <c r="Z946" s="14"/>
      <c r="AA946" s="14"/>
      <c r="AB946" s="14"/>
      <c r="AC946" s="14"/>
      <c r="AD946" s="14"/>
      <c r="AE946" s="14"/>
      <c r="AT946" s="268" t="s">
        <v>216</v>
      </c>
      <c r="AU946" s="268" t="s">
        <v>81</v>
      </c>
      <c r="AV946" s="14" t="s">
        <v>81</v>
      </c>
      <c r="AW946" s="14" t="s">
        <v>4</v>
      </c>
      <c r="AX946" s="14" t="s">
        <v>79</v>
      </c>
      <c r="AY946" s="268" t="s">
        <v>205</v>
      </c>
    </row>
    <row r="947" s="2" customFormat="1" ht="16.5" customHeight="1">
      <c r="A947" s="39"/>
      <c r="B947" s="40"/>
      <c r="C947" s="292" t="s">
        <v>1110</v>
      </c>
      <c r="D947" s="292" t="s">
        <v>301</v>
      </c>
      <c r="E947" s="293" t="s">
        <v>985</v>
      </c>
      <c r="F947" s="294" t="s">
        <v>986</v>
      </c>
      <c r="G947" s="295" t="s">
        <v>157</v>
      </c>
      <c r="H947" s="296">
        <v>118.40300000000001</v>
      </c>
      <c r="I947" s="297"/>
      <c r="J947" s="298">
        <f>ROUND(I947*H947,2)</f>
        <v>0</v>
      </c>
      <c r="K947" s="294" t="s">
        <v>1</v>
      </c>
      <c r="L947" s="299"/>
      <c r="M947" s="300" t="s">
        <v>1</v>
      </c>
      <c r="N947" s="301" t="s">
        <v>38</v>
      </c>
      <c r="O947" s="92"/>
      <c r="P947" s="239">
        <f>O947*H947</f>
        <v>0</v>
      </c>
      <c r="Q947" s="239">
        <v>0.0047999999999999996</v>
      </c>
      <c r="R947" s="239">
        <f>Q947*H947</f>
        <v>0.56833440000000002</v>
      </c>
      <c r="S947" s="239">
        <v>0</v>
      </c>
      <c r="T947" s="240">
        <f>S947*H947</f>
        <v>0</v>
      </c>
      <c r="U947" s="39"/>
      <c r="V947" s="39"/>
      <c r="W947" s="39"/>
      <c r="X947" s="39"/>
      <c r="Y947" s="39"/>
      <c r="Z947" s="39"/>
      <c r="AA947" s="39"/>
      <c r="AB947" s="39"/>
      <c r="AC947" s="39"/>
      <c r="AD947" s="39"/>
      <c r="AE947" s="39"/>
      <c r="AR947" s="241" t="s">
        <v>422</v>
      </c>
      <c r="AT947" s="241" t="s">
        <v>301</v>
      </c>
      <c r="AU947" s="241" t="s">
        <v>81</v>
      </c>
      <c r="AY947" s="18" t="s">
        <v>205</v>
      </c>
      <c r="BE947" s="242">
        <f>IF(N947="základní",J947,0)</f>
        <v>0</v>
      </c>
      <c r="BF947" s="242">
        <f>IF(N947="snížená",J947,0)</f>
        <v>0</v>
      </c>
      <c r="BG947" s="242">
        <f>IF(N947="zákl. přenesená",J947,0)</f>
        <v>0</v>
      </c>
      <c r="BH947" s="242">
        <f>IF(N947="sníž. přenesená",J947,0)</f>
        <v>0</v>
      </c>
      <c r="BI947" s="242">
        <f>IF(N947="nulová",J947,0)</f>
        <v>0</v>
      </c>
      <c r="BJ947" s="18" t="s">
        <v>79</v>
      </c>
      <c r="BK947" s="242">
        <f>ROUND(I947*H947,2)</f>
        <v>0</v>
      </c>
      <c r="BL947" s="18" t="s">
        <v>324</v>
      </c>
      <c r="BM947" s="241" t="s">
        <v>8616</v>
      </c>
    </row>
    <row r="948" s="13" customFormat="1">
      <c r="A948" s="13"/>
      <c r="B948" s="248"/>
      <c r="C948" s="249"/>
      <c r="D948" s="243" t="s">
        <v>216</v>
      </c>
      <c r="E948" s="250" t="s">
        <v>1</v>
      </c>
      <c r="F948" s="251" t="s">
        <v>8610</v>
      </c>
      <c r="G948" s="249"/>
      <c r="H948" s="250" t="s">
        <v>1</v>
      </c>
      <c r="I948" s="252"/>
      <c r="J948" s="249"/>
      <c r="K948" s="249"/>
      <c r="L948" s="253"/>
      <c r="M948" s="254"/>
      <c r="N948" s="255"/>
      <c r="O948" s="255"/>
      <c r="P948" s="255"/>
      <c r="Q948" s="255"/>
      <c r="R948" s="255"/>
      <c r="S948" s="255"/>
      <c r="T948" s="256"/>
      <c r="U948" s="13"/>
      <c r="V948" s="13"/>
      <c r="W948" s="13"/>
      <c r="X948" s="13"/>
      <c r="Y948" s="13"/>
      <c r="Z948" s="13"/>
      <c r="AA948" s="13"/>
      <c r="AB948" s="13"/>
      <c r="AC948" s="13"/>
      <c r="AD948" s="13"/>
      <c r="AE948" s="13"/>
      <c r="AT948" s="257" t="s">
        <v>216</v>
      </c>
      <c r="AU948" s="257" t="s">
        <v>81</v>
      </c>
      <c r="AV948" s="13" t="s">
        <v>79</v>
      </c>
      <c r="AW948" s="13" t="s">
        <v>30</v>
      </c>
      <c r="AX948" s="13" t="s">
        <v>73</v>
      </c>
      <c r="AY948" s="257" t="s">
        <v>205</v>
      </c>
    </row>
    <row r="949" s="14" customFormat="1">
      <c r="A949" s="14"/>
      <c r="B949" s="258"/>
      <c r="C949" s="259"/>
      <c r="D949" s="243" t="s">
        <v>216</v>
      </c>
      <c r="E949" s="260" t="s">
        <v>1</v>
      </c>
      <c r="F949" s="261" t="s">
        <v>8611</v>
      </c>
      <c r="G949" s="259"/>
      <c r="H949" s="262">
        <v>47.034999999999997</v>
      </c>
      <c r="I949" s="263"/>
      <c r="J949" s="259"/>
      <c r="K949" s="259"/>
      <c r="L949" s="264"/>
      <c r="M949" s="265"/>
      <c r="N949" s="266"/>
      <c r="O949" s="266"/>
      <c r="P949" s="266"/>
      <c r="Q949" s="266"/>
      <c r="R949" s="266"/>
      <c r="S949" s="266"/>
      <c r="T949" s="267"/>
      <c r="U949" s="14"/>
      <c r="V949" s="14"/>
      <c r="W949" s="14"/>
      <c r="X949" s="14"/>
      <c r="Y949" s="14"/>
      <c r="Z949" s="14"/>
      <c r="AA949" s="14"/>
      <c r="AB949" s="14"/>
      <c r="AC949" s="14"/>
      <c r="AD949" s="14"/>
      <c r="AE949" s="14"/>
      <c r="AT949" s="268" t="s">
        <v>216</v>
      </c>
      <c r="AU949" s="268" t="s">
        <v>81</v>
      </c>
      <c r="AV949" s="14" t="s">
        <v>81</v>
      </c>
      <c r="AW949" s="14" t="s">
        <v>30</v>
      </c>
      <c r="AX949" s="14" t="s">
        <v>73</v>
      </c>
      <c r="AY949" s="268" t="s">
        <v>205</v>
      </c>
    </row>
    <row r="950" s="13" customFormat="1">
      <c r="A950" s="13"/>
      <c r="B950" s="248"/>
      <c r="C950" s="249"/>
      <c r="D950" s="243" t="s">
        <v>216</v>
      </c>
      <c r="E950" s="250" t="s">
        <v>1</v>
      </c>
      <c r="F950" s="251" t="s">
        <v>8008</v>
      </c>
      <c r="G950" s="249"/>
      <c r="H950" s="250" t="s">
        <v>1</v>
      </c>
      <c r="I950" s="252"/>
      <c r="J950" s="249"/>
      <c r="K950" s="249"/>
      <c r="L950" s="253"/>
      <c r="M950" s="254"/>
      <c r="N950" s="255"/>
      <c r="O950" s="255"/>
      <c r="P950" s="255"/>
      <c r="Q950" s="255"/>
      <c r="R950" s="255"/>
      <c r="S950" s="255"/>
      <c r="T950" s="256"/>
      <c r="U950" s="13"/>
      <c r="V950" s="13"/>
      <c r="W950" s="13"/>
      <c r="X950" s="13"/>
      <c r="Y950" s="13"/>
      <c r="Z950" s="13"/>
      <c r="AA950" s="13"/>
      <c r="AB950" s="13"/>
      <c r="AC950" s="13"/>
      <c r="AD950" s="13"/>
      <c r="AE950" s="13"/>
      <c r="AT950" s="257" t="s">
        <v>216</v>
      </c>
      <c r="AU950" s="257" t="s">
        <v>81</v>
      </c>
      <c r="AV950" s="13" t="s">
        <v>79</v>
      </c>
      <c r="AW950" s="13" t="s">
        <v>30</v>
      </c>
      <c r="AX950" s="13" t="s">
        <v>73</v>
      </c>
      <c r="AY950" s="257" t="s">
        <v>205</v>
      </c>
    </row>
    <row r="951" s="14" customFormat="1">
      <c r="A951" s="14"/>
      <c r="B951" s="258"/>
      <c r="C951" s="259"/>
      <c r="D951" s="243" t="s">
        <v>216</v>
      </c>
      <c r="E951" s="260" t="s">
        <v>1</v>
      </c>
      <c r="F951" s="261" t="s">
        <v>8612</v>
      </c>
      <c r="G951" s="259"/>
      <c r="H951" s="262">
        <v>65.730000000000004</v>
      </c>
      <c r="I951" s="263"/>
      <c r="J951" s="259"/>
      <c r="K951" s="259"/>
      <c r="L951" s="264"/>
      <c r="M951" s="265"/>
      <c r="N951" s="266"/>
      <c r="O951" s="266"/>
      <c r="P951" s="266"/>
      <c r="Q951" s="266"/>
      <c r="R951" s="266"/>
      <c r="S951" s="266"/>
      <c r="T951" s="267"/>
      <c r="U951" s="14"/>
      <c r="V951" s="14"/>
      <c r="W951" s="14"/>
      <c r="X951" s="14"/>
      <c r="Y951" s="14"/>
      <c r="Z951" s="14"/>
      <c r="AA951" s="14"/>
      <c r="AB951" s="14"/>
      <c r="AC951" s="14"/>
      <c r="AD951" s="14"/>
      <c r="AE951" s="14"/>
      <c r="AT951" s="268" t="s">
        <v>216</v>
      </c>
      <c r="AU951" s="268" t="s">
        <v>81</v>
      </c>
      <c r="AV951" s="14" t="s">
        <v>81</v>
      </c>
      <c r="AW951" s="14" t="s">
        <v>30</v>
      </c>
      <c r="AX951" s="14" t="s">
        <v>73</v>
      </c>
      <c r="AY951" s="268" t="s">
        <v>205</v>
      </c>
    </row>
    <row r="952" s="15" customFormat="1">
      <c r="A952" s="15"/>
      <c r="B952" s="269"/>
      <c r="C952" s="270"/>
      <c r="D952" s="243" t="s">
        <v>216</v>
      </c>
      <c r="E952" s="271" t="s">
        <v>1</v>
      </c>
      <c r="F952" s="272" t="s">
        <v>222</v>
      </c>
      <c r="G952" s="270"/>
      <c r="H952" s="273">
        <v>112.765</v>
      </c>
      <c r="I952" s="274"/>
      <c r="J952" s="270"/>
      <c r="K952" s="270"/>
      <c r="L952" s="275"/>
      <c r="M952" s="276"/>
      <c r="N952" s="277"/>
      <c r="O952" s="277"/>
      <c r="P952" s="277"/>
      <c r="Q952" s="277"/>
      <c r="R952" s="277"/>
      <c r="S952" s="277"/>
      <c r="T952" s="278"/>
      <c r="U952" s="15"/>
      <c r="V952" s="15"/>
      <c r="W952" s="15"/>
      <c r="X952" s="15"/>
      <c r="Y952" s="15"/>
      <c r="Z952" s="15"/>
      <c r="AA952" s="15"/>
      <c r="AB952" s="15"/>
      <c r="AC952" s="15"/>
      <c r="AD952" s="15"/>
      <c r="AE952" s="15"/>
      <c r="AT952" s="279" t="s">
        <v>216</v>
      </c>
      <c r="AU952" s="279" t="s">
        <v>81</v>
      </c>
      <c r="AV952" s="15" t="s">
        <v>212</v>
      </c>
      <c r="AW952" s="15" t="s">
        <v>30</v>
      </c>
      <c r="AX952" s="15" t="s">
        <v>79</v>
      </c>
      <c r="AY952" s="279" t="s">
        <v>205</v>
      </c>
    </row>
    <row r="953" s="14" customFormat="1">
      <c r="A953" s="14"/>
      <c r="B953" s="258"/>
      <c r="C953" s="259"/>
      <c r="D953" s="243" t="s">
        <v>216</v>
      </c>
      <c r="E953" s="259"/>
      <c r="F953" s="261" t="s">
        <v>8617</v>
      </c>
      <c r="G953" s="259"/>
      <c r="H953" s="262">
        <v>118.40300000000001</v>
      </c>
      <c r="I953" s="263"/>
      <c r="J953" s="259"/>
      <c r="K953" s="259"/>
      <c r="L953" s="264"/>
      <c r="M953" s="265"/>
      <c r="N953" s="266"/>
      <c r="O953" s="266"/>
      <c r="P953" s="266"/>
      <c r="Q953" s="266"/>
      <c r="R953" s="266"/>
      <c r="S953" s="266"/>
      <c r="T953" s="267"/>
      <c r="U953" s="14"/>
      <c r="V953" s="14"/>
      <c r="W953" s="14"/>
      <c r="X953" s="14"/>
      <c r="Y953" s="14"/>
      <c r="Z953" s="14"/>
      <c r="AA953" s="14"/>
      <c r="AB953" s="14"/>
      <c r="AC953" s="14"/>
      <c r="AD953" s="14"/>
      <c r="AE953" s="14"/>
      <c r="AT953" s="268" t="s">
        <v>216</v>
      </c>
      <c r="AU953" s="268" t="s">
        <v>81</v>
      </c>
      <c r="AV953" s="14" t="s">
        <v>81</v>
      </c>
      <c r="AW953" s="14" t="s">
        <v>4</v>
      </c>
      <c r="AX953" s="14" t="s">
        <v>79</v>
      </c>
      <c r="AY953" s="268" t="s">
        <v>205</v>
      </c>
    </row>
    <row r="954" s="2" customFormat="1" ht="37.8" customHeight="1">
      <c r="A954" s="39"/>
      <c r="B954" s="40"/>
      <c r="C954" s="230" t="s">
        <v>1116</v>
      </c>
      <c r="D954" s="230" t="s">
        <v>207</v>
      </c>
      <c r="E954" s="231" t="s">
        <v>4563</v>
      </c>
      <c r="F954" s="232" t="s">
        <v>4564</v>
      </c>
      <c r="G954" s="233" t="s">
        <v>157</v>
      </c>
      <c r="H954" s="234">
        <v>42.5</v>
      </c>
      <c r="I954" s="235"/>
      <c r="J954" s="236">
        <f>ROUND(I954*H954,2)</f>
        <v>0</v>
      </c>
      <c r="K954" s="232" t="s">
        <v>211</v>
      </c>
      <c r="L954" s="45"/>
      <c r="M954" s="237" t="s">
        <v>1</v>
      </c>
      <c r="N954" s="238" t="s">
        <v>38</v>
      </c>
      <c r="O954" s="92"/>
      <c r="P954" s="239">
        <f>O954*H954</f>
        <v>0</v>
      </c>
      <c r="Q954" s="239">
        <v>0.0061199999999999996</v>
      </c>
      <c r="R954" s="239">
        <f>Q954*H954</f>
        <v>0.2601</v>
      </c>
      <c r="S954" s="239">
        <v>0</v>
      </c>
      <c r="T954" s="240">
        <f>S954*H954</f>
        <v>0</v>
      </c>
      <c r="U954" s="39"/>
      <c r="V954" s="39"/>
      <c r="W954" s="39"/>
      <c r="X954" s="39"/>
      <c r="Y954" s="39"/>
      <c r="Z954" s="39"/>
      <c r="AA954" s="39"/>
      <c r="AB954" s="39"/>
      <c r="AC954" s="39"/>
      <c r="AD954" s="39"/>
      <c r="AE954" s="39"/>
      <c r="AR954" s="241" t="s">
        <v>324</v>
      </c>
      <c r="AT954" s="241" t="s">
        <v>207</v>
      </c>
      <c r="AU954" s="241" t="s">
        <v>81</v>
      </c>
      <c r="AY954" s="18" t="s">
        <v>205</v>
      </c>
      <c r="BE954" s="242">
        <f>IF(N954="základní",J954,0)</f>
        <v>0</v>
      </c>
      <c r="BF954" s="242">
        <f>IF(N954="snížená",J954,0)</f>
        <v>0</v>
      </c>
      <c r="BG954" s="242">
        <f>IF(N954="zákl. přenesená",J954,0)</f>
        <v>0</v>
      </c>
      <c r="BH954" s="242">
        <f>IF(N954="sníž. přenesená",J954,0)</f>
        <v>0</v>
      </c>
      <c r="BI954" s="242">
        <f>IF(N954="nulová",J954,0)</f>
        <v>0</v>
      </c>
      <c r="BJ954" s="18" t="s">
        <v>79</v>
      </c>
      <c r="BK954" s="242">
        <f>ROUND(I954*H954,2)</f>
        <v>0</v>
      </c>
      <c r="BL954" s="18" t="s">
        <v>324</v>
      </c>
      <c r="BM954" s="241" t="s">
        <v>8618</v>
      </c>
    </row>
    <row r="955" s="2" customFormat="1">
      <c r="A955" s="39"/>
      <c r="B955" s="40"/>
      <c r="C955" s="41"/>
      <c r="D955" s="243" t="s">
        <v>214</v>
      </c>
      <c r="E955" s="41"/>
      <c r="F955" s="244" t="s">
        <v>4566</v>
      </c>
      <c r="G955" s="41"/>
      <c r="H955" s="41"/>
      <c r="I955" s="245"/>
      <c r="J955" s="41"/>
      <c r="K955" s="41"/>
      <c r="L955" s="45"/>
      <c r="M955" s="246"/>
      <c r="N955" s="247"/>
      <c r="O955" s="92"/>
      <c r="P955" s="92"/>
      <c r="Q955" s="92"/>
      <c r="R955" s="92"/>
      <c r="S955" s="92"/>
      <c r="T955" s="93"/>
      <c r="U955" s="39"/>
      <c r="V955" s="39"/>
      <c r="W955" s="39"/>
      <c r="X955" s="39"/>
      <c r="Y955" s="39"/>
      <c r="Z955" s="39"/>
      <c r="AA955" s="39"/>
      <c r="AB955" s="39"/>
      <c r="AC955" s="39"/>
      <c r="AD955" s="39"/>
      <c r="AE955" s="39"/>
      <c r="AT955" s="18" t="s">
        <v>214</v>
      </c>
      <c r="AU955" s="18" t="s">
        <v>81</v>
      </c>
    </row>
    <row r="956" s="13" customFormat="1">
      <c r="A956" s="13"/>
      <c r="B956" s="248"/>
      <c r="C956" s="249"/>
      <c r="D956" s="243" t="s">
        <v>216</v>
      </c>
      <c r="E956" s="250" t="s">
        <v>1</v>
      </c>
      <c r="F956" s="251" t="s">
        <v>8619</v>
      </c>
      <c r="G956" s="249"/>
      <c r="H956" s="250" t="s">
        <v>1</v>
      </c>
      <c r="I956" s="252"/>
      <c r="J956" s="249"/>
      <c r="K956" s="249"/>
      <c r="L956" s="253"/>
      <c r="M956" s="254"/>
      <c r="N956" s="255"/>
      <c r="O956" s="255"/>
      <c r="P956" s="255"/>
      <c r="Q956" s="255"/>
      <c r="R956" s="255"/>
      <c r="S956" s="255"/>
      <c r="T956" s="256"/>
      <c r="U956" s="13"/>
      <c r="V956" s="13"/>
      <c r="W956" s="13"/>
      <c r="X956" s="13"/>
      <c r="Y956" s="13"/>
      <c r="Z956" s="13"/>
      <c r="AA956" s="13"/>
      <c r="AB956" s="13"/>
      <c r="AC956" s="13"/>
      <c r="AD956" s="13"/>
      <c r="AE956" s="13"/>
      <c r="AT956" s="257" t="s">
        <v>216</v>
      </c>
      <c r="AU956" s="257" t="s">
        <v>81</v>
      </c>
      <c r="AV956" s="13" t="s">
        <v>79</v>
      </c>
      <c r="AW956" s="13" t="s">
        <v>30</v>
      </c>
      <c r="AX956" s="13" t="s">
        <v>73</v>
      </c>
      <c r="AY956" s="257" t="s">
        <v>205</v>
      </c>
    </row>
    <row r="957" s="14" customFormat="1">
      <c r="A957" s="14"/>
      <c r="B957" s="258"/>
      <c r="C957" s="259"/>
      <c r="D957" s="243" t="s">
        <v>216</v>
      </c>
      <c r="E957" s="260" t="s">
        <v>1</v>
      </c>
      <c r="F957" s="261" t="s">
        <v>8620</v>
      </c>
      <c r="G957" s="259"/>
      <c r="H957" s="262">
        <v>42.5</v>
      </c>
      <c r="I957" s="263"/>
      <c r="J957" s="259"/>
      <c r="K957" s="259"/>
      <c r="L957" s="264"/>
      <c r="M957" s="265"/>
      <c r="N957" s="266"/>
      <c r="O957" s="266"/>
      <c r="P957" s="266"/>
      <c r="Q957" s="266"/>
      <c r="R957" s="266"/>
      <c r="S957" s="266"/>
      <c r="T957" s="267"/>
      <c r="U957" s="14"/>
      <c r="V957" s="14"/>
      <c r="W957" s="14"/>
      <c r="X957" s="14"/>
      <c r="Y957" s="14"/>
      <c r="Z957" s="14"/>
      <c r="AA957" s="14"/>
      <c r="AB957" s="14"/>
      <c r="AC957" s="14"/>
      <c r="AD957" s="14"/>
      <c r="AE957" s="14"/>
      <c r="AT957" s="268" t="s">
        <v>216</v>
      </c>
      <c r="AU957" s="268" t="s">
        <v>81</v>
      </c>
      <c r="AV957" s="14" t="s">
        <v>81</v>
      </c>
      <c r="AW957" s="14" t="s">
        <v>30</v>
      </c>
      <c r="AX957" s="14" t="s">
        <v>79</v>
      </c>
      <c r="AY957" s="268" t="s">
        <v>205</v>
      </c>
    </row>
    <row r="958" s="2" customFormat="1" ht="24.15" customHeight="1">
      <c r="A958" s="39"/>
      <c r="B958" s="40"/>
      <c r="C958" s="292" t="s">
        <v>1122</v>
      </c>
      <c r="D958" s="292" t="s">
        <v>301</v>
      </c>
      <c r="E958" s="293" t="s">
        <v>7038</v>
      </c>
      <c r="F958" s="294" t="s">
        <v>7039</v>
      </c>
      <c r="G958" s="295" t="s">
        <v>157</v>
      </c>
      <c r="H958" s="296">
        <v>44.625</v>
      </c>
      <c r="I958" s="297"/>
      <c r="J958" s="298">
        <f>ROUND(I958*H958,2)</f>
        <v>0</v>
      </c>
      <c r="K958" s="294" t="s">
        <v>211</v>
      </c>
      <c r="L958" s="299"/>
      <c r="M958" s="300" t="s">
        <v>1</v>
      </c>
      <c r="N958" s="301" t="s">
        <v>38</v>
      </c>
      <c r="O958" s="92"/>
      <c r="P958" s="239">
        <f>O958*H958</f>
        <v>0</v>
      </c>
      <c r="Q958" s="239">
        <v>0.0028999999999999998</v>
      </c>
      <c r="R958" s="239">
        <f>Q958*H958</f>
        <v>0.12941249999999999</v>
      </c>
      <c r="S958" s="239">
        <v>0</v>
      </c>
      <c r="T958" s="240">
        <f>S958*H958</f>
        <v>0</v>
      </c>
      <c r="U958" s="39"/>
      <c r="V958" s="39"/>
      <c r="W958" s="39"/>
      <c r="X958" s="39"/>
      <c r="Y958" s="39"/>
      <c r="Z958" s="39"/>
      <c r="AA958" s="39"/>
      <c r="AB958" s="39"/>
      <c r="AC958" s="39"/>
      <c r="AD958" s="39"/>
      <c r="AE958" s="39"/>
      <c r="AR958" s="241" t="s">
        <v>422</v>
      </c>
      <c r="AT958" s="241" t="s">
        <v>301</v>
      </c>
      <c r="AU958" s="241" t="s">
        <v>81</v>
      </c>
      <c r="AY958" s="18" t="s">
        <v>205</v>
      </c>
      <c r="BE958" s="242">
        <f>IF(N958="základní",J958,0)</f>
        <v>0</v>
      </c>
      <c r="BF958" s="242">
        <f>IF(N958="snížená",J958,0)</f>
        <v>0</v>
      </c>
      <c r="BG958" s="242">
        <f>IF(N958="zákl. přenesená",J958,0)</f>
        <v>0</v>
      </c>
      <c r="BH958" s="242">
        <f>IF(N958="sníž. přenesená",J958,0)</f>
        <v>0</v>
      </c>
      <c r="BI958" s="242">
        <f>IF(N958="nulová",J958,0)</f>
        <v>0</v>
      </c>
      <c r="BJ958" s="18" t="s">
        <v>79</v>
      </c>
      <c r="BK958" s="242">
        <f>ROUND(I958*H958,2)</f>
        <v>0</v>
      </c>
      <c r="BL958" s="18" t="s">
        <v>324</v>
      </c>
      <c r="BM958" s="241" t="s">
        <v>8621</v>
      </c>
    </row>
    <row r="959" s="2" customFormat="1">
      <c r="A959" s="39"/>
      <c r="B959" s="40"/>
      <c r="C959" s="41"/>
      <c r="D959" s="243" t="s">
        <v>214</v>
      </c>
      <c r="E959" s="41"/>
      <c r="F959" s="244" t="s">
        <v>7039</v>
      </c>
      <c r="G959" s="41"/>
      <c r="H959" s="41"/>
      <c r="I959" s="245"/>
      <c r="J959" s="41"/>
      <c r="K959" s="41"/>
      <c r="L959" s="45"/>
      <c r="M959" s="246"/>
      <c r="N959" s="247"/>
      <c r="O959" s="92"/>
      <c r="P959" s="92"/>
      <c r="Q959" s="92"/>
      <c r="R959" s="92"/>
      <c r="S959" s="92"/>
      <c r="T959" s="93"/>
      <c r="U959" s="39"/>
      <c r="V959" s="39"/>
      <c r="W959" s="39"/>
      <c r="X959" s="39"/>
      <c r="Y959" s="39"/>
      <c r="Z959" s="39"/>
      <c r="AA959" s="39"/>
      <c r="AB959" s="39"/>
      <c r="AC959" s="39"/>
      <c r="AD959" s="39"/>
      <c r="AE959" s="39"/>
      <c r="AT959" s="18" t="s">
        <v>214</v>
      </c>
      <c r="AU959" s="18" t="s">
        <v>81</v>
      </c>
    </row>
    <row r="960" s="13" customFormat="1">
      <c r="A960" s="13"/>
      <c r="B960" s="248"/>
      <c r="C960" s="249"/>
      <c r="D960" s="243" t="s">
        <v>216</v>
      </c>
      <c r="E960" s="250" t="s">
        <v>1</v>
      </c>
      <c r="F960" s="251" t="s">
        <v>8619</v>
      </c>
      <c r="G960" s="249"/>
      <c r="H960" s="250" t="s">
        <v>1</v>
      </c>
      <c r="I960" s="252"/>
      <c r="J960" s="249"/>
      <c r="K960" s="249"/>
      <c r="L960" s="253"/>
      <c r="M960" s="254"/>
      <c r="N960" s="255"/>
      <c r="O960" s="255"/>
      <c r="P960" s="255"/>
      <c r="Q960" s="255"/>
      <c r="R960" s="255"/>
      <c r="S960" s="255"/>
      <c r="T960" s="256"/>
      <c r="U960" s="13"/>
      <c r="V960" s="13"/>
      <c r="W960" s="13"/>
      <c r="X960" s="13"/>
      <c r="Y960" s="13"/>
      <c r="Z960" s="13"/>
      <c r="AA960" s="13"/>
      <c r="AB960" s="13"/>
      <c r="AC960" s="13"/>
      <c r="AD960" s="13"/>
      <c r="AE960" s="13"/>
      <c r="AT960" s="257" t="s">
        <v>216</v>
      </c>
      <c r="AU960" s="257" t="s">
        <v>81</v>
      </c>
      <c r="AV960" s="13" t="s">
        <v>79</v>
      </c>
      <c r="AW960" s="13" t="s">
        <v>30</v>
      </c>
      <c r="AX960" s="13" t="s">
        <v>73</v>
      </c>
      <c r="AY960" s="257" t="s">
        <v>205</v>
      </c>
    </row>
    <row r="961" s="14" customFormat="1">
      <c r="A961" s="14"/>
      <c r="B961" s="258"/>
      <c r="C961" s="259"/>
      <c r="D961" s="243" t="s">
        <v>216</v>
      </c>
      <c r="E961" s="260" t="s">
        <v>1</v>
      </c>
      <c r="F961" s="261" t="s">
        <v>8620</v>
      </c>
      <c r="G961" s="259"/>
      <c r="H961" s="262">
        <v>42.5</v>
      </c>
      <c r="I961" s="263"/>
      <c r="J961" s="259"/>
      <c r="K961" s="259"/>
      <c r="L961" s="264"/>
      <c r="M961" s="265"/>
      <c r="N961" s="266"/>
      <c r="O961" s="266"/>
      <c r="P961" s="266"/>
      <c r="Q961" s="266"/>
      <c r="R961" s="266"/>
      <c r="S961" s="266"/>
      <c r="T961" s="267"/>
      <c r="U961" s="14"/>
      <c r="V961" s="14"/>
      <c r="W961" s="14"/>
      <c r="X961" s="14"/>
      <c r="Y961" s="14"/>
      <c r="Z961" s="14"/>
      <c r="AA961" s="14"/>
      <c r="AB961" s="14"/>
      <c r="AC961" s="14"/>
      <c r="AD961" s="14"/>
      <c r="AE961" s="14"/>
      <c r="AT961" s="268" t="s">
        <v>216</v>
      </c>
      <c r="AU961" s="268" t="s">
        <v>81</v>
      </c>
      <c r="AV961" s="14" t="s">
        <v>81</v>
      </c>
      <c r="AW961" s="14" t="s">
        <v>30</v>
      </c>
      <c r="AX961" s="14" t="s">
        <v>79</v>
      </c>
      <c r="AY961" s="268" t="s">
        <v>205</v>
      </c>
    </row>
    <row r="962" s="14" customFormat="1">
      <c r="A962" s="14"/>
      <c r="B962" s="258"/>
      <c r="C962" s="259"/>
      <c r="D962" s="243" t="s">
        <v>216</v>
      </c>
      <c r="E962" s="259"/>
      <c r="F962" s="261" t="s">
        <v>8622</v>
      </c>
      <c r="G962" s="259"/>
      <c r="H962" s="262">
        <v>44.625</v>
      </c>
      <c r="I962" s="263"/>
      <c r="J962" s="259"/>
      <c r="K962" s="259"/>
      <c r="L962" s="264"/>
      <c r="M962" s="265"/>
      <c r="N962" s="266"/>
      <c r="O962" s="266"/>
      <c r="P962" s="266"/>
      <c r="Q962" s="266"/>
      <c r="R962" s="266"/>
      <c r="S962" s="266"/>
      <c r="T962" s="267"/>
      <c r="U962" s="14"/>
      <c r="V962" s="14"/>
      <c r="W962" s="14"/>
      <c r="X962" s="14"/>
      <c r="Y962" s="14"/>
      <c r="Z962" s="14"/>
      <c r="AA962" s="14"/>
      <c r="AB962" s="14"/>
      <c r="AC962" s="14"/>
      <c r="AD962" s="14"/>
      <c r="AE962" s="14"/>
      <c r="AT962" s="268" t="s">
        <v>216</v>
      </c>
      <c r="AU962" s="268" t="s">
        <v>81</v>
      </c>
      <c r="AV962" s="14" t="s">
        <v>81</v>
      </c>
      <c r="AW962" s="14" t="s">
        <v>4</v>
      </c>
      <c r="AX962" s="14" t="s">
        <v>79</v>
      </c>
      <c r="AY962" s="268" t="s">
        <v>205</v>
      </c>
    </row>
    <row r="963" s="2" customFormat="1" ht="24.15" customHeight="1">
      <c r="A963" s="39"/>
      <c r="B963" s="40"/>
      <c r="C963" s="230" t="s">
        <v>1127</v>
      </c>
      <c r="D963" s="230" t="s">
        <v>207</v>
      </c>
      <c r="E963" s="231" t="s">
        <v>8623</v>
      </c>
      <c r="F963" s="232" t="s">
        <v>8624</v>
      </c>
      <c r="G963" s="233" t="s">
        <v>157</v>
      </c>
      <c r="H963" s="234">
        <v>592.04300000000001</v>
      </c>
      <c r="I963" s="235"/>
      <c r="J963" s="236">
        <f>ROUND(I963*H963,2)</f>
        <v>0</v>
      </c>
      <c r="K963" s="232" t="s">
        <v>211</v>
      </c>
      <c r="L963" s="45"/>
      <c r="M963" s="237" t="s">
        <v>1</v>
      </c>
      <c r="N963" s="238" t="s">
        <v>38</v>
      </c>
      <c r="O963" s="92"/>
      <c r="P963" s="239">
        <f>O963*H963</f>
        <v>0</v>
      </c>
      <c r="Q963" s="239">
        <v>0.00057950000000000005</v>
      </c>
      <c r="R963" s="239">
        <f>Q963*H963</f>
        <v>0.34308891850000001</v>
      </c>
      <c r="S963" s="239">
        <v>0</v>
      </c>
      <c r="T963" s="240">
        <f>S963*H963</f>
        <v>0</v>
      </c>
      <c r="U963" s="39"/>
      <c r="V963" s="39"/>
      <c r="W963" s="39"/>
      <c r="X963" s="39"/>
      <c r="Y963" s="39"/>
      <c r="Z963" s="39"/>
      <c r="AA963" s="39"/>
      <c r="AB963" s="39"/>
      <c r="AC963" s="39"/>
      <c r="AD963" s="39"/>
      <c r="AE963" s="39"/>
      <c r="AR963" s="241" t="s">
        <v>324</v>
      </c>
      <c r="AT963" s="241" t="s">
        <v>207</v>
      </c>
      <c r="AU963" s="241" t="s">
        <v>81</v>
      </c>
      <c r="AY963" s="18" t="s">
        <v>205</v>
      </c>
      <c r="BE963" s="242">
        <f>IF(N963="základní",J963,0)</f>
        <v>0</v>
      </c>
      <c r="BF963" s="242">
        <f>IF(N963="snížená",J963,0)</f>
        <v>0</v>
      </c>
      <c r="BG963" s="242">
        <f>IF(N963="zákl. přenesená",J963,0)</f>
        <v>0</v>
      </c>
      <c r="BH963" s="242">
        <f>IF(N963="sníž. přenesená",J963,0)</f>
        <v>0</v>
      </c>
      <c r="BI963" s="242">
        <f>IF(N963="nulová",J963,0)</f>
        <v>0</v>
      </c>
      <c r="BJ963" s="18" t="s">
        <v>79</v>
      </c>
      <c r="BK963" s="242">
        <f>ROUND(I963*H963,2)</f>
        <v>0</v>
      </c>
      <c r="BL963" s="18" t="s">
        <v>324</v>
      </c>
      <c r="BM963" s="241" t="s">
        <v>8625</v>
      </c>
    </row>
    <row r="964" s="2" customFormat="1">
      <c r="A964" s="39"/>
      <c r="B964" s="40"/>
      <c r="C964" s="41"/>
      <c r="D964" s="243" t="s">
        <v>214</v>
      </c>
      <c r="E964" s="41"/>
      <c r="F964" s="244" t="s">
        <v>8626</v>
      </c>
      <c r="G964" s="41"/>
      <c r="H964" s="41"/>
      <c r="I964" s="245"/>
      <c r="J964" s="41"/>
      <c r="K964" s="41"/>
      <c r="L964" s="45"/>
      <c r="M964" s="246"/>
      <c r="N964" s="247"/>
      <c r="O964" s="92"/>
      <c r="P964" s="92"/>
      <c r="Q964" s="92"/>
      <c r="R964" s="92"/>
      <c r="S964" s="92"/>
      <c r="T964" s="93"/>
      <c r="U964" s="39"/>
      <c r="V964" s="39"/>
      <c r="W964" s="39"/>
      <c r="X964" s="39"/>
      <c r="Y964" s="39"/>
      <c r="Z964" s="39"/>
      <c r="AA964" s="39"/>
      <c r="AB964" s="39"/>
      <c r="AC964" s="39"/>
      <c r="AD964" s="39"/>
      <c r="AE964" s="39"/>
      <c r="AT964" s="18" t="s">
        <v>214</v>
      </c>
      <c r="AU964" s="18" t="s">
        <v>81</v>
      </c>
    </row>
    <row r="965" s="13" customFormat="1">
      <c r="A965" s="13"/>
      <c r="B965" s="248"/>
      <c r="C965" s="249"/>
      <c r="D965" s="243" t="s">
        <v>216</v>
      </c>
      <c r="E965" s="250" t="s">
        <v>1</v>
      </c>
      <c r="F965" s="251" t="s">
        <v>8562</v>
      </c>
      <c r="G965" s="249"/>
      <c r="H965" s="250" t="s">
        <v>1</v>
      </c>
      <c r="I965" s="252"/>
      <c r="J965" s="249"/>
      <c r="K965" s="249"/>
      <c r="L965" s="253"/>
      <c r="M965" s="254"/>
      <c r="N965" s="255"/>
      <c r="O965" s="255"/>
      <c r="P965" s="255"/>
      <c r="Q965" s="255"/>
      <c r="R965" s="255"/>
      <c r="S965" s="255"/>
      <c r="T965" s="256"/>
      <c r="U965" s="13"/>
      <c r="V965" s="13"/>
      <c r="W965" s="13"/>
      <c r="X965" s="13"/>
      <c r="Y965" s="13"/>
      <c r="Z965" s="13"/>
      <c r="AA965" s="13"/>
      <c r="AB965" s="13"/>
      <c r="AC965" s="13"/>
      <c r="AD965" s="13"/>
      <c r="AE965" s="13"/>
      <c r="AT965" s="257" t="s">
        <v>216</v>
      </c>
      <c r="AU965" s="257" t="s">
        <v>81</v>
      </c>
      <c r="AV965" s="13" t="s">
        <v>79</v>
      </c>
      <c r="AW965" s="13" t="s">
        <v>30</v>
      </c>
      <c r="AX965" s="13" t="s">
        <v>73</v>
      </c>
      <c r="AY965" s="257" t="s">
        <v>205</v>
      </c>
    </row>
    <row r="966" s="14" customFormat="1">
      <c r="A966" s="14"/>
      <c r="B966" s="258"/>
      <c r="C966" s="259"/>
      <c r="D966" s="243" t="s">
        <v>216</v>
      </c>
      <c r="E966" s="260" t="s">
        <v>1</v>
      </c>
      <c r="F966" s="261" t="s">
        <v>8563</v>
      </c>
      <c r="G966" s="259"/>
      <c r="H966" s="262">
        <v>592.04300000000001</v>
      </c>
      <c r="I966" s="263"/>
      <c r="J966" s="259"/>
      <c r="K966" s="259"/>
      <c r="L966" s="264"/>
      <c r="M966" s="265"/>
      <c r="N966" s="266"/>
      <c r="O966" s="266"/>
      <c r="P966" s="266"/>
      <c r="Q966" s="266"/>
      <c r="R966" s="266"/>
      <c r="S966" s="266"/>
      <c r="T966" s="267"/>
      <c r="U966" s="14"/>
      <c r="V966" s="14"/>
      <c r="W966" s="14"/>
      <c r="X966" s="14"/>
      <c r="Y966" s="14"/>
      <c r="Z966" s="14"/>
      <c r="AA966" s="14"/>
      <c r="AB966" s="14"/>
      <c r="AC966" s="14"/>
      <c r="AD966" s="14"/>
      <c r="AE966" s="14"/>
      <c r="AT966" s="268" t="s">
        <v>216</v>
      </c>
      <c r="AU966" s="268" t="s">
        <v>81</v>
      </c>
      <c r="AV966" s="14" t="s">
        <v>81</v>
      </c>
      <c r="AW966" s="14" t="s">
        <v>30</v>
      </c>
      <c r="AX966" s="14" t="s">
        <v>79</v>
      </c>
      <c r="AY966" s="268" t="s">
        <v>205</v>
      </c>
    </row>
    <row r="967" s="2" customFormat="1" ht="21.75" customHeight="1">
      <c r="A967" s="39"/>
      <c r="B967" s="40"/>
      <c r="C967" s="292" t="s">
        <v>1132</v>
      </c>
      <c r="D967" s="292" t="s">
        <v>301</v>
      </c>
      <c r="E967" s="293" t="s">
        <v>8627</v>
      </c>
      <c r="F967" s="294" t="s">
        <v>8628</v>
      </c>
      <c r="G967" s="295" t="s">
        <v>210</v>
      </c>
      <c r="H967" s="296">
        <v>49.731000000000002</v>
      </c>
      <c r="I967" s="297"/>
      <c r="J967" s="298">
        <f>ROUND(I967*H967,2)</f>
        <v>0</v>
      </c>
      <c r="K967" s="294" t="s">
        <v>211</v>
      </c>
      <c r="L967" s="299"/>
      <c r="M967" s="300" t="s">
        <v>1</v>
      </c>
      <c r="N967" s="301" t="s">
        <v>38</v>
      </c>
      <c r="O967" s="92"/>
      <c r="P967" s="239">
        <f>O967*H967</f>
        <v>0</v>
      </c>
      <c r="Q967" s="239">
        <v>0.025000000000000001</v>
      </c>
      <c r="R967" s="239">
        <f>Q967*H967</f>
        <v>1.2432750000000001</v>
      </c>
      <c r="S967" s="239">
        <v>0</v>
      </c>
      <c r="T967" s="240">
        <f>S967*H967</f>
        <v>0</v>
      </c>
      <c r="U967" s="39"/>
      <c r="V967" s="39"/>
      <c r="W967" s="39"/>
      <c r="X967" s="39"/>
      <c r="Y967" s="39"/>
      <c r="Z967" s="39"/>
      <c r="AA967" s="39"/>
      <c r="AB967" s="39"/>
      <c r="AC967" s="39"/>
      <c r="AD967" s="39"/>
      <c r="AE967" s="39"/>
      <c r="AR967" s="241" t="s">
        <v>422</v>
      </c>
      <c r="AT967" s="241" t="s">
        <v>301</v>
      </c>
      <c r="AU967" s="241" t="s">
        <v>81</v>
      </c>
      <c r="AY967" s="18" t="s">
        <v>205</v>
      </c>
      <c r="BE967" s="242">
        <f>IF(N967="základní",J967,0)</f>
        <v>0</v>
      </c>
      <c r="BF967" s="242">
        <f>IF(N967="snížená",J967,0)</f>
        <v>0</v>
      </c>
      <c r="BG967" s="242">
        <f>IF(N967="zákl. přenesená",J967,0)</f>
        <v>0</v>
      </c>
      <c r="BH967" s="242">
        <f>IF(N967="sníž. přenesená",J967,0)</f>
        <v>0</v>
      </c>
      <c r="BI967" s="242">
        <f>IF(N967="nulová",J967,0)</f>
        <v>0</v>
      </c>
      <c r="BJ967" s="18" t="s">
        <v>79</v>
      </c>
      <c r="BK967" s="242">
        <f>ROUND(I967*H967,2)</f>
        <v>0</v>
      </c>
      <c r="BL967" s="18" t="s">
        <v>324</v>
      </c>
      <c r="BM967" s="241" t="s">
        <v>8629</v>
      </c>
    </row>
    <row r="968" s="2" customFormat="1">
      <c r="A968" s="39"/>
      <c r="B968" s="40"/>
      <c r="C968" s="41"/>
      <c r="D968" s="243" t="s">
        <v>214</v>
      </c>
      <c r="E968" s="41"/>
      <c r="F968" s="244" t="s">
        <v>8628</v>
      </c>
      <c r="G968" s="41"/>
      <c r="H968" s="41"/>
      <c r="I968" s="245"/>
      <c r="J968" s="41"/>
      <c r="K968" s="41"/>
      <c r="L968" s="45"/>
      <c r="M968" s="246"/>
      <c r="N968" s="247"/>
      <c r="O968" s="92"/>
      <c r="P968" s="92"/>
      <c r="Q968" s="92"/>
      <c r="R968" s="92"/>
      <c r="S968" s="92"/>
      <c r="T968" s="93"/>
      <c r="U968" s="39"/>
      <c r="V968" s="39"/>
      <c r="W968" s="39"/>
      <c r="X968" s="39"/>
      <c r="Y968" s="39"/>
      <c r="Z968" s="39"/>
      <c r="AA968" s="39"/>
      <c r="AB968" s="39"/>
      <c r="AC968" s="39"/>
      <c r="AD968" s="39"/>
      <c r="AE968" s="39"/>
      <c r="AT968" s="18" t="s">
        <v>214</v>
      </c>
      <c r="AU968" s="18" t="s">
        <v>81</v>
      </c>
    </row>
    <row r="969" s="13" customFormat="1">
      <c r="A969" s="13"/>
      <c r="B969" s="248"/>
      <c r="C969" s="249"/>
      <c r="D969" s="243" t="s">
        <v>216</v>
      </c>
      <c r="E969" s="250" t="s">
        <v>1</v>
      </c>
      <c r="F969" s="251" t="s">
        <v>8630</v>
      </c>
      <c r="G969" s="249"/>
      <c r="H969" s="250" t="s">
        <v>1</v>
      </c>
      <c r="I969" s="252"/>
      <c r="J969" s="249"/>
      <c r="K969" s="249"/>
      <c r="L969" s="253"/>
      <c r="M969" s="254"/>
      <c r="N969" s="255"/>
      <c r="O969" s="255"/>
      <c r="P969" s="255"/>
      <c r="Q969" s="255"/>
      <c r="R969" s="255"/>
      <c r="S969" s="255"/>
      <c r="T969" s="256"/>
      <c r="U969" s="13"/>
      <c r="V969" s="13"/>
      <c r="W969" s="13"/>
      <c r="X969" s="13"/>
      <c r="Y969" s="13"/>
      <c r="Z969" s="13"/>
      <c r="AA969" s="13"/>
      <c r="AB969" s="13"/>
      <c r="AC969" s="13"/>
      <c r="AD969" s="13"/>
      <c r="AE969" s="13"/>
      <c r="AT969" s="257" t="s">
        <v>216</v>
      </c>
      <c r="AU969" s="257" t="s">
        <v>81</v>
      </c>
      <c r="AV969" s="13" t="s">
        <v>79</v>
      </c>
      <c r="AW969" s="13" t="s">
        <v>30</v>
      </c>
      <c r="AX969" s="13" t="s">
        <v>73</v>
      </c>
      <c r="AY969" s="257" t="s">
        <v>205</v>
      </c>
    </row>
    <row r="970" s="14" customFormat="1">
      <c r="A970" s="14"/>
      <c r="B970" s="258"/>
      <c r="C970" s="259"/>
      <c r="D970" s="243" t="s">
        <v>216</v>
      </c>
      <c r="E970" s="260" t="s">
        <v>1</v>
      </c>
      <c r="F970" s="261" t="s">
        <v>8631</v>
      </c>
      <c r="G970" s="259"/>
      <c r="H970" s="262">
        <v>47.363</v>
      </c>
      <c r="I970" s="263"/>
      <c r="J970" s="259"/>
      <c r="K970" s="259"/>
      <c r="L970" s="264"/>
      <c r="M970" s="265"/>
      <c r="N970" s="266"/>
      <c r="O970" s="266"/>
      <c r="P970" s="266"/>
      <c r="Q970" s="266"/>
      <c r="R970" s="266"/>
      <c r="S970" s="266"/>
      <c r="T970" s="267"/>
      <c r="U970" s="14"/>
      <c r="V970" s="14"/>
      <c r="W970" s="14"/>
      <c r="X970" s="14"/>
      <c r="Y970" s="14"/>
      <c r="Z970" s="14"/>
      <c r="AA970" s="14"/>
      <c r="AB970" s="14"/>
      <c r="AC970" s="14"/>
      <c r="AD970" s="14"/>
      <c r="AE970" s="14"/>
      <c r="AT970" s="268" t="s">
        <v>216</v>
      </c>
      <c r="AU970" s="268" t="s">
        <v>81</v>
      </c>
      <c r="AV970" s="14" t="s">
        <v>81</v>
      </c>
      <c r="AW970" s="14" t="s">
        <v>30</v>
      </c>
      <c r="AX970" s="14" t="s">
        <v>79</v>
      </c>
      <c r="AY970" s="268" t="s">
        <v>205</v>
      </c>
    </row>
    <row r="971" s="14" customFormat="1">
      <c r="A971" s="14"/>
      <c r="B971" s="258"/>
      <c r="C971" s="259"/>
      <c r="D971" s="243" t="s">
        <v>216</v>
      </c>
      <c r="E971" s="259"/>
      <c r="F971" s="261" t="s">
        <v>8632</v>
      </c>
      <c r="G971" s="259"/>
      <c r="H971" s="262">
        <v>49.731000000000002</v>
      </c>
      <c r="I971" s="263"/>
      <c r="J971" s="259"/>
      <c r="K971" s="259"/>
      <c r="L971" s="264"/>
      <c r="M971" s="265"/>
      <c r="N971" s="266"/>
      <c r="O971" s="266"/>
      <c r="P971" s="266"/>
      <c r="Q971" s="266"/>
      <c r="R971" s="266"/>
      <c r="S971" s="266"/>
      <c r="T971" s="267"/>
      <c r="U971" s="14"/>
      <c r="V971" s="14"/>
      <c r="W971" s="14"/>
      <c r="X971" s="14"/>
      <c r="Y971" s="14"/>
      <c r="Z971" s="14"/>
      <c r="AA971" s="14"/>
      <c r="AB971" s="14"/>
      <c r="AC971" s="14"/>
      <c r="AD971" s="14"/>
      <c r="AE971" s="14"/>
      <c r="AT971" s="268" t="s">
        <v>216</v>
      </c>
      <c r="AU971" s="268" t="s">
        <v>81</v>
      </c>
      <c r="AV971" s="14" t="s">
        <v>81</v>
      </c>
      <c r="AW971" s="14" t="s">
        <v>4</v>
      </c>
      <c r="AX971" s="14" t="s">
        <v>79</v>
      </c>
      <c r="AY971" s="268" t="s">
        <v>205</v>
      </c>
    </row>
    <row r="972" s="2" customFormat="1" ht="16.5" customHeight="1">
      <c r="A972" s="39"/>
      <c r="B972" s="40"/>
      <c r="C972" s="230" t="s">
        <v>1137</v>
      </c>
      <c r="D972" s="230" t="s">
        <v>207</v>
      </c>
      <c r="E972" s="231" t="s">
        <v>8633</v>
      </c>
      <c r="F972" s="232" t="s">
        <v>8634</v>
      </c>
      <c r="G972" s="233" t="s">
        <v>157</v>
      </c>
      <c r="H972" s="234">
        <v>655.84400000000005</v>
      </c>
      <c r="I972" s="235"/>
      <c r="J972" s="236">
        <f>ROUND(I972*H972,2)</f>
        <v>0</v>
      </c>
      <c r="K972" s="232" t="s">
        <v>211</v>
      </c>
      <c r="L972" s="45"/>
      <c r="M972" s="237" t="s">
        <v>1</v>
      </c>
      <c r="N972" s="238" t="s">
        <v>38</v>
      </c>
      <c r="O972" s="92"/>
      <c r="P972" s="239">
        <f>O972*H972</f>
        <v>0</v>
      </c>
      <c r="Q972" s="239">
        <v>0.00033</v>
      </c>
      <c r="R972" s="239">
        <f>Q972*H972</f>
        <v>0.21642852000000001</v>
      </c>
      <c r="S972" s="239">
        <v>0</v>
      </c>
      <c r="T972" s="240">
        <f>S972*H972</f>
        <v>0</v>
      </c>
      <c r="U972" s="39"/>
      <c r="V972" s="39"/>
      <c r="W972" s="39"/>
      <c r="X972" s="39"/>
      <c r="Y972" s="39"/>
      <c r="Z972" s="39"/>
      <c r="AA972" s="39"/>
      <c r="AB972" s="39"/>
      <c r="AC972" s="39"/>
      <c r="AD972" s="39"/>
      <c r="AE972" s="39"/>
      <c r="AR972" s="241" t="s">
        <v>324</v>
      </c>
      <c r="AT972" s="241" t="s">
        <v>207</v>
      </c>
      <c r="AU972" s="241" t="s">
        <v>81</v>
      </c>
      <c r="AY972" s="18" t="s">
        <v>205</v>
      </c>
      <c r="BE972" s="242">
        <f>IF(N972="základní",J972,0)</f>
        <v>0</v>
      </c>
      <c r="BF972" s="242">
        <f>IF(N972="snížená",J972,0)</f>
        <v>0</v>
      </c>
      <c r="BG972" s="242">
        <f>IF(N972="zákl. přenesená",J972,0)</f>
        <v>0</v>
      </c>
      <c r="BH972" s="242">
        <f>IF(N972="sníž. přenesená",J972,0)</f>
        <v>0</v>
      </c>
      <c r="BI972" s="242">
        <f>IF(N972="nulová",J972,0)</f>
        <v>0</v>
      </c>
      <c r="BJ972" s="18" t="s">
        <v>79</v>
      </c>
      <c r="BK972" s="242">
        <f>ROUND(I972*H972,2)</f>
        <v>0</v>
      </c>
      <c r="BL972" s="18" t="s">
        <v>324</v>
      </c>
      <c r="BM972" s="241" t="s">
        <v>8635</v>
      </c>
    </row>
    <row r="973" s="2" customFormat="1">
      <c r="A973" s="39"/>
      <c r="B973" s="40"/>
      <c r="C973" s="41"/>
      <c r="D973" s="243" t="s">
        <v>214</v>
      </c>
      <c r="E973" s="41"/>
      <c r="F973" s="244" t="s">
        <v>8636</v>
      </c>
      <c r="G973" s="41"/>
      <c r="H973" s="41"/>
      <c r="I973" s="245"/>
      <c r="J973" s="41"/>
      <c r="K973" s="41"/>
      <c r="L973" s="45"/>
      <c r="M973" s="246"/>
      <c r="N973" s="247"/>
      <c r="O973" s="92"/>
      <c r="P973" s="92"/>
      <c r="Q973" s="92"/>
      <c r="R973" s="92"/>
      <c r="S973" s="92"/>
      <c r="T973" s="93"/>
      <c r="U973" s="39"/>
      <c r="V973" s="39"/>
      <c r="W973" s="39"/>
      <c r="X973" s="39"/>
      <c r="Y973" s="39"/>
      <c r="Z973" s="39"/>
      <c r="AA973" s="39"/>
      <c r="AB973" s="39"/>
      <c r="AC973" s="39"/>
      <c r="AD973" s="39"/>
      <c r="AE973" s="39"/>
      <c r="AT973" s="18" t="s">
        <v>214</v>
      </c>
      <c r="AU973" s="18" t="s">
        <v>81</v>
      </c>
    </row>
    <row r="974" s="14" customFormat="1">
      <c r="A974" s="14"/>
      <c r="B974" s="258"/>
      <c r="C974" s="259"/>
      <c r="D974" s="243" t="s">
        <v>216</v>
      </c>
      <c r="E974" s="260" t="s">
        <v>1</v>
      </c>
      <c r="F974" s="261" t="s">
        <v>8509</v>
      </c>
      <c r="G974" s="259"/>
      <c r="H974" s="262">
        <v>613.34400000000005</v>
      </c>
      <c r="I974" s="263"/>
      <c r="J974" s="259"/>
      <c r="K974" s="259"/>
      <c r="L974" s="264"/>
      <c r="M974" s="265"/>
      <c r="N974" s="266"/>
      <c r="O974" s="266"/>
      <c r="P974" s="266"/>
      <c r="Q974" s="266"/>
      <c r="R974" s="266"/>
      <c r="S974" s="266"/>
      <c r="T974" s="267"/>
      <c r="U974" s="14"/>
      <c r="V974" s="14"/>
      <c r="W974" s="14"/>
      <c r="X974" s="14"/>
      <c r="Y974" s="14"/>
      <c r="Z974" s="14"/>
      <c r="AA974" s="14"/>
      <c r="AB974" s="14"/>
      <c r="AC974" s="14"/>
      <c r="AD974" s="14"/>
      <c r="AE974" s="14"/>
      <c r="AT974" s="268" t="s">
        <v>216</v>
      </c>
      <c r="AU974" s="268" t="s">
        <v>81</v>
      </c>
      <c r="AV974" s="14" t="s">
        <v>81</v>
      </c>
      <c r="AW974" s="14" t="s">
        <v>30</v>
      </c>
      <c r="AX974" s="14" t="s">
        <v>73</v>
      </c>
      <c r="AY974" s="268" t="s">
        <v>205</v>
      </c>
    </row>
    <row r="975" s="13" customFormat="1">
      <c r="A975" s="13"/>
      <c r="B975" s="248"/>
      <c r="C975" s="249"/>
      <c r="D975" s="243" t="s">
        <v>216</v>
      </c>
      <c r="E975" s="250" t="s">
        <v>1</v>
      </c>
      <c r="F975" s="251" t="s">
        <v>8514</v>
      </c>
      <c r="G975" s="249"/>
      <c r="H975" s="250" t="s">
        <v>1</v>
      </c>
      <c r="I975" s="252"/>
      <c r="J975" s="249"/>
      <c r="K975" s="249"/>
      <c r="L975" s="253"/>
      <c r="M975" s="254"/>
      <c r="N975" s="255"/>
      <c r="O975" s="255"/>
      <c r="P975" s="255"/>
      <c r="Q975" s="255"/>
      <c r="R975" s="255"/>
      <c r="S975" s="255"/>
      <c r="T975" s="256"/>
      <c r="U975" s="13"/>
      <c r="V975" s="13"/>
      <c r="W975" s="13"/>
      <c r="X975" s="13"/>
      <c r="Y975" s="13"/>
      <c r="Z975" s="13"/>
      <c r="AA975" s="13"/>
      <c r="AB975" s="13"/>
      <c r="AC975" s="13"/>
      <c r="AD975" s="13"/>
      <c r="AE975" s="13"/>
      <c r="AT975" s="257" t="s">
        <v>216</v>
      </c>
      <c r="AU975" s="257" t="s">
        <v>81</v>
      </c>
      <c r="AV975" s="13" t="s">
        <v>79</v>
      </c>
      <c r="AW975" s="13" t="s">
        <v>30</v>
      </c>
      <c r="AX975" s="13" t="s">
        <v>73</v>
      </c>
      <c r="AY975" s="257" t="s">
        <v>205</v>
      </c>
    </row>
    <row r="976" s="14" customFormat="1">
      <c r="A976" s="14"/>
      <c r="B976" s="258"/>
      <c r="C976" s="259"/>
      <c r="D976" s="243" t="s">
        <v>216</v>
      </c>
      <c r="E976" s="260" t="s">
        <v>1</v>
      </c>
      <c r="F976" s="261" t="s">
        <v>8515</v>
      </c>
      <c r="G976" s="259"/>
      <c r="H976" s="262">
        <v>42.5</v>
      </c>
      <c r="I976" s="263"/>
      <c r="J976" s="259"/>
      <c r="K976" s="259"/>
      <c r="L976" s="264"/>
      <c r="M976" s="265"/>
      <c r="N976" s="266"/>
      <c r="O976" s="266"/>
      <c r="P976" s="266"/>
      <c r="Q976" s="266"/>
      <c r="R976" s="266"/>
      <c r="S976" s="266"/>
      <c r="T976" s="267"/>
      <c r="U976" s="14"/>
      <c r="V976" s="14"/>
      <c r="W976" s="14"/>
      <c r="X976" s="14"/>
      <c r="Y976" s="14"/>
      <c r="Z976" s="14"/>
      <c r="AA976" s="14"/>
      <c r="AB976" s="14"/>
      <c r="AC976" s="14"/>
      <c r="AD976" s="14"/>
      <c r="AE976" s="14"/>
      <c r="AT976" s="268" t="s">
        <v>216</v>
      </c>
      <c r="AU976" s="268" t="s">
        <v>81</v>
      </c>
      <c r="AV976" s="14" t="s">
        <v>81</v>
      </c>
      <c r="AW976" s="14" t="s">
        <v>30</v>
      </c>
      <c r="AX976" s="14" t="s">
        <v>73</v>
      </c>
      <c r="AY976" s="268" t="s">
        <v>205</v>
      </c>
    </row>
    <row r="977" s="15" customFormat="1">
      <c r="A977" s="15"/>
      <c r="B977" s="269"/>
      <c r="C977" s="270"/>
      <c r="D977" s="243" t="s">
        <v>216</v>
      </c>
      <c r="E977" s="271" t="s">
        <v>1</v>
      </c>
      <c r="F977" s="272" t="s">
        <v>222</v>
      </c>
      <c r="G977" s="270"/>
      <c r="H977" s="273">
        <v>655.84400000000005</v>
      </c>
      <c r="I977" s="274"/>
      <c r="J977" s="270"/>
      <c r="K977" s="270"/>
      <c r="L977" s="275"/>
      <c r="M977" s="276"/>
      <c r="N977" s="277"/>
      <c r="O977" s="277"/>
      <c r="P977" s="277"/>
      <c r="Q977" s="277"/>
      <c r="R977" s="277"/>
      <c r="S977" s="277"/>
      <c r="T977" s="278"/>
      <c r="U977" s="15"/>
      <c r="V977" s="15"/>
      <c r="W977" s="15"/>
      <c r="X977" s="15"/>
      <c r="Y977" s="15"/>
      <c r="Z977" s="15"/>
      <c r="AA977" s="15"/>
      <c r="AB977" s="15"/>
      <c r="AC977" s="15"/>
      <c r="AD977" s="15"/>
      <c r="AE977" s="15"/>
      <c r="AT977" s="279" t="s">
        <v>216</v>
      </c>
      <c r="AU977" s="279" t="s">
        <v>81</v>
      </c>
      <c r="AV977" s="15" t="s">
        <v>212</v>
      </c>
      <c r="AW977" s="15" t="s">
        <v>30</v>
      </c>
      <c r="AX977" s="15" t="s">
        <v>79</v>
      </c>
      <c r="AY977" s="279" t="s">
        <v>205</v>
      </c>
    </row>
    <row r="978" s="2" customFormat="1" ht="33" customHeight="1">
      <c r="A978" s="39"/>
      <c r="B978" s="40"/>
      <c r="C978" s="230" t="s">
        <v>1142</v>
      </c>
      <c r="D978" s="230" t="s">
        <v>207</v>
      </c>
      <c r="E978" s="231" t="s">
        <v>1000</v>
      </c>
      <c r="F978" s="232" t="s">
        <v>1001</v>
      </c>
      <c r="G978" s="233" t="s">
        <v>157</v>
      </c>
      <c r="H978" s="234">
        <v>1184.1890000000001</v>
      </c>
      <c r="I978" s="235"/>
      <c r="J978" s="236">
        <f>ROUND(I978*H978,2)</f>
        <v>0</v>
      </c>
      <c r="K978" s="232" t="s">
        <v>211</v>
      </c>
      <c r="L978" s="45"/>
      <c r="M978" s="237" t="s">
        <v>1</v>
      </c>
      <c r="N978" s="238" t="s">
        <v>38</v>
      </c>
      <c r="O978" s="92"/>
      <c r="P978" s="239">
        <f>O978*H978</f>
        <v>0</v>
      </c>
      <c r="Q978" s="239">
        <v>0.00057950000000000005</v>
      </c>
      <c r="R978" s="239">
        <f>Q978*H978</f>
        <v>0.68623752550000006</v>
      </c>
      <c r="S978" s="239">
        <v>0</v>
      </c>
      <c r="T978" s="240">
        <f>S978*H978</f>
        <v>0</v>
      </c>
      <c r="U978" s="39"/>
      <c r="V978" s="39"/>
      <c r="W978" s="39"/>
      <c r="X978" s="39"/>
      <c r="Y978" s="39"/>
      <c r="Z978" s="39"/>
      <c r="AA978" s="39"/>
      <c r="AB978" s="39"/>
      <c r="AC978" s="39"/>
      <c r="AD978" s="39"/>
      <c r="AE978" s="39"/>
      <c r="AR978" s="241" t="s">
        <v>324</v>
      </c>
      <c r="AT978" s="241" t="s">
        <v>207</v>
      </c>
      <c r="AU978" s="241" t="s">
        <v>81</v>
      </c>
      <c r="AY978" s="18" t="s">
        <v>205</v>
      </c>
      <c r="BE978" s="242">
        <f>IF(N978="základní",J978,0)</f>
        <v>0</v>
      </c>
      <c r="BF978" s="242">
        <f>IF(N978="snížená",J978,0)</f>
        <v>0</v>
      </c>
      <c r="BG978" s="242">
        <f>IF(N978="zákl. přenesená",J978,0)</f>
        <v>0</v>
      </c>
      <c r="BH978" s="242">
        <f>IF(N978="sníž. přenesená",J978,0)</f>
        <v>0</v>
      </c>
      <c r="BI978" s="242">
        <f>IF(N978="nulová",J978,0)</f>
        <v>0</v>
      </c>
      <c r="BJ978" s="18" t="s">
        <v>79</v>
      </c>
      <c r="BK978" s="242">
        <f>ROUND(I978*H978,2)</f>
        <v>0</v>
      </c>
      <c r="BL978" s="18" t="s">
        <v>324</v>
      </c>
      <c r="BM978" s="241" t="s">
        <v>8637</v>
      </c>
    </row>
    <row r="979" s="2" customFormat="1">
      <c r="A979" s="39"/>
      <c r="B979" s="40"/>
      <c r="C979" s="41"/>
      <c r="D979" s="243" t="s">
        <v>214</v>
      </c>
      <c r="E979" s="41"/>
      <c r="F979" s="244" t="s">
        <v>1003</v>
      </c>
      <c r="G979" s="41"/>
      <c r="H979" s="41"/>
      <c r="I979" s="245"/>
      <c r="J979" s="41"/>
      <c r="K979" s="41"/>
      <c r="L979" s="45"/>
      <c r="M979" s="246"/>
      <c r="N979" s="247"/>
      <c r="O979" s="92"/>
      <c r="P979" s="92"/>
      <c r="Q979" s="92"/>
      <c r="R979" s="92"/>
      <c r="S979" s="92"/>
      <c r="T979" s="93"/>
      <c r="U979" s="39"/>
      <c r="V979" s="39"/>
      <c r="W979" s="39"/>
      <c r="X979" s="39"/>
      <c r="Y979" s="39"/>
      <c r="Z979" s="39"/>
      <c r="AA979" s="39"/>
      <c r="AB979" s="39"/>
      <c r="AC979" s="39"/>
      <c r="AD979" s="39"/>
      <c r="AE979" s="39"/>
      <c r="AT979" s="18" t="s">
        <v>214</v>
      </c>
      <c r="AU979" s="18" t="s">
        <v>81</v>
      </c>
    </row>
    <row r="980" s="14" customFormat="1">
      <c r="A980" s="14"/>
      <c r="B980" s="258"/>
      <c r="C980" s="259"/>
      <c r="D980" s="243" t="s">
        <v>216</v>
      </c>
      <c r="E980" s="260" t="s">
        <v>1</v>
      </c>
      <c r="F980" s="261" t="s">
        <v>8638</v>
      </c>
      <c r="G980" s="259"/>
      <c r="H980" s="262">
        <v>1184.1890000000001</v>
      </c>
      <c r="I980" s="263"/>
      <c r="J980" s="259"/>
      <c r="K980" s="259"/>
      <c r="L980" s="264"/>
      <c r="M980" s="265"/>
      <c r="N980" s="266"/>
      <c r="O980" s="266"/>
      <c r="P980" s="266"/>
      <c r="Q980" s="266"/>
      <c r="R980" s="266"/>
      <c r="S980" s="266"/>
      <c r="T980" s="267"/>
      <c r="U980" s="14"/>
      <c r="V980" s="14"/>
      <c r="W980" s="14"/>
      <c r="X980" s="14"/>
      <c r="Y980" s="14"/>
      <c r="Z980" s="14"/>
      <c r="AA980" s="14"/>
      <c r="AB980" s="14"/>
      <c r="AC980" s="14"/>
      <c r="AD980" s="14"/>
      <c r="AE980" s="14"/>
      <c r="AT980" s="268" t="s">
        <v>216</v>
      </c>
      <c r="AU980" s="268" t="s">
        <v>81</v>
      </c>
      <c r="AV980" s="14" t="s">
        <v>81</v>
      </c>
      <c r="AW980" s="14" t="s">
        <v>30</v>
      </c>
      <c r="AX980" s="14" t="s">
        <v>79</v>
      </c>
      <c r="AY980" s="268" t="s">
        <v>205</v>
      </c>
    </row>
    <row r="981" s="2" customFormat="1" ht="24.15" customHeight="1">
      <c r="A981" s="39"/>
      <c r="B981" s="40"/>
      <c r="C981" s="292" t="s">
        <v>1147</v>
      </c>
      <c r="D981" s="292" t="s">
        <v>301</v>
      </c>
      <c r="E981" s="293" t="s">
        <v>8639</v>
      </c>
      <c r="F981" s="294" t="s">
        <v>8640</v>
      </c>
      <c r="G981" s="295" t="s">
        <v>157</v>
      </c>
      <c r="H981" s="296">
        <v>621.69899999999996</v>
      </c>
      <c r="I981" s="297"/>
      <c r="J981" s="298">
        <f>ROUND(I981*H981,2)</f>
        <v>0</v>
      </c>
      <c r="K981" s="294" t="s">
        <v>1</v>
      </c>
      <c r="L981" s="299"/>
      <c r="M981" s="300" t="s">
        <v>1</v>
      </c>
      <c r="N981" s="301" t="s">
        <v>38</v>
      </c>
      <c r="O981" s="92"/>
      <c r="P981" s="239">
        <f>O981*H981</f>
        <v>0</v>
      </c>
      <c r="Q981" s="239">
        <v>0.0020999999999999999</v>
      </c>
      <c r="R981" s="239">
        <f>Q981*H981</f>
        <v>1.3055678999999998</v>
      </c>
      <c r="S981" s="239">
        <v>0</v>
      </c>
      <c r="T981" s="240">
        <f>S981*H981</f>
        <v>0</v>
      </c>
      <c r="U981" s="39"/>
      <c r="V981" s="39"/>
      <c r="W981" s="39"/>
      <c r="X981" s="39"/>
      <c r="Y981" s="39"/>
      <c r="Z981" s="39"/>
      <c r="AA981" s="39"/>
      <c r="AB981" s="39"/>
      <c r="AC981" s="39"/>
      <c r="AD981" s="39"/>
      <c r="AE981" s="39"/>
      <c r="AR981" s="241" t="s">
        <v>422</v>
      </c>
      <c r="AT981" s="241" t="s">
        <v>301</v>
      </c>
      <c r="AU981" s="241" t="s">
        <v>81</v>
      </c>
      <c r="AY981" s="18" t="s">
        <v>205</v>
      </c>
      <c r="BE981" s="242">
        <f>IF(N981="základní",J981,0)</f>
        <v>0</v>
      </c>
      <c r="BF981" s="242">
        <f>IF(N981="snížená",J981,0)</f>
        <v>0</v>
      </c>
      <c r="BG981" s="242">
        <f>IF(N981="zákl. přenesená",J981,0)</f>
        <v>0</v>
      </c>
      <c r="BH981" s="242">
        <f>IF(N981="sníž. přenesená",J981,0)</f>
        <v>0</v>
      </c>
      <c r="BI981" s="242">
        <f>IF(N981="nulová",J981,0)</f>
        <v>0</v>
      </c>
      <c r="BJ981" s="18" t="s">
        <v>79</v>
      </c>
      <c r="BK981" s="242">
        <f>ROUND(I981*H981,2)</f>
        <v>0</v>
      </c>
      <c r="BL981" s="18" t="s">
        <v>324</v>
      </c>
      <c r="BM981" s="241" t="s">
        <v>8641</v>
      </c>
    </row>
    <row r="982" s="14" customFormat="1">
      <c r="A982" s="14"/>
      <c r="B982" s="258"/>
      <c r="C982" s="259"/>
      <c r="D982" s="243" t="s">
        <v>216</v>
      </c>
      <c r="E982" s="260" t="s">
        <v>1</v>
      </c>
      <c r="F982" s="261" t="s">
        <v>8642</v>
      </c>
      <c r="G982" s="259"/>
      <c r="H982" s="262">
        <v>592.09400000000005</v>
      </c>
      <c r="I982" s="263"/>
      <c r="J982" s="259"/>
      <c r="K982" s="259"/>
      <c r="L982" s="264"/>
      <c r="M982" s="265"/>
      <c r="N982" s="266"/>
      <c r="O982" s="266"/>
      <c r="P982" s="266"/>
      <c r="Q982" s="266"/>
      <c r="R982" s="266"/>
      <c r="S982" s="266"/>
      <c r="T982" s="267"/>
      <c r="U982" s="14"/>
      <c r="V982" s="14"/>
      <c r="W982" s="14"/>
      <c r="X982" s="14"/>
      <c r="Y982" s="14"/>
      <c r="Z982" s="14"/>
      <c r="AA982" s="14"/>
      <c r="AB982" s="14"/>
      <c r="AC982" s="14"/>
      <c r="AD982" s="14"/>
      <c r="AE982" s="14"/>
      <c r="AT982" s="268" t="s">
        <v>216</v>
      </c>
      <c r="AU982" s="268" t="s">
        <v>81</v>
      </c>
      <c r="AV982" s="14" t="s">
        <v>81</v>
      </c>
      <c r="AW982" s="14" t="s">
        <v>30</v>
      </c>
      <c r="AX982" s="14" t="s">
        <v>79</v>
      </c>
      <c r="AY982" s="268" t="s">
        <v>205</v>
      </c>
    </row>
    <row r="983" s="14" customFormat="1">
      <c r="A983" s="14"/>
      <c r="B983" s="258"/>
      <c r="C983" s="259"/>
      <c r="D983" s="243" t="s">
        <v>216</v>
      </c>
      <c r="E983" s="259"/>
      <c r="F983" s="261" t="s">
        <v>8643</v>
      </c>
      <c r="G983" s="259"/>
      <c r="H983" s="262">
        <v>621.69899999999996</v>
      </c>
      <c r="I983" s="263"/>
      <c r="J983" s="259"/>
      <c r="K983" s="259"/>
      <c r="L983" s="264"/>
      <c r="M983" s="265"/>
      <c r="N983" s="266"/>
      <c r="O983" s="266"/>
      <c r="P983" s="266"/>
      <c r="Q983" s="266"/>
      <c r="R983" s="266"/>
      <c r="S983" s="266"/>
      <c r="T983" s="267"/>
      <c r="U983" s="14"/>
      <c r="V983" s="14"/>
      <c r="W983" s="14"/>
      <c r="X983" s="14"/>
      <c r="Y983" s="14"/>
      <c r="Z983" s="14"/>
      <c r="AA983" s="14"/>
      <c r="AB983" s="14"/>
      <c r="AC983" s="14"/>
      <c r="AD983" s="14"/>
      <c r="AE983" s="14"/>
      <c r="AT983" s="268" t="s">
        <v>216</v>
      </c>
      <c r="AU983" s="268" t="s">
        <v>81</v>
      </c>
      <c r="AV983" s="14" t="s">
        <v>81</v>
      </c>
      <c r="AW983" s="14" t="s">
        <v>4</v>
      </c>
      <c r="AX983" s="14" t="s">
        <v>79</v>
      </c>
      <c r="AY983" s="268" t="s">
        <v>205</v>
      </c>
    </row>
    <row r="984" s="2" customFormat="1" ht="24.15" customHeight="1">
      <c r="A984" s="39"/>
      <c r="B984" s="40"/>
      <c r="C984" s="292" t="s">
        <v>1152</v>
      </c>
      <c r="D984" s="292" t="s">
        <v>301</v>
      </c>
      <c r="E984" s="293" t="s">
        <v>8644</v>
      </c>
      <c r="F984" s="294" t="s">
        <v>8645</v>
      </c>
      <c r="G984" s="295" t="s">
        <v>157</v>
      </c>
      <c r="H984" s="296">
        <v>621.69899999999996</v>
      </c>
      <c r="I984" s="297"/>
      <c r="J984" s="298">
        <f>ROUND(I984*H984,2)</f>
        <v>0</v>
      </c>
      <c r="K984" s="294" t="s">
        <v>1</v>
      </c>
      <c r="L984" s="299"/>
      <c r="M984" s="300" t="s">
        <v>1</v>
      </c>
      <c r="N984" s="301" t="s">
        <v>38</v>
      </c>
      <c r="O984" s="92"/>
      <c r="P984" s="239">
        <f>O984*H984</f>
        <v>0</v>
      </c>
      <c r="Q984" s="239">
        <v>0.0020999999999999999</v>
      </c>
      <c r="R984" s="239">
        <f>Q984*H984</f>
        <v>1.3055678999999998</v>
      </c>
      <c r="S984" s="239">
        <v>0</v>
      </c>
      <c r="T984" s="240">
        <f>S984*H984</f>
        <v>0</v>
      </c>
      <c r="U984" s="39"/>
      <c r="V984" s="39"/>
      <c r="W984" s="39"/>
      <c r="X984" s="39"/>
      <c r="Y984" s="39"/>
      <c r="Z984" s="39"/>
      <c r="AA984" s="39"/>
      <c r="AB984" s="39"/>
      <c r="AC984" s="39"/>
      <c r="AD984" s="39"/>
      <c r="AE984" s="39"/>
      <c r="AR984" s="241" t="s">
        <v>422</v>
      </c>
      <c r="AT984" s="241" t="s">
        <v>301</v>
      </c>
      <c r="AU984" s="241" t="s">
        <v>81</v>
      </c>
      <c r="AY984" s="18" t="s">
        <v>205</v>
      </c>
      <c r="BE984" s="242">
        <f>IF(N984="základní",J984,0)</f>
        <v>0</v>
      </c>
      <c r="BF984" s="242">
        <f>IF(N984="snížená",J984,0)</f>
        <v>0</v>
      </c>
      <c r="BG984" s="242">
        <f>IF(N984="zákl. přenesená",J984,0)</f>
        <v>0</v>
      </c>
      <c r="BH984" s="242">
        <f>IF(N984="sníž. přenesená",J984,0)</f>
        <v>0</v>
      </c>
      <c r="BI984" s="242">
        <f>IF(N984="nulová",J984,0)</f>
        <v>0</v>
      </c>
      <c r="BJ984" s="18" t="s">
        <v>79</v>
      </c>
      <c r="BK984" s="242">
        <f>ROUND(I984*H984,2)</f>
        <v>0</v>
      </c>
      <c r="BL984" s="18" t="s">
        <v>324</v>
      </c>
      <c r="BM984" s="241" t="s">
        <v>8646</v>
      </c>
    </row>
    <row r="985" s="14" customFormat="1">
      <c r="A985" s="14"/>
      <c r="B985" s="258"/>
      <c r="C985" s="259"/>
      <c r="D985" s="243" t="s">
        <v>216</v>
      </c>
      <c r="E985" s="260" t="s">
        <v>1</v>
      </c>
      <c r="F985" s="261" t="s">
        <v>8642</v>
      </c>
      <c r="G985" s="259"/>
      <c r="H985" s="262">
        <v>592.09400000000005</v>
      </c>
      <c r="I985" s="263"/>
      <c r="J985" s="259"/>
      <c r="K985" s="259"/>
      <c r="L985" s="264"/>
      <c r="M985" s="265"/>
      <c r="N985" s="266"/>
      <c r="O985" s="266"/>
      <c r="P985" s="266"/>
      <c r="Q985" s="266"/>
      <c r="R985" s="266"/>
      <c r="S985" s="266"/>
      <c r="T985" s="267"/>
      <c r="U985" s="14"/>
      <c r="V985" s="14"/>
      <c r="W985" s="14"/>
      <c r="X985" s="14"/>
      <c r="Y985" s="14"/>
      <c r="Z985" s="14"/>
      <c r="AA985" s="14"/>
      <c r="AB985" s="14"/>
      <c r="AC985" s="14"/>
      <c r="AD985" s="14"/>
      <c r="AE985" s="14"/>
      <c r="AT985" s="268" t="s">
        <v>216</v>
      </c>
      <c r="AU985" s="268" t="s">
        <v>81</v>
      </c>
      <c r="AV985" s="14" t="s">
        <v>81</v>
      </c>
      <c r="AW985" s="14" t="s">
        <v>30</v>
      </c>
      <c r="AX985" s="14" t="s">
        <v>79</v>
      </c>
      <c r="AY985" s="268" t="s">
        <v>205</v>
      </c>
    </row>
    <row r="986" s="14" customFormat="1">
      <c r="A986" s="14"/>
      <c r="B986" s="258"/>
      <c r="C986" s="259"/>
      <c r="D986" s="243" t="s">
        <v>216</v>
      </c>
      <c r="E986" s="259"/>
      <c r="F986" s="261" t="s">
        <v>8643</v>
      </c>
      <c r="G986" s="259"/>
      <c r="H986" s="262">
        <v>621.69899999999996</v>
      </c>
      <c r="I986" s="263"/>
      <c r="J986" s="259"/>
      <c r="K986" s="259"/>
      <c r="L986" s="264"/>
      <c r="M986" s="265"/>
      <c r="N986" s="266"/>
      <c r="O986" s="266"/>
      <c r="P986" s="266"/>
      <c r="Q986" s="266"/>
      <c r="R986" s="266"/>
      <c r="S986" s="266"/>
      <c r="T986" s="267"/>
      <c r="U986" s="14"/>
      <c r="V986" s="14"/>
      <c r="W986" s="14"/>
      <c r="X986" s="14"/>
      <c r="Y986" s="14"/>
      <c r="Z986" s="14"/>
      <c r="AA986" s="14"/>
      <c r="AB986" s="14"/>
      <c r="AC986" s="14"/>
      <c r="AD986" s="14"/>
      <c r="AE986" s="14"/>
      <c r="AT986" s="268" t="s">
        <v>216</v>
      </c>
      <c r="AU986" s="268" t="s">
        <v>81</v>
      </c>
      <c r="AV986" s="14" t="s">
        <v>81</v>
      </c>
      <c r="AW986" s="14" t="s">
        <v>4</v>
      </c>
      <c r="AX986" s="14" t="s">
        <v>79</v>
      </c>
      <c r="AY986" s="268" t="s">
        <v>205</v>
      </c>
    </row>
    <row r="987" s="2" customFormat="1" ht="24.15" customHeight="1">
      <c r="A987" s="39"/>
      <c r="B987" s="40"/>
      <c r="C987" s="230" t="s">
        <v>1157</v>
      </c>
      <c r="D987" s="230" t="s">
        <v>207</v>
      </c>
      <c r="E987" s="231" t="s">
        <v>8647</v>
      </c>
      <c r="F987" s="232" t="s">
        <v>8648</v>
      </c>
      <c r="G987" s="233" t="s">
        <v>245</v>
      </c>
      <c r="H987" s="234">
        <v>7.8120000000000003</v>
      </c>
      <c r="I987" s="235"/>
      <c r="J987" s="236">
        <f>ROUND(I987*H987,2)</f>
        <v>0</v>
      </c>
      <c r="K987" s="232" t="s">
        <v>211</v>
      </c>
      <c r="L987" s="45"/>
      <c r="M987" s="237" t="s">
        <v>1</v>
      </c>
      <c r="N987" s="238" t="s">
        <v>38</v>
      </c>
      <c r="O987" s="92"/>
      <c r="P987" s="239">
        <f>O987*H987</f>
        <v>0</v>
      </c>
      <c r="Q987" s="239">
        <v>0</v>
      </c>
      <c r="R987" s="239">
        <f>Q987*H987</f>
        <v>0</v>
      </c>
      <c r="S987" s="239">
        <v>0</v>
      </c>
      <c r="T987" s="240">
        <f>S987*H987</f>
        <v>0</v>
      </c>
      <c r="U987" s="39"/>
      <c r="V987" s="39"/>
      <c r="W987" s="39"/>
      <c r="X987" s="39"/>
      <c r="Y987" s="39"/>
      <c r="Z987" s="39"/>
      <c r="AA987" s="39"/>
      <c r="AB987" s="39"/>
      <c r="AC987" s="39"/>
      <c r="AD987" s="39"/>
      <c r="AE987" s="39"/>
      <c r="AR987" s="241" t="s">
        <v>324</v>
      </c>
      <c r="AT987" s="241" t="s">
        <v>207</v>
      </c>
      <c r="AU987" s="241" t="s">
        <v>81</v>
      </c>
      <c r="AY987" s="18" t="s">
        <v>205</v>
      </c>
      <c r="BE987" s="242">
        <f>IF(N987="základní",J987,0)</f>
        <v>0</v>
      </c>
      <c r="BF987" s="242">
        <f>IF(N987="snížená",J987,0)</f>
        <v>0</v>
      </c>
      <c r="BG987" s="242">
        <f>IF(N987="zákl. přenesená",J987,0)</f>
        <v>0</v>
      </c>
      <c r="BH987" s="242">
        <f>IF(N987="sníž. přenesená",J987,0)</f>
        <v>0</v>
      </c>
      <c r="BI987" s="242">
        <f>IF(N987="nulová",J987,0)</f>
        <v>0</v>
      </c>
      <c r="BJ987" s="18" t="s">
        <v>79</v>
      </c>
      <c r="BK987" s="242">
        <f>ROUND(I987*H987,2)</f>
        <v>0</v>
      </c>
      <c r="BL987" s="18" t="s">
        <v>324</v>
      </c>
      <c r="BM987" s="241" t="s">
        <v>8649</v>
      </c>
    </row>
    <row r="988" s="2" customFormat="1">
      <c r="A988" s="39"/>
      <c r="B988" s="40"/>
      <c r="C988" s="41"/>
      <c r="D988" s="243" t="s">
        <v>214</v>
      </c>
      <c r="E988" s="41"/>
      <c r="F988" s="244" t="s">
        <v>8650</v>
      </c>
      <c r="G988" s="41"/>
      <c r="H988" s="41"/>
      <c r="I988" s="245"/>
      <c r="J988" s="41"/>
      <c r="K988" s="41"/>
      <c r="L988" s="45"/>
      <c r="M988" s="246"/>
      <c r="N988" s="247"/>
      <c r="O988" s="92"/>
      <c r="P988" s="92"/>
      <c r="Q988" s="92"/>
      <c r="R988" s="92"/>
      <c r="S988" s="92"/>
      <c r="T988" s="93"/>
      <c r="U988" s="39"/>
      <c r="V988" s="39"/>
      <c r="W988" s="39"/>
      <c r="X988" s="39"/>
      <c r="Y988" s="39"/>
      <c r="Z988" s="39"/>
      <c r="AA988" s="39"/>
      <c r="AB988" s="39"/>
      <c r="AC988" s="39"/>
      <c r="AD988" s="39"/>
      <c r="AE988" s="39"/>
      <c r="AT988" s="18" t="s">
        <v>214</v>
      </c>
      <c r="AU988" s="18" t="s">
        <v>81</v>
      </c>
    </row>
    <row r="989" s="12" customFormat="1" ht="22.8" customHeight="1">
      <c r="A989" s="12"/>
      <c r="B989" s="214"/>
      <c r="C989" s="215"/>
      <c r="D989" s="216" t="s">
        <v>72</v>
      </c>
      <c r="E989" s="228" t="s">
        <v>1069</v>
      </c>
      <c r="F989" s="228" t="s">
        <v>1070</v>
      </c>
      <c r="G989" s="215"/>
      <c r="H989" s="215"/>
      <c r="I989" s="218"/>
      <c r="J989" s="229">
        <f>BK989</f>
        <v>0</v>
      </c>
      <c r="K989" s="215"/>
      <c r="L989" s="220"/>
      <c r="M989" s="221"/>
      <c r="N989" s="222"/>
      <c r="O989" s="222"/>
      <c r="P989" s="223">
        <f>SUM(P990:P1001)</f>
        <v>0</v>
      </c>
      <c r="Q989" s="222"/>
      <c r="R989" s="223">
        <f>SUM(R990:R1001)</f>
        <v>0.41870350000000001</v>
      </c>
      <c r="S989" s="222"/>
      <c r="T989" s="224">
        <f>SUM(T990:T1001)</f>
        <v>0</v>
      </c>
      <c r="U989" s="12"/>
      <c r="V989" s="12"/>
      <c r="W989" s="12"/>
      <c r="X989" s="12"/>
      <c r="Y989" s="12"/>
      <c r="Z989" s="12"/>
      <c r="AA989" s="12"/>
      <c r="AB989" s="12"/>
      <c r="AC989" s="12"/>
      <c r="AD989" s="12"/>
      <c r="AE989" s="12"/>
      <c r="AR989" s="225" t="s">
        <v>81</v>
      </c>
      <c r="AT989" s="226" t="s">
        <v>72</v>
      </c>
      <c r="AU989" s="226" t="s">
        <v>79</v>
      </c>
      <c r="AY989" s="225" t="s">
        <v>205</v>
      </c>
      <c r="BK989" s="227">
        <f>SUM(BK990:BK1001)</f>
        <v>0</v>
      </c>
    </row>
    <row r="990" s="2" customFormat="1" ht="24.15" customHeight="1">
      <c r="A990" s="39"/>
      <c r="B990" s="40"/>
      <c r="C990" s="230" t="s">
        <v>1162</v>
      </c>
      <c r="D990" s="230" t="s">
        <v>207</v>
      </c>
      <c r="E990" s="231" t="s">
        <v>7070</v>
      </c>
      <c r="F990" s="232" t="s">
        <v>7071</v>
      </c>
      <c r="G990" s="233" t="s">
        <v>379</v>
      </c>
      <c r="H990" s="234">
        <v>71.040000000000006</v>
      </c>
      <c r="I990" s="235"/>
      <c r="J990" s="236">
        <f>ROUND(I990*H990,2)</f>
        <v>0</v>
      </c>
      <c r="K990" s="232" t="s">
        <v>1</v>
      </c>
      <c r="L990" s="45"/>
      <c r="M990" s="237" t="s">
        <v>1</v>
      </c>
      <c r="N990" s="238" t="s">
        <v>38</v>
      </c>
      <c r="O990" s="92"/>
      <c r="P990" s="239">
        <f>O990*H990</f>
        <v>0</v>
      </c>
      <c r="Q990" s="239">
        <v>0.0029099999999999998</v>
      </c>
      <c r="R990" s="239">
        <f>Q990*H990</f>
        <v>0.20672640000000001</v>
      </c>
      <c r="S990" s="239">
        <v>0</v>
      </c>
      <c r="T990" s="240">
        <f>S990*H990</f>
        <v>0</v>
      </c>
      <c r="U990" s="39"/>
      <c r="V990" s="39"/>
      <c r="W990" s="39"/>
      <c r="X990" s="39"/>
      <c r="Y990" s="39"/>
      <c r="Z990" s="39"/>
      <c r="AA990" s="39"/>
      <c r="AB990" s="39"/>
      <c r="AC990" s="39"/>
      <c r="AD990" s="39"/>
      <c r="AE990" s="39"/>
      <c r="AR990" s="241" t="s">
        <v>324</v>
      </c>
      <c r="AT990" s="241" t="s">
        <v>207</v>
      </c>
      <c r="AU990" s="241" t="s">
        <v>81</v>
      </c>
      <c r="AY990" s="18" t="s">
        <v>205</v>
      </c>
      <c r="BE990" s="242">
        <f>IF(N990="základní",J990,0)</f>
        <v>0</v>
      </c>
      <c r="BF990" s="242">
        <f>IF(N990="snížená",J990,0)</f>
        <v>0</v>
      </c>
      <c r="BG990" s="242">
        <f>IF(N990="zákl. přenesená",J990,0)</f>
        <v>0</v>
      </c>
      <c r="BH990" s="242">
        <f>IF(N990="sníž. přenesená",J990,0)</f>
        <v>0</v>
      </c>
      <c r="BI990" s="242">
        <f>IF(N990="nulová",J990,0)</f>
        <v>0</v>
      </c>
      <c r="BJ990" s="18" t="s">
        <v>79</v>
      </c>
      <c r="BK990" s="242">
        <f>ROUND(I990*H990,2)</f>
        <v>0</v>
      </c>
      <c r="BL990" s="18" t="s">
        <v>324</v>
      </c>
      <c r="BM990" s="241" t="s">
        <v>8651</v>
      </c>
    </row>
    <row r="991" s="14" customFormat="1">
      <c r="A991" s="14"/>
      <c r="B991" s="258"/>
      <c r="C991" s="259"/>
      <c r="D991" s="243" t="s">
        <v>216</v>
      </c>
      <c r="E991" s="260" t="s">
        <v>1</v>
      </c>
      <c r="F991" s="261" t="s">
        <v>8652</v>
      </c>
      <c r="G991" s="259"/>
      <c r="H991" s="262">
        <v>70.5</v>
      </c>
      <c r="I991" s="263"/>
      <c r="J991" s="259"/>
      <c r="K991" s="259"/>
      <c r="L991" s="264"/>
      <c r="M991" s="265"/>
      <c r="N991" s="266"/>
      <c r="O991" s="266"/>
      <c r="P991" s="266"/>
      <c r="Q991" s="266"/>
      <c r="R991" s="266"/>
      <c r="S991" s="266"/>
      <c r="T991" s="267"/>
      <c r="U991" s="14"/>
      <c r="V991" s="14"/>
      <c r="W991" s="14"/>
      <c r="X991" s="14"/>
      <c r="Y991" s="14"/>
      <c r="Z991" s="14"/>
      <c r="AA991" s="14"/>
      <c r="AB991" s="14"/>
      <c r="AC991" s="14"/>
      <c r="AD991" s="14"/>
      <c r="AE991" s="14"/>
      <c r="AT991" s="268" t="s">
        <v>216</v>
      </c>
      <c r="AU991" s="268" t="s">
        <v>81</v>
      </c>
      <c r="AV991" s="14" t="s">
        <v>81</v>
      </c>
      <c r="AW991" s="14" t="s">
        <v>30</v>
      </c>
      <c r="AX991" s="14" t="s">
        <v>73</v>
      </c>
      <c r="AY991" s="268" t="s">
        <v>205</v>
      </c>
    </row>
    <row r="992" s="13" customFormat="1">
      <c r="A992" s="13"/>
      <c r="B992" s="248"/>
      <c r="C992" s="249"/>
      <c r="D992" s="243" t="s">
        <v>216</v>
      </c>
      <c r="E992" s="250" t="s">
        <v>1</v>
      </c>
      <c r="F992" s="251" t="s">
        <v>1096</v>
      </c>
      <c r="G992" s="249"/>
      <c r="H992" s="250" t="s">
        <v>1</v>
      </c>
      <c r="I992" s="252"/>
      <c r="J992" s="249"/>
      <c r="K992" s="249"/>
      <c r="L992" s="253"/>
      <c r="M992" s="254"/>
      <c r="N992" s="255"/>
      <c r="O992" s="255"/>
      <c r="P992" s="255"/>
      <c r="Q992" s="255"/>
      <c r="R992" s="255"/>
      <c r="S992" s="255"/>
      <c r="T992" s="256"/>
      <c r="U992" s="13"/>
      <c r="V992" s="13"/>
      <c r="W992" s="13"/>
      <c r="X992" s="13"/>
      <c r="Y992" s="13"/>
      <c r="Z992" s="13"/>
      <c r="AA992" s="13"/>
      <c r="AB992" s="13"/>
      <c r="AC992" s="13"/>
      <c r="AD992" s="13"/>
      <c r="AE992" s="13"/>
      <c r="AT992" s="257" t="s">
        <v>216</v>
      </c>
      <c r="AU992" s="257" t="s">
        <v>81</v>
      </c>
      <c r="AV992" s="13" t="s">
        <v>79</v>
      </c>
      <c r="AW992" s="13" t="s">
        <v>30</v>
      </c>
      <c r="AX992" s="13" t="s">
        <v>73</v>
      </c>
      <c r="AY992" s="257" t="s">
        <v>205</v>
      </c>
    </row>
    <row r="993" s="14" customFormat="1">
      <c r="A993" s="14"/>
      <c r="B993" s="258"/>
      <c r="C993" s="259"/>
      <c r="D993" s="243" t="s">
        <v>216</v>
      </c>
      <c r="E993" s="260" t="s">
        <v>1</v>
      </c>
      <c r="F993" s="261" t="s">
        <v>8653</v>
      </c>
      <c r="G993" s="259"/>
      <c r="H993" s="262">
        <v>0.54000000000000004</v>
      </c>
      <c r="I993" s="263"/>
      <c r="J993" s="259"/>
      <c r="K993" s="259"/>
      <c r="L993" s="264"/>
      <c r="M993" s="265"/>
      <c r="N993" s="266"/>
      <c r="O993" s="266"/>
      <c r="P993" s="266"/>
      <c r="Q993" s="266"/>
      <c r="R993" s="266"/>
      <c r="S993" s="266"/>
      <c r="T993" s="267"/>
      <c r="U993" s="14"/>
      <c r="V993" s="14"/>
      <c r="W993" s="14"/>
      <c r="X993" s="14"/>
      <c r="Y993" s="14"/>
      <c r="Z993" s="14"/>
      <c r="AA993" s="14"/>
      <c r="AB993" s="14"/>
      <c r="AC993" s="14"/>
      <c r="AD993" s="14"/>
      <c r="AE993" s="14"/>
      <c r="AT993" s="268" t="s">
        <v>216</v>
      </c>
      <c r="AU993" s="268" t="s">
        <v>81</v>
      </c>
      <c r="AV993" s="14" t="s">
        <v>81</v>
      </c>
      <c r="AW993" s="14" t="s">
        <v>30</v>
      </c>
      <c r="AX993" s="14" t="s">
        <v>73</v>
      </c>
      <c r="AY993" s="268" t="s">
        <v>205</v>
      </c>
    </row>
    <row r="994" s="15" customFormat="1">
      <c r="A994" s="15"/>
      <c r="B994" s="269"/>
      <c r="C994" s="270"/>
      <c r="D994" s="243" t="s">
        <v>216</v>
      </c>
      <c r="E994" s="271" t="s">
        <v>1</v>
      </c>
      <c r="F994" s="272" t="s">
        <v>222</v>
      </c>
      <c r="G994" s="270"/>
      <c r="H994" s="273">
        <v>71.040000000000006</v>
      </c>
      <c r="I994" s="274"/>
      <c r="J994" s="270"/>
      <c r="K994" s="270"/>
      <c r="L994" s="275"/>
      <c r="M994" s="276"/>
      <c r="N994" s="277"/>
      <c r="O994" s="277"/>
      <c r="P994" s="277"/>
      <c r="Q994" s="277"/>
      <c r="R994" s="277"/>
      <c r="S994" s="277"/>
      <c r="T994" s="278"/>
      <c r="U994" s="15"/>
      <c r="V994" s="15"/>
      <c r="W994" s="15"/>
      <c r="X994" s="15"/>
      <c r="Y994" s="15"/>
      <c r="Z994" s="15"/>
      <c r="AA994" s="15"/>
      <c r="AB994" s="15"/>
      <c r="AC994" s="15"/>
      <c r="AD994" s="15"/>
      <c r="AE994" s="15"/>
      <c r="AT994" s="279" t="s">
        <v>216</v>
      </c>
      <c r="AU994" s="279" t="s">
        <v>81</v>
      </c>
      <c r="AV994" s="15" t="s">
        <v>212</v>
      </c>
      <c r="AW994" s="15" t="s">
        <v>30</v>
      </c>
      <c r="AX994" s="15" t="s">
        <v>79</v>
      </c>
      <c r="AY994" s="279" t="s">
        <v>205</v>
      </c>
    </row>
    <row r="995" s="2" customFormat="1" ht="24.15" customHeight="1">
      <c r="A995" s="39"/>
      <c r="B995" s="40"/>
      <c r="C995" s="230" t="s">
        <v>1167</v>
      </c>
      <c r="D995" s="230" t="s">
        <v>207</v>
      </c>
      <c r="E995" s="231" t="s">
        <v>8654</v>
      </c>
      <c r="F995" s="232" t="s">
        <v>8655</v>
      </c>
      <c r="G995" s="233" t="s">
        <v>379</v>
      </c>
      <c r="H995" s="234">
        <v>97</v>
      </c>
      <c r="I995" s="235"/>
      <c r="J995" s="236">
        <f>ROUND(I995*H995,2)</f>
        <v>0</v>
      </c>
      <c r="K995" s="232" t="s">
        <v>211</v>
      </c>
      <c r="L995" s="45"/>
      <c r="M995" s="237" t="s">
        <v>1</v>
      </c>
      <c r="N995" s="238" t="s">
        <v>38</v>
      </c>
      <c r="O995" s="92"/>
      <c r="P995" s="239">
        <f>O995*H995</f>
        <v>0</v>
      </c>
      <c r="Q995" s="239">
        <v>0.0016243</v>
      </c>
      <c r="R995" s="239">
        <f>Q995*H995</f>
        <v>0.15755710000000001</v>
      </c>
      <c r="S995" s="239">
        <v>0</v>
      </c>
      <c r="T995" s="240">
        <f>S995*H995</f>
        <v>0</v>
      </c>
      <c r="U995" s="39"/>
      <c r="V995" s="39"/>
      <c r="W995" s="39"/>
      <c r="X995" s="39"/>
      <c r="Y995" s="39"/>
      <c r="Z995" s="39"/>
      <c r="AA995" s="39"/>
      <c r="AB995" s="39"/>
      <c r="AC995" s="39"/>
      <c r="AD995" s="39"/>
      <c r="AE995" s="39"/>
      <c r="AR995" s="241" t="s">
        <v>324</v>
      </c>
      <c r="AT995" s="241" t="s">
        <v>207</v>
      </c>
      <c r="AU995" s="241" t="s">
        <v>81</v>
      </c>
      <c r="AY995" s="18" t="s">
        <v>205</v>
      </c>
      <c r="BE995" s="242">
        <f>IF(N995="základní",J995,0)</f>
        <v>0</v>
      </c>
      <c r="BF995" s="242">
        <f>IF(N995="snížená",J995,0)</f>
        <v>0</v>
      </c>
      <c r="BG995" s="242">
        <f>IF(N995="zákl. přenesená",J995,0)</f>
        <v>0</v>
      </c>
      <c r="BH995" s="242">
        <f>IF(N995="sníž. přenesená",J995,0)</f>
        <v>0</v>
      </c>
      <c r="BI995" s="242">
        <f>IF(N995="nulová",J995,0)</f>
        <v>0</v>
      </c>
      <c r="BJ995" s="18" t="s">
        <v>79</v>
      </c>
      <c r="BK995" s="242">
        <f>ROUND(I995*H995,2)</f>
        <v>0</v>
      </c>
      <c r="BL995" s="18" t="s">
        <v>324</v>
      </c>
      <c r="BM995" s="241" t="s">
        <v>8656</v>
      </c>
    </row>
    <row r="996" s="2" customFormat="1">
      <c r="A996" s="39"/>
      <c r="B996" s="40"/>
      <c r="C996" s="41"/>
      <c r="D996" s="243" t="s">
        <v>214</v>
      </c>
      <c r="E996" s="41"/>
      <c r="F996" s="244" t="s">
        <v>8657</v>
      </c>
      <c r="G996" s="41"/>
      <c r="H996" s="41"/>
      <c r="I996" s="245"/>
      <c r="J996" s="41"/>
      <c r="K996" s="41"/>
      <c r="L996" s="45"/>
      <c r="M996" s="246"/>
      <c r="N996" s="247"/>
      <c r="O996" s="92"/>
      <c r="P996" s="92"/>
      <c r="Q996" s="92"/>
      <c r="R996" s="92"/>
      <c r="S996" s="92"/>
      <c r="T996" s="93"/>
      <c r="U996" s="39"/>
      <c r="V996" s="39"/>
      <c r="W996" s="39"/>
      <c r="X996" s="39"/>
      <c r="Y996" s="39"/>
      <c r="Z996" s="39"/>
      <c r="AA996" s="39"/>
      <c r="AB996" s="39"/>
      <c r="AC996" s="39"/>
      <c r="AD996" s="39"/>
      <c r="AE996" s="39"/>
      <c r="AT996" s="18" t="s">
        <v>214</v>
      </c>
      <c r="AU996" s="18" t="s">
        <v>81</v>
      </c>
    </row>
    <row r="997" s="2" customFormat="1" ht="24.15" customHeight="1">
      <c r="A997" s="39"/>
      <c r="B997" s="40"/>
      <c r="C997" s="230" t="s">
        <v>1173</v>
      </c>
      <c r="D997" s="230" t="s">
        <v>207</v>
      </c>
      <c r="E997" s="231" t="s">
        <v>8658</v>
      </c>
      <c r="F997" s="232" t="s">
        <v>8659</v>
      </c>
      <c r="G997" s="233" t="s">
        <v>279</v>
      </c>
      <c r="H997" s="234">
        <v>6</v>
      </c>
      <c r="I997" s="235"/>
      <c r="J997" s="236">
        <f>ROUND(I997*H997,2)</f>
        <v>0</v>
      </c>
      <c r="K997" s="232" t="s">
        <v>1</v>
      </c>
      <c r="L997" s="45"/>
      <c r="M997" s="237" t="s">
        <v>1</v>
      </c>
      <c r="N997" s="238" t="s">
        <v>38</v>
      </c>
      <c r="O997" s="92"/>
      <c r="P997" s="239">
        <f>O997*H997</f>
        <v>0</v>
      </c>
      <c r="Q997" s="239">
        <v>0.00025000000000000001</v>
      </c>
      <c r="R997" s="239">
        <f>Q997*H997</f>
        <v>0.0015</v>
      </c>
      <c r="S997" s="239">
        <v>0</v>
      </c>
      <c r="T997" s="240">
        <f>S997*H997</f>
        <v>0</v>
      </c>
      <c r="U997" s="39"/>
      <c r="V997" s="39"/>
      <c r="W997" s="39"/>
      <c r="X997" s="39"/>
      <c r="Y997" s="39"/>
      <c r="Z997" s="39"/>
      <c r="AA997" s="39"/>
      <c r="AB997" s="39"/>
      <c r="AC997" s="39"/>
      <c r="AD997" s="39"/>
      <c r="AE997" s="39"/>
      <c r="AR997" s="241" t="s">
        <v>324</v>
      </c>
      <c r="AT997" s="241" t="s">
        <v>207</v>
      </c>
      <c r="AU997" s="241" t="s">
        <v>81</v>
      </c>
      <c r="AY997" s="18" t="s">
        <v>205</v>
      </c>
      <c r="BE997" s="242">
        <f>IF(N997="základní",J997,0)</f>
        <v>0</v>
      </c>
      <c r="BF997" s="242">
        <f>IF(N997="snížená",J997,0)</f>
        <v>0</v>
      </c>
      <c r="BG997" s="242">
        <f>IF(N997="zákl. přenesená",J997,0)</f>
        <v>0</v>
      </c>
      <c r="BH997" s="242">
        <f>IF(N997="sníž. přenesená",J997,0)</f>
        <v>0</v>
      </c>
      <c r="BI997" s="242">
        <f>IF(N997="nulová",J997,0)</f>
        <v>0</v>
      </c>
      <c r="BJ997" s="18" t="s">
        <v>79</v>
      </c>
      <c r="BK997" s="242">
        <f>ROUND(I997*H997,2)</f>
        <v>0</v>
      </c>
      <c r="BL997" s="18" t="s">
        <v>324</v>
      </c>
      <c r="BM997" s="241" t="s">
        <v>8660</v>
      </c>
    </row>
    <row r="998" s="2" customFormat="1" ht="24.15" customHeight="1">
      <c r="A998" s="39"/>
      <c r="B998" s="40"/>
      <c r="C998" s="230" t="s">
        <v>1177</v>
      </c>
      <c r="D998" s="230" t="s">
        <v>207</v>
      </c>
      <c r="E998" s="231" t="s">
        <v>8661</v>
      </c>
      <c r="F998" s="232" t="s">
        <v>8662</v>
      </c>
      <c r="G998" s="233" t="s">
        <v>379</v>
      </c>
      <c r="H998" s="234">
        <v>25.199999999999999</v>
      </c>
      <c r="I998" s="235"/>
      <c r="J998" s="236">
        <f>ROUND(I998*H998,2)</f>
        <v>0</v>
      </c>
      <c r="K998" s="232" t="s">
        <v>1</v>
      </c>
      <c r="L998" s="45"/>
      <c r="M998" s="237" t="s">
        <v>1</v>
      </c>
      <c r="N998" s="238" t="s">
        <v>38</v>
      </c>
      <c r="O998" s="92"/>
      <c r="P998" s="239">
        <f>O998*H998</f>
        <v>0</v>
      </c>
      <c r="Q998" s="239">
        <v>0.0020999999999999999</v>
      </c>
      <c r="R998" s="239">
        <f>Q998*H998</f>
        <v>0.052919999999999995</v>
      </c>
      <c r="S998" s="239">
        <v>0</v>
      </c>
      <c r="T998" s="240">
        <f>S998*H998</f>
        <v>0</v>
      </c>
      <c r="U998" s="39"/>
      <c r="V998" s="39"/>
      <c r="W998" s="39"/>
      <c r="X998" s="39"/>
      <c r="Y998" s="39"/>
      <c r="Z998" s="39"/>
      <c r="AA998" s="39"/>
      <c r="AB998" s="39"/>
      <c r="AC998" s="39"/>
      <c r="AD998" s="39"/>
      <c r="AE998" s="39"/>
      <c r="AR998" s="241" t="s">
        <v>324</v>
      </c>
      <c r="AT998" s="241" t="s">
        <v>207</v>
      </c>
      <c r="AU998" s="241" t="s">
        <v>81</v>
      </c>
      <c r="AY998" s="18" t="s">
        <v>205</v>
      </c>
      <c r="BE998" s="242">
        <f>IF(N998="základní",J998,0)</f>
        <v>0</v>
      </c>
      <c r="BF998" s="242">
        <f>IF(N998="snížená",J998,0)</f>
        <v>0</v>
      </c>
      <c r="BG998" s="242">
        <f>IF(N998="zákl. přenesená",J998,0)</f>
        <v>0</v>
      </c>
      <c r="BH998" s="242">
        <f>IF(N998="sníž. přenesená",J998,0)</f>
        <v>0</v>
      </c>
      <c r="BI998" s="242">
        <f>IF(N998="nulová",J998,0)</f>
        <v>0</v>
      </c>
      <c r="BJ998" s="18" t="s">
        <v>79</v>
      </c>
      <c r="BK998" s="242">
        <f>ROUND(I998*H998,2)</f>
        <v>0</v>
      </c>
      <c r="BL998" s="18" t="s">
        <v>324</v>
      </c>
      <c r="BM998" s="241" t="s">
        <v>8663</v>
      </c>
    </row>
    <row r="999" s="14" customFormat="1">
      <c r="A999" s="14"/>
      <c r="B999" s="258"/>
      <c r="C999" s="259"/>
      <c r="D999" s="243" t="s">
        <v>216</v>
      </c>
      <c r="E999" s="260" t="s">
        <v>1</v>
      </c>
      <c r="F999" s="261" t="s">
        <v>8664</v>
      </c>
      <c r="G999" s="259"/>
      <c r="H999" s="262">
        <v>25.199999999999999</v>
      </c>
      <c r="I999" s="263"/>
      <c r="J999" s="259"/>
      <c r="K999" s="259"/>
      <c r="L999" s="264"/>
      <c r="M999" s="265"/>
      <c r="N999" s="266"/>
      <c r="O999" s="266"/>
      <c r="P999" s="266"/>
      <c r="Q999" s="266"/>
      <c r="R999" s="266"/>
      <c r="S999" s="266"/>
      <c r="T999" s="267"/>
      <c r="U999" s="14"/>
      <c r="V999" s="14"/>
      <c r="W999" s="14"/>
      <c r="X999" s="14"/>
      <c r="Y999" s="14"/>
      <c r="Z999" s="14"/>
      <c r="AA999" s="14"/>
      <c r="AB999" s="14"/>
      <c r="AC999" s="14"/>
      <c r="AD999" s="14"/>
      <c r="AE999" s="14"/>
      <c r="AT999" s="268" t="s">
        <v>216</v>
      </c>
      <c r="AU999" s="268" t="s">
        <v>81</v>
      </c>
      <c r="AV999" s="14" t="s">
        <v>81</v>
      </c>
      <c r="AW999" s="14" t="s">
        <v>30</v>
      </c>
      <c r="AX999" s="14" t="s">
        <v>79</v>
      </c>
      <c r="AY999" s="268" t="s">
        <v>205</v>
      </c>
    </row>
    <row r="1000" s="2" customFormat="1" ht="24.15" customHeight="1">
      <c r="A1000" s="39"/>
      <c r="B1000" s="40"/>
      <c r="C1000" s="230" t="s">
        <v>1184</v>
      </c>
      <c r="D1000" s="230" t="s">
        <v>207</v>
      </c>
      <c r="E1000" s="231" t="s">
        <v>8665</v>
      </c>
      <c r="F1000" s="232" t="s">
        <v>8666</v>
      </c>
      <c r="G1000" s="233" t="s">
        <v>245</v>
      </c>
      <c r="H1000" s="234">
        <v>0.41899999999999998</v>
      </c>
      <c r="I1000" s="235"/>
      <c r="J1000" s="236">
        <f>ROUND(I1000*H1000,2)</f>
        <v>0</v>
      </c>
      <c r="K1000" s="232" t="s">
        <v>211</v>
      </c>
      <c r="L1000" s="45"/>
      <c r="M1000" s="237" t="s">
        <v>1</v>
      </c>
      <c r="N1000" s="238" t="s">
        <v>38</v>
      </c>
      <c r="O1000" s="92"/>
      <c r="P1000" s="239">
        <f>O1000*H1000</f>
        <v>0</v>
      </c>
      <c r="Q1000" s="239">
        <v>0</v>
      </c>
      <c r="R1000" s="239">
        <f>Q1000*H1000</f>
        <v>0</v>
      </c>
      <c r="S1000" s="239">
        <v>0</v>
      </c>
      <c r="T1000" s="240">
        <f>S1000*H1000</f>
        <v>0</v>
      </c>
      <c r="U1000" s="39"/>
      <c r="V1000" s="39"/>
      <c r="W1000" s="39"/>
      <c r="X1000" s="39"/>
      <c r="Y1000" s="39"/>
      <c r="Z1000" s="39"/>
      <c r="AA1000" s="39"/>
      <c r="AB1000" s="39"/>
      <c r="AC1000" s="39"/>
      <c r="AD1000" s="39"/>
      <c r="AE1000" s="39"/>
      <c r="AR1000" s="241" t="s">
        <v>324</v>
      </c>
      <c r="AT1000" s="241" t="s">
        <v>207</v>
      </c>
      <c r="AU1000" s="241" t="s">
        <v>81</v>
      </c>
      <c r="AY1000" s="18" t="s">
        <v>205</v>
      </c>
      <c r="BE1000" s="242">
        <f>IF(N1000="základní",J1000,0)</f>
        <v>0</v>
      </c>
      <c r="BF1000" s="242">
        <f>IF(N1000="snížená",J1000,0)</f>
        <v>0</v>
      </c>
      <c r="BG1000" s="242">
        <f>IF(N1000="zákl. přenesená",J1000,0)</f>
        <v>0</v>
      </c>
      <c r="BH1000" s="242">
        <f>IF(N1000="sníž. přenesená",J1000,0)</f>
        <v>0</v>
      </c>
      <c r="BI1000" s="242">
        <f>IF(N1000="nulová",J1000,0)</f>
        <v>0</v>
      </c>
      <c r="BJ1000" s="18" t="s">
        <v>79</v>
      </c>
      <c r="BK1000" s="242">
        <f>ROUND(I1000*H1000,2)</f>
        <v>0</v>
      </c>
      <c r="BL1000" s="18" t="s">
        <v>324</v>
      </c>
      <c r="BM1000" s="241" t="s">
        <v>8667</v>
      </c>
    </row>
    <row r="1001" s="2" customFormat="1">
      <c r="A1001" s="39"/>
      <c r="B1001" s="40"/>
      <c r="C1001" s="41"/>
      <c r="D1001" s="243" t="s">
        <v>214</v>
      </c>
      <c r="E1001" s="41"/>
      <c r="F1001" s="244" t="s">
        <v>8668</v>
      </c>
      <c r="G1001" s="41"/>
      <c r="H1001" s="41"/>
      <c r="I1001" s="245"/>
      <c r="J1001" s="41"/>
      <c r="K1001" s="41"/>
      <c r="L1001" s="45"/>
      <c r="M1001" s="246"/>
      <c r="N1001" s="247"/>
      <c r="O1001" s="92"/>
      <c r="P1001" s="92"/>
      <c r="Q1001" s="92"/>
      <c r="R1001" s="92"/>
      <c r="S1001" s="92"/>
      <c r="T1001" s="93"/>
      <c r="U1001" s="39"/>
      <c r="V1001" s="39"/>
      <c r="W1001" s="39"/>
      <c r="X1001" s="39"/>
      <c r="Y1001" s="39"/>
      <c r="Z1001" s="39"/>
      <c r="AA1001" s="39"/>
      <c r="AB1001" s="39"/>
      <c r="AC1001" s="39"/>
      <c r="AD1001" s="39"/>
      <c r="AE1001" s="39"/>
      <c r="AT1001" s="18" t="s">
        <v>214</v>
      </c>
      <c r="AU1001" s="18" t="s">
        <v>81</v>
      </c>
    </row>
    <row r="1002" s="12" customFormat="1" ht="22.8" customHeight="1">
      <c r="A1002" s="12"/>
      <c r="B1002" s="214"/>
      <c r="C1002" s="215"/>
      <c r="D1002" s="216" t="s">
        <v>72</v>
      </c>
      <c r="E1002" s="228" t="s">
        <v>1108</v>
      </c>
      <c r="F1002" s="228" t="s">
        <v>1109</v>
      </c>
      <c r="G1002" s="215"/>
      <c r="H1002" s="215"/>
      <c r="I1002" s="218"/>
      <c r="J1002" s="229">
        <f>BK1002</f>
        <v>0</v>
      </c>
      <c r="K1002" s="215"/>
      <c r="L1002" s="220"/>
      <c r="M1002" s="221"/>
      <c r="N1002" s="222"/>
      <c r="O1002" s="222"/>
      <c r="P1002" s="223">
        <f>SUM(P1003:P1048)</f>
        <v>0</v>
      </c>
      <c r="Q1002" s="222"/>
      <c r="R1002" s="223">
        <f>SUM(R1003:R1048)</f>
        <v>0.215</v>
      </c>
      <c r="S1002" s="222"/>
      <c r="T1002" s="224">
        <f>SUM(T1003:T1048)</f>
        <v>0</v>
      </c>
      <c r="U1002" s="12"/>
      <c r="V1002" s="12"/>
      <c r="W1002" s="12"/>
      <c r="X1002" s="12"/>
      <c r="Y1002" s="12"/>
      <c r="Z1002" s="12"/>
      <c r="AA1002" s="12"/>
      <c r="AB1002" s="12"/>
      <c r="AC1002" s="12"/>
      <c r="AD1002" s="12"/>
      <c r="AE1002" s="12"/>
      <c r="AR1002" s="225" t="s">
        <v>81</v>
      </c>
      <c r="AT1002" s="226" t="s">
        <v>72</v>
      </c>
      <c r="AU1002" s="226" t="s">
        <v>79</v>
      </c>
      <c r="AY1002" s="225" t="s">
        <v>205</v>
      </c>
      <c r="BK1002" s="227">
        <f>SUM(BK1003:BK1048)</f>
        <v>0</v>
      </c>
    </row>
    <row r="1003" s="2" customFormat="1" ht="24.15" customHeight="1">
      <c r="A1003" s="39"/>
      <c r="B1003" s="40"/>
      <c r="C1003" s="230" t="s">
        <v>1188</v>
      </c>
      <c r="D1003" s="230" t="s">
        <v>207</v>
      </c>
      <c r="E1003" s="231" t="s">
        <v>1117</v>
      </c>
      <c r="F1003" s="232" t="s">
        <v>8669</v>
      </c>
      <c r="G1003" s="233" t="s">
        <v>485</v>
      </c>
      <c r="H1003" s="234">
        <v>28</v>
      </c>
      <c r="I1003" s="235"/>
      <c r="J1003" s="236">
        <f>ROUND(I1003*H1003,2)</f>
        <v>0</v>
      </c>
      <c r="K1003" s="232" t="s">
        <v>1</v>
      </c>
      <c r="L1003" s="45"/>
      <c r="M1003" s="237" t="s">
        <v>1</v>
      </c>
      <c r="N1003" s="238" t="s">
        <v>38</v>
      </c>
      <c r="O1003" s="92"/>
      <c r="P1003" s="239">
        <f>O1003*H1003</f>
        <v>0</v>
      </c>
      <c r="Q1003" s="239">
        <v>0</v>
      </c>
      <c r="R1003" s="239">
        <f>Q1003*H1003</f>
        <v>0</v>
      </c>
      <c r="S1003" s="239">
        <v>0</v>
      </c>
      <c r="T1003" s="240">
        <f>S1003*H1003</f>
        <v>0</v>
      </c>
      <c r="U1003" s="39"/>
      <c r="V1003" s="39"/>
      <c r="W1003" s="39"/>
      <c r="X1003" s="39"/>
      <c r="Y1003" s="39"/>
      <c r="Z1003" s="39"/>
      <c r="AA1003" s="39"/>
      <c r="AB1003" s="39"/>
      <c r="AC1003" s="39"/>
      <c r="AD1003" s="39"/>
      <c r="AE1003" s="39"/>
      <c r="AR1003" s="241" t="s">
        <v>324</v>
      </c>
      <c r="AT1003" s="241" t="s">
        <v>207</v>
      </c>
      <c r="AU1003" s="241" t="s">
        <v>81</v>
      </c>
      <c r="AY1003" s="18" t="s">
        <v>205</v>
      </c>
      <c r="BE1003" s="242">
        <f>IF(N1003="základní",J1003,0)</f>
        <v>0</v>
      </c>
      <c r="BF1003" s="242">
        <f>IF(N1003="snížená",J1003,0)</f>
        <v>0</v>
      </c>
      <c r="BG1003" s="242">
        <f>IF(N1003="zákl. přenesená",J1003,0)</f>
        <v>0</v>
      </c>
      <c r="BH1003" s="242">
        <f>IF(N1003="sníž. přenesená",J1003,0)</f>
        <v>0</v>
      </c>
      <c r="BI1003" s="242">
        <f>IF(N1003="nulová",J1003,0)</f>
        <v>0</v>
      </c>
      <c r="BJ1003" s="18" t="s">
        <v>79</v>
      </c>
      <c r="BK1003" s="242">
        <f>ROUND(I1003*H1003,2)</f>
        <v>0</v>
      </c>
      <c r="BL1003" s="18" t="s">
        <v>324</v>
      </c>
      <c r="BM1003" s="241" t="s">
        <v>8670</v>
      </c>
    </row>
    <row r="1004" s="2" customFormat="1">
      <c r="A1004" s="39"/>
      <c r="B1004" s="40"/>
      <c r="C1004" s="41"/>
      <c r="D1004" s="243" t="s">
        <v>214</v>
      </c>
      <c r="E1004" s="41"/>
      <c r="F1004" s="244" t="s">
        <v>8671</v>
      </c>
      <c r="G1004" s="41"/>
      <c r="H1004" s="41"/>
      <c r="I1004" s="245"/>
      <c r="J1004" s="41"/>
      <c r="K1004" s="41"/>
      <c r="L1004" s="45"/>
      <c r="M1004" s="246"/>
      <c r="N1004" s="247"/>
      <c r="O1004" s="92"/>
      <c r="P1004" s="92"/>
      <c r="Q1004" s="92"/>
      <c r="R1004" s="92"/>
      <c r="S1004" s="92"/>
      <c r="T1004" s="93"/>
      <c r="U1004" s="39"/>
      <c r="V1004" s="39"/>
      <c r="W1004" s="39"/>
      <c r="X1004" s="39"/>
      <c r="Y1004" s="39"/>
      <c r="Z1004" s="39"/>
      <c r="AA1004" s="39"/>
      <c r="AB1004" s="39"/>
      <c r="AC1004" s="39"/>
      <c r="AD1004" s="39"/>
      <c r="AE1004" s="39"/>
      <c r="AT1004" s="18" t="s">
        <v>214</v>
      </c>
      <c r="AU1004" s="18" t="s">
        <v>81</v>
      </c>
    </row>
    <row r="1005" s="2" customFormat="1">
      <c r="A1005" s="39"/>
      <c r="B1005" s="40"/>
      <c r="C1005" s="41"/>
      <c r="D1005" s="243" t="s">
        <v>231</v>
      </c>
      <c r="E1005" s="41"/>
      <c r="F1005" s="280" t="s">
        <v>1121</v>
      </c>
      <c r="G1005" s="41"/>
      <c r="H1005" s="41"/>
      <c r="I1005" s="245"/>
      <c r="J1005" s="41"/>
      <c r="K1005" s="41"/>
      <c r="L1005" s="45"/>
      <c r="M1005" s="246"/>
      <c r="N1005" s="247"/>
      <c r="O1005" s="92"/>
      <c r="P1005" s="92"/>
      <c r="Q1005" s="92"/>
      <c r="R1005" s="92"/>
      <c r="S1005" s="92"/>
      <c r="T1005" s="93"/>
      <c r="U1005" s="39"/>
      <c r="V1005" s="39"/>
      <c r="W1005" s="39"/>
      <c r="X1005" s="39"/>
      <c r="Y1005" s="39"/>
      <c r="Z1005" s="39"/>
      <c r="AA1005" s="39"/>
      <c r="AB1005" s="39"/>
      <c r="AC1005" s="39"/>
      <c r="AD1005" s="39"/>
      <c r="AE1005" s="39"/>
      <c r="AT1005" s="18" t="s">
        <v>231</v>
      </c>
      <c r="AU1005" s="18" t="s">
        <v>81</v>
      </c>
    </row>
    <row r="1006" s="2" customFormat="1" ht="24.15" customHeight="1">
      <c r="A1006" s="39"/>
      <c r="B1006" s="40"/>
      <c r="C1006" s="230" t="s">
        <v>1194</v>
      </c>
      <c r="D1006" s="230" t="s">
        <v>207</v>
      </c>
      <c r="E1006" s="231" t="s">
        <v>1123</v>
      </c>
      <c r="F1006" s="232" t="s">
        <v>8672</v>
      </c>
      <c r="G1006" s="233" t="s">
        <v>485</v>
      </c>
      <c r="H1006" s="234">
        <v>1</v>
      </c>
      <c r="I1006" s="235"/>
      <c r="J1006" s="236">
        <f>ROUND(I1006*H1006,2)</f>
        <v>0</v>
      </c>
      <c r="K1006" s="232" t="s">
        <v>1</v>
      </c>
      <c r="L1006" s="45"/>
      <c r="M1006" s="237" t="s">
        <v>1</v>
      </c>
      <c r="N1006" s="238" t="s">
        <v>38</v>
      </c>
      <c r="O1006" s="92"/>
      <c r="P1006" s="239">
        <f>O1006*H1006</f>
        <v>0</v>
      </c>
      <c r="Q1006" s="239">
        <v>0</v>
      </c>
      <c r="R1006" s="239">
        <f>Q1006*H1006</f>
        <v>0</v>
      </c>
      <c r="S1006" s="239">
        <v>0</v>
      </c>
      <c r="T1006" s="240">
        <f>S1006*H1006</f>
        <v>0</v>
      </c>
      <c r="U1006" s="39"/>
      <c r="V1006" s="39"/>
      <c r="W1006" s="39"/>
      <c r="X1006" s="39"/>
      <c r="Y1006" s="39"/>
      <c r="Z1006" s="39"/>
      <c r="AA1006" s="39"/>
      <c r="AB1006" s="39"/>
      <c r="AC1006" s="39"/>
      <c r="AD1006" s="39"/>
      <c r="AE1006" s="39"/>
      <c r="AR1006" s="241" t="s">
        <v>324</v>
      </c>
      <c r="AT1006" s="241" t="s">
        <v>207</v>
      </c>
      <c r="AU1006" s="241" t="s">
        <v>81</v>
      </c>
      <c r="AY1006" s="18" t="s">
        <v>205</v>
      </c>
      <c r="BE1006" s="242">
        <f>IF(N1006="základní",J1006,0)</f>
        <v>0</v>
      </c>
      <c r="BF1006" s="242">
        <f>IF(N1006="snížená",J1006,0)</f>
        <v>0</v>
      </c>
      <c r="BG1006" s="242">
        <f>IF(N1006="zákl. přenesená",J1006,0)</f>
        <v>0</v>
      </c>
      <c r="BH1006" s="242">
        <f>IF(N1006="sníž. přenesená",J1006,0)</f>
        <v>0</v>
      </c>
      <c r="BI1006" s="242">
        <f>IF(N1006="nulová",J1006,0)</f>
        <v>0</v>
      </c>
      <c r="BJ1006" s="18" t="s">
        <v>79</v>
      </c>
      <c r="BK1006" s="242">
        <f>ROUND(I1006*H1006,2)</f>
        <v>0</v>
      </c>
      <c r="BL1006" s="18" t="s">
        <v>324</v>
      </c>
      <c r="BM1006" s="241" t="s">
        <v>8673</v>
      </c>
    </row>
    <row r="1007" s="2" customFormat="1">
      <c r="A1007" s="39"/>
      <c r="B1007" s="40"/>
      <c r="C1007" s="41"/>
      <c r="D1007" s="243" t="s">
        <v>214</v>
      </c>
      <c r="E1007" s="41"/>
      <c r="F1007" s="244" t="s">
        <v>8674</v>
      </c>
      <c r="G1007" s="41"/>
      <c r="H1007" s="41"/>
      <c r="I1007" s="245"/>
      <c r="J1007" s="41"/>
      <c r="K1007" s="41"/>
      <c r="L1007" s="45"/>
      <c r="M1007" s="246"/>
      <c r="N1007" s="247"/>
      <c r="O1007" s="92"/>
      <c r="P1007" s="92"/>
      <c r="Q1007" s="92"/>
      <c r="R1007" s="92"/>
      <c r="S1007" s="92"/>
      <c r="T1007" s="93"/>
      <c r="U1007" s="39"/>
      <c r="V1007" s="39"/>
      <c r="W1007" s="39"/>
      <c r="X1007" s="39"/>
      <c r="Y1007" s="39"/>
      <c r="Z1007" s="39"/>
      <c r="AA1007" s="39"/>
      <c r="AB1007" s="39"/>
      <c r="AC1007" s="39"/>
      <c r="AD1007" s="39"/>
      <c r="AE1007" s="39"/>
      <c r="AT1007" s="18" t="s">
        <v>214</v>
      </c>
      <c r="AU1007" s="18" t="s">
        <v>81</v>
      </c>
    </row>
    <row r="1008" s="2" customFormat="1">
      <c r="A1008" s="39"/>
      <c r="B1008" s="40"/>
      <c r="C1008" s="41"/>
      <c r="D1008" s="243" t="s">
        <v>231</v>
      </c>
      <c r="E1008" s="41"/>
      <c r="F1008" s="280" t="s">
        <v>1121</v>
      </c>
      <c r="G1008" s="41"/>
      <c r="H1008" s="41"/>
      <c r="I1008" s="245"/>
      <c r="J1008" s="41"/>
      <c r="K1008" s="41"/>
      <c r="L1008" s="45"/>
      <c r="M1008" s="246"/>
      <c r="N1008" s="247"/>
      <c r="O1008" s="92"/>
      <c r="P1008" s="92"/>
      <c r="Q1008" s="92"/>
      <c r="R1008" s="92"/>
      <c r="S1008" s="92"/>
      <c r="T1008" s="93"/>
      <c r="U1008" s="39"/>
      <c r="V1008" s="39"/>
      <c r="W1008" s="39"/>
      <c r="X1008" s="39"/>
      <c r="Y1008" s="39"/>
      <c r="Z1008" s="39"/>
      <c r="AA1008" s="39"/>
      <c r="AB1008" s="39"/>
      <c r="AC1008" s="39"/>
      <c r="AD1008" s="39"/>
      <c r="AE1008" s="39"/>
      <c r="AT1008" s="18" t="s">
        <v>231</v>
      </c>
      <c r="AU1008" s="18" t="s">
        <v>81</v>
      </c>
    </row>
    <row r="1009" s="2" customFormat="1" ht="24.15" customHeight="1">
      <c r="A1009" s="39"/>
      <c r="B1009" s="40"/>
      <c r="C1009" s="230" t="s">
        <v>1201</v>
      </c>
      <c r="D1009" s="230" t="s">
        <v>207</v>
      </c>
      <c r="E1009" s="231" t="s">
        <v>4617</v>
      </c>
      <c r="F1009" s="232" t="s">
        <v>8675</v>
      </c>
      <c r="G1009" s="233" t="s">
        <v>485</v>
      </c>
      <c r="H1009" s="234">
        <v>1</v>
      </c>
      <c r="I1009" s="235"/>
      <c r="J1009" s="236">
        <f>ROUND(I1009*H1009,2)</f>
        <v>0</v>
      </c>
      <c r="K1009" s="232" t="s">
        <v>1</v>
      </c>
      <c r="L1009" s="45"/>
      <c r="M1009" s="237" t="s">
        <v>1</v>
      </c>
      <c r="N1009" s="238" t="s">
        <v>38</v>
      </c>
      <c r="O1009" s="92"/>
      <c r="P1009" s="239">
        <f>O1009*H1009</f>
        <v>0</v>
      </c>
      <c r="Q1009" s="239">
        <v>0</v>
      </c>
      <c r="R1009" s="239">
        <f>Q1009*H1009</f>
        <v>0</v>
      </c>
      <c r="S1009" s="239">
        <v>0</v>
      </c>
      <c r="T1009" s="240">
        <f>S1009*H1009</f>
        <v>0</v>
      </c>
      <c r="U1009" s="39"/>
      <c r="V1009" s="39"/>
      <c r="W1009" s="39"/>
      <c r="X1009" s="39"/>
      <c r="Y1009" s="39"/>
      <c r="Z1009" s="39"/>
      <c r="AA1009" s="39"/>
      <c r="AB1009" s="39"/>
      <c r="AC1009" s="39"/>
      <c r="AD1009" s="39"/>
      <c r="AE1009" s="39"/>
      <c r="AR1009" s="241" t="s">
        <v>324</v>
      </c>
      <c r="AT1009" s="241" t="s">
        <v>207</v>
      </c>
      <c r="AU1009" s="241" t="s">
        <v>81</v>
      </c>
      <c r="AY1009" s="18" t="s">
        <v>205</v>
      </c>
      <c r="BE1009" s="242">
        <f>IF(N1009="základní",J1009,0)</f>
        <v>0</v>
      </c>
      <c r="BF1009" s="242">
        <f>IF(N1009="snížená",J1009,0)</f>
        <v>0</v>
      </c>
      <c r="BG1009" s="242">
        <f>IF(N1009="zákl. přenesená",J1009,0)</f>
        <v>0</v>
      </c>
      <c r="BH1009" s="242">
        <f>IF(N1009="sníž. přenesená",J1009,0)</f>
        <v>0</v>
      </c>
      <c r="BI1009" s="242">
        <f>IF(N1009="nulová",J1009,0)</f>
        <v>0</v>
      </c>
      <c r="BJ1009" s="18" t="s">
        <v>79</v>
      </c>
      <c r="BK1009" s="242">
        <f>ROUND(I1009*H1009,2)</f>
        <v>0</v>
      </c>
      <c r="BL1009" s="18" t="s">
        <v>324</v>
      </c>
      <c r="BM1009" s="241" t="s">
        <v>8676</v>
      </c>
    </row>
    <row r="1010" s="2" customFormat="1">
      <c r="A1010" s="39"/>
      <c r="B1010" s="40"/>
      <c r="C1010" s="41"/>
      <c r="D1010" s="243" t="s">
        <v>214</v>
      </c>
      <c r="E1010" s="41"/>
      <c r="F1010" s="244" t="s">
        <v>8677</v>
      </c>
      <c r="G1010" s="41"/>
      <c r="H1010" s="41"/>
      <c r="I1010" s="245"/>
      <c r="J1010" s="41"/>
      <c r="K1010" s="41"/>
      <c r="L1010" s="45"/>
      <c r="M1010" s="246"/>
      <c r="N1010" s="247"/>
      <c r="O1010" s="92"/>
      <c r="P1010" s="92"/>
      <c r="Q1010" s="92"/>
      <c r="R1010" s="92"/>
      <c r="S1010" s="92"/>
      <c r="T1010" s="93"/>
      <c r="U1010" s="39"/>
      <c r="V1010" s="39"/>
      <c r="W1010" s="39"/>
      <c r="X1010" s="39"/>
      <c r="Y1010" s="39"/>
      <c r="Z1010" s="39"/>
      <c r="AA1010" s="39"/>
      <c r="AB1010" s="39"/>
      <c r="AC1010" s="39"/>
      <c r="AD1010" s="39"/>
      <c r="AE1010" s="39"/>
      <c r="AT1010" s="18" t="s">
        <v>214</v>
      </c>
      <c r="AU1010" s="18" t="s">
        <v>81</v>
      </c>
    </row>
    <row r="1011" s="2" customFormat="1">
      <c r="A1011" s="39"/>
      <c r="B1011" s="40"/>
      <c r="C1011" s="41"/>
      <c r="D1011" s="243" t="s">
        <v>231</v>
      </c>
      <c r="E1011" s="41"/>
      <c r="F1011" s="280" t="s">
        <v>1121</v>
      </c>
      <c r="G1011" s="41"/>
      <c r="H1011" s="41"/>
      <c r="I1011" s="245"/>
      <c r="J1011" s="41"/>
      <c r="K1011" s="41"/>
      <c r="L1011" s="45"/>
      <c r="M1011" s="246"/>
      <c r="N1011" s="247"/>
      <c r="O1011" s="92"/>
      <c r="P1011" s="92"/>
      <c r="Q1011" s="92"/>
      <c r="R1011" s="92"/>
      <c r="S1011" s="92"/>
      <c r="T1011" s="93"/>
      <c r="U1011" s="39"/>
      <c r="V1011" s="39"/>
      <c r="W1011" s="39"/>
      <c r="X1011" s="39"/>
      <c r="Y1011" s="39"/>
      <c r="Z1011" s="39"/>
      <c r="AA1011" s="39"/>
      <c r="AB1011" s="39"/>
      <c r="AC1011" s="39"/>
      <c r="AD1011" s="39"/>
      <c r="AE1011" s="39"/>
      <c r="AT1011" s="18" t="s">
        <v>231</v>
      </c>
      <c r="AU1011" s="18" t="s">
        <v>81</v>
      </c>
    </row>
    <row r="1012" s="2" customFormat="1" ht="24.15" customHeight="1">
      <c r="A1012" s="39"/>
      <c r="B1012" s="40"/>
      <c r="C1012" s="230" t="s">
        <v>1205</v>
      </c>
      <c r="D1012" s="230" t="s">
        <v>207</v>
      </c>
      <c r="E1012" s="231" t="s">
        <v>1128</v>
      </c>
      <c r="F1012" s="232" t="s">
        <v>8678</v>
      </c>
      <c r="G1012" s="233" t="s">
        <v>485</v>
      </c>
      <c r="H1012" s="234">
        <v>5</v>
      </c>
      <c r="I1012" s="235"/>
      <c r="J1012" s="236">
        <f>ROUND(I1012*H1012,2)</f>
        <v>0</v>
      </c>
      <c r="K1012" s="232" t="s">
        <v>1</v>
      </c>
      <c r="L1012" s="45"/>
      <c r="M1012" s="237" t="s">
        <v>1</v>
      </c>
      <c r="N1012" s="238" t="s">
        <v>38</v>
      </c>
      <c r="O1012" s="92"/>
      <c r="P1012" s="239">
        <f>O1012*H1012</f>
        <v>0</v>
      </c>
      <c r="Q1012" s="239">
        <v>0</v>
      </c>
      <c r="R1012" s="239">
        <f>Q1012*H1012</f>
        <v>0</v>
      </c>
      <c r="S1012" s="239">
        <v>0</v>
      </c>
      <c r="T1012" s="240">
        <f>S1012*H1012</f>
        <v>0</v>
      </c>
      <c r="U1012" s="39"/>
      <c r="V1012" s="39"/>
      <c r="W1012" s="39"/>
      <c r="X1012" s="39"/>
      <c r="Y1012" s="39"/>
      <c r="Z1012" s="39"/>
      <c r="AA1012" s="39"/>
      <c r="AB1012" s="39"/>
      <c r="AC1012" s="39"/>
      <c r="AD1012" s="39"/>
      <c r="AE1012" s="39"/>
      <c r="AR1012" s="241" t="s">
        <v>324</v>
      </c>
      <c r="AT1012" s="241" t="s">
        <v>207</v>
      </c>
      <c r="AU1012" s="241" t="s">
        <v>81</v>
      </c>
      <c r="AY1012" s="18" t="s">
        <v>205</v>
      </c>
      <c r="BE1012" s="242">
        <f>IF(N1012="základní",J1012,0)</f>
        <v>0</v>
      </c>
      <c r="BF1012" s="242">
        <f>IF(N1012="snížená",J1012,0)</f>
        <v>0</v>
      </c>
      <c r="BG1012" s="242">
        <f>IF(N1012="zákl. přenesená",J1012,0)</f>
        <v>0</v>
      </c>
      <c r="BH1012" s="242">
        <f>IF(N1012="sníž. přenesená",J1012,0)</f>
        <v>0</v>
      </c>
      <c r="BI1012" s="242">
        <f>IF(N1012="nulová",J1012,0)</f>
        <v>0</v>
      </c>
      <c r="BJ1012" s="18" t="s">
        <v>79</v>
      </c>
      <c r="BK1012" s="242">
        <f>ROUND(I1012*H1012,2)</f>
        <v>0</v>
      </c>
      <c r="BL1012" s="18" t="s">
        <v>324</v>
      </c>
      <c r="BM1012" s="241" t="s">
        <v>8679</v>
      </c>
    </row>
    <row r="1013" s="2" customFormat="1">
      <c r="A1013" s="39"/>
      <c r="B1013" s="40"/>
      <c r="C1013" s="41"/>
      <c r="D1013" s="243" t="s">
        <v>214</v>
      </c>
      <c r="E1013" s="41"/>
      <c r="F1013" s="244" t="s">
        <v>8680</v>
      </c>
      <c r="G1013" s="41"/>
      <c r="H1013" s="41"/>
      <c r="I1013" s="245"/>
      <c r="J1013" s="41"/>
      <c r="K1013" s="41"/>
      <c r="L1013" s="45"/>
      <c r="M1013" s="246"/>
      <c r="N1013" s="247"/>
      <c r="O1013" s="92"/>
      <c r="P1013" s="92"/>
      <c r="Q1013" s="92"/>
      <c r="R1013" s="92"/>
      <c r="S1013" s="92"/>
      <c r="T1013" s="93"/>
      <c r="U1013" s="39"/>
      <c r="V1013" s="39"/>
      <c r="W1013" s="39"/>
      <c r="X1013" s="39"/>
      <c r="Y1013" s="39"/>
      <c r="Z1013" s="39"/>
      <c r="AA1013" s="39"/>
      <c r="AB1013" s="39"/>
      <c r="AC1013" s="39"/>
      <c r="AD1013" s="39"/>
      <c r="AE1013" s="39"/>
      <c r="AT1013" s="18" t="s">
        <v>214</v>
      </c>
      <c r="AU1013" s="18" t="s">
        <v>81</v>
      </c>
    </row>
    <row r="1014" s="2" customFormat="1">
      <c r="A1014" s="39"/>
      <c r="B1014" s="40"/>
      <c r="C1014" s="41"/>
      <c r="D1014" s="243" t="s">
        <v>231</v>
      </c>
      <c r="E1014" s="41"/>
      <c r="F1014" s="280" t="s">
        <v>1121</v>
      </c>
      <c r="G1014" s="41"/>
      <c r="H1014" s="41"/>
      <c r="I1014" s="245"/>
      <c r="J1014" s="41"/>
      <c r="K1014" s="41"/>
      <c r="L1014" s="45"/>
      <c r="M1014" s="246"/>
      <c r="N1014" s="247"/>
      <c r="O1014" s="92"/>
      <c r="P1014" s="92"/>
      <c r="Q1014" s="92"/>
      <c r="R1014" s="92"/>
      <c r="S1014" s="92"/>
      <c r="T1014" s="93"/>
      <c r="U1014" s="39"/>
      <c r="V1014" s="39"/>
      <c r="W1014" s="39"/>
      <c r="X1014" s="39"/>
      <c r="Y1014" s="39"/>
      <c r="Z1014" s="39"/>
      <c r="AA1014" s="39"/>
      <c r="AB1014" s="39"/>
      <c r="AC1014" s="39"/>
      <c r="AD1014" s="39"/>
      <c r="AE1014" s="39"/>
      <c r="AT1014" s="18" t="s">
        <v>231</v>
      </c>
      <c r="AU1014" s="18" t="s">
        <v>81</v>
      </c>
    </row>
    <row r="1015" s="2" customFormat="1" ht="24.15" customHeight="1">
      <c r="A1015" s="39"/>
      <c r="B1015" s="40"/>
      <c r="C1015" s="230" t="s">
        <v>1210</v>
      </c>
      <c r="D1015" s="230" t="s">
        <v>207</v>
      </c>
      <c r="E1015" s="231" t="s">
        <v>1133</v>
      </c>
      <c r="F1015" s="232" t="s">
        <v>8681</v>
      </c>
      <c r="G1015" s="233" t="s">
        <v>485</v>
      </c>
      <c r="H1015" s="234">
        <v>13</v>
      </c>
      <c r="I1015" s="235"/>
      <c r="J1015" s="236">
        <f>ROUND(I1015*H1015,2)</f>
        <v>0</v>
      </c>
      <c r="K1015" s="232" t="s">
        <v>1</v>
      </c>
      <c r="L1015" s="45"/>
      <c r="M1015" s="237" t="s">
        <v>1</v>
      </c>
      <c r="N1015" s="238" t="s">
        <v>38</v>
      </c>
      <c r="O1015" s="92"/>
      <c r="P1015" s="239">
        <f>O1015*H1015</f>
        <v>0</v>
      </c>
      <c r="Q1015" s="239">
        <v>0</v>
      </c>
      <c r="R1015" s="239">
        <f>Q1015*H1015</f>
        <v>0</v>
      </c>
      <c r="S1015" s="239">
        <v>0</v>
      </c>
      <c r="T1015" s="240">
        <f>S1015*H1015</f>
        <v>0</v>
      </c>
      <c r="U1015" s="39"/>
      <c r="V1015" s="39"/>
      <c r="W1015" s="39"/>
      <c r="X1015" s="39"/>
      <c r="Y1015" s="39"/>
      <c r="Z1015" s="39"/>
      <c r="AA1015" s="39"/>
      <c r="AB1015" s="39"/>
      <c r="AC1015" s="39"/>
      <c r="AD1015" s="39"/>
      <c r="AE1015" s="39"/>
      <c r="AR1015" s="241" t="s">
        <v>324</v>
      </c>
      <c r="AT1015" s="241" t="s">
        <v>207</v>
      </c>
      <c r="AU1015" s="241" t="s">
        <v>81</v>
      </c>
      <c r="AY1015" s="18" t="s">
        <v>205</v>
      </c>
      <c r="BE1015" s="242">
        <f>IF(N1015="základní",J1015,0)</f>
        <v>0</v>
      </c>
      <c r="BF1015" s="242">
        <f>IF(N1015="snížená",J1015,0)</f>
        <v>0</v>
      </c>
      <c r="BG1015" s="242">
        <f>IF(N1015="zákl. přenesená",J1015,0)</f>
        <v>0</v>
      </c>
      <c r="BH1015" s="242">
        <f>IF(N1015="sníž. přenesená",J1015,0)</f>
        <v>0</v>
      </c>
      <c r="BI1015" s="242">
        <f>IF(N1015="nulová",J1015,0)</f>
        <v>0</v>
      </c>
      <c r="BJ1015" s="18" t="s">
        <v>79</v>
      </c>
      <c r="BK1015" s="242">
        <f>ROUND(I1015*H1015,2)</f>
        <v>0</v>
      </c>
      <c r="BL1015" s="18" t="s">
        <v>324</v>
      </c>
      <c r="BM1015" s="241" t="s">
        <v>8682</v>
      </c>
    </row>
    <row r="1016" s="2" customFormat="1">
      <c r="A1016" s="39"/>
      <c r="B1016" s="40"/>
      <c r="C1016" s="41"/>
      <c r="D1016" s="243" t="s">
        <v>214</v>
      </c>
      <c r="E1016" s="41"/>
      <c r="F1016" s="244" t="s">
        <v>8683</v>
      </c>
      <c r="G1016" s="41"/>
      <c r="H1016" s="41"/>
      <c r="I1016" s="245"/>
      <c r="J1016" s="41"/>
      <c r="K1016" s="41"/>
      <c r="L1016" s="45"/>
      <c r="M1016" s="246"/>
      <c r="N1016" s="247"/>
      <c r="O1016" s="92"/>
      <c r="P1016" s="92"/>
      <c r="Q1016" s="92"/>
      <c r="R1016" s="92"/>
      <c r="S1016" s="92"/>
      <c r="T1016" s="93"/>
      <c r="U1016" s="39"/>
      <c r="V1016" s="39"/>
      <c r="W1016" s="39"/>
      <c r="X1016" s="39"/>
      <c r="Y1016" s="39"/>
      <c r="Z1016" s="39"/>
      <c r="AA1016" s="39"/>
      <c r="AB1016" s="39"/>
      <c r="AC1016" s="39"/>
      <c r="AD1016" s="39"/>
      <c r="AE1016" s="39"/>
      <c r="AT1016" s="18" t="s">
        <v>214</v>
      </c>
      <c r="AU1016" s="18" t="s">
        <v>81</v>
      </c>
    </row>
    <row r="1017" s="2" customFormat="1">
      <c r="A1017" s="39"/>
      <c r="B1017" s="40"/>
      <c r="C1017" s="41"/>
      <c r="D1017" s="243" t="s">
        <v>231</v>
      </c>
      <c r="E1017" s="41"/>
      <c r="F1017" s="280" t="s">
        <v>1121</v>
      </c>
      <c r="G1017" s="41"/>
      <c r="H1017" s="41"/>
      <c r="I1017" s="245"/>
      <c r="J1017" s="41"/>
      <c r="K1017" s="41"/>
      <c r="L1017" s="45"/>
      <c r="M1017" s="246"/>
      <c r="N1017" s="247"/>
      <c r="O1017" s="92"/>
      <c r="P1017" s="92"/>
      <c r="Q1017" s="92"/>
      <c r="R1017" s="92"/>
      <c r="S1017" s="92"/>
      <c r="T1017" s="93"/>
      <c r="U1017" s="39"/>
      <c r="V1017" s="39"/>
      <c r="W1017" s="39"/>
      <c r="X1017" s="39"/>
      <c r="Y1017" s="39"/>
      <c r="Z1017" s="39"/>
      <c r="AA1017" s="39"/>
      <c r="AB1017" s="39"/>
      <c r="AC1017" s="39"/>
      <c r="AD1017" s="39"/>
      <c r="AE1017" s="39"/>
      <c r="AT1017" s="18" t="s">
        <v>231</v>
      </c>
      <c r="AU1017" s="18" t="s">
        <v>81</v>
      </c>
    </row>
    <row r="1018" s="2" customFormat="1" ht="24.15" customHeight="1">
      <c r="A1018" s="39"/>
      <c r="B1018" s="40"/>
      <c r="C1018" s="230" t="s">
        <v>1215</v>
      </c>
      <c r="D1018" s="230" t="s">
        <v>207</v>
      </c>
      <c r="E1018" s="231" t="s">
        <v>1143</v>
      </c>
      <c r="F1018" s="232" t="s">
        <v>8684</v>
      </c>
      <c r="G1018" s="233" t="s">
        <v>485</v>
      </c>
      <c r="H1018" s="234">
        <v>2</v>
      </c>
      <c r="I1018" s="235"/>
      <c r="J1018" s="236">
        <f>ROUND(I1018*H1018,2)</f>
        <v>0</v>
      </c>
      <c r="K1018" s="232" t="s">
        <v>1</v>
      </c>
      <c r="L1018" s="45"/>
      <c r="M1018" s="237" t="s">
        <v>1</v>
      </c>
      <c r="N1018" s="238" t="s">
        <v>38</v>
      </c>
      <c r="O1018" s="92"/>
      <c r="P1018" s="239">
        <f>O1018*H1018</f>
        <v>0</v>
      </c>
      <c r="Q1018" s="239">
        <v>0</v>
      </c>
      <c r="R1018" s="239">
        <f>Q1018*H1018</f>
        <v>0</v>
      </c>
      <c r="S1018" s="239">
        <v>0</v>
      </c>
      <c r="T1018" s="240">
        <f>S1018*H1018</f>
        <v>0</v>
      </c>
      <c r="U1018" s="39"/>
      <c r="V1018" s="39"/>
      <c r="W1018" s="39"/>
      <c r="X1018" s="39"/>
      <c r="Y1018" s="39"/>
      <c r="Z1018" s="39"/>
      <c r="AA1018" s="39"/>
      <c r="AB1018" s="39"/>
      <c r="AC1018" s="39"/>
      <c r="AD1018" s="39"/>
      <c r="AE1018" s="39"/>
      <c r="AR1018" s="241" t="s">
        <v>324</v>
      </c>
      <c r="AT1018" s="241" t="s">
        <v>207</v>
      </c>
      <c r="AU1018" s="241" t="s">
        <v>81</v>
      </c>
      <c r="AY1018" s="18" t="s">
        <v>205</v>
      </c>
      <c r="BE1018" s="242">
        <f>IF(N1018="základní",J1018,0)</f>
        <v>0</v>
      </c>
      <c r="BF1018" s="242">
        <f>IF(N1018="snížená",J1018,0)</f>
        <v>0</v>
      </c>
      <c r="BG1018" s="242">
        <f>IF(N1018="zákl. přenesená",J1018,0)</f>
        <v>0</v>
      </c>
      <c r="BH1018" s="242">
        <f>IF(N1018="sníž. přenesená",J1018,0)</f>
        <v>0</v>
      </c>
      <c r="BI1018" s="242">
        <f>IF(N1018="nulová",J1018,0)</f>
        <v>0</v>
      </c>
      <c r="BJ1018" s="18" t="s">
        <v>79</v>
      </c>
      <c r="BK1018" s="242">
        <f>ROUND(I1018*H1018,2)</f>
        <v>0</v>
      </c>
      <c r="BL1018" s="18" t="s">
        <v>324</v>
      </c>
      <c r="BM1018" s="241" t="s">
        <v>8685</v>
      </c>
    </row>
    <row r="1019" s="2" customFormat="1">
      <c r="A1019" s="39"/>
      <c r="B1019" s="40"/>
      <c r="C1019" s="41"/>
      <c r="D1019" s="243" t="s">
        <v>214</v>
      </c>
      <c r="E1019" s="41"/>
      <c r="F1019" s="244" t="s">
        <v>8686</v>
      </c>
      <c r="G1019" s="41"/>
      <c r="H1019" s="41"/>
      <c r="I1019" s="245"/>
      <c r="J1019" s="41"/>
      <c r="K1019" s="41"/>
      <c r="L1019" s="45"/>
      <c r="M1019" s="246"/>
      <c r="N1019" s="247"/>
      <c r="O1019" s="92"/>
      <c r="P1019" s="92"/>
      <c r="Q1019" s="92"/>
      <c r="R1019" s="92"/>
      <c r="S1019" s="92"/>
      <c r="T1019" s="93"/>
      <c r="U1019" s="39"/>
      <c r="V1019" s="39"/>
      <c r="W1019" s="39"/>
      <c r="X1019" s="39"/>
      <c r="Y1019" s="39"/>
      <c r="Z1019" s="39"/>
      <c r="AA1019" s="39"/>
      <c r="AB1019" s="39"/>
      <c r="AC1019" s="39"/>
      <c r="AD1019" s="39"/>
      <c r="AE1019" s="39"/>
      <c r="AT1019" s="18" t="s">
        <v>214</v>
      </c>
      <c r="AU1019" s="18" t="s">
        <v>81</v>
      </c>
    </row>
    <row r="1020" s="2" customFormat="1">
      <c r="A1020" s="39"/>
      <c r="B1020" s="40"/>
      <c r="C1020" s="41"/>
      <c r="D1020" s="243" t="s">
        <v>231</v>
      </c>
      <c r="E1020" s="41"/>
      <c r="F1020" s="280" t="s">
        <v>1121</v>
      </c>
      <c r="G1020" s="41"/>
      <c r="H1020" s="41"/>
      <c r="I1020" s="245"/>
      <c r="J1020" s="41"/>
      <c r="K1020" s="41"/>
      <c r="L1020" s="45"/>
      <c r="M1020" s="246"/>
      <c r="N1020" s="247"/>
      <c r="O1020" s="92"/>
      <c r="P1020" s="92"/>
      <c r="Q1020" s="92"/>
      <c r="R1020" s="92"/>
      <c r="S1020" s="92"/>
      <c r="T1020" s="93"/>
      <c r="U1020" s="39"/>
      <c r="V1020" s="39"/>
      <c r="W1020" s="39"/>
      <c r="X1020" s="39"/>
      <c r="Y1020" s="39"/>
      <c r="Z1020" s="39"/>
      <c r="AA1020" s="39"/>
      <c r="AB1020" s="39"/>
      <c r="AC1020" s="39"/>
      <c r="AD1020" s="39"/>
      <c r="AE1020" s="39"/>
      <c r="AT1020" s="18" t="s">
        <v>231</v>
      </c>
      <c r="AU1020" s="18" t="s">
        <v>81</v>
      </c>
    </row>
    <row r="1021" s="2" customFormat="1" ht="24.15" customHeight="1">
      <c r="A1021" s="39"/>
      <c r="B1021" s="40"/>
      <c r="C1021" s="230" t="s">
        <v>1220</v>
      </c>
      <c r="D1021" s="230" t="s">
        <v>207</v>
      </c>
      <c r="E1021" s="231" t="s">
        <v>1148</v>
      </c>
      <c r="F1021" s="232" t="s">
        <v>8687</v>
      </c>
      <c r="G1021" s="233" t="s">
        <v>485</v>
      </c>
      <c r="H1021" s="234">
        <v>1</v>
      </c>
      <c r="I1021" s="235"/>
      <c r="J1021" s="236">
        <f>ROUND(I1021*H1021,2)</f>
        <v>0</v>
      </c>
      <c r="K1021" s="232" t="s">
        <v>1</v>
      </c>
      <c r="L1021" s="45"/>
      <c r="M1021" s="237" t="s">
        <v>1</v>
      </c>
      <c r="N1021" s="238" t="s">
        <v>38</v>
      </c>
      <c r="O1021" s="92"/>
      <c r="P1021" s="239">
        <f>O1021*H1021</f>
        <v>0</v>
      </c>
      <c r="Q1021" s="239">
        <v>0</v>
      </c>
      <c r="R1021" s="239">
        <f>Q1021*H1021</f>
        <v>0</v>
      </c>
      <c r="S1021" s="239">
        <v>0</v>
      </c>
      <c r="T1021" s="240">
        <f>S1021*H1021</f>
        <v>0</v>
      </c>
      <c r="U1021" s="39"/>
      <c r="V1021" s="39"/>
      <c r="W1021" s="39"/>
      <c r="X1021" s="39"/>
      <c r="Y1021" s="39"/>
      <c r="Z1021" s="39"/>
      <c r="AA1021" s="39"/>
      <c r="AB1021" s="39"/>
      <c r="AC1021" s="39"/>
      <c r="AD1021" s="39"/>
      <c r="AE1021" s="39"/>
      <c r="AR1021" s="241" t="s">
        <v>324</v>
      </c>
      <c r="AT1021" s="241" t="s">
        <v>207</v>
      </c>
      <c r="AU1021" s="241" t="s">
        <v>81</v>
      </c>
      <c r="AY1021" s="18" t="s">
        <v>205</v>
      </c>
      <c r="BE1021" s="242">
        <f>IF(N1021="základní",J1021,0)</f>
        <v>0</v>
      </c>
      <c r="BF1021" s="242">
        <f>IF(N1021="snížená",J1021,0)</f>
        <v>0</v>
      </c>
      <c r="BG1021" s="242">
        <f>IF(N1021="zákl. přenesená",J1021,0)</f>
        <v>0</v>
      </c>
      <c r="BH1021" s="242">
        <f>IF(N1021="sníž. přenesená",J1021,0)</f>
        <v>0</v>
      </c>
      <c r="BI1021" s="242">
        <f>IF(N1021="nulová",J1021,0)</f>
        <v>0</v>
      </c>
      <c r="BJ1021" s="18" t="s">
        <v>79</v>
      </c>
      <c r="BK1021" s="242">
        <f>ROUND(I1021*H1021,2)</f>
        <v>0</v>
      </c>
      <c r="BL1021" s="18" t="s">
        <v>324</v>
      </c>
      <c r="BM1021" s="241" t="s">
        <v>8688</v>
      </c>
    </row>
    <row r="1022" s="2" customFormat="1">
      <c r="A1022" s="39"/>
      <c r="B1022" s="40"/>
      <c r="C1022" s="41"/>
      <c r="D1022" s="243" t="s">
        <v>214</v>
      </c>
      <c r="E1022" s="41"/>
      <c r="F1022" s="244" t="s">
        <v>8689</v>
      </c>
      <c r="G1022" s="41"/>
      <c r="H1022" s="41"/>
      <c r="I1022" s="245"/>
      <c r="J1022" s="41"/>
      <c r="K1022" s="41"/>
      <c r="L1022" s="45"/>
      <c r="M1022" s="246"/>
      <c r="N1022" s="247"/>
      <c r="O1022" s="92"/>
      <c r="P1022" s="92"/>
      <c r="Q1022" s="92"/>
      <c r="R1022" s="92"/>
      <c r="S1022" s="92"/>
      <c r="T1022" s="93"/>
      <c r="U1022" s="39"/>
      <c r="V1022" s="39"/>
      <c r="W1022" s="39"/>
      <c r="X1022" s="39"/>
      <c r="Y1022" s="39"/>
      <c r="Z1022" s="39"/>
      <c r="AA1022" s="39"/>
      <c r="AB1022" s="39"/>
      <c r="AC1022" s="39"/>
      <c r="AD1022" s="39"/>
      <c r="AE1022" s="39"/>
      <c r="AT1022" s="18" t="s">
        <v>214</v>
      </c>
      <c r="AU1022" s="18" t="s">
        <v>81</v>
      </c>
    </row>
    <row r="1023" s="2" customFormat="1">
      <c r="A1023" s="39"/>
      <c r="B1023" s="40"/>
      <c r="C1023" s="41"/>
      <c r="D1023" s="243" t="s">
        <v>231</v>
      </c>
      <c r="E1023" s="41"/>
      <c r="F1023" s="280" t="s">
        <v>1121</v>
      </c>
      <c r="G1023" s="41"/>
      <c r="H1023" s="41"/>
      <c r="I1023" s="245"/>
      <c r="J1023" s="41"/>
      <c r="K1023" s="41"/>
      <c r="L1023" s="45"/>
      <c r="M1023" s="246"/>
      <c r="N1023" s="247"/>
      <c r="O1023" s="92"/>
      <c r="P1023" s="92"/>
      <c r="Q1023" s="92"/>
      <c r="R1023" s="92"/>
      <c r="S1023" s="92"/>
      <c r="T1023" s="93"/>
      <c r="U1023" s="39"/>
      <c r="V1023" s="39"/>
      <c r="W1023" s="39"/>
      <c r="X1023" s="39"/>
      <c r="Y1023" s="39"/>
      <c r="Z1023" s="39"/>
      <c r="AA1023" s="39"/>
      <c r="AB1023" s="39"/>
      <c r="AC1023" s="39"/>
      <c r="AD1023" s="39"/>
      <c r="AE1023" s="39"/>
      <c r="AT1023" s="18" t="s">
        <v>231</v>
      </c>
      <c r="AU1023" s="18" t="s">
        <v>81</v>
      </c>
    </row>
    <row r="1024" s="2" customFormat="1" ht="33" customHeight="1">
      <c r="A1024" s="39"/>
      <c r="B1024" s="40"/>
      <c r="C1024" s="230" t="s">
        <v>1225</v>
      </c>
      <c r="D1024" s="230" t="s">
        <v>207</v>
      </c>
      <c r="E1024" s="231" t="s">
        <v>1881</v>
      </c>
      <c r="F1024" s="232" t="s">
        <v>8690</v>
      </c>
      <c r="G1024" s="233" t="s">
        <v>485</v>
      </c>
      <c r="H1024" s="234">
        <v>1</v>
      </c>
      <c r="I1024" s="235"/>
      <c r="J1024" s="236">
        <f>ROUND(I1024*H1024,2)</f>
        <v>0</v>
      </c>
      <c r="K1024" s="232" t="s">
        <v>1</v>
      </c>
      <c r="L1024" s="45"/>
      <c r="M1024" s="237" t="s">
        <v>1</v>
      </c>
      <c r="N1024" s="238" t="s">
        <v>38</v>
      </c>
      <c r="O1024" s="92"/>
      <c r="P1024" s="239">
        <f>O1024*H1024</f>
        <v>0</v>
      </c>
      <c r="Q1024" s="239">
        <v>0</v>
      </c>
      <c r="R1024" s="239">
        <f>Q1024*H1024</f>
        <v>0</v>
      </c>
      <c r="S1024" s="239">
        <v>0</v>
      </c>
      <c r="T1024" s="240">
        <f>S1024*H1024</f>
        <v>0</v>
      </c>
      <c r="U1024" s="39"/>
      <c r="V1024" s="39"/>
      <c r="W1024" s="39"/>
      <c r="X1024" s="39"/>
      <c r="Y1024" s="39"/>
      <c r="Z1024" s="39"/>
      <c r="AA1024" s="39"/>
      <c r="AB1024" s="39"/>
      <c r="AC1024" s="39"/>
      <c r="AD1024" s="39"/>
      <c r="AE1024" s="39"/>
      <c r="AR1024" s="241" t="s">
        <v>324</v>
      </c>
      <c r="AT1024" s="241" t="s">
        <v>207</v>
      </c>
      <c r="AU1024" s="241" t="s">
        <v>81</v>
      </c>
      <c r="AY1024" s="18" t="s">
        <v>205</v>
      </c>
      <c r="BE1024" s="242">
        <f>IF(N1024="základní",J1024,0)</f>
        <v>0</v>
      </c>
      <c r="BF1024" s="242">
        <f>IF(N1024="snížená",J1024,0)</f>
        <v>0</v>
      </c>
      <c r="BG1024" s="242">
        <f>IF(N1024="zákl. přenesená",J1024,0)</f>
        <v>0</v>
      </c>
      <c r="BH1024" s="242">
        <f>IF(N1024="sníž. přenesená",J1024,0)</f>
        <v>0</v>
      </c>
      <c r="BI1024" s="242">
        <f>IF(N1024="nulová",J1024,0)</f>
        <v>0</v>
      </c>
      <c r="BJ1024" s="18" t="s">
        <v>79</v>
      </c>
      <c r="BK1024" s="242">
        <f>ROUND(I1024*H1024,2)</f>
        <v>0</v>
      </c>
      <c r="BL1024" s="18" t="s">
        <v>324</v>
      </c>
      <c r="BM1024" s="241" t="s">
        <v>8691</v>
      </c>
    </row>
    <row r="1025" s="2" customFormat="1">
      <c r="A1025" s="39"/>
      <c r="B1025" s="40"/>
      <c r="C1025" s="41"/>
      <c r="D1025" s="243" t="s">
        <v>214</v>
      </c>
      <c r="E1025" s="41"/>
      <c r="F1025" s="244" t="s">
        <v>8692</v>
      </c>
      <c r="G1025" s="41"/>
      <c r="H1025" s="41"/>
      <c r="I1025" s="245"/>
      <c r="J1025" s="41"/>
      <c r="K1025" s="41"/>
      <c r="L1025" s="45"/>
      <c r="M1025" s="246"/>
      <c r="N1025" s="247"/>
      <c r="O1025" s="92"/>
      <c r="P1025" s="92"/>
      <c r="Q1025" s="92"/>
      <c r="R1025" s="92"/>
      <c r="S1025" s="92"/>
      <c r="T1025" s="93"/>
      <c r="U1025" s="39"/>
      <c r="V1025" s="39"/>
      <c r="W1025" s="39"/>
      <c r="X1025" s="39"/>
      <c r="Y1025" s="39"/>
      <c r="Z1025" s="39"/>
      <c r="AA1025" s="39"/>
      <c r="AB1025" s="39"/>
      <c r="AC1025" s="39"/>
      <c r="AD1025" s="39"/>
      <c r="AE1025" s="39"/>
      <c r="AT1025" s="18" t="s">
        <v>214</v>
      </c>
      <c r="AU1025" s="18" t="s">
        <v>81</v>
      </c>
    </row>
    <row r="1026" s="2" customFormat="1">
      <c r="A1026" s="39"/>
      <c r="B1026" s="40"/>
      <c r="C1026" s="41"/>
      <c r="D1026" s="243" t="s">
        <v>231</v>
      </c>
      <c r="E1026" s="41"/>
      <c r="F1026" s="280" t="s">
        <v>1121</v>
      </c>
      <c r="G1026" s="41"/>
      <c r="H1026" s="41"/>
      <c r="I1026" s="245"/>
      <c r="J1026" s="41"/>
      <c r="K1026" s="41"/>
      <c r="L1026" s="45"/>
      <c r="M1026" s="246"/>
      <c r="N1026" s="247"/>
      <c r="O1026" s="92"/>
      <c r="P1026" s="92"/>
      <c r="Q1026" s="92"/>
      <c r="R1026" s="92"/>
      <c r="S1026" s="92"/>
      <c r="T1026" s="93"/>
      <c r="U1026" s="39"/>
      <c r="V1026" s="39"/>
      <c r="W1026" s="39"/>
      <c r="X1026" s="39"/>
      <c r="Y1026" s="39"/>
      <c r="Z1026" s="39"/>
      <c r="AA1026" s="39"/>
      <c r="AB1026" s="39"/>
      <c r="AC1026" s="39"/>
      <c r="AD1026" s="39"/>
      <c r="AE1026" s="39"/>
      <c r="AT1026" s="18" t="s">
        <v>231</v>
      </c>
      <c r="AU1026" s="18" t="s">
        <v>81</v>
      </c>
    </row>
    <row r="1027" s="2" customFormat="1" ht="24.15" customHeight="1">
      <c r="A1027" s="39"/>
      <c r="B1027" s="40"/>
      <c r="C1027" s="230" t="s">
        <v>1230</v>
      </c>
      <c r="D1027" s="230" t="s">
        <v>207</v>
      </c>
      <c r="E1027" s="231" t="s">
        <v>1888</v>
      </c>
      <c r="F1027" s="232" t="s">
        <v>8693</v>
      </c>
      <c r="G1027" s="233" t="s">
        <v>485</v>
      </c>
      <c r="H1027" s="234">
        <v>1</v>
      </c>
      <c r="I1027" s="235"/>
      <c r="J1027" s="236">
        <f>ROUND(I1027*H1027,2)</f>
        <v>0</v>
      </c>
      <c r="K1027" s="232" t="s">
        <v>1</v>
      </c>
      <c r="L1027" s="45"/>
      <c r="M1027" s="237" t="s">
        <v>1</v>
      </c>
      <c r="N1027" s="238" t="s">
        <v>38</v>
      </c>
      <c r="O1027" s="92"/>
      <c r="P1027" s="239">
        <f>O1027*H1027</f>
        <v>0</v>
      </c>
      <c r="Q1027" s="239">
        <v>0</v>
      </c>
      <c r="R1027" s="239">
        <f>Q1027*H1027</f>
        <v>0</v>
      </c>
      <c r="S1027" s="239">
        <v>0</v>
      </c>
      <c r="T1027" s="240">
        <f>S1027*H1027</f>
        <v>0</v>
      </c>
      <c r="U1027" s="39"/>
      <c r="V1027" s="39"/>
      <c r="W1027" s="39"/>
      <c r="X1027" s="39"/>
      <c r="Y1027" s="39"/>
      <c r="Z1027" s="39"/>
      <c r="AA1027" s="39"/>
      <c r="AB1027" s="39"/>
      <c r="AC1027" s="39"/>
      <c r="AD1027" s="39"/>
      <c r="AE1027" s="39"/>
      <c r="AR1027" s="241" t="s">
        <v>324</v>
      </c>
      <c r="AT1027" s="241" t="s">
        <v>207</v>
      </c>
      <c r="AU1027" s="241" t="s">
        <v>81</v>
      </c>
      <c r="AY1027" s="18" t="s">
        <v>205</v>
      </c>
      <c r="BE1027" s="242">
        <f>IF(N1027="základní",J1027,0)</f>
        <v>0</v>
      </c>
      <c r="BF1027" s="242">
        <f>IF(N1027="snížená",J1027,0)</f>
        <v>0</v>
      </c>
      <c r="BG1027" s="242">
        <f>IF(N1027="zákl. přenesená",J1027,0)</f>
        <v>0</v>
      </c>
      <c r="BH1027" s="242">
        <f>IF(N1027="sníž. přenesená",J1027,0)</f>
        <v>0</v>
      </c>
      <c r="BI1027" s="242">
        <f>IF(N1027="nulová",J1027,0)</f>
        <v>0</v>
      </c>
      <c r="BJ1027" s="18" t="s">
        <v>79</v>
      </c>
      <c r="BK1027" s="242">
        <f>ROUND(I1027*H1027,2)</f>
        <v>0</v>
      </c>
      <c r="BL1027" s="18" t="s">
        <v>324</v>
      </c>
      <c r="BM1027" s="241" t="s">
        <v>8694</v>
      </c>
    </row>
    <row r="1028" s="2" customFormat="1">
      <c r="A1028" s="39"/>
      <c r="B1028" s="40"/>
      <c r="C1028" s="41"/>
      <c r="D1028" s="243" t="s">
        <v>214</v>
      </c>
      <c r="E1028" s="41"/>
      <c r="F1028" s="244" t="s">
        <v>8695</v>
      </c>
      <c r="G1028" s="41"/>
      <c r="H1028" s="41"/>
      <c r="I1028" s="245"/>
      <c r="J1028" s="41"/>
      <c r="K1028" s="41"/>
      <c r="L1028" s="45"/>
      <c r="M1028" s="246"/>
      <c r="N1028" s="247"/>
      <c r="O1028" s="92"/>
      <c r="P1028" s="92"/>
      <c r="Q1028" s="92"/>
      <c r="R1028" s="92"/>
      <c r="S1028" s="92"/>
      <c r="T1028" s="93"/>
      <c r="U1028" s="39"/>
      <c r="V1028" s="39"/>
      <c r="W1028" s="39"/>
      <c r="X1028" s="39"/>
      <c r="Y1028" s="39"/>
      <c r="Z1028" s="39"/>
      <c r="AA1028" s="39"/>
      <c r="AB1028" s="39"/>
      <c r="AC1028" s="39"/>
      <c r="AD1028" s="39"/>
      <c r="AE1028" s="39"/>
      <c r="AT1028" s="18" t="s">
        <v>214</v>
      </c>
      <c r="AU1028" s="18" t="s">
        <v>81</v>
      </c>
    </row>
    <row r="1029" s="2" customFormat="1">
      <c r="A1029" s="39"/>
      <c r="B1029" s="40"/>
      <c r="C1029" s="41"/>
      <c r="D1029" s="243" t="s">
        <v>231</v>
      </c>
      <c r="E1029" s="41"/>
      <c r="F1029" s="280" t="s">
        <v>1121</v>
      </c>
      <c r="G1029" s="41"/>
      <c r="H1029" s="41"/>
      <c r="I1029" s="245"/>
      <c r="J1029" s="41"/>
      <c r="K1029" s="41"/>
      <c r="L1029" s="45"/>
      <c r="M1029" s="246"/>
      <c r="N1029" s="247"/>
      <c r="O1029" s="92"/>
      <c r="P1029" s="92"/>
      <c r="Q1029" s="92"/>
      <c r="R1029" s="92"/>
      <c r="S1029" s="92"/>
      <c r="T1029" s="93"/>
      <c r="U1029" s="39"/>
      <c r="V1029" s="39"/>
      <c r="W1029" s="39"/>
      <c r="X1029" s="39"/>
      <c r="Y1029" s="39"/>
      <c r="Z1029" s="39"/>
      <c r="AA1029" s="39"/>
      <c r="AB1029" s="39"/>
      <c r="AC1029" s="39"/>
      <c r="AD1029" s="39"/>
      <c r="AE1029" s="39"/>
      <c r="AT1029" s="18" t="s">
        <v>231</v>
      </c>
      <c r="AU1029" s="18" t="s">
        <v>81</v>
      </c>
    </row>
    <row r="1030" s="2" customFormat="1" ht="24.15" customHeight="1">
      <c r="A1030" s="39"/>
      <c r="B1030" s="40"/>
      <c r="C1030" s="230" t="s">
        <v>1236</v>
      </c>
      <c r="D1030" s="230" t="s">
        <v>207</v>
      </c>
      <c r="E1030" s="231" t="s">
        <v>8696</v>
      </c>
      <c r="F1030" s="232" t="s">
        <v>8697</v>
      </c>
      <c r="G1030" s="233" t="s">
        <v>485</v>
      </c>
      <c r="H1030" s="234">
        <v>1</v>
      </c>
      <c r="I1030" s="235"/>
      <c r="J1030" s="236">
        <f>ROUND(I1030*H1030,2)</f>
        <v>0</v>
      </c>
      <c r="K1030" s="232" t="s">
        <v>1</v>
      </c>
      <c r="L1030" s="45"/>
      <c r="M1030" s="237" t="s">
        <v>1</v>
      </c>
      <c r="N1030" s="238" t="s">
        <v>38</v>
      </c>
      <c r="O1030" s="92"/>
      <c r="P1030" s="239">
        <f>O1030*H1030</f>
        <v>0</v>
      </c>
      <c r="Q1030" s="239">
        <v>0</v>
      </c>
      <c r="R1030" s="239">
        <f>Q1030*H1030</f>
        <v>0</v>
      </c>
      <c r="S1030" s="239">
        <v>0</v>
      </c>
      <c r="T1030" s="240">
        <f>S1030*H1030</f>
        <v>0</v>
      </c>
      <c r="U1030" s="39"/>
      <c r="V1030" s="39"/>
      <c r="W1030" s="39"/>
      <c r="X1030" s="39"/>
      <c r="Y1030" s="39"/>
      <c r="Z1030" s="39"/>
      <c r="AA1030" s="39"/>
      <c r="AB1030" s="39"/>
      <c r="AC1030" s="39"/>
      <c r="AD1030" s="39"/>
      <c r="AE1030" s="39"/>
      <c r="AR1030" s="241" t="s">
        <v>324</v>
      </c>
      <c r="AT1030" s="241" t="s">
        <v>207</v>
      </c>
      <c r="AU1030" s="241" t="s">
        <v>81</v>
      </c>
      <c r="AY1030" s="18" t="s">
        <v>205</v>
      </c>
      <c r="BE1030" s="242">
        <f>IF(N1030="základní",J1030,0)</f>
        <v>0</v>
      </c>
      <c r="BF1030" s="242">
        <f>IF(N1030="snížená",J1030,0)</f>
        <v>0</v>
      </c>
      <c r="BG1030" s="242">
        <f>IF(N1030="zákl. přenesená",J1030,0)</f>
        <v>0</v>
      </c>
      <c r="BH1030" s="242">
        <f>IF(N1030="sníž. přenesená",J1030,0)</f>
        <v>0</v>
      </c>
      <c r="BI1030" s="242">
        <f>IF(N1030="nulová",J1030,0)</f>
        <v>0</v>
      </c>
      <c r="BJ1030" s="18" t="s">
        <v>79</v>
      </c>
      <c r="BK1030" s="242">
        <f>ROUND(I1030*H1030,2)</f>
        <v>0</v>
      </c>
      <c r="BL1030" s="18" t="s">
        <v>324</v>
      </c>
      <c r="BM1030" s="241" t="s">
        <v>8698</v>
      </c>
    </row>
    <row r="1031" s="2" customFormat="1">
      <c r="A1031" s="39"/>
      <c r="B1031" s="40"/>
      <c r="C1031" s="41"/>
      <c r="D1031" s="243" t="s">
        <v>214</v>
      </c>
      <c r="E1031" s="41"/>
      <c r="F1031" s="244" t="s">
        <v>8699</v>
      </c>
      <c r="G1031" s="41"/>
      <c r="H1031" s="41"/>
      <c r="I1031" s="245"/>
      <c r="J1031" s="41"/>
      <c r="K1031" s="41"/>
      <c r="L1031" s="45"/>
      <c r="M1031" s="246"/>
      <c r="N1031" s="247"/>
      <c r="O1031" s="92"/>
      <c r="P1031" s="92"/>
      <c r="Q1031" s="92"/>
      <c r="R1031" s="92"/>
      <c r="S1031" s="92"/>
      <c r="T1031" s="93"/>
      <c r="U1031" s="39"/>
      <c r="V1031" s="39"/>
      <c r="W1031" s="39"/>
      <c r="X1031" s="39"/>
      <c r="Y1031" s="39"/>
      <c r="Z1031" s="39"/>
      <c r="AA1031" s="39"/>
      <c r="AB1031" s="39"/>
      <c r="AC1031" s="39"/>
      <c r="AD1031" s="39"/>
      <c r="AE1031" s="39"/>
      <c r="AT1031" s="18" t="s">
        <v>214</v>
      </c>
      <c r="AU1031" s="18" t="s">
        <v>81</v>
      </c>
    </row>
    <row r="1032" s="2" customFormat="1">
      <c r="A1032" s="39"/>
      <c r="B1032" s="40"/>
      <c r="C1032" s="41"/>
      <c r="D1032" s="243" t="s">
        <v>231</v>
      </c>
      <c r="E1032" s="41"/>
      <c r="F1032" s="280" t="s">
        <v>1121</v>
      </c>
      <c r="G1032" s="41"/>
      <c r="H1032" s="41"/>
      <c r="I1032" s="245"/>
      <c r="J1032" s="41"/>
      <c r="K1032" s="41"/>
      <c r="L1032" s="45"/>
      <c r="M1032" s="246"/>
      <c r="N1032" s="247"/>
      <c r="O1032" s="92"/>
      <c r="P1032" s="92"/>
      <c r="Q1032" s="92"/>
      <c r="R1032" s="92"/>
      <c r="S1032" s="92"/>
      <c r="T1032" s="93"/>
      <c r="U1032" s="39"/>
      <c r="V1032" s="39"/>
      <c r="W1032" s="39"/>
      <c r="X1032" s="39"/>
      <c r="Y1032" s="39"/>
      <c r="Z1032" s="39"/>
      <c r="AA1032" s="39"/>
      <c r="AB1032" s="39"/>
      <c r="AC1032" s="39"/>
      <c r="AD1032" s="39"/>
      <c r="AE1032" s="39"/>
      <c r="AT1032" s="18" t="s">
        <v>231</v>
      </c>
      <c r="AU1032" s="18" t="s">
        <v>81</v>
      </c>
    </row>
    <row r="1033" s="2" customFormat="1" ht="24.15" customHeight="1">
      <c r="A1033" s="39"/>
      <c r="B1033" s="40"/>
      <c r="C1033" s="230" t="s">
        <v>1241</v>
      </c>
      <c r="D1033" s="230" t="s">
        <v>207</v>
      </c>
      <c r="E1033" s="231" t="s">
        <v>8700</v>
      </c>
      <c r="F1033" s="232" t="s">
        <v>8701</v>
      </c>
      <c r="G1033" s="233" t="s">
        <v>485</v>
      </c>
      <c r="H1033" s="234">
        <v>1</v>
      </c>
      <c r="I1033" s="235"/>
      <c r="J1033" s="236">
        <f>ROUND(I1033*H1033,2)</f>
        <v>0</v>
      </c>
      <c r="K1033" s="232" t="s">
        <v>1</v>
      </c>
      <c r="L1033" s="45"/>
      <c r="M1033" s="237" t="s">
        <v>1</v>
      </c>
      <c r="N1033" s="238" t="s">
        <v>38</v>
      </c>
      <c r="O1033" s="92"/>
      <c r="P1033" s="239">
        <f>O1033*H1033</f>
        <v>0</v>
      </c>
      <c r="Q1033" s="239">
        <v>0</v>
      </c>
      <c r="R1033" s="239">
        <f>Q1033*H1033</f>
        <v>0</v>
      </c>
      <c r="S1033" s="239">
        <v>0</v>
      </c>
      <c r="T1033" s="240">
        <f>S1033*H1033</f>
        <v>0</v>
      </c>
      <c r="U1033" s="39"/>
      <c r="V1033" s="39"/>
      <c r="W1033" s="39"/>
      <c r="X1033" s="39"/>
      <c r="Y1033" s="39"/>
      <c r="Z1033" s="39"/>
      <c r="AA1033" s="39"/>
      <c r="AB1033" s="39"/>
      <c r="AC1033" s="39"/>
      <c r="AD1033" s="39"/>
      <c r="AE1033" s="39"/>
      <c r="AR1033" s="241" t="s">
        <v>324</v>
      </c>
      <c r="AT1033" s="241" t="s">
        <v>207</v>
      </c>
      <c r="AU1033" s="241" t="s">
        <v>81</v>
      </c>
      <c r="AY1033" s="18" t="s">
        <v>205</v>
      </c>
      <c r="BE1033" s="242">
        <f>IF(N1033="základní",J1033,0)</f>
        <v>0</v>
      </c>
      <c r="BF1033" s="242">
        <f>IF(N1033="snížená",J1033,0)</f>
        <v>0</v>
      </c>
      <c r="BG1033" s="242">
        <f>IF(N1033="zákl. přenesená",J1033,0)</f>
        <v>0</v>
      </c>
      <c r="BH1033" s="242">
        <f>IF(N1033="sníž. přenesená",J1033,0)</f>
        <v>0</v>
      </c>
      <c r="BI1033" s="242">
        <f>IF(N1033="nulová",J1033,0)</f>
        <v>0</v>
      </c>
      <c r="BJ1033" s="18" t="s">
        <v>79</v>
      </c>
      <c r="BK1033" s="242">
        <f>ROUND(I1033*H1033,2)</f>
        <v>0</v>
      </c>
      <c r="BL1033" s="18" t="s">
        <v>324</v>
      </c>
      <c r="BM1033" s="241" t="s">
        <v>8702</v>
      </c>
    </row>
    <row r="1034" s="2" customFormat="1">
      <c r="A1034" s="39"/>
      <c r="B1034" s="40"/>
      <c r="C1034" s="41"/>
      <c r="D1034" s="243" t="s">
        <v>214</v>
      </c>
      <c r="E1034" s="41"/>
      <c r="F1034" s="244" t="s">
        <v>8703</v>
      </c>
      <c r="G1034" s="41"/>
      <c r="H1034" s="41"/>
      <c r="I1034" s="245"/>
      <c r="J1034" s="41"/>
      <c r="K1034" s="41"/>
      <c r="L1034" s="45"/>
      <c r="M1034" s="246"/>
      <c r="N1034" s="247"/>
      <c r="O1034" s="92"/>
      <c r="P1034" s="92"/>
      <c r="Q1034" s="92"/>
      <c r="R1034" s="92"/>
      <c r="S1034" s="92"/>
      <c r="T1034" s="93"/>
      <c r="U1034" s="39"/>
      <c r="V1034" s="39"/>
      <c r="W1034" s="39"/>
      <c r="X1034" s="39"/>
      <c r="Y1034" s="39"/>
      <c r="Z1034" s="39"/>
      <c r="AA1034" s="39"/>
      <c r="AB1034" s="39"/>
      <c r="AC1034" s="39"/>
      <c r="AD1034" s="39"/>
      <c r="AE1034" s="39"/>
      <c r="AT1034" s="18" t="s">
        <v>214</v>
      </c>
      <c r="AU1034" s="18" t="s">
        <v>81</v>
      </c>
    </row>
    <row r="1035" s="2" customFormat="1">
      <c r="A1035" s="39"/>
      <c r="B1035" s="40"/>
      <c r="C1035" s="41"/>
      <c r="D1035" s="243" t="s">
        <v>231</v>
      </c>
      <c r="E1035" s="41"/>
      <c r="F1035" s="280" t="s">
        <v>1121</v>
      </c>
      <c r="G1035" s="41"/>
      <c r="H1035" s="41"/>
      <c r="I1035" s="245"/>
      <c r="J1035" s="41"/>
      <c r="K1035" s="41"/>
      <c r="L1035" s="45"/>
      <c r="M1035" s="246"/>
      <c r="N1035" s="247"/>
      <c r="O1035" s="92"/>
      <c r="P1035" s="92"/>
      <c r="Q1035" s="92"/>
      <c r="R1035" s="92"/>
      <c r="S1035" s="92"/>
      <c r="T1035" s="93"/>
      <c r="U1035" s="39"/>
      <c r="V1035" s="39"/>
      <c r="W1035" s="39"/>
      <c r="X1035" s="39"/>
      <c r="Y1035" s="39"/>
      <c r="Z1035" s="39"/>
      <c r="AA1035" s="39"/>
      <c r="AB1035" s="39"/>
      <c r="AC1035" s="39"/>
      <c r="AD1035" s="39"/>
      <c r="AE1035" s="39"/>
      <c r="AT1035" s="18" t="s">
        <v>231</v>
      </c>
      <c r="AU1035" s="18" t="s">
        <v>81</v>
      </c>
    </row>
    <row r="1036" s="2" customFormat="1" ht="24.15" customHeight="1">
      <c r="A1036" s="39"/>
      <c r="B1036" s="40"/>
      <c r="C1036" s="230" t="s">
        <v>1248</v>
      </c>
      <c r="D1036" s="230" t="s">
        <v>207</v>
      </c>
      <c r="E1036" s="231" t="s">
        <v>8704</v>
      </c>
      <c r="F1036" s="232" t="s">
        <v>8705</v>
      </c>
      <c r="G1036" s="233" t="s">
        <v>485</v>
      </c>
      <c r="H1036" s="234">
        <v>1</v>
      </c>
      <c r="I1036" s="235"/>
      <c r="J1036" s="236">
        <f>ROUND(I1036*H1036,2)</f>
        <v>0</v>
      </c>
      <c r="K1036" s="232" t="s">
        <v>1</v>
      </c>
      <c r="L1036" s="45"/>
      <c r="M1036" s="237" t="s">
        <v>1</v>
      </c>
      <c r="N1036" s="238" t="s">
        <v>38</v>
      </c>
      <c r="O1036" s="92"/>
      <c r="P1036" s="239">
        <f>O1036*H1036</f>
        <v>0</v>
      </c>
      <c r="Q1036" s="239">
        <v>0</v>
      </c>
      <c r="R1036" s="239">
        <f>Q1036*H1036</f>
        <v>0</v>
      </c>
      <c r="S1036" s="239">
        <v>0</v>
      </c>
      <c r="T1036" s="240">
        <f>S1036*H1036</f>
        <v>0</v>
      </c>
      <c r="U1036" s="39"/>
      <c r="V1036" s="39"/>
      <c r="W1036" s="39"/>
      <c r="X1036" s="39"/>
      <c r="Y1036" s="39"/>
      <c r="Z1036" s="39"/>
      <c r="AA1036" s="39"/>
      <c r="AB1036" s="39"/>
      <c r="AC1036" s="39"/>
      <c r="AD1036" s="39"/>
      <c r="AE1036" s="39"/>
      <c r="AR1036" s="241" t="s">
        <v>324</v>
      </c>
      <c r="AT1036" s="241" t="s">
        <v>207</v>
      </c>
      <c r="AU1036" s="241" t="s">
        <v>81</v>
      </c>
      <c r="AY1036" s="18" t="s">
        <v>205</v>
      </c>
      <c r="BE1036" s="242">
        <f>IF(N1036="základní",J1036,0)</f>
        <v>0</v>
      </c>
      <c r="BF1036" s="242">
        <f>IF(N1036="snížená",J1036,0)</f>
        <v>0</v>
      </c>
      <c r="BG1036" s="242">
        <f>IF(N1036="zákl. přenesená",J1036,0)</f>
        <v>0</v>
      </c>
      <c r="BH1036" s="242">
        <f>IF(N1036="sníž. přenesená",J1036,0)</f>
        <v>0</v>
      </c>
      <c r="BI1036" s="242">
        <f>IF(N1036="nulová",J1036,0)</f>
        <v>0</v>
      </c>
      <c r="BJ1036" s="18" t="s">
        <v>79</v>
      </c>
      <c r="BK1036" s="242">
        <f>ROUND(I1036*H1036,2)</f>
        <v>0</v>
      </c>
      <c r="BL1036" s="18" t="s">
        <v>324</v>
      </c>
      <c r="BM1036" s="241" t="s">
        <v>8706</v>
      </c>
    </row>
    <row r="1037" s="2" customFormat="1">
      <c r="A1037" s="39"/>
      <c r="B1037" s="40"/>
      <c r="C1037" s="41"/>
      <c r="D1037" s="243" t="s">
        <v>214</v>
      </c>
      <c r="E1037" s="41"/>
      <c r="F1037" s="244" t="s">
        <v>8707</v>
      </c>
      <c r="G1037" s="41"/>
      <c r="H1037" s="41"/>
      <c r="I1037" s="245"/>
      <c r="J1037" s="41"/>
      <c r="K1037" s="41"/>
      <c r="L1037" s="45"/>
      <c r="M1037" s="246"/>
      <c r="N1037" s="247"/>
      <c r="O1037" s="92"/>
      <c r="P1037" s="92"/>
      <c r="Q1037" s="92"/>
      <c r="R1037" s="92"/>
      <c r="S1037" s="92"/>
      <c r="T1037" s="93"/>
      <c r="U1037" s="39"/>
      <c r="V1037" s="39"/>
      <c r="W1037" s="39"/>
      <c r="X1037" s="39"/>
      <c r="Y1037" s="39"/>
      <c r="Z1037" s="39"/>
      <c r="AA1037" s="39"/>
      <c r="AB1037" s="39"/>
      <c r="AC1037" s="39"/>
      <c r="AD1037" s="39"/>
      <c r="AE1037" s="39"/>
      <c r="AT1037" s="18" t="s">
        <v>214</v>
      </c>
      <c r="AU1037" s="18" t="s">
        <v>81</v>
      </c>
    </row>
    <row r="1038" s="2" customFormat="1">
      <c r="A1038" s="39"/>
      <c r="B1038" s="40"/>
      <c r="C1038" s="41"/>
      <c r="D1038" s="243" t="s">
        <v>231</v>
      </c>
      <c r="E1038" s="41"/>
      <c r="F1038" s="280" t="s">
        <v>1121</v>
      </c>
      <c r="G1038" s="41"/>
      <c r="H1038" s="41"/>
      <c r="I1038" s="245"/>
      <c r="J1038" s="41"/>
      <c r="K1038" s="41"/>
      <c r="L1038" s="45"/>
      <c r="M1038" s="246"/>
      <c r="N1038" s="247"/>
      <c r="O1038" s="92"/>
      <c r="P1038" s="92"/>
      <c r="Q1038" s="92"/>
      <c r="R1038" s="92"/>
      <c r="S1038" s="92"/>
      <c r="T1038" s="93"/>
      <c r="U1038" s="39"/>
      <c r="V1038" s="39"/>
      <c r="W1038" s="39"/>
      <c r="X1038" s="39"/>
      <c r="Y1038" s="39"/>
      <c r="Z1038" s="39"/>
      <c r="AA1038" s="39"/>
      <c r="AB1038" s="39"/>
      <c r="AC1038" s="39"/>
      <c r="AD1038" s="39"/>
      <c r="AE1038" s="39"/>
      <c r="AT1038" s="18" t="s">
        <v>231</v>
      </c>
      <c r="AU1038" s="18" t="s">
        <v>81</v>
      </c>
    </row>
    <row r="1039" s="2" customFormat="1" ht="33" customHeight="1">
      <c r="A1039" s="39"/>
      <c r="B1039" s="40"/>
      <c r="C1039" s="230" t="s">
        <v>1253</v>
      </c>
      <c r="D1039" s="230" t="s">
        <v>207</v>
      </c>
      <c r="E1039" s="231" t="s">
        <v>8708</v>
      </c>
      <c r="F1039" s="232" t="s">
        <v>8709</v>
      </c>
      <c r="G1039" s="233" t="s">
        <v>157</v>
      </c>
      <c r="H1039" s="234">
        <v>10.75</v>
      </c>
      <c r="I1039" s="235"/>
      <c r="J1039" s="236">
        <f>ROUND(I1039*H1039,2)</f>
        <v>0</v>
      </c>
      <c r="K1039" s="232" t="s">
        <v>1</v>
      </c>
      <c r="L1039" s="45"/>
      <c r="M1039" s="237" t="s">
        <v>1</v>
      </c>
      <c r="N1039" s="238" t="s">
        <v>38</v>
      </c>
      <c r="O1039" s="92"/>
      <c r="P1039" s="239">
        <f>O1039*H1039</f>
        <v>0</v>
      </c>
      <c r="Q1039" s="239">
        <v>0.02</v>
      </c>
      <c r="R1039" s="239">
        <f>Q1039*H1039</f>
        <v>0.215</v>
      </c>
      <c r="S1039" s="239">
        <v>0</v>
      </c>
      <c r="T1039" s="240">
        <f>S1039*H1039</f>
        <v>0</v>
      </c>
      <c r="U1039" s="39"/>
      <c r="V1039" s="39"/>
      <c r="W1039" s="39"/>
      <c r="X1039" s="39"/>
      <c r="Y1039" s="39"/>
      <c r="Z1039" s="39"/>
      <c r="AA1039" s="39"/>
      <c r="AB1039" s="39"/>
      <c r="AC1039" s="39"/>
      <c r="AD1039" s="39"/>
      <c r="AE1039" s="39"/>
      <c r="AR1039" s="241" t="s">
        <v>324</v>
      </c>
      <c r="AT1039" s="241" t="s">
        <v>207</v>
      </c>
      <c r="AU1039" s="241" t="s">
        <v>81</v>
      </c>
      <c r="AY1039" s="18" t="s">
        <v>205</v>
      </c>
      <c r="BE1039" s="242">
        <f>IF(N1039="základní",J1039,0)</f>
        <v>0</v>
      </c>
      <c r="BF1039" s="242">
        <f>IF(N1039="snížená",J1039,0)</f>
        <v>0</v>
      </c>
      <c r="BG1039" s="242">
        <f>IF(N1039="zákl. přenesená",J1039,0)</f>
        <v>0</v>
      </c>
      <c r="BH1039" s="242">
        <f>IF(N1039="sníž. přenesená",J1039,0)</f>
        <v>0</v>
      </c>
      <c r="BI1039" s="242">
        <f>IF(N1039="nulová",J1039,0)</f>
        <v>0</v>
      </c>
      <c r="BJ1039" s="18" t="s">
        <v>79</v>
      </c>
      <c r="BK1039" s="242">
        <f>ROUND(I1039*H1039,2)</f>
        <v>0</v>
      </c>
      <c r="BL1039" s="18" t="s">
        <v>324</v>
      </c>
      <c r="BM1039" s="241" t="s">
        <v>8710</v>
      </c>
    </row>
    <row r="1040" s="13" customFormat="1">
      <c r="A1040" s="13"/>
      <c r="B1040" s="248"/>
      <c r="C1040" s="249"/>
      <c r="D1040" s="243" t="s">
        <v>216</v>
      </c>
      <c r="E1040" s="250" t="s">
        <v>1</v>
      </c>
      <c r="F1040" s="251" t="s">
        <v>8711</v>
      </c>
      <c r="G1040" s="249"/>
      <c r="H1040" s="250" t="s">
        <v>1</v>
      </c>
      <c r="I1040" s="252"/>
      <c r="J1040" s="249"/>
      <c r="K1040" s="249"/>
      <c r="L1040" s="253"/>
      <c r="M1040" s="254"/>
      <c r="N1040" s="255"/>
      <c r="O1040" s="255"/>
      <c r="P1040" s="255"/>
      <c r="Q1040" s="255"/>
      <c r="R1040" s="255"/>
      <c r="S1040" s="255"/>
      <c r="T1040" s="256"/>
      <c r="U1040" s="13"/>
      <c r="V1040" s="13"/>
      <c r="W1040" s="13"/>
      <c r="X1040" s="13"/>
      <c r="Y1040" s="13"/>
      <c r="Z1040" s="13"/>
      <c r="AA1040" s="13"/>
      <c r="AB1040" s="13"/>
      <c r="AC1040" s="13"/>
      <c r="AD1040" s="13"/>
      <c r="AE1040" s="13"/>
      <c r="AT1040" s="257" t="s">
        <v>216</v>
      </c>
      <c r="AU1040" s="257" t="s">
        <v>81</v>
      </c>
      <c r="AV1040" s="13" t="s">
        <v>79</v>
      </c>
      <c r="AW1040" s="13" t="s">
        <v>30</v>
      </c>
      <c r="AX1040" s="13" t="s">
        <v>73</v>
      </c>
      <c r="AY1040" s="257" t="s">
        <v>205</v>
      </c>
    </row>
    <row r="1041" s="14" customFormat="1">
      <c r="A1041" s="14"/>
      <c r="B1041" s="258"/>
      <c r="C1041" s="259"/>
      <c r="D1041" s="243" t="s">
        <v>216</v>
      </c>
      <c r="E1041" s="260" t="s">
        <v>1</v>
      </c>
      <c r="F1041" s="261" t="s">
        <v>8712</v>
      </c>
      <c r="G1041" s="259"/>
      <c r="H1041" s="262">
        <v>3.8500000000000001</v>
      </c>
      <c r="I1041" s="263"/>
      <c r="J1041" s="259"/>
      <c r="K1041" s="259"/>
      <c r="L1041" s="264"/>
      <c r="M1041" s="265"/>
      <c r="N1041" s="266"/>
      <c r="O1041" s="266"/>
      <c r="P1041" s="266"/>
      <c r="Q1041" s="266"/>
      <c r="R1041" s="266"/>
      <c r="S1041" s="266"/>
      <c r="T1041" s="267"/>
      <c r="U1041" s="14"/>
      <c r="V1041" s="14"/>
      <c r="W1041" s="14"/>
      <c r="X1041" s="14"/>
      <c r="Y1041" s="14"/>
      <c r="Z1041" s="14"/>
      <c r="AA1041" s="14"/>
      <c r="AB1041" s="14"/>
      <c r="AC1041" s="14"/>
      <c r="AD1041" s="14"/>
      <c r="AE1041" s="14"/>
      <c r="AT1041" s="268" t="s">
        <v>216</v>
      </c>
      <c r="AU1041" s="268" t="s">
        <v>81</v>
      </c>
      <c r="AV1041" s="14" t="s">
        <v>81</v>
      </c>
      <c r="AW1041" s="14" t="s">
        <v>30</v>
      </c>
      <c r="AX1041" s="14" t="s">
        <v>73</v>
      </c>
      <c r="AY1041" s="268" t="s">
        <v>205</v>
      </c>
    </row>
    <row r="1042" s="13" customFormat="1">
      <c r="A1042" s="13"/>
      <c r="B1042" s="248"/>
      <c r="C1042" s="249"/>
      <c r="D1042" s="243" t="s">
        <v>216</v>
      </c>
      <c r="E1042" s="250" t="s">
        <v>1</v>
      </c>
      <c r="F1042" s="251" t="s">
        <v>8713</v>
      </c>
      <c r="G1042" s="249"/>
      <c r="H1042" s="250" t="s">
        <v>1</v>
      </c>
      <c r="I1042" s="252"/>
      <c r="J1042" s="249"/>
      <c r="K1042" s="249"/>
      <c r="L1042" s="253"/>
      <c r="M1042" s="254"/>
      <c r="N1042" s="255"/>
      <c r="O1042" s="255"/>
      <c r="P1042" s="255"/>
      <c r="Q1042" s="255"/>
      <c r="R1042" s="255"/>
      <c r="S1042" s="255"/>
      <c r="T1042" s="256"/>
      <c r="U1042" s="13"/>
      <c r="V1042" s="13"/>
      <c r="W1042" s="13"/>
      <c r="X1042" s="13"/>
      <c r="Y1042" s="13"/>
      <c r="Z1042" s="13"/>
      <c r="AA1042" s="13"/>
      <c r="AB1042" s="13"/>
      <c r="AC1042" s="13"/>
      <c r="AD1042" s="13"/>
      <c r="AE1042" s="13"/>
      <c r="AT1042" s="257" t="s">
        <v>216</v>
      </c>
      <c r="AU1042" s="257" t="s">
        <v>81</v>
      </c>
      <c r="AV1042" s="13" t="s">
        <v>79</v>
      </c>
      <c r="AW1042" s="13" t="s">
        <v>30</v>
      </c>
      <c r="AX1042" s="13" t="s">
        <v>73</v>
      </c>
      <c r="AY1042" s="257" t="s">
        <v>205</v>
      </c>
    </row>
    <row r="1043" s="14" customFormat="1">
      <c r="A1043" s="14"/>
      <c r="B1043" s="258"/>
      <c r="C1043" s="259"/>
      <c r="D1043" s="243" t="s">
        <v>216</v>
      </c>
      <c r="E1043" s="260" t="s">
        <v>1</v>
      </c>
      <c r="F1043" s="261" t="s">
        <v>8714</v>
      </c>
      <c r="G1043" s="259"/>
      <c r="H1043" s="262">
        <v>4.7999999999999998</v>
      </c>
      <c r="I1043" s="263"/>
      <c r="J1043" s="259"/>
      <c r="K1043" s="259"/>
      <c r="L1043" s="264"/>
      <c r="M1043" s="265"/>
      <c r="N1043" s="266"/>
      <c r="O1043" s="266"/>
      <c r="P1043" s="266"/>
      <c r="Q1043" s="266"/>
      <c r="R1043" s="266"/>
      <c r="S1043" s="266"/>
      <c r="T1043" s="267"/>
      <c r="U1043" s="14"/>
      <c r="V1043" s="14"/>
      <c r="W1043" s="14"/>
      <c r="X1043" s="14"/>
      <c r="Y1043" s="14"/>
      <c r="Z1043" s="14"/>
      <c r="AA1043" s="14"/>
      <c r="AB1043" s="14"/>
      <c r="AC1043" s="14"/>
      <c r="AD1043" s="14"/>
      <c r="AE1043" s="14"/>
      <c r="AT1043" s="268" t="s">
        <v>216</v>
      </c>
      <c r="AU1043" s="268" t="s">
        <v>81</v>
      </c>
      <c r="AV1043" s="14" t="s">
        <v>81</v>
      </c>
      <c r="AW1043" s="14" t="s">
        <v>30</v>
      </c>
      <c r="AX1043" s="14" t="s">
        <v>73</v>
      </c>
      <c r="AY1043" s="268" t="s">
        <v>205</v>
      </c>
    </row>
    <row r="1044" s="13" customFormat="1">
      <c r="A1044" s="13"/>
      <c r="B1044" s="248"/>
      <c r="C1044" s="249"/>
      <c r="D1044" s="243" t="s">
        <v>216</v>
      </c>
      <c r="E1044" s="250" t="s">
        <v>1</v>
      </c>
      <c r="F1044" s="251" t="s">
        <v>8715</v>
      </c>
      <c r="G1044" s="249"/>
      <c r="H1044" s="250" t="s">
        <v>1</v>
      </c>
      <c r="I1044" s="252"/>
      <c r="J1044" s="249"/>
      <c r="K1044" s="249"/>
      <c r="L1044" s="253"/>
      <c r="M1044" s="254"/>
      <c r="N1044" s="255"/>
      <c r="O1044" s="255"/>
      <c r="P1044" s="255"/>
      <c r="Q1044" s="255"/>
      <c r="R1044" s="255"/>
      <c r="S1044" s="255"/>
      <c r="T1044" s="256"/>
      <c r="U1044" s="13"/>
      <c r="V1044" s="13"/>
      <c r="W1044" s="13"/>
      <c r="X1044" s="13"/>
      <c r="Y1044" s="13"/>
      <c r="Z1044" s="13"/>
      <c r="AA1044" s="13"/>
      <c r="AB1044" s="13"/>
      <c r="AC1044" s="13"/>
      <c r="AD1044" s="13"/>
      <c r="AE1044" s="13"/>
      <c r="AT1044" s="257" t="s">
        <v>216</v>
      </c>
      <c r="AU1044" s="257" t="s">
        <v>81</v>
      </c>
      <c r="AV1044" s="13" t="s">
        <v>79</v>
      </c>
      <c r="AW1044" s="13" t="s">
        <v>30</v>
      </c>
      <c r="AX1044" s="13" t="s">
        <v>73</v>
      </c>
      <c r="AY1044" s="257" t="s">
        <v>205</v>
      </c>
    </row>
    <row r="1045" s="14" customFormat="1">
      <c r="A1045" s="14"/>
      <c r="B1045" s="258"/>
      <c r="C1045" s="259"/>
      <c r="D1045" s="243" t="s">
        <v>216</v>
      </c>
      <c r="E1045" s="260" t="s">
        <v>1</v>
      </c>
      <c r="F1045" s="261" t="s">
        <v>8716</v>
      </c>
      <c r="G1045" s="259"/>
      <c r="H1045" s="262">
        <v>2.1000000000000001</v>
      </c>
      <c r="I1045" s="263"/>
      <c r="J1045" s="259"/>
      <c r="K1045" s="259"/>
      <c r="L1045" s="264"/>
      <c r="M1045" s="265"/>
      <c r="N1045" s="266"/>
      <c r="O1045" s="266"/>
      <c r="P1045" s="266"/>
      <c r="Q1045" s="266"/>
      <c r="R1045" s="266"/>
      <c r="S1045" s="266"/>
      <c r="T1045" s="267"/>
      <c r="U1045" s="14"/>
      <c r="V1045" s="14"/>
      <c r="W1045" s="14"/>
      <c r="X1045" s="14"/>
      <c r="Y1045" s="14"/>
      <c r="Z1045" s="14"/>
      <c r="AA1045" s="14"/>
      <c r="AB1045" s="14"/>
      <c r="AC1045" s="14"/>
      <c r="AD1045" s="14"/>
      <c r="AE1045" s="14"/>
      <c r="AT1045" s="268" t="s">
        <v>216</v>
      </c>
      <c r="AU1045" s="268" t="s">
        <v>81</v>
      </c>
      <c r="AV1045" s="14" t="s">
        <v>81</v>
      </c>
      <c r="AW1045" s="14" t="s">
        <v>30</v>
      </c>
      <c r="AX1045" s="14" t="s">
        <v>73</v>
      </c>
      <c r="AY1045" s="268" t="s">
        <v>205</v>
      </c>
    </row>
    <row r="1046" s="15" customFormat="1">
      <c r="A1046" s="15"/>
      <c r="B1046" s="269"/>
      <c r="C1046" s="270"/>
      <c r="D1046" s="243" t="s">
        <v>216</v>
      </c>
      <c r="E1046" s="271" t="s">
        <v>1</v>
      </c>
      <c r="F1046" s="272" t="s">
        <v>222</v>
      </c>
      <c r="G1046" s="270"/>
      <c r="H1046" s="273">
        <v>10.75</v>
      </c>
      <c r="I1046" s="274"/>
      <c r="J1046" s="270"/>
      <c r="K1046" s="270"/>
      <c r="L1046" s="275"/>
      <c r="M1046" s="276"/>
      <c r="N1046" s="277"/>
      <c r="O1046" s="277"/>
      <c r="P1046" s="277"/>
      <c r="Q1046" s="277"/>
      <c r="R1046" s="277"/>
      <c r="S1046" s="277"/>
      <c r="T1046" s="278"/>
      <c r="U1046" s="15"/>
      <c r="V1046" s="15"/>
      <c r="W1046" s="15"/>
      <c r="X1046" s="15"/>
      <c r="Y1046" s="15"/>
      <c r="Z1046" s="15"/>
      <c r="AA1046" s="15"/>
      <c r="AB1046" s="15"/>
      <c r="AC1046" s="15"/>
      <c r="AD1046" s="15"/>
      <c r="AE1046" s="15"/>
      <c r="AT1046" s="279" t="s">
        <v>216</v>
      </c>
      <c r="AU1046" s="279" t="s">
        <v>81</v>
      </c>
      <c r="AV1046" s="15" t="s">
        <v>212</v>
      </c>
      <c r="AW1046" s="15" t="s">
        <v>30</v>
      </c>
      <c r="AX1046" s="15" t="s">
        <v>79</v>
      </c>
      <c r="AY1046" s="279" t="s">
        <v>205</v>
      </c>
    </row>
    <row r="1047" s="2" customFormat="1" ht="24.15" customHeight="1">
      <c r="A1047" s="39"/>
      <c r="B1047" s="40"/>
      <c r="C1047" s="230" t="s">
        <v>1257</v>
      </c>
      <c r="D1047" s="230" t="s">
        <v>207</v>
      </c>
      <c r="E1047" s="231" t="s">
        <v>8717</v>
      </c>
      <c r="F1047" s="232" t="s">
        <v>8718</v>
      </c>
      <c r="G1047" s="233" t="s">
        <v>320</v>
      </c>
      <c r="H1047" s="302"/>
      <c r="I1047" s="235"/>
      <c r="J1047" s="236">
        <f>ROUND(I1047*H1047,2)</f>
        <v>0</v>
      </c>
      <c r="K1047" s="232" t="s">
        <v>211</v>
      </c>
      <c r="L1047" s="45"/>
      <c r="M1047" s="237" t="s">
        <v>1</v>
      </c>
      <c r="N1047" s="238" t="s">
        <v>38</v>
      </c>
      <c r="O1047" s="92"/>
      <c r="P1047" s="239">
        <f>O1047*H1047</f>
        <v>0</v>
      </c>
      <c r="Q1047" s="239">
        <v>0</v>
      </c>
      <c r="R1047" s="239">
        <f>Q1047*H1047</f>
        <v>0</v>
      </c>
      <c r="S1047" s="239">
        <v>0</v>
      </c>
      <c r="T1047" s="240">
        <f>S1047*H1047</f>
        <v>0</v>
      </c>
      <c r="U1047" s="39"/>
      <c r="V1047" s="39"/>
      <c r="W1047" s="39"/>
      <c r="X1047" s="39"/>
      <c r="Y1047" s="39"/>
      <c r="Z1047" s="39"/>
      <c r="AA1047" s="39"/>
      <c r="AB1047" s="39"/>
      <c r="AC1047" s="39"/>
      <c r="AD1047" s="39"/>
      <c r="AE1047" s="39"/>
      <c r="AR1047" s="241" t="s">
        <v>324</v>
      </c>
      <c r="AT1047" s="241" t="s">
        <v>207</v>
      </c>
      <c r="AU1047" s="241" t="s">
        <v>81</v>
      </c>
      <c r="AY1047" s="18" t="s">
        <v>205</v>
      </c>
      <c r="BE1047" s="242">
        <f>IF(N1047="základní",J1047,0)</f>
        <v>0</v>
      </c>
      <c r="BF1047" s="242">
        <f>IF(N1047="snížená",J1047,0)</f>
        <v>0</v>
      </c>
      <c r="BG1047" s="242">
        <f>IF(N1047="zákl. přenesená",J1047,0)</f>
        <v>0</v>
      </c>
      <c r="BH1047" s="242">
        <f>IF(N1047="sníž. přenesená",J1047,0)</f>
        <v>0</v>
      </c>
      <c r="BI1047" s="242">
        <f>IF(N1047="nulová",J1047,0)</f>
        <v>0</v>
      </c>
      <c r="BJ1047" s="18" t="s">
        <v>79</v>
      </c>
      <c r="BK1047" s="242">
        <f>ROUND(I1047*H1047,2)</f>
        <v>0</v>
      </c>
      <c r="BL1047" s="18" t="s">
        <v>324</v>
      </c>
      <c r="BM1047" s="241" t="s">
        <v>8719</v>
      </c>
    </row>
    <row r="1048" s="2" customFormat="1">
      <c r="A1048" s="39"/>
      <c r="B1048" s="40"/>
      <c r="C1048" s="41"/>
      <c r="D1048" s="243" t="s">
        <v>214</v>
      </c>
      <c r="E1048" s="41"/>
      <c r="F1048" s="244" t="s">
        <v>8720</v>
      </c>
      <c r="G1048" s="41"/>
      <c r="H1048" s="41"/>
      <c r="I1048" s="245"/>
      <c r="J1048" s="41"/>
      <c r="K1048" s="41"/>
      <c r="L1048" s="45"/>
      <c r="M1048" s="246"/>
      <c r="N1048" s="247"/>
      <c r="O1048" s="92"/>
      <c r="P1048" s="92"/>
      <c r="Q1048" s="92"/>
      <c r="R1048" s="92"/>
      <c r="S1048" s="92"/>
      <c r="T1048" s="93"/>
      <c r="U1048" s="39"/>
      <c r="V1048" s="39"/>
      <c r="W1048" s="39"/>
      <c r="X1048" s="39"/>
      <c r="Y1048" s="39"/>
      <c r="Z1048" s="39"/>
      <c r="AA1048" s="39"/>
      <c r="AB1048" s="39"/>
      <c r="AC1048" s="39"/>
      <c r="AD1048" s="39"/>
      <c r="AE1048" s="39"/>
      <c r="AT1048" s="18" t="s">
        <v>214</v>
      </c>
      <c r="AU1048" s="18" t="s">
        <v>81</v>
      </c>
    </row>
    <row r="1049" s="12" customFormat="1" ht="22.8" customHeight="1">
      <c r="A1049" s="12"/>
      <c r="B1049" s="214"/>
      <c r="C1049" s="215"/>
      <c r="D1049" s="216" t="s">
        <v>72</v>
      </c>
      <c r="E1049" s="228" t="s">
        <v>1199</v>
      </c>
      <c r="F1049" s="228" t="s">
        <v>1200</v>
      </c>
      <c r="G1049" s="215"/>
      <c r="H1049" s="215"/>
      <c r="I1049" s="218"/>
      <c r="J1049" s="229">
        <f>BK1049</f>
        <v>0</v>
      </c>
      <c r="K1049" s="215"/>
      <c r="L1049" s="220"/>
      <c r="M1049" s="221"/>
      <c r="N1049" s="222"/>
      <c r="O1049" s="222"/>
      <c r="P1049" s="223">
        <f>SUM(P1050:P1091)</f>
        <v>0</v>
      </c>
      <c r="Q1049" s="222"/>
      <c r="R1049" s="223">
        <f>SUM(R1050:R1091)</f>
        <v>1.6546056402</v>
      </c>
      <c r="S1049" s="222"/>
      <c r="T1049" s="224">
        <f>SUM(T1050:T1091)</f>
        <v>0</v>
      </c>
      <c r="U1049" s="12"/>
      <c r="V1049" s="12"/>
      <c r="W1049" s="12"/>
      <c r="X1049" s="12"/>
      <c r="Y1049" s="12"/>
      <c r="Z1049" s="12"/>
      <c r="AA1049" s="12"/>
      <c r="AB1049" s="12"/>
      <c r="AC1049" s="12"/>
      <c r="AD1049" s="12"/>
      <c r="AE1049" s="12"/>
      <c r="AR1049" s="225" t="s">
        <v>81</v>
      </c>
      <c r="AT1049" s="226" t="s">
        <v>72</v>
      </c>
      <c r="AU1049" s="226" t="s">
        <v>79</v>
      </c>
      <c r="AY1049" s="225" t="s">
        <v>205</v>
      </c>
      <c r="BK1049" s="227">
        <f>SUM(BK1050:BK1091)</f>
        <v>0</v>
      </c>
    </row>
    <row r="1050" s="2" customFormat="1" ht="16.5" customHeight="1">
      <c r="A1050" s="39"/>
      <c r="B1050" s="40"/>
      <c r="C1050" s="230" t="s">
        <v>1262</v>
      </c>
      <c r="D1050" s="230" t="s">
        <v>207</v>
      </c>
      <c r="E1050" s="231" t="s">
        <v>7150</v>
      </c>
      <c r="F1050" s="232" t="s">
        <v>8721</v>
      </c>
      <c r="G1050" s="233" t="s">
        <v>485</v>
      </c>
      <c r="H1050" s="234">
        <v>2</v>
      </c>
      <c r="I1050" s="235"/>
      <c r="J1050" s="236">
        <f>ROUND(I1050*H1050,2)</f>
        <v>0</v>
      </c>
      <c r="K1050" s="232" t="s">
        <v>1</v>
      </c>
      <c r="L1050" s="45"/>
      <c r="M1050" s="237" t="s">
        <v>1</v>
      </c>
      <c r="N1050" s="238" t="s">
        <v>38</v>
      </c>
      <c r="O1050" s="92"/>
      <c r="P1050" s="239">
        <f>O1050*H1050</f>
        <v>0</v>
      </c>
      <c r="Q1050" s="239">
        <v>0</v>
      </c>
      <c r="R1050" s="239">
        <f>Q1050*H1050</f>
        <v>0</v>
      </c>
      <c r="S1050" s="239">
        <v>0</v>
      </c>
      <c r="T1050" s="240">
        <f>S1050*H1050</f>
        <v>0</v>
      </c>
      <c r="U1050" s="39"/>
      <c r="V1050" s="39"/>
      <c r="W1050" s="39"/>
      <c r="X1050" s="39"/>
      <c r="Y1050" s="39"/>
      <c r="Z1050" s="39"/>
      <c r="AA1050" s="39"/>
      <c r="AB1050" s="39"/>
      <c r="AC1050" s="39"/>
      <c r="AD1050" s="39"/>
      <c r="AE1050" s="39"/>
      <c r="AR1050" s="241" t="s">
        <v>324</v>
      </c>
      <c r="AT1050" s="241" t="s">
        <v>207</v>
      </c>
      <c r="AU1050" s="241" t="s">
        <v>81</v>
      </c>
      <c r="AY1050" s="18" t="s">
        <v>205</v>
      </c>
      <c r="BE1050" s="242">
        <f>IF(N1050="základní",J1050,0)</f>
        <v>0</v>
      </c>
      <c r="BF1050" s="242">
        <f>IF(N1050="snížená",J1050,0)</f>
        <v>0</v>
      </c>
      <c r="BG1050" s="242">
        <f>IF(N1050="zákl. přenesená",J1050,0)</f>
        <v>0</v>
      </c>
      <c r="BH1050" s="242">
        <f>IF(N1050="sníž. přenesená",J1050,0)</f>
        <v>0</v>
      </c>
      <c r="BI1050" s="242">
        <f>IF(N1050="nulová",J1050,0)</f>
        <v>0</v>
      </c>
      <c r="BJ1050" s="18" t="s">
        <v>79</v>
      </c>
      <c r="BK1050" s="242">
        <f>ROUND(I1050*H1050,2)</f>
        <v>0</v>
      </c>
      <c r="BL1050" s="18" t="s">
        <v>324</v>
      </c>
      <c r="BM1050" s="241" t="s">
        <v>8722</v>
      </c>
    </row>
    <row r="1051" s="2" customFormat="1">
      <c r="A1051" s="39"/>
      <c r="B1051" s="40"/>
      <c r="C1051" s="41"/>
      <c r="D1051" s="243" t="s">
        <v>214</v>
      </c>
      <c r="E1051" s="41"/>
      <c r="F1051" s="244" t="s">
        <v>7153</v>
      </c>
      <c r="G1051" s="41"/>
      <c r="H1051" s="41"/>
      <c r="I1051" s="245"/>
      <c r="J1051" s="41"/>
      <c r="K1051" s="41"/>
      <c r="L1051" s="45"/>
      <c r="M1051" s="246"/>
      <c r="N1051" s="247"/>
      <c r="O1051" s="92"/>
      <c r="P1051" s="92"/>
      <c r="Q1051" s="92"/>
      <c r="R1051" s="92"/>
      <c r="S1051" s="92"/>
      <c r="T1051" s="93"/>
      <c r="U1051" s="39"/>
      <c r="V1051" s="39"/>
      <c r="W1051" s="39"/>
      <c r="X1051" s="39"/>
      <c r="Y1051" s="39"/>
      <c r="Z1051" s="39"/>
      <c r="AA1051" s="39"/>
      <c r="AB1051" s="39"/>
      <c r="AC1051" s="39"/>
      <c r="AD1051" s="39"/>
      <c r="AE1051" s="39"/>
      <c r="AT1051" s="18" t="s">
        <v>214</v>
      </c>
      <c r="AU1051" s="18" t="s">
        <v>81</v>
      </c>
    </row>
    <row r="1052" s="2" customFormat="1">
      <c r="A1052" s="39"/>
      <c r="B1052" s="40"/>
      <c r="C1052" s="41"/>
      <c r="D1052" s="243" t="s">
        <v>231</v>
      </c>
      <c r="E1052" s="41"/>
      <c r="F1052" s="280" t="s">
        <v>7117</v>
      </c>
      <c r="G1052" s="41"/>
      <c r="H1052" s="41"/>
      <c r="I1052" s="245"/>
      <c r="J1052" s="41"/>
      <c r="K1052" s="41"/>
      <c r="L1052" s="45"/>
      <c r="M1052" s="246"/>
      <c r="N1052" s="247"/>
      <c r="O1052" s="92"/>
      <c r="P1052" s="92"/>
      <c r="Q1052" s="92"/>
      <c r="R1052" s="92"/>
      <c r="S1052" s="92"/>
      <c r="T1052" s="93"/>
      <c r="U1052" s="39"/>
      <c r="V1052" s="39"/>
      <c r="W1052" s="39"/>
      <c r="X1052" s="39"/>
      <c r="Y1052" s="39"/>
      <c r="Z1052" s="39"/>
      <c r="AA1052" s="39"/>
      <c r="AB1052" s="39"/>
      <c r="AC1052" s="39"/>
      <c r="AD1052" s="39"/>
      <c r="AE1052" s="39"/>
      <c r="AT1052" s="18" t="s">
        <v>231</v>
      </c>
      <c r="AU1052" s="18" t="s">
        <v>81</v>
      </c>
    </row>
    <row r="1053" s="2" customFormat="1" ht="21.75" customHeight="1">
      <c r="A1053" s="39"/>
      <c r="B1053" s="40"/>
      <c r="C1053" s="230" t="s">
        <v>1267</v>
      </c>
      <c r="D1053" s="230" t="s">
        <v>207</v>
      </c>
      <c r="E1053" s="231" t="s">
        <v>8723</v>
      </c>
      <c r="F1053" s="232" t="s">
        <v>8724</v>
      </c>
      <c r="G1053" s="233" t="s">
        <v>485</v>
      </c>
      <c r="H1053" s="234">
        <v>1</v>
      </c>
      <c r="I1053" s="235"/>
      <c r="J1053" s="236">
        <f>ROUND(I1053*H1053,2)</f>
        <v>0</v>
      </c>
      <c r="K1053" s="232" t="s">
        <v>1</v>
      </c>
      <c r="L1053" s="45"/>
      <c r="M1053" s="237" t="s">
        <v>1</v>
      </c>
      <c r="N1053" s="238" t="s">
        <v>38</v>
      </c>
      <c r="O1053" s="92"/>
      <c r="P1053" s="239">
        <f>O1053*H1053</f>
        <v>0</v>
      </c>
      <c r="Q1053" s="239">
        <v>0</v>
      </c>
      <c r="R1053" s="239">
        <f>Q1053*H1053</f>
        <v>0</v>
      </c>
      <c r="S1053" s="239">
        <v>0</v>
      </c>
      <c r="T1053" s="240">
        <f>S1053*H1053</f>
        <v>0</v>
      </c>
      <c r="U1053" s="39"/>
      <c r="V1053" s="39"/>
      <c r="W1053" s="39"/>
      <c r="X1053" s="39"/>
      <c r="Y1053" s="39"/>
      <c r="Z1053" s="39"/>
      <c r="AA1053" s="39"/>
      <c r="AB1053" s="39"/>
      <c r="AC1053" s="39"/>
      <c r="AD1053" s="39"/>
      <c r="AE1053" s="39"/>
      <c r="AR1053" s="241" t="s">
        <v>324</v>
      </c>
      <c r="AT1053" s="241" t="s">
        <v>207</v>
      </c>
      <c r="AU1053" s="241" t="s">
        <v>81</v>
      </c>
      <c r="AY1053" s="18" t="s">
        <v>205</v>
      </c>
      <c r="BE1053" s="242">
        <f>IF(N1053="základní",J1053,0)</f>
        <v>0</v>
      </c>
      <c r="BF1053" s="242">
        <f>IF(N1053="snížená",J1053,0)</f>
        <v>0</v>
      </c>
      <c r="BG1053" s="242">
        <f>IF(N1053="zákl. přenesená",J1053,0)</f>
        <v>0</v>
      </c>
      <c r="BH1053" s="242">
        <f>IF(N1053="sníž. přenesená",J1053,0)</f>
        <v>0</v>
      </c>
      <c r="BI1053" s="242">
        <f>IF(N1053="nulová",J1053,0)</f>
        <v>0</v>
      </c>
      <c r="BJ1053" s="18" t="s">
        <v>79</v>
      </c>
      <c r="BK1053" s="242">
        <f>ROUND(I1053*H1053,2)</f>
        <v>0</v>
      </c>
      <c r="BL1053" s="18" t="s">
        <v>324</v>
      </c>
      <c r="BM1053" s="241" t="s">
        <v>8725</v>
      </c>
    </row>
    <row r="1054" s="2" customFormat="1">
      <c r="A1054" s="39"/>
      <c r="B1054" s="40"/>
      <c r="C1054" s="41"/>
      <c r="D1054" s="243" t="s">
        <v>214</v>
      </c>
      <c r="E1054" s="41"/>
      <c r="F1054" s="244" t="s">
        <v>8726</v>
      </c>
      <c r="G1054" s="41"/>
      <c r="H1054" s="41"/>
      <c r="I1054" s="245"/>
      <c r="J1054" s="41"/>
      <c r="K1054" s="41"/>
      <c r="L1054" s="45"/>
      <c r="M1054" s="246"/>
      <c r="N1054" s="247"/>
      <c r="O1054" s="92"/>
      <c r="P1054" s="92"/>
      <c r="Q1054" s="92"/>
      <c r="R1054" s="92"/>
      <c r="S1054" s="92"/>
      <c r="T1054" s="93"/>
      <c r="U1054" s="39"/>
      <c r="V1054" s="39"/>
      <c r="W1054" s="39"/>
      <c r="X1054" s="39"/>
      <c r="Y1054" s="39"/>
      <c r="Z1054" s="39"/>
      <c r="AA1054" s="39"/>
      <c r="AB1054" s="39"/>
      <c r="AC1054" s="39"/>
      <c r="AD1054" s="39"/>
      <c r="AE1054" s="39"/>
      <c r="AT1054" s="18" t="s">
        <v>214</v>
      </c>
      <c r="AU1054" s="18" t="s">
        <v>81</v>
      </c>
    </row>
    <row r="1055" s="2" customFormat="1">
      <c r="A1055" s="39"/>
      <c r="B1055" s="40"/>
      <c r="C1055" s="41"/>
      <c r="D1055" s="243" t="s">
        <v>231</v>
      </c>
      <c r="E1055" s="41"/>
      <c r="F1055" s="280" t="s">
        <v>7117</v>
      </c>
      <c r="G1055" s="41"/>
      <c r="H1055" s="41"/>
      <c r="I1055" s="245"/>
      <c r="J1055" s="41"/>
      <c r="K1055" s="41"/>
      <c r="L1055" s="45"/>
      <c r="M1055" s="246"/>
      <c r="N1055" s="247"/>
      <c r="O1055" s="92"/>
      <c r="P1055" s="92"/>
      <c r="Q1055" s="92"/>
      <c r="R1055" s="92"/>
      <c r="S1055" s="92"/>
      <c r="T1055" s="93"/>
      <c r="U1055" s="39"/>
      <c r="V1055" s="39"/>
      <c r="W1055" s="39"/>
      <c r="X1055" s="39"/>
      <c r="Y1055" s="39"/>
      <c r="Z1055" s="39"/>
      <c r="AA1055" s="39"/>
      <c r="AB1055" s="39"/>
      <c r="AC1055" s="39"/>
      <c r="AD1055" s="39"/>
      <c r="AE1055" s="39"/>
      <c r="AT1055" s="18" t="s">
        <v>231</v>
      </c>
      <c r="AU1055" s="18" t="s">
        <v>81</v>
      </c>
    </row>
    <row r="1056" s="2" customFormat="1" ht="21.75" customHeight="1">
      <c r="A1056" s="39"/>
      <c r="B1056" s="40"/>
      <c r="C1056" s="230" t="s">
        <v>1272</v>
      </c>
      <c r="D1056" s="230" t="s">
        <v>207</v>
      </c>
      <c r="E1056" s="231" t="s">
        <v>8727</v>
      </c>
      <c r="F1056" s="232" t="s">
        <v>8728</v>
      </c>
      <c r="G1056" s="233" t="s">
        <v>485</v>
      </c>
      <c r="H1056" s="234">
        <v>2</v>
      </c>
      <c r="I1056" s="235"/>
      <c r="J1056" s="236">
        <f>ROUND(I1056*H1056,2)</f>
        <v>0</v>
      </c>
      <c r="K1056" s="232" t="s">
        <v>1</v>
      </c>
      <c r="L1056" s="45"/>
      <c r="M1056" s="237" t="s">
        <v>1</v>
      </c>
      <c r="N1056" s="238" t="s">
        <v>38</v>
      </c>
      <c r="O1056" s="92"/>
      <c r="P1056" s="239">
        <f>O1056*H1056</f>
        <v>0</v>
      </c>
      <c r="Q1056" s="239">
        <v>0</v>
      </c>
      <c r="R1056" s="239">
        <f>Q1056*H1056</f>
        <v>0</v>
      </c>
      <c r="S1056" s="239">
        <v>0</v>
      </c>
      <c r="T1056" s="240">
        <f>S1056*H1056</f>
        <v>0</v>
      </c>
      <c r="U1056" s="39"/>
      <c r="V1056" s="39"/>
      <c r="W1056" s="39"/>
      <c r="X1056" s="39"/>
      <c r="Y1056" s="39"/>
      <c r="Z1056" s="39"/>
      <c r="AA1056" s="39"/>
      <c r="AB1056" s="39"/>
      <c r="AC1056" s="39"/>
      <c r="AD1056" s="39"/>
      <c r="AE1056" s="39"/>
      <c r="AR1056" s="241" t="s">
        <v>324</v>
      </c>
      <c r="AT1056" s="241" t="s">
        <v>207</v>
      </c>
      <c r="AU1056" s="241" t="s">
        <v>81</v>
      </c>
      <c r="AY1056" s="18" t="s">
        <v>205</v>
      </c>
      <c r="BE1056" s="242">
        <f>IF(N1056="základní",J1056,0)</f>
        <v>0</v>
      </c>
      <c r="BF1056" s="242">
        <f>IF(N1056="snížená",J1056,0)</f>
        <v>0</v>
      </c>
      <c r="BG1056" s="242">
        <f>IF(N1056="zákl. přenesená",J1056,0)</f>
        <v>0</v>
      </c>
      <c r="BH1056" s="242">
        <f>IF(N1056="sníž. přenesená",J1056,0)</f>
        <v>0</v>
      </c>
      <c r="BI1056" s="242">
        <f>IF(N1056="nulová",J1056,0)</f>
        <v>0</v>
      </c>
      <c r="BJ1056" s="18" t="s">
        <v>79</v>
      </c>
      <c r="BK1056" s="242">
        <f>ROUND(I1056*H1056,2)</f>
        <v>0</v>
      </c>
      <c r="BL1056" s="18" t="s">
        <v>324</v>
      </c>
      <c r="BM1056" s="241" t="s">
        <v>8729</v>
      </c>
    </row>
    <row r="1057" s="2" customFormat="1">
      <c r="A1057" s="39"/>
      <c r="B1057" s="40"/>
      <c r="C1057" s="41"/>
      <c r="D1057" s="243" t="s">
        <v>214</v>
      </c>
      <c r="E1057" s="41"/>
      <c r="F1057" s="244" t="s">
        <v>8730</v>
      </c>
      <c r="G1057" s="41"/>
      <c r="H1057" s="41"/>
      <c r="I1057" s="245"/>
      <c r="J1057" s="41"/>
      <c r="K1057" s="41"/>
      <c r="L1057" s="45"/>
      <c r="M1057" s="246"/>
      <c r="N1057" s="247"/>
      <c r="O1057" s="92"/>
      <c r="P1057" s="92"/>
      <c r="Q1057" s="92"/>
      <c r="R1057" s="92"/>
      <c r="S1057" s="92"/>
      <c r="T1057" s="93"/>
      <c r="U1057" s="39"/>
      <c r="V1057" s="39"/>
      <c r="W1057" s="39"/>
      <c r="X1057" s="39"/>
      <c r="Y1057" s="39"/>
      <c r="Z1057" s="39"/>
      <c r="AA1057" s="39"/>
      <c r="AB1057" s="39"/>
      <c r="AC1057" s="39"/>
      <c r="AD1057" s="39"/>
      <c r="AE1057" s="39"/>
      <c r="AT1057" s="18" t="s">
        <v>214</v>
      </c>
      <c r="AU1057" s="18" t="s">
        <v>81</v>
      </c>
    </row>
    <row r="1058" s="2" customFormat="1">
      <c r="A1058" s="39"/>
      <c r="B1058" s="40"/>
      <c r="C1058" s="41"/>
      <c r="D1058" s="243" t="s">
        <v>231</v>
      </c>
      <c r="E1058" s="41"/>
      <c r="F1058" s="280" t="s">
        <v>7117</v>
      </c>
      <c r="G1058" s="41"/>
      <c r="H1058" s="41"/>
      <c r="I1058" s="245"/>
      <c r="J1058" s="41"/>
      <c r="K1058" s="41"/>
      <c r="L1058" s="45"/>
      <c r="M1058" s="246"/>
      <c r="N1058" s="247"/>
      <c r="O1058" s="92"/>
      <c r="P1058" s="92"/>
      <c r="Q1058" s="92"/>
      <c r="R1058" s="92"/>
      <c r="S1058" s="92"/>
      <c r="T1058" s="93"/>
      <c r="U1058" s="39"/>
      <c r="V1058" s="39"/>
      <c r="W1058" s="39"/>
      <c r="X1058" s="39"/>
      <c r="Y1058" s="39"/>
      <c r="Z1058" s="39"/>
      <c r="AA1058" s="39"/>
      <c r="AB1058" s="39"/>
      <c r="AC1058" s="39"/>
      <c r="AD1058" s="39"/>
      <c r="AE1058" s="39"/>
      <c r="AT1058" s="18" t="s">
        <v>231</v>
      </c>
      <c r="AU1058" s="18" t="s">
        <v>81</v>
      </c>
    </row>
    <row r="1059" s="14" customFormat="1">
      <c r="A1059" s="14"/>
      <c r="B1059" s="258"/>
      <c r="C1059" s="259"/>
      <c r="D1059" s="243" t="s">
        <v>216</v>
      </c>
      <c r="E1059" s="259"/>
      <c r="F1059" s="261" t="s">
        <v>5395</v>
      </c>
      <c r="G1059" s="259"/>
      <c r="H1059" s="262">
        <v>2</v>
      </c>
      <c r="I1059" s="263"/>
      <c r="J1059" s="259"/>
      <c r="K1059" s="259"/>
      <c r="L1059" s="264"/>
      <c r="M1059" s="265"/>
      <c r="N1059" s="266"/>
      <c r="O1059" s="266"/>
      <c r="P1059" s="266"/>
      <c r="Q1059" s="266"/>
      <c r="R1059" s="266"/>
      <c r="S1059" s="266"/>
      <c r="T1059" s="267"/>
      <c r="U1059" s="14"/>
      <c r="V1059" s="14"/>
      <c r="W1059" s="14"/>
      <c r="X1059" s="14"/>
      <c r="Y1059" s="14"/>
      <c r="Z1059" s="14"/>
      <c r="AA1059" s="14"/>
      <c r="AB1059" s="14"/>
      <c r="AC1059" s="14"/>
      <c r="AD1059" s="14"/>
      <c r="AE1059" s="14"/>
      <c r="AT1059" s="268" t="s">
        <v>216</v>
      </c>
      <c r="AU1059" s="268" t="s">
        <v>81</v>
      </c>
      <c r="AV1059" s="14" t="s">
        <v>81</v>
      </c>
      <c r="AW1059" s="14" t="s">
        <v>4</v>
      </c>
      <c r="AX1059" s="14" t="s">
        <v>79</v>
      </c>
      <c r="AY1059" s="268" t="s">
        <v>205</v>
      </c>
    </row>
    <row r="1060" s="2" customFormat="1" ht="16.5" customHeight="1">
      <c r="A1060" s="39"/>
      <c r="B1060" s="40"/>
      <c r="C1060" s="230" t="s">
        <v>1278</v>
      </c>
      <c r="D1060" s="230" t="s">
        <v>207</v>
      </c>
      <c r="E1060" s="231" t="s">
        <v>1237</v>
      </c>
      <c r="F1060" s="232" t="s">
        <v>1238</v>
      </c>
      <c r="G1060" s="233" t="s">
        <v>485</v>
      </c>
      <c r="H1060" s="234">
        <v>1</v>
      </c>
      <c r="I1060" s="235"/>
      <c r="J1060" s="236">
        <f>ROUND(I1060*H1060,2)</f>
        <v>0</v>
      </c>
      <c r="K1060" s="232" t="s">
        <v>1</v>
      </c>
      <c r="L1060" s="45"/>
      <c r="M1060" s="237" t="s">
        <v>1</v>
      </c>
      <c r="N1060" s="238" t="s">
        <v>38</v>
      </c>
      <c r="O1060" s="92"/>
      <c r="P1060" s="239">
        <f>O1060*H1060</f>
        <v>0</v>
      </c>
      <c r="Q1060" s="239">
        <v>0.050000000000000003</v>
      </c>
      <c r="R1060" s="239">
        <f>Q1060*H1060</f>
        <v>0.050000000000000003</v>
      </c>
      <c r="S1060" s="239">
        <v>0</v>
      </c>
      <c r="T1060" s="240">
        <f>S1060*H1060</f>
        <v>0</v>
      </c>
      <c r="U1060" s="39"/>
      <c r="V1060" s="39"/>
      <c r="W1060" s="39"/>
      <c r="X1060" s="39"/>
      <c r="Y1060" s="39"/>
      <c r="Z1060" s="39"/>
      <c r="AA1060" s="39"/>
      <c r="AB1060" s="39"/>
      <c r="AC1060" s="39"/>
      <c r="AD1060" s="39"/>
      <c r="AE1060" s="39"/>
      <c r="AR1060" s="241" t="s">
        <v>324</v>
      </c>
      <c r="AT1060" s="241" t="s">
        <v>207</v>
      </c>
      <c r="AU1060" s="241" t="s">
        <v>81</v>
      </c>
      <c r="AY1060" s="18" t="s">
        <v>205</v>
      </c>
      <c r="BE1060" s="242">
        <f>IF(N1060="základní",J1060,0)</f>
        <v>0</v>
      </c>
      <c r="BF1060" s="242">
        <f>IF(N1060="snížená",J1060,0)</f>
        <v>0</v>
      </c>
      <c r="BG1060" s="242">
        <f>IF(N1060="zákl. přenesená",J1060,0)</f>
        <v>0</v>
      </c>
      <c r="BH1060" s="242">
        <f>IF(N1060="sníž. přenesená",J1060,0)</f>
        <v>0</v>
      </c>
      <c r="BI1060" s="242">
        <f>IF(N1060="nulová",J1060,0)</f>
        <v>0</v>
      </c>
      <c r="BJ1060" s="18" t="s">
        <v>79</v>
      </c>
      <c r="BK1060" s="242">
        <f>ROUND(I1060*H1060,2)</f>
        <v>0</v>
      </c>
      <c r="BL1060" s="18" t="s">
        <v>324</v>
      </c>
      <c r="BM1060" s="241" t="s">
        <v>8731</v>
      </c>
    </row>
    <row r="1061" s="2" customFormat="1">
      <c r="A1061" s="39"/>
      <c r="B1061" s="40"/>
      <c r="C1061" s="41"/>
      <c r="D1061" s="243" t="s">
        <v>214</v>
      </c>
      <c r="E1061" s="41"/>
      <c r="F1061" s="244" t="s">
        <v>8732</v>
      </c>
      <c r="G1061" s="41"/>
      <c r="H1061" s="41"/>
      <c r="I1061" s="245"/>
      <c r="J1061" s="41"/>
      <c r="K1061" s="41"/>
      <c r="L1061" s="45"/>
      <c r="M1061" s="246"/>
      <c r="N1061" s="247"/>
      <c r="O1061" s="92"/>
      <c r="P1061" s="92"/>
      <c r="Q1061" s="92"/>
      <c r="R1061" s="92"/>
      <c r="S1061" s="92"/>
      <c r="T1061" s="93"/>
      <c r="U1061" s="39"/>
      <c r="V1061" s="39"/>
      <c r="W1061" s="39"/>
      <c r="X1061" s="39"/>
      <c r="Y1061" s="39"/>
      <c r="Z1061" s="39"/>
      <c r="AA1061" s="39"/>
      <c r="AB1061" s="39"/>
      <c r="AC1061" s="39"/>
      <c r="AD1061" s="39"/>
      <c r="AE1061" s="39"/>
      <c r="AT1061" s="18" t="s">
        <v>214</v>
      </c>
      <c r="AU1061" s="18" t="s">
        <v>81</v>
      </c>
    </row>
    <row r="1062" s="2" customFormat="1" ht="24.15" customHeight="1">
      <c r="A1062" s="39"/>
      <c r="B1062" s="40"/>
      <c r="C1062" s="230" t="s">
        <v>1283</v>
      </c>
      <c r="D1062" s="230" t="s">
        <v>207</v>
      </c>
      <c r="E1062" s="231" t="s">
        <v>1216</v>
      </c>
      <c r="F1062" s="232" t="s">
        <v>1217</v>
      </c>
      <c r="G1062" s="233" t="s">
        <v>279</v>
      </c>
      <c r="H1062" s="234">
        <v>28</v>
      </c>
      <c r="I1062" s="235"/>
      <c r="J1062" s="236">
        <f>ROUND(I1062*H1062,2)</f>
        <v>0</v>
      </c>
      <c r="K1062" s="232" t="s">
        <v>211</v>
      </c>
      <c r="L1062" s="45"/>
      <c r="M1062" s="237" t="s">
        <v>1</v>
      </c>
      <c r="N1062" s="238" t="s">
        <v>38</v>
      </c>
      <c r="O1062" s="92"/>
      <c r="P1062" s="239">
        <f>O1062*H1062</f>
        <v>0</v>
      </c>
      <c r="Q1062" s="239">
        <v>0.00016990000000000001</v>
      </c>
      <c r="R1062" s="239">
        <f>Q1062*H1062</f>
        <v>0.0047572000000000005</v>
      </c>
      <c r="S1062" s="239">
        <v>0</v>
      </c>
      <c r="T1062" s="240">
        <f>S1062*H1062</f>
        <v>0</v>
      </c>
      <c r="U1062" s="39"/>
      <c r="V1062" s="39"/>
      <c r="W1062" s="39"/>
      <c r="X1062" s="39"/>
      <c r="Y1062" s="39"/>
      <c r="Z1062" s="39"/>
      <c r="AA1062" s="39"/>
      <c r="AB1062" s="39"/>
      <c r="AC1062" s="39"/>
      <c r="AD1062" s="39"/>
      <c r="AE1062" s="39"/>
      <c r="AR1062" s="241" t="s">
        <v>324</v>
      </c>
      <c r="AT1062" s="241" t="s">
        <v>207</v>
      </c>
      <c r="AU1062" s="241" t="s">
        <v>81</v>
      </c>
      <c r="AY1062" s="18" t="s">
        <v>205</v>
      </c>
      <c r="BE1062" s="242">
        <f>IF(N1062="základní",J1062,0)</f>
        <v>0</v>
      </c>
      <c r="BF1062" s="242">
        <f>IF(N1062="snížená",J1062,0)</f>
        <v>0</v>
      </c>
      <c r="BG1062" s="242">
        <f>IF(N1062="zákl. přenesená",J1062,0)</f>
        <v>0</v>
      </c>
      <c r="BH1062" s="242">
        <f>IF(N1062="sníž. přenesená",J1062,0)</f>
        <v>0</v>
      </c>
      <c r="BI1062" s="242">
        <f>IF(N1062="nulová",J1062,0)</f>
        <v>0</v>
      </c>
      <c r="BJ1062" s="18" t="s">
        <v>79</v>
      </c>
      <c r="BK1062" s="242">
        <f>ROUND(I1062*H1062,2)</f>
        <v>0</v>
      </c>
      <c r="BL1062" s="18" t="s">
        <v>324</v>
      </c>
      <c r="BM1062" s="241" t="s">
        <v>8733</v>
      </c>
    </row>
    <row r="1063" s="2" customFormat="1">
      <c r="A1063" s="39"/>
      <c r="B1063" s="40"/>
      <c r="C1063" s="41"/>
      <c r="D1063" s="243" t="s">
        <v>214</v>
      </c>
      <c r="E1063" s="41"/>
      <c r="F1063" s="244" t="s">
        <v>1219</v>
      </c>
      <c r="G1063" s="41"/>
      <c r="H1063" s="41"/>
      <c r="I1063" s="245"/>
      <c r="J1063" s="41"/>
      <c r="K1063" s="41"/>
      <c r="L1063" s="45"/>
      <c r="M1063" s="246"/>
      <c r="N1063" s="247"/>
      <c r="O1063" s="92"/>
      <c r="P1063" s="92"/>
      <c r="Q1063" s="92"/>
      <c r="R1063" s="92"/>
      <c r="S1063" s="92"/>
      <c r="T1063" s="93"/>
      <c r="U1063" s="39"/>
      <c r="V1063" s="39"/>
      <c r="W1063" s="39"/>
      <c r="X1063" s="39"/>
      <c r="Y1063" s="39"/>
      <c r="Z1063" s="39"/>
      <c r="AA1063" s="39"/>
      <c r="AB1063" s="39"/>
      <c r="AC1063" s="39"/>
      <c r="AD1063" s="39"/>
      <c r="AE1063" s="39"/>
      <c r="AT1063" s="18" t="s">
        <v>214</v>
      </c>
      <c r="AU1063" s="18" t="s">
        <v>81</v>
      </c>
    </row>
    <row r="1064" s="2" customFormat="1" ht="24.15" customHeight="1">
      <c r="A1064" s="39"/>
      <c r="B1064" s="40"/>
      <c r="C1064" s="292" t="s">
        <v>1290</v>
      </c>
      <c r="D1064" s="292" t="s">
        <v>301</v>
      </c>
      <c r="E1064" s="293" t="s">
        <v>1221</v>
      </c>
      <c r="F1064" s="294" t="s">
        <v>1222</v>
      </c>
      <c r="G1064" s="295" t="s">
        <v>279</v>
      </c>
      <c r="H1064" s="296">
        <v>28</v>
      </c>
      <c r="I1064" s="297"/>
      <c r="J1064" s="298">
        <f>ROUND(I1064*H1064,2)</f>
        <v>0</v>
      </c>
      <c r="K1064" s="294" t="s">
        <v>211</v>
      </c>
      <c r="L1064" s="299"/>
      <c r="M1064" s="300" t="s">
        <v>1</v>
      </c>
      <c r="N1064" s="301" t="s">
        <v>38</v>
      </c>
      <c r="O1064" s="92"/>
      <c r="P1064" s="239">
        <f>O1064*H1064</f>
        <v>0</v>
      </c>
      <c r="Q1064" s="239">
        <v>0.0027699999999999999</v>
      </c>
      <c r="R1064" s="239">
        <f>Q1064*H1064</f>
        <v>0.07755999999999999</v>
      </c>
      <c r="S1064" s="239">
        <v>0</v>
      </c>
      <c r="T1064" s="240">
        <f>S1064*H1064</f>
        <v>0</v>
      </c>
      <c r="U1064" s="39"/>
      <c r="V1064" s="39"/>
      <c r="W1064" s="39"/>
      <c r="X1064" s="39"/>
      <c r="Y1064" s="39"/>
      <c r="Z1064" s="39"/>
      <c r="AA1064" s="39"/>
      <c r="AB1064" s="39"/>
      <c r="AC1064" s="39"/>
      <c r="AD1064" s="39"/>
      <c r="AE1064" s="39"/>
      <c r="AR1064" s="241" t="s">
        <v>422</v>
      </c>
      <c r="AT1064" s="241" t="s">
        <v>301</v>
      </c>
      <c r="AU1064" s="241" t="s">
        <v>81</v>
      </c>
      <c r="AY1064" s="18" t="s">
        <v>205</v>
      </c>
      <c r="BE1064" s="242">
        <f>IF(N1064="základní",J1064,0)</f>
        <v>0</v>
      </c>
      <c r="BF1064" s="242">
        <f>IF(N1064="snížená",J1064,0)</f>
        <v>0</v>
      </c>
      <c r="BG1064" s="242">
        <f>IF(N1064="zákl. přenesená",J1064,0)</f>
        <v>0</v>
      </c>
      <c r="BH1064" s="242">
        <f>IF(N1064="sníž. přenesená",J1064,0)</f>
        <v>0</v>
      </c>
      <c r="BI1064" s="242">
        <f>IF(N1064="nulová",J1064,0)</f>
        <v>0</v>
      </c>
      <c r="BJ1064" s="18" t="s">
        <v>79</v>
      </c>
      <c r="BK1064" s="242">
        <f>ROUND(I1064*H1064,2)</f>
        <v>0</v>
      </c>
      <c r="BL1064" s="18" t="s">
        <v>324</v>
      </c>
      <c r="BM1064" s="241" t="s">
        <v>8734</v>
      </c>
    </row>
    <row r="1065" s="2" customFormat="1">
      <c r="A1065" s="39"/>
      <c r="B1065" s="40"/>
      <c r="C1065" s="41"/>
      <c r="D1065" s="243" t="s">
        <v>214</v>
      </c>
      <c r="E1065" s="41"/>
      <c r="F1065" s="244" t="s">
        <v>1222</v>
      </c>
      <c r="G1065" s="41"/>
      <c r="H1065" s="41"/>
      <c r="I1065" s="245"/>
      <c r="J1065" s="41"/>
      <c r="K1065" s="41"/>
      <c r="L1065" s="45"/>
      <c r="M1065" s="246"/>
      <c r="N1065" s="247"/>
      <c r="O1065" s="92"/>
      <c r="P1065" s="92"/>
      <c r="Q1065" s="92"/>
      <c r="R1065" s="92"/>
      <c r="S1065" s="92"/>
      <c r="T1065" s="93"/>
      <c r="U1065" s="39"/>
      <c r="V1065" s="39"/>
      <c r="W1065" s="39"/>
      <c r="X1065" s="39"/>
      <c r="Y1065" s="39"/>
      <c r="Z1065" s="39"/>
      <c r="AA1065" s="39"/>
      <c r="AB1065" s="39"/>
      <c r="AC1065" s="39"/>
      <c r="AD1065" s="39"/>
      <c r="AE1065" s="39"/>
      <c r="AT1065" s="18" t="s">
        <v>214</v>
      </c>
      <c r="AU1065" s="18" t="s">
        <v>81</v>
      </c>
    </row>
    <row r="1066" s="2" customFormat="1">
      <c r="A1066" s="39"/>
      <c r="B1066" s="40"/>
      <c r="C1066" s="41"/>
      <c r="D1066" s="243" t="s">
        <v>231</v>
      </c>
      <c r="E1066" s="41"/>
      <c r="F1066" s="280" t="s">
        <v>1224</v>
      </c>
      <c r="G1066" s="41"/>
      <c r="H1066" s="41"/>
      <c r="I1066" s="245"/>
      <c r="J1066" s="41"/>
      <c r="K1066" s="41"/>
      <c r="L1066" s="45"/>
      <c r="M1066" s="246"/>
      <c r="N1066" s="247"/>
      <c r="O1066" s="92"/>
      <c r="P1066" s="92"/>
      <c r="Q1066" s="92"/>
      <c r="R1066" s="92"/>
      <c r="S1066" s="92"/>
      <c r="T1066" s="93"/>
      <c r="U1066" s="39"/>
      <c r="V1066" s="39"/>
      <c r="W1066" s="39"/>
      <c r="X1066" s="39"/>
      <c r="Y1066" s="39"/>
      <c r="Z1066" s="39"/>
      <c r="AA1066" s="39"/>
      <c r="AB1066" s="39"/>
      <c r="AC1066" s="39"/>
      <c r="AD1066" s="39"/>
      <c r="AE1066" s="39"/>
      <c r="AT1066" s="18" t="s">
        <v>231</v>
      </c>
      <c r="AU1066" s="18" t="s">
        <v>81</v>
      </c>
    </row>
    <row r="1067" s="2" customFormat="1" ht="24.15" customHeight="1">
      <c r="A1067" s="39"/>
      <c r="B1067" s="40"/>
      <c r="C1067" s="230" t="s">
        <v>1298</v>
      </c>
      <c r="D1067" s="230" t="s">
        <v>207</v>
      </c>
      <c r="E1067" s="231" t="s">
        <v>1226</v>
      </c>
      <c r="F1067" s="232" t="s">
        <v>1227</v>
      </c>
      <c r="G1067" s="233" t="s">
        <v>279</v>
      </c>
      <c r="H1067" s="234">
        <v>28</v>
      </c>
      <c r="I1067" s="235"/>
      <c r="J1067" s="236">
        <f>ROUND(I1067*H1067,2)</f>
        <v>0</v>
      </c>
      <c r="K1067" s="232" t="s">
        <v>211</v>
      </c>
      <c r="L1067" s="45"/>
      <c r="M1067" s="237" t="s">
        <v>1</v>
      </c>
      <c r="N1067" s="238" t="s">
        <v>38</v>
      </c>
      <c r="O1067" s="92"/>
      <c r="P1067" s="239">
        <f>O1067*H1067</f>
        <v>0</v>
      </c>
      <c r="Q1067" s="239">
        <v>0</v>
      </c>
      <c r="R1067" s="239">
        <f>Q1067*H1067</f>
        <v>0</v>
      </c>
      <c r="S1067" s="239">
        <v>0</v>
      </c>
      <c r="T1067" s="240">
        <f>S1067*H1067</f>
        <v>0</v>
      </c>
      <c r="U1067" s="39"/>
      <c r="V1067" s="39"/>
      <c r="W1067" s="39"/>
      <c r="X1067" s="39"/>
      <c r="Y1067" s="39"/>
      <c r="Z1067" s="39"/>
      <c r="AA1067" s="39"/>
      <c r="AB1067" s="39"/>
      <c r="AC1067" s="39"/>
      <c r="AD1067" s="39"/>
      <c r="AE1067" s="39"/>
      <c r="AR1067" s="241" t="s">
        <v>324</v>
      </c>
      <c r="AT1067" s="241" t="s">
        <v>207</v>
      </c>
      <c r="AU1067" s="241" t="s">
        <v>81</v>
      </c>
      <c r="AY1067" s="18" t="s">
        <v>205</v>
      </c>
      <c r="BE1067" s="242">
        <f>IF(N1067="základní",J1067,0)</f>
        <v>0</v>
      </c>
      <c r="BF1067" s="242">
        <f>IF(N1067="snížená",J1067,0)</f>
        <v>0</v>
      </c>
      <c r="BG1067" s="242">
        <f>IF(N1067="zákl. přenesená",J1067,0)</f>
        <v>0</v>
      </c>
      <c r="BH1067" s="242">
        <f>IF(N1067="sníž. přenesená",J1067,0)</f>
        <v>0</v>
      </c>
      <c r="BI1067" s="242">
        <f>IF(N1067="nulová",J1067,0)</f>
        <v>0</v>
      </c>
      <c r="BJ1067" s="18" t="s">
        <v>79</v>
      </c>
      <c r="BK1067" s="242">
        <f>ROUND(I1067*H1067,2)</f>
        <v>0</v>
      </c>
      <c r="BL1067" s="18" t="s">
        <v>324</v>
      </c>
      <c r="BM1067" s="241" t="s">
        <v>8735</v>
      </c>
    </row>
    <row r="1068" s="2" customFormat="1">
      <c r="A1068" s="39"/>
      <c r="B1068" s="40"/>
      <c r="C1068" s="41"/>
      <c r="D1068" s="243" t="s">
        <v>214</v>
      </c>
      <c r="E1068" s="41"/>
      <c r="F1068" s="244" t="s">
        <v>1229</v>
      </c>
      <c r="G1068" s="41"/>
      <c r="H1068" s="41"/>
      <c r="I1068" s="245"/>
      <c r="J1068" s="41"/>
      <c r="K1068" s="41"/>
      <c r="L1068" s="45"/>
      <c r="M1068" s="246"/>
      <c r="N1068" s="247"/>
      <c r="O1068" s="92"/>
      <c r="P1068" s="92"/>
      <c r="Q1068" s="92"/>
      <c r="R1068" s="92"/>
      <c r="S1068" s="92"/>
      <c r="T1068" s="93"/>
      <c r="U1068" s="39"/>
      <c r="V1068" s="39"/>
      <c r="W1068" s="39"/>
      <c r="X1068" s="39"/>
      <c r="Y1068" s="39"/>
      <c r="Z1068" s="39"/>
      <c r="AA1068" s="39"/>
      <c r="AB1068" s="39"/>
      <c r="AC1068" s="39"/>
      <c r="AD1068" s="39"/>
      <c r="AE1068" s="39"/>
      <c r="AT1068" s="18" t="s">
        <v>214</v>
      </c>
      <c r="AU1068" s="18" t="s">
        <v>81</v>
      </c>
    </row>
    <row r="1069" s="2" customFormat="1" ht="33" customHeight="1">
      <c r="A1069" s="39"/>
      <c r="B1069" s="40"/>
      <c r="C1069" s="292" t="s">
        <v>1314</v>
      </c>
      <c r="D1069" s="292" t="s">
        <v>301</v>
      </c>
      <c r="E1069" s="293" t="s">
        <v>1231</v>
      </c>
      <c r="F1069" s="294" t="s">
        <v>1232</v>
      </c>
      <c r="G1069" s="295" t="s">
        <v>379</v>
      </c>
      <c r="H1069" s="296">
        <v>113.68000000000001</v>
      </c>
      <c r="I1069" s="297"/>
      <c r="J1069" s="298">
        <f>ROUND(I1069*H1069,2)</f>
        <v>0</v>
      </c>
      <c r="K1069" s="294" t="s">
        <v>211</v>
      </c>
      <c r="L1069" s="299"/>
      <c r="M1069" s="300" t="s">
        <v>1</v>
      </c>
      <c r="N1069" s="301" t="s">
        <v>38</v>
      </c>
      <c r="O1069" s="92"/>
      <c r="P1069" s="239">
        <f>O1069*H1069</f>
        <v>0</v>
      </c>
      <c r="Q1069" s="239">
        <v>0.00024000000000000001</v>
      </c>
      <c r="R1069" s="239">
        <f>Q1069*H1069</f>
        <v>0.027283200000000004</v>
      </c>
      <c r="S1069" s="239">
        <v>0</v>
      </c>
      <c r="T1069" s="240">
        <f>S1069*H1069</f>
        <v>0</v>
      </c>
      <c r="U1069" s="39"/>
      <c r="V1069" s="39"/>
      <c r="W1069" s="39"/>
      <c r="X1069" s="39"/>
      <c r="Y1069" s="39"/>
      <c r="Z1069" s="39"/>
      <c r="AA1069" s="39"/>
      <c r="AB1069" s="39"/>
      <c r="AC1069" s="39"/>
      <c r="AD1069" s="39"/>
      <c r="AE1069" s="39"/>
      <c r="AR1069" s="241" t="s">
        <v>422</v>
      </c>
      <c r="AT1069" s="241" t="s">
        <v>301</v>
      </c>
      <c r="AU1069" s="241" t="s">
        <v>81</v>
      </c>
      <c r="AY1069" s="18" t="s">
        <v>205</v>
      </c>
      <c r="BE1069" s="242">
        <f>IF(N1069="základní",J1069,0)</f>
        <v>0</v>
      </c>
      <c r="BF1069" s="242">
        <f>IF(N1069="snížená",J1069,0)</f>
        <v>0</v>
      </c>
      <c r="BG1069" s="242">
        <f>IF(N1069="zákl. přenesená",J1069,0)</f>
        <v>0</v>
      </c>
      <c r="BH1069" s="242">
        <f>IF(N1069="sníž. přenesená",J1069,0)</f>
        <v>0</v>
      </c>
      <c r="BI1069" s="242">
        <f>IF(N1069="nulová",J1069,0)</f>
        <v>0</v>
      </c>
      <c r="BJ1069" s="18" t="s">
        <v>79</v>
      </c>
      <c r="BK1069" s="242">
        <f>ROUND(I1069*H1069,2)</f>
        <v>0</v>
      </c>
      <c r="BL1069" s="18" t="s">
        <v>324</v>
      </c>
      <c r="BM1069" s="241" t="s">
        <v>8736</v>
      </c>
    </row>
    <row r="1070" s="2" customFormat="1">
      <c r="A1070" s="39"/>
      <c r="B1070" s="40"/>
      <c r="C1070" s="41"/>
      <c r="D1070" s="243" t="s">
        <v>214</v>
      </c>
      <c r="E1070" s="41"/>
      <c r="F1070" s="244" t="s">
        <v>1232</v>
      </c>
      <c r="G1070" s="41"/>
      <c r="H1070" s="41"/>
      <c r="I1070" s="245"/>
      <c r="J1070" s="41"/>
      <c r="K1070" s="41"/>
      <c r="L1070" s="45"/>
      <c r="M1070" s="246"/>
      <c r="N1070" s="247"/>
      <c r="O1070" s="92"/>
      <c r="P1070" s="92"/>
      <c r="Q1070" s="92"/>
      <c r="R1070" s="92"/>
      <c r="S1070" s="92"/>
      <c r="T1070" s="93"/>
      <c r="U1070" s="39"/>
      <c r="V1070" s="39"/>
      <c r="W1070" s="39"/>
      <c r="X1070" s="39"/>
      <c r="Y1070" s="39"/>
      <c r="Z1070" s="39"/>
      <c r="AA1070" s="39"/>
      <c r="AB1070" s="39"/>
      <c r="AC1070" s="39"/>
      <c r="AD1070" s="39"/>
      <c r="AE1070" s="39"/>
      <c r="AT1070" s="18" t="s">
        <v>214</v>
      </c>
      <c r="AU1070" s="18" t="s">
        <v>81</v>
      </c>
    </row>
    <row r="1071" s="14" customFormat="1">
      <c r="A1071" s="14"/>
      <c r="B1071" s="258"/>
      <c r="C1071" s="259"/>
      <c r="D1071" s="243" t="s">
        <v>216</v>
      </c>
      <c r="E1071" s="260" t="s">
        <v>1</v>
      </c>
      <c r="F1071" s="261" t="s">
        <v>8737</v>
      </c>
      <c r="G1071" s="259"/>
      <c r="H1071" s="262">
        <v>113.68000000000001</v>
      </c>
      <c r="I1071" s="263"/>
      <c r="J1071" s="259"/>
      <c r="K1071" s="259"/>
      <c r="L1071" s="264"/>
      <c r="M1071" s="265"/>
      <c r="N1071" s="266"/>
      <c r="O1071" s="266"/>
      <c r="P1071" s="266"/>
      <c r="Q1071" s="266"/>
      <c r="R1071" s="266"/>
      <c r="S1071" s="266"/>
      <c r="T1071" s="267"/>
      <c r="U1071" s="14"/>
      <c r="V1071" s="14"/>
      <c r="W1071" s="14"/>
      <c r="X1071" s="14"/>
      <c r="Y1071" s="14"/>
      <c r="Z1071" s="14"/>
      <c r="AA1071" s="14"/>
      <c r="AB1071" s="14"/>
      <c r="AC1071" s="14"/>
      <c r="AD1071" s="14"/>
      <c r="AE1071" s="14"/>
      <c r="AT1071" s="268" t="s">
        <v>216</v>
      </c>
      <c r="AU1071" s="268" t="s">
        <v>81</v>
      </c>
      <c r="AV1071" s="14" t="s">
        <v>81</v>
      </c>
      <c r="AW1071" s="14" t="s">
        <v>30</v>
      </c>
      <c r="AX1071" s="14" t="s">
        <v>79</v>
      </c>
      <c r="AY1071" s="268" t="s">
        <v>205</v>
      </c>
    </row>
    <row r="1072" s="2" customFormat="1" ht="24.15" customHeight="1">
      <c r="A1072" s="39"/>
      <c r="B1072" s="40"/>
      <c r="C1072" s="230" t="s">
        <v>1321</v>
      </c>
      <c r="D1072" s="230" t="s">
        <v>207</v>
      </c>
      <c r="E1072" s="231" t="s">
        <v>659</v>
      </c>
      <c r="F1072" s="232" t="s">
        <v>660</v>
      </c>
      <c r="G1072" s="233" t="s">
        <v>661</v>
      </c>
      <c r="H1072" s="234">
        <v>52</v>
      </c>
      <c r="I1072" s="235"/>
      <c r="J1072" s="236">
        <f>ROUND(I1072*H1072,2)</f>
        <v>0</v>
      </c>
      <c r="K1072" s="232" t="s">
        <v>211</v>
      </c>
      <c r="L1072" s="45"/>
      <c r="M1072" s="237" t="s">
        <v>1</v>
      </c>
      <c r="N1072" s="238" t="s">
        <v>38</v>
      </c>
      <c r="O1072" s="92"/>
      <c r="P1072" s="239">
        <f>O1072*H1072</f>
        <v>0</v>
      </c>
      <c r="Q1072" s="239">
        <v>6.0612500000000003E-05</v>
      </c>
      <c r="R1072" s="239">
        <f>Q1072*H1072</f>
        <v>0.0031518500000000003</v>
      </c>
      <c r="S1072" s="239">
        <v>0</v>
      </c>
      <c r="T1072" s="240">
        <f>S1072*H1072</f>
        <v>0</v>
      </c>
      <c r="U1072" s="39"/>
      <c r="V1072" s="39"/>
      <c r="W1072" s="39"/>
      <c r="X1072" s="39"/>
      <c r="Y1072" s="39"/>
      <c r="Z1072" s="39"/>
      <c r="AA1072" s="39"/>
      <c r="AB1072" s="39"/>
      <c r="AC1072" s="39"/>
      <c r="AD1072" s="39"/>
      <c r="AE1072" s="39"/>
      <c r="AR1072" s="241" t="s">
        <v>324</v>
      </c>
      <c r="AT1072" s="241" t="s">
        <v>207</v>
      </c>
      <c r="AU1072" s="241" t="s">
        <v>81</v>
      </c>
      <c r="AY1072" s="18" t="s">
        <v>205</v>
      </c>
      <c r="BE1072" s="242">
        <f>IF(N1072="základní",J1072,0)</f>
        <v>0</v>
      </c>
      <c r="BF1072" s="242">
        <f>IF(N1072="snížená",J1072,0)</f>
        <v>0</v>
      </c>
      <c r="BG1072" s="242">
        <f>IF(N1072="zákl. přenesená",J1072,0)</f>
        <v>0</v>
      </c>
      <c r="BH1072" s="242">
        <f>IF(N1072="sníž. přenesená",J1072,0)</f>
        <v>0</v>
      </c>
      <c r="BI1072" s="242">
        <f>IF(N1072="nulová",J1072,0)</f>
        <v>0</v>
      </c>
      <c r="BJ1072" s="18" t="s">
        <v>79</v>
      </c>
      <c r="BK1072" s="242">
        <f>ROUND(I1072*H1072,2)</f>
        <v>0</v>
      </c>
      <c r="BL1072" s="18" t="s">
        <v>324</v>
      </c>
      <c r="BM1072" s="241" t="s">
        <v>8738</v>
      </c>
    </row>
    <row r="1073" s="2" customFormat="1">
      <c r="A1073" s="39"/>
      <c r="B1073" s="40"/>
      <c r="C1073" s="41"/>
      <c r="D1073" s="243" t="s">
        <v>214</v>
      </c>
      <c r="E1073" s="41"/>
      <c r="F1073" s="244" t="s">
        <v>663</v>
      </c>
      <c r="G1073" s="41"/>
      <c r="H1073" s="41"/>
      <c r="I1073" s="245"/>
      <c r="J1073" s="41"/>
      <c r="K1073" s="41"/>
      <c r="L1073" s="45"/>
      <c r="M1073" s="246"/>
      <c r="N1073" s="247"/>
      <c r="O1073" s="92"/>
      <c r="P1073" s="92"/>
      <c r="Q1073" s="92"/>
      <c r="R1073" s="92"/>
      <c r="S1073" s="92"/>
      <c r="T1073" s="93"/>
      <c r="U1073" s="39"/>
      <c r="V1073" s="39"/>
      <c r="W1073" s="39"/>
      <c r="X1073" s="39"/>
      <c r="Y1073" s="39"/>
      <c r="Z1073" s="39"/>
      <c r="AA1073" s="39"/>
      <c r="AB1073" s="39"/>
      <c r="AC1073" s="39"/>
      <c r="AD1073" s="39"/>
      <c r="AE1073" s="39"/>
      <c r="AT1073" s="18" t="s">
        <v>214</v>
      </c>
      <c r="AU1073" s="18" t="s">
        <v>81</v>
      </c>
    </row>
    <row r="1074" s="13" customFormat="1">
      <c r="A1074" s="13"/>
      <c r="B1074" s="248"/>
      <c r="C1074" s="249"/>
      <c r="D1074" s="243" t="s">
        <v>216</v>
      </c>
      <c r="E1074" s="250" t="s">
        <v>1</v>
      </c>
      <c r="F1074" s="251" t="s">
        <v>8739</v>
      </c>
      <c r="G1074" s="249"/>
      <c r="H1074" s="250" t="s">
        <v>1</v>
      </c>
      <c r="I1074" s="252"/>
      <c r="J1074" s="249"/>
      <c r="K1074" s="249"/>
      <c r="L1074" s="253"/>
      <c r="M1074" s="254"/>
      <c r="N1074" s="255"/>
      <c r="O1074" s="255"/>
      <c r="P1074" s="255"/>
      <c r="Q1074" s="255"/>
      <c r="R1074" s="255"/>
      <c r="S1074" s="255"/>
      <c r="T1074" s="256"/>
      <c r="U1074" s="13"/>
      <c r="V1074" s="13"/>
      <c r="W1074" s="13"/>
      <c r="X1074" s="13"/>
      <c r="Y1074" s="13"/>
      <c r="Z1074" s="13"/>
      <c r="AA1074" s="13"/>
      <c r="AB1074" s="13"/>
      <c r="AC1074" s="13"/>
      <c r="AD1074" s="13"/>
      <c r="AE1074" s="13"/>
      <c r="AT1074" s="257" t="s">
        <v>216</v>
      </c>
      <c r="AU1074" s="257" t="s">
        <v>81</v>
      </c>
      <c r="AV1074" s="13" t="s">
        <v>79</v>
      </c>
      <c r="AW1074" s="13" t="s">
        <v>30</v>
      </c>
      <c r="AX1074" s="13" t="s">
        <v>73</v>
      </c>
      <c r="AY1074" s="257" t="s">
        <v>205</v>
      </c>
    </row>
    <row r="1075" s="14" customFormat="1">
      <c r="A1075" s="14"/>
      <c r="B1075" s="258"/>
      <c r="C1075" s="259"/>
      <c r="D1075" s="243" t="s">
        <v>216</v>
      </c>
      <c r="E1075" s="260" t="s">
        <v>1</v>
      </c>
      <c r="F1075" s="261" t="s">
        <v>8740</v>
      </c>
      <c r="G1075" s="259"/>
      <c r="H1075" s="262">
        <v>52</v>
      </c>
      <c r="I1075" s="263"/>
      <c r="J1075" s="259"/>
      <c r="K1075" s="259"/>
      <c r="L1075" s="264"/>
      <c r="M1075" s="265"/>
      <c r="N1075" s="266"/>
      <c r="O1075" s="266"/>
      <c r="P1075" s="266"/>
      <c r="Q1075" s="266"/>
      <c r="R1075" s="266"/>
      <c r="S1075" s="266"/>
      <c r="T1075" s="267"/>
      <c r="U1075" s="14"/>
      <c r="V1075" s="14"/>
      <c r="W1075" s="14"/>
      <c r="X1075" s="14"/>
      <c r="Y1075" s="14"/>
      <c r="Z1075" s="14"/>
      <c r="AA1075" s="14"/>
      <c r="AB1075" s="14"/>
      <c r="AC1075" s="14"/>
      <c r="AD1075" s="14"/>
      <c r="AE1075" s="14"/>
      <c r="AT1075" s="268" t="s">
        <v>216</v>
      </c>
      <c r="AU1075" s="268" t="s">
        <v>81</v>
      </c>
      <c r="AV1075" s="14" t="s">
        <v>81</v>
      </c>
      <c r="AW1075" s="14" t="s">
        <v>30</v>
      </c>
      <c r="AX1075" s="14" t="s">
        <v>79</v>
      </c>
      <c r="AY1075" s="268" t="s">
        <v>205</v>
      </c>
    </row>
    <row r="1076" s="2" customFormat="1" ht="24.15" customHeight="1">
      <c r="A1076" s="39"/>
      <c r="B1076" s="40"/>
      <c r="C1076" s="292" t="s">
        <v>1328</v>
      </c>
      <c r="D1076" s="292" t="s">
        <v>301</v>
      </c>
      <c r="E1076" s="293" t="s">
        <v>8741</v>
      </c>
      <c r="F1076" s="294" t="s">
        <v>8742</v>
      </c>
      <c r="G1076" s="295" t="s">
        <v>245</v>
      </c>
      <c r="H1076" s="296">
        <v>0.057000000000000002</v>
      </c>
      <c r="I1076" s="297"/>
      <c r="J1076" s="298">
        <f>ROUND(I1076*H1076,2)</f>
        <v>0</v>
      </c>
      <c r="K1076" s="294" t="s">
        <v>1</v>
      </c>
      <c r="L1076" s="299"/>
      <c r="M1076" s="300" t="s">
        <v>1</v>
      </c>
      <c r="N1076" s="301" t="s">
        <v>38</v>
      </c>
      <c r="O1076" s="92"/>
      <c r="P1076" s="239">
        <f>O1076*H1076</f>
        <v>0</v>
      </c>
      <c r="Q1076" s="239">
        <v>1</v>
      </c>
      <c r="R1076" s="239">
        <f>Q1076*H1076</f>
        <v>0.057000000000000002</v>
      </c>
      <c r="S1076" s="239">
        <v>0</v>
      </c>
      <c r="T1076" s="240">
        <f>S1076*H1076</f>
        <v>0</v>
      </c>
      <c r="U1076" s="39"/>
      <c r="V1076" s="39"/>
      <c r="W1076" s="39"/>
      <c r="X1076" s="39"/>
      <c r="Y1076" s="39"/>
      <c r="Z1076" s="39"/>
      <c r="AA1076" s="39"/>
      <c r="AB1076" s="39"/>
      <c r="AC1076" s="39"/>
      <c r="AD1076" s="39"/>
      <c r="AE1076" s="39"/>
      <c r="AR1076" s="241" t="s">
        <v>422</v>
      </c>
      <c r="AT1076" s="241" t="s">
        <v>301</v>
      </c>
      <c r="AU1076" s="241" t="s">
        <v>81</v>
      </c>
      <c r="AY1076" s="18" t="s">
        <v>205</v>
      </c>
      <c r="BE1076" s="242">
        <f>IF(N1076="základní",J1076,0)</f>
        <v>0</v>
      </c>
      <c r="BF1076" s="242">
        <f>IF(N1076="snížená",J1076,0)</f>
        <v>0</v>
      </c>
      <c r="BG1076" s="242">
        <f>IF(N1076="zákl. přenesená",J1076,0)</f>
        <v>0</v>
      </c>
      <c r="BH1076" s="242">
        <f>IF(N1076="sníž. přenesená",J1076,0)</f>
        <v>0</v>
      </c>
      <c r="BI1076" s="242">
        <f>IF(N1076="nulová",J1076,0)</f>
        <v>0</v>
      </c>
      <c r="BJ1076" s="18" t="s">
        <v>79</v>
      </c>
      <c r="BK1076" s="242">
        <f>ROUND(I1076*H1076,2)</f>
        <v>0</v>
      </c>
      <c r="BL1076" s="18" t="s">
        <v>324</v>
      </c>
      <c r="BM1076" s="241" t="s">
        <v>8743</v>
      </c>
    </row>
    <row r="1077" s="2" customFormat="1">
      <c r="A1077" s="39"/>
      <c r="B1077" s="40"/>
      <c r="C1077" s="41"/>
      <c r="D1077" s="243" t="s">
        <v>231</v>
      </c>
      <c r="E1077" s="41"/>
      <c r="F1077" s="280" t="s">
        <v>4691</v>
      </c>
      <c r="G1077" s="41"/>
      <c r="H1077" s="41"/>
      <c r="I1077" s="245"/>
      <c r="J1077" s="41"/>
      <c r="K1077" s="41"/>
      <c r="L1077" s="45"/>
      <c r="M1077" s="246"/>
      <c r="N1077" s="247"/>
      <c r="O1077" s="92"/>
      <c r="P1077" s="92"/>
      <c r="Q1077" s="92"/>
      <c r="R1077" s="92"/>
      <c r="S1077" s="92"/>
      <c r="T1077" s="93"/>
      <c r="U1077" s="39"/>
      <c r="V1077" s="39"/>
      <c r="W1077" s="39"/>
      <c r="X1077" s="39"/>
      <c r="Y1077" s="39"/>
      <c r="Z1077" s="39"/>
      <c r="AA1077" s="39"/>
      <c r="AB1077" s="39"/>
      <c r="AC1077" s="39"/>
      <c r="AD1077" s="39"/>
      <c r="AE1077" s="39"/>
      <c r="AT1077" s="18" t="s">
        <v>231</v>
      </c>
      <c r="AU1077" s="18" t="s">
        <v>81</v>
      </c>
    </row>
    <row r="1078" s="13" customFormat="1">
      <c r="A1078" s="13"/>
      <c r="B1078" s="248"/>
      <c r="C1078" s="249"/>
      <c r="D1078" s="243" t="s">
        <v>216</v>
      </c>
      <c r="E1078" s="250" t="s">
        <v>1</v>
      </c>
      <c r="F1078" s="251" t="s">
        <v>8739</v>
      </c>
      <c r="G1078" s="249"/>
      <c r="H1078" s="250" t="s">
        <v>1</v>
      </c>
      <c r="I1078" s="252"/>
      <c r="J1078" s="249"/>
      <c r="K1078" s="249"/>
      <c r="L1078" s="253"/>
      <c r="M1078" s="254"/>
      <c r="N1078" s="255"/>
      <c r="O1078" s="255"/>
      <c r="P1078" s="255"/>
      <c r="Q1078" s="255"/>
      <c r="R1078" s="255"/>
      <c r="S1078" s="255"/>
      <c r="T1078" s="256"/>
      <c r="U1078" s="13"/>
      <c r="V1078" s="13"/>
      <c r="W1078" s="13"/>
      <c r="X1078" s="13"/>
      <c r="Y1078" s="13"/>
      <c r="Z1078" s="13"/>
      <c r="AA1078" s="13"/>
      <c r="AB1078" s="13"/>
      <c r="AC1078" s="13"/>
      <c r="AD1078" s="13"/>
      <c r="AE1078" s="13"/>
      <c r="AT1078" s="257" t="s">
        <v>216</v>
      </c>
      <c r="AU1078" s="257" t="s">
        <v>81</v>
      </c>
      <c r="AV1078" s="13" t="s">
        <v>79</v>
      </c>
      <c r="AW1078" s="13" t="s">
        <v>30</v>
      </c>
      <c r="AX1078" s="13" t="s">
        <v>73</v>
      </c>
      <c r="AY1078" s="257" t="s">
        <v>205</v>
      </c>
    </row>
    <row r="1079" s="14" customFormat="1">
      <c r="A1079" s="14"/>
      <c r="B1079" s="258"/>
      <c r="C1079" s="259"/>
      <c r="D1079" s="243" t="s">
        <v>216</v>
      </c>
      <c r="E1079" s="260" t="s">
        <v>1</v>
      </c>
      <c r="F1079" s="261" t="s">
        <v>8744</v>
      </c>
      <c r="G1079" s="259"/>
      <c r="H1079" s="262">
        <v>0.051999999999999998</v>
      </c>
      <c r="I1079" s="263"/>
      <c r="J1079" s="259"/>
      <c r="K1079" s="259"/>
      <c r="L1079" s="264"/>
      <c r="M1079" s="265"/>
      <c r="N1079" s="266"/>
      <c r="O1079" s="266"/>
      <c r="P1079" s="266"/>
      <c r="Q1079" s="266"/>
      <c r="R1079" s="266"/>
      <c r="S1079" s="266"/>
      <c r="T1079" s="267"/>
      <c r="U1079" s="14"/>
      <c r="V1079" s="14"/>
      <c r="W1079" s="14"/>
      <c r="X1079" s="14"/>
      <c r="Y1079" s="14"/>
      <c r="Z1079" s="14"/>
      <c r="AA1079" s="14"/>
      <c r="AB1079" s="14"/>
      <c r="AC1079" s="14"/>
      <c r="AD1079" s="14"/>
      <c r="AE1079" s="14"/>
      <c r="AT1079" s="268" t="s">
        <v>216</v>
      </c>
      <c r="AU1079" s="268" t="s">
        <v>81</v>
      </c>
      <c r="AV1079" s="14" t="s">
        <v>81</v>
      </c>
      <c r="AW1079" s="14" t="s">
        <v>30</v>
      </c>
      <c r="AX1079" s="14" t="s">
        <v>79</v>
      </c>
      <c r="AY1079" s="268" t="s">
        <v>205</v>
      </c>
    </row>
    <row r="1080" s="14" customFormat="1">
      <c r="A1080" s="14"/>
      <c r="B1080" s="258"/>
      <c r="C1080" s="259"/>
      <c r="D1080" s="243" t="s">
        <v>216</v>
      </c>
      <c r="E1080" s="259"/>
      <c r="F1080" s="261" t="s">
        <v>8745</v>
      </c>
      <c r="G1080" s="259"/>
      <c r="H1080" s="262">
        <v>0.057000000000000002</v>
      </c>
      <c r="I1080" s="263"/>
      <c r="J1080" s="259"/>
      <c r="K1080" s="259"/>
      <c r="L1080" s="264"/>
      <c r="M1080" s="265"/>
      <c r="N1080" s="266"/>
      <c r="O1080" s="266"/>
      <c r="P1080" s="266"/>
      <c r="Q1080" s="266"/>
      <c r="R1080" s="266"/>
      <c r="S1080" s="266"/>
      <c r="T1080" s="267"/>
      <c r="U1080" s="14"/>
      <c r="V1080" s="14"/>
      <c r="W1080" s="14"/>
      <c r="X1080" s="14"/>
      <c r="Y1080" s="14"/>
      <c r="Z1080" s="14"/>
      <c r="AA1080" s="14"/>
      <c r="AB1080" s="14"/>
      <c r="AC1080" s="14"/>
      <c r="AD1080" s="14"/>
      <c r="AE1080" s="14"/>
      <c r="AT1080" s="268" t="s">
        <v>216</v>
      </c>
      <c r="AU1080" s="268" t="s">
        <v>81</v>
      </c>
      <c r="AV1080" s="14" t="s">
        <v>81</v>
      </c>
      <c r="AW1080" s="14" t="s">
        <v>4</v>
      </c>
      <c r="AX1080" s="14" t="s">
        <v>79</v>
      </c>
      <c r="AY1080" s="268" t="s">
        <v>205</v>
      </c>
    </row>
    <row r="1081" s="2" customFormat="1" ht="24.15" customHeight="1">
      <c r="A1081" s="39"/>
      <c r="B1081" s="40"/>
      <c r="C1081" s="230" t="s">
        <v>1335</v>
      </c>
      <c r="D1081" s="230" t="s">
        <v>207</v>
      </c>
      <c r="E1081" s="231" t="s">
        <v>1390</v>
      </c>
      <c r="F1081" s="232" t="s">
        <v>1391</v>
      </c>
      <c r="G1081" s="233" t="s">
        <v>661</v>
      </c>
      <c r="H1081" s="234">
        <v>1245.616</v>
      </c>
      <c r="I1081" s="235"/>
      <c r="J1081" s="236">
        <f>ROUND(I1081*H1081,2)</f>
        <v>0</v>
      </c>
      <c r="K1081" s="232" t="s">
        <v>211</v>
      </c>
      <c r="L1081" s="45"/>
      <c r="M1081" s="237" t="s">
        <v>1</v>
      </c>
      <c r="N1081" s="238" t="s">
        <v>38</v>
      </c>
      <c r="O1081" s="92"/>
      <c r="P1081" s="239">
        <f>O1081*H1081</f>
        <v>0</v>
      </c>
      <c r="Q1081" s="239">
        <v>5.1262499999999999E-05</v>
      </c>
      <c r="R1081" s="239">
        <f>Q1081*H1081</f>
        <v>0.063853390199999999</v>
      </c>
      <c r="S1081" s="239">
        <v>0</v>
      </c>
      <c r="T1081" s="240">
        <f>S1081*H1081</f>
        <v>0</v>
      </c>
      <c r="U1081" s="39"/>
      <c r="V1081" s="39"/>
      <c r="W1081" s="39"/>
      <c r="X1081" s="39"/>
      <c r="Y1081" s="39"/>
      <c r="Z1081" s="39"/>
      <c r="AA1081" s="39"/>
      <c r="AB1081" s="39"/>
      <c r="AC1081" s="39"/>
      <c r="AD1081" s="39"/>
      <c r="AE1081" s="39"/>
      <c r="AR1081" s="241" t="s">
        <v>324</v>
      </c>
      <c r="AT1081" s="241" t="s">
        <v>207</v>
      </c>
      <c r="AU1081" s="241" t="s">
        <v>81</v>
      </c>
      <c r="AY1081" s="18" t="s">
        <v>205</v>
      </c>
      <c r="BE1081" s="242">
        <f>IF(N1081="základní",J1081,0)</f>
        <v>0</v>
      </c>
      <c r="BF1081" s="242">
        <f>IF(N1081="snížená",J1081,0)</f>
        <v>0</v>
      </c>
      <c r="BG1081" s="242">
        <f>IF(N1081="zákl. přenesená",J1081,0)</f>
        <v>0</v>
      </c>
      <c r="BH1081" s="242">
        <f>IF(N1081="sníž. přenesená",J1081,0)</f>
        <v>0</v>
      </c>
      <c r="BI1081" s="242">
        <f>IF(N1081="nulová",J1081,0)</f>
        <v>0</v>
      </c>
      <c r="BJ1081" s="18" t="s">
        <v>79</v>
      </c>
      <c r="BK1081" s="242">
        <f>ROUND(I1081*H1081,2)</f>
        <v>0</v>
      </c>
      <c r="BL1081" s="18" t="s">
        <v>324</v>
      </c>
      <c r="BM1081" s="241" t="s">
        <v>8746</v>
      </c>
    </row>
    <row r="1082" s="2" customFormat="1">
      <c r="A1082" s="39"/>
      <c r="B1082" s="40"/>
      <c r="C1082" s="41"/>
      <c r="D1082" s="243" t="s">
        <v>214</v>
      </c>
      <c r="E1082" s="41"/>
      <c r="F1082" s="244" t="s">
        <v>1393</v>
      </c>
      <c r="G1082" s="41"/>
      <c r="H1082" s="41"/>
      <c r="I1082" s="245"/>
      <c r="J1082" s="41"/>
      <c r="K1082" s="41"/>
      <c r="L1082" s="45"/>
      <c r="M1082" s="246"/>
      <c r="N1082" s="247"/>
      <c r="O1082" s="92"/>
      <c r="P1082" s="92"/>
      <c r="Q1082" s="92"/>
      <c r="R1082" s="92"/>
      <c r="S1082" s="92"/>
      <c r="T1082" s="93"/>
      <c r="U1082" s="39"/>
      <c r="V1082" s="39"/>
      <c r="W1082" s="39"/>
      <c r="X1082" s="39"/>
      <c r="Y1082" s="39"/>
      <c r="Z1082" s="39"/>
      <c r="AA1082" s="39"/>
      <c r="AB1082" s="39"/>
      <c r="AC1082" s="39"/>
      <c r="AD1082" s="39"/>
      <c r="AE1082" s="39"/>
      <c r="AT1082" s="18" t="s">
        <v>214</v>
      </c>
      <c r="AU1082" s="18" t="s">
        <v>81</v>
      </c>
    </row>
    <row r="1083" s="13" customFormat="1">
      <c r="A1083" s="13"/>
      <c r="B1083" s="248"/>
      <c r="C1083" s="249"/>
      <c r="D1083" s="243" t="s">
        <v>216</v>
      </c>
      <c r="E1083" s="250" t="s">
        <v>1</v>
      </c>
      <c r="F1083" s="251" t="s">
        <v>8747</v>
      </c>
      <c r="G1083" s="249"/>
      <c r="H1083" s="250" t="s">
        <v>1</v>
      </c>
      <c r="I1083" s="252"/>
      <c r="J1083" s="249"/>
      <c r="K1083" s="249"/>
      <c r="L1083" s="253"/>
      <c r="M1083" s="254"/>
      <c r="N1083" s="255"/>
      <c r="O1083" s="255"/>
      <c r="P1083" s="255"/>
      <c r="Q1083" s="255"/>
      <c r="R1083" s="255"/>
      <c r="S1083" s="255"/>
      <c r="T1083" s="256"/>
      <c r="U1083" s="13"/>
      <c r="V1083" s="13"/>
      <c r="W1083" s="13"/>
      <c r="X1083" s="13"/>
      <c r="Y1083" s="13"/>
      <c r="Z1083" s="13"/>
      <c r="AA1083" s="13"/>
      <c r="AB1083" s="13"/>
      <c r="AC1083" s="13"/>
      <c r="AD1083" s="13"/>
      <c r="AE1083" s="13"/>
      <c r="AT1083" s="257" t="s">
        <v>216</v>
      </c>
      <c r="AU1083" s="257" t="s">
        <v>81</v>
      </c>
      <c r="AV1083" s="13" t="s">
        <v>79</v>
      </c>
      <c r="AW1083" s="13" t="s">
        <v>30</v>
      </c>
      <c r="AX1083" s="13" t="s">
        <v>73</v>
      </c>
      <c r="AY1083" s="257" t="s">
        <v>205</v>
      </c>
    </row>
    <row r="1084" s="14" customFormat="1">
      <c r="A1084" s="14"/>
      <c r="B1084" s="258"/>
      <c r="C1084" s="259"/>
      <c r="D1084" s="243" t="s">
        <v>216</v>
      </c>
      <c r="E1084" s="260" t="s">
        <v>1</v>
      </c>
      <c r="F1084" s="261" t="s">
        <v>8748</v>
      </c>
      <c r="G1084" s="259"/>
      <c r="H1084" s="262">
        <v>1245.616</v>
      </c>
      <c r="I1084" s="263"/>
      <c r="J1084" s="259"/>
      <c r="K1084" s="259"/>
      <c r="L1084" s="264"/>
      <c r="M1084" s="265"/>
      <c r="N1084" s="266"/>
      <c r="O1084" s="266"/>
      <c r="P1084" s="266"/>
      <c r="Q1084" s="266"/>
      <c r="R1084" s="266"/>
      <c r="S1084" s="266"/>
      <c r="T1084" s="267"/>
      <c r="U1084" s="14"/>
      <c r="V1084" s="14"/>
      <c r="W1084" s="14"/>
      <c r="X1084" s="14"/>
      <c r="Y1084" s="14"/>
      <c r="Z1084" s="14"/>
      <c r="AA1084" s="14"/>
      <c r="AB1084" s="14"/>
      <c r="AC1084" s="14"/>
      <c r="AD1084" s="14"/>
      <c r="AE1084" s="14"/>
      <c r="AT1084" s="268" t="s">
        <v>216</v>
      </c>
      <c r="AU1084" s="268" t="s">
        <v>81</v>
      </c>
      <c r="AV1084" s="14" t="s">
        <v>81</v>
      </c>
      <c r="AW1084" s="14" t="s">
        <v>30</v>
      </c>
      <c r="AX1084" s="14" t="s">
        <v>79</v>
      </c>
      <c r="AY1084" s="268" t="s">
        <v>205</v>
      </c>
    </row>
    <row r="1085" s="2" customFormat="1" ht="24.15" customHeight="1">
      <c r="A1085" s="39"/>
      <c r="B1085" s="40"/>
      <c r="C1085" s="292" t="s">
        <v>1341</v>
      </c>
      <c r="D1085" s="292" t="s">
        <v>301</v>
      </c>
      <c r="E1085" s="293" t="s">
        <v>8749</v>
      </c>
      <c r="F1085" s="294" t="s">
        <v>8750</v>
      </c>
      <c r="G1085" s="295" t="s">
        <v>245</v>
      </c>
      <c r="H1085" s="296">
        <v>1.371</v>
      </c>
      <c r="I1085" s="297"/>
      <c r="J1085" s="298">
        <f>ROUND(I1085*H1085,2)</f>
        <v>0</v>
      </c>
      <c r="K1085" s="294" t="s">
        <v>1</v>
      </c>
      <c r="L1085" s="299"/>
      <c r="M1085" s="300" t="s">
        <v>1</v>
      </c>
      <c r="N1085" s="301" t="s">
        <v>38</v>
      </c>
      <c r="O1085" s="92"/>
      <c r="P1085" s="239">
        <f>O1085*H1085</f>
        <v>0</v>
      </c>
      <c r="Q1085" s="239">
        <v>1</v>
      </c>
      <c r="R1085" s="239">
        <f>Q1085*H1085</f>
        <v>1.371</v>
      </c>
      <c r="S1085" s="239">
        <v>0</v>
      </c>
      <c r="T1085" s="240">
        <f>S1085*H1085</f>
        <v>0</v>
      </c>
      <c r="U1085" s="39"/>
      <c r="V1085" s="39"/>
      <c r="W1085" s="39"/>
      <c r="X1085" s="39"/>
      <c r="Y1085" s="39"/>
      <c r="Z1085" s="39"/>
      <c r="AA1085" s="39"/>
      <c r="AB1085" s="39"/>
      <c r="AC1085" s="39"/>
      <c r="AD1085" s="39"/>
      <c r="AE1085" s="39"/>
      <c r="AR1085" s="241" t="s">
        <v>422</v>
      </c>
      <c r="AT1085" s="241" t="s">
        <v>301</v>
      </c>
      <c r="AU1085" s="241" t="s">
        <v>81</v>
      </c>
      <c r="AY1085" s="18" t="s">
        <v>205</v>
      </c>
      <c r="BE1085" s="242">
        <f>IF(N1085="základní",J1085,0)</f>
        <v>0</v>
      </c>
      <c r="BF1085" s="242">
        <f>IF(N1085="snížená",J1085,0)</f>
        <v>0</v>
      </c>
      <c r="BG1085" s="242">
        <f>IF(N1085="zákl. přenesená",J1085,0)</f>
        <v>0</v>
      </c>
      <c r="BH1085" s="242">
        <f>IF(N1085="sníž. přenesená",J1085,0)</f>
        <v>0</v>
      </c>
      <c r="BI1085" s="242">
        <f>IF(N1085="nulová",J1085,0)</f>
        <v>0</v>
      </c>
      <c r="BJ1085" s="18" t="s">
        <v>79</v>
      </c>
      <c r="BK1085" s="242">
        <f>ROUND(I1085*H1085,2)</f>
        <v>0</v>
      </c>
      <c r="BL1085" s="18" t="s">
        <v>324</v>
      </c>
      <c r="BM1085" s="241" t="s">
        <v>8751</v>
      </c>
    </row>
    <row r="1086" s="2" customFormat="1">
      <c r="A1086" s="39"/>
      <c r="B1086" s="40"/>
      <c r="C1086" s="41"/>
      <c r="D1086" s="243" t="s">
        <v>231</v>
      </c>
      <c r="E1086" s="41"/>
      <c r="F1086" s="280" t="s">
        <v>8752</v>
      </c>
      <c r="G1086" s="41"/>
      <c r="H1086" s="41"/>
      <c r="I1086" s="245"/>
      <c r="J1086" s="41"/>
      <c r="K1086" s="41"/>
      <c r="L1086" s="45"/>
      <c r="M1086" s="246"/>
      <c r="N1086" s="247"/>
      <c r="O1086" s="92"/>
      <c r="P1086" s="92"/>
      <c r="Q1086" s="92"/>
      <c r="R1086" s="92"/>
      <c r="S1086" s="92"/>
      <c r="T1086" s="93"/>
      <c r="U1086" s="39"/>
      <c r="V1086" s="39"/>
      <c r="W1086" s="39"/>
      <c r="X1086" s="39"/>
      <c r="Y1086" s="39"/>
      <c r="Z1086" s="39"/>
      <c r="AA1086" s="39"/>
      <c r="AB1086" s="39"/>
      <c r="AC1086" s="39"/>
      <c r="AD1086" s="39"/>
      <c r="AE1086" s="39"/>
      <c r="AT1086" s="18" t="s">
        <v>231</v>
      </c>
      <c r="AU1086" s="18" t="s">
        <v>81</v>
      </c>
    </row>
    <row r="1087" s="13" customFormat="1">
      <c r="A1087" s="13"/>
      <c r="B1087" s="248"/>
      <c r="C1087" s="249"/>
      <c r="D1087" s="243" t="s">
        <v>216</v>
      </c>
      <c r="E1087" s="250" t="s">
        <v>1</v>
      </c>
      <c r="F1087" s="251" t="s">
        <v>8747</v>
      </c>
      <c r="G1087" s="249"/>
      <c r="H1087" s="250" t="s">
        <v>1</v>
      </c>
      <c r="I1087" s="252"/>
      <c r="J1087" s="249"/>
      <c r="K1087" s="249"/>
      <c r="L1087" s="253"/>
      <c r="M1087" s="254"/>
      <c r="N1087" s="255"/>
      <c r="O1087" s="255"/>
      <c r="P1087" s="255"/>
      <c r="Q1087" s="255"/>
      <c r="R1087" s="255"/>
      <c r="S1087" s="255"/>
      <c r="T1087" s="256"/>
      <c r="U1087" s="13"/>
      <c r="V1087" s="13"/>
      <c r="W1087" s="13"/>
      <c r="X1087" s="13"/>
      <c r="Y1087" s="13"/>
      <c r="Z1087" s="13"/>
      <c r="AA1087" s="13"/>
      <c r="AB1087" s="13"/>
      <c r="AC1087" s="13"/>
      <c r="AD1087" s="13"/>
      <c r="AE1087" s="13"/>
      <c r="AT1087" s="257" t="s">
        <v>216</v>
      </c>
      <c r="AU1087" s="257" t="s">
        <v>81</v>
      </c>
      <c r="AV1087" s="13" t="s">
        <v>79</v>
      </c>
      <c r="AW1087" s="13" t="s">
        <v>30</v>
      </c>
      <c r="AX1087" s="13" t="s">
        <v>73</v>
      </c>
      <c r="AY1087" s="257" t="s">
        <v>205</v>
      </c>
    </row>
    <row r="1088" s="14" customFormat="1">
      <c r="A1088" s="14"/>
      <c r="B1088" s="258"/>
      <c r="C1088" s="259"/>
      <c r="D1088" s="243" t="s">
        <v>216</v>
      </c>
      <c r="E1088" s="260" t="s">
        <v>1</v>
      </c>
      <c r="F1088" s="261" t="s">
        <v>8753</v>
      </c>
      <c r="G1088" s="259"/>
      <c r="H1088" s="262">
        <v>1.246</v>
      </c>
      <c r="I1088" s="263"/>
      <c r="J1088" s="259"/>
      <c r="K1088" s="259"/>
      <c r="L1088" s="264"/>
      <c r="M1088" s="265"/>
      <c r="N1088" s="266"/>
      <c r="O1088" s="266"/>
      <c r="P1088" s="266"/>
      <c r="Q1088" s="266"/>
      <c r="R1088" s="266"/>
      <c r="S1088" s="266"/>
      <c r="T1088" s="267"/>
      <c r="U1088" s="14"/>
      <c r="V1088" s="14"/>
      <c r="W1088" s="14"/>
      <c r="X1088" s="14"/>
      <c r="Y1088" s="14"/>
      <c r="Z1088" s="14"/>
      <c r="AA1088" s="14"/>
      <c r="AB1088" s="14"/>
      <c r="AC1088" s="14"/>
      <c r="AD1088" s="14"/>
      <c r="AE1088" s="14"/>
      <c r="AT1088" s="268" t="s">
        <v>216</v>
      </c>
      <c r="AU1088" s="268" t="s">
        <v>81</v>
      </c>
      <c r="AV1088" s="14" t="s">
        <v>81</v>
      </c>
      <c r="AW1088" s="14" t="s">
        <v>30</v>
      </c>
      <c r="AX1088" s="14" t="s">
        <v>79</v>
      </c>
      <c r="AY1088" s="268" t="s">
        <v>205</v>
      </c>
    </row>
    <row r="1089" s="14" customFormat="1">
      <c r="A1089" s="14"/>
      <c r="B1089" s="258"/>
      <c r="C1089" s="259"/>
      <c r="D1089" s="243" t="s">
        <v>216</v>
      </c>
      <c r="E1089" s="259"/>
      <c r="F1089" s="261" t="s">
        <v>8754</v>
      </c>
      <c r="G1089" s="259"/>
      <c r="H1089" s="262">
        <v>1.371</v>
      </c>
      <c r="I1089" s="263"/>
      <c r="J1089" s="259"/>
      <c r="K1089" s="259"/>
      <c r="L1089" s="264"/>
      <c r="M1089" s="265"/>
      <c r="N1089" s="266"/>
      <c r="O1089" s="266"/>
      <c r="P1089" s="266"/>
      <c r="Q1089" s="266"/>
      <c r="R1089" s="266"/>
      <c r="S1089" s="266"/>
      <c r="T1089" s="267"/>
      <c r="U1089" s="14"/>
      <c r="V1089" s="14"/>
      <c r="W1089" s="14"/>
      <c r="X1089" s="14"/>
      <c r="Y1089" s="14"/>
      <c r="Z1089" s="14"/>
      <c r="AA1089" s="14"/>
      <c r="AB1089" s="14"/>
      <c r="AC1089" s="14"/>
      <c r="AD1089" s="14"/>
      <c r="AE1089" s="14"/>
      <c r="AT1089" s="268" t="s">
        <v>216</v>
      </c>
      <c r="AU1089" s="268" t="s">
        <v>81</v>
      </c>
      <c r="AV1089" s="14" t="s">
        <v>81</v>
      </c>
      <c r="AW1089" s="14" t="s">
        <v>4</v>
      </c>
      <c r="AX1089" s="14" t="s">
        <v>79</v>
      </c>
      <c r="AY1089" s="268" t="s">
        <v>205</v>
      </c>
    </row>
    <row r="1090" s="2" customFormat="1" ht="24.15" customHeight="1">
      <c r="A1090" s="39"/>
      <c r="B1090" s="40"/>
      <c r="C1090" s="230" t="s">
        <v>1348</v>
      </c>
      <c r="D1090" s="230" t="s">
        <v>207</v>
      </c>
      <c r="E1090" s="231" t="s">
        <v>8755</v>
      </c>
      <c r="F1090" s="232" t="s">
        <v>8756</v>
      </c>
      <c r="G1090" s="233" t="s">
        <v>245</v>
      </c>
      <c r="H1090" s="234">
        <v>1.655</v>
      </c>
      <c r="I1090" s="235"/>
      <c r="J1090" s="236">
        <f>ROUND(I1090*H1090,2)</f>
        <v>0</v>
      </c>
      <c r="K1090" s="232" t="s">
        <v>211</v>
      </c>
      <c r="L1090" s="45"/>
      <c r="M1090" s="237" t="s">
        <v>1</v>
      </c>
      <c r="N1090" s="238" t="s">
        <v>38</v>
      </c>
      <c r="O1090" s="92"/>
      <c r="P1090" s="239">
        <f>O1090*H1090</f>
        <v>0</v>
      </c>
      <c r="Q1090" s="239">
        <v>0</v>
      </c>
      <c r="R1090" s="239">
        <f>Q1090*H1090</f>
        <v>0</v>
      </c>
      <c r="S1090" s="239">
        <v>0</v>
      </c>
      <c r="T1090" s="240">
        <f>S1090*H1090</f>
        <v>0</v>
      </c>
      <c r="U1090" s="39"/>
      <c r="V1090" s="39"/>
      <c r="W1090" s="39"/>
      <c r="X1090" s="39"/>
      <c r="Y1090" s="39"/>
      <c r="Z1090" s="39"/>
      <c r="AA1090" s="39"/>
      <c r="AB1090" s="39"/>
      <c r="AC1090" s="39"/>
      <c r="AD1090" s="39"/>
      <c r="AE1090" s="39"/>
      <c r="AR1090" s="241" t="s">
        <v>324</v>
      </c>
      <c r="AT1090" s="241" t="s">
        <v>207</v>
      </c>
      <c r="AU1090" s="241" t="s">
        <v>81</v>
      </c>
      <c r="AY1090" s="18" t="s">
        <v>205</v>
      </c>
      <c r="BE1090" s="242">
        <f>IF(N1090="základní",J1090,0)</f>
        <v>0</v>
      </c>
      <c r="BF1090" s="242">
        <f>IF(N1090="snížená",J1090,0)</f>
        <v>0</v>
      </c>
      <c r="BG1090" s="242">
        <f>IF(N1090="zákl. přenesená",J1090,0)</f>
        <v>0</v>
      </c>
      <c r="BH1090" s="242">
        <f>IF(N1090="sníž. přenesená",J1090,0)</f>
        <v>0</v>
      </c>
      <c r="BI1090" s="242">
        <f>IF(N1090="nulová",J1090,0)</f>
        <v>0</v>
      </c>
      <c r="BJ1090" s="18" t="s">
        <v>79</v>
      </c>
      <c r="BK1090" s="242">
        <f>ROUND(I1090*H1090,2)</f>
        <v>0</v>
      </c>
      <c r="BL1090" s="18" t="s">
        <v>324</v>
      </c>
      <c r="BM1090" s="241" t="s">
        <v>8757</v>
      </c>
    </row>
    <row r="1091" s="2" customFormat="1">
      <c r="A1091" s="39"/>
      <c r="B1091" s="40"/>
      <c r="C1091" s="41"/>
      <c r="D1091" s="243" t="s">
        <v>214</v>
      </c>
      <c r="E1091" s="41"/>
      <c r="F1091" s="244" t="s">
        <v>8758</v>
      </c>
      <c r="G1091" s="41"/>
      <c r="H1091" s="41"/>
      <c r="I1091" s="245"/>
      <c r="J1091" s="41"/>
      <c r="K1091" s="41"/>
      <c r="L1091" s="45"/>
      <c r="M1091" s="246"/>
      <c r="N1091" s="247"/>
      <c r="O1091" s="92"/>
      <c r="P1091" s="92"/>
      <c r="Q1091" s="92"/>
      <c r="R1091" s="92"/>
      <c r="S1091" s="92"/>
      <c r="T1091" s="93"/>
      <c r="U1091" s="39"/>
      <c r="V1091" s="39"/>
      <c r="W1091" s="39"/>
      <c r="X1091" s="39"/>
      <c r="Y1091" s="39"/>
      <c r="Z1091" s="39"/>
      <c r="AA1091" s="39"/>
      <c r="AB1091" s="39"/>
      <c r="AC1091" s="39"/>
      <c r="AD1091" s="39"/>
      <c r="AE1091" s="39"/>
      <c r="AT1091" s="18" t="s">
        <v>214</v>
      </c>
      <c r="AU1091" s="18" t="s">
        <v>81</v>
      </c>
    </row>
    <row r="1092" s="12" customFormat="1" ht="22.8" customHeight="1">
      <c r="A1092" s="12"/>
      <c r="B1092" s="214"/>
      <c r="C1092" s="215"/>
      <c r="D1092" s="216" t="s">
        <v>72</v>
      </c>
      <c r="E1092" s="228" t="s">
        <v>2137</v>
      </c>
      <c r="F1092" s="228" t="s">
        <v>2138</v>
      </c>
      <c r="G1092" s="215"/>
      <c r="H1092" s="215"/>
      <c r="I1092" s="218"/>
      <c r="J1092" s="229">
        <f>BK1092</f>
        <v>0</v>
      </c>
      <c r="K1092" s="215"/>
      <c r="L1092" s="220"/>
      <c r="M1092" s="221"/>
      <c r="N1092" s="222"/>
      <c r="O1092" s="222"/>
      <c r="P1092" s="223">
        <f>SUM(P1093:P1102)</f>
        <v>0</v>
      </c>
      <c r="Q1092" s="222"/>
      <c r="R1092" s="223">
        <f>SUM(R1093:R1102)</f>
        <v>0.0289687104</v>
      </c>
      <c r="S1092" s="222"/>
      <c r="T1092" s="224">
        <f>SUM(T1093:T1102)</f>
        <v>0</v>
      </c>
      <c r="U1092" s="12"/>
      <c r="V1092" s="12"/>
      <c r="W1092" s="12"/>
      <c r="X1092" s="12"/>
      <c r="Y1092" s="12"/>
      <c r="Z1092" s="12"/>
      <c r="AA1092" s="12"/>
      <c r="AB1092" s="12"/>
      <c r="AC1092" s="12"/>
      <c r="AD1092" s="12"/>
      <c r="AE1092" s="12"/>
      <c r="AR1092" s="225" t="s">
        <v>81</v>
      </c>
      <c r="AT1092" s="226" t="s">
        <v>72</v>
      </c>
      <c r="AU1092" s="226" t="s">
        <v>79</v>
      </c>
      <c r="AY1092" s="225" t="s">
        <v>205</v>
      </c>
      <c r="BK1092" s="227">
        <f>SUM(BK1093:BK1102)</f>
        <v>0</v>
      </c>
    </row>
    <row r="1093" s="2" customFormat="1" ht="24.15" customHeight="1">
      <c r="A1093" s="39"/>
      <c r="B1093" s="40"/>
      <c r="C1093" s="230" t="s">
        <v>1354</v>
      </c>
      <c r="D1093" s="230" t="s">
        <v>207</v>
      </c>
      <c r="E1093" s="231" t="s">
        <v>8759</v>
      </c>
      <c r="F1093" s="232" t="s">
        <v>8760</v>
      </c>
      <c r="G1093" s="233" t="s">
        <v>157</v>
      </c>
      <c r="H1093" s="234">
        <v>79.829999999999998</v>
      </c>
      <c r="I1093" s="235"/>
      <c r="J1093" s="236">
        <f>ROUND(I1093*H1093,2)</f>
        <v>0</v>
      </c>
      <c r="K1093" s="232" t="s">
        <v>211</v>
      </c>
      <c r="L1093" s="45"/>
      <c r="M1093" s="237" t="s">
        <v>1</v>
      </c>
      <c r="N1093" s="238" t="s">
        <v>38</v>
      </c>
      <c r="O1093" s="92"/>
      <c r="P1093" s="239">
        <f>O1093*H1093</f>
        <v>0</v>
      </c>
      <c r="Q1093" s="239">
        <v>0.00036288</v>
      </c>
      <c r="R1093" s="239">
        <f>Q1093*H1093</f>
        <v>0.0289687104</v>
      </c>
      <c r="S1093" s="239">
        <v>0</v>
      </c>
      <c r="T1093" s="240">
        <f>S1093*H1093</f>
        <v>0</v>
      </c>
      <c r="U1093" s="39"/>
      <c r="V1093" s="39"/>
      <c r="W1093" s="39"/>
      <c r="X1093" s="39"/>
      <c r="Y1093" s="39"/>
      <c r="Z1093" s="39"/>
      <c r="AA1093" s="39"/>
      <c r="AB1093" s="39"/>
      <c r="AC1093" s="39"/>
      <c r="AD1093" s="39"/>
      <c r="AE1093" s="39"/>
      <c r="AR1093" s="241" t="s">
        <v>324</v>
      </c>
      <c r="AT1093" s="241" t="s">
        <v>207</v>
      </c>
      <c r="AU1093" s="241" t="s">
        <v>81</v>
      </c>
      <c r="AY1093" s="18" t="s">
        <v>205</v>
      </c>
      <c r="BE1093" s="242">
        <f>IF(N1093="základní",J1093,0)</f>
        <v>0</v>
      </c>
      <c r="BF1093" s="242">
        <f>IF(N1093="snížená",J1093,0)</f>
        <v>0</v>
      </c>
      <c r="BG1093" s="242">
        <f>IF(N1093="zákl. přenesená",J1093,0)</f>
        <v>0</v>
      </c>
      <c r="BH1093" s="242">
        <f>IF(N1093="sníž. přenesená",J1093,0)</f>
        <v>0</v>
      </c>
      <c r="BI1093" s="242">
        <f>IF(N1093="nulová",J1093,0)</f>
        <v>0</v>
      </c>
      <c r="BJ1093" s="18" t="s">
        <v>79</v>
      </c>
      <c r="BK1093" s="242">
        <f>ROUND(I1093*H1093,2)</f>
        <v>0</v>
      </c>
      <c r="BL1093" s="18" t="s">
        <v>324</v>
      </c>
      <c r="BM1093" s="241" t="s">
        <v>8761</v>
      </c>
    </row>
    <row r="1094" s="2" customFormat="1">
      <c r="A1094" s="39"/>
      <c r="B1094" s="40"/>
      <c r="C1094" s="41"/>
      <c r="D1094" s="243" t="s">
        <v>214</v>
      </c>
      <c r="E1094" s="41"/>
      <c r="F1094" s="244" t="s">
        <v>8762</v>
      </c>
      <c r="G1094" s="41"/>
      <c r="H1094" s="41"/>
      <c r="I1094" s="245"/>
      <c r="J1094" s="41"/>
      <c r="K1094" s="41"/>
      <c r="L1094" s="45"/>
      <c r="M1094" s="246"/>
      <c r="N1094" s="247"/>
      <c r="O1094" s="92"/>
      <c r="P1094" s="92"/>
      <c r="Q1094" s="92"/>
      <c r="R1094" s="92"/>
      <c r="S1094" s="92"/>
      <c r="T1094" s="93"/>
      <c r="U1094" s="39"/>
      <c r="V1094" s="39"/>
      <c r="W1094" s="39"/>
      <c r="X1094" s="39"/>
      <c r="Y1094" s="39"/>
      <c r="Z1094" s="39"/>
      <c r="AA1094" s="39"/>
      <c r="AB1094" s="39"/>
      <c r="AC1094" s="39"/>
      <c r="AD1094" s="39"/>
      <c r="AE1094" s="39"/>
      <c r="AT1094" s="18" t="s">
        <v>214</v>
      </c>
      <c r="AU1094" s="18" t="s">
        <v>81</v>
      </c>
    </row>
    <row r="1095" s="13" customFormat="1">
      <c r="A1095" s="13"/>
      <c r="B1095" s="248"/>
      <c r="C1095" s="249"/>
      <c r="D1095" s="243" t="s">
        <v>216</v>
      </c>
      <c r="E1095" s="250" t="s">
        <v>1</v>
      </c>
      <c r="F1095" s="251" t="s">
        <v>8763</v>
      </c>
      <c r="G1095" s="249"/>
      <c r="H1095" s="250" t="s">
        <v>1</v>
      </c>
      <c r="I1095" s="252"/>
      <c r="J1095" s="249"/>
      <c r="K1095" s="249"/>
      <c r="L1095" s="253"/>
      <c r="M1095" s="254"/>
      <c r="N1095" s="255"/>
      <c r="O1095" s="255"/>
      <c r="P1095" s="255"/>
      <c r="Q1095" s="255"/>
      <c r="R1095" s="255"/>
      <c r="S1095" s="255"/>
      <c r="T1095" s="256"/>
      <c r="U1095" s="13"/>
      <c r="V1095" s="13"/>
      <c r="W1095" s="13"/>
      <c r="X1095" s="13"/>
      <c r="Y1095" s="13"/>
      <c r="Z1095" s="13"/>
      <c r="AA1095" s="13"/>
      <c r="AB1095" s="13"/>
      <c r="AC1095" s="13"/>
      <c r="AD1095" s="13"/>
      <c r="AE1095" s="13"/>
      <c r="AT1095" s="257" t="s">
        <v>216</v>
      </c>
      <c r="AU1095" s="257" t="s">
        <v>81</v>
      </c>
      <c r="AV1095" s="13" t="s">
        <v>79</v>
      </c>
      <c r="AW1095" s="13" t="s">
        <v>30</v>
      </c>
      <c r="AX1095" s="13" t="s">
        <v>73</v>
      </c>
      <c r="AY1095" s="257" t="s">
        <v>205</v>
      </c>
    </row>
    <row r="1096" s="13" customFormat="1">
      <c r="A1096" s="13"/>
      <c r="B1096" s="248"/>
      <c r="C1096" s="249"/>
      <c r="D1096" s="243" t="s">
        <v>216</v>
      </c>
      <c r="E1096" s="250" t="s">
        <v>1</v>
      </c>
      <c r="F1096" s="251" t="s">
        <v>8764</v>
      </c>
      <c r="G1096" s="249"/>
      <c r="H1096" s="250" t="s">
        <v>1</v>
      </c>
      <c r="I1096" s="252"/>
      <c r="J1096" s="249"/>
      <c r="K1096" s="249"/>
      <c r="L1096" s="253"/>
      <c r="M1096" s="254"/>
      <c r="N1096" s="255"/>
      <c r="O1096" s="255"/>
      <c r="P1096" s="255"/>
      <c r="Q1096" s="255"/>
      <c r="R1096" s="255"/>
      <c r="S1096" s="255"/>
      <c r="T1096" s="256"/>
      <c r="U1096" s="13"/>
      <c r="V1096" s="13"/>
      <c r="W1096" s="13"/>
      <c r="X1096" s="13"/>
      <c r="Y1096" s="13"/>
      <c r="Z1096" s="13"/>
      <c r="AA1096" s="13"/>
      <c r="AB1096" s="13"/>
      <c r="AC1096" s="13"/>
      <c r="AD1096" s="13"/>
      <c r="AE1096" s="13"/>
      <c r="AT1096" s="257" t="s">
        <v>216</v>
      </c>
      <c r="AU1096" s="257" t="s">
        <v>81</v>
      </c>
      <c r="AV1096" s="13" t="s">
        <v>79</v>
      </c>
      <c r="AW1096" s="13" t="s">
        <v>30</v>
      </c>
      <c r="AX1096" s="13" t="s">
        <v>73</v>
      </c>
      <c r="AY1096" s="257" t="s">
        <v>205</v>
      </c>
    </row>
    <row r="1097" s="14" customFormat="1">
      <c r="A1097" s="14"/>
      <c r="B1097" s="258"/>
      <c r="C1097" s="259"/>
      <c r="D1097" s="243" t="s">
        <v>216</v>
      </c>
      <c r="E1097" s="260" t="s">
        <v>1</v>
      </c>
      <c r="F1097" s="261" t="s">
        <v>8765</v>
      </c>
      <c r="G1097" s="259"/>
      <c r="H1097" s="262">
        <v>70.370000000000005</v>
      </c>
      <c r="I1097" s="263"/>
      <c r="J1097" s="259"/>
      <c r="K1097" s="259"/>
      <c r="L1097" s="264"/>
      <c r="M1097" s="265"/>
      <c r="N1097" s="266"/>
      <c r="O1097" s="266"/>
      <c r="P1097" s="266"/>
      <c r="Q1097" s="266"/>
      <c r="R1097" s="266"/>
      <c r="S1097" s="266"/>
      <c r="T1097" s="267"/>
      <c r="U1097" s="14"/>
      <c r="V1097" s="14"/>
      <c r="W1097" s="14"/>
      <c r="X1097" s="14"/>
      <c r="Y1097" s="14"/>
      <c r="Z1097" s="14"/>
      <c r="AA1097" s="14"/>
      <c r="AB1097" s="14"/>
      <c r="AC1097" s="14"/>
      <c r="AD1097" s="14"/>
      <c r="AE1097" s="14"/>
      <c r="AT1097" s="268" t="s">
        <v>216</v>
      </c>
      <c r="AU1097" s="268" t="s">
        <v>81</v>
      </c>
      <c r="AV1097" s="14" t="s">
        <v>81</v>
      </c>
      <c r="AW1097" s="14" t="s">
        <v>30</v>
      </c>
      <c r="AX1097" s="14" t="s">
        <v>73</v>
      </c>
      <c r="AY1097" s="268" t="s">
        <v>205</v>
      </c>
    </row>
    <row r="1098" s="13" customFormat="1">
      <c r="A1098" s="13"/>
      <c r="B1098" s="248"/>
      <c r="C1098" s="249"/>
      <c r="D1098" s="243" t="s">
        <v>216</v>
      </c>
      <c r="E1098" s="250" t="s">
        <v>1</v>
      </c>
      <c r="F1098" s="251" t="s">
        <v>519</v>
      </c>
      <c r="G1098" s="249"/>
      <c r="H1098" s="250" t="s">
        <v>1</v>
      </c>
      <c r="I1098" s="252"/>
      <c r="J1098" s="249"/>
      <c r="K1098" s="249"/>
      <c r="L1098" s="253"/>
      <c r="M1098" s="254"/>
      <c r="N1098" s="255"/>
      <c r="O1098" s="255"/>
      <c r="P1098" s="255"/>
      <c r="Q1098" s="255"/>
      <c r="R1098" s="255"/>
      <c r="S1098" s="255"/>
      <c r="T1098" s="256"/>
      <c r="U1098" s="13"/>
      <c r="V1098" s="13"/>
      <c r="W1098" s="13"/>
      <c r="X1098" s="13"/>
      <c r="Y1098" s="13"/>
      <c r="Z1098" s="13"/>
      <c r="AA1098" s="13"/>
      <c r="AB1098" s="13"/>
      <c r="AC1098" s="13"/>
      <c r="AD1098" s="13"/>
      <c r="AE1098" s="13"/>
      <c r="AT1098" s="257" t="s">
        <v>216</v>
      </c>
      <c r="AU1098" s="257" t="s">
        <v>81</v>
      </c>
      <c r="AV1098" s="13" t="s">
        <v>79</v>
      </c>
      <c r="AW1098" s="13" t="s">
        <v>30</v>
      </c>
      <c r="AX1098" s="13" t="s">
        <v>73</v>
      </c>
      <c r="AY1098" s="257" t="s">
        <v>205</v>
      </c>
    </row>
    <row r="1099" s="14" customFormat="1">
      <c r="A1099" s="14"/>
      <c r="B1099" s="258"/>
      <c r="C1099" s="259"/>
      <c r="D1099" s="243" t="s">
        <v>216</v>
      </c>
      <c r="E1099" s="260" t="s">
        <v>1</v>
      </c>
      <c r="F1099" s="261" t="s">
        <v>8766</v>
      </c>
      <c r="G1099" s="259"/>
      <c r="H1099" s="262">
        <v>4.5800000000000001</v>
      </c>
      <c r="I1099" s="263"/>
      <c r="J1099" s="259"/>
      <c r="K1099" s="259"/>
      <c r="L1099" s="264"/>
      <c r="M1099" s="265"/>
      <c r="N1099" s="266"/>
      <c r="O1099" s="266"/>
      <c r="P1099" s="266"/>
      <c r="Q1099" s="266"/>
      <c r="R1099" s="266"/>
      <c r="S1099" s="266"/>
      <c r="T1099" s="267"/>
      <c r="U1099" s="14"/>
      <c r="V1099" s="14"/>
      <c r="W1099" s="14"/>
      <c r="X1099" s="14"/>
      <c r="Y1099" s="14"/>
      <c r="Z1099" s="14"/>
      <c r="AA1099" s="14"/>
      <c r="AB1099" s="14"/>
      <c r="AC1099" s="14"/>
      <c r="AD1099" s="14"/>
      <c r="AE1099" s="14"/>
      <c r="AT1099" s="268" t="s">
        <v>216</v>
      </c>
      <c r="AU1099" s="268" t="s">
        <v>81</v>
      </c>
      <c r="AV1099" s="14" t="s">
        <v>81</v>
      </c>
      <c r="AW1099" s="14" t="s">
        <v>30</v>
      </c>
      <c r="AX1099" s="14" t="s">
        <v>73</v>
      </c>
      <c r="AY1099" s="268" t="s">
        <v>205</v>
      </c>
    </row>
    <row r="1100" s="13" customFormat="1">
      <c r="A1100" s="13"/>
      <c r="B1100" s="248"/>
      <c r="C1100" s="249"/>
      <c r="D1100" s="243" t="s">
        <v>216</v>
      </c>
      <c r="E1100" s="250" t="s">
        <v>1</v>
      </c>
      <c r="F1100" s="251" t="s">
        <v>8767</v>
      </c>
      <c r="G1100" s="249"/>
      <c r="H1100" s="250" t="s">
        <v>1</v>
      </c>
      <c r="I1100" s="252"/>
      <c r="J1100" s="249"/>
      <c r="K1100" s="249"/>
      <c r="L1100" s="253"/>
      <c r="M1100" s="254"/>
      <c r="N1100" s="255"/>
      <c r="O1100" s="255"/>
      <c r="P1100" s="255"/>
      <c r="Q1100" s="255"/>
      <c r="R1100" s="255"/>
      <c r="S1100" s="255"/>
      <c r="T1100" s="256"/>
      <c r="U1100" s="13"/>
      <c r="V1100" s="13"/>
      <c r="W1100" s="13"/>
      <c r="X1100" s="13"/>
      <c r="Y1100" s="13"/>
      <c r="Z1100" s="13"/>
      <c r="AA1100" s="13"/>
      <c r="AB1100" s="13"/>
      <c r="AC1100" s="13"/>
      <c r="AD1100" s="13"/>
      <c r="AE1100" s="13"/>
      <c r="AT1100" s="257" t="s">
        <v>216</v>
      </c>
      <c r="AU1100" s="257" t="s">
        <v>81</v>
      </c>
      <c r="AV1100" s="13" t="s">
        <v>79</v>
      </c>
      <c r="AW1100" s="13" t="s">
        <v>30</v>
      </c>
      <c r="AX1100" s="13" t="s">
        <v>73</v>
      </c>
      <c r="AY1100" s="257" t="s">
        <v>205</v>
      </c>
    </row>
    <row r="1101" s="14" customFormat="1">
      <c r="A1101" s="14"/>
      <c r="B1101" s="258"/>
      <c r="C1101" s="259"/>
      <c r="D1101" s="243" t="s">
        <v>216</v>
      </c>
      <c r="E1101" s="260" t="s">
        <v>1</v>
      </c>
      <c r="F1101" s="261" t="s">
        <v>8768</v>
      </c>
      <c r="G1101" s="259"/>
      <c r="H1101" s="262">
        <v>4.8799999999999999</v>
      </c>
      <c r="I1101" s="263"/>
      <c r="J1101" s="259"/>
      <c r="K1101" s="259"/>
      <c r="L1101" s="264"/>
      <c r="M1101" s="265"/>
      <c r="N1101" s="266"/>
      <c r="O1101" s="266"/>
      <c r="P1101" s="266"/>
      <c r="Q1101" s="266"/>
      <c r="R1101" s="266"/>
      <c r="S1101" s="266"/>
      <c r="T1101" s="267"/>
      <c r="U1101" s="14"/>
      <c r="V1101" s="14"/>
      <c r="W1101" s="14"/>
      <c r="X1101" s="14"/>
      <c r="Y1101" s="14"/>
      <c r="Z1101" s="14"/>
      <c r="AA1101" s="14"/>
      <c r="AB1101" s="14"/>
      <c r="AC1101" s="14"/>
      <c r="AD1101" s="14"/>
      <c r="AE1101" s="14"/>
      <c r="AT1101" s="268" t="s">
        <v>216</v>
      </c>
      <c r="AU1101" s="268" t="s">
        <v>81</v>
      </c>
      <c r="AV1101" s="14" t="s">
        <v>81</v>
      </c>
      <c r="AW1101" s="14" t="s">
        <v>30</v>
      </c>
      <c r="AX1101" s="14" t="s">
        <v>73</v>
      </c>
      <c r="AY1101" s="268" t="s">
        <v>205</v>
      </c>
    </row>
    <row r="1102" s="15" customFormat="1">
      <c r="A1102" s="15"/>
      <c r="B1102" s="269"/>
      <c r="C1102" s="270"/>
      <c r="D1102" s="243" t="s">
        <v>216</v>
      </c>
      <c r="E1102" s="271" t="s">
        <v>1</v>
      </c>
      <c r="F1102" s="272" t="s">
        <v>222</v>
      </c>
      <c r="G1102" s="270"/>
      <c r="H1102" s="273">
        <v>79.829999999999998</v>
      </c>
      <c r="I1102" s="274"/>
      <c r="J1102" s="270"/>
      <c r="K1102" s="270"/>
      <c r="L1102" s="275"/>
      <c r="M1102" s="276"/>
      <c r="N1102" s="277"/>
      <c r="O1102" s="277"/>
      <c r="P1102" s="277"/>
      <c r="Q1102" s="277"/>
      <c r="R1102" s="277"/>
      <c r="S1102" s="277"/>
      <c r="T1102" s="278"/>
      <c r="U1102" s="15"/>
      <c r="V1102" s="15"/>
      <c r="W1102" s="15"/>
      <c r="X1102" s="15"/>
      <c r="Y1102" s="15"/>
      <c r="Z1102" s="15"/>
      <c r="AA1102" s="15"/>
      <c r="AB1102" s="15"/>
      <c r="AC1102" s="15"/>
      <c r="AD1102" s="15"/>
      <c r="AE1102" s="15"/>
      <c r="AT1102" s="279" t="s">
        <v>216</v>
      </c>
      <c r="AU1102" s="279" t="s">
        <v>81</v>
      </c>
      <c r="AV1102" s="15" t="s">
        <v>212</v>
      </c>
      <c r="AW1102" s="15" t="s">
        <v>30</v>
      </c>
      <c r="AX1102" s="15" t="s">
        <v>79</v>
      </c>
      <c r="AY1102" s="279" t="s">
        <v>205</v>
      </c>
    </row>
    <row r="1103" s="12" customFormat="1" ht="22.8" customHeight="1">
      <c r="A1103" s="12"/>
      <c r="B1103" s="214"/>
      <c r="C1103" s="215"/>
      <c r="D1103" s="216" t="s">
        <v>72</v>
      </c>
      <c r="E1103" s="228" t="s">
        <v>1545</v>
      </c>
      <c r="F1103" s="228" t="s">
        <v>1546</v>
      </c>
      <c r="G1103" s="215"/>
      <c r="H1103" s="215"/>
      <c r="I1103" s="218"/>
      <c r="J1103" s="229">
        <f>BK1103</f>
        <v>0</v>
      </c>
      <c r="K1103" s="215"/>
      <c r="L1103" s="220"/>
      <c r="M1103" s="221"/>
      <c r="N1103" s="222"/>
      <c r="O1103" s="222"/>
      <c r="P1103" s="223">
        <f>SUM(P1104:P1107)</f>
        <v>0</v>
      </c>
      <c r="Q1103" s="222"/>
      <c r="R1103" s="223">
        <f>SUM(R1104:R1107)</f>
        <v>0.00020000000000000001</v>
      </c>
      <c r="S1103" s="222"/>
      <c r="T1103" s="224">
        <f>SUM(T1104:T1107)</f>
        <v>0</v>
      </c>
      <c r="U1103" s="12"/>
      <c r="V1103" s="12"/>
      <c r="W1103" s="12"/>
      <c r="X1103" s="12"/>
      <c r="Y1103" s="12"/>
      <c r="Z1103" s="12"/>
      <c r="AA1103" s="12"/>
      <c r="AB1103" s="12"/>
      <c r="AC1103" s="12"/>
      <c r="AD1103" s="12"/>
      <c r="AE1103" s="12"/>
      <c r="AR1103" s="225" t="s">
        <v>81</v>
      </c>
      <c r="AT1103" s="226" t="s">
        <v>72</v>
      </c>
      <c r="AU1103" s="226" t="s">
        <v>79</v>
      </c>
      <c r="AY1103" s="225" t="s">
        <v>205</v>
      </c>
      <c r="BK1103" s="227">
        <f>SUM(BK1104:BK1107)</f>
        <v>0</v>
      </c>
    </row>
    <row r="1104" s="2" customFormat="1" ht="24.15" customHeight="1">
      <c r="A1104" s="39"/>
      <c r="B1104" s="40"/>
      <c r="C1104" s="230" t="s">
        <v>1360</v>
      </c>
      <c r="D1104" s="230" t="s">
        <v>207</v>
      </c>
      <c r="E1104" s="231" t="s">
        <v>1548</v>
      </c>
      <c r="F1104" s="232" t="s">
        <v>1549</v>
      </c>
      <c r="G1104" s="233" t="s">
        <v>279</v>
      </c>
      <c r="H1104" s="234">
        <v>10</v>
      </c>
      <c r="I1104" s="235"/>
      <c r="J1104" s="236">
        <f>ROUND(I1104*H1104,2)</f>
        <v>0</v>
      </c>
      <c r="K1104" s="232" t="s">
        <v>1</v>
      </c>
      <c r="L1104" s="45"/>
      <c r="M1104" s="237" t="s">
        <v>1</v>
      </c>
      <c r="N1104" s="238" t="s">
        <v>38</v>
      </c>
      <c r="O1104" s="92"/>
      <c r="P1104" s="239">
        <f>O1104*H1104</f>
        <v>0</v>
      </c>
      <c r="Q1104" s="239">
        <v>2.0000000000000002E-05</v>
      </c>
      <c r="R1104" s="239">
        <f>Q1104*H1104</f>
        <v>0.00020000000000000001</v>
      </c>
      <c r="S1104" s="239">
        <v>0</v>
      </c>
      <c r="T1104" s="240">
        <f>S1104*H1104</f>
        <v>0</v>
      </c>
      <c r="U1104" s="39"/>
      <c r="V1104" s="39"/>
      <c r="W1104" s="39"/>
      <c r="X1104" s="39"/>
      <c r="Y1104" s="39"/>
      <c r="Z1104" s="39"/>
      <c r="AA1104" s="39"/>
      <c r="AB1104" s="39"/>
      <c r="AC1104" s="39"/>
      <c r="AD1104" s="39"/>
      <c r="AE1104" s="39"/>
      <c r="AR1104" s="241" t="s">
        <v>324</v>
      </c>
      <c r="AT1104" s="241" t="s">
        <v>207</v>
      </c>
      <c r="AU1104" s="241" t="s">
        <v>81</v>
      </c>
      <c r="AY1104" s="18" t="s">
        <v>205</v>
      </c>
      <c r="BE1104" s="242">
        <f>IF(N1104="základní",J1104,0)</f>
        <v>0</v>
      </c>
      <c r="BF1104" s="242">
        <f>IF(N1104="snížená",J1104,0)</f>
        <v>0</v>
      </c>
      <c r="BG1104" s="242">
        <f>IF(N1104="zákl. přenesená",J1104,0)</f>
        <v>0</v>
      </c>
      <c r="BH1104" s="242">
        <f>IF(N1104="sníž. přenesená",J1104,0)</f>
        <v>0</v>
      </c>
      <c r="BI1104" s="242">
        <f>IF(N1104="nulová",J1104,0)</f>
        <v>0</v>
      </c>
      <c r="BJ1104" s="18" t="s">
        <v>79</v>
      </c>
      <c r="BK1104" s="242">
        <f>ROUND(I1104*H1104,2)</f>
        <v>0</v>
      </c>
      <c r="BL1104" s="18" t="s">
        <v>324</v>
      </c>
      <c r="BM1104" s="241" t="s">
        <v>8769</v>
      </c>
    </row>
    <row r="1105" s="2" customFormat="1">
      <c r="A1105" s="39"/>
      <c r="B1105" s="40"/>
      <c r="C1105" s="41"/>
      <c r="D1105" s="243" t="s">
        <v>214</v>
      </c>
      <c r="E1105" s="41"/>
      <c r="F1105" s="244" t="s">
        <v>1549</v>
      </c>
      <c r="G1105" s="41"/>
      <c r="H1105" s="41"/>
      <c r="I1105" s="245"/>
      <c r="J1105" s="41"/>
      <c r="K1105" s="41"/>
      <c r="L1105" s="45"/>
      <c r="M1105" s="246"/>
      <c r="N1105" s="247"/>
      <c r="O1105" s="92"/>
      <c r="P1105" s="92"/>
      <c r="Q1105" s="92"/>
      <c r="R1105" s="92"/>
      <c r="S1105" s="92"/>
      <c r="T1105" s="93"/>
      <c r="U1105" s="39"/>
      <c r="V1105" s="39"/>
      <c r="W1105" s="39"/>
      <c r="X1105" s="39"/>
      <c r="Y1105" s="39"/>
      <c r="Z1105" s="39"/>
      <c r="AA1105" s="39"/>
      <c r="AB1105" s="39"/>
      <c r="AC1105" s="39"/>
      <c r="AD1105" s="39"/>
      <c r="AE1105" s="39"/>
      <c r="AT1105" s="18" t="s">
        <v>214</v>
      </c>
      <c r="AU1105" s="18" t="s">
        <v>81</v>
      </c>
    </row>
    <row r="1106" s="13" customFormat="1">
      <c r="A1106" s="13"/>
      <c r="B1106" s="248"/>
      <c r="C1106" s="249"/>
      <c r="D1106" s="243" t="s">
        <v>216</v>
      </c>
      <c r="E1106" s="250" t="s">
        <v>1</v>
      </c>
      <c r="F1106" s="251" t="s">
        <v>8770</v>
      </c>
      <c r="G1106" s="249"/>
      <c r="H1106" s="250" t="s">
        <v>1</v>
      </c>
      <c r="I1106" s="252"/>
      <c r="J1106" s="249"/>
      <c r="K1106" s="249"/>
      <c r="L1106" s="253"/>
      <c r="M1106" s="254"/>
      <c r="N1106" s="255"/>
      <c r="O1106" s="255"/>
      <c r="P1106" s="255"/>
      <c r="Q1106" s="255"/>
      <c r="R1106" s="255"/>
      <c r="S1106" s="255"/>
      <c r="T1106" s="256"/>
      <c r="U1106" s="13"/>
      <c r="V1106" s="13"/>
      <c r="W1106" s="13"/>
      <c r="X1106" s="13"/>
      <c r="Y1106" s="13"/>
      <c r="Z1106" s="13"/>
      <c r="AA1106" s="13"/>
      <c r="AB1106" s="13"/>
      <c r="AC1106" s="13"/>
      <c r="AD1106" s="13"/>
      <c r="AE1106" s="13"/>
      <c r="AT1106" s="257" t="s">
        <v>216</v>
      </c>
      <c r="AU1106" s="257" t="s">
        <v>81</v>
      </c>
      <c r="AV1106" s="13" t="s">
        <v>79</v>
      </c>
      <c r="AW1106" s="13" t="s">
        <v>30</v>
      </c>
      <c r="AX1106" s="13" t="s">
        <v>73</v>
      </c>
      <c r="AY1106" s="257" t="s">
        <v>205</v>
      </c>
    </row>
    <row r="1107" s="14" customFormat="1">
      <c r="A1107" s="14"/>
      <c r="B1107" s="258"/>
      <c r="C1107" s="259"/>
      <c r="D1107" s="243" t="s">
        <v>216</v>
      </c>
      <c r="E1107" s="260" t="s">
        <v>1</v>
      </c>
      <c r="F1107" s="261" t="s">
        <v>284</v>
      </c>
      <c r="G1107" s="259"/>
      <c r="H1107" s="262">
        <v>10</v>
      </c>
      <c r="I1107" s="263"/>
      <c r="J1107" s="259"/>
      <c r="K1107" s="259"/>
      <c r="L1107" s="264"/>
      <c r="M1107" s="303"/>
      <c r="N1107" s="304"/>
      <c r="O1107" s="304"/>
      <c r="P1107" s="304"/>
      <c r="Q1107" s="304"/>
      <c r="R1107" s="304"/>
      <c r="S1107" s="304"/>
      <c r="T1107" s="305"/>
      <c r="U1107" s="14"/>
      <c r="V1107" s="14"/>
      <c r="W1107" s="14"/>
      <c r="X1107" s="14"/>
      <c r="Y1107" s="14"/>
      <c r="Z1107" s="14"/>
      <c r="AA1107" s="14"/>
      <c r="AB1107" s="14"/>
      <c r="AC1107" s="14"/>
      <c r="AD1107" s="14"/>
      <c r="AE1107" s="14"/>
      <c r="AT1107" s="268" t="s">
        <v>216</v>
      </c>
      <c r="AU1107" s="268" t="s">
        <v>81</v>
      </c>
      <c r="AV1107" s="14" t="s">
        <v>81</v>
      </c>
      <c r="AW1107" s="14" t="s">
        <v>30</v>
      </c>
      <c r="AX1107" s="14" t="s">
        <v>79</v>
      </c>
      <c r="AY1107" s="268" t="s">
        <v>205</v>
      </c>
    </row>
    <row r="1108" s="2" customFormat="1" ht="6.96" customHeight="1">
      <c r="A1108" s="39"/>
      <c r="B1108" s="67"/>
      <c r="C1108" s="68"/>
      <c r="D1108" s="68"/>
      <c r="E1108" s="68"/>
      <c r="F1108" s="68"/>
      <c r="G1108" s="68"/>
      <c r="H1108" s="68"/>
      <c r="I1108" s="68"/>
      <c r="J1108" s="68"/>
      <c r="K1108" s="68"/>
      <c r="L1108" s="45"/>
      <c r="M1108" s="39"/>
      <c r="O1108" s="39"/>
      <c r="P1108" s="39"/>
      <c r="Q1108" s="39"/>
      <c r="R1108" s="39"/>
      <c r="S1108" s="39"/>
      <c r="T1108" s="39"/>
      <c r="U1108" s="39"/>
      <c r="V1108" s="39"/>
      <c r="W1108" s="39"/>
      <c r="X1108" s="39"/>
      <c r="Y1108" s="39"/>
      <c r="Z1108" s="39"/>
      <c r="AA1108" s="39"/>
      <c r="AB1108" s="39"/>
      <c r="AC1108" s="39"/>
      <c r="AD1108" s="39"/>
      <c r="AE1108" s="39"/>
    </row>
  </sheetData>
  <sheetProtection sheet="1" autoFilter="0" formatColumns="0" formatRows="0" objects="1" scenarios="1" spinCount="100000" saltValue="7v573yEjZRn+Rb0Gv3kfYLRvP9dutt9qatrNwrKwWBQ2J127D6rOjyZoXsFMDpVBfs6BfekemiJPyUZDVGn9Vg==" hashValue="dESkm+z9GQBUmCI8yR2V3o9itXlAr7KV1U+c7tM672XRzRkVRSxccFelhf85/B5/of49r1YVNAEDjvdGL7lBvw==" algorithmName="SHA-512" password="CC35"/>
  <autoFilter ref="C142:K1107"/>
  <mergeCells count="15">
    <mergeCell ref="E7:H7"/>
    <mergeCell ref="E11:H11"/>
    <mergeCell ref="E9:H9"/>
    <mergeCell ref="E13:H13"/>
    <mergeCell ref="E22:H22"/>
    <mergeCell ref="E31:H31"/>
    <mergeCell ref="E85:H85"/>
    <mergeCell ref="E89:H89"/>
    <mergeCell ref="E87:H87"/>
    <mergeCell ref="E91:H91"/>
    <mergeCell ref="E129:H129"/>
    <mergeCell ref="E133:H133"/>
    <mergeCell ref="E131:H131"/>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149</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160</v>
      </c>
      <c r="L8" s="21"/>
    </row>
    <row r="9" hidden="1" s="1" customFormat="1" ht="23.25" customHeight="1">
      <c r="B9" s="21"/>
      <c r="E9" s="154" t="s">
        <v>7997</v>
      </c>
      <c r="F9" s="1"/>
      <c r="G9" s="1"/>
      <c r="H9" s="1"/>
      <c r="L9" s="21"/>
    </row>
    <row r="10" hidden="1" s="1" customFormat="1" ht="12" customHeight="1">
      <c r="B10" s="21"/>
      <c r="D10" s="153" t="s">
        <v>162</v>
      </c>
      <c r="L10" s="21"/>
    </row>
    <row r="11" hidden="1" s="2" customFormat="1" ht="16.5" customHeight="1">
      <c r="A11" s="39"/>
      <c r="B11" s="45"/>
      <c r="C11" s="39"/>
      <c r="D11" s="39"/>
      <c r="E11" s="155" t="s">
        <v>163</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164</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1555</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ROUND(J137,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ROUND((SUM(BE137:BE547)),  2)</f>
        <v>0</v>
      </c>
      <c r="G37" s="39"/>
      <c r="H37" s="39"/>
      <c r="I37" s="167">
        <v>0.20999999999999999</v>
      </c>
      <c r="J37" s="166">
        <f>ROUND(((SUM(BE137:BE547))*I37),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ROUND((SUM(BF137:BF547)),  2)</f>
        <v>0</v>
      </c>
      <c r="G38" s="39"/>
      <c r="H38" s="39"/>
      <c r="I38" s="167">
        <v>0.14999999999999999</v>
      </c>
      <c r="J38" s="166">
        <f>ROUND(((SUM(BF137:BF547))*I38),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ROUND((SUM(BG137:BG547)),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ROUND((SUM(BH137:BH547)),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ROUND((SUM(BI137:BI547)),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1" customFormat="1" ht="23.25" customHeight="1">
      <c r="B87" s="22"/>
      <c r="C87" s="23"/>
      <c r="D87" s="23"/>
      <c r="E87" s="186" t="s">
        <v>7997</v>
      </c>
      <c r="F87" s="23"/>
      <c r="G87" s="23"/>
      <c r="H87" s="23"/>
      <c r="I87" s="23"/>
      <c r="J87" s="23"/>
      <c r="K87" s="23"/>
      <c r="L87" s="21"/>
    </row>
    <row r="88" s="1" customFormat="1" ht="12" customHeight="1">
      <c r="B88" s="22"/>
      <c r="C88" s="33" t="s">
        <v>162</v>
      </c>
      <c r="D88" s="23"/>
      <c r="E88" s="23"/>
      <c r="F88" s="23"/>
      <c r="G88" s="23"/>
      <c r="H88" s="23"/>
      <c r="I88" s="23"/>
      <c r="J88" s="23"/>
      <c r="K88" s="23"/>
      <c r="L88" s="21"/>
    </row>
    <row r="89" s="2" customFormat="1" ht="16.5" customHeight="1">
      <c r="A89" s="39"/>
      <c r="B89" s="40"/>
      <c r="C89" s="41"/>
      <c r="D89" s="41"/>
      <c r="E89" s="187" t="s">
        <v>163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D.1.1.u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167</v>
      </c>
      <c r="D98" s="189"/>
      <c r="E98" s="189"/>
      <c r="F98" s="189"/>
      <c r="G98" s="189"/>
      <c r="H98" s="189"/>
      <c r="I98" s="189"/>
      <c r="J98" s="190" t="s">
        <v>168</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169</v>
      </c>
      <c r="D100" s="41"/>
      <c r="E100" s="41"/>
      <c r="F100" s="41"/>
      <c r="G100" s="41"/>
      <c r="H100" s="41"/>
      <c r="I100" s="41"/>
      <c r="J100" s="111">
        <f>J137</f>
        <v>0</v>
      </c>
      <c r="K100" s="41"/>
      <c r="L100" s="64"/>
      <c r="S100" s="39"/>
      <c r="T100" s="39"/>
      <c r="U100" s="39"/>
      <c r="V100" s="39"/>
      <c r="W100" s="39"/>
      <c r="X100" s="39"/>
      <c r="Y100" s="39"/>
      <c r="Z100" s="39"/>
      <c r="AA100" s="39"/>
      <c r="AB100" s="39"/>
      <c r="AC100" s="39"/>
      <c r="AD100" s="39"/>
      <c r="AE100" s="39"/>
      <c r="AU100" s="18" t="s">
        <v>170</v>
      </c>
    </row>
    <row r="101" s="9" customFormat="1" ht="24.96" customHeight="1">
      <c r="A101" s="9"/>
      <c r="B101" s="192"/>
      <c r="C101" s="193"/>
      <c r="D101" s="194" t="s">
        <v>171</v>
      </c>
      <c r="E101" s="195"/>
      <c r="F101" s="195"/>
      <c r="G101" s="195"/>
      <c r="H101" s="195"/>
      <c r="I101" s="195"/>
      <c r="J101" s="196">
        <f>J138</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177</v>
      </c>
      <c r="E102" s="200"/>
      <c r="F102" s="200"/>
      <c r="G102" s="200"/>
      <c r="H102" s="200"/>
      <c r="I102" s="200"/>
      <c r="J102" s="201">
        <f>J139</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178</v>
      </c>
      <c r="E103" s="200"/>
      <c r="F103" s="200"/>
      <c r="G103" s="200"/>
      <c r="H103" s="200"/>
      <c r="I103" s="200"/>
      <c r="J103" s="201">
        <f>J202</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179</v>
      </c>
      <c r="E104" s="200"/>
      <c r="F104" s="200"/>
      <c r="G104" s="200"/>
      <c r="H104" s="200"/>
      <c r="I104" s="200"/>
      <c r="J104" s="201">
        <f>J238</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180</v>
      </c>
      <c r="E105" s="200"/>
      <c r="F105" s="200"/>
      <c r="G105" s="200"/>
      <c r="H105" s="200"/>
      <c r="I105" s="200"/>
      <c r="J105" s="201">
        <f>J262</f>
        <v>0</v>
      </c>
      <c r="K105" s="133"/>
      <c r="L105" s="202"/>
      <c r="S105" s="10"/>
      <c r="T105" s="10"/>
      <c r="U105" s="10"/>
      <c r="V105" s="10"/>
      <c r="W105" s="10"/>
      <c r="X105" s="10"/>
      <c r="Y105" s="10"/>
      <c r="Z105" s="10"/>
      <c r="AA105" s="10"/>
      <c r="AB105" s="10"/>
      <c r="AC105" s="10"/>
      <c r="AD105" s="10"/>
      <c r="AE105" s="10"/>
    </row>
    <row r="106" s="9" customFormat="1" ht="24.96" customHeight="1">
      <c r="A106" s="9"/>
      <c r="B106" s="192"/>
      <c r="C106" s="193"/>
      <c r="D106" s="194" t="s">
        <v>181</v>
      </c>
      <c r="E106" s="195"/>
      <c r="F106" s="195"/>
      <c r="G106" s="195"/>
      <c r="H106" s="195"/>
      <c r="I106" s="195"/>
      <c r="J106" s="196">
        <f>J265</f>
        <v>0</v>
      </c>
      <c r="K106" s="193"/>
      <c r="L106" s="197"/>
      <c r="S106" s="9"/>
      <c r="T106" s="9"/>
      <c r="U106" s="9"/>
      <c r="V106" s="9"/>
      <c r="W106" s="9"/>
      <c r="X106" s="9"/>
      <c r="Y106" s="9"/>
      <c r="Z106" s="9"/>
      <c r="AA106" s="9"/>
      <c r="AB106" s="9"/>
      <c r="AC106" s="9"/>
      <c r="AD106" s="9"/>
      <c r="AE106" s="9"/>
    </row>
    <row r="107" s="10" customFormat="1" ht="19.92" customHeight="1">
      <c r="A107" s="10"/>
      <c r="B107" s="198"/>
      <c r="C107" s="133"/>
      <c r="D107" s="199" t="s">
        <v>1557</v>
      </c>
      <c r="E107" s="200"/>
      <c r="F107" s="200"/>
      <c r="G107" s="200"/>
      <c r="H107" s="200"/>
      <c r="I107" s="200"/>
      <c r="J107" s="201">
        <f>J266</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187</v>
      </c>
      <c r="E108" s="200"/>
      <c r="F108" s="200"/>
      <c r="G108" s="200"/>
      <c r="H108" s="200"/>
      <c r="I108" s="200"/>
      <c r="J108" s="201">
        <f>J278</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188</v>
      </c>
      <c r="E109" s="200"/>
      <c r="F109" s="200"/>
      <c r="G109" s="200"/>
      <c r="H109" s="200"/>
      <c r="I109" s="200"/>
      <c r="J109" s="201">
        <f>J302</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1558</v>
      </c>
      <c r="E110" s="200"/>
      <c r="F110" s="200"/>
      <c r="G110" s="200"/>
      <c r="H110" s="200"/>
      <c r="I110" s="200"/>
      <c r="J110" s="201">
        <f>J310</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1560</v>
      </c>
      <c r="E111" s="200"/>
      <c r="F111" s="200"/>
      <c r="G111" s="200"/>
      <c r="H111" s="200"/>
      <c r="I111" s="200"/>
      <c r="J111" s="201">
        <f>J340</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1561</v>
      </c>
      <c r="E112" s="200"/>
      <c r="F112" s="200"/>
      <c r="G112" s="200"/>
      <c r="H112" s="200"/>
      <c r="I112" s="200"/>
      <c r="J112" s="201">
        <f>J424</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189</v>
      </c>
      <c r="E113" s="200"/>
      <c r="F113" s="200"/>
      <c r="G113" s="200"/>
      <c r="H113" s="200"/>
      <c r="I113" s="200"/>
      <c r="J113" s="201">
        <f>J479</f>
        <v>0</v>
      </c>
      <c r="K113" s="133"/>
      <c r="L113" s="202"/>
      <c r="S113" s="10"/>
      <c r="T113" s="10"/>
      <c r="U113" s="10"/>
      <c r="V113" s="10"/>
      <c r="W113" s="10"/>
      <c r="X113" s="10"/>
      <c r="Y113" s="10"/>
      <c r="Z113" s="10"/>
      <c r="AA113" s="10"/>
      <c r="AB113" s="10"/>
      <c r="AC113" s="10"/>
      <c r="AD113" s="10"/>
      <c r="AE113" s="10"/>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190</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186" t="str">
        <f>E7</f>
        <v>ZŠ Švermova - rozdělení (bez interiéru) (e, u)</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160</v>
      </c>
      <c r="D124" s="23"/>
      <c r="E124" s="23"/>
      <c r="F124" s="23"/>
      <c r="G124" s="23"/>
      <c r="H124" s="23"/>
      <c r="I124" s="23"/>
      <c r="J124" s="23"/>
      <c r="K124" s="23"/>
      <c r="L124" s="21"/>
    </row>
    <row r="125" s="1" customFormat="1" ht="23.25" customHeight="1">
      <c r="B125" s="22"/>
      <c r="C125" s="23"/>
      <c r="D125" s="23"/>
      <c r="E125" s="186" t="s">
        <v>7997</v>
      </c>
      <c r="F125" s="23"/>
      <c r="G125" s="23"/>
      <c r="H125" s="23"/>
      <c r="I125" s="23"/>
      <c r="J125" s="23"/>
      <c r="K125" s="23"/>
      <c r="L125" s="21"/>
    </row>
    <row r="126" s="1" customFormat="1" ht="12" customHeight="1">
      <c r="B126" s="22"/>
      <c r="C126" s="33" t="s">
        <v>162</v>
      </c>
      <c r="D126" s="23"/>
      <c r="E126" s="23"/>
      <c r="F126" s="23"/>
      <c r="G126" s="23"/>
      <c r="H126" s="23"/>
      <c r="I126" s="23"/>
      <c r="J126" s="23"/>
      <c r="K126" s="23"/>
      <c r="L126" s="21"/>
    </row>
    <row r="127" s="2" customFormat="1" ht="16.5" customHeight="1">
      <c r="A127" s="39"/>
      <c r="B127" s="40"/>
      <c r="C127" s="41"/>
      <c r="D127" s="41"/>
      <c r="E127" s="187" t="s">
        <v>163</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164</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77" t="str">
        <f>E13</f>
        <v>D.1.1.u - Architektonicko stavební řešení</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20</v>
      </c>
      <c r="D131" s="41"/>
      <c r="E131" s="41"/>
      <c r="F131" s="28" t="str">
        <f>F16</f>
        <v xml:space="preserve"> </v>
      </c>
      <c r="G131" s="41"/>
      <c r="H131" s="41"/>
      <c r="I131" s="33" t="s">
        <v>22</v>
      </c>
      <c r="J131" s="80" t="str">
        <f>IF(J16="","",J16)</f>
        <v>30. 10. 2023</v>
      </c>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5.15" customHeight="1">
      <c r="A133" s="39"/>
      <c r="B133" s="40"/>
      <c r="C133" s="33" t="s">
        <v>24</v>
      </c>
      <c r="D133" s="41"/>
      <c r="E133" s="41"/>
      <c r="F133" s="28" t="str">
        <f>E19</f>
        <v xml:space="preserve"> </v>
      </c>
      <c r="G133" s="41"/>
      <c r="H133" s="41"/>
      <c r="I133" s="33" t="s">
        <v>29</v>
      </c>
      <c r="J133" s="37" t="str">
        <f>E25</f>
        <v xml:space="preserve"> </v>
      </c>
      <c r="K133" s="41"/>
      <c r="L133" s="64"/>
      <c r="S133" s="39"/>
      <c r="T133" s="39"/>
      <c r="U133" s="39"/>
      <c r="V133" s="39"/>
      <c r="W133" s="39"/>
      <c r="X133" s="39"/>
      <c r="Y133" s="39"/>
      <c r="Z133" s="39"/>
      <c r="AA133" s="39"/>
      <c r="AB133" s="39"/>
      <c r="AC133" s="39"/>
      <c r="AD133" s="39"/>
      <c r="AE133" s="39"/>
    </row>
    <row r="134" s="2" customFormat="1" ht="15.15" customHeight="1">
      <c r="A134" s="39"/>
      <c r="B134" s="40"/>
      <c r="C134" s="33" t="s">
        <v>27</v>
      </c>
      <c r="D134" s="41"/>
      <c r="E134" s="41"/>
      <c r="F134" s="28" t="str">
        <f>IF(E22="","",E22)</f>
        <v>Vyplň údaj</v>
      </c>
      <c r="G134" s="41"/>
      <c r="H134" s="41"/>
      <c r="I134" s="33" t="s">
        <v>31</v>
      </c>
      <c r="J134" s="37" t="str">
        <f>E28</f>
        <v xml:space="preserve"> </v>
      </c>
      <c r="K134" s="41"/>
      <c r="L134" s="64"/>
      <c r="S134" s="39"/>
      <c r="T134" s="39"/>
      <c r="U134" s="39"/>
      <c r="V134" s="39"/>
      <c r="W134" s="39"/>
      <c r="X134" s="39"/>
      <c r="Y134" s="39"/>
      <c r="Z134" s="39"/>
      <c r="AA134" s="39"/>
      <c r="AB134" s="39"/>
      <c r="AC134" s="39"/>
      <c r="AD134" s="39"/>
      <c r="AE134" s="39"/>
    </row>
    <row r="135" s="2" customFormat="1" ht="10.32"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11" customFormat="1" ht="29.28" customHeight="1">
      <c r="A136" s="203"/>
      <c r="B136" s="204"/>
      <c r="C136" s="205" t="s">
        <v>191</v>
      </c>
      <c r="D136" s="206" t="s">
        <v>58</v>
      </c>
      <c r="E136" s="206" t="s">
        <v>54</v>
      </c>
      <c r="F136" s="206" t="s">
        <v>55</v>
      </c>
      <c r="G136" s="206" t="s">
        <v>192</v>
      </c>
      <c r="H136" s="206" t="s">
        <v>193</v>
      </c>
      <c r="I136" s="206" t="s">
        <v>194</v>
      </c>
      <c r="J136" s="206" t="s">
        <v>168</v>
      </c>
      <c r="K136" s="207" t="s">
        <v>195</v>
      </c>
      <c r="L136" s="208"/>
      <c r="M136" s="101" t="s">
        <v>1</v>
      </c>
      <c r="N136" s="102" t="s">
        <v>37</v>
      </c>
      <c r="O136" s="102" t="s">
        <v>196</v>
      </c>
      <c r="P136" s="102" t="s">
        <v>197</v>
      </c>
      <c r="Q136" s="102" t="s">
        <v>198</v>
      </c>
      <c r="R136" s="102" t="s">
        <v>199</v>
      </c>
      <c r="S136" s="102" t="s">
        <v>200</v>
      </c>
      <c r="T136" s="103" t="s">
        <v>201</v>
      </c>
      <c r="U136" s="203"/>
      <c r="V136" s="203"/>
      <c r="W136" s="203"/>
      <c r="X136" s="203"/>
      <c r="Y136" s="203"/>
      <c r="Z136" s="203"/>
      <c r="AA136" s="203"/>
      <c r="AB136" s="203"/>
      <c r="AC136" s="203"/>
      <c r="AD136" s="203"/>
      <c r="AE136" s="203"/>
    </row>
    <row r="137" s="2" customFormat="1" ht="22.8" customHeight="1">
      <c r="A137" s="39"/>
      <c r="B137" s="40"/>
      <c r="C137" s="108" t="s">
        <v>202</v>
      </c>
      <c r="D137" s="41"/>
      <c r="E137" s="41"/>
      <c r="F137" s="41"/>
      <c r="G137" s="41"/>
      <c r="H137" s="41"/>
      <c r="I137" s="41"/>
      <c r="J137" s="209">
        <f>BK137</f>
        <v>0</v>
      </c>
      <c r="K137" s="41"/>
      <c r="L137" s="45"/>
      <c r="M137" s="104"/>
      <c r="N137" s="210"/>
      <c r="O137" s="105"/>
      <c r="P137" s="211">
        <f>P138+P265</f>
        <v>0</v>
      </c>
      <c r="Q137" s="105"/>
      <c r="R137" s="211">
        <f>R138+R265</f>
        <v>54.903160997100002</v>
      </c>
      <c r="S137" s="105"/>
      <c r="T137" s="212">
        <f>T138+T265</f>
        <v>42.578582100000006</v>
      </c>
      <c r="U137" s="39"/>
      <c r="V137" s="39"/>
      <c r="W137" s="39"/>
      <c r="X137" s="39"/>
      <c r="Y137" s="39"/>
      <c r="Z137" s="39"/>
      <c r="AA137" s="39"/>
      <c r="AB137" s="39"/>
      <c r="AC137" s="39"/>
      <c r="AD137" s="39"/>
      <c r="AE137" s="39"/>
      <c r="AT137" s="18" t="s">
        <v>72</v>
      </c>
      <c r="AU137" s="18" t="s">
        <v>170</v>
      </c>
      <c r="BK137" s="213">
        <f>BK138+BK265</f>
        <v>0</v>
      </c>
    </row>
    <row r="138" s="12" customFormat="1" ht="25.92" customHeight="1">
      <c r="A138" s="12"/>
      <c r="B138" s="214"/>
      <c r="C138" s="215"/>
      <c r="D138" s="216" t="s">
        <v>72</v>
      </c>
      <c r="E138" s="217" t="s">
        <v>203</v>
      </c>
      <c r="F138" s="217" t="s">
        <v>204</v>
      </c>
      <c r="G138" s="215"/>
      <c r="H138" s="215"/>
      <c r="I138" s="218"/>
      <c r="J138" s="219">
        <f>BK138</f>
        <v>0</v>
      </c>
      <c r="K138" s="215"/>
      <c r="L138" s="220"/>
      <c r="M138" s="221"/>
      <c r="N138" s="222"/>
      <c r="O138" s="222"/>
      <c r="P138" s="223">
        <f>P139+P202+P238+P262</f>
        <v>0</v>
      </c>
      <c r="Q138" s="222"/>
      <c r="R138" s="223">
        <f>R139+R202+R238+R262</f>
        <v>34.057737633000002</v>
      </c>
      <c r="S138" s="222"/>
      <c r="T138" s="224">
        <f>T139+T202+T238+T262</f>
        <v>19.054038000000002</v>
      </c>
      <c r="U138" s="12"/>
      <c r="V138" s="12"/>
      <c r="W138" s="12"/>
      <c r="X138" s="12"/>
      <c r="Y138" s="12"/>
      <c r="Z138" s="12"/>
      <c r="AA138" s="12"/>
      <c r="AB138" s="12"/>
      <c r="AC138" s="12"/>
      <c r="AD138" s="12"/>
      <c r="AE138" s="12"/>
      <c r="AR138" s="225" t="s">
        <v>79</v>
      </c>
      <c r="AT138" s="226" t="s">
        <v>72</v>
      </c>
      <c r="AU138" s="226" t="s">
        <v>73</v>
      </c>
      <c r="AY138" s="225" t="s">
        <v>205</v>
      </c>
      <c r="BK138" s="227">
        <f>BK139+BK202+BK238+BK262</f>
        <v>0</v>
      </c>
    </row>
    <row r="139" s="12" customFormat="1" ht="22.8" customHeight="1">
      <c r="A139" s="12"/>
      <c r="B139" s="214"/>
      <c r="C139" s="215"/>
      <c r="D139" s="216" t="s">
        <v>72</v>
      </c>
      <c r="E139" s="228" t="s">
        <v>251</v>
      </c>
      <c r="F139" s="228" t="s">
        <v>387</v>
      </c>
      <c r="G139" s="215"/>
      <c r="H139" s="215"/>
      <c r="I139" s="218"/>
      <c r="J139" s="229">
        <f>BK139</f>
        <v>0</v>
      </c>
      <c r="K139" s="215"/>
      <c r="L139" s="220"/>
      <c r="M139" s="221"/>
      <c r="N139" s="222"/>
      <c r="O139" s="222"/>
      <c r="P139" s="223">
        <f>SUM(P140:P201)</f>
        <v>0</v>
      </c>
      <c r="Q139" s="222"/>
      <c r="R139" s="223">
        <f>SUM(R140:R201)</f>
        <v>33.979867533000004</v>
      </c>
      <c r="S139" s="222"/>
      <c r="T139" s="224">
        <f>SUM(T140:T201)</f>
        <v>0</v>
      </c>
      <c r="U139" s="12"/>
      <c r="V139" s="12"/>
      <c r="W139" s="12"/>
      <c r="X139" s="12"/>
      <c r="Y139" s="12"/>
      <c r="Z139" s="12"/>
      <c r="AA139" s="12"/>
      <c r="AB139" s="12"/>
      <c r="AC139" s="12"/>
      <c r="AD139" s="12"/>
      <c r="AE139" s="12"/>
      <c r="AR139" s="225" t="s">
        <v>79</v>
      </c>
      <c r="AT139" s="226" t="s">
        <v>72</v>
      </c>
      <c r="AU139" s="226" t="s">
        <v>79</v>
      </c>
      <c r="AY139" s="225" t="s">
        <v>205</v>
      </c>
      <c r="BK139" s="227">
        <f>SUM(BK140:BK201)</f>
        <v>0</v>
      </c>
    </row>
    <row r="140" s="2" customFormat="1" ht="24.15" customHeight="1">
      <c r="A140" s="39"/>
      <c r="B140" s="40"/>
      <c r="C140" s="230" t="s">
        <v>79</v>
      </c>
      <c r="D140" s="230" t="s">
        <v>207</v>
      </c>
      <c r="E140" s="231" t="s">
        <v>8771</v>
      </c>
      <c r="F140" s="232" t="s">
        <v>8772</v>
      </c>
      <c r="G140" s="233" t="s">
        <v>157</v>
      </c>
      <c r="H140" s="234">
        <v>110.86</v>
      </c>
      <c r="I140" s="235"/>
      <c r="J140" s="236">
        <f>ROUND(I140*H140,2)</f>
        <v>0</v>
      </c>
      <c r="K140" s="232" t="s">
        <v>211</v>
      </c>
      <c r="L140" s="45"/>
      <c r="M140" s="237" t="s">
        <v>1</v>
      </c>
      <c r="N140" s="238" t="s">
        <v>38</v>
      </c>
      <c r="O140" s="92"/>
      <c r="P140" s="239">
        <f>O140*H140</f>
        <v>0</v>
      </c>
      <c r="Q140" s="239">
        <v>0.000263</v>
      </c>
      <c r="R140" s="239">
        <f>Q140*H140</f>
        <v>0.02915618</v>
      </c>
      <c r="S140" s="239">
        <v>0</v>
      </c>
      <c r="T140" s="240">
        <f>S140*H140</f>
        <v>0</v>
      </c>
      <c r="U140" s="39"/>
      <c r="V140" s="39"/>
      <c r="W140" s="39"/>
      <c r="X140" s="39"/>
      <c r="Y140" s="39"/>
      <c r="Z140" s="39"/>
      <c r="AA140" s="39"/>
      <c r="AB140" s="39"/>
      <c r="AC140" s="39"/>
      <c r="AD140" s="39"/>
      <c r="AE140" s="39"/>
      <c r="AR140" s="241" t="s">
        <v>212</v>
      </c>
      <c r="AT140" s="241" t="s">
        <v>207</v>
      </c>
      <c r="AU140" s="241" t="s">
        <v>81</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212</v>
      </c>
      <c r="BM140" s="241" t="s">
        <v>8773</v>
      </c>
    </row>
    <row r="141" s="2" customFormat="1">
      <c r="A141" s="39"/>
      <c r="B141" s="40"/>
      <c r="C141" s="41"/>
      <c r="D141" s="243" t="s">
        <v>214</v>
      </c>
      <c r="E141" s="41"/>
      <c r="F141" s="244" t="s">
        <v>8774</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81</v>
      </c>
    </row>
    <row r="142" s="2" customFormat="1" ht="24.15" customHeight="1">
      <c r="A142" s="39"/>
      <c r="B142" s="40"/>
      <c r="C142" s="230" t="s">
        <v>81</v>
      </c>
      <c r="D142" s="230" t="s">
        <v>207</v>
      </c>
      <c r="E142" s="231" t="s">
        <v>7264</v>
      </c>
      <c r="F142" s="232" t="s">
        <v>7265</v>
      </c>
      <c r="G142" s="233" t="s">
        <v>157</v>
      </c>
      <c r="H142" s="234">
        <v>110.86</v>
      </c>
      <c r="I142" s="235"/>
      <c r="J142" s="236">
        <f>ROUND(I142*H142,2)</f>
        <v>0</v>
      </c>
      <c r="K142" s="232" t="s">
        <v>211</v>
      </c>
      <c r="L142" s="45"/>
      <c r="M142" s="237" t="s">
        <v>1</v>
      </c>
      <c r="N142" s="238" t="s">
        <v>38</v>
      </c>
      <c r="O142" s="92"/>
      <c r="P142" s="239">
        <f>O142*H142</f>
        <v>0</v>
      </c>
      <c r="Q142" s="239">
        <v>0.018380000000000001</v>
      </c>
      <c r="R142" s="239">
        <f>Q142*H142</f>
        <v>2.0376067999999998</v>
      </c>
      <c r="S142" s="239">
        <v>0</v>
      </c>
      <c r="T142" s="240">
        <f>S142*H142</f>
        <v>0</v>
      </c>
      <c r="U142" s="39"/>
      <c r="V142" s="39"/>
      <c r="W142" s="39"/>
      <c r="X142" s="39"/>
      <c r="Y142" s="39"/>
      <c r="Z142" s="39"/>
      <c r="AA142" s="39"/>
      <c r="AB142" s="39"/>
      <c r="AC142" s="39"/>
      <c r="AD142" s="39"/>
      <c r="AE142" s="39"/>
      <c r="AR142" s="241" t="s">
        <v>212</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212</v>
      </c>
      <c r="BM142" s="241" t="s">
        <v>8775</v>
      </c>
    </row>
    <row r="143" s="2" customFormat="1">
      <c r="A143" s="39"/>
      <c r="B143" s="40"/>
      <c r="C143" s="41"/>
      <c r="D143" s="243" t="s">
        <v>214</v>
      </c>
      <c r="E143" s="41"/>
      <c r="F143" s="244" t="s">
        <v>7267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13" customFormat="1">
      <c r="A144" s="13"/>
      <c r="B144" s="248"/>
      <c r="C144" s="249"/>
      <c r="D144" s="243" t="s">
        <v>216</v>
      </c>
      <c r="E144" s="250" t="s">
        <v>1</v>
      </c>
      <c r="F144" s="251" t="s">
        <v>8002</v>
      </c>
      <c r="G144" s="249"/>
      <c r="H144" s="250" t="s">
        <v>1</v>
      </c>
      <c r="I144" s="252"/>
      <c r="J144" s="249"/>
      <c r="K144" s="249"/>
      <c r="L144" s="253"/>
      <c r="M144" s="254"/>
      <c r="N144" s="255"/>
      <c r="O144" s="255"/>
      <c r="P144" s="255"/>
      <c r="Q144" s="255"/>
      <c r="R144" s="255"/>
      <c r="S144" s="255"/>
      <c r="T144" s="256"/>
      <c r="U144" s="13"/>
      <c r="V144" s="13"/>
      <c r="W144" s="13"/>
      <c r="X144" s="13"/>
      <c r="Y144" s="13"/>
      <c r="Z144" s="13"/>
      <c r="AA144" s="13"/>
      <c r="AB144" s="13"/>
      <c r="AC144" s="13"/>
      <c r="AD144" s="13"/>
      <c r="AE144" s="13"/>
      <c r="AT144" s="257" t="s">
        <v>216</v>
      </c>
      <c r="AU144" s="257" t="s">
        <v>81</v>
      </c>
      <c r="AV144" s="13" t="s">
        <v>79</v>
      </c>
      <c r="AW144" s="13" t="s">
        <v>30</v>
      </c>
      <c r="AX144" s="13" t="s">
        <v>73</v>
      </c>
      <c r="AY144" s="257" t="s">
        <v>205</v>
      </c>
    </row>
    <row r="145" s="14" customFormat="1">
      <c r="A145" s="14"/>
      <c r="B145" s="258"/>
      <c r="C145" s="259"/>
      <c r="D145" s="243" t="s">
        <v>216</v>
      </c>
      <c r="E145" s="260" t="s">
        <v>1</v>
      </c>
      <c r="F145" s="261" t="s">
        <v>8776</v>
      </c>
      <c r="G145" s="259"/>
      <c r="H145" s="262">
        <v>17.050000000000001</v>
      </c>
      <c r="I145" s="263"/>
      <c r="J145" s="259"/>
      <c r="K145" s="259"/>
      <c r="L145" s="264"/>
      <c r="M145" s="265"/>
      <c r="N145" s="266"/>
      <c r="O145" s="266"/>
      <c r="P145" s="266"/>
      <c r="Q145" s="266"/>
      <c r="R145" s="266"/>
      <c r="S145" s="266"/>
      <c r="T145" s="267"/>
      <c r="U145" s="14"/>
      <c r="V145" s="14"/>
      <c r="W145" s="14"/>
      <c r="X145" s="14"/>
      <c r="Y145" s="14"/>
      <c r="Z145" s="14"/>
      <c r="AA145" s="14"/>
      <c r="AB145" s="14"/>
      <c r="AC145" s="14"/>
      <c r="AD145" s="14"/>
      <c r="AE145" s="14"/>
      <c r="AT145" s="268" t="s">
        <v>216</v>
      </c>
      <c r="AU145" s="268" t="s">
        <v>81</v>
      </c>
      <c r="AV145" s="14" t="s">
        <v>81</v>
      </c>
      <c r="AW145" s="14" t="s">
        <v>30</v>
      </c>
      <c r="AX145" s="14" t="s">
        <v>73</v>
      </c>
      <c r="AY145" s="268" t="s">
        <v>205</v>
      </c>
    </row>
    <row r="146" s="14" customFormat="1">
      <c r="A146" s="14"/>
      <c r="B146" s="258"/>
      <c r="C146" s="259"/>
      <c r="D146" s="243" t="s">
        <v>216</v>
      </c>
      <c r="E146" s="260" t="s">
        <v>1</v>
      </c>
      <c r="F146" s="261" t="s">
        <v>6859</v>
      </c>
      <c r="G146" s="259"/>
      <c r="H146" s="262">
        <v>9.8000000000000007</v>
      </c>
      <c r="I146" s="263"/>
      <c r="J146" s="259"/>
      <c r="K146" s="259"/>
      <c r="L146" s="264"/>
      <c r="M146" s="265"/>
      <c r="N146" s="266"/>
      <c r="O146" s="266"/>
      <c r="P146" s="266"/>
      <c r="Q146" s="266"/>
      <c r="R146" s="266"/>
      <c r="S146" s="266"/>
      <c r="T146" s="267"/>
      <c r="U146" s="14"/>
      <c r="V146" s="14"/>
      <c r="W146" s="14"/>
      <c r="X146" s="14"/>
      <c r="Y146" s="14"/>
      <c r="Z146" s="14"/>
      <c r="AA146" s="14"/>
      <c r="AB146" s="14"/>
      <c r="AC146" s="14"/>
      <c r="AD146" s="14"/>
      <c r="AE146" s="14"/>
      <c r="AT146" s="268" t="s">
        <v>216</v>
      </c>
      <c r="AU146" s="268" t="s">
        <v>81</v>
      </c>
      <c r="AV146" s="14" t="s">
        <v>81</v>
      </c>
      <c r="AW146" s="14" t="s">
        <v>30</v>
      </c>
      <c r="AX146" s="14" t="s">
        <v>73</v>
      </c>
      <c r="AY146" s="268" t="s">
        <v>205</v>
      </c>
    </row>
    <row r="147" s="13" customFormat="1">
      <c r="A147" s="13"/>
      <c r="B147" s="248"/>
      <c r="C147" s="249"/>
      <c r="D147" s="243" t="s">
        <v>216</v>
      </c>
      <c r="E147" s="250" t="s">
        <v>1</v>
      </c>
      <c r="F147" s="251" t="s">
        <v>8004</v>
      </c>
      <c r="G147" s="249"/>
      <c r="H147" s="250" t="s">
        <v>1</v>
      </c>
      <c r="I147" s="252"/>
      <c r="J147" s="249"/>
      <c r="K147" s="249"/>
      <c r="L147" s="253"/>
      <c r="M147" s="254"/>
      <c r="N147" s="255"/>
      <c r="O147" s="255"/>
      <c r="P147" s="255"/>
      <c r="Q147" s="255"/>
      <c r="R147" s="255"/>
      <c r="S147" s="255"/>
      <c r="T147" s="256"/>
      <c r="U147" s="13"/>
      <c r="V147" s="13"/>
      <c r="W147" s="13"/>
      <c r="X147" s="13"/>
      <c r="Y147" s="13"/>
      <c r="Z147" s="13"/>
      <c r="AA147" s="13"/>
      <c r="AB147" s="13"/>
      <c r="AC147" s="13"/>
      <c r="AD147" s="13"/>
      <c r="AE147" s="13"/>
      <c r="AT147" s="257" t="s">
        <v>216</v>
      </c>
      <c r="AU147" s="257" t="s">
        <v>81</v>
      </c>
      <c r="AV147" s="13" t="s">
        <v>79</v>
      </c>
      <c r="AW147" s="13" t="s">
        <v>30</v>
      </c>
      <c r="AX147" s="13" t="s">
        <v>73</v>
      </c>
      <c r="AY147" s="257" t="s">
        <v>205</v>
      </c>
    </row>
    <row r="148" s="14" customFormat="1">
      <c r="A148" s="14"/>
      <c r="B148" s="258"/>
      <c r="C148" s="259"/>
      <c r="D148" s="243" t="s">
        <v>216</v>
      </c>
      <c r="E148" s="260" t="s">
        <v>1</v>
      </c>
      <c r="F148" s="261" t="s">
        <v>8777</v>
      </c>
      <c r="G148" s="259"/>
      <c r="H148" s="262">
        <v>84.010000000000005</v>
      </c>
      <c r="I148" s="263"/>
      <c r="J148" s="259"/>
      <c r="K148" s="259"/>
      <c r="L148" s="264"/>
      <c r="M148" s="265"/>
      <c r="N148" s="266"/>
      <c r="O148" s="266"/>
      <c r="P148" s="266"/>
      <c r="Q148" s="266"/>
      <c r="R148" s="266"/>
      <c r="S148" s="266"/>
      <c r="T148" s="267"/>
      <c r="U148" s="14"/>
      <c r="V148" s="14"/>
      <c r="W148" s="14"/>
      <c r="X148" s="14"/>
      <c r="Y148" s="14"/>
      <c r="Z148" s="14"/>
      <c r="AA148" s="14"/>
      <c r="AB148" s="14"/>
      <c r="AC148" s="14"/>
      <c r="AD148" s="14"/>
      <c r="AE148" s="14"/>
      <c r="AT148" s="268" t="s">
        <v>216</v>
      </c>
      <c r="AU148" s="268" t="s">
        <v>81</v>
      </c>
      <c r="AV148" s="14" t="s">
        <v>81</v>
      </c>
      <c r="AW148" s="14" t="s">
        <v>30</v>
      </c>
      <c r="AX148" s="14" t="s">
        <v>73</v>
      </c>
      <c r="AY148" s="268" t="s">
        <v>205</v>
      </c>
    </row>
    <row r="149" s="15" customFormat="1">
      <c r="A149" s="15"/>
      <c r="B149" s="269"/>
      <c r="C149" s="270"/>
      <c r="D149" s="243" t="s">
        <v>216</v>
      </c>
      <c r="E149" s="271" t="s">
        <v>1</v>
      </c>
      <c r="F149" s="272" t="s">
        <v>222</v>
      </c>
      <c r="G149" s="270"/>
      <c r="H149" s="273">
        <v>110.86</v>
      </c>
      <c r="I149" s="274"/>
      <c r="J149" s="270"/>
      <c r="K149" s="270"/>
      <c r="L149" s="275"/>
      <c r="M149" s="276"/>
      <c r="N149" s="277"/>
      <c r="O149" s="277"/>
      <c r="P149" s="277"/>
      <c r="Q149" s="277"/>
      <c r="R149" s="277"/>
      <c r="S149" s="277"/>
      <c r="T149" s="278"/>
      <c r="U149" s="15"/>
      <c r="V149" s="15"/>
      <c r="W149" s="15"/>
      <c r="X149" s="15"/>
      <c r="Y149" s="15"/>
      <c r="Z149" s="15"/>
      <c r="AA149" s="15"/>
      <c r="AB149" s="15"/>
      <c r="AC149" s="15"/>
      <c r="AD149" s="15"/>
      <c r="AE149" s="15"/>
      <c r="AT149" s="279" t="s">
        <v>216</v>
      </c>
      <c r="AU149" s="279" t="s">
        <v>81</v>
      </c>
      <c r="AV149" s="15" t="s">
        <v>212</v>
      </c>
      <c r="AW149" s="15" t="s">
        <v>30</v>
      </c>
      <c r="AX149" s="15" t="s">
        <v>79</v>
      </c>
      <c r="AY149" s="279" t="s">
        <v>205</v>
      </c>
    </row>
    <row r="150" s="2" customFormat="1" ht="24.15" customHeight="1">
      <c r="A150" s="39"/>
      <c r="B150" s="40"/>
      <c r="C150" s="230" t="s">
        <v>88</v>
      </c>
      <c r="D150" s="230" t="s">
        <v>207</v>
      </c>
      <c r="E150" s="231" t="s">
        <v>4810</v>
      </c>
      <c r="F150" s="232" t="s">
        <v>4811</v>
      </c>
      <c r="G150" s="233" t="s">
        <v>157</v>
      </c>
      <c r="H150" s="234">
        <v>171.23599999999999</v>
      </c>
      <c r="I150" s="235"/>
      <c r="J150" s="236">
        <f>ROUND(I150*H150,2)</f>
        <v>0</v>
      </c>
      <c r="K150" s="232" t="s">
        <v>211</v>
      </c>
      <c r="L150" s="45"/>
      <c r="M150" s="237" t="s">
        <v>1</v>
      </c>
      <c r="N150" s="238" t="s">
        <v>38</v>
      </c>
      <c r="O150" s="92"/>
      <c r="P150" s="239">
        <f>O150*H150</f>
        <v>0</v>
      </c>
      <c r="Q150" s="239">
        <v>0.000263</v>
      </c>
      <c r="R150" s="239">
        <f>Q150*H150</f>
        <v>0.045035067999999998</v>
      </c>
      <c r="S150" s="239">
        <v>0</v>
      </c>
      <c r="T150" s="240">
        <f>S150*H150</f>
        <v>0</v>
      </c>
      <c r="U150" s="39"/>
      <c r="V150" s="39"/>
      <c r="W150" s="39"/>
      <c r="X150" s="39"/>
      <c r="Y150" s="39"/>
      <c r="Z150" s="39"/>
      <c r="AA150" s="39"/>
      <c r="AB150" s="39"/>
      <c r="AC150" s="39"/>
      <c r="AD150" s="39"/>
      <c r="AE150" s="39"/>
      <c r="AR150" s="241" t="s">
        <v>212</v>
      </c>
      <c r="AT150" s="241" t="s">
        <v>207</v>
      </c>
      <c r="AU150" s="241" t="s">
        <v>81</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212</v>
      </c>
      <c r="BM150" s="241" t="s">
        <v>8778</v>
      </c>
    </row>
    <row r="151" s="2" customFormat="1">
      <c r="A151" s="39"/>
      <c r="B151" s="40"/>
      <c r="C151" s="41"/>
      <c r="D151" s="243" t="s">
        <v>214</v>
      </c>
      <c r="E151" s="41"/>
      <c r="F151" s="244" t="s">
        <v>4813</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81</v>
      </c>
    </row>
    <row r="152" s="2" customFormat="1" ht="24.15" customHeight="1">
      <c r="A152" s="39"/>
      <c r="B152" s="40"/>
      <c r="C152" s="230" t="s">
        <v>212</v>
      </c>
      <c r="D152" s="230" t="s">
        <v>207</v>
      </c>
      <c r="E152" s="231" t="s">
        <v>1614</v>
      </c>
      <c r="F152" s="232" t="s">
        <v>1615</v>
      </c>
      <c r="G152" s="233" t="s">
        <v>157</v>
      </c>
      <c r="H152" s="234">
        <v>171.23599999999999</v>
      </c>
      <c r="I152" s="235"/>
      <c r="J152" s="236">
        <f>ROUND(I152*H152,2)</f>
        <v>0</v>
      </c>
      <c r="K152" s="232" t="s">
        <v>211</v>
      </c>
      <c r="L152" s="45"/>
      <c r="M152" s="237" t="s">
        <v>1</v>
      </c>
      <c r="N152" s="238" t="s">
        <v>38</v>
      </c>
      <c r="O152" s="92"/>
      <c r="P152" s="239">
        <f>O152*H152</f>
        <v>0</v>
      </c>
      <c r="Q152" s="239">
        <v>0.018380000000000001</v>
      </c>
      <c r="R152" s="239">
        <f>Q152*H152</f>
        <v>3.14731768</v>
      </c>
      <c r="S152" s="239">
        <v>0</v>
      </c>
      <c r="T152" s="240">
        <f>S152*H152</f>
        <v>0</v>
      </c>
      <c r="U152" s="39"/>
      <c r="V152" s="39"/>
      <c r="W152" s="39"/>
      <c r="X152" s="39"/>
      <c r="Y152" s="39"/>
      <c r="Z152" s="39"/>
      <c r="AA152" s="39"/>
      <c r="AB152" s="39"/>
      <c r="AC152" s="39"/>
      <c r="AD152" s="39"/>
      <c r="AE152" s="39"/>
      <c r="AR152" s="241" t="s">
        <v>212</v>
      </c>
      <c r="AT152" s="241" t="s">
        <v>207</v>
      </c>
      <c r="AU152" s="241" t="s">
        <v>81</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212</v>
      </c>
      <c r="BM152" s="241" t="s">
        <v>8779</v>
      </c>
    </row>
    <row r="153" s="2" customFormat="1">
      <c r="A153" s="39"/>
      <c r="B153" s="40"/>
      <c r="C153" s="41"/>
      <c r="D153" s="243" t="s">
        <v>214</v>
      </c>
      <c r="E153" s="41"/>
      <c r="F153" s="244" t="s">
        <v>7232</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81</v>
      </c>
    </row>
    <row r="154" s="13" customFormat="1">
      <c r="A154" s="13"/>
      <c r="B154" s="248"/>
      <c r="C154" s="249"/>
      <c r="D154" s="243" t="s">
        <v>216</v>
      </c>
      <c r="E154" s="250" t="s">
        <v>1</v>
      </c>
      <c r="F154" s="251" t="s">
        <v>8002</v>
      </c>
      <c r="G154" s="249"/>
      <c r="H154" s="250" t="s">
        <v>1</v>
      </c>
      <c r="I154" s="252"/>
      <c r="J154" s="249"/>
      <c r="K154" s="249"/>
      <c r="L154" s="253"/>
      <c r="M154" s="254"/>
      <c r="N154" s="255"/>
      <c r="O154" s="255"/>
      <c r="P154" s="255"/>
      <c r="Q154" s="255"/>
      <c r="R154" s="255"/>
      <c r="S154" s="255"/>
      <c r="T154" s="256"/>
      <c r="U154" s="13"/>
      <c r="V154" s="13"/>
      <c r="W154" s="13"/>
      <c r="X154" s="13"/>
      <c r="Y154" s="13"/>
      <c r="Z154" s="13"/>
      <c r="AA154" s="13"/>
      <c r="AB154" s="13"/>
      <c r="AC154" s="13"/>
      <c r="AD154" s="13"/>
      <c r="AE154" s="13"/>
      <c r="AT154" s="257" t="s">
        <v>216</v>
      </c>
      <c r="AU154" s="257" t="s">
        <v>81</v>
      </c>
      <c r="AV154" s="13" t="s">
        <v>79</v>
      </c>
      <c r="AW154" s="13" t="s">
        <v>30</v>
      </c>
      <c r="AX154" s="13" t="s">
        <v>73</v>
      </c>
      <c r="AY154" s="257" t="s">
        <v>205</v>
      </c>
    </row>
    <row r="155" s="14" customFormat="1">
      <c r="A155" s="14"/>
      <c r="B155" s="258"/>
      <c r="C155" s="259"/>
      <c r="D155" s="243" t="s">
        <v>216</v>
      </c>
      <c r="E155" s="260" t="s">
        <v>1</v>
      </c>
      <c r="F155" s="261" t="s">
        <v>8780</v>
      </c>
      <c r="G155" s="259"/>
      <c r="H155" s="262">
        <v>27.664999999999999</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216</v>
      </c>
      <c r="AU155" s="268" t="s">
        <v>81</v>
      </c>
      <c r="AV155" s="14" t="s">
        <v>81</v>
      </c>
      <c r="AW155" s="14" t="s">
        <v>30</v>
      </c>
      <c r="AX155" s="14" t="s">
        <v>73</v>
      </c>
      <c r="AY155" s="268" t="s">
        <v>205</v>
      </c>
    </row>
    <row r="156" s="14" customFormat="1">
      <c r="A156" s="14"/>
      <c r="B156" s="258"/>
      <c r="C156" s="259"/>
      <c r="D156" s="243" t="s">
        <v>216</v>
      </c>
      <c r="E156" s="260" t="s">
        <v>1</v>
      </c>
      <c r="F156" s="261" t="s">
        <v>8781</v>
      </c>
      <c r="G156" s="259"/>
      <c r="H156" s="262">
        <v>42.645000000000003</v>
      </c>
      <c r="I156" s="263"/>
      <c r="J156" s="259"/>
      <c r="K156" s="259"/>
      <c r="L156" s="264"/>
      <c r="M156" s="265"/>
      <c r="N156" s="266"/>
      <c r="O156" s="266"/>
      <c r="P156" s="266"/>
      <c r="Q156" s="266"/>
      <c r="R156" s="266"/>
      <c r="S156" s="266"/>
      <c r="T156" s="267"/>
      <c r="U156" s="14"/>
      <c r="V156" s="14"/>
      <c r="W156" s="14"/>
      <c r="X156" s="14"/>
      <c r="Y156" s="14"/>
      <c r="Z156" s="14"/>
      <c r="AA156" s="14"/>
      <c r="AB156" s="14"/>
      <c r="AC156" s="14"/>
      <c r="AD156" s="14"/>
      <c r="AE156" s="14"/>
      <c r="AT156" s="268" t="s">
        <v>216</v>
      </c>
      <c r="AU156" s="268" t="s">
        <v>81</v>
      </c>
      <c r="AV156" s="14" t="s">
        <v>81</v>
      </c>
      <c r="AW156" s="14" t="s">
        <v>30</v>
      </c>
      <c r="AX156" s="14" t="s">
        <v>73</v>
      </c>
      <c r="AY156" s="268" t="s">
        <v>205</v>
      </c>
    </row>
    <row r="157" s="13" customFormat="1">
      <c r="A157" s="13"/>
      <c r="B157" s="248"/>
      <c r="C157" s="249"/>
      <c r="D157" s="243" t="s">
        <v>216</v>
      </c>
      <c r="E157" s="250" t="s">
        <v>1</v>
      </c>
      <c r="F157" s="251" t="s">
        <v>8004</v>
      </c>
      <c r="G157" s="249"/>
      <c r="H157" s="250" t="s">
        <v>1</v>
      </c>
      <c r="I157" s="252"/>
      <c r="J157" s="249"/>
      <c r="K157" s="249"/>
      <c r="L157" s="253"/>
      <c r="M157" s="254"/>
      <c r="N157" s="255"/>
      <c r="O157" s="255"/>
      <c r="P157" s="255"/>
      <c r="Q157" s="255"/>
      <c r="R157" s="255"/>
      <c r="S157" s="255"/>
      <c r="T157" s="256"/>
      <c r="U157" s="13"/>
      <c r="V157" s="13"/>
      <c r="W157" s="13"/>
      <c r="X157" s="13"/>
      <c r="Y157" s="13"/>
      <c r="Z157" s="13"/>
      <c r="AA157" s="13"/>
      <c r="AB157" s="13"/>
      <c r="AC157" s="13"/>
      <c r="AD157" s="13"/>
      <c r="AE157" s="13"/>
      <c r="AT157" s="257" t="s">
        <v>216</v>
      </c>
      <c r="AU157" s="257" t="s">
        <v>81</v>
      </c>
      <c r="AV157" s="13" t="s">
        <v>79</v>
      </c>
      <c r="AW157" s="13" t="s">
        <v>30</v>
      </c>
      <c r="AX157" s="13" t="s">
        <v>73</v>
      </c>
      <c r="AY157" s="257" t="s">
        <v>205</v>
      </c>
    </row>
    <row r="158" s="14" customFormat="1">
      <c r="A158" s="14"/>
      <c r="B158" s="258"/>
      <c r="C158" s="259"/>
      <c r="D158" s="243" t="s">
        <v>216</v>
      </c>
      <c r="E158" s="260" t="s">
        <v>1</v>
      </c>
      <c r="F158" s="261" t="s">
        <v>8782</v>
      </c>
      <c r="G158" s="259"/>
      <c r="H158" s="262">
        <v>15.369999999999999</v>
      </c>
      <c r="I158" s="263"/>
      <c r="J158" s="259"/>
      <c r="K158" s="259"/>
      <c r="L158" s="264"/>
      <c r="M158" s="265"/>
      <c r="N158" s="266"/>
      <c r="O158" s="266"/>
      <c r="P158" s="266"/>
      <c r="Q158" s="266"/>
      <c r="R158" s="266"/>
      <c r="S158" s="266"/>
      <c r="T158" s="267"/>
      <c r="U158" s="14"/>
      <c r="V158" s="14"/>
      <c r="W158" s="14"/>
      <c r="X158" s="14"/>
      <c r="Y158" s="14"/>
      <c r="Z158" s="14"/>
      <c r="AA158" s="14"/>
      <c r="AB158" s="14"/>
      <c r="AC158" s="14"/>
      <c r="AD158" s="14"/>
      <c r="AE158" s="14"/>
      <c r="AT158" s="268" t="s">
        <v>216</v>
      </c>
      <c r="AU158" s="268" t="s">
        <v>81</v>
      </c>
      <c r="AV158" s="14" t="s">
        <v>81</v>
      </c>
      <c r="AW158" s="14" t="s">
        <v>30</v>
      </c>
      <c r="AX158" s="14" t="s">
        <v>73</v>
      </c>
      <c r="AY158" s="268" t="s">
        <v>205</v>
      </c>
    </row>
    <row r="159" s="14" customFormat="1">
      <c r="A159" s="14"/>
      <c r="B159" s="258"/>
      <c r="C159" s="259"/>
      <c r="D159" s="243" t="s">
        <v>216</v>
      </c>
      <c r="E159" s="260" t="s">
        <v>1</v>
      </c>
      <c r="F159" s="261" t="s">
        <v>8783</v>
      </c>
      <c r="G159" s="259"/>
      <c r="H159" s="262">
        <v>9.7910000000000004</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216</v>
      </c>
      <c r="AU159" s="268" t="s">
        <v>81</v>
      </c>
      <c r="AV159" s="14" t="s">
        <v>81</v>
      </c>
      <c r="AW159" s="14" t="s">
        <v>30</v>
      </c>
      <c r="AX159" s="14" t="s">
        <v>73</v>
      </c>
      <c r="AY159" s="268" t="s">
        <v>205</v>
      </c>
    </row>
    <row r="160" s="14" customFormat="1">
      <c r="A160" s="14"/>
      <c r="B160" s="258"/>
      <c r="C160" s="259"/>
      <c r="D160" s="243" t="s">
        <v>216</v>
      </c>
      <c r="E160" s="260" t="s">
        <v>1</v>
      </c>
      <c r="F160" s="261" t="s">
        <v>8784</v>
      </c>
      <c r="G160" s="259"/>
      <c r="H160" s="262">
        <v>17.625</v>
      </c>
      <c r="I160" s="263"/>
      <c r="J160" s="259"/>
      <c r="K160" s="259"/>
      <c r="L160" s="264"/>
      <c r="M160" s="265"/>
      <c r="N160" s="266"/>
      <c r="O160" s="266"/>
      <c r="P160" s="266"/>
      <c r="Q160" s="266"/>
      <c r="R160" s="266"/>
      <c r="S160" s="266"/>
      <c r="T160" s="267"/>
      <c r="U160" s="14"/>
      <c r="V160" s="14"/>
      <c r="W160" s="14"/>
      <c r="X160" s="14"/>
      <c r="Y160" s="14"/>
      <c r="Z160" s="14"/>
      <c r="AA160" s="14"/>
      <c r="AB160" s="14"/>
      <c r="AC160" s="14"/>
      <c r="AD160" s="14"/>
      <c r="AE160" s="14"/>
      <c r="AT160" s="268" t="s">
        <v>216</v>
      </c>
      <c r="AU160" s="268" t="s">
        <v>81</v>
      </c>
      <c r="AV160" s="14" t="s">
        <v>81</v>
      </c>
      <c r="AW160" s="14" t="s">
        <v>30</v>
      </c>
      <c r="AX160" s="14" t="s">
        <v>73</v>
      </c>
      <c r="AY160" s="268" t="s">
        <v>205</v>
      </c>
    </row>
    <row r="161" s="14" customFormat="1">
      <c r="A161" s="14"/>
      <c r="B161" s="258"/>
      <c r="C161" s="259"/>
      <c r="D161" s="243" t="s">
        <v>216</v>
      </c>
      <c r="E161" s="260" t="s">
        <v>1</v>
      </c>
      <c r="F161" s="261" t="s">
        <v>8785</v>
      </c>
      <c r="G161" s="259"/>
      <c r="H161" s="262">
        <v>78.299999999999997</v>
      </c>
      <c r="I161" s="263"/>
      <c r="J161" s="259"/>
      <c r="K161" s="259"/>
      <c r="L161" s="264"/>
      <c r="M161" s="265"/>
      <c r="N161" s="266"/>
      <c r="O161" s="266"/>
      <c r="P161" s="266"/>
      <c r="Q161" s="266"/>
      <c r="R161" s="266"/>
      <c r="S161" s="266"/>
      <c r="T161" s="267"/>
      <c r="U161" s="14"/>
      <c r="V161" s="14"/>
      <c r="W161" s="14"/>
      <c r="X161" s="14"/>
      <c r="Y161" s="14"/>
      <c r="Z161" s="14"/>
      <c r="AA161" s="14"/>
      <c r="AB161" s="14"/>
      <c r="AC161" s="14"/>
      <c r="AD161" s="14"/>
      <c r="AE161" s="14"/>
      <c r="AT161" s="268" t="s">
        <v>216</v>
      </c>
      <c r="AU161" s="268" t="s">
        <v>81</v>
      </c>
      <c r="AV161" s="14" t="s">
        <v>81</v>
      </c>
      <c r="AW161" s="14" t="s">
        <v>30</v>
      </c>
      <c r="AX161" s="14" t="s">
        <v>73</v>
      </c>
      <c r="AY161" s="268" t="s">
        <v>205</v>
      </c>
    </row>
    <row r="162" s="14" customFormat="1">
      <c r="A162" s="14"/>
      <c r="B162" s="258"/>
      <c r="C162" s="259"/>
      <c r="D162" s="243" t="s">
        <v>216</v>
      </c>
      <c r="E162" s="260" t="s">
        <v>1</v>
      </c>
      <c r="F162" s="261" t="s">
        <v>8786</v>
      </c>
      <c r="G162" s="259"/>
      <c r="H162" s="262">
        <v>-20.16</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216</v>
      </c>
      <c r="AU162" s="268" t="s">
        <v>81</v>
      </c>
      <c r="AV162" s="14" t="s">
        <v>81</v>
      </c>
      <c r="AW162" s="14" t="s">
        <v>30</v>
      </c>
      <c r="AX162" s="14" t="s">
        <v>73</v>
      </c>
      <c r="AY162" s="268" t="s">
        <v>205</v>
      </c>
    </row>
    <row r="163" s="15" customFormat="1">
      <c r="A163" s="15"/>
      <c r="B163" s="269"/>
      <c r="C163" s="270"/>
      <c r="D163" s="243" t="s">
        <v>216</v>
      </c>
      <c r="E163" s="271" t="s">
        <v>1</v>
      </c>
      <c r="F163" s="272" t="s">
        <v>222</v>
      </c>
      <c r="G163" s="270"/>
      <c r="H163" s="273">
        <v>171.23599999999999</v>
      </c>
      <c r="I163" s="274"/>
      <c r="J163" s="270"/>
      <c r="K163" s="270"/>
      <c r="L163" s="275"/>
      <c r="M163" s="276"/>
      <c r="N163" s="277"/>
      <c r="O163" s="277"/>
      <c r="P163" s="277"/>
      <c r="Q163" s="277"/>
      <c r="R163" s="277"/>
      <c r="S163" s="277"/>
      <c r="T163" s="278"/>
      <c r="U163" s="15"/>
      <c r="V163" s="15"/>
      <c r="W163" s="15"/>
      <c r="X163" s="15"/>
      <c r="Y163" s="15"/>
      <c r="Z163" s="15"/>
      <c r="AA163" s="15"/>
      <c r="AB163" s="15"/>
      <c r="AC163" s="15"/>
      <c r="AD163" s="15"/>
      <c r="AE163" s="15"/>
      <c r="AT163" s="279" t="s">
        <v>216</v>
      </c>
      <c r="AU163" s="279" t="s">
        <v>81</v>
      </c>
      <c r="AV163" s="15" t="s">
        <v>212</v>
      </c>
      <c r="AW163" s="15" t="s">
        <v>30</v>
      </c>
      <c r="AX163" s="15" t="s">
        <v>79</v>
      </c>
      <c r="AY163" s="279" t="s">
        <v>205</v>
      </c>
    </row>
    <row r="164" s="2" customFormat="1" ht="24.15" customHeight="1">
      <c r="A164" s="39"/>
      <c r="B164" s="40"/>
      <c r="C164" s="230" t="s">
        <v>242</v>
      </c>
      <c r="D164" s="230" t="s">
        <v>207</v>
      </c>
      <c r="E164" s="231" t="s">
        <v>8787</v>
      </c>
      <c r="F164" s="232" t="s">
        <v>8788</v>
      </c>
      <c r="G164" s="233" t="s">
        <v>157</v>
      </c>
      <c r="H164" s="234">
        <v>6.585</v>
      </c>
      <c r="I164" s="235"/>
      <c r="J164" s="236">
        <f>ROUND(I164*H164,2)</f>
        <v>0</v>
      </c>
      <c r="K164" s="232" t="s">
        <v>211</v>
      </c>
      <c r="L164" s="45"/>
      <c r="M164" s="237" t="s">
        <v>1</v>
      </c>
      <c r="N164" s="238" t="s">
        <v>38</v>
      </c>
      <c r="O164" s="92"/>
      <c r="P164" s="239">
        <f>O164*H164</f>
        <v>0</v>
      </c>
      <c r="Q164" s="239">
        <v>0.0043839999999999999</v>
      </c>
      <c r="R164" s="239">
        <f>Q164*H164</f>
        <v>0.028868639999999997</v>
      </c>
      <c r="S164" s="239">
        <v>0</v>
      </c>
      <c r="T164" s="240">
        <f>S164*H164</f>
        <v>0</v>
      </c>
      <c r="U164" s="39"/>
      <c r="V164" s="39"/>
      <c r="W164" s="39"/>
      <c r="X164" s="39"/>
      <c r="Y164" s="39"/>
      <c r="Z164" s="39"/>
      <c r="AA164" s="39"/>
      <c r="AB164" s="39"/>
      <c r="AC164" s="39"/>
      <c r="AD164" s="39"/>
      <c r="AE164" s="39"/>
      <c r="AR164" s="241" t="s">
        <v>212</v>
      </c>
      <c r="AT164" s="241" t="s">
        <v>207</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8789</v>
      </c>
    </row>
    <row r="165" s="2" customFormat="1">
      <c r="A165" s="39"/>
      <c r="B165" s="40"/>
      <c r="C165" s="41"/>
      <c r="D165" s="243" t="s">
        <v>214</v>
      </c>
      <c r="E165" s="41"/>
      <c r="F165" s="244" t="s">
        <v>8790</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13" customFormat="1">
      <c r="A166" s="13"/>
      <c r="B166" s="248"/>
      <c r="C166" s="249"/>
      <c r="D166" s="243" t="s">
        <v>216</v>
      </c>
      <c r="E166" s="250" t="s">
        <v>1</v>
      </c>
      <c r="F166" s="251" t="s">
        <v>5048</v>
      </c>
      <c r="G166" s="249"/>
      <c r="H166" s="250" t="s">
        <v>1</v>
      </c>
      <c r="I166" s="252"/>
      <c r="J166" s="249"/>
      <c r="K166" s="249"/>
      <c r="L166" s="253"/>
      <c r="M166" s="254"/>
      <c r="N166" s="255"/>
      <c r="O166" s="255"/>
      <c r="P166" s="255"/>
      <c r="Q166" s="255"/>
      <c r="R166" s="255"/>
      <c r="S166" s="255"/>
      <c r="T166" s="256"/>
      <c r="U166" s="13"/>
      <c r="V166" s="13"/>
      <c r="W166" s="13"/>
      <c r="X166" s="13"/>
      <c r="Y166" s="13"/>
      <c r="Z166" s="13"/>
      <c r="AA166" s="13"/>
      <c r="AB166" s="13"/>
      <c r="AC166" s="13"/>
      <c r="AD166" s="13"/>
      <c r="AE166" s="13"/>
      <c r="AT166" s="257" t="s">
        <v>216</v>
      </c>
      <c r="AU166" s="257" t="s">
        <v>81</v>
      </c>
      <c r="AV166" s="13" t="s">
        <v>79</v>
      </c>
      <c r="AW166" s="13" t="s">
        <v>30</v>
      </c>
      <c r="AX166" s="13" t="s">
        <v>73</v>
      </c>
      <c r="AY166" s="257" t="s">
        <v>205</v>
      </c>
    </row>
    <row r="167" s="14" customFormat="1">
      <c r="A167" s="14"/>
      <c r="B167" s="258"/>
      <c r="C167" s="259"/>
      <c r="D167" s="243" t="s">
        <v>216</v>
      </c>
      <c r="E167" s="260" t="s">
        <v>1</v>
      </c>
      <c r="F167" s="261" t="s">
        <v>8154</v>
      </c>
      <c r="G167" s="259"/>
      <c r="H167" s="262">
        <v>6.585</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216</v>
      </c>
      <c r="AU167" s="268" t="s">
        <v>81</v>
      </c>
      <c r="AV167" s="14" t="s">
        <v>81</v>
      </c>
      <c r="AW167" s="14" t="s">
        <v>30</v>
      </c>
      <c r="AX167" s="14" t="s">
        <v>79</v>
      </c>
      <c r="AY167" s="268" t="s">
        <v>205</v>
      </c>
    </row>
    <row r="168" s="2" customFormat="1" ht="24.15" customHeight="1">
      <c r="A168" s="39"/>
      <c r="B168" s="40"/>
      <c r="C168" s="230" t="s">
        <v>251</v>
      </c>
      <c r="D168" s="230" t="s">
        <v>207</v>
      </c>
      <c r="E168" s="231" t="s">
        <v>1605</v>
      </c>
      <c r="F168" s="232" t="s">
        <v>1606</v>
      </c>
      <c r="G168" s="233" t="s">
        <v>157</v>
      </c>
      <c r="H168" s="234">
        <v>6.585</v>
      </c>
      <c r="I168" s="235"/>
      <c r="J168" s="236">
        <f>ROUND(I168*H168,2)</f>
        <v>0</v>
      </c>
      <c r="K168" s="232" t="s">
        <v>211</v>
      </c>
      <c r="L168" s="45"/>
      <c r="M168" s="237" t="s">
        <v>1</v>
      </c>
      <c r="N168" s="238" t="s">
        <v>38</v>
      </c>
      <c r="O168" s="92"/>
      <c r="P168" s="239">
        <f>O168*H168</f>
        <v>0</v>
      </c>
      <c r="Q168" s="239">
        <v>0.0030000000000000001</v>
      </c>
      <c r="R168" s="239">
        <f>Q168*H168</f>
        <v>0.019755000000000002</v>
      </c>
      <c r="S168" s="239">
        <v>0</v>
      </c>
      <c r="T168" s="240">
        <f>S168*H168</f>
        <v>0</v>
      </c>
      <c r="U168" s="39"/>
      <c r="V168" s="39"/>
      <c r="W168" s="39"/>
      <c r="X168" s="39"/>
      <c r="Y168" s="39"/>
      <c r="Z168" s="39"/>
      <c r="AA168" s="39"/>
      <c r="AB168" s="39"/>
      <c r="AC168" s="39"/>
      <c r="AD168" s="39"/>
      <c r="AE168" s="39"/>
      <c r="AR168" s="241" t="s">
        <v>212</v>
      </c>
      <c r="AT168" s="241" t="s">
        <v>207</v>
      </c>
      <c r="AU168" s="241" t="s">
        <v>81</v>
      </c>
      <c r="AY168" s="18" t="s">
        <v>205</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212</v>
      </c>
      <c r="BM168" s="241" t="s">
        <v>8791</v>
      </c>
    </row>
    <row r="169" s="2" customFormat="1">
      <c r="A169" s="39"/>
      <c r="B169" s="40"/>
      <c r="C169" s="41"/>
      <c r="D169" s="243" t="s">
        <v>214</v>
      </c>
      <c r="E169" s="41"/>
      <c r="F169" s="244" t="s">
        <v>1608</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214</v>
      </c>
      <c r="AU169" s="18" t="s">
        <v>81</v>
      </c>
    </row>
    <row r="170" s="2" customFormat="1" ht="24.15" customHeight="1">
      <c r="A170" s="39"/>
      <c r="B170" s="40"/>
      <c r="C170" s="230" t="s">
        <v>261</v>
      </c>
      <c r="D170" s="230" t="s">
        <v>207</v>
      </c>
      <c r="E170" s="231" t="s">
        <v>8792</v>
      </c>
      <c r="F170" s="232" t="s">
        <v>8793</v>
      </c>
      <c r="G170" s="233" t="s">
        <v>157</v>
      </c>
      <c r="H170" s="234">
        <v>13.775</v>
      </c>
      <c r="I170" s="235"/>
      <c r="J170" s="236">
        <f>ROUND(I170*H170,2)</f>
        <v>0</v>
      </c>
      <c r="K170" s="232" t="s">
        <v>211</v>
      </c>
      <c r="L170" s="45"/>
      <c r="M170" s="237" t="s">
        <v>1</v>
      </c>
      <c r="N170" s="238" t="s">
        <v>38</v>
      </c>
      <c r="O170" s="92"/>
      <c r="P170" s="239">
        <f>O170*H170</f>
        <v>0</v>
      </c>
      <c r="Q170" s="239">
        <v>0.000263</v>
      </c>
      <c r="R170" s="239">
        <f>Q170*H170</f>
        <v>0.0036228250000000001</v>
      </c>
      <c r="S170" s="239">
        <v>0</v>
      </c>
      <c r="T170" s="240">
        <f>S170*H170</f>
        <v>0</v>
      </c>
      <c r="U170" s="39"/>
      <c r="V170" s="39"/>
      <c r="W170" s="39"/>
      <c r="X170" s="39"/>
      <c r="Y170" s="39"/>
      <c r="Z170" s="39"/>
      <c r="AA170" s="39"/>
      <c r="AB170" s="39"/>
      <c r="AC170" s="39"/>
      <c r="AD170" s="39"/>
      <c r="AE170" s="39"/>
      <c r="AR170" s="241" t="s">
        <v>212</v>
      </c>
      <c r="AT170" s="241" t="s">
        <v>207</v>
      </c>
      <c r="AU170" s="241" t="s">
        <v>81</v>
      </c>
      <c r="AY170" s="18" t="s">
        <v>205</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212</v>
      </c>
      <c r="BM170" s="241" t="s">
        <v>8794</v>
      </c>
    </row>
    <row r="171" s="2" customFormat="1">
      <c r="A171" s="39"/>
      <c r="B171" s="40"/>
      <c r="C171" s="41"/>
      <c r="D171" s="243" t="s">
        <v>214</v>
      </c>
      <c r="E171" s="41"/>
      <c r="F171" s="244" t="s">
        <v>8795</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214</v>
      </c>
      <c r="AU171" s="18" t="s">
        <v>81</v>
      </c>
    </row>
    <row r="172" s="2" customFormat="1" ht="24.15" customHeight="1">
      <c r="A172" s="39"/>
      <c r="B172" s="40"/>
      <c r="C172" s="230" t="s">
        <v>268</v>
      </c>
      <c r="D172" s="230" t="s">
        <v>207</v>
      </c>
      <c r="E172" s="231" t="s">
        <v>8796</v>
      </c>
      <c r="F172" s="232" t="s">
        <v>8797</v>
      </c>
      <c r="G172" s="233" t="s">
        <v>157</v>
      </c>
      <c r="H172" s="234">
        <v>13.775</v>
      </c>
      <c r="I172" s="235"/>
      <c r="J172" s="236">
        <f>ROUND(I172*H172,2)</f>
        <v>0</v>
      </c>
      <c r="K172" s="232" t="s">
        <v>211</v>
      </c>
      <c r="L172" s="45"/>
      <c r="M172" s="237" t="s">
        <v>1</v>
      </c>
      <c r="N172" s="238" t="s">
        <v>38</v>
      </c>
      <c r="O172" s="92"/>
      <c r="P172" s="239">
        <f>O172*H172</f>
        <v>0</v>
      </c>
      <c r="Q172" s="239">
        <v>0.018380000000000001</v>
      </c>
      <c r="R172" s="239">
        <f>Q172*H172</f>
        <v>0.25318450000000003</v>
      </c>
      <c r="S172" s="239">
        <v>0</v>
      </c>
      <c r="T172" s="240">
        <f>S172*H172</f>
        <v>0</v>
      </c>
      <c r="U172" s="39"/>
      <c r="V172" s="39"/>
      <c r="W172" s="39"/>
      <c r="X172" s="39"/>
      <c r="Y172" s="39"/>
      <c r="Z172" s="39"/>
      <c r="AA172" s="39"/>
      <c r="AB172" s="39"/>
      <c r="AC172" s="39"/>
      <c r="AD172" s="39"/>
      <c r="AE172" s="39"/>
      <c r="AR172" s="241" t="s">
        <v>212</v>
      </c>
      <c r="AT172" s="241" t="s">
        <v>207</v>
      </c>
      <c r="AU172" s="241" t="s">
        <v>81</v>
      </c>
      <c r="AY172" s="18" t="s">
        <v>205</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212</v>
      </c>
      <c r="BM172" s="241" t="s">
        <v>8798</v>
      </c>
    </row>
    <row r="173" s="2" customFormat="1">
      <c r="A173" s="39"/>
      <c r="B173" s="40"/>
      <c r="C173" s="41"/>
      <c r="D173" s="243" t="s">
        <v>214</v>
      </c>
      <c r="E173" s="41"/>
      <c r="F173" s="244" t="s">
        <v>8799</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214</v>
      </c>
      <c r="AU173" s="18" t="s">
        <v>81</v>
      </c>
    </row>
    <row r="174" s="13" customFormat="1">
      <c r="A174" s="13"/>
      <c r="B174" s="248"/>
      <c r="C174" s="249"/>
      <c r="D174" s="243" t="s">
        <v>216</v>
      </c>
      <c r="E174" s="250" t="s">
        <v>1</v>
      </c>
      <c r="F174" s="251" t="s">
        <v>4929</v>
      </c>
      <c r="G174" s="249"/>
      <c r="H174" s="250" t="s">
        <v>1</v>
      </c>
      <c r="I174" s="252"/>
      <c r="J174" s="249"/>
      <c r="K174" s="249"/>
      <c r="L174" s="253"/>
      <c r="M174" s="254"/>
      <c r="N174" s="255"/>
      <c r="O174" s="255"/>
      <c r="P174" s="255"/>
      <c r="Q174" s="255"/>
      <c r="R174" s="255"/>
      <c r="S174" s="255"/>
      <c r="T174" s="256"/>
      <c r="U174" s="13"/>
      <c r="V174" s="13"/>
      <c r="W174" s="13"/>
      <c r="X174" s="13"/>
      <c r="Y174" s="13"/>
      <c r="Z174" s="13"/>
      <c r="AA174" s="13"/>
      <c r="AB174" s="13"/>
      <c r="AC174" s="13"/>
      <c r="AD174" s="13"/>
      <c r="AE174" s="13"/>
      <c r="AT174" s="257" t="s">
        <v>216</v>
      </c>
      <c r="AU174" s="257" t="s">
        <v>81</v>
      </c>
      <c r="AV174" s="13" t="s">
        <v>79</v>
      </c>
      <c r="AW174" s="13" t="s">
        <v>30</v>
      </c>
      <c r="AX174" s="13" t="s">
        <v>73</v>
      </c>
      <c r="AY174" s="257" t="s">
        <v>205</v>
      </c>
    </row>
    <row r="175" s="14" customFormat="1">
      <c r="A175" s="14"/>
      <c r="B175" s="258"/>
      <c r="C175" s="259"/>
      <c r="D175" s="243" t="s">
        <v>216</v>
      </c>
      <c r="E175" s="260" t="s">
        <v>1</v>
      </c>
      <c r="F175" s="261" t="s">
        <v>8800</v>
      </c>
      <c r="G175" s="259"/>
      <c r="H175" s="262">
        <v>13.775</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216</v>
      </c>
      <c r="AU175" s="268" t="s">
        <v>81</v>
      </c>
      <c r="AV175" s="14" t="s">
        <v>81</v>
      </c>
      <c r="AW175" s="14" t="s">
        <v>30</v>
      </c>
      <c r="AX175" s="14" t="s">
        <v>79</v>
      </c>
      <c r="AY175" s="268" t="s">
        <v>205</v>
      </c>
    </row>
    <row r="176" s="2" customFormat="1" ht="16.5" customHeight="1">
      <c r="A176" s="39"/>
      <c r="B176" s="40"/>
      <c r="C176" s="230" t="s">
        <v>276</v>
      </c>
      <c r="D176" s="230" t="s">
        <v>207</v>
      </c>
      <c r="E176" s="231" t="s">
        <v>8801</v>
      </c>
      <c r="F176" s="232" t="s">
        <v>8802</v>
      </c>
      <c r="G176" s="233" t="s">
        <v>157</v>
      </c>
      <c r="H176" s="234">
        <v>1.7849999999999999</v>
      </c>
      <c r="I176" s="235"/>
      <c r="J176" s="236">
        <f>ROUND(I176*H176,2)</f>
        <v>0</v>
      </c>
      <c r="K176" s="232" t="s">
        <v>211</v>
      </c>
      <c r="L176" s="45"/>
      <c r="M176" s="237" t="s">
        <v>1</v>
      </c>
      <c r="N176" s="238" t="s">
        <v>38</v>
      </c>
      <c r="O176" s="92"/>
      <c r="P176" s="239">
        <f>O176*H176</f>
        <v>0</v>
      </c>
      <c r="Q176" s="239">
        <v>0.000852</v>
      </c>
      <c r="R176" s="239">
        <f>Q176*H176</f>
        <v>0.00152082</v>
      </c>
      <c r="S176" s="239">
        <v>0</v>
      </c>
      <c r="T176" s="240">
        <f>S176*H176</f>
        <v>0</v>
      </c>
      <c r="U176" s="39"/>
      <c r="V176" s="39"/>
      <c r="W176" s="39"/>
      <c r="X176" s="39"/>
      <c r="Y176" s="39"/>
      <c r="Z176" s="39"/>
      <c r="AA176" s="39"/>
      <c r="AB176" s="39"/>
      <c r="AC176" s="39"/>
      <c r="AD176" s="39"/>
      <c r="AE176" s="39"/>
      <c r="AR176" s="241" t="s">
        <v>212</v>
      </c>
      <c r="AT176" s="241" t="s">
        <v>207</v>
      </c>
      <c r="AU176" s="241" t="s">
        <v>81</v>
      </c>
      <c r="AY176" s="18" t="s">
        <v>205</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212</v>
      </c>
      <c r="BM176" s="241" t="s">
        <v>8803</v>
      </c>
    </row>
    <row r="177" s="2" customFormat="1">
      <c r="A177" s="39"/>
      <c r="B177" s="40"/>
      <c r="C177" s="41"/>
      <c r="D177" s="243" t="s">
        <v>214</v>
      </c>
      <c r="E177" s="41"/>
      <c r="F177" s="244" t="s">
        <v>8804</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214</v>
      </c>
      <c r="AU177" s="18" t="s">
        <v>81</v>
      </c>
    </row>
    <row r="178" s="13" customFormat="1">
      <c r="A178" s="13"/>
      <c r="B178" s="248"/>
      <c r="C178" s="249"/>
      <c r="D178" s="243" t="s">
        <v>216</v>
      </c>
      <c r="E178" s="250" t="s">
        <v>1</v>
      </c>
      <c r="F178" s="251" t="s">
        <v>8002</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216</v>
      </c>
      <c r="AU178" s="257" t="s">
        <v>81</v>
      </c>
      <c r="AV178" s="13" t="s">
        <v>79</v>
      </c>
      <c r="AW178" s="13" t="s">
        <v>30</v>
      </c>
      <c r="AX178" s="13" t="s">
        <v>73</v>
      </c>
      <c r="AY178" s="257" t="s">
        <v>205</v>
      </c>
    </row>
    <row r="179" s="13" customFormat="1">
      <c r="A179" s="13"/>
      <c r="B179" s="248"/>
      <c r="C179" s="249"/>
      <c r="D179" s="243" t="s">
        <v>216</v>
      </c>
      <c r="E179" s="250" t="s">
        <v>1</v>
      </c>
      <c r="F179" s="251" t="s">
        <v>8167</v>
      </c>
      <c r="G179" s="249"/>
      <c r="H179" s="250" t="s">
        <v>1</v>
      </c>
      <c r="I179" s="252"/>
      <c r="J179" s="249"/>
      <c r="K179" s="249"/>
      <c r="L179" s="253"/>
      <c r="M179" s="254"/>
      <c r="N179" s="255"/>
      <c r="O179" s="255"/>
      <c r="P179" s="255"/>
      <c r="Q179" s="255"/>
      <c r="R179" s="255"/>
      <c r="S179" s="255"/>
      <c r="T179" s="256"/>
      <c r="U179" s="13"/>
      <c r="V179" s="13"/>
      <c r="W179" s="13"/>
      <c r="X179" s="13"/>
      <c r="Y179" s="13"/>
      <c r="Z179" s="13"/>
      <c r="AA179" s="13"/>
      <c r="AB179" s="13"/>
      <c r="AC179" s="13"/>
      <c r="AD179" s="13"/>
      <c r="AE179" s="13"/>
      <c r="AT179" s="257" t="s">
        <v>216</v>
      </c>
      <c r="AU179" s="257" t="s">
        <v>81</v>
      </c>
      <c r="AV179" s="13" t="s">
        <v>79</v>
      </c>
      <c r="AW179" s="13" t="s">
        <v>30</v>
      </c>
      <c r="AX179" s="13" t="s">
        <v>73</v>
      </c>
      <c r="AY179" s="257" t="s">
        <v>205</v>
      </c>
    </row>
    <row r="180" s="14" customFormat="1">
      <c r="A180" s="14"/>
      <c r="B180" s="258"/>
      <c r="C180" s="259"/>
      <c r="D180" s="243" t="s">
        <v>216</v>
      </c>
      <c r="E180" s="260" t="s">
        <v>1</v>
      </c>
      <c r="F180" s="261" t="s">
        <v>8805</v>
      </c>
      <c r="G180" s="259"/>
      <c r="H180" s="262">
        <v>1.7849999999999999</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216</v>
      </c>
      <c r="AU180" s="268" t="s">
        <v>81</v>
      </c>
      <c r="AV180" s="14" t="s">
        <v>81</v>
      </c>
      <c r="AW180" s="14" t="s">
        <v>30</v>
      </c>
      <c r="AX180" s="14" t="s">
        <v>79</v>
      </c>
      <c r="AY180" s="268" t="s">
        <v>205</v>
      </c>
    </row>
    <row r="181" s="2" customFormat="1" ht="24.15" customHeight="1">
      <c r="A181" s="39"/>
      <c r="B181" s="40"/>
      <c r="C181" s="230" t="s">
        <v>284</v>
      </c>
      <c r="D181" s="230" t="s">
        <v>207</v>
      </c>
      <c r="E181" s="231" t="s">
        <v>529</v>
      </c>
      <c r="F181" s="232" t="s">
        <v>4826</v>
      </c>
      <c r="G181" s="233" t="s">
        <v>210</v>
      </c>
      <c r="H181" s="234">
        <v>4.2880000000000003</v>
      </c>
      <c r="I181" s="235"/>
      <c r="J181" s="236">
        <f>ROUND(I181*H181,2)</f>
        <v>0</v>
      </c>
      <c r="K181" s="232" t="s">
        <v>211</v>
      </c>
      <c r="L181" s="45"/>
      <c r="M181" s="237" t="s">
        <v>1</v>
      </c>
      <c r="N181" s="238" t="s">
        <v>38</v>
      </c>
      <c r="O181" s="92"/>
      <c r="P181" s="239">
        <f>O181*H181</f>
        <v>0</v>
      </c>
      <c r="Q181" s="239">
        <v>2.5018699999999998</v>
      </c>
      <c r="R181" s="239">
        <f>Q181*H181</f>
        <v>10.728018560000001</v>
      </c>
      <c r="S181" s="239">
        <v>0</v>
      </c>
      <c r="T181" s="240">
        <f>S181*H181</f>
        <v>0</v>
      </c>
      <c r="U181" s="39"/>
      <c r="V181" s="39"/>
      <c r="W181" s="39"/>
      <c r="X181" s="39"/>
      <c r="Y181" s="39"/>
      <c r="Z181" s="39"/>
      <c r="AA181" s="39"/>
      <c r="AB181" s="39"/>
      <c r="AC181" s="39"/>
      <c r="AD181" s="39"/>
      <c r="AE181" s="39"/>
      <c r="AR181" s="241" t="s">
        <v>212</v>
      </c>
      <c r="AT181" s="241" t="s">
        <v>207</v>
      </c>
      <c r="AU181" s="241" t="s">
        <v>81</v>
      </c>
      <c r="AY181" s="18" t="s">
        <v>205</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212</v>
      </c>
      <c r="BM181" s="241" t="s">
        <v>8806</v>
      </c>
    </row>
    <row r="182" s="2" customFormat="1">
      <c r="A182" s="39"/>
      <c r="B182" s="40"/>
      <c r="C182" s="41"/>
      <c r="D182" s="243" t="s">
        <v>214</v>
      </c>
      <c r="E182" s="41"/>
      <c r="F182" s="244" t="s">
        <v>532</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214</v>
      </c>
      <c r="AU182" s="18" t="s">
        <v>81</v>
      </c>
    </row>
    <row r="183" s="13" customFormat="1">
      <c r="A183" s="13"/>
      <c r="B183" s="248"/>
      <c r="C183" s="249"/>
      <c r="D183" s="243" t="s">
        <v>216</v>
      </c>
      <c r="E183" s="250" t="s">
        <v>1</v>
      </c>
      <c r="F183" s="251" t="s">
        <v>8807</v>
      </c>
      <c r="G183" s="249"/>
      <c r="H183" s="250" t="s">
        <v>1</v>
      </c>
      <c r="I183" s="252"/>
      <c r="J183" s="249"/>
      <c r="K183" s="249"/>
      <c r="L183" s="253"/>
      <c r="M183" s="254"/>
      <c r="N183" s="255"/>
      <c r="O183" s="255"/>
      <c r="P183" s="255"/>
      <c r="Q183" s="255"/>
      <c r="R183" s="255"/>
      <c r="S183" s="255"/>
      <c r="T183" s="256"/>
      <c r="U183" s="13"/>
      <c r="V183" s="13"/>
      <c r="W183" s="13"/>
      <c r="X183" s="13"/>
      <c r="Y183" s="13"/>
      <c r="Z183" s="13"/>
      <c r="AA183" s="13"/>
      <c r="AB183" s="13"/>
      <c r="AC183" s="13"/>
      <c r="AD183" s="13"/>
      <c r="AE183" s="13"/>
      <c r="AT183" s="257" t="s">
        <v>216</v>
      </c>
      <c r="AU183" s="257" t="s">
        <v>81</v>
      </c>
      <c r="AV183" s="13" t="s">
        <v>79</v>
      </c>
      <c r="AW183" s="13" t="s">
        <v>30</v>
      </c>
      <c r="AX183" s="13" t="s">
        <v>73</v>
      </c>
      <c r="AY183" s="257" t="s">
        <v>205</v>
      </c>
    </row>
    <row r="184" s="13" customFormat="1">
      <c r="A184" s="13"/>
      <c r="B184" s="248"/>
      <c r="C184" s="249"/>
      <c r="D184" s="243" t="s">
        <v>216</v>
      </c>
      <c r="E184" s="250" t="s">
        <v>1</v>
      </c>
      <c r="F184" s="251" t="s">
        <v>8002</v>
      </c>
      <c r="G184" s="249"/>
      <c r="H184" s="250" t="s">
        <v>1</v>
      </c>
      <c r="I184" s="252"/>
      <c r="J184" s="249"/>
      <c r="K184" s="249"/>
      <c r="L184" s="253"/>
      <c r="M184" s="254"/>
      <c r="N184" s="255"/>
      <c r="O184" s="255"/>
      <c r="P184" s="255"/>
      <c r="Q184" s="255"/>
      <c r="R184" s="255"/>
      <c r="S184" s="255"/>
      <c r="T184" s="256"/>
      <c r="U184" s="13"/>
      <c r="V184" s="13"/>
      <c r="W184" s="13"/>
      <c r="X184" s="13"/>
      <c r="Y184" s="13"/>
      <c r="Z184" s="13"/>
      <c r="AA184" s="13"/>
      <c r="AB184" s="13"/>
      <c r="AC184" s="13"/>
      <c r="AD184" s="13"/>
      <c r="AE184" s="13"/>
      <c r="AT184" s="257" t="s">
        <v>216</v>
      </c>
      <c r="AU184" s="257" t="s">
        <v>81</v>
      </c>
      <c r="AV184" s="13" t="s">
        <v>79</v>
      </c>
      <c r="AW184" s="13" t="s">
        <v>30</v>
      </c>
      <c r="AX184" s="13" t="s">
        <v>73</v>
      </c>
      <c r="AY184" s="257" t="s">
        <v>205</v>
      </c>
    </row>
    <row r="185" s="14" customFormat="1">
      <c r="A185" s="14"/>
      <c r="B185" s="258"/>
      <c r="C185" s="259"/>
      <c r="D185" s="243" t="s">
        <v>216</v>
      </c>
      <c r="E185" s="260" t="s">
        <v>1</v>
      </c>
      <c r="F185" s="261" t="s">
        <v>8808</v>
      </c>
      <c r="G185" s="259"/>
      <c r="H185" s="262">
        <v>1.0900000000000001</v>
      </c>
      <c r="I185" s="263"/>
      <c r="J185" s="259"/>
      <c r="K185" s="259"/>
      <c r="L185" s="264"/>
      <c r="M185" s="265"/>
      <c r="N185" s="266"/>
      <c r="O185" s="266"/>
      <c r="P185" s="266"/>
      <c r="Q185" s="266"/>
      <c r="R185" s="266"/>
      <c r="S185" s="266"/>
      <c r="T185" s="267"/>
      <c r="U185" s="14"/>
      <c r="V185" s="14"/>
      <c r="W185" s="14"/>
      <c r="X185" s="14"/>
      <c r="Y185" s="14"/>
      <c r="Z185" s="14"/>
      <c r="AA185" s="14"/>
      <c r="AB185" s="14"/>
      <c r="AC185" s="14"/>
      <c r="AD185" s="14"/>
      <c r="AE185" s="14"/>
      <c r="AT185" s="268" t="s">
        <v>216</v>
      </c>
      <c r="AU185" s="268" t="s">
        <v>81</v>
      </c>
      <c r="AV185" s="14" t="s">
        <v>81</v>
      </c>
      <c r="AW185" s="14" t="s">
        <v>30</v>
      </c>
      <c r="AX185" s="14" t="s">
        <v>73</v>
      </c>
      <c r="AY185" s="268" t="s">
        <v>205</v>
      </c>
    </row>
    <row r="186" s="13" customFormat="1">
      <c r="A186" s="13"/>
      <c r="B186" s="248"/>
      <c r="C186" s="249"/>
      <c r="D186" s="243" t="s">
        <v>216</v>
      </c>
      <c r="E186" s="250" t="s">
        <v>1</v>
      </c>
      <c r="F186" s="251" t="s">
        <v>8090</v>
      </c>
      <c r="G186" s="249"/>
      <c r="H186" s="250" t="s">
        <v>1</v>
      </c>
      <c r="I186" s="252"/>
      <c r="J186" s="249"/>
      <c r="K186" s="249"/>
      <c r="L186" s="253"/>
      <c r="M186" s="254"/>
      <c r="N186" s="255"/>
      <c r="O186" s="255"/>
      <c r="P186" s="255"/>
      <c r="Q186" s="255"/>
      <c r="R186" s="255"/>
      <c r="S186" s="255"/>
      <c r="T186" s="256"/>
      <c r="U186" s="13"/>
      <c r="V186" s="13"/>
      <c r="W186" s="13"/>
      <c r="X186" s="13"/>
      <c r="Y186" s="13"/>
      <c r="Z186" s="13"/>
      <c r="AA186" s="13"/>
      <c r="AB186" s="13"/>
      <c r="AC186" s="13"/>
      <c r="AD186" s="13"/>
      <c r="AE186" s="13"/>
      <c r="AT186" s="257" t="s">
        <v>216</v>
      </c>
      <c r="AU186" s="257" t="s">
        <v>81</v>
      </c>
      <c r="AV186" s="13" t="s">
        <v>79</v>
      </c>
      <c r="AW186" s="13" t="s">
        <v>30</v>
      </c>
      <c r="AX186" s="13" t="s">
        <v>73</v>
      </c>
      <c r="AY186" s="257" t="s">
        <v>205</v>
      </c>
    </row>
    <row r="187" s="14" customFormat="1">
      <c r="A187" s="14"/>
      <c r="B187" s="258"/>
      <c r="C187" s="259"/>
      <c r="D187" s="243" t="s">
        <v>216</v>
      </c>
      <c r="E187" s="260" t="s">
        <v>1</v>
      </c>
      <c r="F187" s="261" t="s">
        <v>8809</v>
      </c>
      <c r="G187" s="259"/>
      <c r="H187" s="262">
        <v>3.198</v>
      </c>
      <c r="I187" s="263"/>
      <c r="J187" s="259"/>
      <c r="K187" s="259"/>
      <c r="L187" s="264"/>
      <c r="M187" s="265"/>
      <c r="N187" s="266"/>
      <c r="O187" s="266"/>
      <c r="P187" s="266"/>
      <c r="Q187" s="266"/>
      <c r="R187" s="266"/>
      <c r="S187" s="266"/>
      <c r="T187" s="267"/>
      <c r="U187" s="14"/>
      <c r="V187" s="14"/>
      <c r="W187" s="14"/>
      <c r="X187" s="14"/>
      <c r="Y187" s="14"/>
      <c r="Z187" s="14"/>
      <c r="AA187" s="14"/>
      <c r="AB187" s="14"/>
      <c r="AC187" s="14"/>
      <c r="AD187" s="14"/>
      <c r="AE187" s="14"/>
      <c r="AT187" s="268" t="s">
        <v>216</v>
      </c>
      <c r="AU187" s="268" t="s">
        <v>81</v>
      </c>
      <c r="AV187" s="14" t="s">
        <v>81</v>
      </c>
      <c r="AW187" s="14" t="s">
        <v>30</v>
      </c>
      <c r="AX187" s="14" t="s">
        <v>73</v>
      </c>
      <c r="AY187" s="268" t="s">
        <v>205</v>
      </c>
    </row>
    <row r="188" s="15" customFormat="1">
      <c r="A188" s="15"/>
      <c r="B188" s="269"/>
      <c r="C188" s="270"/>
      <c r="D188" s="243" t="s">
        <v>216</v>
      </c>
      <c r="E188" s="271" t="s">
        <v>1</v>
      </c>
      <c r="F188" s="272" t="s">
        <v>222</v>
      </c>
      <c r="G188" s="270"/>
      <c r="H188" s="273">
        <v>4.2880000000000003</v>
      </c>
      <c r="I188" s="274"/>
      <c r="J188" s="270"/>
      <c r="K188" s="270"/>
      <c r="L188" s="275"/>
      <c r="M188" s="276"/>
      <c r="N188" s="277"/>
      <c r="O188" s="277"/>
      <c r="P188" s="277"/>
      <c r="Q188" s="277"/>
      <c r="R188" s="277"/>
      <c r="S188" s="277"/>
      <c r="T188" s="278"/>
      <c r="U188" s="15"/>
      <c r="V188" s="15"/>
      <c r="W188" s="15"/>
      <c r="X188" s="15"/>
      <c r="Y188" s="15"/>
      <c r="Z188" s="15"/>
      <c r="AA188" s="15"/>
      <c r="AB188" s="15"/>
      <c r="AC188" s="15"/>
      <c r="AD188" s="15"/>
      <c r="AE188" s="15"/>
      <c r="AT188" s="279" t="s">
        <v>216</v>
      </c>
      <c r="AU188" s="279" t="s">
        <v>81</v>
      </c>
      <c r="AV188" s="15" t="s">
        <v>212</v>
      </c>
      <c r="AW188" s="15" t="s">
        <v>30</v>
      </c>
      <c r="AX188" s="15" t="s">
        <v>79</v>
      </c>
      <c r="AY188" s="279" t="s">
        <v>205</v>
      </c>
    </row>
    <row r="189" s="2" customFormat="1" ht="24.15" customHeight="1">
      <c r="A189" s="39"/>
      <c r="B189" s="40"/>
      <c r="C189" s="230" t="s">
        <v>292</v>
      </c>
      <c r="D189" s="230" t="s">
        <v>207</v>
      </c>
      <c r="E189" s="231" t="s">
        <v>8810</v>
      </c>
      <c r="F189" s="232" t="s">
        <v>4826</v>
      </c>
      <c r="G189" s="233" t="s">
        <v>210</v>
      </c>
      <c r="H189" s="234">
        <v>5.758</v>
      </c>
      <c r="I189" s="235"/>
      <c r="J189" s="236">
        <f>ROUND(I189*H189,2)</f>
        <v>0</v>
      </c>
      <c r="K189" s="232" t="s">
        <v>211</v>
      </c>
      <c r="L189" s="45"/>
      <c r="M189" s="237" t="s">
        <v>1</v>
      </c>
      <c r="N189" s="238" t="s">
        <v>38</v>
      </c>
      <c r="O189" s="92"/>
      <c r="P189" s="239">
        <f>O189*H189</f>
        <v>0</v>
      </c>
      <c r="Q189" s="239">
        <v>2.5018699999999998</v>
      </c>
      <c r="R189" s="239">
        <f>Q189*H189</f>
        <v>14.405767459999998</v>
      </c>
      <c r="S189" s="239">
        <v>0</v>
      </c>
      <c r="T189" s="240">
        <f>S189*H189</f>
        <v>0</v>
      </c>
      <c r="U189" s="39"/>
      <c r="V189" s="39"/>
      <c r="W189" s="39"/>
      <c r="X189" s="39"/>
      <c r="Y189" s="39"/>
      <c r="Z189" s="39"/>
      <c r="AA189" s="39"/>
      <c r="AB189" s="39"/>
      <c r="AC189" s="39"/>
      <c r="AD189" s="39"/>
      <c r="AE189" s="39"/>
      <c r="AR189" s="241" t="s">
        <v>212</v>
      </c>
      <c r="AT189" s="241" t="s">
        <v>207</v>
      </c>
      <c r="AU189" s="241" t="s">
        <v>81</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8811</v>
      </c>
    </row>
    <row r="190" s="2" customFormat="1">
      <c r="A190" s="39"/>
      <c r="B190" s="40"/>
      <c r="C190" s="41"/>
      <c r="D190" s="243" t="s">
        <v>214</v>
      </c>
      <c r="E190" s="41"/>
      <c r="F190" s="244" t="s">
        <v>532</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81</v>
      </c>
    </row>
    <row r="191" s="13" customFormat="1">
      <c r="A191" s="13"/>
      <c r="B191" s="248"/>
      <c r="C191" s="249"/>
      <c r="D191" s="243" t="s">
        <v>216</v>
      </c>
      <c r="E191" s="250" t="s">
        <v>1</v>
      </c>
      <c r="F191" s="251" t="s">
        <v>1659</v>
      </c>
      <c r="G191" s="249"/>
      <c r="H191" s="250" t="s">
        <v>1</v>
      </c>
      <c r="I191" s="252"/>
      <c r="J191" s="249"/>
      <c r="K191" s="249"/>
      <c r="L191" s="253"/>
      <c r="M191" s="254"/>
      <c r="N191" s="255"/>
      <c r="O191" s="255"/>
      <c r="P191" s="255"/>
      <c r="Q191" s="255"/>
      <c r="R191" s="255"/>
      <c r="S191" s="255"/>
      <c r="T191" s="256"/>
      <c r="U191" s="13"/>
      <c r="V191" s="13"/>
      <c r="W191" s="13"/>
      <c r="X191" s="13"/>
      <c r="Y191" s="13"/>
      <c r="Z191" s="13"/>
      <c r="AA191" s="13"/>
      <c r="AB191" s="13"/>
      <c r="AC191" s="13"/>
      <c r="AD191" s="13"/>
      <c r="AE191" s="13"/>
      <c r="AT191" s="257" t="s">
        <v>216</v>
      </c>
      <c r="AU191" s="257" t="s">
        <v>81</v>
      </c>
      <c r="AV191" s="13" t="s">
        <v>79</v>
      </c>
      <c r="AW191" s="13" t="s">
        <v>30</v>
      </c>
      <c r="AX191" s="13" t="s">
        <v>73</v>
      </c>
      <c r="AY191" s="257" t="s">
        <v>205</v>
      </c>
    </row>
    <row r="192" s="13" customFormat="1">
      <c r="A192" s="13"/>
      <c r="B192" s="248"/>
      <c r="C192" s="249"/>
      <c r="D192" s="243" t="s">
        <v>216</v>
      </c>
      <c r="E192" s="250" t="s">
        <v>1</v>
      </c>
      <c r="F192" s="251" t="s">
        <v>1660</v>
      </c>
      <c r="G192" s="249"/>
      <c r="H192" s="250" t="s">
        <v>1</v>
      </c>
      <c r="I192" s="252"/>
      <c r="J192" s="249"/>
      <c r="K192" s="249"/>
      <c r="L192" s="253"/>
      <c r="M192" s="254"/>
      <c r="N192" s="255"/>
      <c r="O192" s="255"/>
      <c r="P192" s="255"/>
      <c r="Q192" s="255"/>
      <c r="R192" s="255"/>
      <c r="S192" s="255"/>
      <c r="T192" s="256"/>
      <c r="U192" s="13"/>
      <c r="V192" s="13"/>
      <c r="W192" s="13"/>
      <c r="X192" s="13"/>
      <c r="Y192" s="13"/>
      <c r="Z192" s="13"/>
      <c r="AA192" s="13"/>
      <c r="AB192" s="13"/>
      <c r="AC192" s="13"/>
      <c r="AD192" s="13"/>
      <c r="AE192" s="13"/>
      <c r="AT192" s="257" t="s">
        <v>216</v>
      </c>
      <c r="AU192" s="257" t="s">
        <v>81</v>
      </c>
      <c r="AV192" s="13" t="s">
        <v>79</v>
      </c>
      <c r="AW192" s="13" t="s">
        <v>30</v>
      </c>
      <c r="AX192" s="13" t="s">
        <v>73</v>
      </c>
      <c r="AY192" s="257" t="s">
        <v>205</v>
      </c>
    </row>
    <row r="193" s="14" customFormat="1">
      <c r="A193" s="14"/>
      <c r="B193" s="258"/>
      <c r="C193" s="259"/>
      <c r="D193" s="243" t="s">
        <v>216</v>
      </c>
      <c r="E193" s="260" t="s">
        <v>1</v>
      </c>
      <c r="F193" s="261" t="s">
        <v>8812</v>
      </c>
      <c r="G193" s="259"/>
      <c r="H193" s="262">
        <v>5.758</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216</v>
      </c>
      <c r="AU193" s="268" t="s">
        <v>81</v>
      </c>
      <c r="AV193" s="14" t="s">
        <v>81</v>
      </c>
      <c r="AW193" s="14" t="s">
        <v>30</v>
      </c>
      <c r="AX193" s="14" t="s">
        <v>79</v>
      </c>
      <c r="AY193" s="268" t="s">
        <v>205</v>
      </c>
    </row>
    <row r="194" s="2" customFormat="1" ht="24.15" customHeight="1">
      <c r="A194" s="39"/>
      <c r="B194" s="40"/>
      <c r="C194" s="230" t="s">
        <v>300</v>
      </c>
      <c r="D194" s="230" t="s">
        <v>207</v>
      </c>
      <c r="E194" s="231" t="s">
        <v>8813</v>
      </c>
      <c r="F194" s="232" t="s">
        <v>8814</v>
      </c>
      <c r="G194" s="233" t="s">
        <v>157</v>
      </c>
      <c r="H194" s="234">
        <v>107.19</v>
      </c>
      <c r="I194" s="235"/>
      <c r="J194" s="236">
        <f>ROUND(I194*H194,2)</f>
        <v>0</v>
      </c>
      <c r="K194" s="232" t="s">
        <v>211</v>
      </c>
      <c r="L194" s="45"/>
      <c r="M194" s="237" t="s">
        <v>1</v>
      </c>
      <c r="N194" s="238" t="s">
        <v>38</v>
      </c>
      <c r="O194" s="92"/>
      <c r="P194" s="239">
        <f>O194*H194</f>
        <v>0</v>
      </c>
      <c r="Q194" s="239">
        <v>0.030599999999999999</v>
      </c>
      <c r="R194" s="239">
        <f>Q194*H194</f>
        <v>3.280014</v>
      </c>
      <c r="S194" s="239">
        <v>0</v>
      </c>
      <c r="T194" s="240">
        <f>S194*H194</f>
        <v>0</v>
      </c>
      <c r="U194" s="39"/>
      <c r="V194" s="39"/>
      <c r="W194" s="39"/>
      <c r="X194" s="39"/>
      <c r="Y194" s="39"/>
      <c r="Z194" s="39"/>
      <c r="AA194" s="39"/>
      <c r="AB194" s="39"/>
      <c r="AC194" s="39"/>
      <c r="AD194" s="39"/>
      <c r="AE194" s="39"/>
      <c r="AR194" s="241" t="s">
        <v>212</v>
      </c>
      <c r="AT194" s="241" t="s">
        <v>207</v>
      </c>
      <c r="AU194" s="241" t="s">
        <v>81</v>
      </c>
      <c r="AY194" s="18" t="s">
        <v>205</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212</v>
      </c>
      <c r="BM194" s="241" t="s">
        <v>8815</v>
      </c>
    </row>
    <row r="195" s="2" customFormat="1">
      <c r="A195" s="39"/>
      <c r="B195" s="40"/>
      <c r="C195" s="41"/>
      <c r="D195" s="243" t="s">
        <v>214</v>
      </c>
      <c r="E195" s="41"/>
      <c r="F195" s="244" t="s">
        <v>8816</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214</v>
      </c>
      <c r="AU195" s="18" t="s">
        <v>81</v>
      </c>
    </row>
    <row r="196" s="13" customFormat="1">
      <c r="A196" s="13"/>
      <c r="B196" s="248"/>
      <c r="C196" s="249"/>
      <c r="D196" s="243" t="s">
        <v>216</v>
      </c>
      <c r="E196" s="250" t="s">
        <v>1</v>
      </c>
      <c r="F196" s="251" t="s">
        <v>1016</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216</v>
      </c>
      <c r="AU196" s="257" t="s">
        <v>81</v>
      </c>
      <c r="AV196" s="13" t="s">
        <v>79</v>
      </c>
      <c r="AW196" s="13" t="s">
        <v>30</v>
      </c>
      <c r="AX196" s="13" t="s">
        <v>73</v>
      </c>
      <c r="AY196" s="257" t="s">
        <v>205</v>
      </c>
    </row>
    <row r="197" s="13" customFormat="1">
      <c r="A197" s="13"/>
      <c r="B197" s="248"/>
      <c r="C197" s="249"/>
      <c r="D197" s="243" t="s">
        <v>216</v>
      </c>
      <c r="E197" s="250" t="s">
        <v>1</v>
      </c>
      <c r="F197" s="251" t="s">
        <v>8002</v>
      </c>
      <c r="G197" s="249"/>
      <c r="H197" s="250" t="s">
        <v>1</v>
      </c>
      <c r="I197" s="252"/>
      <c r="J197" s="249"/>
      <c r="K197" s="249"/>
      <c r="L197" s="253"/>
      <c r="M197" s="254"/>
      <c r="N197" s="255"/>
      <c r="O197" s="255"/>
      <c r="P197" s="255"/>
      <c r="Q197" s="255"/>
      <c r="R197" s="255"/>
      <c r="S197" s="255"/>
      <c r="T197" s="256"/>
      <c r="U197" s="13"/>
      <c r="V197" s="13"/>
      <c r="W197" s="13"/>
      <c r="X197" s="13"/>
      <c r="Y197" s="13"/>
      <c r="Z197" s="13"/>
      <c r="AA197" s="13"/>
      <c r="AB197" s="13"/>
      <c r="AC197" s="13"/>
      <c r="AD197" s="13"/>
      <c r="AE197" s="13"/>
      <c r="AT197" s="257" t="s">
        <v>216</v>
      </c>
      <c r="AU197" s="257" t="s">
        <v>81</v>
      </c>
      <c r="AV197" s="13" t="s">
        <v>79</v>
      </c>
      <c r="AW197" s="13" t="s">
        <v>30</v>
      </c>
      <c r="AX197" s="13" t="s">
        <v>73</v>
      </c>
      <c r="AY197" s="257" t="s">
        <v>205</v>
      </c>
    </row>
    <row r="198" s="14" customFormat="1">
      <c r="A198" s="14"/>
      <c r="B198" s="258"/>
      <c r="C198" s="259"/>
      <c r="D198" s="243" t="s">
        <v>216</v>
      </c>
      <c r="E198" s="260" t="s">
        <v>1</v>
      </c>
      <c r="F198" s="261" t="s">
        <v>8600</v>
      </c>
      <c r="G198" s="259"/>
      <c r="H198" s="262">
        <v>27.239999999999998</v>
      </c>
      <c r="I198" s="263"/>
      <c r="J198" s="259"/>
      <c r="K198" s="259"/>
      <c r="L198" s="264"/>
      <c r="M198" s="265"/>
      <c r="N198" s="266"/>
      <c r="O198" s="266"/>
      <c r="P198" s="266"/>
      <c r="Q198" s="266"/>
      <c r="R198" s="266"/>
      <c r="S198" s="266"/>
      <c r="T198" s="267"/>
      <c r="U198" s="14"/>
      <c r="V198" s="14"/>
      <c r="W198" s="14"/>
      <c r="X198" s="14"/>
      <c r="Y198" s="14"/>
      <c r="Z198" s="14"/>
      <c r="AA198" s="14"/>
      <c r="AB198" s="14"/>
      <c r="AC198" s="14"/>
      <c r="AD198" s="14"/>
      <c r="AE198" s="14"/>
      <c r="AT198" s="268" t="s">
        <v>216</v>
      </c>
      <c r="AU198" s="268" t="s">
        <v>81</v>
      </c>
      <c r="AV198" s="14" t="s">
        <v>81</v>
      </c>
      <c r="AW198" s="14" t="s">
        <v>30</v>
      </c>
      <c r="AX198" s="14" t="s">
        <v>73</v>
      </c>
      <c r="AY198" s="268" t="s">
        <v>205</v>
      </c>
    </row>
    <row r="199" s="13" customFormat="1">
      <c r="A199" s="13"/>
      <c r="B199" s="248"/>
      <c r="C199" s="249"/>
      <c r="D199" s="243" t="s">
        <v>216</v>
      </c>
      <c r="E199" s="250" t="s">
        <v>1</v>
      </c>
      <c r="F199" s="251" t="s">
        <v>8090</v>
      </c>
      <c r="G199" s="249"/>
      <c r="H199" s="250" t="s">
        <v>1</v>
      </c>
      <c r="I199" s="252"/>
      <c r="J199" s="249"/>
      <c r="K199" s="249"/>
      <c r="L199" s="253"/>
      <c r="M199" s="254"/>
      <c r="N199" s="255"/>
      <c r="O199" s="255"/>
      <c r="P199" s="255"/>
      <c r="Q199" s="255"/>
      <c r="R199" s="255"/>
      <c r="S199" s="255"/>
      <c r="T199" s="256"/>
      <c r="U199" s="13"/>
      <c r="V199" s="13"/>
      <c r="W199" s="13"/>
      <c r="X199" s="13"/>
      <c r="Y199" s="13"/>
      <c r="Z199" s="13"/>
      <c r="AA199" s="13"/>
      <c r="AB199" s="13"/>
      <c r="AC199" s="13"/>
      <c r="AD199" s="13"/>
      <c r="AE199" s="13"/>
      <c r="AT199" s="257" t="s">
        <v>216</v>
      </c>
      <c r="AU199" s="257" t="s">
        <v>81</v>
      </c>
      <c r="AV199" s="13" t="s">
        <v>79</v>
      </c>
      <c r="AW199" s="13" t="s">
        <v>30</v>
      </c>
      <c r="AX199" s="13" t="s">
        <v>73</v>
      </c>
      <c r="AY199" s="257" t="s">
        <v>205</v>
      </c>
    </row>
    <row r="200" s="14" customFormat="1">
      <c r="A200" s="14"/>
      <c r="B200" s="258"/>
      <c r="C200" s="259"/>
      <c r="D200" s="243" t="s">
        <v>216</v>
      </c>
      <c r="E200" s="260" t="s">
        <v>1</v>
      </c>
      <c r="F200" s="261" t="s">
        <v>8601</v>
      </c>
      <c r="G200" s="259"/>
      <c r="H200" s="262">
        <v>79.950000000000003</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216</v>
      </c>
      <c r="AU200" s="268" t="s">
        <v>81</v>
      </c>
      <c r="AV200" s="14" t="s">
        <v>81</v>
      </c>
      <c r="AW200" s="14" t="s">
        <v>30</v>
      </c>
      <c r="AX200" s="14" t="s">
        <v>73</v>
      </c>
      <c r="AY200" s="268" t="s">
        <v>205</v>
      </c>
    </row>
    <row r="201" s="15" customFormat="1">
      <c r="A201" s="15"/>
      <c r="B201" s="269"/>
      <c r="C201" s="270"/>
      <c r="D201" s="243" t="s">
        <v>216</v>
      </c>
      <c r="E201" s="271" t="s">
        <v>1</v>
      </c>
      <c r="F201" s="272" t="s">
        <v>222</v>
      </c>
      <c r="G201" s="270"/>
      <c r="H201" s="273">
        <v>107.19</v>
      </c>
      <c r="I201" s="274"/>
      <c r="J201" s="270"/>
      <c r="K201" s="270"/>
      <c r="L201" s="275"/>
      <c r="M201" s="276"/>
      <c r="N201" s="277"/>
      <c r="O201" s="277"/>
      <c r="P201" s="277"/>
      <c r="Q201" s="277"/>
      <c r="R201" s="277"/>
      <c r="S201" s="277"/>
      <c r="T201" s="278"/>
      <c r="U201" s="15"/>
      <c r="V201" s="15"/>
      <c r="W201" s="15"/>
      <c r="X201" s="15"/>
      <c r="Y201" s="15"/>
      <c r="Z201" s="15"/>
      <c r="AA201" s="15"/>
      <c r="AB201" s="15"/>
      <c r="AC201" s="15"/>
      <c r="AD201" s="15"/>
      <c r="AE201" s="15"/>
      <c r="AT201" s="279" t="s">
        <v>216</v>
      </c>
      <c r="AU201" s="279" t="s">
        <v>81</v>
      </c>
      <c r="AV201" s="15" t="s">
        <v>212</v>
      </c>
      <c r="AW201" s="15" t="s">
        <v>30</v>
      </c>
      <c r="AX201" s="15" t="s">
        <v>79</v>
      </c>
      <c r="AY201" s="279" t="s">
        <v>205</v>
      </c>
    </row>
    <row r="202" s="12" customFormat="1" ht="22.8" customHeight="1">
      <c r="A202" s="12"/>
      <c r="B202" s="214"/>
      <c r="C202" s="215"/>
      <c r="D202" s="216" t="s">
        <v>72</v>
      </c>
      <c r="E202" s="228" t="s">
        <v>276</v>
      </c>
      <c r="F202" s="228" t="s">
        <v>560</v>
      </c>
      <c r="G202" s="215"/>
      <c r="H202" s="215"/>
      <c r="I202" s="218"/>
      <c r="J202" s="229">
        <f>BK202</f>
        <v>0</v>
      </c>
      <c r="K202" s="215"/>
      <c r="L202" s="220"/>
      <c r="M202" s="221"/>
      <c r="N202" s="222"/>
      <c r="O202" s="222"/>
      <c r="P202" s="223">
        <f>SUM(P203:P237)</f>
        <v>0</v>
      </c>
      <c r="Q202" s="222"/>
      <c r="R202" s="223">
        <f>SUM(R203:R237)</f>
        <v>0.077870099999999998</v>
      </c>
      <c r="S202" s="222"/>
      <c r="T202" s="224">
        <f>SUM(T203:T237)</f>
        <v>19.054038000000002</v>
      </c>
      <c r="U202" s="12"/>
      <c r="V202" s="12"/>
      <c r="W202" s="12"/>
      <c r="X202" s="12"/>
      <c r="Y202" s="12"/>
      <c r="Z202" s="12"/>
      <c r="AA202" s="12"/>
      <c r="AB202" s="12"/>
      <c r="AC202" s="12"/>
      <c r="AD202" s="12"/>
      <c r="AE202" s="12"/>
      <c r="AR202" s="225" t="s">
        <v>79</v>
      </c>
      <c r="AT202" s="226" t="s">
        <v>72</v>
      </c>
      <c r="AU202" s="226" t="s">
        <v>79</v>
      </c>
      <c r="AY202" s="225" t="s">
        <v>205</v>
      </c>
      <c r="BK202" s="227">
        <f>SUM(BK203:BK237)</f>
        <v>0</v>
      </c>
    </row>
    <row r="203" s="2" customFormat="1" ht="24.15" customHeight="1">
      <c r="A203" s="39"/>
      <c r="B203" s="40"/>
      <c r="C203" s="230" t="s">
        <v>306</v>
      </c>
      <c r="D203" s="230" t="s">
        <v>207</v>
      </c>
      <c r="E203" s="231" t="s">
        <v>1678</v>
      </c>
      <c r="F203" s="232" t="s">
        <v>1679</v>
      </c>
      <c r="G203" s="233" t="s">
        <v>1680</v>
      </c>
      <c r="H203" s="234">
        <v>1</v>
      </c>
      <c r="I203" s="235"/>
      <c r="J203" s="236">
        <f>ROUND(I203*H203,2)</f>
        <v>0</v>
      </c>
      <c r="K203" s="232" t="s">
        <v>1</v>
      </c>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212</v>
      </c>
      <c r="AT203" s="241" t="s">
        <v>207</v>
      </c>
      <c r="AU203" s="241" t="s">
        <v>81</v>
      </c>
      <c r="AY203" s="18" t="s">
        <v>205</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212</v>
      </c>
      <c r="BM203" s="241" t="s">
        <v>8817</v>
      </c>
    </row>
    <row r="204" s="2" customFormat="1" ht="33" customHeight="1">
      <c r="A204" s="39"/>
      <c r="B204" s="40"/>
      <c r="C204" s="230" t="s">
        <v>313</v>
      </c>
      <c r="D204" s="230" t="s">
        <v>207</v>
      </c>
      <c r="E204" s="231" t="s">
        <v>1689</v>
      </c>
      <c r="F204" s="232" t="s">
        <v>1690</v>
      </c>
      <c r="G204" s="233" t="s">
        <v>157</v>
      </c>
      <c r="H204" s="234">
        <v>471.94</v>
      </c>
      <c r="I204" s="235"/>
      <c r="J204" s="236">
        <f>ROUND(I204*H204,2)</f>
        <v>0</v>
      </c>
      <c r="K204" s="232" t="s">
        <v>211</v>
      </c>
      <c r="L204" s="45"/>
      <c r="M204" s="237" t="s">
        <v>1</v>
      </c>
      <c r="N204" s="238" t="s">
        <v>38</v>
      </c>
      <c r="O204" s="92"/>
      <c r="P204" s="239">
        <f>O204*H204</f>
        <v>0</v>
      </c>
      <c r="Q204" s="239">
        <v>0.00012999999999999999</v>
      </c>
      <c r="R204" s="239">
        <f>Q204*H204</f>
        <v>0.061352199999999996</v>
      </c>
      <c r="S204" s="239">
        <v>0</v>
      </c>
      <c r="T204" s="240">
        <f>S204*H204</f>
        <v>0</v>
      </c>
      <c r="U204" s="39"/>
      <c r="V204" s="39"/>
      <c r="W204" s="39"/>
      <c r="X204" s="39"/>
      <c r="Y204" s="39"/>
      <c r="Z204" s="39"/>
      <c r="AA204" s="39"/>
      <c r="AB204" s="39"/>
      <c r="AC204" s="39"/>
      <c r="AD204" s="39"/>
      <c r="AE204" s="39"/>
      <c r="AR204" s="241" t="s">
        <v>212</v>
      </c>
      <c r="AT204" s="241" t="s">
        <v>207</v>
      </c>
      <c r="AU204" s="241" t="s">
        <v>81</v>
      </c>
      <c r="AY204" s="18" t="s">
        <v>205</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212</v>
      </c>
      <c r="BM204" s="241" t="s">
        <v>8818</v>
      </c>
    </row>
    <row r="205" s="2" customFormat="1">
      <c r="A205" s="39"/>
      <c r="B205" s="40"/>
      <c r="C205" s="41"/>
      <c r="D205" s="243" t="s">
        <v>214</v>
      </c>
      <c r="E205" s="41"/>
      <c r="F205" s="244" t="s">
        <v>1692</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214</v>
      </c>
      <c r="AU205" s="18" t="s">
        <v>81</v>
      </c>
    </row>
    <row r="206" s="2" customFormat="1" ht="24.15" customHeight="1">
      <c r="A206" s="39"/>
      <c r="B206" s="40"/>
      <c r="C206" s="230" t="s">
        <v>8</v>
      </c>
      <c r="D206" s="230" t="s">
        <v>207</v>
      </c>
      <c r="E206" s="231" t="s">
        <v>1695</v>
      </c>
      <c r="F206" s="232" t="s">
        <v>1696</v>
      </c>
      <c r="G206" s="233" t="s">
        <v>157</v>
      </c>
      <c r="H206" s="234">
        <v>471.94</v>
      </c>
      <c r="I206" s="235"/>
      <c r="J206" s="236">
        <f>ROUND(I206*H206,2)</f>
        <v>0</v>
      </c>
      <c r="K206" s="232" t="s">
        <v>211</v>
      </c>
      <c r="L206" s="45"/>
      <c r="M206" s="237" t="s">
        <v>1</v>
      </c>
      <c r="N206" s="238" t="s">
        <v>38</v>
      </c>
      <c r="O206" s="92"/>
      <c r="P206" s="239">
        <f>O206*H206</f>
        <v>0</v>
      </c>
      <c r="Q206" s="239">
        <v>3.4999999999999997E-05</v>
      </c>
      <c r="R206" s="239">
        <f>Q206*H206</f>
        <v>0.016517899999999999</v>
      </c>
      <c r="S206" s="239">
        <v>0</v>
      </c>
      <c r="T206" s="240">
        <f>S206*H206</f>
        <v>0</v>
      </c>
      <c r="U206" s="39"/>
      <c r="V206" s="39"/>
      <c r="W206" s="39"/>
      <c r="X206" s="39"/>
      <c r="Y206" s="39"/>
      <c r="Z206" s="39"/>
      <c r="AA206" s="39"/>
      <c r="AB206" s="39"/>
      <c r="AC206" s="39"/>
      <c r="AD206" s="39"/>
      <c r="AE206" s="39"/>
      <c r="AR206" s="241" t="s">
        <v>212</v>
      </c>
      <c r="AT206" s="241" t="s">
        <v>207</v>
      </c>
      <c r="AU206" s="241" t="s">
        <v>81</v>
      </c>
      <c r="AY206" s="18" t="s">
        <v>205</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212</v>
      </c>
      <c r="BM206" s="241" t="s">
        <v>8819</v>
      </c>
    </row>
    <row r="207" s="2" customFormat="1">
      <c r="A207" s="39"/>
      <c r="B207" s="40"/>
      <c r="C207" s="41"/>
      <c r="D207" s="243" t="s">
        <v>214</v>
      </c>
      <c r="E207" s="41"/>
      <c r="F207" s="244" t="s">
        <v>1698</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214</v>
      </c>
      <c r="AU207" s="18" t="s">
        <v>81</v>
      </c>
    </row>
    <row r="208" s="2" customFormat="1" ht="21.75" customHeight="1">
      <c r="A208" s="39"/>
      <c r="B208" s="40"/>
      <c r="C208" s="230" t="s">
        <v>324</v>
      </c>
      <c r="D208" s="230" t="s">
        <v>207</v>
      </c>
      <c r="E208" s="231" t="s">
        <v>1699</v>
      </c>
      <c r="F208" s="232" t="s">
        <v>1700</v>
      </c>
      <c r="G208" s="233" t="s">
        <v>157</v>
      </c>
      <c r="H208" s="234">
        <v>4.1580000000000004</v>
      </c>
      <c r="I208" s="235"/>
      <c r="J208" s="236">
        <f>ROUND(I208*H208,2)</f>
        <v>0</v>
      </c>
      <c r="K208" s="232" t="s">
        <v>211</v>
      </c>
      <c r="L208" s="45"/>
      <c r="M208" s="237" t="s">
        <v>1</v>
      </c>
      <c r="N208" s="238" t="s">
        <v>38</v>
      </c>
      <c r="O208" s="92"/>
      <c r="P208" s="239">
        <f>O208*H208</f>
        <v>0</v>
      </c>
      <c r="Q208" s="239">
        <v>0</v>
      </c>
      <c r="R208" s="239">
        <f>Q208*H208</f>
        <v>0</v>
      </c>
      <c r="S208" s="239">
        <v>0.26100000000000001</v>
      </c>
      <c r="T208" s="240">
        <f>S208*H208</f>
        <v>1.0852380000000002</v>
      </c>
      <c r="U208" s="39"/>
      <c r="V208" s="39"/>
      <c r="W208" s="39"/>
      <c r="X208" s="39"/>
      <c r="Y208" s="39"/>
      <c r="Z208" s="39"/>
      <c r="AA208" s="39"/>
      <c r="AB208" s="39"/>
      <c r="AC208" s="39"/>
      <c r="AD208" s="39"/>
      <c r="AE208" s="39"/>
      <c r="AR208" s="241" t="s">
        <v>212</v>
      </c>
      <c r="AT208" s="241" t="s">
        <v>207</v>
      </c>
      <c r="AU208" s="241" t="s">
        <v>81</v>
      </c>
      <c r="AY208" s="18" t="s">
        <v>205</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212</v>
      </c>
      <c r="BM208" s="241" t="s">
        <v>8820</v>
      </c>
    </row>
    <row r="209" s="2" customFormat="1">
      <c r="A209" s="39"/>
      <c r="B209" s="40"/>
      <c r="C209" s="41"/>
      <c r="D209" s="243" t="s">
        <v>214</v>
      </c>
      <c r="E209" s="41"/>
      <c r="F209" s="244" t="s">
        <v>4867</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214</v>
      </c>
      <c r="AU209" s="18" t="s">
        <v>81</v>
      </c>
    </row>
    <row r="210" s="13" customFormat="1">
      <c r="A210" s="13"/>
      <c r="B210" s="248"/>
      <c r="C210" s="249"/>
      <c r="D210" s="243" t="s">
        <v>216</v>
      </c>
      <c r="E210" s="250" t="s">
        <v>1</v>
      </c>
      <c r="F210" s="251" t="s">
        <v>4929</v>
      </c>
      <c r="G210" s="249"/>
      <c r="H210" s="250" t="s">
        <v>1</v>
      </c>
      <c r="I210" s="252"/>
      <c r="J210" s="249"/>
      <c r="K210" s="249"/>
      <c r="L210" s="253"/>
      <c r="M210" s="254"/>
      <c r="N210" s="255"/>
      <c r="O210" s="255"/>
      <c r="P210" s="255"/>
      <c r="Q210" s="255"/>
      <c r="R210" s="255"/>
      <c r="S210" s="255"/>
      <c r="T210" s="256"/>
      <c r="U210" s="13"/>
      <c r="V210" s="13"/>
      <c r="W210" s="13"/>
      <c r="X210" s="13"/>
      <c r="Y210" s="13"/>
      <c r="Z210" s="13"/>
      <c r="AA210" s="13"/>
      <c r="AB210" s="13"/>
      <c r="AC210" s="13"/>
      <c r="AD210" s="13"/>
      <c r="AE210" s="13"/>
      <c r="AT210" s="257" t="s">
        <v>216</v>
      </c>
      <c r="AU210" s="257" t="s">
        <v>81</v>
      </c>
      <c r="AV210" s="13" t="s">
        <v>79</v>
      </c>
      <c r="AW210" s="13" t="s">
        <v>30</v>
      </c>
      <c r="AX210" s="13" t="s">
        <v>73</v>
      </c>
      <c r="AY210" s="257" t="s">
        <v>205</v>
      </c>
    </row>
    <row r="211" s="14" customFormat="1">
      <c r="A211" s="14"/>
      <c r="B211" s="258"/>
      <c r="C211" s="259"/>
      <c r="D211" s="243" t="s">
        <v>216</v>
      </c>
      <c r="E211" s="260" t="s">
        <v>1</v>
      </c>
      <c r="F211" s="261" t="s">
        <v>8821</v>
      </c>
      <c r="G211" s="259"/>
      <c r="H211" s="262">
        <v>4.1580000000000004</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216</v>
      </c>
      <c r="AU211" s="268" t="s">
        <v>81</v>
      </c>
      <c r="AV211" s="14" t="s">
        <v>81</v>
      </c>
      <c r="AW211" s="14" t="s">
        <v>30</v>
      </c>
      <c r="AX211" s="14" t="s">
        <v>79</v>
      </c>
      <c r="AY211" s="268" t="s">
        <v>205</v>
      </c>
    </row>
    <row r="212" s="2" customFormat="1" ht="24.15" customHeight="1">
      <c r="A212" s="39"/>
      <c r="B212" s="40"/>
      <c r="C212" s="230" t="s">
        <v>331</v>
      </c>
      <c r="D212" s="230" t="s">
        <v>207</v>
      </c>
      <c r="E212" s="231" t="s">
        <v>8822</v>
      </c>
      <c r="F212" s="232" t="s">
        <v>8823</v>
      </c>
      <c r="G212" s="233" t="s">
        <v>210</v>
      </c>
      <c r="H212" s="234">
        <v>1.3100000000000001</v>
      </c>
      <c r="I212" s="235"/>
      <c r="J212" s="236">
        <f>ROUND(I212*H212,2)</f>
        <v>0</v>
      </c>
      <c r="K212" s="232" t="s">
        <v>211</v>
      </c>
      <c r="L212" s="45"/>
      <c r="M212" s="237" t="s">
        <v>1</v>
      </c>
      <c r="N212" s="238" t="s">
        <v>38</v>
      </c>
      <c r="O212" s="92"/>
      <c r="P212" s="239">
        <f>O212*H212</f>
        <v>0</v>
      </c>
      <c r="Q212" s="239">
        <v>0</v>
      </c>
      <c r="R212" s="239">
        <f>Q212*H212</f>
        <v>0</v>
      </c>
      <c r="S212" s="239">
        <v>2.2000000000000002</v>
      </c>
      <c r="T212" s="240">
        <f>S212*H212</f>
        <v>2.8820000000000006</v>
      </c>
      <c r="U212" s="39"/>
      <c r="V212" s="39"/>
      <c r="W212" s="39"/>
      <c r="X212" s="39"/>
      <c r="Y212" s="39"/>
      <c r="Z212" s="39"/>
      <c r="AA212" s="39"/>
      <c r="AB212" s="39"/>
      <c r="AC212" s="39"/>
      <c r="AD212" s="39"/>
      <c r="AE212" s="39"/>
      <c r="AR212" s="241" t="s">
        <v>212</v>
      </c>
      <c r="AT212" s="241" t="s">
        <v>207</v>
      </c>
      <c r="AU212" s="241" t="s">
        <v>81</v>
      </c>
      <c r="AY212" s="18" t="s">
        <v>205</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212</v>
      </c>
      <c r="BM212" s="241" t="s">
        <v>8824</v>
      </c>
    </row>
    <row r="213" s="2" customFormat="1">
      <c r="A213" s="39"/>
      <c r="B213" s="40"/>
      <c r="C213" s="41"/>
      <c r="D213" s="243" t="s">
        <v>214</v>
      </c>
      <c r="E213" s="41"/>
      <c r="F213" s="244" t="s">
        <v>8825</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214</v>
      </c>
      <c r="AU213" s="18" t="s">
        <v>81</v>
      </c>
    </row>
    <row r="214" s="13" customFormat="1">
      <c r="A214" s="13"/>
      <c r="B214" s="248"/>
      <c r="C214" s="249"/>
      <c r="D214" s="243" t="s">
        <v>216</v>
      </c>
      <c r="E214" s="250" t="s">
        <v>1</v>
      </c>
      <c r="F214" s="251" t="s">
        <v>8826</v>
      </c>
      <c r="G214" s="249"/>
      <c r="H214" s="250" t="s">
        <v>1</v>
      </c>
      <c r="I214" s="252"/>
      <c r="J214" s="249"/>
      <c r="K214" s="249"/>
      <c r="L214" s="253"/>
      <c r="M214" s="254"/>
      <c r="N214" s="255"/>
      <c r="O214" s="255"/>
      <c r="P214" s="255"/>
      <c r="Q214" s="255"/>
      <c r="R214" s="255"/>
      <c r="S214" s="255"/>
      <c r="T214" s="256"/>
      <c r="U214" s="13"/>
      <c r="V214" s="13"/>
      <c r="W214" s="13"/>
      <c r="X214" s="13"/>
      <c r="Y214" s="13"/>
      <c r="Z214" s="13"/>
      <c r="AA214" s="13"/>
      <c r="AB214" s="13"/>
      <c r="AC214" s="13"/>
      <c r="AD214" s="13"/>
      <c r="AE214" s="13"/>
      <c r="AT214" s="257" t="s">
        <v>216</v>
      </c>
      <c r="AU214" s="257" t="s">
        <v>81</v>
      </c>
      <c r="AV214" s="13" t="s">
        <v>79</v>
      </c>
      <c r="AW214" s="13" t="s">
        <v>30</v>
      </c>
      <c r="AX214" s="13" t="s">
        <v>73</v>
      </c>
      <c r="AY214" s="257" t="s">
        <v>205</v>
      </c>
    </row>
    <row r="215" s="13" customFormat="1">
      <c r="A215" s="13"/>
      <c r="B215" s="248"/>
      <c r="C215" s="249"/>
      <c r="D215" s="243" t="s">
        <v>216</v>
      </c>
      <c r="E215" s="250" t="s">
        <v>1</v>
      </c>
      <c r="F215" s="251" t="s">
        <v>8827</v>
      </c>
      <c r="G215" s="249"/>
      <c r="H215" s="250" t="s">
        <v>1</v>
      </c>
      <c r="I215" s="252"/>
      <c r="J215" s="249"/>
      <c r="K215" s="249"/>
      <c r="L215" s="253"/>
      <c r="M215" s="254"/>
      <c r="N215" s="255"/>
      <c r="O215" s="255"/>
      <c r="P215" s="255"/>
      <c r="Q215" s="255"/>
      <c r="R215" s="255"/>
      <c r="S215" s="255"/>
      <c r="T215" s="256"/>
      <c r="U215" s="13"/>
      <c r="V215" s="13"/>
      <c r="W215" s="13"/>
      <c r="X215" s="13"/>
      <c r="Y215" s="13"/>
      <c r="Z215" s="13"/>
      <c r="AA215" s="13"/>
      <c r="AB215" s="13"/>
      <c r="AC215" s="13"/>
      <c r="AD215" s="13"/>
      <c r="AE215" s="13"/>
      <c r="AT215" s="257" t="s">
        <v>216</v>
      </c>
      <c r="AU215" s="257" t="s">
        <v>81</v>
      </c>
      <c r="AV215" s="13" t="s">
        <v>79</v>
      </c>
      <c r="AW215" s="13" t="s">
        <v>30</v>
      </c>
      <c r="AX215" s="13" t="s">
        <v>73</v>
      </c>
      <c r="AY215" s="257" t="s">
        <v>205</v>
      </c>
    </row>
    <row r="216" s="14" customFormat="1">
      <c r="A216" s="14"/>
      <c r="B216" s="258"/>
      <c r="C216" s="259"/>
      <c r="D216" s="243" t="s">
        <v>216</v>
      </c>
      <c r="E216" s="260" t="s">
        <v>1</v>
      </c>
      <c r="F216" s="261" t="s">
        <v>8828</v>
      </c>
      <c r="G216" s="259"/>
      <c r="H216" s="262">
        <v>1.3100000000000001</v>
      </c>
      <c r="I216" s="263"/>
      <c r="J216" s="259"/>
      <c r="K216" s="259"/>
      <c r="L216" s="264"/>
      <c r="M216" s="265"/>
      <c r="N216" s="266"/>
      <c r="O216" s="266"/>
      <c r="P216" s="266"/>
      <c r="Q216" s="266"/>
      <c r="R216" s="266"/>
      <c r="S216" s="266"/>
      <c r="T216" s="267"/>
      <c r="U216" s="14"/>
      <c r="V216" s="14"/>
      <c r="W216" s="14"/>
      <c r="X216" s="14"/>
      <c r="Y216" s="14"/>
      <c r="Z216" s="14"/>
      <c r="AA216" s="14"/>
      <c r="AB216" s="14"/>
      <c r="AC216" s="14"/>
      <c r="AD216" s="14"/>
      <c r="AE216" s="14"/>
      <c r="AT216" s="268" t="s">
        <v>216</v>
      </c>
      <c r="AU216" s="268" t="s">
        <v>81</v>
      </c>
      <c r="AV216" s="14" t="s">
        <v>81</v>
      </c>
      <c r="AW216" s="14" t="s">
        <v>30</v>
      </c>
      <c r="AX216" s="14" t="s">
        <v>79</v>
      </c>
      <c r="AY216" s="268" t="s">
        <v>205</v>
      </c>
    </row>
    <row r="217" s="2" customFormat="1" ht="37.8" customHeight="1">
      <c r="A217" s="39"/>
      <c r="B217" s="40"/>
      <c r="C217" s="230" t="s">
        <v>337</v>
      </c>
      <c r="D217" s="230" t="s">
        <v>207</v>
      </c>
      <c r="E217" s="231" t="s">
        <v>1710</v>
      </c>
      <c r="F217" s="232" t="s">
        <v>1711</v>
      </c>
      <c r="G217" s="233" t="s">
        <v>210</v>
      </c>
      <c r="H217" s="234">
        <v>5.758</v>
      </c>
      <c r="I217" s="235"/>
      <c r="J217" s="236">
        <f>ROUND(I217*H217,2)</f>
        <v>0</v>
      </c>
      <c r="K217" s="232" t="s">
        <v>211</v>
      </c>
      <c r="L217" s="45"/>
      <c r="M217" s="237" t="s">
        <v>1</v>
      </c>
      <c r="N217" s="238" t="s">
        <v>38</v>
      </c>
      <c r="O217" s="92"/>
      <c r="P217" s="239">
        <f>O217*H217</f>
        <v>0</v>
      </c>
      <c r="Q217" s="239">
        <v>0</v>
      </c>
      <c r="R217" s="239">
        <f>Q217*H217</f>
        <v>0</v>
      </c>
      <c r="S217" s="239">
        <v>2.2000000000000002</v>
      </c>
      <c r="T217" s="240">
        <f>S217*H217</f>
        <v>12.6676</v>
      </c>
      <c r="U217" s="39"/>
      <c r="V217" s="39"/>
      <c r="W217" s="39"/>
      <c r="X217" s="39"/>
      <c r="Y217" s="39"/>
      <c r="Z217" s="39"/>
      <c r="AA217" s="39"/>
      <c r="AB217" s="39"/>
      <c r="AC217" s="39"/>
      <c r="AD217" s="39"/>
      <c r="AE217" s="39"/>
      <c r="AR217" s="241" t="s">
        <v>212</v>
      </c>
      <c r="AT217" s="241" t="s">
        <v>207</v>
      </c>
      <c r="AU217" s="241" t="s">
        <v>81</v>
      </c>
      <c r="AY217" s="18" t="s">
        <v>205</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212</v>
      </c>
      <c r="BM217" s="241" t="s">
        <v>8829</v>
      </c>
    </row>
    <row r="218" s="2" customFormat="1">
      <c r="A218" s="39"/>
      <c r="B218" s="40"/>
      <c r="C218" s="41"/>
      <c r="D218" s="243" t="s">
        <v>214</v>
      </c>
      <c r="E218" s="41"/>
      <c r="F218" s="244" t="s">
        <v>1713</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214</v>
      </c>
      <c r="AU218" s="18" t="s">
        <v>81</v>
      </c>
    </row>
    <row r="219" s="13" customFormat="1">
      <c r="A219" s="13"/>
      <c r="B219" s="248"/>
      <c r="C219" s="249"/>
      <c r="D219" s="243" t="s">
        <v>216</v>
      </c>
      <c r="E219" s="250" t="s">
        <v>1</v>
      </c>
      <c r="F219" s="251" t="s">
        <v>1716</v>
      </c>
      <c r="G219" s="249"/>
      <c r="H219" s="250" t="s">
        <v>1</v>
      </c>
      <c r="I219" s="252"/>
      <c r="J219" s="249"/>
      <c r="K219" s="249"/>
      <c r="L219" s="253"/>
      <c r="M219" s="254"/>
      <c r="N219" s="255"/>
      <c r="O219" s="255"/>
      <c r="P219" s="255"/>
      <c r="Q219" s="255"/>
      <c r="R219" s="255"/>
      <c r="S219" s="255"/>
      <c r="T219" s="256"/>
      <c r="U219" s="13"/>
      <c r="V219" s="13"/>
      <c r="W219" s="13"/>
      <c r="X219" s="13"/>
      <c r="Y219" s="13"/>
      <c r="Z219" s="13"/>
      <c r="AA219" s="13"/>
      <c r="AB219" s="13"/>
      <c r="AC219" s="13"/>
      <c r="AD219" s="13"/>
      <c r="AE219" s="13"/>
      <c r="AT219" s="257" t="s">
        <v>216</v>
      </c>
      <c r="AU219" s="257" t="s">
        <v>81</v>
      </c>
      <c r="AV219" s="13" t="s">
        <v>79</v>
      </c>
      <c r="AW219" s="13" t="s">
        <v>30</v>
      </c>
      <c r="AX219" s="13" t="s">
        <v>73</v>
      </c>
      <c r="AY219" s="257" t="s">
        <v>205</v>
      </c>
    </row>
    <row r="220" s="13" customFormat="1">
      <c r="A220" s="13"/>
      <c r="B220" s="248"/>
      <c r="C220" s="249"/>
      <c r="D220" s="243" t="s">
        <v>216</v>
      </c>
      <c r="E220" s="250" t="s">
        <v>1</v>
      </c>
      <c r="F220" s="251" t="s">
        <v>1660</v>
      </c>
      <c r="G220" s="249"/>
      <c r="H220" s="250" t="s">
        <v>1</v>
      </c>
      <c r="I220" s="252"/>
      <c r="J220" s="249"/>
      <c r="K220" s="249"/>
      <c r="L220" s="253"/>
      <c r="M220" s="254"/>
      <c r="N220" s="255"/>
      <c r="O220" s="255"/>
      <c r="P220" s="255"/>
      <c r="Q220" s="255"/>
      <c r="R220" s="255"/>
      <c r="S220" s="255"/>
      <c r="T220" s="256"/>
      <c r="U220" s="13"/>
      <c r="V220" s="13"/>
      <c r="W220" s="13"/>
      <c r="X220" s="13"/>
      <c r="Y220" s="13"/>
      <c r="Z220" s="13"/>
      <c r="AA220" s="13"/>
      <c r="AB220" s="13"/>
      <c r="AC220" s="13"/>
      <c r="AD220" s="13"/>
      <c r="AE220" s="13"/>
      <c r="AT220" s="257" t="s">
        <v>216</v>
      </c>
      <c r="AU220" s="257" t="s">
        <v>81</v>
      </c>
      <c r="AV220" s="13" t="s">
        <v>79</v>
      </c>
      <c r="AW220" s="13" t="s">
        <v>30</v>
      </c>
      <c r="AX220" s="13" t="s">
        <v>73</v>
      </c>
      <c r="AY220" s="257" t="s">
        <v>205</v>
      </c>
    </row>
    <row r="221" s="14" customFormat="1">
      <c r="A221" s="14"/>
      <c r="B221" s="258"/>
      <c r="C221" s="259"/>
      <c r="D221" s="243" t="s">
        <v>216</v>
      </c>
      <c r="E221" s="260" t="s">
        <v>1</v>
      </c>
      <c r="F221" s="261" t="s">
        <v>8812</v>
      </c>
      <c r="G221" s="259"/>
      <c r="H221" s="262">
        <v>5.758</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216</v>
      </c>
      <c r="AU221" s="268" t="s">
        <v>81</v>
      </c>
      <c r="AV221" s="14" t="s">
        <v>81</v>
      </c>
      <c r="AW221" s="14" t="s">
        <v>30</v>
      </c>
      <c r="AX221" s="14" t="s">
        <v>73</v>
      </c>
      <c r="AY221" s="268" t="s">
        <v>205</v>
      </c>
    </row>
    <row r="222" s="15" customFormat="1">
      <c r="A222" s="15"/>
      <c r="B222" s="269"/>
      <c r="C222" s="270"/>
      <c r="D222" s="243" t="s">
        <v>216</v>
      </c>
      <c r="E222" s="271" t="s">
        <v>1</v>
      </c>
      <c r="F222" s="272" t="s">
        <v>222</v>
      </c>
      <c r="G222" s="270"/>
      <c r="H222" s="273">
        <v>5.758</v>
      </c>
      <c r="I222" s="274"/>
      <c r="J222" s="270"/>
      <c r="K222" s="270"/>
      <c r="L222" s="275"/>
      <c r="M222" s="276"/>
      <c r="N222" s="277"/>
      <c r="O222" s="277"/>
      <c r="P222" s="277"/>
      <c r="Q222" s="277"/>
      <c r="R222" s="277"/>
      <c r="S222" s="277"/>
      <c r="T222" s="278"/>
      <c r="U222" s="15"/>
      <c r="V222" s="15"/>
      <c r="W222" s="15"/>
      <c r="X222" s="15"/>
      <c r="Y222" s="15"/>
      <c r="Z222" s="15"/>
      <c r="AA222" s="15"/>
      <c r="AB222" s="15"/>
      <c r="AC222" s="15"/>
      <c r="AD222" s="15"/>
      <c r="AE222" s="15"/>
      <c r="AT222" s="279" t="s">
        <v>216</v>
      </c>
      <c r="AU222" s="279" t="s">
        <v>81</v>
      </c>
      <c r="AV222" s="15" t="s">
        <v>212</v>
      </c>
      <c r="AW222" s="15" t="s">
        <v>30</v>
      </c>
      <c r="AX222" s="15" t="s">
        <v>79</v>
      </c>
      <c r="AY222" s="279" t="s">
        <v>205</v>
      </c>
    </row>
    <row r="223" s="2" customFormat="1" ht="24.15" customHeight="1">
      <c r="A223" s="39"/>
      <c r="B223" s="40"/>
      <c r="C223" s="230" t="s">
        <v>344</v>
      </c>
      <c r="D223" s="230" t="s">
        <v>207</v>
      </c>
      <c r="E223" s="231" t="s">
        <v>8830</v>
      </c>
      <c r="F223" s="232" t="s">
        <v>8831</v>
      </c>
      <c r="G223" s="233" t="s">
        <v>279</v>
      </c>
      <c r="H223" s="234">
        <v>1</v>
      </c>
      <c r="I223" s="235"/>
      <c r="J223" s="236">
        <f>ROUND(I223*H223,2)</f>
        <v>0</v>
      </c>
      <c r="K223" s="232" t="s">
        <v>211</v>
      </c>
      <c r="L223" s="45"/>
      <c r="M223" s="237" t="s">
        <v>1</v>
      </c>
      <c r="N223" s="238" t="s">
        <v>38</v>
      </c>
      <c r="O223" s="92"/>
      <c r="P223" s="239">
        <f>O223*H223</f>
        <v>0</v>
      </c>
      <c r="Q223" s="239">
        <v>0</v>
      </c>
      <c r="R223" s="239">
        <f>Q223*H223</f>
        <v>0</v>
      </c>
      <c r="S223" s="239">
        <v>0.20699999999999999</v>
      </c>
      <c r="T223" s="240">
        <f>S223*H223</f>
        <v>0.20699999999999999</v>
      </c>
      <c r="U223" s="39"/>
      <c r="V223" s="39"/>
      <c r="W223" s="39"/>
      <c r="X223" s="39"/>
      <c r="Y223" s="39"/>
      <c r="Z223" s="39"/>
      <c r="AA223" s="39"/>
      <c r="AB223" s="39"/>
      <c r="AC223" s="39"/>
      <c r="AD223" s="39"/>
      <c r="AE223" s="39"/>
      <c r="AR223" s="241" t="s">
        <v>212</v>
      </c>
      <c r="AT223" s="241" t="s">
        <v>207</v>
      </c>
      <c r="AU223" s="241" t="s">
        <v>81</v>
      </c>
      <c r="AY223" s="18" t="s">
        <v>205</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212</v>
      </c>
      <c r="BM223" s="241" t="s">
        <v>8832</v>
      </c>
    </row>
    <row r="224" s="2" customFormat="1">
      <c r="A224" s="39"/>
      <c r="B224" s="40"/>
      <c r="C224" s="41"/>
      <c r="D224" s="243" t="s">
        <v>214</v>
      </c>
      <c r="E224" s="41"/>
      <c r="F224" s="244" t="s">
        <v>8833</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214</v>
      </c>
      <c r="AU224" s="18" t="s">
        <v>81</v>
      </c>
    </row>
    <row r="225" s="13" customFormat="1">
      <c r="A225" s="13"/>
      <c r="B225" s="248"/>
      <c r="C225" s="249"/>
      <c r="D225" s="243" t="s">
        <v>216</v>
      </c>
      <c r="E225" s="250" t="s">
        <v>1</v>
      </c>
      <c r="F225" s="251" t="s">
        <v>8002</v>
      </c>
      <c r="G225" s="249"/>
      <c r="H225" s="250" t="s">
        <v>1</v>
      </c>
      <c r="I225" s="252"/>
      <c r="J225" s="249"/>
      <c r="K225" s="249"/>
      <c r="L225" s="253"/>
      <c r="M225" s="254"/>
      <c r="N225" s="255"/>
      <c r="O225" s="255"/>
      <c r="P225" s="255"/>
      <c r="Q225" s="255"/>
      <c r="R225" s="255"/>
      <c r="S225" s="255"/>
      <c r="T225" s="256"/>
      <c r="U225" s="13"/>
      <c r="V225" s="13"/>
      <c r="W225" s="13"/>
      <c r="X225" s="13"/>
      <c r="Y225" s="13"/>
      <c r="Z225" s="13"/>
      <c r="AA225" s="13"/>
      <c r="AB225" s="13"/>
      <c r="AC225" s="13"/>
      <c r="AD225" s="13"/>
      <c r="AE225" s="13"/>
      <c r="AT225" s="257" t="s">
        <v>216</v>
      </c>
      <c r="AU225" s="257" t="s">
        <v>81</v>
      </c>
      <c r="AV225" s="13" t="s">
        <v>79</v>
      </c>
      <c r="AW225" s="13" t="s">
        <v>30</v>
      </c>
      <c r="AX225" s="13" t="s">
        <v>73</v>
      </c>
      <c r="AY225" s="257" t="s">
        <v>205</v>
      </c>
    </row>
    <row r="226" s="13" customFormat="1">
      <c r="A226" s="13"/>
      <c r="B226" s="248"/>
      <c r="C226" s="249"/>
      <c r="D226" s="243" t="s">
        <v>216</v>
      </c>
      <c r="E226" s="250" t="s">
        <v>1</v>
      </c>
      <c r="F226" s="251" t="s">
        <v>8465</v>
      </c>
      <c r="G226" s="249"/>
      <c r="H226" s="250" t="s">
        <v>1</v>
      </c>
      <c r="I226" s="252"/>
      <c r="J226" s="249"/>
      <c r="K226" s="249"/>
      <c r="L226" s="253"/>
      <c r="M226" s="254"/>
      <c r="N226" s="255"/>
      <c r="O226" s="255"/>
      <c r="P226" s="255"/>
      <c r="Q226" s="255"/>
      <c r="R226" s="255"/>
      <c r="S226" s="255"/>
      <c r="T226" s="256"/>
      <c r="U226" s="13"/>
      <c r="V226" s="13"/>
      <c r="W226" s="13"/>
      <c r="X226" s="13"/>
      <c r="Y226" s="13"/>
      <c r="Z226" s="13"/>
      <c r="AA226" s="13"/>
      <c r="AB226" s="13"/>
      <c r="AC226" s="13"/>
      <c r="AD226" s="13"/>
      <c r="AE226" s="13"/>
      <c r="AT226" s="257" t="s">
        <v>216</v>
      </c>
      <c r="AU226" s="257" t="s">
        <v>81</v>
      </c>
      <c r="AV226" s="13" t="s">
        <v>79</v>
      </c>
      <c r="AW226" s="13" t="s">
        <v>30</v>
      </c>
      <c r="AX226" s="13" t="s">
        <v>73</v>
      </c>
      <c r="AY226" s="257" t="s">
        <v>205</v>
      </c>
    </row>
    <row r="227" s="14" customFormat="1">
      <c r="A227" s="14"/>
      <c r="B227" s="258"/>
      <c r="C227" s="259"/>
      <c r="D227" s="243" t="s">
        <v>216</v>
      </c>
      <c r="E227" s="260" t="s">
        <v>1</v>
      </c>
      <c r="F227" s="261" t="s">
        <v>79</v>
      </c>
      <c r="G227" s="259"/>
      <c r="H227" s="262">
        <v>1</v>
      </c>
      <c r="I227" s="263"/>
      <c r="J227" s="259"/>
      <c r="K227" s="259"/>
      <c r="L227" s="264"/>
      <c r="M227" s="265"/>
      <c r="N227" s="266"/>
      <c r="O227" s="266"/>
      <c r="P227" s="266"/>
      <c r="Q227" s="266"/>
      <c r="R227" s="266"/>
      <c r="S227" s="266"/>
      <c r="T227" s="267"/>
      <c r="U227" s="14"/>
      <c r="V227" s="14"/>
      <c r="W227" s="14"/>
      <c r="X227" s="14"/>
      <c r="Y227" s="14"/>
      <c r="Z227" s="14"/>
      <c r="AA227" s="14"/>
      <c r="AB227" s="14"/>
      <c r="AC227" s="14"/>
      <c r="AD227" s="14"/>
      <c r="AE227" s="14"/>
      <c r="AT227" s="268" t="s">
        <v>216</v>
      </c>
      <c r="AU227" s="268" t="s">
        <v>81</v>
      </c>
      <c r="AV227" s="14" t="s">
        <v>81</v>
      </c>
      <c r="AW227" s="14" t="s">
        <v>30</v>
      </c>
      <c r="AX227" s="14" t="s">
        <v>79</v>
      </c>
      <c r="AY227" s="268" t="s">
        <v>205</v>
      </c>
    </row>
    <row r="228" s="2" customFormat="1" ht="24.15" customHeight="1">
      <c r="A228" s="39"/>
      <c r="B228" s="40"/>
      <c r="C228" s="230" t="s">
        <v>350</v>
      </c>
      <c r="D228" s="230" t="s">
        <v>207</v>
      </c>
      <c r="E228" s="231" t="s">
        <v>8834</v>
      </c>
      <c r="F228" s="232" t="s">
        <v>8835</v>
      </c>
      <c r="G228" s="233" t="s">
        <v>210</v>
      </c>
      <c r="H228" s="234">
        <v>1.131</v>
      </c>
      <c r="I228" s="235"/>
      <c r="J228" s="236">
        <f>ROUND(I228*H228,2)</f>
        <v>0</v>
      </c>
      <c r="K228" s="232" t="s">
        <v>211</v>
      </c>
      <c r="L228" s="45"/>
      <c r="M228" s="237" t="s">
        <v>1</v>
      </c>
      <c r="N228" s="238" t="s">
        <v>38</v>
      </c>
      <c r="O228" s="92"/>
      <c r="P228" s="239">
        <f>O228*H228</f>
        <v>0</v>
      </c>
      <c r="Q228" s="239">
        <v>0</v>
      </c>
      <c r="R228" s="239">
        <f>Q228*H228</f>
        <v>0</v>
      </c>
      <c r="S228" s="239">
        <v>1.8</v>
      </c>
      <c r="T228" s="240">
        <f>S228*H228</f>
        <v>2.0358000000000001</v>
      </c>
      <c r="U228" s="39"/>
      <c r="V228" s="39"/>
      <c r="W228" s="39"/>
      <c r="X228" s="39"/>
      <c r="Y228" s="39"/>
      <c r="Z228" s="39"/>
      <c r="AA228" s="39"/>
      <c r="AB228" s="39"/>
      <c r="AC228" s="39"/>
      <c r="AD228" s="39"/>
      <c r="AE228" s="39"/>
      <c r="AR228" s="241" t="s">
        <v>212</v>
      </c>
      <c r="AT228" s="241" t="s">
        <v>207</v>
      </c>
      <c r="AU228" s="241" t="s">
        <v>81</v>
      </c>
      <c r="AY228" s="18" t="s">
        <v>205</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212</v>
      </c>
      <c r="BM228" s="241" t="s">
        <v>8836</v>
      </c>
    </row>
    <row r="229" s="2" customFormat="1">
      <c r="A229" s="39"/>
      <c r="B229" s="40"/>
      <c r="C229" s="41"/>
      <c r="D229" s="243" t="s">
        <v>214</v>
      </c>
      <c r="E229" s="41"/>
      <c r="F229" s="244" t="s">
        <v>8837</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214</v>
      </c>
      <c r="AU229" s="18" t="s">
        <v>81</v>
      </c>
    </row>
    <row r="230" s="13" customFormat="1">
      <c r="A230" s="13"/>
      <c r="B230" s="248"/>
      <c r="C230" s="249"/>
      <c r="D230" s="243" t="s">
        <v>216</v>
      </c>
      <c r="E230" s="250" t="s">
        <v>1</v>
      </c>
      <c r="F230" s="251" t="s">
        <v>8002</v>
      </c>
      <c r="G230" s="249"/>
      <c r="H230" s="250" t="s">
        <v>1</v>
      </c>
      <c r="I230" s="252"/>
      <c r="J230" s="249"/>
      <c r="K230" s="249"/>
      <c r="L230" s="253"/>
      <c r="M230" s="254"/>
      <c r="N230" s="255"/>
      <c r="O230" s="255"/>
      <c r="P230" s="255"/>
      <c r="Q230" s="255"/>
      <c r="R230" s="255"/>
      <c r="S230" s="255"/>
      <c r="T230" s="256"/>
      <c r="U230" s="13"/>
      <c r="V230" s="13"/>
      <c r="W230" s="13"/>
      <c r="X230" s="13"/>
      <c r="Y230" s="13"/>
      <c r="Z230" s="13"/>
      <c r="AA230" s="13"/>
      <c r="AB230" s="13"/>
      <c r="AC230" s="13"/>
      <c r="AD230" s="13"/>
      <c r="AE230" s="13"/>
      <c r="AT230" s="257" t="s">
        <v>216</v>
      </c>
      <c r="AU230" s="257" t="s">
        <v>81</v>
      </c>
      <c r="AV230" s="13" t="s">
        <v>79</v>
      </c>
      <c r="AW230" s="13" t="s">
        <v>30</v>
      </c>
      <c r="AX230" s="13" t="s">
        <v>73</v>
      </c>
      <c r="AY230" s="257" t="s">
        <v>205</v>
      </c>
    </row>
    <row r="231" s="13" customFormat="1">
      <c r="A231" s="13"/>
      <c r="B231" s="248"/>
      <c r="C231" s="249"/>
      <c r="D231" s="243" t="s">
        <v>216</v>
      </c>
      <c r="E231" s="250" t="s">
        <v>1</v>
      </c>
      <c r="F231" s="251" t="s">
        <v>8467</v>
      </c>
      <c r="G231" s="249"/>
      <c r="H231" s="250" t="s">
        <v>1</v>
      </c>
      <c r="I231" s="252"/>
      <c r="J231" s="249"/>
      <c r="K231" s="249"/>
      <c r="L231" s="253"/>
      <c r="M231" s="254"/>
      <c r="N231" s="255"/>
      <c r="O231" s="255"/>
      <c r="P231" s="255"/>
      <c r="Q231" s="255"/>
      <c r="R231" s="255"/>
      <c r="S231" s="255"/>
      <c r="T231" s="256"/>
      <c r="U231" s="13"/>
      <c r="V231" s="13"/>
      <c r="W231" s="13"/>
      <c r="X231" s="13"/>
      <c r="Y231" s="13"/>
      <c r="Z231" s="13"/>
      <c r="AA231" s="13"/>
      <c r="AB231" s="13"/>
      <c r="AC231" s="13"/>
      <c r="AD231" s="13"/>
      <c r="AE231" s="13"/>
      <c r="AT231" s="257" t="s">
        <v>216</v>
      </c>
      <c r="AU231" s="257" t="s">
        <v>81</v>
      </c>
      <c r="AV231" s="13" t="s">
        <v>79</v>
      </c>
      <c r="AW231" s="13" t="s">
        <v>30</v>
      </c>
      <c r="AX231" s="13" t="s">
        <v>73</v>
      </c>
      <c r="AY231" s="257" t="s">
        <v>205</v>
      </c>
    </row>
    <row r="232" s="14" customFormat="1">
      <c r="A232" s="14"/>
      <c r="B232" s="258"/>
      <c r="C232" s="259"/>
      <c r="D232" s="243" t="s">
        <v>216</v>
      </c>
      <c r="E232" s="260" t="s">
        <v>1</v>
      </c>
      <c r="F232" s="261" t="s">
        <v>8838</v>
      </c>
      <c r="G232" s="259"/>
      <c r="H232" s="262">
        <v>1.131</v>
      </c>
      <c r="I232" s="263"/>
      <c r="J232" s="259"/>
      <c r="K232" s="259"/>
      <c r="L232" s="264"/>
      <c r="M232" s="265"/>
      <c r="N232" s="266"/>
      <c r="O232" s="266"/>
      <c r="P232" s="266"/>
      <c r="Q232" s="266"/>
      <c r="R232" s="266"/>
      <c r="S232" s="266"/>
      <c r="T232" s="267"/>
      <c r="U232" s="14"/>
      <c r="V232" s="14"/>
      <c r="W232" s="14"/>
      <c r="X232" s="14"/>
      <c r="Y232" s="14"/>
      <c r="Z232" s="14"/>
      <c r="AA232" s="14"/>
      <c r="AB232" s="14"/>
      <c r="AC232" s="14"/>
      <c r="AD232" s="14"/>
      <c r="AE232" s="14"/>
      <c r="AT232" s="268" t="s">
        <v>216</v>
      </c>
      <c r="AU232" s="268" t="s">
        <v>81</v>
      </c>
      <c r="AV232" s="14" t="s">
        <v>81</v>
      </c>
      <c r="AW232" s="14" t="s">
        <v>30</v>
      </c>
      <c r="AX232" s="14" t="s">
        <v>79</v>
      </c>
      <c r="AY232" s="268" t="s">
        <v>205</v>
      </c>
    </row>
    <row r="233" s="2" customFormat="1" ht="24.15" customHeight="1">
      <c r="A233" s="39"/>
      <c r="B233" s="40"/>
      <c r="C233" s="230" t="s">
        <v>7</v>
      </c>
      <c r="D233" s="230" t="s">
        <v>207</v>
      </c>
      <c r="E233" s="231" t="s">
        <v>8839</v>
      </c>
      <c r="F233" s="232" t="s">
        <v>8840</v>
      </c>
      <c r="G233" s="233" t="s">
        <v>379</v>
      </c>
      <c r="H233" s="234">
        <v>4.2000000000000002</v>
      </c>
      <c r="I233" s="235"/>
      <c r="J233" s="236">
        <f>ROUND(I233*H233,2)</f>
        <v>0</v>
      </c>
      <c r="K233" s="232" t="s">
        <v>211</v>
      </c>
      <c r="L233" s="45"/>
      <c r="M233" s="237" t="s">
        <v>1</v>
      </c>
      <c r="N233" s="238" t="s">
        <v>38</v>
      </c>
      <c r="O233" s="92"/>
      <c r="P233" s="239">
        <f>O233*H233</f>
        <v>0</v>
      </c>
      <c r="Q233" s="239">
        <v>0</v>
      </c>
      <c r="R233" s="239">
        <f>Q233*H233</f>
        <v>0</v>
      </c>
      <c r="S233" s="239">
        <v>0.042000000000000003</v>
      </c>
      <c r="T233" s="240">
        <f>S233*H233</f>
        <v>0.17640000000000003</v>
      </c>
      <c r="U233" s="39"/>
      <c r="V233" s="39"/>
      <c r="W233" s="39"/>
      <c r="X233" s="39"/>
      <c r="Y233" s="39"/>
      <c r="Z233" s="39"/>
      <c r="AA233" s="39"/>
      <c r="AB233" s="39"/>
      <c r="AC233" s="39"/>
      <c r="AD233" s="39"/>
      <c r="AE233" s="39"/>
      <c r="AR233" s="241" t="s">
        <v>212</v>
      </c>
      <c r="AT233" s="241" t="s">
        <v>207</v>
      </c>
      <c r="AU233" s="241" t="s">
        <v>81</v>
      </c>
      <c r="AY233" s="18" t="s">
        <v>205</v>
      </c>
      <c r="BE233" s="242">
        <f>IF(N233="základní",J233,0)</f>
        <v>0</v>
      </c>
      <c r="BF233" s="242">
        <f>IF(N233="snížená",J233,0)</f>
        <v>0</v>
      </c>
      <c r="BG233" s="242">
        <f>IF(N233="zákl. přenesená",J233,0)</f>
        <v>0</v>
      </c>
      <c r="BH233" s="242">
        <f>IF(N233="sníž. přenesená",J233,0)</f>
        <v>0</v>
      </c>
      <c r="BI233" s="242">
        <f>IF(N233="nulová",J233,0)</f>
        <v>0</v>
      </c>
      <c r="BJ233" s="18" t="s">
        <v>79</v>
      </c>
      <c r="BK233" s="242">
        <f>ROUND(I233*H233,2)</f>
        <v>0</v>
      </c>
      <c r="BL233" s="18" t="s">
        <v>212</v>
      </c>
      <c r="BM233" s="241" t="s">
        <v>8841</v>
      </c>
    </row>
    <row r="234" s="2" customFormat="1">
      <c r="A234" s="39"/>
      <c r="B234" s="40"/>
      <c r="C234" s="41"/>
      <c r="D234" s="243" t="s">
        <v>214</v>
      </c>
      <c r="E234" s="41"/>
      <c r="F234" s="244" t="s">
        <v>8842</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214</v>
      </c>
      <c r="AU234" s="18" t="s">
        <v>81</v>
      </c>
    </row>
    <row r="235" s="13" customFormat="1">
      <c r="A235" s="13"/>
      <c r="B235" s="248"/>
      <c r="C235" s="249"/>
      <c r="D235" s="243" t="s">
        <v>216</v>
      </c>
      <c r="E235" s="250" t="s">
        <v>1</v>
      </c>
      <c r="F235" s="251" t="s">
        <v>8002</v>
      </c>
      <c r="G235" s="249"/>
      <c r="H235" s="250" t="s">
        <v>1</v>
      </c>
      <c r="I235" s="252"/>
      <c r="J235" s="249"/>
      <c r="K235" s="249"/>
      <c r="L235" s="253"/>
      <c r="M235" s="254"/>
      <c r="N235" s="255"/>
      <c r="O235" s="255"/>
      <c r="P235" s="255"/>
      <c r="Q235" s="255"/>
      <c r="R235" s="255"/>
      <c r="S235" s="255"/>
      <c r="T235" s="256"/>
      <c r="U235" s="13"/>
      <c r="V235" s="13"/>
      <c r="W235" s="13"/>
      <c r="X235" s="13"/>
      <c r="Y235" s="13"/>
      <c r="Z235" s="13"/>
      <c r="AA235" s="13"/>
      <c r="AB235" s="13"/>
      <c r="AC235" s="13"/>
      <c r="AD235" s="13"/>
      <c r="AE235" s="13"/>
      <c r="AT235" s="257" t="s">
        <v>216</v>
      </c>
      <c r="AU235" s="257" t="s">
        <v>81</v>
      </c>
      <c r="AV235" s="13" t="s">
        <v>79</v>
      </c>
      <c r="AW235" s="13" t="s">
        <v>30</v>
      </c>
      <c r="AX235" s="13" t="s">
        <v>73</v>
      </c>
      <c r="AY235" s="257" t="s">
        <v>205</v>
      </c>
    </row>
    <row r="236" s="13" customFormat="1">
      <c r="A236" s="13"/>
      <c r="B236" s="248"/>
      <c r="C236" s="249"/>
      <c r="D236" s="243" t="s">
        <v>216</v>
      </c>
      <c r="E236" s="250" t="s">
        <v>1</v>
      </c>
      <c r="F236" s="251" t="s">
        <v>8167</v>
      </c>
      <c r="G236" s="249"/>
      <c r="H236" s="250" t="s">
        <v>1</v>
      </c>
      <c r="I236" s="252"/>
      <c r="J236" s="249"/>
      <c r="K236" s="249"/>
      <c r="L236" s="253"/>
      <c r="M236" s="254"/>
      <c r="N236" s="255"/>
      <c r="O236" s="255"/>
      <c r="P236" s="255"/>
      <c r="Q236" s="255"/>
      <c r="R236" s="255"/>
      <c r="S236" s="255"/>
      <c r="T236" s="256"/>
      <c r="U236" s="13"/>
      <c r="V236" s="13"/>
      <c r="W236" s="13"/>
      <c r="X236" s="13"/>
      <c r="Y236" s="13"/>
      <c r="Z236" s="13"/>
      <c r="AA236" s="13"/>
      <c r="AB236" s="13"/>
      <c r="AC236" s="13"/>
      <c r="AD236" s="13"/>
      <c r="AE236" s="13"/>
      <c r="AT236" s="257" t="s">
        <v>216</v>
      </c>
      <c r="AU236" s="257" t="s">
        <v>81</v>
      </c>
      <c r="AV236" s="13" t="s">
        <v>79</v>
      </c>
      <c r="AW236" s="13" t="s">
        <v>30</v>
      </c>
      <c r="AX236" s="13" t="s">
        <v>73</v>
      </c>
      <c r="AY236" s="257" t="s">
        <v>205</v>
      </c>
    </row>
    <row r="237" s="14" customFormat="1">
      <c r="A237" s="14"/>
      <c r="B237" s="258"/>
      <c r="C237" s="259"/>
      <c r="D237" s="243" t="s">
        <v>216</v>
      </c>
      <c r="E237" s="260" t="s">
        <v>1</v>
      </c>
      <c r="F237" s="261" t="s">
        <v>8382</v>
      </c>
      <c r="G237" s="259"/>
      <c r="H237" s="262">
        <v>4.2000000000000002</v>
      </c>
      <c r="I237" s="263"/>
      <c r="J237" s="259"/>
      <c r="K237" s="259"/>
      <c r="L237" s="264"/>
      <c r="M237" s="265"/>
      <c r="N237" s="266"/>
      <c r="O237" s="266"/>
      <c r="P237" s="266"/>
      <c r="Q237" s="266"/>
      <c r="R237" s="266"/>
      <c r="S237" s="266"/>
      <c r="T237" s="267"/>
      <c r="U237" s="14"/>
      <c r="V237" s="14"/>
      <c r="W237" s="14"/>
      <c r="X237" s="14"/>
      <c r="Y237" s="14"/>
      <c r="Z237" s="14"/>
      <c r="AA237" s="14"/>
      <c r="AB237" s="14"/>
      <c r="AC237" s="14"/>
      <c r="AD237" s="14"/>
      <c r="AE237" s="14"/>
      <c r="AT237" s="268" t="s">
        <v>216</v>
      </c>
      <c r="AU237" s="268" t="s">
        <v>81</v>
      </c>
      <c r="AV237" s="14" t="s">
        <v>81</v>
      </c>
      <c r="AW237" s="14" t="s">
        <v>30</v>
      </c>
      <c r="AX237" s="14" t="s">
        <v>79</v>
      </c>
      <c r="AY237" s="268" t="s">
        <v>205</v>
      </c>
    </row>
    <row r="238" s="12" customFormat="1" ht="22.8" customHeight="1">
      <c r="A238" s="12"/>
      <c r="B238" s="214"/>
      <c r="C238" s="215"/>
      <c r="D238" s="216" t="s">
        <v>72</v>
      </c>
      <c r="E238" s="228" t="s">
        <v>723</v>
      </c>
      <c r="F238" s="228" t="s">
        <v>724</v>
      </c>
      <c r="G238" s="215"/>
      <c r="H238" s="215"/>
      <c r="I238" s="218"/>
      <c r="J238" s="229">
        <f>BK238</f>
        <v>0</v>
      </c>
      <c r="K238" s="215"/>
      <c r="L238" s="220"/>
      <c r="M238" s="221"/>
      <c r="N238" s="222"/>
      <c r="O238" s="222"/>
      <c r="P238" s="223">
        <f>SUM(P239:P261)</f>
        <v>0</v>
      </c>
      <c r="Q238" s="222"/>
      <c r="R238" s="223">
        <f>SUM(R239:R261)</f>
        <v>0</v>
      </c>
      <c r="S238" s="222"/>
      <c r="T238" s="224">
        <f>SUM(T239:T261)</f>
        <v>0</v>
      </c>
      <c r="U238" s="12"/>
      <c r="V238" s="12"/>
      <c r="W238" s="12"/>
      <c r="X238" s="12"/>
      <c r="Y238" s="12"/>
      <c r="Z238" s="12"/>
      <c r="AA238" s="12"/>
      <c r="AB238" s="12"/>
      <c r="AC238" s="12"/>
      <c r="AD238" s="12"/>
      <c r="AE238" s="12"/>
      <c r="AR238" s="225" t="s">
        <v>79</v>
      </c>
      <c r="AT238" s="226" t="s">
        <v>72</v>
      </c>
      <c r="AU238" s="226" t="s">
        <v>79</v>
      </c>
      <c r="AY238" s="225" t="s">
        <v>205</v>
      </c>
      <c r="BK238" s="227">
        <f>SUM(BK239:BK261)</f>
        <v>0</v>
      </c>
    </row>
    <row r="239" s="2" customFormat="1" ht="24.15" customHeight="1">
      <c r="A239" s="39"/>
      <c r="B239" s="40"/>
      <c r="C239" s="230" t="s">
        <v>362</v>
      </c>
      <c r="D239" s="230" t="s">
        <v>207</v>
      </c>
      <c r="E239" s="231" t="s">
        <v>726</v>
      </c>
      <c r="F239" s="232" t="s">
        <v>727</v>
      </c>
      <c r="G239" s="233" t="s">
        <v>245</v>
      </c>
      <c r="H239" s="234">
        <v>42.579000000000001</v>
      </c>
      <c r="I239" s="235"/>
      <c r="J239" s="236">
        <f>ROUND(I239*H239,2)</f>
        <v>0</v>
      </c>
      <c r="K239" s="232" t="s">
        <v>211</v>
      </c>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212</v>
      </c>
      <c r="AT239" s="241" t="s">
        <v>207</v>
      </c>
      <c r="AU239" s="241" t="s">
        <v>81</v>
      </c>
      <c r="AY239" s="18" t="s">
        <v>205</v>
      </c>
      <c r="BE239" s="242">
        <f>IF(N239="základní",J239,0)</f>
        <v>0</v>
      </c>
      <c r="BF239" s="242">
        <f>IF(N239="snížená",J239,0)</f>
        <v>0</v>
      </c>
      <c r="BG239" s="242">
        <f>IF(N239="zákl. přenesená",J239,0)</f>
        <v>0</v>
      </c>
      <c r="BH239" s="242">
        <f>IF(N239="sníž. přenesená",J239,0)</f>
        <v>0</v>
      </c>
      <c r="BI239" s="242">
        <f>IF(N239="nulová",J239,0)</f>
        <v>0</v>
      </c>
      <c r="BJ239" s="18" t="s">
        <v>79</v>
      </c>
      <c r="BK239" s="242">
        <f>ROUND(I239*H239,2)</f>
        <v>0</v>
      </c>
      <c r="BL239" s="18" t="s">
        <v>212</v>
      </c>
      <c r="BM239" s="241" t="s">
        <v>8843</v>
      </c>
    </row>
    <row r="240" s="2" customFormat="1">
      <c r="A240" s="39"/>
      <c r="B240" s="40"/>
      <c r="C240" s="41"/>
      <c r="D240" s="243" t="s">
        <v>214</v>
      </c>
      <c r="E240" s="41"/>
      <c r="F240" s="244" t="s">
        <v>729</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214</v>
      </c>
      <c r="AU240" s="18" t="s">
        <v>81</v>
      </c>
    </row>
    <row r="241" s="2" customFormat="1" ht="24.15" customHeight="1">
      <c r="A241" s="39"/>
      <c r="B241" s="40"/>
      <c r="C241" s="230" t="s">
        <v>366</v>
      </c>
      <c r="D241" s="230" t="s">
        <v>207</v>
      </c>
      <c r="E241" s="231" t="s">
        <v>731</v>
      </c>
      <c r="F241" s="232" t="s">
        <v>732</v>
      </c>
      <c r="G241" s="233" t="s">
        <v>245</v>
      </c>
      <c r="H241" s="234">
        <v>42.579000000000001</v>
      </c>
      <c r="I241" s="235"/>
      <c r="J241" s="236">
        <f>ROUND(I241*H241,2)</f>
        <v>0</v>
      </c>
      <c r="K241" s="232" t="s">
        <v>211</v>
      </c>
      <c r="L241" s="45"/>
      <c r="M241" s="237" t="s">
        <v>1</v>
      </c>
      <c r="N241" s="238" t="s">
        <v>38</v>
      </c>
      <c r="O241" s="92"/>
      <c r="P241" s="239">
        <f>O241*H241</f>
        <v>0</v>
      </c>
      <c r="Q241" s="239">
        <v>0</v>
      </c>
      <c r="R241" s="239">
        <f>Q241*H241</f>
        <v>0</v>
      </c>
      <c r="S241" s="239">
        <v>0</v>
      </c>
      <c r="T241" s="240">
        <f>S241*H241</f>
        <v>0</v>
      </c>
      <c r="U241" s="39"/>
      <c r="V241" s="39"/>
      <c r="W241" s="39"/>
      <c r="X241" s="39"/>
      <c r="Y241" s="39"/>
      <c r="Z241" s="39"/>
      <c r="AA241" s="39"/>
      <c r="AB241" s="39"/>
      <c r="AC241" s="39"/>
      <c r="AD241" s="39"/>
      <c r="AE241" s="39"/>
      <c r="AR241" s="241" t="s">
        <v>212</v>
      </c>
      <c r="AT241" s="241" t="s">
        <v>207</v>
      </c>
      <c r="AU241" s="241" t="s">
        <v>81</v>
      </c>
      <c r="AY241" s="18" t="s">
        <v>205</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212</v>
      </c>
      <c r="BM241" s="241" t="s">
        <v>8844</v>
      </c>
    </row>
    <row r="242" s="2" customFormat="1">
      <c r="A242" s="39"/>
      <c r="B242" s="40"/>
      <c r="C242" s="41"/>
      <c r="D242" s="243" t="s">
        <v>214</v>
      </c>
      <c r="E242" s="41"/>
      <c r="F242" s="244" t="s">
        <v>734</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214</v>
      </c>
      <c r="AU242" s="18" t="s">
        <v>81</v>
      </c>
    </row>
    <row r="243" s="2" customFormat="1" ht="24.15" customHeight="1">
      <c r="A243" s="39"/>
      <c r="B243" s="40"/>
      <c r="C243" s="230" t="s">
        <v>370</v>
      </c>
      <c r="D243" s="230" t="s">
        <v>207</v>
      </c>
      <c r="E243" s="231" t="s">
        <v>736</v>
      </c>
      <c r="F243" s="232" t="s">
        <v>737</v>
      </c>
      <c r="G243" s="233" t="s">
        <v>245</v>
      </c>
      <c r="H243" s="234">
        <v>170.316</v>
      </c>
      <c r="I243" s="235"/>
      <c r="J243" s="236">
        <f>ROUND(I243*H243,2)</f>
        <v>0</v>
      </c>
      <c r="K243" s="232" t="s">
        <v>211</v>
      </c>
      <c r="L243" s="45"/>
      <c r="M243" s="237" t="s">
        <v>1</v>
      </c>
      <c r="N243" s="238" t="s">
        <v>38</v>
      </c>
      <c r="O243" s="92"/>
      <c r="P243" s="239">
        <f>O243*H243</f>
        <v>0</v>
      </c>
      <c r="Q243" s="239">
        <v>0</v>
      </c>
      <c r="R243" s="239">
        <f>Q243*H243</f>
        <v>0</v>
      </c>
      <c r="S243" s="239">
        <v>0</v>
      </c>
      <c r="T243" s="240">
        <f>S243*H243</f>
        <v>0</v>
      </c>
      <c r="U243" s="39"/>
      <c r="V243" s="39"/>
      <c r="W243" s="39"/>
      <c r="X243" s="39"/>
      <c r="Y243" s="39"/>
      <c r="Z243" s="39"/>
      <c r="AA243" s="39"/>
      <c r="AB243" s="39"/>
      <c r="AC243" s="39"/>
      <c r="AD243" s="39"/>
      <c r="AE243" s="39"/>
      <c r="AR243" s="241" t="s">
        <v>212</v>
      </c>
      <c r="AT243" s="241" t="s">
        <v>207</v>
      </c>
      <c r="AU243" s="241" t="s">
        <v>81</v>
      </c>
      <c r="AY243" s="18" t="s">
        <v>205</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212</v>
      </c>
      <c r="BM243" s="241" t="s">
        <v>8845</v>
      </c>
    </row>
    <row r="244" s="2" customFormat="1">
      <c r="A244" s="39"/>
      <c r="B244" s="40"/>
      <c r="C244" s="41"/>
      <c r="D244" s="243" t="s">
        <v>214</v>
      </c>
      <c r="E244" s="41"/>
      <c r="F244" s="244" t="s">
        <v>739</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214</v>
      </c>
      <c r="AU244" s="18" t="s">
        <v>81</v>
      </c>
    </row>
    <row r="245" s="14" customFormat="1">
      <c r="A245" s="14"/>
      <c r="B245" s="258"/>
      <c r="C245" s="259"/>
      <c r="D245" s="243" t="s">
        <v>216</v>
      </c>
      <c r="E245" s="259"/>
      <c r="F245" s="261" t="s">
        <v>8846</v>
      </c>
      <c r="G245" s="259"/>
      <c r="H245" s="262">
        <v>170.316</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216</v>
      </c>
      <c r="AU245" s="268" t="s">
        <v>81</v>
      </c>
      <c r="AV245" s="14" t="s">
        <v>81</v>
      </c>
      <c r="AW245" s="14" t="s">
        <v>4</v>
      </c>
      <c r="AX245" s="14" t="s">
        <v>79</v>
      </c>
      <c r="AY245" s="268" t="s">
        <v>205</v>
      </c>
    </row>
    <row r="246" s="2" customFormat="1" ht="33" customHeight="1">
      <c r="A246" s="39"/>
      <c r="B246" s="40"/>
      <c r="C246" s="230" t="s">
        <v>376</v>
      </c>
      <c r="D246" s="230" t="s">
        <v>207</v>
      </c>
      <c r="E246" s="231" t="s">
        <v>743</v>
      </c>
      <c r="F246" s="232" t="s">
        <v>744</v>
      </c>
      <c r="G246" s="233" t="s">
        <v>245</v>
      </c>
      <c r="H246" s="234">
        <v>0.16500000000000001</v>
      </c>
      <c r="I246" s="235"/>
      <c r="J246" s="236">
        <f>ROUND(I246*H246,2)</f>
        <v>0</v>
      </c>
      <c r="K246" s="232" t="s">
        <v>211</v>
      </c>
      <c r="L246" s="45"/>
      <c r="M246" s="237" t="s">
        <v>1</v>
      </c>
      <c r="N246" s="238" t="s">
        <v>38</v>
      </c>
      <c r="O246" s="92"/>
      <c r="P246" s="239">
        <f>O246*H246</f>
        <v>0</v>
      </c>
      <c r="Q246" s="239">
        <v>0</v>
      </c>
      <c r="R246" s="239">
        <f>Q246*H246</f>
        <v>0</v>
      </c>
      <c r="S246" s="239">
        <v>0</v>
      </c>
      <c r="T246" s="240">
        <f>S246*H246</f>
        <v>0</v>
      </c>
      <c r="U246" s="39"/>
      <c r="V246" s="39"/>
      <c r="W246" s="39"/>
      <c r="X246" s="39"/>
      <c r="Y246" s="39"/>
      <c r="Z246" s="39"/>
      <c r="AA246" s="39"/>
      <c r="AB246" s="39"/>
      <c r="AC246" s="39"/>
      <c r="AD246" s="39"/>
      <c r="AE246" s="39"/>
      <c r="AR246" s="241" t="s">
        <v>212</v>
      </c>
      <c r="AT246" s="241" t="s">
        <v>207</v>
      </c>
      <c r="AU246" s="241" t="s">
        <v>81</v>
      </c>
      <c r="AY246" s="18" t="s">
        <v>205</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212</v>
      </c>
      <c r="BM246" s="241" t="s">
        <v>8847</v>
      </c>
    </row>
    <row r="247" s="2" customFormat="1">
      <c r="A247" s="39"/>
      <c r="B247" s="40"/>
      <c r="C247" s="41"/>
      <c r="D247" s="243" t="s">
        <v>214</v>
      </c>
      <c r="E247" s="41"/>
      <c r="F247" s="244" t="s">
        <v>746</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214</v>
      </c>
      <c r="AU247" s="18" t="s">
        <v>81</v>
      </c>
    </row>
    <row r="248" s="2" customFormat="1" ht="33" customHeight="1">
      <c r="A248" s="39"/>
      <c r="B248" s="40"/>
      <c r="C248" s="230" t="s">
        <v>382</v>
      </c>
      <c r="D248" s="230" t="s">
        <v>207</v>
      </c>
      <c r="E248" s="231" t="s">
        <v>8488</v>
      </c>
      <c r="F248" s="232" t="s">
        <v>8489</v>
      </c>
      <c r="G248" s="233" t="s">
        <v>245</v>
      </c>
      <c r="H248" s="234">
        <v>0</v>
      </c>
      <c r="I248" s="235"/>
      <c r="J248" s="236">
        <f>ROUND(I248*H248,2)</f>
        <v>0</v>
      </c>
      <c r="K248" s="232" t="s">
        <v>211</v>
      </c>
      <c r="L248" s="45"/>
      <c r="M248" s="237" t="s">
        <v>1</v>
      </c>
      <c r="N248" s="238" t="s">
        <v>38</v>
      </c>
      <c r="O248" s="92"/>
      <c r="P248" s="239">
        <f>O248*H248</f>
        <v>0</v>
      </c>
      <c r="Q248" s="239">
        <v>0</v>
      </c>
      <c r="R248" s="239">
        <f>Q248*H248</f>
        <v>0</v>
      </c>
      <c r="S248" s="239">
        <v>0</v>
      </c>
      <c r="T248" s="240">
        <f>S248*H248</f>
        <v>0</v>
      </c>
      <c r="U248" s="39"/>
      <c r="V248" s="39"/>
      <c r="W248" s="39"/>
      <c r="X248" s="39"/>
      <c r="Y248" s="39"/>
      <c r="Z248" s="39"/>
      <c r="AA248" s="39"/>
      <c r="AB248" s="39"/>
      <c r="AC248" s="39"/>
      <c r="AD248" s="39"/>
      <c r="AE248" s="39"/>
      <c r="AR248" s="241" t="s">
        <v>212</v>
      </c>
      <c r="AT248" s="241" t="s">
        <v>207</v>
      </c>
      <c r="AU248" s="241" t="s">
        <v>81</v>
      </c>
      <c r="AY248" s="18" t="s">
        <v>205</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212</v>
      </c>
      <c r="BM248" s="241" t="s">
        <v>8848</v>
      </c>
    </row>
    <row r="249" s="2" customFormat="1">
      <c r="A249" s="39"/>
      <c r="B249" s="40"/>
      <c r="C249" s="41"/>
      <c r="D249" s="243" t="s">
        <v>214</v>
      </c>
      <c r="E249" s="41"/>
      <c r="F249" s="244" t="s">
        <v>8491</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214</v>
      </c>
      <c r="AU249" s="18" t="s">
        <v>81</v>
      </c>
    </row>
    <row r="250" s="2" customFormat="1" ht="37.8" customHeight="1">
      <c r="A250" s="39"/>
      <c r="B250" s="40"/>
      <c r="C250" s="230" t="s">
        <v>388</v>
      </c>
      <c r="D250" s="230" t="s">
        <v>207</v>
      </c>
      <c r="E250" s="231" t="s">
        <v>757</v>
      </c>
      <c r="F250" s="232" t="s">
        <v>758</v>
      </c>
      <c r="G250" s="233" t="s">
        <v>245</v>
      </c>
      <c r="H250" s="234">
        <v>12.667999999999999</v>
      </c>
      <c r="I250" s="235"/>
      <c r="J250" s="236">
        <f>ROUND(I250*H250,2)</f>
        <v>0</v>
      </c>
      <c r="K250" s="232" t="s">
        <v>211</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212</v>
      </c>
      <c r="AT250" s="241" t="s">
        <v>207</v>
      </c>
      <c r="AU250" s="241" t="s">
        <v>81</v>
      </c>
      <c r="AY250" s="18" t="s">
        <v>205</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212</v>
      </c>
      <c r="BM250" s="241" t="s">
        <v>8849</v>
      </c>
    </row>
    <row r="251" s="2" customFormat="1">
      <c r="A251" s="39"/>
      <c r="B251" s="40"/>
      <c r="C251" s="41"/>
      <c r="D251" s="243" t="s">
        <v>214</v>
      </c>
      <c r="E251" s="41"/>
      <c r="F251" s="244" t="s">
        <v>760</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214</v>
      </c>
      <c r="AU251" s="18" t="s">
        <v>81</v>
      </c>
    </row>
    <row r="252" s="2" customFormat="1" ht="33" customHeight="1">
      <c r="A252" s="39"/>
      <c r="B252" s="40"/>
      <c r="C252" s="230" t="s">
        <v>401</v>
      </c>
      <c r="D252" s="230" t="s">
        <v>207</v>
      </c>
      <c r="E252" s="231" t="s">
        <v>762</v>
      </c>
      <c r="F252" s="232" t="s">
        <v>763</v>
      </c>
      <c r="G252" s="233" t="s">
        <v>245</v>
      </c>
      <c r="H252" s="234">
        <v>6.3860000000000001</v>
      </c>
      <c r="I252" s="235"/>
      <c r="J252" s="236">
        <f>ROUND(I252*H252,2)</f>
        <v>0</v>
      </c>
      <c r="K252" s="232" t="s">
        <v>211</v>
      </c>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212</v>
      </c>
      <c r="AT252" s="241" t="s">
        <v>207</v>
      </c>
      <c r="AU252" s="241" t="s">
        <v>81</v>
      </c>
      <c r="AY252" s="18" t="s">
        <v>205</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212</v>
      </c>
      <c r="BM252" s="241" t="s">
        <v>8850</v>
      </c>
    </row>
    <row r="253" s="2" customFormat="1">
      <c r="A253" s="39"/>
      <c r="B253" s="40"/>
      <c r="C253" s="41"/>
      <c r="D253" s="243" t="s">
        <v>214</v>
      </c>
      <c r="E253" s="41"/>
      <c r="F253" s="244" t="s">
        <v>765</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214</v>
      </c>
      <c r="AU253" s="18" t="s">
        <v>81</v>
      </c>
    </row>
    <row r="254" s="2" customFormat="1" ht="37.8" customHeight="1">
      <c r="A254" s="39"/>
      <c r="B254" s="40"/>
      <c r="C254" s="230" t="s">
        <v>406</v>
      </c>
      <c r="D254" s="230" t="s">
        <v>207</v>
      </c>
      <c r="E254" s="231" t="s">
        <v>767</v>
      </c>
      <c r="F254" s="232" t="s">
        <v>768</v>
      </c>
      <c r="G254" s="233" t="s">
        <v>245</v>
      </c>
      <c r="H254" s="234">
        <v>23.221</v>
      </c>
      <c r="I254" s="235"/>
      <c r="J254" s="236">
        <f>ROUND(I254*H254,2)</f>
        <v>0</v>
      </c>
      <c r="K254" s="232" t="s">
        <v>211</v>
      </c>
      <c r="L254" s="45"/>
      <c r="M254" s="237" t="s">
        <v>1</v>
      </c>
      <c r="N254" s="238"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212</v>
      </c>
      <c r="AT254" s="241" t="s">
        <v>207</v>
      </c>
      <c r="AU254" s="241" t="s">
        <v>81</v>
      </c>
      <c r="AY254" s="18" t="s">
        <v>205</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212</v>
      </c>
      <c r="BM254" s="241" t="s">
        <v>8851</v>
      </c>
    </row>
    <row r="255" s="2" customFormat="1">
      <c r="A255" s="39"/>
      <c r="B255" s="40"/>
      <c r="C255" s="41"/>
      <c r="D255" s="243" t="s">
        <v>214</v>
      </c>
      <c r="E255" s="41"/>
      <c r="F255" s="244" t="s">
        <v>770</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214</v>
      </c>
      <c r="AU255" s="18" t="s">
        <v>81</v>
      </c>
    </row>
    <row r="256" s="2" customFormat="1" ht="44.25" customHeight="1">
      <c r="A256" s="39"/>
      <c r="B256" s="40"/>
      <c r="C256" s="230" t="s">
        <v>411</v>
      </c>
      <c r="D256" s="230" t="s">
        <v>207</v>
      </c>
      <c r="E256" s="231" t="s">
        <v>772</v>
      </c>
      <c r="F256" s="232" t="s">
        <v>773</v>
      </c>
      <c r="G256" s="233" t="s">
        <v>245</v>
      </c>
      <c r="H256" s="234">
        <v>0.13900000000000001</v>
      </c>
      <c r="I256" s="235"/>
      <c r="J256" s="236">
        <f>ROUND(I256*H256,2)</f>
        <v>0</v>
      </c>
      <c r="K256" s="232" t="s">
        <v>211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212</v>
      </c>
      <c r="AT256" s="241" t="s">
        <v>207</v>
      </c>
      <c r="AU256" s="241" t="s">
        <v>81</v>
      </c>
      <c r="AY256" s="18" t="s">
        <v>205</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212</v>
      </c>
      <c r="BM256" s="241" t="s">
        <v>8852</v>
      </c>
    </row>
    <row r="257" s="2" customFormat="1">
      <c r="A257" s="39"/>
      <c r="B257" s="40"/>
      <c r="C257" s="41"/>
      <c r="D257" s="243" t="s">
        <v>214</v>
      </c>
      <c r="E257" s="41"/>
      <c r="F257" s="244" t="s">
        <v>775</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214</v>
      </c>
      <c r="AU257" s="18" t="s">
        <v>81</v>
      </c>
    </row>
    <row r="258" s="2" customFormat="1" ht="44.25" customHeight="1">
      <c r="A258" s="39"/>
      <c r="B258" s="40"/>
      <c r="C258" s="230" t="s">
        <v>415</v>
      </c>
      <c r="D258" s="230" t="s">
        <v>207</v>
      </c>
      <c r="E258" s="231" t="s">
        <v>8496</v>
      </c>
      <c r="F258" s="232" t="s">
        <v>247</v>
      </c>
      <c r="G258" s="233" t="s">
        <v>245</v>
      </c>
      <c r="H258" s="234">
        <v>0</v>
      </c>
      <c r="I258" s="235"/>
      <c r="J258" s="236">
        <f>ROUND(I258*H258,2)</f>
        <v>0</v>
      </c>
      <c r="K258" s="232" t="s">
        <v>211</v>
      </c>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212</v>
      </c>
      <c r="AT258" s="241" t="s">
        <v>207</v>
      </c>
      <c r="AU258" s="241" t="s">
        <v>81</v>
      </c>
      <c r="AY258" s="18" t="s">
        <v>205</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212</v>
      </c>
      <c r="BM258" s="241" t="s">
        <v>8853</v>
      </c>
    </row>
    <row r="259" s="2" customFormat="1">
      <c r="A259" s="39"/>
      <c r="B259" s="40"/>
      <c r="C259" s="41"/>
      <c r="D259" s="243" t="s">
        <v>214</v>
      </c>
      <c r="E259" s="41"/>
      <c r="F259" s="244" t="s">
        <v>247</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214</v>
      </c>
      <c r="AU259" s="18" t="s">
        <v>81</v>
      </c>
    </row>
    <row r="260" s="2" customFormat="1" ht="44.25" customHeight="1">
      <c r="A260" s="39"/>
      <c r="B260" s="40"/>
      <c r="C260" s="230" t="s">
        <v>422</v>
      </c>
      <c r="D260" s="230" t="s">
        <v>207</v>
      </c>
      <c r="E260" s="231" t="s">
        <v>8498</v>
      </c>
      <c r="F260" s="232" t="s">
        <v>8499</v>
      </c>
      <c r="G260" s="233" t="s">
        <v>245</v>
      </c>
      <c r="H260" s="234">
        <v>0</v>
      </c>
      <c r="I260" s="235"/>
      <c r="J260" s="236">
        <f>ROUND(I260*H260,2)</f>
        <v>0</v>
      </c>
      <c r="K260" s="232" t="s">
        <v>211</v>
      </c>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212</v>
      </c>
      <c r="AT260" s="241" t="s">
        <v>207</v>
      </c>
      <c r="AU260" s="241" t="s">
        <v>81</v>
      </c>
      <c r="AY260" s="18" t="s">
        <v>205</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212</v>
      </c>
      <c r="BM260" s="241" t="s">
        <v>8854</v>
      </c>
    </row>
    <row r="261" s="2" customFormat="1">
      <c r="A261" s="39"/>
      <c r="B261" s="40"/>
      <c r="C261" s="41"/>
      <c r="D261" s="243" t="s">
        <v>214</v>
      </c>
      <c r="E261" s="41"/>
      <c r="F261" s="244" t="s">
        <v>8499</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214</v>
      </c>
      <c r="AU261" s="18" t="s">
        <v>81</v>
      </c>
    </row>
    <row r="262" s="12" customFormat="1" ht="22.8" customHeight="1">
      <c r="A262" s="12"/>
      <c r="B262" s="214"/>
      <c r="C262" s="215"/>
      <c r="D262" s="216" t="s">
        <v>72</v>
      </c>
      <c r="E262" s="228" t="s">
        <v>776</v>
      </c>
      <c r="F262" s="228" t="s">
        <v>777</v>
      </c>
      <c r="G262" s="215"/>
      <c r="H262" s="215"/>
      <c r="I262" s="218"/>
      <c r="J262" s="229">
        <f>BK262</f>
        <v>0</v>
      </c>
      <c r="K262" s="215"/>
      <c r="L262" s="220"/>
      <c r="M262" s="221"/>
      <c r="N262" s="222"/>
      <c r="O262" s="222"/>
      <c r="P262" s="223">
        <f>SUM(P263:P264)</f>
        <v>0</v>
      </c>
      <c r="Q262" s="222"/>
      <c r="R262" s="223">
        <f>SUM(R263:R264)</f>
        <v>0</v>
      </c>
      <c r="S262" s="222"/>
      <c r="T262" s="224">
        <f>SUM(T263:T264)</f>
        <v>0</v>
      </c>
      <c r="U262" s="12"/>
      <c r="V262" s="12"/>
      <c r="W262" s="12"/>
      <c r="X262" s="12"/>
      <c r="Y262" s="12"/>
      <c r="Z262" s="12"/>
      <c r="AA262" s="12"/>
      <c r="AB262" s="12"/>
      <c r="AC262" s="12"/>
      <c r="AD262" s="12"/>
      <c r="AE262" s="12"/>
      <c r="AR262" s="225" t="s">
        <v>79</v>
      </c>
      <c r="AT262" s="226" t="s">
        <v>72</v>
      </c>
      <c r="AU262" s="226" t="s">
        <v>79</v>
      </c>
      <c r="AY262" s="225" t="s">
        <v>205</v>
      </c>
      <c r="BK262" s="227">
        <f>SUM(BK263:BK264)</f>
        <v>0</v>
      </c>
    </row>
    <row r="263" s="2" customFormat="1" ht="16.5" customHeight="1">
      <c r="A263" s="39"/>
      <c r="B263" s="40"/>
      <c r="C263" s="230" t="s">
        <v>429</v>
      </c>
      <c r="D263" s="230" t="s">
        <v>207</v>
      </c>
      <c r="E263" s="231" t="s">
        <v>8501</v>
      </c>
      <c r="F263" s="232" t="s">
        <v>8502</v>
      </c>
      <c r="G263" s="233" t="s">
        <v>245</v>
      </c>
      <c r="H263" s="234">
        <v>34.058</v>
      </c>
      <c r="I263" s="235"/>
      <c r="J263" s="236">
        <f>ROUND(I263*H263,2)</f>
        <v>0</v>
      </c>
      <c r="K263" s="232" t="s">
        <v>211</v>
      </c>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212</v>
      </c>
      <c r="AT263" s="241" t="s">
        <v>207</v>
      </c>
      <c r="AU263" s="241" t="s">
        <v>81</v>
      </c>
      <c r="AY263" s="18" t="s">
        <v>205</v>
      </c>
      <c r="BE263" s="242">
        <f>IF(N263="základní",J263,0)</f>
        <v>0</v>
      </c>
      <c r="BF263" s="242">
        <f>IF(N263="snížená",J263,0)</f>
        <v>0</v>
      </c>
      <c r="BG263" s="242">
        <f>IF(N263="zákl. přenesená",J263,0)</f>
        <v>0</v>
      </c>
      <c r="BH263" s="242">
        <f>IF(N263="sníž. přenesená",J263,0)</f>
        <v>0</v>
      </c>
      <c r="BI263" s="242">
        <f>IF(N263="nulová",J263,0)</f>
        <v>0</v>
      </c>
      <c r="BJ263" s="18" t="s">
        <v>79</v>
      </c>
      <c r="BK263" s="242">
        <f>ROUND(I263*H263,2)</f>
        <v>0</v>
      </c>
      <c r="BL263" s="18" t="s">
        <v>212</v>
      </c>
      <c r="BM263" s="241" t="s">
        <v>8855</v>
      </c>
    </row>
    <row r="264" s="2" customFormat="1">
      <c r="A264" s="39"/>
      <c r="B264" s="40"/>
      <c r="C264" s="41"/>
      <c r="D264" s="243" t="s">
        <v>214</v>
      </c>
      <c r="E264" s="41"/>
      <c r="F264" s="244" t="s">
        <v>8504</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214</v>
      </c>
      <c r="AU264" s="18" t="s">
        <v>81</v>
      </c>
    </row>
    <row r="265" s="12" customFormat="1" ht="25.92" customHeight="1">
      <c r="A265" s="12"/>
      <c r="B265" s="214"/>
      <c r="C265" s="215"/>
      <c r="D265" s="216" t="s">
        <v>72</v>
      </c>
      <c r="E265" s="217" t="s">
        <v>783</v>
      </c>
      <c r="F265" s="217" t="s">
        <v>784</v>
      </c>
      <c r="G265" s="215"/>
      <c r="H265" s="215"/>
      <c r="I265" s="218"/>
      <c r="J265" s="219">
        <f>BK265</f>
        <v>0</v>
      </c>
      <c r="K265" s="215"/>
      <c r="L265" s="220"/>
      <c r="M265" s="221"/>
      <c r="N265" s="222"/>
      <c r="O265" s="222"/>
      <c r="P265" s="223">
        <f>P266+P278+P302+P310+P340+P424+P479</f>
        <v>0</v>
      </c>
      <c r="Q265" s="222"/>
      <c r="R265" s="223">
        <f>R266+R278+R302+R310+R340+R424+R479</f>
        <v>20.8454233641</v>
      </c>
      <c r="S265" s="222"/>
      <c r="T265" s="224">
        <f>T266+T278+T302+T310+T340+T424+T479</f>
        <v>23.5245441</v>
      </c>
      <c r="U265" s="12"/>
      <c r="V265" s="12"/>
      <c r="W265" s="12"/>
      <c r="X265" s="12"/>
      <c r="Y265" s="12"/>
      <c r="Z265" s="12"/>
      <c r="AA265" s="12"/>
      <c r="AB265" s="12"/>
      <c r="AC265" s="12"/>
      <c r="AD265" s="12"/>
      <c r="AE265" s="12"/>
      <c r="AR265" s="225" t="s">
        <v>81</v>
      </c>
      <c r="AT265" s="226" t="s">
        <v>72</v>
      </c>
      <c r="AU265" s="226" t="s">
        <v>73</v>
      </c>
      <c r="AY265" s="225" t="s">
        <v>205</v>
      </c>
      <c r="BK265" s="227">
        <f>BK266+BK278+BK302+BK310+BK340+BK424+BK479</f>
        <v>0</v>
      </c>
    </row>
    <row r="266" s="12" customFormat="1" ht="22.8" customHeight="1">
      <c r="A266" s="12"/>
      <c r="B266" s="214"/>
      <c r="C266" s="215"/>
      <c r="D266" s="216" t="s">
        <v>72</v>
      </c>
      <c r="E266" s="228" t="s">
        <v>1743</v>
      </c>
      <c r="F266" s="228" t="s">
        <v>1744</v>
      </c>
      <c r="G266" s="215"/>
      <c r="H266" s="215"/>
      <c r="I266" s="218"/>
      <c r="J266" s="229">
        <f>BK266</f>
        <v>0</v>
      </c>
      <c r="K266" s="215"/>
      <c r="L266" s="220"/>
      <c r="M266" s="221"/>
      <c r="N266" s="222"/>
      <c r="O266" s="222"/>
      <c r="P266" s="223">
        <f>SUM(P267:P277)</f>
        <v>0</v>
      </c>
      <c r="Q266" s="222"/>
      <c r="R266" s="223">
        <f>SUM(R267:R277)</f>
        <v>1.4824755300000001</v>
      </c>
      <c r="S266" s="222"/>
      <c r="T266" s="224">
        <f>SUM(T267:T277)</f>
        <v>0</v>
      </c>
      <c r="U266" s="12"/>
      <c r="V266" s="12"/>
      <c r="W266" s="12"/>
      <c r="X266" s="12"/>
      <c r="Y266" s="12"/>
      <c r="Z266" s="12"/>
      <c r="AA266" s="12"/>
      <c r="AB266" s="12"/>
      <c r="AC266" s="12"/>
      <c r="AD266" s="12"/>
      <c r="AE266" s="12"/>
      <c r="AR266" s="225" t="s">
        <v>81</v>
      </c>
      <c r="AT266" s="226" t="s">
        <v>72</v>
      </c>
      <c r="AU266" s="226" t="s">
        <v>79</v>
      </c>
      <c r="AY266" s="225" t="s">
        <v>205</v>
      </c>
      <c r="BK266" s="227">
        <f>SUM(BK267:BK277)</f>
        <v>0</v>
      </c>
    </row>
    <row r="267" s="2" customFormat="1" ht="24.15" customHeight="1">
      <c r="A267" s="39"/>
      <c r="B267" s="40"/>
      <c r="C267" s="230" t="s">
        <v>433</v>
      </c>
      <c r="D267" s="230" t="s">
        <v>207</v>
      </c>
      <c r="E267" s="231" t="s">
        <v>8856</v>
      </c>
      <c r="F267" s="232" t="s">
        <v>8857</v>
      </c>
      <c r="G267" s="233" t="s">
        <v>157</v>
      </c>
      <c r="H267" s="234">
        <v>32.204999999999998</v>
      </c>
      <c r="I267" s="235"/>
      <c r="J267" s="236">
        <f>ROUND(I267*H267,2)</f>
        <v>0</v>
      </c>
      <c r="K267" s="232" t="s">
        <v>211</v>
      </c>
      <c r="L267" s="45"/>
      <c r="M267" s="237" t="s">
        <v>1</v>
      </c>
      <c r="N267" s="238" t="s">
        <v>38</v>
      </c>
      <c r="O267" s="92"/>
      <c r="P267" s="239">
        <f>O267*H267</f>
        <v>0</v>
      </c>
      <c r="Q267" s="239">
        <v>0.027910000000000001</v>
      </c>
      <c r="R267" s="239">
        <f>Q267*H267</f>
        <v>0.89884154999999999</v>
      </c>
      <c r="S267" s="239">
        <v>0</v>
      </c>
      <c r="T267" s="240">
        <f>S267*H267</f>
        <v>0</v>
      </c>
      <c r="U267" s="39"/>
      <c r="V267" s="39"/>
      <c r="W267" s="39"/>
      <c r="X267" s="39"/>
      <c r="Y267" s="39"/>
      <c r="Z267" s="39"/>
      <c r="AA267" s="39"/>
      <c r="AB267" s="39"/>
      <c r="AC267" s="39"/>
      <c r="AD267" s="39"/>
      <c r="AE267" s="39"/>
      <c r="AR267" s="241" t="s">
        <v>324</v>
      </c>
      <c r="AT267" s="241" t="s">
        <v>207</v>
      </c>
      <c r="AU267" s="241" t="s">
        <v>81</v>
      </c>
      <c r="AY267" s="18" t="s">
        <v>205</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324</v>
      </c>
      <c r="BM267" s="241" t="s">
        <v>8858</v>
      </c>
    </row>
    <row r="268" s="2" customFormat="1">
      <c r="A268" s="39"/>
      <c r="B268" s="40"/>
      <c r="C268" s="41"/>
      <c r="D268" s="243" t="s">
        <v>214</v>
      </c>
      <c r="E268" s="41"/>
      <c r="F268" s="244" t="s">
        <v>8859</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214</v>
      </c>
      <c r="AU268" s="18" t="s">
        <v>81</v>
      </c>
    </row>
    <row r="269" s="14" customFormat="1">
      <c r="A269" s="14"/>
      <c r="B269" s="258"/>
      <c r="C269" s="259"/>
      <c r="D269" s="243" t="s">
        <v>216</v>
      </c>
      <c r="E269" s="260" t="s">
        <v>1</v>
      </c>
      <c r="F269" s="261" t="s">
        <v>8860</v>
      </c>
      <c r="G269" s="259"/>
      <c r="H269" s="262">
        <v>32.204999999999998</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216</v>
      </c>
      <c r="AU269" s="268" t="s">
        <v>81</v>
      </c>
      <c r="AV269" s="14" t="s">
        <v>81</v>
      </c>
      <c r="AW269" s="14" t="s">
        <v>30</v>
      </c>
      <c r="AX269" s="14" t="s">
        <v>79</v>
      </c>
      <c r="AY269" s="268" t="s">
        <v>205</v>
      </c>
    </row>
    <row r="270" s="2" customFormat="1" ht="16.5" customHeight="1">
      <c r="A270" s="39"/>
      <c r="B270" s="40"/>
      <c r="C270" s="230" t="s">
        <v>438</v>
      </c>
      <c r="D270" s="230" t="s">
        <v>207</v>
      </c>
      <c r="E270" s="231" t="s">
        <v>1745</v>
      </c>
      <c r="F270" s="232" t="s">
        <v>8861</v>
      </c>
      <c r="G270" s="233" t="s">
        <v>157</v>
      </c>
      <c r="H270" s="234">
        <v>3.4390000000000001</v>
      </c>
      <c r="I270" s="235"/>
      <c r="J270" s="236">
        <f>ROUND(I270*H270,2)</f>
        <v>0</v>
      </c>
      <c r="K270" s="232" t="s">
        <v>1</v>
      </c>
      <c r="L270" s="45"/>
      <c r="M270" s="237" t="s">
        <v>1</v>
      </c>
      <c r="N270" s="238" t="s">
        <v>38</v>
      </c>
      <c r="O270" s="92"/>
      <c r="P270" s="239">
        <f>O270*H270</f>
        <v>0</v>
      </c>
      <c r="Q270" s="239">
        <v>0.011820000000000001</v>
      </c>
      <c r="R270" s="239">
        <f>Q270*H270</f>
        <v>0.040648980000000001</v>
      </c>
      <c r="S270" s="239">
        <v>0</v>
      </c>
      <c r="T270" s="240">
        <f>S270*H270</f>
        <v>0</v>
      </c>
      <c r="U270" s="39"/>
      <c r="V270" s="39"/>
      <c r="W270" s="39"/>
      <c r="X270" s="39"/>
      <c r="Y270" s="39"/>
      <c r="Z270" s="39"/>
      <c r="AA270" s="39"/>
      <c r="AB270" s="39"/>
      <c r="AC270" s="39"/>
      <c r="AD270" s="39"/>
      <c r="AE270" s="39"/>
      <c r="AR270" s="241" t="s">
        <v>324</v>
      </c>
      <c r="AT270" s="241" t="s">
        <v>207</v>
      </c>
      <c r="AU270" s="241" t="s">
        <v>81</v>
      </c>
      <c r="AY270" s="18" t="s">
        <v>205</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324</v>
      </c>
      <c r="BM270" s="241" t="s">
        <v>8862</v>
      </c>
    </row>
    <row r="271" s="2" customFormat="1">
      <c r="A271" s="39"/>
      <c r="B271" s="40"/>
      <c r="C271" s="41"/>
      <c r="D271" s="243" t="s">
        <v>214</v>
      </c>
      <c r="E271" s="41"/>
      <c r="F271" s="244" t="s">
        <v>1748</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214</v>
      </c>
      <c r="AU271" s="18" t="s">
        <v>81</v>
      </c>
    </row>
    <row r="272" s="13" customFormat="1">
      <c r="A272" s="13"/>
      <c r="B272" s="248"/>
      <c r="C272" s="249"/>
      <c r="D272" s="243" t="s">
        <v>216</v>
      </c>
      <c r="E272" s="250" t="s">
        <v>1</v>
      </c>
      <c r="F272" s="251" t="s">
        <v>8002</v>
      </c>
      <c r="G272" s="249"/>
      <c r="H272" s="250" t="s">
        <v>1</v>
      </c>
      <c r="I272" s="252"/>
      <c r="J272" s="249"/>
      <c r="K272" s="249"/>
      <c r="L272" s="253"/>
      <c r="M272" s="254"/>
      <c r="N272" s="255"/>
      <c r="O272" s="255"/>
      <c r="P272" s="255"/>
      <c r="Q272" s="255"/>
      <c r="R272" s="255"/>
      <c r="S272" s="255"/>
      <c r="T272" s="256"/>
      <c r="U272" s="13"/>
      <c r="V272" s="13"/>
      <c r="W272" s="13"/>
      <c r="X272" s="13"/>
      <c r="Y272" s="13"/>
      <c r="Z272" s="13"/>
      <c r="AA272" s="13"/>
      <c r="AB272" s="13"/>
      <c r="AC272" s="13"/>
      <c r="AD272" s="13"/>
      <c r="AE272" s="13"/>
      <c r="AT272" s="257" t="s">
        <v>216</v>
      </c>
      <c r="AU272" s="257" t="s">
        <v>81</v>
      </c>
      <c r="AV272" s="13" t="s">
        <v>79</v>
      </c>
      <c r="AW272" s="13" t="s">
        <v>30</v>
      </c>
      <c r="AX272" s="13" t="s">
        <v>73</v>
      </c>
      <c r="AY272" s="257" t="s">
        <v>205</v>
      </c>
    </row>
    <row r="273" s="14" customFormat="1">
      <c r="A273" s="14"/>
      <c r="B273" s="258"/>
      <c r="C273" s="259"/>
      <c r="D273" s="243" t="s">
        <v>216</v>
      </c>
      <c r="E273" s="260" t="s">
        <v>1</v>
      </c>
      <c r="F273" s="261" t="s">
        <v>8863</v>
      </c>
      <c r="G273" s="259"/>
      <c r="H273" s="262">
        <v>3.4390000000000001</v>
      </c>
      <c r="I273" s="263"/>
      <c r="J273" s="259"/>
      <c r="K273" s="259"/>
      <c r="L273" s="264"/>
      <c r="M273" s="265"/>
      <c r="N273" s="266"/>
      <c r="O273" s="266"/>
      <c r="P273" s="266"/>
      <c r="Q273" s="266"/>
      <c r="R273" s="266"/>
      <c r="S273" s="266"/>
      <c r="T273" s="267"/>
      <c r="U273" s="14"/>
      <c r="V273" s="14"/>
      <c r="W273" s="14"/>
      <c r="X273" s="14"/>
      <c r="Y273" s="14"/>
      <c r="Z273" s="14"/>
      <c r="AA273" s="14"/>
      <c r="AB273" s="14"/>
      <c r="AC273" s="14"/>
      <c r="AD273" s="14"/>
      <c r="AE273" s="14"/>
      <c r="AT273" s="268" t="s">
        <v>216</v>
      </c>
      <c r="AU273" s="268" t="s">
        <v>81</v>
      </c>
      <c r="AV273" s="14" t="s">
        <v>81</v>
      </c>
      <c r="AW273" s="14" t="s">
        <v>30</v>
      </c>
      <c r="AX273" s="14" t="s">
        <v>79</v>
      </c>
      <c r="AY273" s="268" t="s">
        <v>205</v>
      </c>
    </row>
    <row r="274" s="2" customFormat="1" ht="16.5" customHeight="1">
      <c r="A274" s="39"/>
      <c r="B274" s="40"/>
      <c r="C274" s="230" t="s">
        <v>464</v>
      </c>
      <c r="D274" s="230" t="s">
        <v>207</v>
      </c>
      <c r="E274" s="231" t="s">
        <v>8864</v>
      </c>
      <c r="F274" s="232" t="s">
        <v>8865</v>
      </c>
      <c r="G274" s="233" t="s">
        <v>157</v>
      </c>
      <c r="H274" s="234">
        <v>79.5</v>
      </c>
      <c r="I274" s="235"/>
      <c r="J274" s="236">
        <f>ROUND(I274*H274,2)</f>
        <v>0</v>
      </c>
      <c r="K274" s="232" t="s">
        <v>1</v>
      </c>
      <c r="L274" s="45"/>
      <c r="M274" s="237" t="s">
        <v>1</v>
      </c>
      <c r="N274" s="238" t="s">
        <v>38</v>
      </c>
      <c r="O274" s="92"/>
      <c r="P274" s="239">
        <f>O274*H274</f>
        <v>0</v>
      </c>
      <c r="Q274" s="239">
        <v>0.0068300000000000001</v>
      </c>
      <c r="R274" s="239">
        <f>Q274*H274</f>
        <v>0.54298500000000005</v>
      </c>
      <c r="S274" s="239">
        <v>0</v>
      </c>
      <c r="T274" s="240">
        <f>S274*H274</f>
        <v>0</v>
      </c>
      <c r="U274" s="39"/>
      <c r="V274" s="39"/>
      <c r="W274" s="39"/>
      <c r="X274" s="39"/>
      <c r="Y274" s="39"/>
      <c r="Z274" s="39"/>
      <c r="AA274" s="39"/>
      <c r="AB274" s="39"/>
      <c r="AC274" s="39"/>
      <c r="AD274" s="39"/>
      <c r="AE274" s="39"/>
      <c r="AR274" s="241" t="s">
        <v>324</v>
      </c>
      <c r="AT274" s="241" t="s">
        <v>207</v>
      </c>
      <c r="AU274" s="241" t="s">
        <v>81</v>
      </c>
      <c r="AY274" s="18" t="s">
        <v>205</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324</v>
      </c>
      <c r="BM274" s="241" t="s">
        <v>8866</v>
      </c>
    </row>
    <row r="275" s="2" customFormat="1">
      <c r="A275" s="39"/>
      <c r="B275" s="40"/>
      <c r="C275" s="41"/>
      <c r="D275" s="243" t="s">
        <v>214</v>
      </c>
      <c r="E275" s="41"/>
      <c r="F275" s="244" t="s">
        <v>8867</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214</v>
      </c>
      <c r="AU275" s="18" t="s">
        <v>81</v>
      </c>
    </row>
    <row r="276" s="2" customFormat="1" ht="24.15" customHeight="1">
      <c r="A276" s="39"/>
      <c r="B276" s="40"/>
      <c r="C276" s="230" t="s">
        <v>469</v>
      </c>
      <c r="D276" s="230" t="s">
        <v>207</v>
      </c>
      <c r="E276" s="231" t="s">
        <v>8868</v>
      </c>
      <c r="F276" s="232" t="s">
        <v>8869</v>
      </c>
      <c r="G276" s="233" t="s">
        <v>245</v>
      </c>
      <c r="H276" s="234">
        <v>1.482</v>
      </c>
      <c r="I276" s="235"/>
      <c r="J276" s="236">
        <f>ROUND(I276*H276,2)</f>
        <v>0</v>
      </c>
      <c r="K276" s="232" t="s">
        <v>211</v>
      </c>
      <c r="L276" s="45"/>
      <c r="M276" s="237" t="s">
        <v>1</v>
      </c>
      <c r="N276" s="238"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324</v>
      </c>
      <c r="AT276" s="241" t="s">
        <v>207</v>
      </c>
      <c r="AU276" s="241" t="s">
        <v>81</v>
      </c>
      <c r="AY276" s="18" t="s">
        <v>205</v>
      </c>
      <c r="BE276" s="242">
        <f>IF(N276="základní",J276,0)</f>
        <v>0</v>
      </c>
      <c r="BF276" s="242">
        <f>IF(N276="snížená",J276,0)</f>
        <v>0</v>
      </c>
      <c r="BG276" s="242">
        <f>IF(N276="zákl. přenesená",J276,0)</f>
        <v>0</v>
      </c>
      <c r="BH276" s="242">
        <f>IF(N276="sníž. přenesená",J276,0)</f>
        <v>0</v>
      </c>
      <c r="BI276" s="242">
        <f>IF(N276="nulová",J276,0)</f>
        <v>0</v>
      </c>
      <c r="BJ276" s="18" t="s">
        <v>79</v>
      </c>
      <c r="BK276" s="242">
        <f>ROUND(I276*H276,2)</f>
        <v>0</v>
      </c>
      <c r="BL276" s="18" t="s">
        <v>324</v>
      </c>
      <c r="BM276" s="241" t="s">
        <v>8870</v>
      </c>
    </row>
    <row r="277" s="2" customFormat="1">
      <c r="A277" s="39"/>
      <c r="B277" s="40"/>
      <c r="C277" s="41"/>
      <c r="D277" s="243" t="s">
        <v>214</v>
      </c>
      <c r="E277" s="41"/>
      <c r="F277" s="244" t="s">
        <v>8871</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214</v>
      </c>
      <c r="AU277" s="18" t="s">
        <v>81</v>
      </c>
    </row>
    <row r="278" s="12" customFormat="1" ht="22.8" customHeight="1">
      <c r="A278" s="12"/>
      <c r="B278" s="214"/>
      <c r="C278" s="215"/>
      <c r="D278" s="216" t="s">
        <v>72</v>
      </c>
      <c r="E278" s="228" t="s">
        <v>1108</v>
      </c>
      <c r="F278" s="228" t="s">
        <v>1109</v>
      </c>
      <c r="G278" s="215"/>
      <c r="H278" s="215"/>
      <c r="I278" s="218"/>
      <c r="J278" s="229">
        <f>BK278</f>
        <v>0</v>
      </c>
      <c r="K278" s="215"/>
      <c r="L278" s="220"/>
      <c r="M278" s="221"/>
      <c r="N278" s="222"/>
      <c r="O278" s="222"/>
      <c r="P278" s="223">
        <f>SUM(P279:P301)</f>
        <v>0</v>
      </c>
      <c r="Q278" s="222"/>
      <c r="R278" s="223">
        <f>SUM(R279:R301)</f>
        <v>0</v>
      </c>
      <c r="S278" s="222"/>
      <c r="T278" s="224">
        <f>SUM(T279:T301)</f>
        <v>0.16470000000000001</v>
      </c>
      <c r="U278" s="12"/>
      <c r="V278" s="12"/>
      <c r="W278" s="12"/>
      <c r="X278" s="12"/>
      <c r="Y278" s="12"/>
      <c r="Z278" s="12"/>
      <c r="AA278" s="12"/>
      <c r="AB278" s="12"/>
      <c r="AC278" s="12"/>
      <c r="AD278" s="12"/>
      <c r="AE278" s="12"/>
      <c r="AR278" s="225" t="s">
        <v>81</v>
      </c>
      <c r="AT278" s="226" t="s">
        <v>72</v>
      </c>
      <c r="AU278" s="226" t="s">
        <v>79</v>
      </c>
      <c r="AY278" s="225" t="s">
        <v>205</v>
      </c>
      <c r="BK278" s="227">
        <f>SUM(BK279:BK301)</f>
        <v>0</v>
      </c>
    </row>
    <row r="279" s="2" customFormat="1" ht="16.5" customHeight="1">
      <c r="A279" s="39"/>
      <c r="B279" s="40"/>
      <c r="C279" s="230" t="s">
        <v>476</v>
      </c>
      <c r="D279" s="230" t="s">
        <v>207</v>
      </c>
      <c r="E279" s="231" t="s">
        <v>8872</v>
      </c>
      <c r="F279" s="232" t="s">
        <v>8873</v>
      </c>
      <c r="G279" s="233" t="s">
        <v>157</v>
      </c>
      <c r="H279" s="234">
        <v>15</v>
      </c>
      <c r="I279" s="235"/>
      <c r="J279" s="236">
        <f>ROUND(I279*H279,2)</f>
        <v>0</v>
      </c>
      <c r="K279" s="232" t="s">
        <v>211</v>
      </c>
      <c r="L279" s="45"/>
      <c r="M279" s="237" t="s">
        <v>1</v>
      </c>
      <c r="N279" s="238" t="s">
        <v>38</v>
      </c>
      <c r="O279" s="92"/>
      <c r="P279" s="239">
        <f>O279*H279</f>
        <v>0</v>
      </c>
      <c r="Q279" s="239">
        <v>0</v>
      </c>
      <c r="R279" s="239">
        <f>Q279*H279</f>
        <v>0</v>
      </c>
      <c r="S279" s="239">
        <v>0.01098</v>
      </c>
      <c r="T279" s="240">
        <f>S279*H279</f>
        <v>0.16470000000000001</v>
      </c>
      <c r="U279" s="39"/>
      <c r="V279" s="39"/>
      <c r="W279" s="39"/>
      <c r="X279" s="39"/>
      <c r="Y279" s="39"/>
      <c r="Z279" s="39"/>
      <c r="AA279" s="39"/>
      <c r="AB279" s="39"/>
      <c r="AC279" s="39"/>
      <c r="AD279" s="39"/>
      <c r="AE279" s="39"/>
      <c r="AR279" s="241" t="s">
        <v>324</v>
      </c>
      <c r="AT279" s="241" t="s">
        <v>207</v>
      </c>
      <c r="AU279" s="241" t="s">
        <v>81</v>
      </c>
      <c r="AY279" s="18" t="s">
        <v>205</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324</v>
      </c>
      <c r="BM279" s="241" t="s">
        <v>8874</v>
      </c>
    </row>
    <row r="280" s="2" customFormat="1">
      <c r="A280" s="39"/>
      <c r="B280" s="40"/>
      <c r="C280" s="41"/>
      <c r="D280" s="243" t="s">
        <v>214</v>
      </c>
      <c r="E280" s="41"/>
      <c r="F280" s="244" t="s">
        <v>8875</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214</v>
      </c>
      <c r="AU280" s="18" t="s">
        <v>81</v>
      </c>
    </row>
    <row r="281" s="13" customFormat="1">
      <c r="A281" s="13"/>
      <c r="B281" s="248"/>
      <c r="C281" s="249"/>
      <c r="D281" s="243" t="s">
        <v>216</v>
      </c>
      <c r="E281" s="250" t="s">
        <v>1</v>
      </c>
      <c r="F281" s="251" t="s">
        <v>8876</v>
      </c>
      <c r="G281" s="249"/>
      <c r="H281" s="250" t="s">
        <v>1</v>
      </c>
      <c r="I281" s="252"/>
      <c r="J281" s="249"/>
      <c r="K281" s="249"/>
      <c r="L281" s="253"/>
      <c r="M281" s="254"/>
      <c r="N281" s="255"/>
      <c r="O281" s="255"/>
      <c r="P281" s="255"/>
      <c r="Q281" s="255"/>
      <c r="R281" s="255"/>
      <c r="S281" s="255"/>
      <c r="T281" s="256"/>
      <c r="U281" s="13"/>
      <c r="V281" s="13"/>
      <c r="W281" s="13"/>
      <c r="X281" s="13"/>
      <c r="Y281" s="13"/>
      <c r="Z281" s="13"/>
      <c r="AA281" s="13"/>
      <c r="AB281" s="13"/>
      <c r="AC281" s="13"/>
      <c r="AD281" s="13"/>
      <c r="AE281" s="13"/>
      <c r="AT281" s="257" t="s">
        <v>216</v>
      </c>
      <c r="AU281" s="257" t="s">
        <v>81</v>
      </c>
      <c r="AV281" s="13" t="s">
        <v>79</v>
      </c>
      <c r="AW281" s="13" t="s">
        <v>30</v>
      </c>
      <c r="AX281" s="13" t="s">
        <v>73</v>
      </c>
      <c r="AY281" s="257" t="s">
        <v>205</v>
      </c>
    </row>
    <row r="282" s="14" customFormat="1">
      <c r="A282" s="14"/>
      <c r="B282" s="258"/>
      <c r="C282" s="259"/>
      <c r="D282" s="243" t="s">
        <v>216</v>
      </c>
      <c r="E282" s="260" t="s">
        <v>1</v>
      </c>
      <c r="F282" s="261" t="s">
        <v>8877</v>
      </c>
      <c r="G282" s="259"/>
      <c r="H282" s="262">
        <v>15</v>
      </c>
      <c r="I282" s="263"/>
      <c r="J282" s="259"/>
      <c r="K282" s="259"/>
      <c r="L282" s="264"/>
      <c r="M282" s="265"/>
      <c r="N282" s="266"/>
      <c r="O282" s="266"/>
      <c r="P282" s="266"/>
      <c r="Q282" s="266"/>
      <c r="R282" s="266"/>
      <c r="S282" s="266"/>
      <c r="T282" s="267"/>
      <c r="U282" s="14"/>
      <c r="V282" s="14"/>
      <c r="W282" s="14"/>
      <c r="X282" s="14"/>
      <c r="Y282" s="14"/>
      <c r="Z282" s="14"/>
      <c r="AA282" s="14"/>
      <c r="AB282" s="14"/>
      <c r="AC282" s="14"/>
      <c r="AD282" s="14"/>
      <c r="AE282" s="14"/>
      <c r="AT282" s="268" t="s">
        <v>216</v>
      </c>
      <c r="AU282" s="268" t="s">
        <v>81</v>
      </c>
      <c r="AV282" s="14" t="s">
        <v>81</v>
      </c>
      <c r="AW282" s="14" t="s">
        <v>30</v>
      </c>
      <c r="AX282" s="14" t="s">
        <v>79</v>
      </c>
      <c r="AY282" s="268" t="s">
        <v>205</v>
      </c>
    </row>
    <row r="283" s="2" customFormat="1" ht="16.5" customHeight="1">
      <c r="A283" s="39"/>
      <c r="B283" s="40"/>
      <c r="C283" s="230" t="s">
        <v>482</v>
      </c>
      <c r="D283" s="230" t="s">
        <v>207</v>
      </c>
      <c r="E283" s="231" t="s">
        <v>8878</v>
      </c>
      <c r="F283" s="232" t="s">
        <v>8879</v>
      </c>
      <c r="G283" s="233" t="s">
        <v>485</v>
      </c>
      <c r="H283" s="234">
        <v>1</v>
      </c>
      <c r="I283" s="235"/>
      <c r="J283" s="236">
        <f>ROUND(I283*H283,2)</f>
        <v>0</v>
      </c>
      <c r="K283" s="232" t="s">
        <v>1</v>
      </c>
      <c r="L283" s="45"/>
      <c r="M283" s="237" t="s">
        <v>1</v>
      </c>
      <c r="N283" s="238" t="s">
        <v>38</v>
      </c>
      <c r="O283" s="92"/>
      <c r="P283" s="239">
        <f>O283*H283</f>
        <v>0</v>
      </c>
      <c r="Q283" s="239">
        <v>0</v>
      </c>
      <c r="R283" s="239">
        <f>Q283*H283</f>
        <v>0</v>
      </c>
      <c r="S283" s="239">
        <v>0</v>
      </c>
      <c r="T283" s="240">
        <f>S283*H283</f>
        <v>0</v>
      </c>
      <c r="U283" s="39"/>
      <c r="V283" s="39"/>
      <c r="W283" s="39"/>
      <c r="X283" s="39"/>
      <c r="Y283" s="39"/>
      <c r="Z283" s="39"/>
      <c r="AA283" s="39"/>
      <c r="AB283" s="39"/>
      <c r="AC283" s="39"/>
      <c r="AD283" s="39"/>
      <c r="AE283" s="39"/>
      <c r="AR283" s="241" t="s">
        <v>324</v>
      </c>
      <c r="AT283" s="241" t="s">
        <v>207</v>
      </c>
      <c r="AU283" s="241" t="s">
        <v>81</v>
      </c>
      <c r="AY283" s="18" t="s">
        <v>205</v>
      </c>
      <c r="BE283" s="242">
        <f>IF(N283="základní",J283,0)</f>
        <v>0</v>
      </c>
      <c r="BF283" s="242">
        <f>IF(N283="snížená",J283,0)</f>
        <v>0</v>
      </c>
      <c r="BG283" s="242">
        <f>IF(N283="zákl. přenesená",J283,0)</f>
        <v>0</v>
      </c>
      <c r="BH283" s="242">
        <f>IF(N283="sníž. přenesená",J283,0)</f>
        <v>0</v>
      </c>
      <c r="BI283" s="242">
        <f>IF(N283="nulová",J283,0)</f>
        <v>0</v>
      </c>
      <c r="BJ283" s="18" t="s">
        <v>79</v>
      </c>
      <c r="BK283" s="242">
        <f>ROUND(I283*H283,2)</f>
        <v>0</v>
      </c>
      <c r="BL283" s="18" t="s">
        <v>324</v>
      </c>
      <c r="BM283" s="241" t="s">
        <v>8880</v>
      </c>
    </row>
    <row r="284" s="2" customFormat="1">
      <c r="A284" s="39"/>
      <c r="B284" s="40"/>
      <c r="C284" s="41"/>
      <c r="D284" s="243" t="s">
        <v>214</v>
      </c>
      <c r="E284" s="41"/>
      <c r="F284" s="244" t="s">
        <v>8881</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214</v>
      </c>
      <c r="AU284" s="18" t="s">
        <v>81</v>
      </c>
    </row>
    <row r="285" s="2" customFormat="1" ht="16.5" customHeight="1">
      <c r="A285" s="39"/>
      <c r="B285" s="40"/>
      <c r="C285" s="230" t="s">
        <v>487</v>
      </c>
      <c r="D285" s="230" t="s">
        <v>207</v>
      </c>
      <c r="E285" s="231" t="s">
        <v>8882</v>
      </c>
      <c r="F285" s="232" t="s">
        <v>8879</v>
      </c>
      <c r="G285" s="233" t="s">
        <v>485</v>
      </c>
      <c r="H285" s="234">
        <v>1</v>
      </c>
      <c r="I285" s="235"/>
      <c r="J285" s="236">
        <f>ROUND(I285*H285,2)</f>
        <v>0</v>
      </c>
      <c r="K285" s="232" t="s">
        <v>1</v>
      </c>
      <c r="L285" s="45"/>
      <c r="M285" s="237" t="s">
        <v>1</v>
      </c>
      <c r="N285" s="238"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324</v>
      </c>
      <c r="AT285" s="241" t="s">
        <v>207</v>
      </c>
      <c r="AU285" s="241" t="s">
        <v>81</v>
      </c>
      <c r="AY285" s="18" t="s">
        <v>205</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324</v>
      </c>
      <c r="BM285" s="241" t="s">
        <v>8883</v>
      </c>
    </row>
    <row r="286" s="2" customFormat="1">
      <c r="A286" s="39"/>
      <c r="B286" s="40"/>
      <c r="C286" s="41"/>
      <c r="D286" s="243" t="s">
        <v>214</v>
      </c>
      <c r="E286" s="41"/>
      <c r="F286" s="244" t="s">
        <v>8884</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214</v>
      </c>
      <c r="AU286" s="18" t="s">
        <v>81</v>
      </c>
    </row>
    <row r="287" s="2" customFormat="1" ht="16.5" customHeight="1">
      <c r="A287" s="39"/>
      <c r="B287" s="40"/>
      <c r="C287" s="230" t="s">
        <v>492</v>
      </c>
      <c r="D287" s="230" t="s">
        <v>207</v>
      </c>
      <c r="E287" s="231" t="s">
        <v>8885</v>
      </c>
      <c r="F287" s="232" t="s">
        <v>8886</v>
      </c>
      <c r="G287" s="233" t="s">
        <v>485</v>
      </c>
      <c r="H287" s="234">
        <v>3</v>
      </c>
      <c r="I287" s="235"/>
      <c r="J287" s="236">
        <f>ROUND(I287*H287,2)</f>
        <v>0</v>
      </c>
      <c r="K287" s="232" t="s">
        <v>1</v>
      </c>
      <c r="L287" s="45"/>
      <c r="M287" s="237" t="s">
        <v>1</v>
      </c>
      <c r="N287" s="238" t="s">
        <v>38</v>
      </c>
      <c r="O287" s="92"/>
      <c r="P287" s="239">
        <f>O287*H287</f>
        <v>0</v>
      </c>
      <c r="Q287" s="239">
        <v>0</v>
      </c>
      <c r="R287" s="239">
        <f>Q287*H287</f>
        <v>0</v>
      </c>
      <c r="S287" s="239">
        <v>0</v>
      </c>
      <c r="T287" s="240">
        <f>S287*H287</f>
        <v>0</v>
      </c>
      <c r="U287" s="39"/>
      <c r="V287" s="39"/>
      <c r="W287" s="39"/>
      <c r="X287" s="39"/>
      <c r="Y287" s="39"/>
      <c r="Z287" s="39"/>
      <c r="AA287" s="39"/>
      <c r="AB287" s="39"/>
      <c r="AC287" s="39"/>
      <c r="AD287" s="39"/>
      <c r="AE287" s="39"/>
      <c r="AR287" s="241" t="s">
        <v>324</v>
      </c>
      <c r="AT287" s="241" t="s">
        <v>207</v>
      </c>
      <c r="AU287" s="241" t="s">
        <v>81</v>
      </c>
      <c r="AY287" s="18" t="s">
        <v>205</v>
      </c>
      <c r="BE287" s="242">
        <f>IF(N287="základní",J287,0)</f>
        <v>0</v>
      </c>
      <c r="BF287" s="242">
        <f>IF(N287="snížená",J287,0)</f>
        <v>0</v>
      </c>
      <c r="BG287" s="242">
        <f>IF(N287="zákl. přenesená",J287,0)</f>
        <v>0</v>
      </c>
      <c r="BH287" s="242">
        <f>IF(N287="sníž. přenesená",J287,0)</f>
        <v>0</v>
      </c>
      <c r="BI287" s="242">
        <f>IF(N287="nulová",J287,0)</f>
        <v>0</v>
      </c>
      <c r="BJ287" s="18" t="s">
        <v>79</v>
      </c>
      <c r="BK287" s="242">
        <f>ROUND(I287*H287,2)</f>
        <v>0</v>
      </c>
      <c r="BL287" s="18" t="s">
        <v>324</v>
      </c>
      <c r="BM287" s="241" t="s">
        <v>8887</v>
      </c>
    </row>
    <row r="288" s="2" customFormat="1">
      <c r="A288" s="39"/>
      <c r="B288" s="40"/>
      <c r="C288" s="41"/>
      <c r="D288" s="243" t="s">
        <v>214</v>
      </c>
      <c r="E288" s="41"/>
      <c r="F288" s="244" t="s">
        <v>8888</v>
      </c>
      <c r="G288" s="41"/>
      <c r="H288" s="41"/>
      <c r="I288" s="245"/>
      <c r="J288" s="41"/>
      <c r="K288" s="41"/>
      <c r="L288" s="45"/>
      <c r="M288" s="246"/>
      <c r="N288" s="247"/>
      <c r="O288" s="92"/>
      <c r="P288" s="92"/>
      <c r="Q288" s="92"/>
      <c r="R288" s="92"/>
      <c r="S288" s="92"/>
      <c r="T288" s="93"/>
      <c r="U288" s="39"/>
      <c r="V288" s="39"/>
      <c r="W288" s="39"/>
      <c r="X288" s="39"/>
      <c r="Y288" s="39"/>
      <c r="Z288" s="39"/>
      <c r="AA288" s="39"/>
      <c r="AB288" s="39"/>
      <c r="AC288" s="39"/>
      <c r="AD288" s="39"/>
      <c r="AE288" s="39"/>
      <c r="AT288" s="18" t="s">
        <v>214</v>
      </c>
      <c r="AU288" s="18" t="s">
        <v>81</v>
      </c>
    </row>
    <row r="289" s="2" customFormat="1" ht="16.5" customHeight="1">
      <c r="A289" s="39"/>
      <c r="B289" s="40"/>
      <c r="C289" s="230" t="s">
        <v>497</v>
      </c>
      <c r="D289" s="230" t="s">
        <v>207</v>
      </c>
      <c r="E289" s="231" t="s">
        <v>8889</v>
      </c>
      <c r="F289" s="232" t="s">
        <v>8886</v>
      </c>
      <c r="G289" s="233" t="s">
        <v>485</v>
      </c>
      <c r="H289" s="234">
        <v>1</v>
      </c>
      <c r="I289" s="235"/>
      <c r="J289" s="236">
        <f>ROUND(I289*H289,2)</f>
        <v>0</v>
      </c>
      <c r="K289" s="232" t="s">
        <v>1</v>
      </c>
      <c r="L289" s="45"/>
      <c r="M289" s="237" t="s">
        <v>1</v>
      </c>
      <c r="N289" s="238" t="s">
        <v>38</v>
      </c>
      <c r="O289" s="92"/>
      <c r="P289" s="239">
        <f>O289*H289</f>
        <v>0</v>
      </c>
      <c r="Q289" s="239">
        <v>0</v>
      </c>
      <c r="R289" s="239">
        <f>Q289*H289</f>
        <v>0</v>
      </c>
      <c r="S289" s="239">
        <v>0</v>
      </c>
      <c r="T289" s="240">
        <f>S289*H289</f>
        <v>0</v>
      </c>
      <c r="U289" s="39"/>
      <c r="V289" s="39"/>
      <c r="W289" s="39"/>
      <c r="X289" s="39"/>
      <c r="Y289" s="39"/>
      <c r="Z289" s="39"/>
      <c r="AA289" s="39"/>
      <c r="AB289" s="39"/>
      <c r="AC289" s="39"/>
      <c r="AD289" s="39"/>
      <c r="AE289" s="39"/>
      <c r="AR289" s="241" t="s">
        <v>324</v>
      </c>
      <c r="AT289" s="241" t="s">
        <v>207</v>
      </c>
      <c r="AU289" s="241" t="s">
        <v>81</v>
      </c>
      <c r="AY289" s="18" t="s">
        <v>205</v>
      </c>
      <c r="BE289" s="242">
        <f>IF(N289="základní",J289,0)</f>
        <v>0</v>
      </c>
      <c r="BF289" s="242">
        <f>IF(N289="snížená",J289,0)</f>
        <v>0</v>
      </c>
      <c r="BG289" s="242">
        <f>IF(N289="zákl. přenesená",J289,0)</f>
        <v>0</v>
      </c>
      <c r="BH289" s="242">
        <f>IF(N289="sníž. přenesená",J289,0)</f>
        <v>0</v>
      </c>
      <c r="BI289" s="242">
        <f>IF(N289="nulová",J289,0)</f>
        <v>0</v>
      </c>
      <c r="BJ289" s="18" t="s">
        <v>79</v>
      </c>
      <c r="BK289" s="242">
        <f>ROUND(I289*H289,2)</f>
        <v>0</v>
      </c>
      <c r="BL289" s="18" t="s">
        <v>324</v>
      </c>
      <c r="BM289" s="241" t="s">
        <v>8890</v>
      </c>
    </row>
    <row r="290" s="2" customFormat="1">
      <c r="A290" s="39"/>
      <c r="B290" s="40"/>
      <c r="C290" s="41"/>
      <c r="D290" s="243" t="s">
        <v>214</v>
      </c>
      <c r="E290" s="41"/>
      <c r="F290" s="244" t="s">
        <v>8891</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214</v>
      </c>
      <c r="AU290" s="18" t="s">
        <v>81</v>
      </c>
    </row>
    <row r="291" s="2" customFormat="1" ht="16.5" customHeight="1">
      <c r="A291" s="39"/>
      <c r="B291" s="40"/>
      <c r="C291" s="230" t="s">
        <v>508</v>
      </c>
      <c r="D291" s="230" t="s">
        <v>207</v>
      </c>
      <c r="E291" s="231" t="s">
        <v>1885</v>
      </c>
      <c r="F291" s="232" t="s">
        <v>8879</v>
      </c>
      <c r="G291" s="233" t="s">
        <v>485</v>
      </c>
      <c r="H291" s="234">
        <v>2</v>
      </c>
      <c r="I291" s="235"/>
      <c r="J291" s="236">
        <f>ROUND(I291*H291,2)</f>
        <v>0</v>
      </c>
      <c r="K291" s="232" t="s">
        <v>1</v>
      </c>
      <c r="L291" s="45"/>
      <c r="M291" s="237" t="s">
        <v>1</v>
      </c>
      <c r="N291" s="238" t="s">
        <v>38</v>
      </c>
      <c r="O291" s="92"/>
      <c r="P291" s="239">
        <f>O291*H291</f>
        <v>0</v>
      </c>
      <c r="Q291" s="239">
        <v>0</v>
      </c>
      <c r="R291" s="239">
        <f>Q291*H291</f>
        <v>0</v>
      </c>
      <c r="S291" s="239">
        <v>0</v>
      </c>
      <c r="T291" s="240">
        <f>S291*H291</f>
        <v>0</v>
      </c>
      <c r="U291" s="39"/>
      <c r="V291" s="39"/>
      <c r="W291" s="39"/>
      <c r="X291" s="39"/>
      <c r="Y291" s="39"/>
      <c r="Z291" s="39"/>
      <c r="AA291" s="39"/>
      <c r="AB291" s="39"/>
      <c r="AC291" s="39"/>
      <c r="AD291" s="39"/>
      <c r="AE291" s="39"/>
      <c r="AR291" s="241" t="s">
        <v>324</v>
      </c>
      <c r="AT291" s="241" t="s">
        <v>207</v>
      </c>
      <c r="AU291" s="241" t="s">
        <v>81</v>
      </c>
      <c r="AY291" s="18" t="s">
        <v>205</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324</v>
      </c>
      <c r="BM291" s="241" t="s">
        <v>8892</v>
      </c>
    </row>
    <row r="292" s="2" customFormat="1">
      <c r="A292" s="39"/>
      <c r="B292" s="40"/>
      <c r="C292" s="41"/>
      <c r="D292" s="243" t="s">
        <v>214</v>
      </c>
      <c r="E292" s="41"/>
      <c r="F292" s="244" t="s">
        <v>8893</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214</v>
      </c>
      <c r="AU292" s="18" t="s">
        <v>81</v>
      </c>
    </row>
    <row r="293" s="2" customFormat="1" ht="33" customHeight="1">
      <c r="A293" s="39"/>
      <c r="B293" s="40"/>
      <c r="C293" s="230" t="s">
        <v>512</v>
      </c>
      <c r="D293" s="230" t="s">
        <v>207</v>
      </c>
      <c r="E293" s="231" t="s">
        <v>8894</v>
      </c>
      <c r="F293" s="232" t="s">
        <v>8895</v>
      </c>
      <c r="G293" s="233" t="s">
        <v>485</v>
      </c>
      <c r="H293" s="234">
        <v>1</v>
      </c>
      <c r="I293" s="235"/>
      <c r="J293" s="236">
        <f>ROUND(I293*H293,2)</f>
        <v>0</v>
      </c>
      <c r="K293" s="232" t="s">
        <v>1</v>
      </c>
      <c r="L293" s="45"/>
      <c r="M293" s="237" t="s">
        <v>1</v>
      </c>
      <c r="N293" s="238" t="s">
        <v>38</v>
      </c>
      <c r="O293" s="92"/>
      <c r="P293" s="239">
        <f>O293*H293</f>
        <v>0</v>
      </c>
      <c r="Q293" s="239">
        <v>0</v>
      </c>
      <c r="R293" s="239">
        <f>Q293*H293</f>
        <v>0</v>
      </c>
      <c r="S293" s="239">
        <v>0</v>
      </c>
      <c r="T293" s="240">
        <f>S293*H293</f>
        <v>0</v>
      </c>
      <c r="U293" s="39"/>
      <c r="V293" s="39"/>
      <c r="W293" s="39"/>
      <c r="X293" s="39"/>
      <c r="Y293" s="39"/>
      <c r="Z293" s="39"/>
      <c r="AA293" s="39"/>
      <c r="AB293" s="39"/>
      <c r="AC293" s="39"/>
      <c r="AD293" s="39"/>
      <c r="AE293" s="39"/>
      <c r="AR293" s="241" t="s">
        <v>324</v>
      </c>
      <c r="AT293" s="241" t="s">
        <v>207</v>
      </c>
      <c r="AU293" s="241" t="s">
        <v>81</v>
      </c>
      <c r="AY293" s="18" t="s">
        <v>205</v>
      </c>
      <c r="BE293" s="242">
        <f>IF(N293="základní",J293,0)</f>
        <v>0</v>
      </c>
      <c r="BF293" s="242">
        <f>IF(N293="snížená",J293,0)</f>
        <v>0</v>
      </c>
      <c r="BG293" s="242">
        <f>IF(N293="zákl. přenesená",J293,0)</f>
        <v>0</v>
      </c>
      <c r="BH293" s="242">
        <f>IF(N293="sníž. přenesená",J293,0)</f>
        <v>0</v>
      </c>
      <c r="BI293" s="242">
        <f>IF(N293="nulová",J293,0)</f>
        <v>0</v>
      </c>
      <c r="BJ293" s="18" t="s">
        <v>79</v>
      </c>
      <c r="BK293" s="242">
        <f>ROUND(I293*H293,2)</f>
        <v>0</v>
      </c>
      <c r="BL293" s="18" t="s">
        <v>324</v>
      </c>
      <c r="BM293" s="241" t="s">
        <v>8896</v>
      </c>
    </row>
    <row r="294" s="2" customFormat="1">
      <c r="A294" s="39"/>
      <c r="B294" s="40"/>
      <c r="C294" s="41"/>
      <c r="D294" s="243" t="s">
        <v>214</v>
      </c>
      <c r="E294" s="41"/>
      <c r="F294" s="244" t="s">
        <v>8897</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214</v>
      </c>
      <c r="AU294" s="18" t="s">
        <v>81</v>
      </c>
    </row>
    <row r="295" s="2" customFormat="1" ht="16.5" customHeight="1">
      <c r="A295" s="39"/>
      <c r="B295" s="40"/>
      <c r="C295" s="230" t="s">
        <v>521</v>
      </c>
      <c r="D295" s="230" t="s">
        <v>207</v>
      </c>
      <c r="E295" s="231" t="s">
        <v>8898</v>
      </c>
      <c r="F295" s="232" t="s">
        <v>8879</v>
      </c>
      <c r="G295" s="233" t="s">
        <v>485</v>
      </c>
      <c r="H295" s="234">
        <v>1</v>
      </c>
      <c r="I295" s="235"/>
      <c r="J295" s="236">
        <f>ROUND(I295*H295,2)</f>
        <v>0</v>
      </c>
      <c r="K295" s="232" t="s">
        <v>1</v>
      </c>
      <c r="L295" s="45"/>
      <c r="M295" s="237" t="s">
        <v>1</v>
      </c>
      <c r="N295" s="238" t="s">
        <v>38</v>
      </c>
      <c r="O295" s="92"/>
      <c r="P295" s="239">
        <f>O295*H295</f>
        <v>0</v>
      </c>
      <c r="Q295" s="239">
        <v>0</v>
      </c>
      <c r="R295" s="239">
        <f>Q295*H295</f>
        <v>0</v>
      </c>
      <c r="S295" s="239">
        <v>0</v>
      </c>
      <c r="T295" s="240">
        <f>S295*H295</f>
        <v>0</v>
      </c>
      <c r="U295" s="39"/>
      <c r="V295" s="39"/>
      <c r="W295" s="39"/>
      <c r="X295" s="39"/>
      <c r="Y295" s="39"/>
      <c r="Z295" s="39"/>
      <c r="AA295" s="39"/>
      <c r="AB295" s="39"/>
      <c r="AC295" s="39"/>
      <c r="AD295" s="39"/>
      <c r="AE295" s="39"/>
      <c r="AR295" s="241" t="s">
        <v>324</v>
      </c>
      <c r="AT295" s="241" t="s">
        <v>207</v>
      </c>
      <c r="AU295" s="241" t="s">
        <v>81</v>
      </c>
      <c r="AY295" s="18" t="s">
        <v>205</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324</v>
      </c>
      <c r="BM295" s="241" t="s">
        <v>8899</v>
      </c>
    </row>
    <row r="296" s="2" customFormat="1">
      <c r="A296" s="39"/>
      <c r="B296" s="40"/>
      <c r="C296" s="41"/>
      <c r="D296" s="243" t="s">
        <v>214</v>
      </c>
      <c r="E296" s="41"/>
      <c r="F296" s="244" t="s">
        <v>8893</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214</v>
      </c>
      <c r="AU296" s="18" t="s">
        <v>81</v>
      </c>
    </row>
    <row r="297" s="14" customFormat="1">
      <c r="A297" s="14"/>
      <c r="B297" s="258"/>
      <c r="C297" s="259"/>
      <c r="D297" s="243" t="s">
        <v>216</v>
      </c>
      <c r="E297" s="260" t="s">
        <v>1</v>
      </c>
      <c r="F297" s="261" t="s">
        <v>79</v>
      </c>
      <c r="G297" s="259"/>
      <c r="H297" s="262">
        <v>1</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216</v>
      </c>
      <c r="AU297" s="268" t="s">
        <v>81</v>
      </c>
      <c r="AV297" s="14" t="s">
        <v>81</v>
      </c>
      <c r="AW297" s="14" t="s">
        <v>30</v>
      </c>
      <c r="AX297" s="14" t="s">
        <v>79</v>
      </c>
      <c r="AY297" s="268" t="s">
        <v>205</v>
      </c>
    </row>
    <row r="298" s="2" customFormat="1" ht="16.5" customHeight="1">
      <c r="A298" s="39"/>
      <c r="B298" s="40"/>
      <c r="C298" s="230" t="s">
        <v>528</v>
      </c>
      <c r="D298" s="230" t="s">
        <v>207</v>
      </c>
      <c r="E298" s="231" t="s">
        <v>8900</v>
      </c>
      <c r="F298" s="232" t="s">
        <v>8901</v>
      </c>
      <c r="G298" s="233" t="s">
        <v>485</v>
      </c>
      <c r="H298" s="234">
        <v>1</v>
      </c>
      <c r="I298" s="235"/>
      <c r="J298" s="236">
        <f>ROUND(I298*H298,2)</f>
        <v>0</v>
      </c>
      <c r="K298" s="232" t="s">
        <v>1</v>
      </c>
      <c r="L298" s="45"/>
      <c r="M298" s="237" t="s">
        <v>1</v>
      </c>
      <c r="N298" s="238"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324</v>
      </c>
      <c r="AT298" s="241" t="s">
        <v>207</v>
      </c>
      <c r="AU298" s="241" t="s">
        <v>81</v>
      </c>
      <c r="AY298" s="18" t="s">
        <v>205</v>
      </c>
      <c r="BE298" s="242">
        <f>IF(N298="základní",J298,0)</f>
        <v>0</v>
      </c>
      <c r="BF298" s="242">
        <f>IF(N298="snížená",J298,0)</f>
        <v>0</v>
      </c>
      <c r="BG298" s="242">
        <f>IF(N298="zákl. přenesená",J298,0)</f>
        <v>0</v>
      </c>
      <c r="BH298" s="242">
        <f>IF(N298="sníž. přenesená",J298,0)</f>
        <v>0</v>
      </c>
      <c r="BI298" s="242">
        <f>IF(N298="nulová",J298,0)</f>
        <v>0</v>
      </c>
      <c r="BJ298" s="18" t="s">
        <v>79</v>
      </c>
      <c r="BK298" s="242">
        <f>ROUND(I298*H298,2)</f>
        <v>0</v>
      </c>
      <c r="BL298" s="18" t="s">
        <v>324</v>
      </c>
      <c r="BM298" s="241" t="s">
        <v>8902</v>
      </c>
    </row>
    <row r="299" s="2" customFormat="1">
      <c r="A299" s="39"/>
      <c r="B299" s="40"/>
      <c r="C299" s="41"/>
      <c r="D299" s="243" t="s">
        <v>214</v>
      </c>
      <c r="E299" s="41"/>
      <c r="F299" s="244" t="s">
        <v>8903</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214</v>
      </c>
      <c r="AU299" s="18" t="s">
        <v>81</v>
      </c>
    </row>
    <row r="300" s="2" customFormat="1" ht="24.15" customHeight="1">
      <c r="A300" s="39"/>
      <c r="B300" s="40"/>
      <c r="C300" s="230" t="s">
        <v>537</v>
      </c>
      <c r="D300" s="230" t="s">
        <v>207</v>
      </c>
      <c r="E300" s="231" t="s">
        <v>8717</v>
      </c>
      <c r="F300" s="232" t="s">
        <v>8718</v>
      </c>
      <c r="G300" s="233" t="s">
        <v>320</v>
      </c>
      <c r="H300" s="302"/>
      <c r="I300" s="235"/>
      <c r="J300" s="236">
        <f>ROUND(I300*H300,2)</f>
        <v>0</v>
      </c>
      <c r="K300" s="232" t="s">
        <v>211</v>
      </c>
      <c r="L300" s="45"/>
      <c r="M300" s="237" t="s">
        <v>1</v>
      </c>
      <c r="N300" s="238" t="s">
        <v>38</v>
      </c>
      <c r="O300" s="92"/>
      <c r="P300" s="239">
        <f>O300*H300</f>
        <v>0</v>
      </c>
      <c r="Q300" s="239">
        <v>0</v>
      </c>
      <c r="R300" s="239">
        <f>Q300*H300</f>
        <v>0</v>
      </c>
      <c r="S300" s="239">
        <v>0</v>
      </c>
      <c r="T300" s="240">
        <f>S300*H300</f>
        <v>0</v>
      </c>
      <c r="U300" s="39"/>
      <c r="V300" s="39"/>
      <c r="W300" s="39"/>
      <c r="X300" s="39"/>
      <c r="Y300" s="39"/>
      <c r="Z300" s="39"/>
      <c r="AA300" s="39"/>
      <c r="AB300" s="39"/>
      <c r="AC300" s="39"/>
      <c r="AD300" s="39"/>
      <c r="AE300" s="39"/>
      <c r="AR300" s="241" t="s">
        <v>324</v>
      </c>
      <c r="AT300" s="241" t="s">
        <v>207</v>
      </c>
      <c r="AU300" s="241" t="s">
        <v>81</v>
      </c>
      <c r="AY300" s="18" t="s">
        <v>205</v>
      </c>
      <c r="BE300" s="242">
        <f>IF(N300="základní",J300,0)</f>
        <v>0</v>
      </c>
      <c r="BF300" s="242">
        <f>IF(N300="snížená",J300,0)</f>
        <v>0</v>
      </c>
      <c r="BG300" s="242">
        <f>IF(N300="zákl. přenesená",J300,0)</f>
        <v>0</v>
      </c>
      <c r="BH300" s="242">
        <f>IF(N300="sníž. přenesená",J300,0)</f>
        <v>0</v>
      </c>
      <c r="BI300" s="242">
        <f>IF(N300="nulová",J300,0)</f>
        <v>0</v>
      </c>
      <c r="BJ300" s="18" t="s">
        <v>79</v>
      </c>
      <c r="BK300" s="242">
        <f>ROUND(I300*H300,2)</f>
        <v>0</v>
      </c>
      <c r="BL300" s="18" t="s">
        <v>324</v>
      </c>
      <c r="BM300" s="241" t="s">
        <v>8904</v>
      </c>
    </row>
    <row r="301" s="2" customFormat="1">
      <c r="A301" s="39"/>
      <c r="B301" s="40"/>
      <c r="C301" s="41"/>
      <c r="D301" s="243" t="s">
        <v>214</v>
      </c>
      <c r="E301" s="41"/>
      <c r="F301" s="244" t="s">
        <v>8720</v>
      </c>
      <c r="G301" s="41"/>
      <c r="H301" s="41"/>
      <c r="I301" s="245"/>
      <c r="J301" s="41"/>
      <c r="K301" s="41"/>
      <c r="L301" s="45"/>
      <c r="M301" s="246"/>
      <c r="N301" s="247"/>
      <c r="O301" s="92"/>
      <c r="P301" s="92"/>
      <c r="Q301" s="92"/>
      <c r="R301" s="92"/>
      <c r="S301" s="92"/>
      <c r="T301" s="93"/>
      <c r="U301" s="39"/>
      <c r="V301" s="39"/>
      <c r="W301" s="39"/>
      <c r="X301" s="39"/>
      <c r="Y301" s="39"/>
      <c r="Z301" s="39"/>
      <c r="AA301" s="39"/>
      <c r="AB301" s="39"/>
      <c r="AC301" s="39"/>
      <c r="AD301" s="39"/>
      <c r="AE301" s="39"/>
      <c r="AT301" s="18" t="s">
        <v>214</v>
      </c>
      <c r="AU301" s="18" t="s">
        <v>81</v>
      </c>
    </row>
    <row r="302" s="12" customFormat="1" ht="22.8" customHeight="1">
      <c r="A302" s="12"/>
      <c r="B302" s="214"/>
      <c r="C302" s="215"/>
      <c r="D302" s="216" t="s">
        <v>72</v>
      </c>
      <c r="E302" s="228" t="s">
        <v>1199</v>
      </c>
      <c r="F302" s="228" t="s">
        <v>1200</v>
      </c>
      <c r="G302" s="215"/>
      <c r="H302" s="215"/>
      <c r="I302" s="218"/>
      <c r="J302" s="229">
        <f>BK302</f>
        <v>0</v>
      </c>
      <c r="K302" s="215"/>
      <c r="L302" s="220"/>
      <c r="M302" s="221"/>
      <c r="N302" s="222"/>
      <c r="O302" s="222"/>
      <c r="P302" s="223">
        <f>SUM(P303:P309)</f>
        <v>0</v>
      </c>
      <c r="Q302" s="222"/>
      <c r="R302" s="223">
        <f>SUM(R303:R309)</f>
        <v>0</v>
      </c>
      <c r="S302" s="222"/>
      <c r="T302" s="224">
        <f>SUM(T303:T309)</f>
        <v>0</v>
      </c>
      <c r="U302" s="12"/>
      <c r="V302" s="12"/>
      <c r="W302" s="12"/>
      <c r="X302" s="12"/>
      <c r="Y302" s="12"/>
      <c r="Z302" s="12"/>
      <c r="AA302" s="12"/>
      <c r="AB302" s="12"/>
      <c r="AC302" s="12"/>
      <c r="AD302" s="12"/>
      <c r="AE302" s="12"/>
      <c r="AR302" s="225" t="s">
        <v>81</v>
      </c>
      <c r="AT302" s="226" t="s">
        <v>72</v>
      </c>
      <c r="AU302" s="226" t="s">
        <v>79</v>
      </c>
      <c r="AY302" s="225" t="s">
        <v>205</v>
      </c>
      <c r="BK302" s="227">
        <f>SUM(BK303:BK309)</f>
        <v>0</v>
      </c>
    </row>
    <row r="303" s="2" customFormat="1" ht="37.8" customHeight="1">
      <c r="A303" s="39"/>
      <c r="B303" s="40"/>
      <c r="C303" s="230" t="s">
        <v>543</v>
      </c>
      <c r="D303" s="230" t="s">
        <v>207</v>
      </c>
      <c r="E303" s="231" t="s">
        <v>1932</v>
      </c>
      <c r="F303" s="232" t="s">
        <v>8905</v>
      </c>
      <c r="G303" s="233" t="s">
        <v>485</v>
      </c>
      <c r="H303" s="234">
        <v>2</v>
      </c>
      <c r="I303" s="235"/>
      <c r="J303" s="236">
        <f>ROUND(I303*H303,2)</f>
        <v>0</v>
      </c>
      <c r="K303" s="232" t="s">
        <v>1</v>
      </c>
      <c r="L303" s="45"/>
      <c r="M303" s="237" t="s">
        <v>1</v>
      </c>
      <c r="N303" s="238"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324</v>
      </c>
      <c r="AT303" s="241" t="s">
        <v>207</v>
      </c>
      <c r="AU303" s="241" t="s">
        <v>81</v>
      </c>
      <c r="AY303" s="18" t="s">
        <v>205</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324</v>
      </c>
      <c r="BM303" s="241" t="s">
        <v>8906</v>
      </c>
    </row>
    <row r="304" s="2" customFormat="1">
      <c r="A304" s="39"/>
      <c r="B304" s="40"/>
      <c r="C304" s="41"/>
      <c r="D304" s="243" t="s">
        <v>214</v>
      </c>
      <c r="E304" s="41"/>
      <c r="F304" s="306" t="s">
        <v>8907</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214</v>
      </c>
      <c r="AU304" s="18" t="s">
        <v>81</v>
      </c>
    </row>
    <row r="305" s="2" customFormat="1" ht="24.15" customHeight="1">
      <c r="A305" s="39"/>
      <c r="B305" s="40"/>
      <c r="C305" s="230" t="s">
        <v>549</v>
      </c>
      <c r="D305" s="230" t="s">
        <v>207</v>
      </c>
      <c r="E305" s="231" t="s">
        <v>8908</v>
      </c>
      <c r="F305" s="232" t="s">
        <v>8909</v>
      </c>
      <c r="G305" s="233" t="s">
        <v>485</v>
      </c>
      <c r="H305" s="234">
        <v>2</v>
      </c>
      <c r="I305" s="235"/>
      <c r="J305" s="236">
        <f>ROUND(I305*H305,2)</f>
        <v>0</v>
      </c>
      <c r="K305" s="232" t="s">
        <v>1</v>
      </c>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324</v>
      </c>
      <c r="AT305" s="241" t="s">
        <v>207</v>
      </c>
      <c r="AU305" s="241" t="s">
        <v>81</v>
      </c>
      <c r="AY305" s="18" t="s">
        <v>205</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324</v>
      </c>
      <c r="BM305" s="241" t="s">
        <v>8910</v>
      </c>
    </row>
    <row r="306" s="2" customFormat="1">
      <c r="A306" s="39"/>
      <c r="B306" s="40"/>
      <c r="C306" s="41"/>
      <c r="D306" s="243" t="s">
        <v>214</v>
      </c>
      <c r="E306" s="41"/>
      <c r="F306" s="244" t="s">
        <v>8911</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214</v>
      </c>
      <c r="AU306" s="18" t="s">
        <v>81</v>
      </c>
    </row>
    <row r="307" s="2" customFormat="1" ht="24.15" customHeight="1">
      <c r="A307" s="39"/>
      <c r="B307" s="40"/>
      <c r="C307" s="230" t="s">
        <v>555</v>
      </c>
      <c r="D307" s="230" t="s">
        <v>207</v>
      </c>
      <c r="E307" s="231" t="s">
        <v>8912</v>
      </c>
      <c r="F307" s="232" t="s">
        <v>8913</v>
      </c>
      <c r="G307" s="233" t="s">
        <v>485</v>
      </c>
      <c r="H307" s="234">
        <v>1</v>
      </c>
      <c r="I307" s="235"/>
      <c r="J307" s="236">
        <f>ROUND(I307*H307,2)</f>
        <v>0</v>
      </c>
      <c r="K307" s="232" t="s">
        <v>1</v>
      </c>
      <c r="L307" s="45"/>
      <c r="M307" s="237" t="s">
        <v>1</v>
      </c>
      <c r="N307" s="238"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324</v>
      </c>
      <c r="AT307" s="241" t="s">
        <v>207</v>
      </c>
      <c r="AU307" s="241" t="s">
        <v>81</v>
      </c>
      <c r="AY307" s="18" t="s">
        <v>205</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324</v>
      </c>
      <c r="BM307" s="241" t="s">
        <v>8914</v>
      </c>
    </row>
    <row r="308" s="2" customFormat="1">
      <c r="A308" s="39"/>
      <c r="B308" s="40"/>
      <c r="C308" s="41"/>
      <c r="D308" s="243" t="s">
        <v>214</v>
      </c>
      <c r="E308" s="41"/>
      <c r="F308" s="244" t="s">
        <v>8915</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214</v>
      </c>
      <c r="AU308" s="18" t="s">
        <v>81</v>
      </c>
    </row>
    <row r="309" s="2" customFormat="1">
      <c r="A309" s="39"/>
      <c r="B309" s="40"/>
      <c r="C309" s="41"/>
      <c r="D309" s="243" t="s">
        <v>231</v>
      </c>
      <c r="E309" s="41"/>
      <c r="F309" s="280" t="s">
        <v>7117</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231</v>
      </c>
      <c r="AU309" s="18" t="s">
        <v>81</v>
      </c>
    </row>
    <row r="310" s="12" customFormat="1" ht="22.8" customHeight="1">
      <c r="A310" s="12"/>
      <c r="B310" s="214"/>
      <c r="C310" s="215"/>
      <c r="D310" s="216" t="s">
        <v>72</v>
      </c>
      <c r="E310" s="228" t="s">
        <v>1940</v>
      </c>
      <c r="F310" s="228" t="s">
        <v>1941</v>
      </c>
      <c r="G310" s="215"/>
      <c r="H310" s="215"/>
      <c r="I310" s="218"/>
      <c r="J310" s="229">
        <f>BK310</f>
        <v>0</v>
      </c>
      <c r="K310" s="215"/>
      <c r="L310" s="220"/>
      <c r="M310" s="221"/>
      <c r="N310" s="222"/>
      <c r="O310" s="222"/>
      <c r="P310" s="223">
        <f>SUM(P311:P339)</f>
        <v>0</v>
      </c>
      <c r="Q310" s="222"/>
      <c r="R310" s="223">
        <f>SUM(R311:R339)</f>
        <v>0</v>
      </c>
      <c r="S310" s="222"/>
      <c r="T310" s="224">
        <f>SUM(T311:T339)</f>
        <v>18.3607254</v>
      </c>
      <c r="U310" s="12"/>
      <c r="V310" s="12"/>
      <c r="W310" s="12"/>
      <c r="X310" s="12"/>
      <c r="Y310" s="12"/>
      <c r="Z310" s="12"/>
      <c r="AA310" s="12"/>
      <c r="AB310" s="12"/>
      <c r="AC310" s="12"/>
      <c r="AD310" s="12"/>
      <c r="AE310" s="12"/>
      <c r="AR310" s="225" t="s">
        <v>81</v>
      </c>
      <c r="AT310" s="226" t="s">
        <v>72</v>
      </c>
      <c r="AU310" s="226" t="s">
        <v>79</v>
      </c>
      <c r="AY310" s="225" t="s">
        <v>205</v>
      </c>
      <c r="BK310" s="227">
        <f>SUM(BK311:BK339)</f>
        <v>0</v>
      </c>
    </row>
    <row r="311" s="2" customFormat="1" ht="24.15" customHeight="1">
      <c r="A311" s="39"/>
      <c r="B311" s="40"/>
      <c r="C311" s="230" t="s">
        <v>561</v>
      </c>
      <c r="D311" s="230" t="s">
        <v>207</v>
      </c>
      <c r="E311" s="231" t="s">
        <v>1956</v>
      </c>
      <c r="F311" s="232" t="s">
        <v>1957</v>
      </c>
      <c r="G311" s="233" t="s">
        <v>379</v>
      </c>
      <c r="H311" s="234">
        <v>144.91</v>
      </c>
      <c r="I311" s="235"/>
      <c r="J311" s="236">
        <f>ROUND(I311*H311,2)</f>
        <v>0</v>
      </c>
      <c r="K311" s="232" t="s">
        <v>211</v>
      </c>
      <c r="L311" s="45"/>
      <c r="M311" s="237" t="s">
        <v>1</v>
      </c>
      <c r="N311" s="238" t="s">
        <v>38</v>
      </c>
      <c r="O311" s="92"/>
      <c r="P311" s="239">
        <f>O311*H311</f>
        <v>0</v>
      </c>
      <c r="Q311" s="239">
        <v>0</v>
      </c>
      <c r="R311" s="239">
        <f>Q311*H311</f>
        <v>0</v>
      </c>
      <c r="S311" s="239">
        <v>0.01174</v>
      </c>
      <c r="T311" s="240">
        <f>S311*H311</f>
        <v>1.7012434000000001</v>
      </c>
      <c r="U311" s="39"/>
      <c r="V311" s="39"/>
      <c r="W311" s="39"/>
      <c r="X311" s="39"/>
      <c r="Y311" s="39"/>
      <c r="Z311" s="39"/>
      <c r="AA311" s="39"/>
      <c r="AB311" s="39"/>
      <c r="AC311" s="39"/>
      <c r="AD311" s="39"/>
      <c r="AE311" s="39"/>
      <c r="AR311" s="241" t="s">
        <v>324</v>
      </c>
      <c r="AT311" s="241" t="s">
        <v>207</v>
      </c>
      <c r="AU311" s="241" t="s">
        <v>81</v>
      </c>
      <c r="AY311" s="18" t="s">
        <v>205</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324</v>
      </c>
      <c r="BM311" s="241" t="s">
        <v>8916</v>
      </c>
    </row>
    <row r="312" s="2" customFormat="1">
      <c r="A312" s="39"/>
      <c r="B312" s="40"/>
      <c r="C312" s="41"/>
      <c r="D312" s="243" t="s">
        <v>214</v>
      </c>
      <c r="E312" s="41"/>
      <c r="F312" s="244" t="s">
        <v>1959</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214</v>
      </c>
      <c r="AU312" s="18" t="s">
        <v>81</v>
      </c>
    </row>
    <row r="313" s="13" customFormat="1">
      <c r="A313" s="13"/>
      <c r="B313" s="248"/>
      <c r="C313" s="249"/>
      <c r="D313" s="243" t="s">
        <v>216</v>
      </c>
      <c r="E313" s="250" t="s">
        <v>1</v>
      </c>
      <c r="F313" s="251" t="s">
        <v>5033</v>
      </c>
      <c r="G313" s="249"/>
      <c r="H313" s="250" t="s">
        <v>1</v>
      </c>
      <c r="I313" s="252"/>
      <c r="J313" s="249"/>
      <c r="K313" s="249"/>
      <c r="L313" s="253"/>
      <c r="M313" s="254"/>
      <c r="N313" s="255"/>
      <c r="O313" s="255"/>
      <c r="P313" s="255"/>
      <c r="Q313" s="255"/>
      <c r="R313" s="255"/>
      <c r="S313" s="255"/>
      <c r="T313" s="256"/>
      <c r="U313" s="13"/>
      <c r="V313" s="13"/>
      <c r="W313" s="13"/>
      <c r="X313" s="13"/>
      <c r="Y313" s="13"/>
      <c r="Z313" s="13"/>
      <c r="AA313" s="13"/>
      <c r="AB313" s="13"/>
      <c r="AC313" s="13"/>
      <c r="AD313" s="13"/>
      <c r="AE313" s="13"/>
      <c r="AT313" s="257" t="s">
        <v>216</v>
      </c>
      <c r="AU313" s="257" t="s">
        <v>81</v>
      </c>
      <c r="AV313" s="13" t="s">
        <v>79</v>
      </c>
      <c r="AW313" s="13" t="s">
        <v>30</v>
      </c>
      <c r="AX313" s="13" t="s">
        <v>73</v>
      </c>
      <c r="AY313" s="257" t="s">
        <v>205</v>
      </c>
    </row>
    <row r="314" s="14" customFormat="1">
      <c r="A314" s="14"/>
      <c r="B314" s="258"/>
      <c r="C314" s="259"/>
      <c r="D314" s="243" t="s">
        <v>216</v>
      </c>
      <c r="E314" s="260" t="s">
        <v>1</v>
      </c>
      <c r="F314" s="261" t="s">
        <v>8917</v>
      </c>
      <c r="G314" s="259"/>
      <c r="H314" s="262">
        <v>2.1000000000000001</v>
      </c>
      <c r="I314" s="263"/>
      <c r="J314" s="259"/>
      <c r="K314" s="259"/>
      <c r="L314" s="264"/>
      <c r="M314" s="265"/>
      <c r="N314" s="266"/>
      <c r="O314" s="266"/>
      <c r="P314" s="266"/>
      <c r="Q314" s="266"/>
      <c r="R314" s="266"/>
      <c r="S314" s="266"/>
      <c r="T314" s="267"/>
      <c r="U314" s="14"/>
      <c r="V314" s="14"/>
      <c r="W314" s="14"/>
      <c r="X314" s="14"/>
      <c r="Y314" s="14"/>
      <c r="Z314" s="14"/>
      <c r="AA314" s="14"/>
      <c r="AB314" s="14"/>
      <c r="AC314" s="14"/>
      <c r="AD314" s="14"/>
      <c r="AE314" s="14"/>
      <c r="AT314" s="268" t="s">
        <v>216</v>
      </c>
      <c r="AU314" s="268" t="s">
        <v>81</v>
      </c>
      <c r="AV314" s="14" t="s">
        <v>81</v>
      </c>
      <c r="AW314" s="14" t="s">
        <v>30</v>
      </c>
      <c r="AX314" s="14" t="s">
        <v>73</v>
      </c>
      <c r="AY314" s="268" t="s">
        <v>205</v>
      </c>
    </row>
    <row r="315" s="13" customFormat="1">
      <c r="A315" s="13"/>
      <c r="B315" s="248"/>
      <c r="C315" s="249"/>
      <c r="D315" s="243" t="s">
        <v>216</v>
      </c>
      <c r="E315" s="250" t="s">
        <v>1</v>
      </c>
      <c r="F315" s="251" t="s">
        <v>1775</v>
      </c>
      <c r="G315" s="249"/>
      <c r="H315" s="250" t="s">
        <v>1</v>
      </c>
      <c r="I315" s="252"/>
      <c r="J315" s="249"/>
      <c r="K315" s="249"/>
      <c r="L315" s="253"/>
      <c r="M315" s="254"/>
      <c r="N315" s="255"/>
      <c r="O315" s="255"/>
      <c r="P315" s="255"/>
      <c r="Q315" s="255"/>
      <c r="R315" s="255"/>
      <c r="S315" s="255"/>
      <c r="T315" s="256"/>
      <c r="U315" s="13"/>
      <c r="V315" s="13"/>
      <c r="W315" s="13"/>
      <c r="X315" s="13"/>
      <c r="Y315" s="13"/>
      <c r="Z315" s="13"/>
      <c r="AA315" s="13"/>
      <c r="AB315" s="13"/>
      <c r="AC315" s="13"/>
      <c r="AD315" s="13"/>
      <c r="AE315" s="13"/>
      <c r="AT315" s="257" t="s">
        <v>216</v>
      </c>
      <c r="AU315" s="257" t="s">
        <v>81</v>
      </c>
      <c r="AV315" s="13" t="s">
        <v>79</v>
      </c>
      <c r="AW315" s="13" t="s">
        <v>30</v>
      </c>
      <c r="AX315" s="13" t="s">
        <v>73</v>
      </c>
      <c r="AY315" s="257" t="s">
        <v>205</v>
      </c>
    </row>
    <row r="316" s="14" customFormat="1">
      <c r="A316" s="14"/>
      <c r="B316" s="258"/>
      <c r="C316" s="259"/>
      <c r="D316" s="243" t="s">
        <v>216</v>
      </c>
      <c r="E316" s="260" t="s">
        <v>1</v>
      </c>
      <c r="F316" s="261" t="s">
        <v>8918</v>
      </c>
      <c r="G316" s="259"/>
      <c r="H316" s="262">
        <v>75.170000000000002</v>
      </c>
      <c r="I316" s="263"/>
      <c r="J316" s="259"/>
      <c r="K316" s="259"/>
      <c r="L316" s="264"/>
      <c r="M316" s="265"/>
      <c r="N316" s="266"/>
      <c r="O316" s="266"/>
      <c r="P316" s="266"/>
      <c r="Q316" s="266"/>
      <c r="R316" s="266"/>
      <c r="S316" s="266"/>
      <c r="T316" s="267"/>
      <c r="U316" s="14"/>
      <c r="V316" s="14"/>
      <c r="W316" s="14"/>
      <c r="X316" s="14"/>
      <c r="Y316" s="14"/>
      <c r="Z316" s="14"/>
      <c r="AA316" s="14"/>
      <c r="AB316" s="14"/>
      <c r="AC316" s="14"/>
      <c r="AD316" s="14"/>
      <c r="AE316" s="14"/>
      <c r="AT316" s="268" t="s">
        <v>216</v>
      </c>
      <c r="AU316" s="268" t="s">
        <v>81</v>
      </c>
      <c r="AV316" s="14" t="s">
        <v>81</v>
      </c>
      <c r="AW316" s="14" t="s">
        <v>30</v>
      </c>
      <c r="AX316" s="14" t="s">
        <v>73</v>
      </c>
      <c r="AY316" s="268" t="s">
        <v>205</v>
      </c>
    </row>
    <row r="317" s="13" customFormat="1">
      <c r="A317" s="13"/>
      <c r="B317" s="248"/>
      <c r="C317" s="249"/>
      <c r="D317" s="243" t="s">
        <v>216</v>
      </c>
      <c r="E317" s="250" t="s">
        <v>1</v>
      </c>
      <c r="F317" s="251" t="s">
        <v>5048</v>
      </c>
      <c r="G317" s="249"/>
      <c r="H317" s="250" t="s">
        <v>1</v>
      </c>
      <c r="I317" s="252"/>
      <c r="J317" s="249"/>
      <c r="K317" s="249"/>
      <c r="L317" s="253"/>
      <c r="M317" s="254"/>
      <c r="N317" s="255"/>
      <c r="O317" s="255"/>
      <c r="P317" s="255"/>
      <c r="Q317" s="255"/>
      <c r="R317" s="255"/>
      <c r="S317" s="255"/>
      <c r="T317" s="256"/>
      <c r="U317" s="13"/>
      <c r="V317" s="13"/>
      <c r="W317" s="13"/>
      <c r="X317" s="13"/>
      <c r="Y317" s="13"/>
      <c r="Z317" s="13"/>
      <c r="AA317" s="13"/>
      <c r="AB317" s="13"/>
      <c r="AC317" s="13"/>
      <c r="AD317" s="13"/>
      <c r="AE317" s="13"/>
      <c r="AT317" s="257" t="s">
        <v>216</v>
      </c>
      <c r="AU317" s="257" t="s">
        <v>81</v>
      </c>
      <c r="AV317" s="13" t="s">
        <v>79</v>
      </c>
      <c r="AW317" s="13" t="s">
        <v>30</v>
      </c>
      <c r="AX317" s="13" t="s">
        <v>73</v>
      </c>
      <c r="AY317" s="257" t="s">
        <v>205</v>
      </c>
    </row>
    <row r="318" s="14" customFormat="1">
      <c r="A318" s="14"/>
      <c r="B318" s="258"/>
      <c r="C318" s="259"/>
      <c r="D318" s="243" t="s">
        <v>216</v>
      </c>
      <c r="E318" s="260" t="s">
        <v>1</v>
      </c>
      <c r="F318" s="261" t="s">
        <v>8919</v>
      </c>
      <c r="G318" s="259"/>
      <c r="H318" s="262">
        <v>5.9000000000000004</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216</v>
      </c>
      <c r="AU318" s="268" t="s">
        <v>81</v>
      </c>
      <c r="AV318" s="14" t="s">
        <v>81</v>
      </c>
      <c r="AW318" s="14" t="s">
        <v>30</v>
      </c>
      <c r="AX318" s="14" t="s">
        <v>73</v>
      </c>
      <c r="AY318" s="268" t="s">
        <v>205</v>
      </c>
    </row>
    <row r="319" s="13" customFormat="1">
      <c r="A319" s="13"/>
      <c r="B319" s="248"/>
      <c r="C319" s="249"/>
      <c r="D319" s="243" t="s">
        <v>216</v>
      </c>
      <c r="E319" s="250" t="s">
        <v>1</v>
      </c>
      <c r="F319" s="251" t="s">
        <v>4929</v>
      </c>
      <c r="G319" s="249"/>
      <c r="H319" s="250" t="s">
        <v>1</v>
      </c>
      <c r="I319" s="252"/>
      <c r="J319" s="249"/>
      <c r="K319" s="249"/>
      <c r="L319" s="253"/>
      <c r="M319" s="254"/>
      <c r="N319" s="255"/>
      <c r="O319" s="255"/>
      <c r="P319" s="255"/>
      <c r="Q319" s="255"/>
      <c r="R319" s="255"/>
      <c r="S319" s="255"/>
      <c r="T319" s="256"/>
      <c r="U319" s="13"/>
      <c r="V319" s="13"/>
      <c r="W319" s="13"/>
      <c r="X319" s="13"/>
      <c r="Y319" s="13"/>
      <c r="Z319" s="13"/>
      <c r="AA319" s="13"/>
      <c r="AB319" s="13"/>
      <c r="AC319" s="13"/>
      <c r="AD319" s="13"/>
      <c r="AE319" s="13"/>
      <c r="AT319" s="257" t="s">
        <v>216</v>
      </c>
      <c r="AU319" s="257" t="s">
        <v>81</v>
      </c>
      <c r="AV319" s="13" t="s">
        <v>79</v>
      </c>
      <c r="AW319" s="13" t="s">
        <v>30</v>
      </c>
      <c r="AX319" s="13" t="s">
        <v>73</v>
      </c>
      <c r="AY319" s="257" t="s">
        <v>205</v>
      </c>
    </row>
    <row r="320" s="14" customFormat="1">
      <c r="A320" s="14"/>
      <c r="B320" s="258"/>
      <c r="C320" s="259"/>
      <c r="D320" s="243" t="s">
        <v>216</v>
      </c>
      <c r="E320" s="260" t="s">
        <v>1</v>
      </c>
      <c r="F320" s="261" t="s">
        <v>8920</v>
      </c>
      <c r="G320" s="259"/>
      <c r="H320" s="262">
        <v>47.939999999999998</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216</v>
      </c>
      <c r="AU320" s="268" t="s">
        <v>81</v>
      </c>
      <c r="AV320" s="14" t="s">
        <v>81</v>
      </c>
      <c r="AW320" s="14" t="s">
        <v>30</v>
      </c>
      <c r="AX320" s="14" t="s">
        <v>73</v>
      </c>
      <c r="AY320" s="268" t="s">
        <v>205</v>
      </c>
    </row>
    <row r="321" s="13" customFormat="1">
      <c r="A321" s="13"/>
      <c r="B321" s="248"/>
      <c r="C321" s="249"/>
      <c r="D321" s="243" t="s">
        <v>216</v>
      </c>
      <c r="E321" s="250" t="s">
        <v>1</v>
      </c>
      <c r="F321" s="251" t="s">
        <v>4931</v>
      </c>
      <c r="G321" s="249"/>
      <c r="H321" s="250" t="s">
        <v>1</v>
      </c>
      <c r="I321" s="252"/>
      <c r="J321" s="249"/>
      <c r="K321" s="249"/>
      <c r="L321" s="253"/>
      <c r="M321" s="254"/>
      <c r="N321" s="255"/>
      <c r="O321" s="255"/>
      <c r="P321" s="255"/>
      <c r="Q321" s="255"/>
      <c r="R321" s="255"/>
      <c r="S321" s="255"/>
      <c r="T321" s="256"/>
      <c r="U321" s="13"/>
      <c r="V321" s="13"/>
      <c r="W321" s="13"/>
      <c r="X321" s="13"/>
      <c r="Y321" s="13"/>
      <c r="Z321" s="13"/>
      <c r="AA321" s="13"/>
      <c r="AB321" s="13"/>
      <c r="AC321" s="13"/>
      <c r="AD321" s="13"/>
      <c r="AE321" s="13"/>
      <c r="AT321" s="257" t="s">
        <v>216</v>
      </c>
      <c r="AU321" s="257" t="s">
        <v>81</v>
      </c>
      <c r="AV321" s="13" t="s">
        <v>79</v>
      </c>
      <c r="AW321" s="13" t="s">
        <v>30</v>
      </c>
      <c r="AX321" s="13" t="s">
        <v>73</v>
      </c>
      <c r="AY321" s="257" t="s">
        <v>205</v>
      </c>
    </row>
    <row r="322" s="14" customFormat="1">
      <c r="A322" s="14"/>
      <c r="B322" s="258"/>
      <c r="C322" s="259"/>
      <c r="D322" s="243" t="s">
        <v>216</v>
      </c>
      <c r="E322" s="260" t="s">
        <v>1</v>
      </c>
      <c r="F322" s="261" t="s">
        <v>8921</v>
      </c>
      <c r="G322" s="259"/>
      <c r="H322" s="262">
        <v>13.800000000000001</v>
      </c>
      <c r="I322" s="263"/>
      <c r="J322" s="259"/>
      <c r="K322" s="259"/>
      <c r="L322" s="264"/>
      <c r="M322" s="265"/>
      <c r="N322" s="266"/>
      <c r="O322" s="266"/>
      <c r="P322" s="266"/>
      <c r="Q322" s="266"/>
      <c r="R322" s="266"/>
      <c r="S322" s="266"/>
      <c r="T322" s="267"/>
      <c r="U322" s="14"/>
      <c r="V322" s="14"/>
      <c r="W322" s="14"/>
      <c r="X322" s="14"/>
      <c r="Y322" s="14"/>
      <c r="Z322" s="14"/>
      <c r="AA322" s="14"/>
      <c r="AB322" s="14"/>
      <c r="AC322" s="14"/>
      <c r="AD322" s="14"/>
      <c r="AE322" s="14"/>
      <c r="AT322" s="268" t="s">
        <v>216</v>
      </c>
      <c r="AU322" s="268" t="s">
        <v>81</v>
      </c>
      <c r="AV322" s="14" t="s">
        <v>81</v>
      </c>
      <c r="AW322" s="14" t="s">
        <v>30</v>
      </c>
      <c r="AX322" s="14" t="s">
        <v>73</v>
      </c>
      <c r="AY322" s="268" t="s">
        <v>205</v>
      </c>
    </row>
    <row r="323" s="15" customFormat="1">
      <c r="A323" s="15"/>
      <c r="B323" s="269"/>
      <c r="C323" s="270"/>
      <c r="D323" s="243" t="s">
        <v>216</v>
      </c>
      <c r="E323" s="271" t="s">
        <v>1</v>
      </c>
      <c r="F323" s="272" t="s">
        <v>222</v>
      </c>
      <c r="G323" s="270"/>
      <c r="H323" s="273">
        <v>144.91</v>
      </c>
      <c r="I323" s="274"/>
      <c r="J323" s="270"/>
      <c r="K323" s="270"/>
      <c r="L323" s="275"/>
      <c r="M323" s="276"/>
      <c r="N323" s="277"/>
      <c r="O323" s="277"/>
      <c r="P323" s="277"/>
      <c r="Q323" s="277"/>
      <c r="R323" s="277"/>
      <c r="S323" s="277"/>
      <c r="T323" s="278"/>
      <c r="U323" s="15"/>
      <c r="V323" s="15"/>
      <c r="W323" s="15"/>
      <c r="X323" s="15"/>
      <c r="Y323" s="15"/>
      <c r="Z323" s="15"/>
      <c r="AA323" s="15"/>
      <c r="AB323" s="15"/>
      <c r="AC323" s="15"/>
      <c r="AD323" s="15"/>
      <c r="AE323" s="15"/>
      <c r="AT323" s="279" t="s">
        <v>216</v>
      </c>
      <c r="AU323" s="279" t="s">
        <v>81</v>
      </c>
      <c r="AV323" s="15" t="s">
        <v>212</v>
      </c>
      <c r="AW323" s="15" t="s">
        <v>30</v>
      </c>
      <c r="AX323" s="15" t="s">
        <v>79</v>
      </c>
      <c r="AY323" s="279" t="s">
        <v>205</v>
      </c>
    </row>
    <row r="324" s="2" customFormat="1" ht="16.5" customHeight="1">
      <c r="A324" s="39"/>
      <c r="B324" s="40"/>
      <c r="C324" s="230" t="s">
        <v>568</v>
      </c>
      <c r="D324" s="230" t="s">
        <v>207</v>
      </c>
      <c r="E324" s="231" t="s">
        <v>7437</v>
      </c>
      <c r="F324" s="232" t="s">
        <v>7438</v>
      </c>
      <c r="G324" s="233" t="s">
        <v>157</v>
      </c>
      <c r="H324" s="234">
        <v>471.94</v>
      </c>
      <c r="I324" s="235"/>
      <c r="J324" s="236">
        <f>ROUND(I324*H324,2)</f>
        <v>0</v>
      </c>
      <c r="K324" s="232" t="s">
        <v>211</v>
      </c>
      <c r="L324" s="45"/>
      <c r="M324" s="237" t="s">
        <v>1</v>
      </c>
      <c r="N324" s="238" t="s">
        <v>38</v>
      </c>
      <c r="O324" s="92"/>
      <c r="P324" s="239">
        <f>O324*H324</f>
        <v>0</v>
      </c>
      <c r="Q324" s="239">
        <v>0</v>
      </c>
      <c r="R324" s="239">
        <f>Q324*H324</f>
        <v>0</v>
      </c>
      <c r="S324" s="239">
        <v>0.035299999999999998</v>
      </c>
      <c r="T324" s="240">
        <f>S324*H324</f>
        <v>16.659482000000001</v>
      </c>
      <c r="U324" s="39"/>
      <c r="V324" s="39"/>
      <c r="W324" s="39"/>
      <c r="X324" s="39"/>
      <c r="Y324" s="39"/>
      <c r="Z324" s="39"/>
      <c r="AA324" s="39"/>
      <c r="AB324" s="39"/>
      <c r="AC324" s="39"/>
      <c r="AD324" s="39"/>
      <c r="AE324" s="39"/>
      <c r="AR324" s="241" t="s">
        <v>324</v>
      </c>
      <c r="AT324" s="241" t="s">
        <v>207</v>
      </c>
      <c r="AU324" s="241" t="s">
        <v>81</v>
      </c>
      <c r="AY324" s="18" t="s">
        <v>205</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324</v>
      </c>
      <c r="BM324" s="241" t="s">
        <v>8922</v>
      </c>
    </row>
    <row r="325" s="2" customFormat="1">
      <c r="A325" s="39"/>
      <c r="B325" s="40"/>
      <c r="C325" s="41"/>
      <c r="D325" s="243" t="s">
        <v>214</v>
      </c>
      <c r="E325" s="41"/>
      <c r="F325" s="244" t="s">
        <v>7438</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214</v>
      </c>
      <c r="AU325" s="18" t="s">
        <v>81</v>
      </c>
    </row>
    <row r="326" s="13" customFormat="1">
      <c r="A326" s="13"/>
      <c r="B326" s="248"/>
      <c r="C326" s="249"/>
      <c r="D326" s="243" t="s">
        <v>216</v>
      </c>
      <c r="E326" s="250" t="s">
        <v>1</v>
      </c>
      <c r="F326" s="251" t="s">
        <v>8923</v>
      </c>
      <c r="G326" s="249"/>
      <c r="H326" s="250" t="s">
        <v>1</v>
      </c>
      <c r="I326" s="252"/>
      <c r="J326" s="249"/>
      <c r="K326" s="249"/>
      <c r="L326" s="253"/>
      <c r="M326" s="254"/>
      <c r="N326" s="255"/>
      <c r="O326" s="255"/>
      <c r="P326" s="255"/>
      <c r="Q326" s="255"/>
      <c r="R326" s="255"/>
      <c r="S326" s="255"/>
      <c r="T326" s="256"/>
      <c r="U326" s="13"/>
      <c r="V326" s="13"/>
      <c r="W326" s="13"/>
      <c r="X326" s="13"/>
      <c r="Y326" s="13"/>
      <c r="Z326" s="13"/>
      <c r="AA326" s="13"/>
      <c r="AB326" s="13"/>
      <c r="AC326" s="13"/>
      <c r="AD326" s="13"/>
      <c r="AE326" s="13"/>
      <c r="AT326" s="257" t="s">
        <v>216</v>
      </c>
      <c r="AU326" s="257" t="s">
        <v>81</v>
      </c>
      <c r="AV326" s="13" t="s">
        <v>79</v>
      </c>
      <c r="AW326" s="13" t="s">
        <v>30</v>
      </c>
      <c r="AX326" s="13" t="s">
        <v>73</v>
      </c>
      <c r="AY326" s="257" t="s">
        <v>205</v>
      </c>
    </row>
    <row r="327" s="13" customFormat="1">
      <c r="A327" s="13"/>
      <c r="B327" s="248"/>
      <c r="C327" s="249"/>
      <c r="D327" s="243" t="s">
        <v>216</v>
      </c>
      <c r="E327" s="250" t="s">
        <v>1</v>
      </c>
      <c r="F327" s="251" t="s">
        <v>5033</v>
      </c>
      <c r="G327" s="249"/>
      <c r="H327" s="250" t="s">
        <v>1</v>
      </c>
      <c r="I327" s="252"/>
      <c r="J327" s="249"/>
      <c r="K327" s="249"/>
      <c r="L327" s="253"/>
      <c r="M327" s="254"/>
      <c r="N327" s="255"/>
      <c r="O327" s="255"/>
      <c r="P327" s="255"/>
      <c r="Q327" s="255"/>
      <c r="R327" s="255"/>
      <c r="S327" s="255"/>
      <c r="T327" s="256"/>
      <c r="U327" s="13"/>
      <c r="V327" s="13"/>
      <c r="W327" s="13"/>
      <c r="X327" s="13"/>
      <c r="Y327" s="13"/>
      <c r="Z327" s="13"/>
      <c r="AA327" s="13"/>
      <c r="AB327" s="13"/>
      <c r="AC327" s="13"/>
      <c r="AD327" s="13"/>
      <c r="AE327" s="13"/>
      <c r="AT327" s="257" t="s">
        <v>216</v>
      </c>
      <c r="AU327" s="257" t="s">
        <v>81</v>
      </c>
      <c r="AV327" s="13" t="s">
        <v>79</v>
      </c>
      <c r="AW327" s="13" t="s">
        <v>30</v>
      </c>
      <c r="AX327" s="13" t="s">
        <v>73</v>
      </c>
      <c r="AY327" s="257" t="s">
        <v>205</v>
      </c>
    </row>
    <row r="328" s="14" customFormat="1">
      <c r="A328" s="14"/>
      <c r="B328" s="258"/>
      <c r="C328" s="259"/>
      <c r="D328" s="243" t="s">
        <v>216</v>
      </c>
      <c r="E328" s="260" t="s">
        <v>1</v>
      </c>
      <c r="F328" s="261" t="s">
        <v>8924</v>
      </c>
      <c r="G328" s="259"/>
      <c r="H328" s="262">
        <v>44.399999999999999</v>
      </c>
      <c r="I328" s="263"/>
      <c r="J328" s="259"/>
      <c r="K328" s="259"/>
      <c r="L328" s="264"/>
      <c r="M328" s="265"/>
      <c r="N328" s="266"/>
      <c r="O328" s="266"/>
      <c r="P328" s="266"/>
      <c r="Q328" s="266"/>
      <c r="R328" s="266"/>
      <c r="S328" s="266"/>
      <c r="T328" s="267"/>
      <c r="U328" s="14"/>
      <c r="V328" s="14"/>
      <c r="W328" s="14"/>
      <c r="X328" s="14"/>
      <c r="Y328" s="14"/>
      <c r="Z328" s="14"/>
      <c r="AA328" s="14"/>
      <c r="AB328" s="14"/>
      <c r="AC328" s="14"/>
      <c r="AD328" s="14"/>
      <c r="AE328" s="14"/>
      <c r="AT328" s="268" t="s">
        <v>216</v>
      </c>
      <c r="AU328" s="268" t="s">
        <v>81</v>
      </c>
      <c r="AV328" s="14" t="s">
        <v>81</v>
      </c>
      <c r="AW328" s="14" t="s">
        <v>30</v>
      </c>
      <c r="AX328" s="14" t="s">
        <v>73</v>
      </c>
      <c r="AY328" s="268" t="s">
        <v>205</v>
      </c>
    </row>
    <row r="329" s="13" customFormat="1">
      <c r="A329" s="13"/>
      <c r="B329" s="248"/>
      <c r="C329" s="249"/>
      <c r="D329" s="243" t="s">
        <v>216</v>
      </c>
      <c r="E329" s="250" t="s">
        <v>1</v>
      </c>
      <c r="F329" s="251" t="s">
        <v>1775</v>
      </c>
      <c r="G329" s="249"/>
      <c r="H329" s="250" t="s">
        <v>1</v>
      </c>
      <c r="I329" s="252"/>
      <c r="J329" s="249"/>
      <c r="K329" s="249"/>
      <c r="L329" s="253"/>
      <c r="M329" s="254"/>
      <c r="N329" s="255"/>
      <c r="O329" s="255"/>
      <c r="P329" s="255"/>
      <c r="Q329" s="255"/>
      <c r="R329" s="255"/>
      <c r="S329" s="255"/>
      <c r="T329" s="256"/>
      <c r="U329" s="13"/>
      <c r="V329" s="13"/>
      <c r="W329" s="13"/>
      <c r="X329" s="13"/>
      <c r="Y329" s="13"/>
      <c r="Z329" s="13"/>
      <c r="AA329" s="13"/>
      <c r="AB329" s="13"/>
      <c r="AC329" s="13"/>
      <c r="AD329" s="13"/>
      <c r="AE329" s="13"/>
      <c r="AT329" s="257" t="s">
        <v>216</v>
      </c>
      <c r="AU329" s="257" t="s">
        <v>81</v>
      </c>
      <c r="AV329" s="13" t="s">
        <v>79</v>
      </c>
      <c r="AW329" s="13" t="s">
        <v>30</v>
      </c>
      <c r="AX329" s="13" t="s">
        <v>73</v>
      </c>
      <c r="AY329" s="257" t="s">
        <v>205</v>
      </c>
    </row>
    <row r="330" s="14" customFormat="1">
      <c r="A330" s="14"/>
      <c r="B330" s="258"/>
      <c r="C330" s="259"/>
      <c r="D330" s="243" t="s">
        <v>216</v>
      </c>
      <c r="E330" s="260" t="s">
        <v>1</v>
      </c>
      <c r="F330" s="261" t="s">
        <v>8925</v>
      </c>
      <c r="G330" s="259"/>
      <c r="H330" s="262">
        <v>176.59999999999999</v>
      </c>
      <c r="I330" s="263"/>
      <c r="J330" s="259"/>
      <c r="K330" s="259"/>
      <c r="L330" s="264"/>
      <c r="M330" s="265"/>
      <c r="N330" s="266"/>
      <c r="O330" s="266"/>
      <c r="P330" s="266"/>
      <c r="Q330" s="266"/>
      <c r="R330" s="266"/>
      <c r="S330" s="266"/>
      <c r="T330" s="267"/>
      <c r="U330" s="14"/>
      <c r="V330" s="14"/>
      <c r="W330" s="14"/>
      <c r="X330" s="14"/>
      <c r="Y330" s="14"/>
      <c r="Z330" s="14"/>
      <c r="AA330" s="14"/>
      <c r="AB330" s="14"/>
      <c r="AC330" s="14"/>
      <c r="AD330" s="14"/>
      <c r="AE330" s="14"/>
      <c r="AT330" s="268" t="s">
        <v>216</v>
      </c>
      <c r="AU330" s="268" t="s">
        <v>81</v>
      </c>
      <c r="AV330" s="14" t="s">
        <v>81</v>
      </c>
      <c r="AW330" s="14" t="s">
        <v>30</v>
      </c>
      <c r="AX330" s="14" t="s">
        <v>73</v>
      </c>
      <c r="AY330" s="268" t="s">
        <v>205</v>
      </c>
    </row>
    <row r="331" s="13" customFormat="1">
      <c r="A331" s="13"/>
      <c r="B331" s="248"/>
      <c r="C331" s="249"/>
      <c r="D331" s="243" t="s">
        <v>216</v>
      </c>
      <c r="E331" s="250" t="s">
        <v>1</v>
      </c>
      <c r="F331" s="251" t="s">
        <v>5048</v>
      </c>
      <c r="G331" s="249"/>
      <c r="H331" s="250" t="s">
        <v>1</v>
      </c>
      <c r="I331" s="252"/>
      <c r="J331" s="249"/>
      <c r="K331" s="249"/>
      <c r="L331" s="253"/>
      <c r="M331" s="254"/>
      <c r="N331" s="255"/>
      <c r="O331" s="255"/>
      <c r="P331" s="255"/>
      <c r="Q331" s="255"/>
      <c r="R331" s="255"/>
      <c r="S331" s="255"/>
      <c r="T331" s="256"/>
      <c r="U331" s="13"/>
      <c r="V331" s="13"/>
      <c r="W331" s="13"/>
      <c r="X331" s="13"/>
      <c r="Y331" s="13"/>
      <c r="Z331" s="13"/>
      <c r="AA331" s="13"/>
      <c r="AB331" s="13"/>
      <c r="AC331" s="13"/>
      <c r="AD331" s="13"/>
      <c r="AE331" s="13"/>
      <c r="AT331" s="257" t="s">
        <v>216</v>
      </c>
      <c r="AU331" s="257" t="s">
        <v>81</v>
      </c>
      <c r="AV331" s="13" t="s">
        <v>79</v>
      </c>
      <c r="AW331" s="13" t="s">
        <v>30</v>
      </c>
      <c r="AX331" s="13" t="s">
        <v>73</v>
      </c>
      <c r="AY331" s="257" t="s">
        <v>205</v>
      </c>
    </row>
    <row r="332" s="14" customFormat="1">
      <c r="A332" s="14"/>
      <c r="B332" s="258"/>
      <c r="C332" s="259"/>
      <c r="D332" s="243" t="s">
        <v>216</v>
      </c>
      <c r="E332" s="260" t="s">
        <v>1</v>
      </c>
      <c r="F332" s="261" t="s">
        <v>8926</v>
      </c>
      <c r="G332" s="259"/>
      <c r="H332" s="262">
        <v>11.699999999999999</v>
      </c>
      <c r="I332" s="263"/>
      <c r="J332" s="259"/>
      <c r="K332" s="259"/>
      <c r="L332" s="264"/>
      <c r="M332" s="265"/>
      <c r="N332" s="266"/>
      <c r="O332" s="266"/>
      <c r="P332" s="266"/>
      <c r="Q332" s="266"/>
      <c r="R332" s="266"/>
      <c r="S332" s="266"/>
      <c r="T332" s="267"/>
      <c r="U332" s="14"/>
      <c r="V332" s="14"/>
      <c r="W332" s="14"/>
      <c r="X332" s="14"/>
      <c r="Y332" s="14"/>
      <c r="Z332" s="14"/>
      <c r="AA332" s="14"/>
      <c r="AB332" s="14"/>
      <c r="AC332" s="14"/>
      <c r="AD332" s="14"/>
      <c r="AE332" s="14"/>
      <c r="AT332" s="268" t="s">
        <v>216</v>
      </c>
      <c r="AU332" s="268" t="s">
        <v>81</v>
      </c>
      <c r="AV332" s="14" t="s">
        <v>81</v>
      </c>
      <c r="AW332" s="14" t="s">
        <v>30</v>
      </c>
      <c r="AX332" s="14" t="s">
        <v>73</v>
      </c>
      <c r="AY332" s="268" t="s">
        <v>205</v>
      </c>
    </row>
    <row r="333" s="13" customFormat="1">
      <c r="A333" s="13"/>
      <c r="B333" s="248"/>
      <c r="C333" s="249"/>
      <c r="D333" s="243" t="s">
        <v>216</v>
      </c>
      <c r="E333" s="250" t="s">
        <v>1</v>
      </c>
      <c r="F333" s="251" t="s">
        <v>4929</v>
      </c>
      <c r="G333" s="249"/>
      <c r="H333" s="250" t="s">
        <v>1</v>
      </c>
      <c r="I333" s="252"/>
      <c r="J333" s="249"/>
      <c r="K333" s="249"/>
      <c r="L333" s="253"/>
      <c r="M333" s="254"/>
      <c r="N333" s="255"/>
      <c r="O333" s="255"/>
      <c r="P333" s="255"/>
      <c r="Q333" s="255"/>
      <c r="R333" s="255"/>
      <c r="S333" s="255"/>
      <c r="T333" s="256"/>
      <c r="U333" s="13"/>
      <c r="V333" s="13"/>
      <c r="W333" s="13"/>
      <c r="X333" s="13"/>
      <c r="Y333" s="13"/>
      <c r="Z333" s="13"/>
      <c r="AA333" s="13"/>
      <c r="AB333" s="13"/>
      <c r="AC333" s="13"/>
      <c r="AD333" s="13"/>
      <c r="AE333" s="13"/>
      <c r="AT333" s="257" t="s">
        <v>216</v>
      </c>
      <c r="AU333" s="257" t="s">
        <v>81</v>
      </c>
      <c r="AV333" s="13" t="s">
        <v>79</v>
      </c>
      <c r="AW333" s="13" t="s">
        <v>30</v>
      </c>
      <c r="AX333" s="13" t="s">
        <v>73</v>
      </c>
      <c r="AY333" s="257" t="s">
        <v>205</v>
      </c>
    </row>
    <row r="334" s="14" customFormat="1">
      <c r="A334" s="14"/>
      <c r="B334" s="258"/>
      <c r="C334" s="259"/>
      <c r="D334" s="243" t="s">
        <v>216</v>
      </c>
      <c r="E334" s="260" t="s">
        <v>1</v>
      </c>
      <c r="F334" s="261" t="s">
        <v>8927</v>
      </c>
      <c r="G334" s="259"/>
      <c r="H334" s="262">
        <v>188.59999999999999</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216</v>
      </c>
      <c r="AU334" s="268" t="s">
        <v>81</v>
      </c>
      <c r="AV334" s="14" t="s">
        <v>81</v>
      </c>
      <c r="AW334" s="14" t="s">
        <v>30</v>
      </c>
      <c r="AX334" s="14" t="s">
        <v>73</v>
      </c>
      <c r="AY334" s="268" t="s">
        <v>205</v>
      </c>
    </row>
    <row r="335" s="13" customFormat="1">
      <c r="A335" s="13"/>
      <c r="B335" s="248"/>
      <c r="C335" s="249"/>
      <c r="D335" s="243" t="s">
        <v>216</v>
      </c>
      <c r="E335" s="250" t="s">
        <v>1</v>
      </c>
      <c r="F335" s="251" t="s">
        <v>4931</v>
      </c>
      <c r="G335" s="249"/>
      <c r="H335" s="250" t="s">
        <v>1</v>
      </c>
      <c r="I335" s="252"/>
      <c r="J335" s="249"/>
      <c r="K335" s="249"/>
      <c r="L335" s="253"/>
      <c r="M335" s="254"/>
      <c r="N335" s="255"/>
      <c r="O335" s="255"/>
      <c r="P335" s="255"/>
      <c r="Q335" s="255"/>
      <c r="R335" s="255"/>
      <c r="S335" s="255"/>
      <c r="T335" s="256"/>
      <c r="U335" s="13"/>
      <c r="V335" s="13"/>
      <c r="W335" s="13"/>
      <c r="X335" s="13"/>
      <c r="Y335" s="13"/>
      <c r="Z335" s="13"/>
      <c r="AA335" s="13"/>
      <c r="AB335" s="13"/>
      <c r="AC335" s="13"/>
      <c r="AD335" s="13"/>
      <c r="AE335" s="13"/>
      <c r="AT335" s="257" t="s">
        <v>216</v>
      </c>
      <c r="AU335" s="257" t="s">
        <v>81</v>
      </c>
      <c r="AV335" s="13" t="s">
        <v>79</v>
      </c>
      <c r="AW335" s="13" t="s">
        <v>30</v>
      </c>
      <c r="AX335" s="13" t="s">
        <v>73</v>
      </c>
      <c r="AY335" s="257" t="s">
        <v>205</v>
      </c>
    </row>
    <row r="336" s="14" customFormat="1">
      <c r="A336" s="14"/>
      <c r="B336" s="258"/>
      <c r="C336" s="259"/>
      <c r="D336" s="243" t="s">
        <v>216</v>
      </c>
      <c r="E336" s="260" t="s">
        <v>1</v>
      </c>
      <c r="F336" s="261" t="s">
        <v>8928</v>
      </c>
      <c r="G336" s="259"/>
      <c r="H336" s="262">
        <v>33.600000000000001</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216</v>
      </c>
      <c r="AU336" s="268" t="s">
        <v>81</v>
      </c>
      <c r="AV336" s="14" t="s">
        <v>81</v>
      </c>
      <c r="AW336" s="14" t="s">
        <v>30</v>
      </c>
      <c r="AX336" s="14" t="s">
        <v>73</v>
      </c>
      <c r="AY336" s="268" t="s">
        <v>205</v>
      </c>
    </row>
    <row r="337" s="13" customFormat="1">
      <c r="A337" s="13"/>
      <c r="B337" s="248"/>
      <c r="C337" s="249"/>
      <c r="D337" s="243" t="s">
        <v>216</v>
      </c>
      <c r="E337" s="250" t="s">
        <v>1</v>
      </c>
      <c r="F337" s="251" t="s">
        <v>4933</v>
      </c>
      <c r="G337" s="249"/>
      <c r="H337" s="250" t="s">
        <v>1</v>
      </c>
      <c r="I337" s="252"/>
      <c r="J337" s="249"/>
      <c r="K337" s="249"/>
      <c r="L337" s="253"/>
      <c r="M337" s="254"/>
      <c r="N337" s="255"/>
      <c r="O337" s="255"/>
      <c r="P337" s="255"/>
      <c r="Q337" s="255"/>
      <c r="R337" s="255"/>
      <c r="S337" s="255"/>
      <c r="T337" s="256"/>
      <c r="U337" s="13"/>
      <c r="V337" s="13"/>
      <c r="W337" s="13"/>
      <c r="X337" s="13"/>
      <c r="Y337" s="13"/>
      <c r="Z337" s="13"/>
      <c r="AA337" s="13"/>
      <c r="AB337" s="13"/>
      <c r="AC337" s="13"/>
      <c r="AD337" s="13"/>
      <c r="AE337" s="13"/>
      <c r="AT337" s="257" t="s">
        <v>216</v>
      </c>
      <c r="AU337" s="257" t="s">
        <v>81</v>
      </c>
      <c r="AV337" s="13" t="s">
        <v>79</v>
      </c>
      <c r="AW337" s="13" t="s">
        <v>30</v>
      </c>
      <c r="AX337" s="13" t="s">
        <v>73</v>
      </c>
      <c r="AY337" s="257" t="s">
        <v>205</v>
      </c>
    </row>
    <row r="338" s="14" customFormat="1">
      <c r="A338" s="14"/>
      <c r="B338" s="258"/>
      <c r="C338" s="259"/>
      <c r="D338" s="243" t="s">
        <v>216</v>
      </c>
      <c r="E338" s="260" t="s">
        <v>1</v>
      </c>
      <c r="F338" s="261" t="s">
        <v>8929</v>
      </c>
      <c r="G338" s="259"/>
      <c r="H338" s="262">
        <v>17.039999999999999</v>
      </c>
      <c r="I338" s="263"/>
      <c r="J338" s="259"/>
      <c r="K338" s="259"/>
      <c r="L338" s="264"/>
      <c r="M338" s="265"/>
      <c r="N338" s="266"/>
      <c r="O338" s="266"/>
      <c r="P338" s="266"/>
      <c r="Q338" s="266"/>
      <c r="R338" s="266"/>
      <c r="S338" s="266"/>
      <c r="T338" s="267"/>
      <c r="U338" s="14"/>
      <c r="V338" s="14"/>
      <c r="W338" s="14"/>
      <c r="X338" s="14"/>
      <c r="Y338" s="14"/>
      <c r="Z338" s="14"/>
      <c r="AA338" s="14"/>
      <c r="AB338" s="14"/>
      <c r="AC338" s="14"/>
      <c r="AD338" s="14"/>
      <c r="AE338" s="14"/>
      <c r="AT338" s="268" t="s">
        <v>216</v>
      </c>
      <c r="AU338" s="268" t="s">
        <v>81</v>
      </c>
      <c r="AV338" s="14" t="s">
        <v>81</v>
      </c>
      <c r="AW338" s="14" t="s">
        <v>30</v>
      </c>
      <c r="AX338" s="14" t="s">
        <v>73</v>
      </c>
      <c r="AY338" s="268" t="s">
        <v>205</v>
      </c>
    </row>
    <row r="339" s="15" customFormat="1">
      <c r="A339" s="15"/>
      <c r="B339" s="269"/>
      <c r="C339" s="270"/>
      <c r="D339" s="243" t="s">
        <v>216</v>
      </c>
      <c r="E339" s="271" t="s">
        <v>1</v>
      </c>
      <c r="F339" s="272" t="s">
        <v>222</v>
      </c>
      <c r="G339" s="270"/>
      <c r="H339" s="273">
        <v>471.94</v>
      </c>
      <c r="I339" s="274"/>
      <c r="J339" s="270"/>
      <c r="K339" s="270"/>
      <c r="L339" s="275"/>
      <c r="M339" s="276"/>
      <c r="N339" s="277"/>
      <c r="O339" s="277"/>
      <c r="P339" s="277"/>
      <c r="Q339" s="277"/>
      <c r="R339" s="277"/>
      <c r="S339" s="277"/>
      <c r="T339" s="278"/>
      <c r="U339" s="15"/>
      <c r="V339" s="15"/>
      <c r="W339" s="15"/>
      <c r="X339" s="15"/>
      <c r="Y339" s="15"/>
      <c r="Z339" s="15"/>
      <c r="AA339" s="15"/>
      <c r="AB339" s="15"/>
      <c r="AC339" s="15"/>
      <c r="AD339" s="15"/>
      <c r="AE339" s="15"/>
      <c r="AT339" s="279" t="s">
        <v>216</v>
      </c>
      <c r="AU339" s="279" t="s">
        <v>81</v>
      </c>
      <c r="AV339" s="15" t="s">
        <v>212</v>
      </c>
      <c r="AW339" s="15" t="s">
        <v>30</v>
      </c>
      <c r="AX339" s="15" t="s">
        <v>79</v>
      </c>
      <c r="AY339" s="279" t="s">
        <v>205</v>
      </c>
    </row>
    <row r="340" s="12" customFormat="1" ht="22.8" customHeight="1">
      <c r="A340" s="12"/>
      <c r="B340" s="214"/>
      <c r="C340" s="215"/>
      <c r="D340" s="216" t="s">
        <v>72</v>
      </c>
      <c r="E340" s="228" t="s">
        <v>2022</v>
      </c>
      <c r="F340" s="228" t="s">
        <v>2023</v>
      </c>
      <c r="G340" s="215"/>
      <c r="H340" s="215"/>
      <c r="I340" s="218"/>
      <c r="J340" s="229">
        <f>BK340</f>
        <v>0</v>
      </c>
      <c r="K340" s="215"/>
      <c r="L340" s="220"/>
      <c r="M340" s="221"/>
      <c r="N340" s="222"/>
      <c r="O340" s="222"/>
      <c r="P340" s="223">
        <f>SUM(P341:P423)</f>
        <v>0</v>
      </c>
      <c r="Q340" s="222"/>
      <c r="R340" s="223">
        <f>SUM(R341:R423)</f>
        <v>17.4967797981</v>
      </c>
      <c r="S340" s="222"/>
      <c r="T340" s="224">
        <f>SUM(T341:T423)</f>
        <v>0</v>
      </c>
      <c r="U340" s="12"/>
      <c r="V340" s="12"/>
      <c r="W340" s="12"/>
      <c r="X340" s="12"/>
      <c r="Y340" s="12"/>
      <c r="Z340" s="12"/>
      <c r="AA340" s="12"/>
      <c r="AB340" s="12"/>
      <c r="AC340" s="12"/>
      <c r="AD340" s="12"/>
      <c r="AE340" s="12"/>
      <c r="AR340" s="225" t="s">
        <v>81</v>
      </c>
      <c r="AT340" s="226" t="s">
        <v>72</v>
      </c>
      <c r="AU340" s="226" t="s">
        <v>79</v>
      </c>
      <c r="AY340" s="225" t="s">
        <v>205</v>
      </c>
      <c r="BK340" s="227">
        <f>SUM(BK341:BK423)</f>
        <v>0</v>
      </c>
    </row>
    <row r="341" s="2" customFormat="1" ht="16.5" customHeight="1">
      <c r="A341" s="39"/>
      <c r="B341" s="40"/>
      <c r="C341" s="230" t="s">
        <v>577</v>
      </c>
      <c r="D341" s="230" t="s">
        <v>207</v>
      </c>
      <c r="E341" s="231" t="s">
        <v>8930</v>
      </c>
      <c r="F341" s="232" t="s">
        <v>8931</v>
      </c>
      <c r="G341" s="233" t="s">
        <v>379</v>
      </c>
      <c r="H341" s="234">
        <v>59.475000000000001</v>
      </c>
      <c r="I341" s="235"/>
      <c r="J341" s="236">
        <f>ROUND(I341*H341,2)</f>
        <v>0</v>
      </c>
      <c r="K341" s="232" t="s">
        <v>211</v>
      </c>
      <c r="L341" s="45"/>
      <c r="M341" s="237" t="s">
        <v>1</v>
      </c>
      <c r="N341" s="238" t="s">
        <v>38</v>
      </c>
      <c r="O341" s="92"/>
      <c r="P341" s="239">
        <f>O341*H341</f>
        <v>0</v>
      </c>
      <c r="Q341" s="239">
        <v>0</v>
      </c>
      <c r="R341" s="239">
        <f>Q341*H341</f>
        <v>0</v>
      </c>
      <c r="S341" s="239">
        <v>0</v>
      </c>
      <c r="T341" s="240">
        <f>S341*H341</f>
        <v>0</v>
      </c>
      <c r="U341" s="39"/>
      <c r="V341" s="39"/>
      <c r="W341" s="39"/>
      <c r="X341" s="39"/>
      <c r="Y341" s="39"/>
      <c r="Z341" s="39"/>
      <c r="AA341" s="39"/>
      <c r="AB341" s="39"/>
      <c r="AC341" s="39"/>
      <c r="AD341" s="39"/>
      <c r="AE341" s="39"/>
      <c r="AR341" s="241" t="s">
        <v>324</v>
      </c>
      <c r="AT341" s="241" t="s">
        <v>207</v>
      </c>
      <c r="AU341" s="241" t="s">
        <v>81</v>
      </c>
      <c r="AY341" s="18" t="s">
        <v>205</v>
      </c>
      <c r="BE341" s="242">
        <f>IF(N341="základní",J341,0)</f>
        <v>0</v>
      </c>
      <c r="BF341" s="242">
        <f>IF(N341="snížená",J341,0)</f>
        <v>0</v>
      </c>
      <c r="BG341" s="242">
        <f>IF(N341="zákl. přenesená",J341,0)</f>
        <v>0</v>
      </c>
      <c r="BH341" s="242">
        <f>IF(N341="sníž. přenesená",J341,0)</f>
        <v>0</v>
      </c>
      <c r="BI341" s="242">
        <f>IF(N341="nulová",J341,0)</f>
        <v>0</v>
      </c>
      <c r="BJ341" s="18" t="s">
        <v>79</v>
      </c>
      <c r="BK341" s="242">
        <f>ROUND(I341*H341,2)</f>
        <v>0</v>
      </c>
      <c r="BL341" s="18" t="s">
        <v>324</v>
      </c>
      <c r="BM341" s="241" t="s">
        <v>8932</v>
      </c>
    </row>
    <row r="342" s="2" customFormat="1">
      <c r="A342" s="39"/>
      <c r="B342" s="40"/>
      <c r="C342" s="41"/>
      <c r="D342" s="243" t="s">
        <v>214</v>
      </c>
      <c r="E342" s="41"/>
      <c r="F342" s="244" t="s">
        <v>8933</v>
      </c>
      <c r="G342" s="41"/>
      <c r="H342" s="41"/>
      <c r="I342" s="245"/>
      <c r="J342" s="41"/>
      <c r="K342" s="41"/>
      <c r="L342" s="45"/>
      <c r="M342" s="246"/>
      <c r="N342" s="247"/>
      <c r="O342" s="92"/>
      <c r="P342" s="92"/>
      <c r="Q342" s="92"/>
      <c r="R342" s="92"/>
      <c r="S342" s="92"/>
      <c r="T342" s="93"/>
      <c r="U342" s="39"/>
      <c r="V342" s="39"/>
      <c r="W342" s="39"/>
      <c r="X342" s="39"/>
      <c r="Y342" s="39"/>
      <c r="Z342" s="39"/>
      <c r="AA342" s="39"/>
      <c r="AB342" s="39"/>
      <c r="AC342" s="39"/>
      <c r="AD342" s="39"/>
      <c r="AE342" s="39"/>
      <c r="AT342" s="18" t="s">
        <v>214</v>
      </c>
      <c r="AU342" s="18" t="s">
        <v>81</v>
      </c>
    </row>
    <row r="343" s="13" customFormat="1">
      <c r="A343" s="13"/>
      <c r="B343" s="248"/>
      <c r="C343" s="249"/>
      <c r="D343" s="243" t="s">
        <v>216</v>
      </c>
      <c r="E343" s="250" t="s">
        <v>1</v>
      </c>
      <c r="F343" s="251" t="s">
        <v>4931</v>
      </c>
      <c r="G343" s="249"/>
      <c r="H343" s="250" t="s">
        <v>1</v>
      </c>
      <c r="I343" s="252"/>
      <c r="J343" s="249"/>
      <c r="K343" s="249"/>
      <c r="L343" s="253"/>
      <c r="M343" s="254"/>
      <c r="N343" s="255"/>
      <c r="O343" s="255"/>
      <c r="P343" s="255"/>
      <c r="Q343" s="255"/>
      <c r="R343" s="255"/>
      <c r="S343" s="255"/>
      <c r="T343" s="256"/>
      <c r="U343" s="13"/>
      <c r="V343" s="13"/>
      <c r="W343" s="13"/>
      <c r="X343" s="13"/>
      <c r="Y343" s="13"/>
      <c r="Z343" s="13"/>
      <c r="AA343" s="13"/>
      <c r="AB343" s="13"/>
      <c r="AC343" s="13"/>
      <c r="AD343" s="13"/>
      <c r="AE343" s="13"/>
      <c r="AT343" s="257" t="s">
        <v>216</v>
      </c>
      <c r="AU343" s="257" t="s">
        <v>81</v>
      </c>
      <c r="AV343" s="13" t="s">
        <v>79</v>
      </c>
      <c r="AW343" s="13" t="s">
        <v>30</v>
      </c>
      <c r="AX343" s="13" t="s">
        <v>73</v>
      </c>
      <c r="AY343" s="257" t="s">
        <v>205</v>
      </c>
    </row>
    <row r="344" s="14" customFormat="1">
      <c r="A344" s="14"/>
      <c r="B344" s="258"/>
      <c r="C344" s="259"/>
      <c r="D344" s="243" t="s">
        <v>216</v>
      </c>
      <c r="E344" s="260" t="s">
        <v>1</v>
      </c>
      <c r="F344" s="261" t="s">
        <v>8934</v>
      </c>
      <c r="G344" s="259"/>
      <c r="H344" s="262">
        <v>24.695</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216</v>
      </c>
      <c r="AU344" s="268" t="s">
        <v>81</v>
      </c>
      <c r="AV344" s="14" t="s">
        <v>81</v>
      </c>
      <c r="AW344" s="14" t="s">
        <v>30</v>
      </c>
      <c r="AX344" s="14" t="s">
        <v>73</v>
      </c>
      <c r="AY344" s="268" t="s">
        <v>205</v>
      </c>
    </row>
    <row r="345" s="13" customFormat="1">
      <c r="A345" s="13"/>
      <c r="B345" s="248"/>
      <c r="C345" s="249"/>
      <c r="D345" s="243" t="s">
        <v>216</v>
      </c>
      <c r="E345" s="250" t="s">
        <v>1</v>
      </c>
      <c r="F345" s="251" t="s">
        <v>4929</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216</v>
      </c>
      <c r="AU345" s="257" t="s">
        <v>81</v>
      </c>
      <c r="AV345" s="13" t="s">
        <v>79</v>
      </c>
      <c r="AW345" s="13" t="s">
        <v>30</v>
      </c>
      <c r="AX345" s="13" t="s">
        <v>73</v>
      </c>
      <c r="AY345" s="257" t="s">
        <v>205</v>
      </c>
    </row>
    <row r="346" s="14" customFormat="1">
      <c r="A346" s="14"/>
      <c r="B346" s="258"/>
      <c r="C346" s="259"/>
      <c r="D346" s="243" t="s">
        <v>216</v>
      </c>
      <c r="E346" s="260" t="s">
        <v>1</v>
      </c>
      <c r="F346" s="261" t="s">
        <v>8935</v>
      </c>
      <c r="G346" s="259"/>
      <c r="H346" s="262">
        <v>22.949999999999999</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216</v>
      </c>
      <c r="AU346" s="268" t="s">
        <v>81</v>
      </c>
      <c r="AV346" s="14" t="s">
        <v>81</v>
      </c>
      <c r="AW346" s="14" t="s">
        <v>30</v>
      </c>
      <c r="AX346" s="14" t="s">
        <v>73</v>
      </c>
      <c r="AY346" s="268" t="s">
        <v>205</v>
      </c>
    </row>
    <row r="347" s="13" customFormat="1">
      <c r="A347" s="13"/>
      <c r="B347" s="248"/>
      <c r="C347" s="249"/>
      <c r="D347" s="243" t="s">
        <v>216</v>
      </c>
      <c r="E347" s="250" t="s">
        <v>1</v>
      </c>
      <c r="F347" s="251" t="s">
        <v>1775</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216</v>
      </c>
      <c r="AU347" s="257" t="s">
        <v>81</v>
      </c>
      <c r="AV347" s="13" t="s">
        <v>79</v>
      </c>
      <c r="AW347" s="13" t="s">
        <v>30</v>
      </c>
      <c r="AX347" s="13" t="s">
        <v>73</v>
      </c>
      <c r="AY347" s="257" t="s">
        <v>205</v>
      </c>
    </row>
    <row r="348" s="14" customFormat="1">
      <c r="A348" s="14"/>
      <c r="B348" s="258"/>
      <c r="C348" s="259"/>
      <c r="D348" s="243" t="s">
        <v>216</v>
      </c>
      <c r="E348" s="260" t="s">
        <v>1</v>
      </c>
      <c r="F348" s="261" t="s">
        <v>8936</v>
      </c>
      <c r="G348" s="259"/>
      <c r="H348" s="262">
        <v>4.5</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216</v>
      </c>
      <c r="AU348" s="268" t="s">
        <v>81</v>
      </c>
      <c r="AV348" s="14" t="s">
        <v>81</v>
      </c>
      <c r="AW348" s="14" t="s">
        <v>30</v>
      </c>
      <c r="AX348" s="14" t="s">
        <v>73</v>
      </c>
      <c r="AY348" s="268" t="s">
        <v>205</v>
      </c>
    </row>
    <row r="349" s="14" customFormat="1">
      <c r="A349" s="14"/>
      <c r="B349" s="258"/>
      <c r="C349" s="259"/>
      <c r="D349" s="243" t="s">
        <v>216</v>
      </c>
      <c r="E349" s="260" t="s">
        <v>1</v>
      </c>
      <c r="F349" s="261" t="s">
        <v>8937</v>
      </c>
      <c r="G349" s="259"/>
      <c r="H349" s="262">
        <v>7.3300000000000001</v>
      </c>
      <c r="I349" s="263"/>
      <c r="J349" s="259"/>
      <c r="K349" s="259"/>
      <c r="L349" s="264"/>
      <c r="M349" s="265"/>
      <c r="N349" s="266"/>
      <c r="O349" s="266"/>
      <c r="P349" s="266"/>
      <c r="Q349" s="266"/>
      <c r="R349" s="266"/>
      <c r="S349" s="266"/>
      <c r="T349" s="267"/>
      <c r="U349" s="14"/>
      <c r="V349" s="14"/>
      <c r="W349" s="14"/>
      <c r="X349" s="14"/>
      <c r="Y349" s="14"/>
      <c r="Z349" s="14"/>
      <c r="AA349" s="14"/>
      <c r="AB349" s="14"/>
      <c r="AC349" s="14"/>
      <c r="AD349" s="14"/>
      <c r="AE349" s="14"/>
      <c r="AT349" s="268" t="s">
        <v>216</v>
      </c>
      <c r="AU349" s="268" t="s">
        <v>81</v>
      </c>
      <c r="AV349" s="14" t="s">
        <v>81</v>
      </c>
      <c r="AW349" s="14" t="s">
        <v>30</v>
      </c>
      <c r="AX349" s="14" t="s">
        <v>73</v>
      </c>
      <c r="AY349" s="268" t="s">
        <v>205</v>
      </c>
    </row>
    <row r="350" s="15" customFormat="1">
      <c r="A350" s="15"/>
      <c r="B350" s="269"/>
      <c r="C350" s="270"/>
      <c r="D350" s="243" t="s">
        <v>216</v>
      </c>
      <c r="E350" s="271" t="s">
        <v>1</v>
      </c>
      <c r="F350" s="272" t="s">
        <v>222</v>
      </c>
      <c r="G350" s="270"/>
      <c r="H350" s="273">
        <v>59.475000000000001</v>
      </c>
      <c r="I350" s="274"/>
      <c r="J350" s="270"/>
      <c r="K350" s="270"/>
      <c r="L350" s="275"/>
      <c r="M350" s="276"/>
      <c r="N350" s="277"/>
      <c r="O350" s="277"/>
      <c r="P350" s="277"/>
      <c r="Q350" s="277"/>
      <c r="R350" s="277"/>
      <c r="S350" s="277"/>
      <c r="T350" s="278"/>
      <c r="U350" s="15"/>
      <c r="V350" s="15"/>
      <c r="W350" s="15"/>
      <c r="X350" s="15"/>
      <c r="Y350" s="15"/>
      <c r="Z350" s="15"/>
      <c r="AA350" s="15"/>
      <c r="AB350" s="15"/>
      <c r="AC350" s="15"/>
      <c r="AD350" s="15"/>
      <c r="AE350" s="15"/>
      <c r="AT350" s="279" t="s">
        <v>216</v>
      </c>
      <c r="AU350" s="279" t="s">
        <v>81</v>
      </c>
      <c r="AV350" s="15" t="s">
        <v>212</v>
      </c>
      <c r="AW350" s="15" t="s">
        <v>30</v>
      </c>
      <c r="AX350" s="15" t="s">
        <v>79</v>
      </c>
      <c r="AY350" s="279" t="s">
        <v>205</v>
      </c>
    </row>
    <row r="351" s="2" customFormat="1" ht="16.5" customHeight="1">
      <c r="A351" s="39"/>
      <c r="B351" s="40"/>
      <c r="C351" s="292" t="s">
        <v>581</v>
      </c>
      <c r="D351" s="292" t="s">
        <v>301</v>
      </c>
      <c r="E351" s="293" t="s">
        <v>8938</v>
      </c>
      <c r="F351" s="294" t="s">
        <v>8939</v>
      </c>
      <c r="G351" s="295" t="s">
        <v>379</v>
      </c>
      <c r="H351" s="296">
        <v>60.664999999999999</v>
      </c>
      <c r="I351" s="297"/>
      <c r="J351" s="298">
        <f>ROUND(I351*H351,2)</f>
        <v>0</v>
      </c>
      <c r="K351" s="294" t="s">
        <v>1</v>
      </c>
      <c r="L351" s="299"/>
      <c r="M351" s="300" t="s">
        <v>1</v>
      </c>
      <c r="N351" s="301" t="s">
        <v>38</v>
      </c>
      <c r="O351" s="92"/>
      <c r="P351" s="239">
        <f>O351*H351</f>
        <v>0</v>
      </c>
      <c r="Q351" s="239">
        <v>2.0000000000000002E-05</v>
      </c>
      <c r="R351" s="239">
        <f>Q351*H351</f>
        <v>0.0012133000000000001</v>
      </c>
      <c r="S351" s="239">
        <v>0</v>
      </c>
      <c r="T351" s="240">
        <f>S351*H351</f>
        <v>0</v>
      </c>
      <c r="U351" s="39"/>
      <c r="V351" s="39"/>
      <c r="W351" s="39"/>
      <c r="X351" s="39"/>
      <c r="Y351" s="39"/>
      <c r="Z351" s="39"/>
      <c r="AA351" s="39"/>
      <c r="AB351" s="39"/>
      <c r="AC351" s="39"/>
      <c r="AD351" s="39"/>
      <c r="AE351" s="39"/>
      <c r="AR351" s="241" t="s">
        <v>422</v>
      </c>
      <c r="AT351" s="241" t="s">
        <v>301</v>
      </c>
      <c r="AU351" s="241" t="s">
        <v>81</v>
      </c>
      <c r="AY351" s="18" t="s">
        <v>205</v>
      </c>
      <c r="BE351" s="242">
        <f>IF(N351="základní",J351,0)</f>
        <v>0</v>
      </c>
      <c r="BF351" s="242">
        <f>IF(N351="snížená",J351,0)</f>
        <v>0</v>
      </c>
      <c r="BG351" s="242">
        <f>IF(N351="zákl. přenesená",J351,0)</f>
        <v>0</v>
      </c>
      <c r="BH351" s="242">
        <f>IF(N351="sníž. přenesená",J351,0)</f>
        <v>0</v>
      </c>
      <c r="BI351" s="242">
        <f>IF(N351="nulová",J351,0)</f>
        <v>0</v>
      </c>
      <c r="BJ351" s="18" t="s">
        <v>79</v>
      </c>
      <c r="BK351" s="242">
        <f>ROUND(I351*H351,2)</f>
        <v>0</v>
      </c>
      <c r="BL351" s="18" t="s">
        <v>324</v>
      </c>
      <c r="BM351" s="241" t="s">
        <v>8940</v>
      </c>
    </row>
    <row r="352" s="2" customFormat="1">
      <c r="A352" s="39"/>
      <c r="B352" s="40"/>
      <c r="C352" s="41"/>
      <c r="D352" s="243" t="s">
        <v>214</v>
      </c>
      <c r="E352" s="41"/>
      <c r="F352" s="244" t="s">
        <v>8939</v>
      </c>
      <c r="G352" s="41"/>
      <c r="H352" s="41"/>
      <c r="I352" s="245"/>
      <c r="J352" s="41"/>
      <c r="K352" s="41"/>
      <c r="L352" s="45"/>
      <c r="M352" s="246"/>
      <c r="N352" s="247"/>
      <c r="O352" s="92"/>
      <c r="P352" s="92"/>
      <c r="Q352" s="92"/>
      <c r="R352" s="92"/>
      <c r="S352" s="92"/>
      <c r="T352" s="93"/>
      <c r="U352" s="39"/>
      <c r="V352" s="39"/>
      <c r="W352" s="39"/>
      <c r="X352" s="39"/>
      <c r="Y352" s="39"/>
      <c r="Z352" s="39"/>
      <c r="AA352" s="39"/>
      <c r="AB352" s="39"/>
      <c r="AC352" s="39"/>
      <c r="AD352" s="39"/>
      <c r="AE352" s="39"/>
      <c r="AT352" s="18" t="s">
        <v>214</v>
      </c>
      <c r="AU352" s="18" t="s">
        <v>81</v>
      </c>
    </row>
    <row r="353" s="14" customFormat="1">
      <c r="A353" s="14"/>
      <c r="B353" s="258"/>
      <c r="C353" s="259"/>
      <c r="D353" s="243" t="s">
        <v>216</v>
      </c>
      <c r="E353" s="259"/>
      <c r="F353" s="261" t="s">
        <v>8941</v>
      </c>
      <c r="G353" s="259"/>
      <c r="H353" s="262">
        <v>60.664999999999999</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216</v>
      </c>
      <c r="AU353" s="268" t="s">
        <v>81</v>
      </c>
      <c r="AV353" s="14" t="s">
        <v>81</v>
      </c>
      <c r="AW353" s="14" t="s">
        <v>4</v>
      </c>
      <c r="AX353" s="14" t="s">
        <v>79</v>
      </c>
      <c r="AY353" s="268" t="s">
        <v>205</v>
      </c>
    </row>
    <row r="354" s="2" customFormat="1" ht="24.15" customHeight="1">
      <c r="A354" s="39"/>
      <c r="B354" s="40"/>
      <c r="C354" s="230" t="s">
        <v>588</v>
      </c>
      <c r="D354" s="230" t="s">
        <v>207</v>
      </c>
      <c r="E354" s="231" t="s">
        <v>2028</v>
      </c>
      <c r="F354" s="232" t="s">
        <v>2029</v>
      </c>
      <c r="G354" s="233" t="s">
        <v>157</v>
      </c>
      <c r="H354" s="234">
        <v>479.858</v>
      </c>
      <c r="I354" s="235"/>
      <c r="J354" s="236">
        <f>ROUND(I354*H354,2)</f>
        <v>0</v>
      </c>
      <c r="K354" s="232" t="s">
        <v>211</v>
      </c>
      <c r="L354" s="45"/>
      <c r="M354" s="237" t="s">
        <v>1</v>
      </c>
      <c r="N354" s="238" t="s">
        <v>38</v>
      </c>
      <c r="O354" s="92"/>
      <c r="P354" s="239">
        <f>O354*H354</f>
        <v>0</v>
      </c>
      <c r="Q354" s="239">
        <v>3.8800000000000001E-05</v>
      </c>
      <c r="R354" s="239">
        <f>Q354*H354</f>
        <v>0.0186184904</v>
      </c>
      <c r="S354" s="239">
        <v>0</v>
      </c>
      <c r="T354" s="240">
        <f>S354*H354</f>
        <v>0</v>
      </c>
      <c r="U354" s="39"/>
      <c r="V354" s="39"/>
      <c r="W354" s="39"/>
      <c r="X354" s="39"/>
      <c r="Y354" s="39"/>
      <c r="Z354" s="39"/>
      <c r="AA354" s="39"/>
      <c r="AB354" s="39"/>
      <c r="AC354" s="39"/>
      <c r="AD354" s="39"/>
      <c r="AE354" s="39"/>
      <c r="AR354" s="241" t="s">
        <v>324</v>
      </c>
      <c r="AT354" s="241" t="s">
        <v>207</v>
      </c>
      <c r="AU354" s="241" t="s">
        <v>81</v>
      </c>
      <c r="AY354" s="18" t="s">
        <v>205</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324</v>
      </c>
      <c r="BM354" s="241" t="s">
        <v>8942</v>
      </c>
    </row>
    <row r="355" s="2" customFormat="1">
      <c r="A355" s="39"/>
      <c r="B355" s="40"/>
      <c r="C355" s="41"/>
      <c r="D355" s="243" t="s">
        <v>214</v>
      </c>
      <c r="E355" s="41"/>
      <c r="F355" s="244" t="s">
        <v>2031</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214</v>
      </c>
      <c r="AU355" s="18" t="s">
        <v>81</v>
      </c>
    </row>
    <row r="356" s="13" customFormat="1">
      <c r="A356" s="13"/>
      <c r="B356" s="248"/>
      <c r="C356" s="249"/>
      <c r="D356" s="243" t="s">
        <v>216</v>
      </c>
      <c r="E356" s="250" t="s">
        <v>1</v>
      </c>
      <c r="F356" s="251" t="s">
        <v>5075</v>
      </c>
      <c r="G356" s="249"/>
      <c r="H356" s="250" t="s">
        <v>1</v>
      </c>
      <c r="I356" s="252"/>
      <c r="J356" s="249"/>
      <c r="K356" s="249"/>
      <c r="L356" s="253"/>
      <c r="M356" s="254"/>
      <c r="N356" s="255"/>
      <c r="O356" s="255"/>
      <c r="P356" s="255"/>
      <c r="Q356" s="255"/>
      <c r="R356" s="255"/>
      <c r="S356" s="255"/>
      <c r="T356" s="256"/>
      <c r="U356" s="13"/>
      <c r="V356" s="13"/>
      <c r="W356" s="13"/>
      <c r="X356" s="13"/>
      <c r="Y356" s="13"/>
      <c r="Z356" s="13"/>
      <c r="AA356" s="13"/>
      <c r="AB356" s="13"/>
      <c r="AC356" s="13"/>
      <c r="AD356" s="13"/>
      <c r="AE356" s="13"/>
      <c r="AT356" s="257" t="s">
        <v>216</v>
      </c>
      <c r="AU356" s="257" t="s">
        <v>81</v>
      </c>
      <c r="AV356" s="13" t="s">
        <v>79</v>
      </c>
      <c r="AW356" s="13" t="s">
        <v>30</v>
      </c>
      <c r="AX356" s="13" t="s">
        <v>73</v>
      </c>
      <c r="AY356" s="257" t="s">
        <v>205</v>
      </c>
    </row>
    <row r="357" s="14" customFormat="1">
      <c r="A357" s="14"/>
      <c r="B357" s="258"/>
      <c r="C357" s="259"/>
      <c r="D357" s="243" t="s">
        <v>216</v>
      </c>
      <c r="E357" s="260" t="s">
        <v>1</v>
      </c>
      <c r="F357" s="261" t="s">
        <v>8943</v>
      </c>
      <c r="G357" s="259"/>
      <c r="H357" s="262">
        <v>479.858</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216</v>
      </c>
      <c r="AU357" s="268" t="s">
        <v>81</v>
      </c>
      <c r="AV357" s="14" t="s">
        <v>81</v>
      </c>
      <c r="AW357" s="14" t="s">
        <v>30</v>
      </c>
      <c r="AX357" s="14" t="s">
        <v>79</v>
      </c>
      <c r="AY357" s="268" t="s">
        <v>205</v>
      </c>
    </row>
    <row r="358" s="2" customFormat="1" ht="16.5" customHeight="1">
      <c r="A358" s="39"/>
      <c r="B358" s="40"/>
      <c r="C358" s="230" t="s">
        <v>591</v>
      </c>
      <c r="D358" s="230" t="s">
        <v>207</v>
      </c>
      <c r="E358" s="231" t="s">
        <v>2024</v>
      </c>
      <c r="F358" s="232" t="s">
        <v>2025</v>
      </c>
      <c r="G358" s="233" t="s">
        <v>157</v>
      </c>
      <c r="H358" s="234">
        <v>479.858</v>
      </c>
      <c r="I358" s="235"/>
      <c r="J358" s="236">
        <f>ROUND(I358*H358,2)</f>
        <v>0</v>
      </c>
      <c r="K358" s="232" t="s">
        <v>211</v>
      </c>
      <c r="L358" s="45"/>
      <c r="M358" s="237" t="s">
        <v>1</v>
      </c>
      <c r="N358" s="238" t="s">
        <v>38</v>
      </c>
      <c r="O358" s="92"/>
      <c r="P358" s="239">
        <f>O358*H358</f>
        <v>0</v>
      </c>
      <c r="Q358" s="239">
        <v>0.024</v>
      </c>
      <c r="R358" s="239">
        <f>Q358*H358</f>
        <v>11.516592000000001</v>
      </c>
      <c r="S358" s="239">
        <v>0</v>
      </c>
      <c r="T358" s="240">
        <f>S358*H358</f>
        <v>0</v>
      </c>
      <c r="U358" s="39"/>
      <c r="V358" s="39"/>
      <c r="W358" s="39"/>
      <c r="X358" s="39"/>
      <c r="Y358" s="39"/>
      <c r="Z358" s="39"/>
      <c r="AA358" s="39"/>
      <c r="AB358" s="39"/>
      <c r="AC358" s="39"/>
      <c r="AD358" s="39"/>
      <c r="AE358" s="39"/>
      <c r="AR358" s="241" t="s">
        <v>324</v>
      </c>
      <c r="AT358" s="241" t="s">
        <v>207</v>
      </c>
      <c r="AU358" s="241" t="s">
        <v>81</v>
      </c>
      <c r="AY358" s="18" t="s">
        <v>205</v>
      </c>
      <c r="BE358" s="242">
        <f>IF(N358="základní",J358,0)</f>
        <v>0</v>
      </c>
      <c r="BF358" s="242">
        <f>IF(N358="snížená",J358,0)</f>
        <v>0</v>
      </c>
      <c r="BG358" s="242">
        <f>IF(N358="zákl. přenesená",J358,0)</f>
        <v>0</v>
      </c>
      <c r="BH358" s="242">
        <f>IF(N358="sníž. přenesená",J358,0)</f>
        <v>0</v>
      </c>
      <c r="BI358" s="242">
        <f>IF(N358="nulová",J358,0)</f>
        <v>0</v>
      </c>
      <c r="BJ358" s="18" t="s">
        <v>79</v>
      </c>
      <c r="BK358" s="242">
        <f>ROUND(I358*H358,2)</f>
        <v>0</v>
      </c>
      <c r="BL358" s="18" t="s">
        <v>324</v>
      </c>
      <c r="BM358" s="241" t="s">
        <v>8944</v>
      </c>
    </row>
    <row r="359" s="2" customFormat="1">
      <c r="A359" s="39"/>
      <c r="B359" s="40"/>
      <c r="C359" s="41"/>
      <c r="D359" s="243" t="s">
        <v>214</v>
      </c>
      <c r="E359" s="41"/>
      <c r="F359" s="244" t="s">
        <v>2027</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214</v>
      </c>
      <c r="AU359" s="18" t="s">
        <v>81</v>
      </c>
    </row>
    <row r="360" s="13" customFormat="1">
      <c r="A360" s="13"/>
      <c r="B360" s="248"/>
      <c r="C360" s="249"/>
      <c r="D360" s="243" t="s">
        <v>216</v>
      </c>
      <c r="E360" s="250" t="s">
        <v>1</v>
      </c>
      <c r="F360" s="251" t="s">
        <v>5078</v>
      </c>
      <c r="G360" s="249"/>
      <c r="H360" s="250" t="s">
        <v>1</v>
      </c>
      <c r="I360" s="252"/>
      <c r="J360" s="249"/>
      <c r="K360" s="249"/>
      <c r="L360" s="253"/>
      <c r="M360" s="254"/>
      <c r="N360" s="255"/>
      <c r="O360" s="255"/>
      <c r="P360" s="255"/>
      <c r="Q360" s="255"/>
      <c r="R360" s="255"/>
      <c r="S360" s="255"/>
      <c r="T360" s="256"/>
      <c r="U360" s="13"/>
      <c r="V360" s="13"/>
      <c r="W360" s="13"/>
      <c r="X360" s="13"/>
      <c r="Y360" s="13"/>
      <c r="Z360" s="13"/>
      <c r="AA360" s="13"/>
      <c r="AB360" s="13"/>
      <c r="AC360" s="13"/>
      <c r="AD360" s="13"/>
      <c r="AE360" s="13"/>
      <c r="AT360" s="257" t="s">
        <v>216</v>
      </c>
      <c r="AU360" s="257" t="s">
        <v>81</v>
      </c>
      <c r="AV360" s="13" t="s">
        <v>79</v>
      </c>
      <c r="AW360" s="13" t="s">
        <v>30</v>
      </c>
      <c r="AX360" s="13" t="s">
        <v>73</v>
      </c>
      <c r="AY360" s="257" t="s">
        <v>205</v>
      </c>
    </row>
    <row r="361" s="13" customFormat="1">
      <c r="A361" s="13"/>
      <c r="B361" s="248"/>
      <c r="C361" s="249"/>
      <c r="D361" s="243" t="s">
        <v>216</v>
      </c>
      <c r="E361" s="250" t="s">
        <v>1</v>
      </c>
      <c r="F361" s="251" t="s">
        <v>5033</v>
      </c>
      <c r="G361" s="249"/>
      <c r="H361" s="250" t="s">
        <v>1</v>
      </c>
      <c r="I361" s="252"/>
      <c r="J361" s="249"/>
      <c r="K361" s="249"/>
      <c r="L361" s="253"/>
      <c r="M361" s="254"/>
      <c r="N361" s="255"/>
      <c r="O361" s="255"/>
      <c r="P361" s="255"/>
      <c r="Q361" s="255"/>
      <c r="R361" s="255"/>
      <c r="S361" s="255"/>
      <c r="T361" s="256"/>
      <c r="U361" s="13"/>
      <c r="V361" s="13"/>
      <c r="W361" s="13"/>
      <c r="X361" s="13"/>
      <c r="Y361" s="13"/>
      <c r="Z361" s="13"/>
      <c r="AA361" s="13"/>
      <c r="AB361" s="13"/>
      <c r="AC361" s="13"/>
      <c r="AD361" s="13"/>
      <c r="AE361" s="13"/>
      <c r="AT361" s="257" t="s">
        <v>216</v>
      </c>
      <c r="AU361" s="257" t="s">
        <v>81</v>
      </c>
      <c r="AV361" s="13" t="s">
        <v>79</v>
      </c>
      <c r="AW361" s="13" t="s">
        <v>30</v>
      </c>
      <c r="AX361" s="13" t="s">
        <v>73</v>
      </c>
      <c r="AY361" s="257" t="s">
        <v>205</v>
      </c>
    </row>
    <row r="362" s="14" customFormat="1">
      <c r="A362" s="14"/>
      <c r="B362" s="258"/>
      <c r="C362" s="259"/>
      <c r="D362" s="243" t="s">
        <v>216</v>
      </c>
      <c r="E362" s="260" t="s">
        <v>1</v>
      </c>
      <c r="F362" s="261" t="s">
        <v>8924</v>
      </c>
      <c r="G362" s="259"/>
      <c r="H362" s="262">
        <v>44.399999999999999</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216</v>
      </c>
      <c r="AU362" s="268" t="s">
        <v>81</v>
      </c>
      <c r="AV362" s="14" t="s">
        <v>81</v>
      </c>
      <c r="AW362" s="14" t="s">
        <v>30</v>
      </c>
      <c r="AX362" s="14" t="s">
        <v>73</v>
      </c>
      <c r="AY362" s="268" t="s">
        <v>205</v>
      </c>
    </row>
    <row r="363" s="13" customFormat="1">
      <c r="A363" s="13"/>
      <c r="B363" s="248"/>
      <c r="C363" s="249"/>
      <c r="D363" s="243" t="s">
        <v>216</v>
      </c>
      <c r="E363" s="250" t="s">
        <v>1</v>
      </c>
      <c r="F363" s="251" t="s">
        <v>1775</v>
      </c>
      <c r="G363" s="249"/>
      <c r="H363" s="250" t="s">
        <v>1</v>
      </c>
      <c r="I363" s="252"/>
      <c r="J363" s="249"/>
      <c r="K363" s="249"/>
      <c r="L363" s="253"/>
      <c r="M363" s="254"/>
      <c r="N363" s="255"/>
      <c r="O363" s="255"/>
      <c r="P363" s="255"/>
      <c r="Q363" s="255"/>
      <c r="R363" s="255"/>
      <c r="S363" s="255"/>
      <c r="T363" s="256"/>
      <c r="U363" s="13"/>
      <c r="V363" s="13"/>
      <c r="W363" s="13"/>
      <c r="X363" s="13"/>
      <c r="Y363" s="13"/>
      <c r="Z363" s="13"/>
      <c r="AA363" s="13"/>
      <c r="AB363" s="13"/>
      <c r="AC363" s="13"/>
      <c r="AD363" s="13"/>
      <c r="AE363" s="13"/>
      <c r="AT363" s="257" t="s">
        <v>216</v>
      </c>
      <c r="AU363" s="257" t="s">
        <v>81</v>
      </c>
      <c r="AV363" s="13" t="s">
        <v>79</v>
      </c>
      <c r="AW363" s="13" t="s">
        <v>30</v>
      </c>
      <c r="AX363" s="13" t="s">
        <v>73</v>
      </c>
      <c r="AY363" s="257" t="s">
        <v>205</v>
      </c>
    </row>
    <row r="364" s="14" customFormat="1">
      <c r="A364" s="14"/>
      <c r="B364" s="258"/>
      <c r="C364" s="259"/>
      <c r="D364" s="243" t="s">
        <v>216</v>
      </c>
      <c r="E364" s="260" t="s">
        <v>1</v>
      </c>
      <c r="F364" s="261" t="s">
        <v>8925</v>
      </c>
      <c r="G364" s="259"/>
      <c r="H364" s="262">
        <v>176.59999999999999</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216</v>
      </c>
      <c r="AU364" s="268" t="s">
        <v>81</v>
      </c>
      <c r="AV364" s="14" t="s">
        <v>81</v>
      </c>
      <c r="AW364" s="14" t="s">
        <v>30</v>
      </c>
      <c r="AX364" s="14" t="s">
        <v>73</v>
      </c>
      <c r="AY364" s="268" t="s">
        <v>205</v>
      </c>
    </row>
    <row r="365" s="13" customFormat="1">
      <c r="A365" s="13"/>
      <c r="B365" s="248"/>
      <c r="C365" s="249"/>
      <c r="D365" s="243" t="s">
        <v>216</v>
      </c>
      <c r="E365" s="250" t="s">
        <v>1</v>
      </c>
      <c r="F365" s="251" t="s">
        <v>5048</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216</v>
      </c>
      <c r="AU365" s="257" t="s">
        <v>81</v>
      </c>
      <c r="AV365" s="13" t="s">
        <v>79</v>
      </c>
      <c r="AW365" s="13" t="s">
        <v>30</v>
      </c>
      <c r="AX365" s="13" t="s">
        <v>73</v>
      </c>
      <c r="AY365" s="257" t="s">
        <v>205</v>
      </c>
    </row>
    <row r="366" s="14" customFormat="1">
      <c r="A366" s="14"/>
      <c r="B366" s="258"/>
      <c r="C366" s="259"/>
      <c r="D366" s="243" t="s">
        <v>216</v>
      </c>
      <c r="E366" s="260" t="s">
        <v>1</v>
      </c>
      <c r="F366" s="261" t="s">
        <v>8926</v>
      </c>
      <c r="G366" s="259"/>
      <c r="H366" s="262">
        <v>11.699999999999999</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216</v>
      </c>
      <c r="AU366" s="268" t="s">
        <v>81</v>
      </c>
      <c r="AV366" s="14" t="s">
        <v>81</v>
      </c>
      <c r="AW366" s="14" t="s">
        <v>30</v>
      </c>
      <c r="AX366" s="14" t="s">
        <v>73</v>
      </c>
      <c r="AY366" s="268" t="s">
        <v>205</v>
      </c>
    </row>
    <row r="367" s="13" customFormat="1">
      <c r="A367" s="13"/>
      <c r="B367" s="248"/>
      <c r="C367" s="249"/>
      <c r="D367" s="243" t="s">
        <v>216</v>
      </c>
      <c r="E367" s="250" t="s">
        <v>1</v>
      </c>
      <c r="F367" s="251" t="s">
        <v>4929</v>
      </c>
      <c r="G367" s="249"/>
      <c r="H367" s="250" t="s">
        <v>1</v>
      </c>
      <c r="I367" s="252"/>
      <c r="J367" s="249"/>
      <c r="K367" s="249"/>
      <c r="L367" s="253"/>
      <c r="M367" s="254"/>
      <c r="N367" s="255"/>
      <c r="O367" s="255"/>
      <c r="P367" s="255"/>
      <c r="Q367" s="255"/>
      <c r="R367" s="255"/>
      <c r="S367" s="255"/>
      <c r="T367" s="256"/>
      <c r="U367" s="13"/>
      <c r="V367" s="13"/>
      <c r="W367" s="13"/>
      <c r="X367" s="13"/>
      <c r="Y367" s="13"/>
      <c r="Z367" s="13"/>
      <c r="AA367" s="13"/>
      <c r="AB367" s="13"/>
      <c r="AC367" s="13"/>
      <c r="AD367" s="13"/>
      <c r="AE367" s="13"/>
      <c r="AT367" s="257" t="s">
        <v>216</v>
      </c>
      <c r="AU367" s="257" t="s">
        <v>81</v>
      </c>
      <c r="AV367" s="13" t="s">
        <v>79</v>
      </c>
      <c r="AW367" s="13" t="s">
        <v>30</v>
      </c>
      <c r="AX367" s="13" t="s">
        <v>73</v>
      </c>
      <c r="AY367" s="257" t="s">
        <v>205</v>
      </c>
    </row>
    <row r="368" s="14" customFormat="1">
      <c r="A368" s="14"/>
      <c r="B368" s="258"/>
      <c r="C368" s="259"/>
      <c r="D368" s="243" t="s">
        <v>216</v>
      </c>
      <c r="E368" s="260" t="s">
        <v>1</v>
      </c>
      <c r="F368" s="261" t="s">
        <v>8927</v>
      </c>
      <c r="G368" s="259"/>
      <c r="H368" s="262">
        <v>188.59999999999999</v>
      </c>
      <c r="I368" s="263"/>
      <c r="J368" s="259"/>
      <c r="K368" s="259"/>
      <c r="L368" s="264"/>
      <c r="M368" s="265"/>
      <c r="N368" s="266"/>
      <c r="O368" s="266"/>
      <c r="P368" s="266"/>
      <c r="Q368" s="266"/>
      <c r="R368" s="266"/>
      <c r="S368" s="266"/>
      <c r="T368" s="267"/>
      <c r="U368" s="14"/>
      <c r="V368" s="14"/>
      <c r="W368" s="14"/>
      <c r="X368" s="14"/>
      <c r="Y368" s="14"/>
      <c r="Z368" s="14"/>
      <c r="AA368" s="14"/>
      <c r="AB368" s="14"/>
      <c r="AC368" s="14"/>
      <c r="AD368" s="14"/>
      <c r="AE368" s="14"/>
      <c r="AT368" s="268" t="s">
        <v>216</v>
      </c>
      <c r="AU368" s="268" t="s">
        <v>81</v>
      </c>
      <c r="AV368" s="14" t="s">
        <v>81</v>
      </c>
      <c r="AW368" s="14" t="s">
        <v>30</v>
      </c>
      <c r="AX368" s="14" t="s">
        <v>73</v>
      </c>
      <c r="AY368" s="268" t="s">
        <v>205</v>
      </c>
    </row>
    <row r="369" s="13" customFormat="1">
      <c r="A369" s="13"/>
      <c r="B369" s="248"/>
      <c r="C369" s="249"/>
      <c r="D369" s="243" t="s">
        <v>216</v>
      </c>
      <c r="E369" s="250" t="s">
        <v>1</v>
      </c>
      <c r="F369" s="251" t="s">
        <v>4931</v>
      </c>
      <c r="G369" s="249"/>
      <c r="H369" s="250" t="s">
        <v>1</v>
      </c>
      <c r="I369" s="252"/>
      <c r="J369" s="249"/>
      <c r="K369" s="249"/>
      <c r="L369" s="253"/>
      <c r="M369" s="254"/>
      <c r="N369" s="255"/>
      <c r="O369" s="255"/>
      <c r="P369" s="255"/>
      <c r="Q369" s="255"/>
      <c r="R369" s="255"/>
      <c r="S369" s="255"/>
      <c r="T369" s="256"/>
      <c r="U369" s="13"/>
      <c r="V369" s="13"/>
      <c r="W369" s="13"/>
      <c r="X369" s="13"/>
      <c r="Y369" s="13"/>
      <c r="Z369" s="13"/>
      <c r="AA369" s="13"/>
      <c r="AB369" s="13"/>
      <c r="AC369" s="13"/>
      <c r="AD369" s="13"/>
      <c r="AE369" s="13"/>
      <c r="AT369" s="257" t="s">
        <v>216</v>
      </c>
      <c r="AU369" s="257" t="s">
        <v>81</v>
      </c>
      <c r="AV369" s="13" t="s">
        <v>79</v>
      </c>
      <c r="AW369" s="13" t="s">
        <v>30</v>
      </c>
      <c r="AX369" s="13" t="s">
        <v>73</v>
      </c>
      <c r="AY369" s="257" t="s">
        <v>205</v>
      </c>
    </row>
    <row r="370" s="14" customFormat="1">
      <c r="A370" s="14"/>
      <c r="B370" s="258"/>
      <c r="C370" s="259"/>
      <c r="D370" s="243" t="s">
        <v>216</v>
      </c>
      <c r="E370" s="260" t="s">
        <v>1</v>
      </c>
      <c r="F370" s="261" t="s">
        <v>8928</v>
      </c>
      <c r="G370" s="259"/>
      <c r="H370" s="262">
        <v>33.600000000000001</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216</v>
      </c>
      <c r="AU370" s="268" t="s">
        <v>81</v>
      </c>
      <c r="AV370" s="14" t="s">
        <v>81</v>
      </c>
      <c r="AW370" s="14" t="s">
        <v>30</v>
      </c>
      <c r="AX370" s="14" t="s">
        <v>73</v>
      </c>
      <c r="AY370" s="268" t="s">
        <v>205</v>
      </c>
    </row>
    <row r="371" s="13" customFormat="1">
      <c r="A371" s="13"/>
      <c r="B371" s="248"/>
      <c r="C371" s="249"/>
      <c r="D371" s="243" t="s">
        <v>216</v>
      </c>
      <c r="E371" s="250" t="s">
        <v>1</v>
      </c>
      <c r="F371" s="251" t="s">
        <v>4933</v>
      </c>
      <c r="G371" s="249"/>
      <c r="H371" s="250" t="s">
        <v>1</v>
      </c>
      <c r="I371" s="252"/>
      <c r="J371" s="249"/>
      <c r="K371" s="249"/>
      <c r="L371" s="253"/>
      <c r="M371" s="254"/>
      <c r="N371" s="255"/>
      <c r="O371" s="255"/>
      <c r="P371" s="255"/>
      <c r="Q371" s="255"/>
      <c r="R371" s="255"/>
      <c r="S371" s="255"/>
      <c r="T371" s="256"/>
      <c r="U371" s="13"/>
      <c r="V371" s="13"/>
      <c r="W371" s="13"/>
      <c r="X371" s="13"/>
      <c r="Y371" s="13"/>
      <c r="Z371" s="13"/>
      <c r="AA371" s="13"/>
      <c r="AB371" s="13"/>
      <c r="AC371" s="13"/>
      <c r="AD371" s="13"/>
      <c r="AE371" s="13"/>
      <c r="AT371" s="257" t="s">
        <v>216</v>
      </c>
      <c r="AU371" s="257" t="s">
        <v>81</v>
      </c>
      <c r="AV371" s="13" t="s">
        <v>79</v>
      </c>
      <c r="AW371" s="13" t="s">
        <v>30</v>
      </c>
      <c r="AX371" s="13" t="s">
        <v>73</v>
      </c>
      <c r="AY371" s="257" t="s">
        <v>205</v>
      </c>
    </row>
    <row r="372" s="14" customFormat="1">
      <c r="A372" s="14"/>
      <c r="B372" s="258"/>
      <c r="C372" s="259"/>
      <c r="D372" s="243" t="s">
        <v>216</v>
      </c>
      <c r="E372" s="260" t="s">
        <v>1</v>
      </c>
      <c r="F372" s="261" t="s">
        <v>8929</v>
      </c>
      <c r="G372" s="259"/>
      <c r="H372" s="262">
        <v>17.039999999999999</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216</v>
      </c>
      <c r="AU372" s="268" t="s">
        <v>81</v>
      </c>
      <c r="AV372" s="14" t="s">
        <v>81</v>
      </c>
      <c r="AW372" s="14" t="s">
        <v>30</v>
      </c>
      <c r="AX372" s="14" t="s">
        <v>73</v>
      </c>
      <c r="AY372" s="268" t="s">
        <v>205</v>
      </c>
    </row>
    <row r="373" s="13" customFormat="1">
      <c r="A373" s="13"/>
      <c r="B373" s="248"/>
      <c r="C373" s="249"/>
      <c r="D373" s="243" t="s">
        <v>216</v>
      </c>
      <c r="E373" s="250" t="s">
        <v>1</v>
      </c>
      <c r="F373" s="251" t="s">
        <v>8945</v>
      </c>
      <c r="G373" s="249"/>
      <c r="H373" s="250" t="s">
        <v>1</v>
      </c>
      <c r="I373" s="252"/>
      <c r="J373" s="249"/>
      <c r="K373" s="249"/>
      <c r="L373" s="253"/>
      <c r="M373" s="254"/>
      <c r="N373" s="255"/>
      <c r="O373" s="255"/>
      <c r="P373" s="255"/>
      <c r="Q373" s="255"/>
      <c r="R373" s="255"/>
      <c r="S373" s="255"/>
      <c r="T373" s="256"/>
      <c r="U373" s="13"/>
      <c r="V373" s="13"/>
      <c r="W373" s="13"/>
      <c r="X373" s="13"/>
      <c r="Y373" s="13"/>
      <c r="Z373" s="13"/>
      <c r="AA373" s="13"/>
      <c r="AB373" s="13"/>
      <c r="AC373" s="13"/>
      <c r="AD373" s="13"/>
      <c r="AE373" s="13"/>
      <c r="AT373" s="257" t="s">
        <v>216</v>
      </c>
      <c r="AU373" s="257" t="s">
        <v>81</v>
      </c>
      <c r="AV373" s="13" t="s">
        <v>79</v>
      </c>
      <c r="AW373" s="13" t="s">
        <v>30</v>
      </c>
      <c r="AX373" s="13" t="s">
        <v>73</v>
      </c>
      <c r="AY373" s="257" t="s">
        <v>205</v>
      </c>
    </row>
    <row r="374" s="14" customFormat="1">
      <c r="A374" s="14"/>
      <c r="B374" s="258"/>
      <c r="C374" s="259"/>
      <c r="D374" s="243" t="s">
        <v>216</v>
      </c>
      <c r="E374" s="260" t="s">
        <v>1</v>
      </c>
      <c r="F374" s="261" t="s">
        <v>8946</v>
      </c>
      <c r="G374" s="259"/>
      <c r="H374" s="262">
        <v>3.3900000000000001</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216</v>
      </c>
      <c r="AU374" s="268" t="s">
        <v>81</v>
      </c>
      <c r="AV374" s="14" t="s">
        <v>81</v>
      </c>
      <c r="AW374" s="14" t="s">
        <v>30</v>
      </c>
      <c r="AX374" s="14" t="s">
        <v>73</v>
      </c>
      <c r="AY374" s="268" t="s">
        <v>205</v>
      </c>
    </row>
    <row r="375" s="14" customFormat="1">
      <c r="A375" s="14"/>
      <c r="B375" s="258"/>
      <c r="C375" s="259"/>
      <c r="D375" s="243" t="s">
        <v>216</v>
      </c>
      <c r="E375" s="260" t="s">
        <v>1</v>
      </c>
      <c r="F375" s="261" t="s">
        <v>8947</v>
      </c>
      <c r="G375" s="259"/>
      <c r="H375" s="262">
        <v>3.2269999999999999</v>
      </c>
      <c r="I375" s="263"/>
      <c r="J375" s="259"/>
      <c r="K375" s="259"/>
      <c r="L375" s="264"/>
      <c r="M375" s="265"/>
      <c r="N375" s="266"/>
      <c r="O375" s="266"/>
      <c r="P375" s="266"/>
      <c r="Q375" s="266"/>
      <c r="R375" s="266"/>
      <c r="S375" s="266"/>
      <c r="T375" s="267"/>
      <c r="U375" s="14"/>
      <c r="V375" s="14"/>
      <c r="W375" s="14"/>
      <c r="X375" s="14"/>
      <c r="Y375" s="14"/>
      <c r="Z375" s="14"/>
      <c r="AA375" s="14"/>
      <c r="AB375" s="14"/>
      <c r="AC375" s="14"/>
      <c r="AD375" s="14"/>
      <c r="AE375" s="14"/>
      <c r="AT375" s="268" t="s">
        <v>216</v>
      </c>
      <c r="AU375" s="268" t="s">
        <v>81</v>
      </c>
      <c r="AV375" s="14" t="s">
        <v>81</v>
      </c>
      <c r="AW375" s="14" t="s">
        <v>30</v>
      </c>
      <c r="AX375" s="14" t="s">
        <v>73</v>
      </c>
      <c r="AY375" s="268" t="s">
        <v>205</v>
      </c>
    </row>
    <row r="376" s="14" customFormat="1">
      <c r="A376" s="14"/>
      <c r="B376" s="258"/>
      <c r="C376" s="259"/>
      <c r="D376" s="243" t="s">
        <v>216</v>
      </c>
      <c r="E376" s="260" t="s">
        <v>1</v>
      </c>
      <c r="F376" s="261" t="s">
        <v>8948</v>
      </c>
      <c r="G376" s="259"/>
      <c r="H376" s="262">
        <v>0.79900000000000004</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216</v>
      </c>
      <c r="AU376" s="268" t="s">
        <v>81</v>
      </c>
      <c r="AV376" s="14" t="s">
        <v>81</v>
      </c>
      <c r="AW376" s="14" t="s">
        <v>30</v>
      </c>
      <c r="AX376" s="14" t="s">
        <v>73</v>
      </c>
      <c r="AY376" s="268" t="s">
        <v>205</v>
      </c>
    </row>
    <row r="377" s="14" customFormat="1">
      <c r="A377" s="14"/>
      <c r="B377" s="258"/>
      <c r="C377" s="259"/>
      <c r="D377" s="243" t="s">
        <v>216</v>
      </c>
      <c r="E377" s="260" t="s">
        <v>1</v>
      </c>
      <c r="F377" s="261" t="s">
        <v>8949</v>
      </c>
      <c r="G377" s="259"/>
      <c r="H377" s="262">
        <v>0.502</v>
      </c>
      <c r="I377" s="263"/>
      <c r="J377" s="259"/>
      <c r="K377" s="259"/>
      <c r="L377" s="264"/>
      <c r="M377" s="265"/>
      <c r="N377" s="266"/>
      <c r="O377" s="266"/>
      <c r="P377" s="266"/>
      <c r="Q377" s="266"/>
      <c r="R377" s="266"/>
      <c r="S377" s="266"/>
      <c r="T377" s="267"/>
      <c r="U377" s="14"/>
      <c r="V377" s="14"/>
      <c r="W377" s="14"/>
      <c r="X377" s="14"/>
      <c r="Y377" s="14"/>
      <c r="Z377" s="14"/>
      <c r="AA377" s="14"/>
      <c r="AB377" s="14"/>
      <c r="AC377" s="14"/>
      <c r="AD377" s="14"/>
      <c r="AE377" s="14"/>
      <c r="AT377" s="268" t="s">
        <v>216</v>
      </c>
      <c r="AU377" s="268" t="s">
        <v>81</v>
      </c>
      <c r="AV377" s="14" t="s">
        <v>81</v>
      </c>
      <c r="AW377" s="14" t="s">
        <v>30</v>
      </c>
      <c r="AX377" s="14" t="s">
        <v>73</v>
      </c>
      <c r="AY377" s="268" t="s">
        <v>205</v>
      </c>
    </row>
    <row r="378" s="15" customFormat="1">
      <c r="A378" s="15"/>
      <c r="B378" s="269"/>
      <c r="C378" s="270"/>
      <c r="D378" s="243" t="s">
        <v>216</v>
      </c>
      <c r="E378" s="271" t="s">
        <v>1</v>
      </c>
      <c r="F378" s="272" t="s">
        <v>222</v>
      </c>
      <c r="G378" s="270"/>
      <c r="H378" s="273">
        <v>479.858</v>
      </c>
      <c r="I378" s="274"/>
      <c r="J378" s="270"/>
      <c r="K378" s="270"/>
      <c r="L378" s="275"/>
      <c r="M378" s="276"/>
      <c r="N378" s="277"/>
      <c r="O378" s="277"/>
      <c r="P378" s="277"/>
      <c r="Q378" s="277"/>
      <c r="R378" s="277"/>
      <c r="S378" s="277"/>
      <c r="T378" s="278"/>
      <c r="U378" s="15"/>
      <c r="V378" s="15"/>
      <c r="W378" s="15"/>
      <c r="X378" s="15"/>
      <c r="Y378" s="15"/>
      <c r="Z378" s="15"/>
      <c r="AA378" s="15"/>
      <c r="AB378" s="15"/>
      <c r="AC378" s="15"/>
      <c r="AD378" s="15"/>
      <c r="AE378" s="15"/>
      <c r="AT378" s="279" t="s">
        <v>216</v>
      </c>
      <c r="AU378" s="279" t="s">
        <v>81</v>
      </c>
      <c r="AV378" s="15" t="s">
        <v>212</v>
      </c>
      <c r="AW378" s="15" t="s">
        <v>30</v>
      </c>
      <c r="AX378" s="15" t="s">
        <v>79</v>
      </c>
      <c r="AY378" s="279" t="s">
        <v>205</v>
      </c>
    </row>
    <row r="379" s="2" customFormat="1" ht="44.25" customHeight="1">
      <c r="A379" s="39"/>
      <c r="B379" s="40"/>
      <c r="C379" s="230" t="s">
        <v>603</v>
      </c>
      <c r="D379" s="230" t="s">
        <v>207</v>
      </c>
      <c r="E379" s="231" t="s">
        <v>2035</v>
      </c>
      <c r="F379" s="232" t="s">
        <v>2036</v>
      </c>
      <c r="G379" s="233" t="s">
        <v>157</v>
      </c>
      <c r="H379" s="234">
        <v>239.929</v>
      </c>
      <c r="I379" s="235"/>
      <c r="J379" s="236">
        <f>ROUND(I379*H379,2)</f>
        <v>0</v>
      </c>
      <c r="K379" s="232" t="s">
        <v>1</v>
      </c>
      <c r="L379" s="45"/>
      <c r="M379" s="237" t="s">
        <v>1</v>
      </c>
      <c r="N379" s="238" t="s">
        <v>38</v>
      </c>
      <c r="O379" s="92"/>
      <c r="P379" s="239">
        <f>O379*H379</f>
        <v>0</v>
      </c>
      <c r="Q379" s="239">
        <v>0.0075500000000000003</v>
      </c>
      <c r="R379" s="239">
        <f>Q379*H379</f>
        <v>1.81146395</v>
      </c>
      <c r="S379" s="239">
        <v>0</v>
      </c>
      <c r="T379" s="240">
        <f>S379*H379</f>
        <v>0</v>
      </c>
      <c r="U379" s="39"/>
      <c r="V379" s="39"/>
      <c r="W379" s="39"/>
      <c r="X379" s="39"/>
      <c r="Y379" s="39"/>
      <c r="Z379" s="39"/>
      <c r="AA379" s="39"/>
      <c r="AB379" s="39"/>
      <c r="AC379" s="39"/>
      <c r="AD379" s="39"/>
      <c r="AE379" s="39"/>
      <c r="AR379" s="241" t="s">
        <v>324</v>
      </c>
      <c r="AT379" s="241" t="s">
        <v>207</v>
      </c>
      <c r="AU379" s="241" t="s">
        <v>81</v>
      </c>
      <c r="AY379" s="18" t="s">
        <v>205</v>
      </c>
      <c r="BE379" s="242">
        <f>IF(N379="základní",J379,0)</f>
        <v>0</v>
      </c>
      <c r="BF379" s="242">
        <f>IF(N379="snížená",J379,0)</f>
        <v>0</v>
      </c>
      <c r="BG379" s="242">
        <f>IF(N379="zákl. přenesená",J379,0)</f>
        <v>0</v>
      </c>
      <c r="BH379" s="242">
        <f>IF(N379="sníž. přenesená",J379,0)</f>
        <v>0</v>
      </c>
      <c r="BI379" s="242">
        <f>IF(N379="nulová",J379,0)</f>
        <v>0</v>
      </c>
      <c r="BJ379" s="18" t="s">
        <v>79</v>
      </c>
      <c r="BK379" s="242">
        <f>ROUND(I379*H379,2)</f>
        <v>0</v>
      </c>
      <c r="BL379" s="18" t="s">
        <v>324</v>
      </c>
      <c r="BM379" s="241" t="s">
        <v>8950</v>
      </c>
    </row>
    <row r="380" s="2" customFormat="1">
      <c r="A380" s="39"/>
      <c r="B380" s="40"/>
      <c r="C380" s="41"/>
      <c r="D380" s="243" t="s">
        <v>214</v>
      </c>
      <c r="E380" s="41"/>
      <c r="F380" s="244" t="s">
        <v>2038</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214</v>
      </c>
      <c r="AU380" s="18" t="s">
        <v>81</v>
      </c>
    </row>
    <row r="381" s="13" customFormat="1">
      <c r="A381" s="13"/>
      <c r="B381" s="248"/>
      <c r="C381" s="249"/>
      <c r="D381" s="243" t="s">
        <v>216</v>
      </c>
      <c r="E381" s="250" t="s">
        <v>1</v>
      </c>
      <c r="F381" s="251" t="s">
        <v>5084</v>
      </c>
      <c r="G381" s="249"/>
      <c r="H381" s="250" t="s">
        <v>1</v>
      </c>
      <c r="I381" s="252"/>
      <c r="J381" s="249"/>
      <c r="K381" s="249"/>
      <c r="L381" s="253"/>
      <c r="M381" s="254"/>
      <c r="N381" s="255"/>
      <c r="O381" s="255"/>
      <c r="P381" s="255"/>
      <c r="Q381" s="255"/>
      <c r="R381" s="255"/>
      <c r="S381" s="255"/>
      <c r="T381" s="256"/>
      <c r="U381" s="13"/>
      <c r="V381" s="13"/>
      <c r="W381" s="13"/>
      <c r="X381" s="13"/>
      <c r="Y381" s="13"/>
      <c r="Z381" s="13"/>
      <c r="AA381" s="13"/>
      <c r="AB381" s="13"/>
      <c r="AC381" s="13"/>
      <c r="AD381" s="13"/>
      <c r="AE381" s="13"/>
      <c r="AT381" s="257" t="s">
        <v>216</v>
      </c>
      <c r="AU381" s="257" t="s">
        <v>81</v>
      </c>
      <c r="AV381" s="13" t="s">
        <v>79</v>
      </c>
      <c r="AW381" s="13" t="s">
        <v>30</v>
      </c>
      <c r="AX381" s="13" t="s">
        <v>73</v>
      </c>
      <c r="AY381" s="257" t="s">
        <v>205</v>
      </c>
    </row>
    <row r="382" s="14" customFormat="1">
      <c r="A382" s="14"/>
      <c r="B382" s="258"/>
      <c r="C382" s="259"/>
      <c r="D382" s="243" t="s">
        <v>216</v>
      </c>
      <c r="E382" s="260" t="s">
        <v>1</v>
      </c>
      <c r="F382" s="261" t="s">
        <v>8951</v>
      </c>
      <c r="G382" s="259"/>
      <c r="H382" s="262">
        <v>239.929</v>
      </c>
      <c r="I382" s="263"/>
      <c r="J382" s="259"/>
      <c r="K382" s="259"/>
      <c r="L382" s="264"/>
      <c r="M382" s="265"/>
      <c r="N382" s="266"/>
      <c r="O382" s="266"/>
      <c r="P382" s="266"/>
      <c r="Q382" s="266"/>
      <c r="R382" s="266"/>
      <c r="S382" s="266"/>
      <c r="T382" s="267"/>
      <c r="U382" s="14"/>
      <c r="V382" s="14"/>
      <c r="W382" s="14"/>
      <c r="X382" s="14"/>
      <c r="Y382" s="14"/>
      <c r="Z382" s="14"/>
      <c r="AA382" s="14"/>
      <c r="AB382" s="14"/>
      <c r="AC382" s="14"/>
      <c r="AD382" s="14"/>
      <c r="AE382" s="14"/>
      <c r="AT382" s="268" t="s">
        <v>216</v>
      </c>
      <c r="AU382" s="268" t="s">
        <v>81</v>
      </c>
      <c r="AV382" s="14" t="s">
        <v>81</v>
      </c>
      <c r="AW382" s="14" t="s">
        <v>30</v>
      </c>
      <c r="AX382" s="14" t="s">
        <v>79</v>
      </c>
      <c r="AY382" s="268" t="s">
        <v>205</v>
      </c>
    </row>
    <row r="383" s="2" customFormat="1" ht="33" customHeight="1">
      <c r="A383" s="39"/>
      <c r="B383" s="40"/>
      <c r="C383" s="230" t="s">
        <v>609</v>
      </c>
      <c r="D383" s="230" t="s">
        <v>207</v>
      </c>
      <c r="E383" s="231" t="s">
        <v>2032</v>
      </c>
      <c r="F383" s="232" t="s">
        <v>2033</v>
      </c>
      <c r="G383" s="233" t="s">
        <v>157</v>
      </c>
      <c r="H383" s="234">
        <v>479.858</v>
      </c>
      <c r="I383" s="235"/>
      <c r="J383" s="236">
        <f>ROUND(I383*H383,2)</f>
        <v>0</v>
      </c>
      <c r="K383" s="232" t="s">
        <v>1</v>
      </c>
      <c r="L383" s="45"/>
      <c r="M383" s="237" t="s">
        <v>1</v>
      </c>
      <c r="N383" s="238" t="s">
        <v>38</v>
      </c>
      <c r="O383" s="92"/>
      <c r="P383" s="239">
        <f>O383*H383</f>
        <v>0</v>
      </c>
      <c r="Q383" s="239">
        <v>0.00055000000000000003</v>
      </c>
      <c r="R383" s="239">
        <f>Q383*H383</f>
        <v>0.26392190000000004</v>
      </c>
      <c r="S383" s="239">
        <v>0</v>
      </c>
      <c r="T383" s="240">
        <f>S383*H383</f>
        <v>0</v>
      </c>
      <c r="U383" s="39"/>
      <c r="V383" s="39"/>
      <c r="W383" s="39"/>
      <c r="X383" s="39"/>
      <c r="Y383" s="39"/>
      <c r="Z383" s="39"/>
      <c r="AA383" s="39"/>
      <c r="AB383" s="39"/>
      <c r="AC383" s="39"/>
      <c r="AD383" s="39"/>
      <c r="AE383" s="39"/>
      <c r="AR383" s="241" t="s">
        <v>324</v>
      </c>
      <c r="AT383" s="241" t="s">
        <v>207</v>
      </c>
      <c r="AU383" s="241" t="s">
        <v>81</v>
      </c>
      <c r="AY383" s="18" t="s">
        <v>205</v>
      </c>
      <c r="BE383" s="242">
        <f>IF(N383="základní",J383,0)</f>
        <v>0</v>
      </c>
      <c r="BF383" s="242">
        <f>IF(N383="snížená",J383,0)</f>
        <v>0</v>
      </c>
      <c r="BG383" s="242">
        <f>IF(N383="zákl. přenesená",J383,0)</f>
        <v>0</v>
      </c>
      <c r="BH383" s="242">
        <f>IF(N383="sníž. přenesená",J383,0)</f>
        <v>0</v>
      </c>
      <c r="BI383" s="242">
        <f>IF(N383="nulová",J383,0)</f>
        <v>0</v>
      </c>
      <c r="BJ383" s="18" t="s">
        <v>79</v>
      </c>
      <c r="BK383" s="242">
        <f>ROUND(I383*H383,2)</f>
        <v>0</v>
      </c>
      <c r="BL383" s="18" t="s">
        <v>324</v>
      </c>
      <c r="BM383" s="241" t="s">
        <v>8952</v>
      </c>
    </row>
    <row r="384" s="13" customFormat="1">
      <c r="A384" s="13"/>
      <c r="B384" s="248"/>
      <c r="C384" s="249"/>
      <c r="D384" s="243" t="s">
        <v>216</v>
      </c>
      <c r="E384" s="250" t="s">
        <v>1</v>
      </c>
      <c r="F384" s="251" t="s">
        <v>5075</v>
      </c>
      <c r="G384" s="249"/>
      <c r="H384" s="250" t="s">
        <v>1</v>
      </c>
      <c r="I384" s="252"/>
      <c r="J384" s="249"/>
      <c r="K384" s="249"/>
      <c r="L384" s="253"/>
      <c r="M384" s="254"/>
      <c r="N384" s="255"/>
      <c r="O384" s="255"/>
      <c r="P384" s="255"/>
      <c r="Q384" s="255"/>
      <c r="R384" s="255"/>
      <c r="S384" s="255"/>
      <c r="T384" s="256"/>
      <c r="U384" s="13"/>
      <c r="V384" s="13"/>
      <c r="W384" s="13"/>
      <c r="X384" s="13"/>
      <c r="Y384" s="13"/>
      <c r="Z384" s="13"/>
      <c r="AA384" s="13"/>
      <c r="AB384" s="13"/>
      <c r="AC384" s="13"/>
      <c r="AD384" s="13"/>
      <c r="AE384" s="13"/>
      <c r="AT384" s="257" t="s">
        <v>216</v>
      </c>
      <c r="AU384" s="257" t="s">
        <v>81</v>
      </c>
      <c r="AV384" s="13" t="s">
        <v>79</v>
      </c>
      <c r="AW384" s="13" t="s">
        <v>30</v>
      </c>
      <c r="AX384" s="13" t="s">
        <v>73</v>
      </c>
      <c r="AY384" s="257" t="s">
        <v>205</v>
      </c>
    </row>
    <row r="385" s="14" customFormat="1">
      <c r="A385" s="14"/>
      <c r="B385" s="258"/>
      <c r="C385" s="259"/>
      <c r="D385" s="243" t="s">
        <v>216</v>
      </c>
      <c r="E385" s="260" t="s">
        <v>1</v>
      </c>
      <c r="F385" s="261" t="s">
        <v>8943</v>
      </c>
      <c r="G385" s="259"/>
      <c r="H385" s="262">
        <v>479.858</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216</v>
      </c>
      <c r="AU385" s="268" t="s">
        <v>81</v>
      </c>
      <c r="AV385" s="14" t="s">
        <v>81</v>
      </c>
      <c r="AW385" s="14" t="s">
        <v>30</v>
      </c>
      <c r="AX385" s="14" t="s">
        <v>79</v>
      </c>
      <c r="AY385" s="268" t="s">
        <v>205</v>
      </c>
    </row>
    <row r="386" s="2" customFormat="1" ht="24.15" customHeight="1">
      <c r="A386" s="39"/>
      <c r="B386" s="40"/>
      <c r="C386" s="230" t="s">
        <v>615</v>
      </c>
      <c r="D386" s="230" t="s">
        <v>207</v>
      </c>
      <c r="E386" s="231" t="s">
        <v>2041</v>
      </c>
      <c r="F386" s="232" t="s">
        <v>2042</v>
      </c>
      <c r="G386" s="233" t="s">
        <v>157</v>
      </c>
      <c r="H386" s="234">
        <v>479.858</v>
      </c>
      <c r="I386" s="235"/>
      <c r="J386" s="236">
        <f>ROUND(I386*H386,2)</f>
        <v>0</v>
      </c>
      <c r="K386" s="232" t="s">
        <v>211</v>
      </c>
      <c r="L386" s="45"/>
      <c r="M386" s="237" t="s">
        <v>1</v>
      </c>
      <c r="N386" s="238" t="s">
        <v>38</v>
      </c>
      <c r="O386" s="92"/>
      <c r="P386" s="239">
        <f>O386*H386</f>
        <v>0</v>
      </c>
      <c r="Q386" s="239">
        <v>0.0054000000000000003</v>
      </c>
      <c r="R386" s="239">
        <f>Q386*H386</f>
        <v>2.5912332</v>
      </c>
      <c r="S386" s="239">
        <v>0</v>
      </c>
      <c r="T386" s="240">
        <f>S386*H386</f>
        <v>0</v>
      </c>
      <c r="U386" s="39"/>
      <c r="V386" s="39"/>
      <c r="W386" s="39"/>
      <c r="X386" s="39"/>
      <c r="Y386" s="39"/>
      <c r="Z386" s="39"/>
      <c r="AA386" s="39"/>
      <c r="AB386" s="39"/>
      <c r="AC386" s="39"/>
      <c r="AD386" s="39"/>
      <c r="AE386" s="39"/>
      <c r="AR386" s="241" t="s">
        <v>324</v>
      </c>
      <c r="AT386" s="241" t="s">
        <v>207</v>
      </c>
      <c r="AU386" s="241" t="s">
        <v>81</v>
      </c>
      <c r="AY386" s="18" t="s">
        <v>205</v>
      </c>
      <c r="BE386" s="242">
        <f>IF(N386="základní",J386,0)</f>
        <v>0</v>
      </c>
      <c r="BF386" s="242">
        <f>IF(N386="snížená",J386,0)</f>
        <v>0</v>
      </c>
      <c r="BG386" s="242">
        <f>IF(N386="zákl. přenesená",J386,0)</f>
        <v>0</v>
      </c>
      <c r="BH386" s="242">
        <f>IF(N386="sníž. přenesená",J386,0)</f>
        <v>0</v>
      </c>
      <c r="BI386" s="242">
        <f>IF(N386="nulová",J386,0)</f>
        <v>0</v>
      </c>
      <c r="BJ386" s="18" t="s">
        <v>79</v>
      </c>
      <c r="BK386" s="242">
        <f>ROUND(I386*H386,2)</f>
        <v>0</v>
      </c>
      <c r="BL386" s="18" t="s">
        <v>324</v>
      </c>
      <c r="BM386" s="241" t="s">
        <v>8953</v>
      </c>
    </row>
    <row r="387" s="2" customFormat="1">
      <c r="A387" s="39"/>
      <c r="B387" s="40"/>
      <c r="C387" s="41"/>
      <c r="D387" s="243" t="s">
        <v>214</v>
      </c>
      <c r="E387" s="41"/>
      <c r="F387" s="244" t="s">
        <v>8954</v>
      </c>
      <c r="G387" s="41"/>
      <c r="H387" s="41"/>
      <c r="I387" s="245"/>
      <c r="J387" s="41"/>
      <c r="K387" s="41"/>
      <c r="L387" s="45"/>
      <c r="M387" s="246"/>
      <c r="N387" s="247"/>
      <c r="O387" s="92"/>
      <c r="P387" s="92"/>
      <c r="Q387" s="92"/>
      <c r="R387" s="92"/>
      <c r="S387" s="92"/>
      <c r="T387" s="93"/>
      <c r="U387" s="39"/>
      <c r="V387" s="39"/>
      <c r="W387" s="39"/>
      <c r="X387" s="39"/>
      <c r="Y387" s="39"/>
      <c r="Z387" s="39"/>
      <c r="AA387" s="39"/>
      <c r="AB387" s="39"/>
      <c r="AC387" s="39"/>
      <c r="AD387" s="39"/>
      <c r="AE387" s="39"/>
      <c r="AT387" s="18" t="s">
        <v>214</v>
      </c>
      <c r="AU387" s="18" t="s">
        <v>81</v>
      </c>
    </row>
    <row r="388" s="13" customFormat="1">
      <c r="A388" s="13"/>
      <c r="B388" s="248"/>
      <c r="C388" s="249"/>
      <c r="D388" s="243" t="s">
        <v>216</v>
      </c>
      <c r="E388" s="250" t="s">
        <v>1</v>
      </c>
      <c r="F388" s="251" t="s">
        <v>5075</v>
      </c>
      <c r="G388" s="249"/>
      <c r="H388" s="250" t="s">
        <v>1</v>
      </c>
      <c r="I388" s="252"/>
      <c r="J388" s="249"/>
      <c r="K388" s="249"/>
      <c r="L388" s="253"/>
      <c r="M388" s="254"/>
      <c r="N388" s="255"/>
      <c r="O388" s="255"/>
      <c r="P388" s="255"/>
      <c r="Q388" s="255"/>
      <c r="R388" s="255"/>
      <c r="S388" s="255"/>
      <c r="T388" s="256"/>
      <c r="U388" s="13"/>
      <c r="V388" s="13"/>
      <c r="W388" s="13"/>
      <c r="X388" s="13"/>
      <c r="Y388" s="13"/>
      <c r="Z388" s="13"/>
      <c r="AA388" s="13"/>
      <c r="AB388" s="13"/>
      <c r="AC388" s="13"/>
      <c r="AD388" s="13"/>
      <c r="AE388" s="13"/>
      <c r="AT388" s="257" t="s">
        <v>216</v>
      </c>
      <c r="AU388" s="257" t="s">
        <v>81</v>
      </c>
      <c r="AV388" s="13" t="s">
        <v>79</v>
      </c>
      <c r="AW388" s="13" t="s">
        <v>30</v>
      </c>
      <c r="AX388" s="13" t="s">
        <v>73</v>
      </c>
      <c r="AY388" s="257" t="s">
        <v>205</v>
      </c>
    </row>
    <row r="389" s="14" customFormat="1">
      <c r="A389" s="14"/>
      <c r="B389" s="258"/>
      <c r="C389" s="259"/>
      <c r="D389" s="243" t="s">
        <v>216</v>
      </c>
      <c r="E389" s="260" t="s">
        <v>1</v>
      </c>
      <c r="F389" s="261" t="s">
        <v>8943</v>
      </c>
      <c r="G389" s="259"/>
      <c r="H389" s="262">
        <v>479.858</v>
      </c>
      <c r="I389" s="263"/>
      <c r="J389" s="259"/>
      <c r="K389" s="259"/>
      <c r="L389" s="264"/>
      <c r="M389" s="265"/>
      <c r="N389" s="266"/>
      <c r="O389" s="266"/>
      <c r="P389" s="266"/>
      <c r="Q389" s="266"/>
      <c r="R389" s="266"/>
      <c r="S389" s="266"/>
      <c r="T389" s="267"/>
      <c r="U389" s="14"/>
      <c r="V389" s="14"/>
      <c r="W389" s="14"/>
      <c r="X389" s="14"/>
      <c r="Y389" s="14"/>
      <c r="Z389" s="14"/>
      <c r="AA389" s="14"/>
      <c r="AB389" s="14"/>
      <c r="AC389" s="14"/>
      <c r="AD389" s="14"/>
      <c r="AE389" s="14"/>
      <c r="AT389" s="268" t="s">
        <v>216</v>
      </c>
      <c r="AU389" s="268" t="s">
        <v>81</v>
      </c>
      <c r="AV389" s="14" t="s">
        <v>81</v>
      </c>
      <c r="AW389" s="14" t="s">
        <v>30</v>
      </c>
      <c r="AX389" s="14" t="s">
        <v>79</v>
      </c>
      <c r="AY389" s="268" t="s">
        <v>205</v>
      </c>
    </row>
    <row r="390" s="2" customFormat="1" ht="16.5" customHeight="1">
      <c r="A390" s="39"/>
      <c r="B390" s="40"/>
      <c r="C390" s="230" t="s">
        <v>622</v>
      </c>
      <c r="D390" s="230" t="s">
        <v>207</v>
      </c>
      <c r="E390" s="231" t="s">
        <v>2045</v>
      </c>
      <c r="F390" s="232" t="s">
        <v>2046</v>
      </c>
      <c r="G390" s="233" t="s">
        <v>157</v>
      </c>
      <c r="H390" s="234">
        <v>959.71600000000001</v>
      </c>
      <c r="I390" s="235"/>
      <c r="J390" s="236">
        <f>ROUND(I390*H390,2)</f>
        <v>0</v>
      </c>
      <c r="K390" s="232" t="s">
        <v>211</v>
      </c>
      <c r="L390" s="45"/>
      <c r="M390" s="237" t="s">
        <v>1</v>
      </c>
      <c r="N390" s="238" t="s">
        <v>38</v>
      </c>
      <c r="O390" s="92"/>
      <c r="P390" s="239">
        <f>O390*H390</f>
        <v>0</v>
      </c>
      <c r="Q390" s="239">
        <v>0.00024000000000000001</v>
      </c>
      <c r="R390" s="239">
        <f>Q390*H390</f>
        <v>0.23033184000000001</v>
      </c>
      <c r="S390" s="239">
        <v>0</v>
      </c>
      <c r="T390" s="240">
        <f>S390*H390</f>
        <v>0</v>
      </c>
      <c r="U390" s="39"/>
      <c r="V390" s="39"/>
      <c r="W390" s="39"/>
      <c r="X390" s="39"/>
      <c r="Y390" s="39"/>
      <c r="Z390" s="39"/>
      <c r="AA390" s="39"/>
      <c r="AB390" s="39"/>
      <c r="AC390" s="39"/>
      <c r="AD390" s="39"/>
      <c r="AE390" s="39"/>
      <c r="AR390" s="241" t="s">
        <v>324</v>
      </c>
      <c r="AT390" s="241" t="s">
        <v>207</v>
      </c>
      <c r="AU390" s="241" t="s">
        <v>81</v>
      </c>
      <c r="AY390" s="18" t="s">
        <v>205</v>
      </c>
      <c r="BE390" s="242">
        <f>IF(N390="základní",J390,0)</f>
        <v>0</v>
      </c>
      <c r="BF390" s="242">
        <f>IF(N390="snížená",J390,0)</f>
        <v>0</v>
      </c>
      <c r="BG390" s="242">
        <f>IF(N390="zákl. přenesená",J390,0)</f>
        <v>0</v>
      </c>
      <c r="BH390" s="242">
        <f>IF(N390="sníž. přenesená",J390,0)</f>
        <v>0</v>
      </c>
      <c r="BI390" s="242">
        <f>IF(N390="nulová",J390,0)</f>
        <v>0</v>
      </c>
      <c r="BJ390" s="18" t="s">
        <v>79</v>
      </c>
      <c r="BK390" s="242">
        <f>ROUND(I390*H390,2)</f>
        <v>0</v>
      </c>
      <c r="BL390" s="18" t="s">
        <v>324</v>
      </c>
      <c r="BM390" s="241" t="s">
        <v>8955</v>
      </c>
    </row>
    <row r="391" s="2" customFormat="1">
      <c r="A391" s="39"/>
      <c r="B391" s="40"/>
      <c r="C391" s="41"/>
      <c r="D391" s="243" t="s">
        <v>214</v>
      </c>
      <c r="E391" s="41"/>
      <c r="F391" s="244" t="s">
        <v>8956</v>
      </c>
      <c r="G391" s="41"/>
      <c r="H391" s="41"/>
      <c r="I391" s="245"/>
      <c r="J391" s="41"/>
      <c r="K391" s="41"/>
      <c r="L391" s="45"/>
      <c r="M391" s="246"/>
      <c r="N391" s="247"/>
      <c r="O391" s="92"/>
      <c r="P391" s="92"/>
      <c r="Q391" s="92"/>
      <c r="R391" s="92"/>
      <c r="S391" s="92"/>
      <c r="T391" s="93"/>
      <c r="U391" s="39"/>
      <c r="V391" s="39"/>
      <c r="W391" s="39"/>
      <c r="X391" s="39"/>
      <c r="Y391" s="39"/>
      <c r="Z391" s="39"/>
      <c r="AA391" s="39"/>
      <c r="AB391" s="39"/>
      <c r="AC391" s="39"/>
      <c r="AD391" s="39"/>
      <c r="AE391" s="39"/>
      <c r="AT391" s="18" t="s">
        <v>214</v>
      </c>
      <c r="AU391" s="18" t="s">
        <v>81</v>
      </c>
    </row>
    <row r="392" s="13" customFormat="1">
      <c r="A392" s="13"/>
      <c r="B392" s="248"/>
      <c r="C392" s="249"/>
      <c r="D392" s="243" t="s">
        <v>216</v>
      </c>
      <c r="E392" s="250" t="s">
        <v>1</v>
      </c>
      <c r="F392" s="251" t="s">
        <v>5089</v>
      </c>
      <c r="G392" s="249"/>
      <c r="H392" s="250" t="s">
        <v>1</v>
      </c>
      <c r="I392" s="252"/>
      <c r="J392" s="249"/>
      <c r="K392" s="249"/>
      <c r="L392" s="253"/>
      <c r="M392" s="254"/>
      <c r="N392" s="255"/>
      <c r="O392" s="255"/>
      <c r="P392" s="255"/>
      <c r="Q392" s="255"/>
      <c r="R392" s="255"/>
      <c r="S392" s="255"/>
      <c r="T392" s="256"/>
      <c r="U392" s="13"/>
      <c r="V392" s="13"/>
      <c r="W392" s="13"/>
      <c r="X392" s="13"/>
      <c r="Y392" s="13"/>
      <c r="Z392" s="13"/>
      <c r="AA392" s="13"/>
      <c r="AB392" s="13"/>
      <c r="AC392" s="13"/>
      <c r="AD392" s="13"/>
      <c r="AE392" s="13"/>
      <c r="AT392" s="257" t="s">
        <v>216</v>
      </c>
      <c r="AU392" s="257" t="s">
        <v>81</v>
      </c>
      <c r="AV392" s="13" t="s">
        <v>79</v>
      </c>
      <c r="AW392" s="13" t="s">
        <v>30</v>
      </c>
      <c r="AX392" s="13" t="s">
        <v>73</v>
      </c>
      <c r="AY392" s="257" t="s">
        <v>205</v>
      </c>
    </row>
    <row r="393" s="14" customFormat="1">
      <c r="A393" s="14"/>
      <c r="B393" s="258"/>
      <c r="C393" s="259"/>
      <c r="D393" s="243" t="s">
        <v>216</v>
      </c>
      <c r="E393" s="260" t="s">
        <v>1</v>
      </c>
      <c r="F393" s="261" t="s">
        <v>8957</v>
      </c>
      <c r="G393" s="259"/>
      <c r="H393" s="262">
        <v>959.71600000000001</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216</v>
      </c>
      <c r="AU393" s="268" t="s">
        <v>81</v>
      </c>
      <c r="AV393" s="14" t="s">
        <v>81</v>
      </c>
      <c r="AW393" s="14" t="s">
        <v>30</v>
      </c>
      <c r="AX393" s="14" t="s">
        <v>79</v>
      </c>
      <c r="AY393" s="268" t="s">
        <v>205</v>
      </c>
    </row>
    <row r="394" s="2" customFormat="1" ht="24.15" customHeight="1">
      <c r="A394" s="39"/>
      <c r="B394" s="40"/>
      <c r="C394" s="230" t="s">
        <v>628</v>
      </c>
      <c r="D394" s="230" t="s">
        <v>207</v>
      </c>
      <c r="E394" s="231" t="s">
        <v>8958</v>
      </c>
      <c r="F394" s="232" t="s">
        <v>8959</v>
      </c>
      <c r="G394" s="233" t="s">
        <v>157</v>
      </c>
      <c r="H394" s="234">
        <v>22.338000000000001</v>
      </c>
      <c r="I394" s="235"/>
      <c r="J394" s="236">
        <f>ROUND(I394*H394,2)</f>
        <v>0</v>
      </c>
      <c r="K394" s="232" t="s">
        <v>1</v>
      </c>
      <c r="L394" s="45"/>
      <c r="M394" s="237" t="s">
        <v>1</v>
      </c>
      <c r="N394" s="238" t="s">
        <v>38</v>
      </c>
      <c r="O394" s="92"/>
      <c r="P394" s="239">
        <f>O394*H394</f>
        <v>0</v>
      </c>
      <c r="Q394" s="239">
        <v>0.00020000000000000001</v>
      </c>
      <c r="R394" s="239">
        <f>Q394*H394</f>
        <v>0.0044676000000000004</v>
      </c>
      <c r="S394" s="239">
        <v>0</v>
      </c>
      <c r="T394" s="240">
        <f>S394*H394</f>
        <v>0</v>
      </c>
      <c r="U394" s="39"/>
      <c r="V394" s="39"/>
      <c r="W394" s="39"/>
      <c r="X394" s="39"/>
      <c r="Y394" s="39"/>
      <c r="Z394" s="39"/>
      <c r="AA394" s="39"/>
      <c r="AB394" s="39"/>
      <c r="AC394" s="39"/>
      <c r="AD394" s="39"/>
      <c r="AE394" s="39"/>
      <c r="AR394" s="241" t="s">
        <v>324</v>
      </c>
      <c r="AT394" s="241" t="s">
        <v>207</v>
      </c>
      <c r="AU394" s="241" t="s">
        <v>81</v>
      </c>
      <c r="AY394" s="18" t="s">
        <v>205</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324</v>
      </c>
      <c r="BM394" s="241" t="s">
        <v>8960</v>
      </c>
    </row>
    <row r="395" s="13" customFormat="1">
      <c r="A395" s="13"/>
      <c r="B395" s="248"/>
      <c r="C395" s="249"/>
      <c r="D395" s="243" t="s">
        <v>216</v>
      </c>
      <c r="E395" s="250" t="s">
        <v>1</v>
      </c>
      <c r="F395" s="251" t="s">
        <v>8961</v>
      </c>
      <c r="G395" s="249"/>
      <c r="H395" s="250" t="s">
        <v>1</v>
      </c>
      <c r="I395" s="252"/>
      <c r="J395" s="249"/>
      <c r="K395" s="249"/>
      <c r="L395" s="253"/>
      <c r="M395" s="254"/>
      <c r="N395" s="255"/>
      <c r="O395" s="255"/>
      <c r="P395" s="255"/>
      <c r="Q395" s="255"/>
      <c r="R395" s="255"/>
      <c r="S395" s="255"/>
      <c r="T395" s="256"/>
      <c r="U395" s="13"/>
      <c r="V395" s="13"/>
      <c r="W395" s="13"/>
      <c r="X395" s="13"/>
      <c r="Y395" s="13"/>
      <c r="Z395" s="13"/>
      <c r="AA395" s="13"/>
      <c r="AB395" s="13"/>
      <c r="AC395" s="13"/>
      <c r="AD395" s="13"/>
      <c r="AE395" s="13"/>
      <c r="AT395" s="257" t="s">
        <v>216</v>
      </c>
      <c r="AU395" s="257" t="s">
        <v>81</v>
      </c>
      <c r="AV395" s="13" t="s">
        <v>79</v>
      </c>
      <c r="AW395" s="13" t="s">
        <v>30</v>
      </c>
      <c r="AX395" s="13" t="s">
        <v>73</v>
      </c>
      <c r="AY395" s="257" t="s">
        <v>205</v>
      </c>
    </row>
    <row r="396" s="14" customFormat="1">
      <c r="A396" s="14"/>
      <c r="B396" s="258"/>
      <c r="C396" s="259"/>
      <c r="D396" s="243" t="s">
        <v>216</v>
      </c>
      <c r="E396" s="260" t="s">
        <v>1</v>
      </c>
      <c r="F396" s="261" t="s">
        <v>8962</v>
      </c>
      <c r="G396" s="259"/>
      <c r="H396" s="262">
        <v>14.42</v>
      </c>
      <c r="I396" s="263"/>
      <c r="J396" s="259"/>
      <c r="K396" s="259"/>
      <c r="L396" s="264"/>
      <c r="M396" s="265"/>
      <c r="N396" s="266"/>
      <c r="O396" s="266"/>
      <c r="P396" s="266"/>
      <c r="Q396" s="266"/>
      <c r="R396" s="266"/>
      <c r="S396" s="266"/>
      <c r="T396" s="267"/>
      <c r="U396" s="14"/>
      <c r="V396" s="14"/>
      <c r="W396" s="14"/>
      <c r="X396" s="14"/>
      <c r="Y396" s="14"/>
      <c r="Z396" s="14"/>
      <c r="AA396" s="14"/>
      <c r="AB396" s="14"/>
      <c r="AC396" s="14"/>
      <c r="AD396" s="14"/>
      <c r="AE396" s="14"/>
      <c r="AT396" s="268" t="s">
        <v>216</v>
      </c>
      <c r="AU396" s="268" t="s">
        <v>81</v>
      </c>
      <c r="AV396" s="14" t="s">
        <v>81</v>
      </c>
      <c r="AW396" s="14" t="s">
        <v>30</v>
      </c>
      <c r="AX396" s="14" t="s">
        <v>73</v>
      </c>
      <c r="AY396" s="268" t="s">
        <v>205</v>
      </c>
    </row>
    <row r="397" s="13" customFormat="1">
      <c r="A397" s="13"/>
      <c r="B397" s="248"/>
      <c r="C397" s="249"/>
      <c r="D397" s="243" t="s">
        <v>216</v>
      </c>
      <c r="E397" s="250" t="s">
        <v>1</v>
      </c>
      <c r="F397" s="251" t="s">
        <v>8945</v>
      </c>
      <c r="G397" s="249"/>
      <c r="H397" s="250" t="s">
        <v>1</v>
      </c>
      <c r="I397" s="252"/>
      <c r="J397" s="249"/>
      <c r="K397" s="249"/>
      <c r="L397" s="253"/>
      <c r="M397" s="254"/>
      <c r="N397" s="255"/>
      <c r="O397" s="255"/>
      <c r="P397" s="255"/>
      <c r="Q397" s="255"/>
      <c r="R397" s="255"/>
      <c r="S397" s="255"/>
      <c r="T397" s="256"/>
      <c r="U397" s="13"/>
      <c r="V397" s="13"/>
      <c r="W397" s="13"/>
      <c r="X397" s="13"/>
      <c r="Y397" s="13"/>
      <c r="Z397" s="13"/>
      <c r="AA397" s="13"/>
      <c r="AB397" s="13"/>
      <c r="AC397" s="13"/>
      <c r="AD397" s="13"/>
      <c r="AE397" s="13"/>
      <c r="AT397" s="257" t="s">
        <v>216</v>
      </c>
      <c r="AU397" s="257" t="s">
        <v>81</v>
      </c>
      <c r="AV397" s="13" t="s">
        <v>79</v>
      </c>
      <c r="AW397" s="13" t="s">
        <v>30</v>
      </c>
      <c r="AX397" s="13" t="s">
        <v>73</v>
      </c>
      <c r="AY397" s="257" t="s">
        <v>205</v>
      </c>
    </row>
    <row r="398" s="14" customFormat="1">
      <c r="A398" s="14"/>
      <c r="B398" s="258"/>
      <c r="C398" s="259"/>
      <c r="D398" s="243" t="s">
        <v>216</v>
      </c>
      <c r="E398" s="260" t="s">
        <v>1</v>
      </c>
      <c r="F398" s="261" t="s">
        <v>8946</v>
      </c>
      <c r="G398" s="259"/>
      <c r="H398" s="262">
        <v>3.3900000000000001</v>
      </c>
      <c r="I398" s="263"/>
      <c r="J398" s="259"/>
      <c r="K398" s="259"/>
      <c r="L398" s="264"/>
      <c r="M398" s="265"/>
      <c r="N398" s="266"/>
      <c r="O398" s="266"/>
      <c r="P398" s="266"/>
      <c r="Q398" s="266"/>
      <c r="R398" s="266"/>
      <c r="S398" s="266"/>
      <c r="T398" s="267"/>
      <c r="U398" s="14"/>
      <c r="V398" s="14"/>
      <c r="W398" s="14"/>
      <c r="X398" s="14"/>
      <c r="Y398" s="14"/>
      <c r="Z398" s="14"/>
      <c r="AA398" s="14"/>
      <c r="AB398" s="14"/>
      <c r="AC398" s="14"/>
      <c r="AD398" s="14"/>
      <c r="AE398" s="14"/>
      <c r="AT398" s="268" t="s">
        <v>216</v>
      </c>
      <c r="AU398" s="268" t="s">
        <v>81</v>
      </c>
      <c r="AV398" s="14" t="s">
        <v>81</v>
      </c>
      <c r="AW398" s="14" t="s">
        <v>30</v>
      </c>
      <c r="AX398" s="14" t="s">
        <v>73</v>
      </c>
      <c r="AY398" s="268" t="s">
        <v>205</v>
      </c>
    </row>
    <row r="399" s="14" customFormat="1">
      <c r="A399" s="14"/>
      <c r="B399" s="258"/>
      <c r="C399" s="259"/>
      <c r="D399" s="243" t="s">
        <v>216</v>
      </c>
      <c r="E399" s="260" t="s">
        <v>1</v>
      </c>
      <c r="F399" s="261" t="s">
        <v>8947</v>
      </c>
      <c r="G399" s="259"/>
      <c r="H399" s="262">
        <v>3.2269999999999999</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216</v>
      </c>
      <c r="AU399" s="268" t="s">
        <v>81</v>
      </c>
      <c r="AV399" s="14" t="s">
        <v>81</v>
      </c>
      <c r="AW399" s="14" t="s">
        <v>30</v>
      </c>
      <c r="AX399" s="14" t="s">
        <v>73</v>
      </c>
      <c r="AY399" s="268" t="s">
        <v>205</v>
      </c>
    </row>
    <row r="400" s="14" customFormat="1">
      <c r="A400" s="14"/>
      <c r="B400" s="258"/>
      <c r="C400" s="259"/>
      <c r="D400" s="243" t="s">
        <v>216</v>
      </c>
      <c r="E400" s="260" t="s">
        <v>1</v>
      </c>
      <c r="F400" s="261" t="s">
        <v>8948</v>
      </c>
      <c r="G400" s="259"/>
      <c r="H400" s="262">
        <v>0.79900000000000004</v>
      </c>
      <c r="I400" s="263"/>
      <c r="J400" s="259"/>
      <c r="K400" s="259"/>
      <c r="L400" s="264"/>
      <c r="M400" s="265"/>
      <c r="N400" s="266"/>
      <c r="O400" s="266"/>
      <c r="P400" s="266"/>
      <c r="Q400" s="266"/>
      <c r="R400" s="266"/>
      <c r="S400" s="266"/>
      <c r="T400" s="267"/>
      <c r="U400" s="14"/>
      <c r="V400" s="14"/>
      <c r="W400" s="14"/>
      <c r="X400" s="14"/>
      <c r="Y400" s="14"/>
      <c r="Z400" s="14"/>
      <c r="AA400" s="14"/>
      <c r="AB400" s="14"/>
      <c r="AC400" s="14"/>
      <c r="AD400" s="14"/>
      <c r="AE400" s="14"/>
      <c r="AT400" s="268" t="s">
        <v>216</v>
      </c>
      <c r="AU400" s="268" t="s">
        <v>81</v>
      </c>
      <c r="AV400" s="14" t="s">
        <v>81</v>
      </c>
      <c r="AW400" s="14" t="s">
        <v>30</v>
      </c>
      <c r="AX400" s="14" t="s">
        <v>73</v>
      </c>
      <c r="AY400" s="268" t="s">
        <v>205</v>
      </c>
    </row>
    <row r="401" s="14" customFormat="1">
      <c r="A401" s="14"/>
      <c r="B401" s="258"/>
      <c r="C401" s="259"/>
      <c r="D401" s="243" t="s">
        <v>216</v>
      </c>
      <c r="E401" s="260" t="s">
        <v>1</v>
      </c>
      <c r="F401" s="261" t="s">
        <v>8949</v>
      </c>
      <c r="G401" s="259"/>
      <c r="H401" s="262">
        <v>0.502</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216</v>
      </c>
      <c r="AU401" s="268" t="s">
        <v>81</v>
      </c>
      <c r="AV401" s="14" t="s">
        <v>81</v>
      </c>
      <c r="AW401" s="14" t="s">
        <v>30</v>
      </c>
      <c r="AX401" s="14" t="s">
        <v>73</v>
      </c>
      <c r="AY401" s="268" t="s">
        <v>205</v>
      </c>
    </row>
    <row r="402" s="15" customFormat="1">
      <c r="A402" s="15"/>
      <c r="B402" s="269"/>
      <c r="C402" s="270"/>
      <c r="D402" s="243" t="s">
        <v>216</v>
      </c>
      <c r="E402" s="271" t="s">
        <v>1</v>
      </c>
      <c r="F402" s="272" t="s">
        <v>222</v>
      </c>
      <c r="G402" s="270"/>
      <c r="H402" s="273">
        <v>22.338000000000001</v>
      </c>
      <c r="I402" s="274"/>
      <c r="J402" s="270"/>
      <c r="K402" s="270"/>
      <c r="L402" s="275"/>
      <c r="M402" s="276"/>
      <c r="N402" s="277"/>
      <c r="O402" s="277"/>
      <c r="P402" s="277"/>
      <c r="Q402" s="277"/>
      <c r="R402" s="277"/>
      <c r="S402" s="277"/>
      <c r="T402" s="278"/>
      <c r="U402" s="15"/>
      <c r="V402" s="15"/>
      <c r="W402" s="15"/>
      <c r="X402" s="15"/>
      <c r="Y402" s="15"/>
      <c r="Z402" s="15"/>
      <c r="AA402" s="15"/>
      <c r="AB402" s="15"/>
      <c r="AC402" s="15"/>
      <c r="AD402" s="15"/>
      <c r="AE402" s="15"/>
      <c r="AT402" s="279" t="s">
        <v>216</v>
      </c>
      <c r="AU402" s="279" t="s">
        <v>81</v>
      </c>
      <c r="AV402" s="15" t="s">
        <v>212</v>
      </c>
      <c r="AW402" s="15" t="s">
        <v>30</v>
      </c>
      <c r="AX402" s="15" t="s">
        <v>79</v>
      </c>
      <c r="AY402" s="279" t="s">
        <v>205</v>
      </c>
    </row>
    <row r="403" s="2" customFormat="1" ht="16.5" customHeight="1">
      <c r="A403" s="39"/>
      <c r="B403" s="40"/>
      <c r="C403" s="230" t="s">
        <v>636</v>
      </c>
      <c r="D403" s="230" t="s">
        <v>207</v>
      </c>
      <c r="E403" s="231" t="s">
        <v>2051</v>
      </c>
      <c r="F403" s="232" t="s">
        <v>2052</v>
      </c>
      <c r="G403" s="233" t="s">
        <v>157</v>
      </c>
      <c r="H403" s="234">
        <v>479.858</v>
      </c>
      <c r="I403" s="235"/>
      <c r="J403" s="236">
        <f>ROUND(I403*H403,2)</f>
        <v>0</v>
      </c>
      <c r="K403" s="232" t="s">
        <v>211</v>
      </c>
      <c r="L403" s="45"/>
      <c r="M403" s="237" t="s">
        <v>1</v>
      </c>
      <c r="N403" s="238" t="s">
        <v>38</v>
      </c>
      <c r="O403" s="92"/>
      <c r="P403" s="239">
        <f>O403*H403</f>
        <v>0</v>
      </c>
      <c r="Q403" s="239">
        <v>0.00020000000000000001</v>
      </c>
      <c r="R403" s="239">
        <f>Q403*H403</f>
        <v>0.095971600000000004</v>
      </c>
      <c r="S403" s="239">
        <v>0</v>
      </c>
      <c r="T403" s="240">
        <f>S403*H403</f>
        <v>0</v>
      </c>
      <c r="U403" s="39"/>
      <c r="V403" s="39"/>
      <c r="W403" s="39"/>
      <c r="X403" s="39"/>
      <c r="Y403" s="39"/>
      <c r="Z403" s="39"/>
      <c r="AA403" s="39"/>
      <c r="AB403" s="39"/>
      <c r="AC403" s="39"/>
      <c r="AD403" s="39"/>
      <c r="AE403" s="39"/>
      <c r="AR403" s="241" t="s">
        <v>324</v>
      </c>
      <c r="AT403" s="241" t="s">
        <v>207</v>
      </c>
      <c r="AU403" s="241" t="s">
        <v>81</v>
      </c>
      <c r="AY403" s="18" t="s">
        <v>205</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324</v>
      </c>
      <c r="BM403" s="241" t="s">
        <v>8963</v>
      </c>
    </row>
    <row r="404" s="2" customFormat="1">
      <c r="A404" s="39"/>
      <c r="B404" s="40"/>
      <c r="C404" s="41"/>
      <c r="D404" s="243" t="s">
        <v>214</v>
      </c>
      <c r="E404" s="41"/>
      <c r="F404" s="244" t="s">
        <v>8964</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214</v>
      </c>
      <c r="AU404" s="18" t="s">
        <v>81</v>
      </c>
    </row>
    <row r="405" s="13" customFormat="1">
      <c r="A405" s="13"/>
      <c r="B405" s="248"/>
      <c r="C405" s="249"/>
      <c r="D405" s="243" t="s">
        <v>216</v>
      </c>
      <c r="E405" s="250" t="s">
        <v>1</v>
      </c>
      <c r="F405" s="251" t="s">
        <v>5075</v>
      </c>
      <c r="G405" s="249"/>
      <c r="H405" s="250" t="s">
        <v>1</v>
      </c>
      <c r="I405" s="252"/>
      <c r="J405" s="249"/>
      <c r="K405" s="249"/>
      <c r="L405" s="253"/>
      <c r="M405" s="254"/>
      <c r="N405" s="255"/>
      <c r="O405" s="255"/>
      <c r="P405" s="255"/>
      <c r="Q405" s="255"/>
      <c r="R405" s="255"/>
      <c r="S405" s="255"/>
      <c r="T405" s="256"/>
      <c r="U405" s="13"/>
      <c r="V405" s="13"/>
      <c r="W405" s="13"/>
      <c r="X405" s="13"/>
      <c r="Y405" s="13"/>
      <c r="Z405" s="13"/>
      <c r="AA405" s="13"/>
      <c r="AB405" s="13"/>
      <c r="AC405" s="13"/>
      <c r="AD405" s="13"/>
      <c r="AE405" s="13"/>
      <c r="AT405" s="257" t="s">
        <v>216</v>
      </c>
      <c r="AU405" s="257" t="s">
        <v>81</v>
      </c>
      <c r="AV405" s="13" t="s">
        <v>79</v>
      </c>
      <c r="AW405" s="13" t="s">
        <v>30</v>
      </c>
      <c r="AX405" s="13" t="s">
        <v>73</v>
      </c>
      <c r="AY405" s="257" t="s">
        <v>205</v>
      </c>
    </row>
    <row r="406" s="14" customFormat="1">
      <c r="A406" s="14"/>
      <c r="B406" s="258"/>
      <c r="C406" s="259"/>
      <c r="D406" s="243" t="s">
        <v>216</v>
      </c>
      <c r="E406" s="260" t="s">
        <v>1</v>
      </c>
      <c r="F406" s="261" t="s">
        <v>8943</v>
      </c>
      <c r="G406" s="259"/>
      <c r="H406" s="262">
        <v>479.858</v>
      </c>
      <c r="I406" s="263"/>
      <c r="J406" s="259"/>
      <c r="K406" s="259"/>
      <c r="L406" s="264"/>
      <c r="M406" s="265"/>
      <c r="N406" s="266"/>
      <c r="O406" s="266"/>
      <c r="P406" s="266"/>
      <c r="Q406" s="266"/>
      <c r="R406" s="266"/>
      <c r="S406" s="266"/>
      <c r="T406" s="267"/>
      <c r="U406" s="14"/>
      <c r="V406" s="14"/>
      <c r="W406" s="14"/>
      <c r="X406" s="14"/>
      <c r="Y406" s="14"/>
      <c r="Z406" s="14"/>
      <c r="AA406" s="14"/>
      <c r="AB406" s="14"/>
      <c r="AC406" s="14"/>
      <c r="AD406" s="14"/>
      <c r="AE406" s="14"/>
      <c r="AT406" s="268" t="s">
        <v>216</v>
      </c>
      <c r="AU406" s="268" t="s">
        <v>81</v>
      </c>
      <c r="AV406" s="14" t="s">
        <v>81</v>
      </c>
      <c r="AW406" s="14" t="s">
        <v>30</v>
      </c>
      <c r="AX406" s="14" t="s">
        <v>79</v>
      </c>
      <c r="AY406" s="268" t="s">
        <v>205</v>
      </c>
    </row>
    <row r="407" s="2" customFormat="1" ht="21.75" customHeight="1">
      <c r="A407" s="39"/>
      <c r="B407" s="40"/>
      <c r="C407" s="230" t="s">
        <v>644</v>
      </c>
      <c r="D407" s="230" t="s">
        <v>207</v>
      </c>
      <c r="E407" s="231" t="s">
        <v>2055</v>
      </c>
      <c r="F407" s="232" t="s">
        <v>2056</v>
      </c>
      <c r="G407" s="233" t="s">
        <v>379</v>
      </c>
      <c r="H407" s="234">
        <v>278.69</v>
      </c>
      <c r="I407" s="235"/>
      <c r="J407" s="236">
        <f>ROUND(I407*H407,2)</f>
        <v>0</v>
      </c>
      <c r="K407" s="232" t="s">
        <v>211</v>
      </c>
      <c r="L407" s="45"/>
      <c r="M407" s="237" t="s">
        <v>1</v>
      </c>
      <c r="N407" s="238" t="s">
        <v>38</v>
      </c>
      <c r="O407" s="92"/>
      <c r="P407" s="239">
        <f>O407*H407</f>
        <v>0</v>
      </c>
      <c r="Q407" s="239">
        <v>0.0034553299999999999</v>
      </c>
      <c r="R407" s="239">
        <f>Q407*H407</f>
        <v>0.96296591769999995</v>
      </c>
      <c r="S407" s="239">
        <v>0</v>
      </c>
      <c r="T407" s="240">
        <f>S407*H407</f>
        <v>0</v>
      </c>
      <c r="U407" s="39"/>
      <c r="V407" s="39"/>
      <c r="W407" s="39"/>
      <c r="X407" s="39"/>
      <c r="Y407" s="39"/>
      <c r="Z407" s="39"/>
      <c r="AA407" s="39"/>
      <c r="AB407" s="39"/>
      <c r="AC407" s="39"/>
      <c r="AD407" s="39"/>
      <c r="AE407" s="39"/>
      <c r="AR407" s="241" t="s">
        <v>324</v>
      </c>
      <c r="AT407" s="241" t="s">
        <v>207</v>
      </c>
      <c r="AU407" s="241" t="s">
        <v>81</v>
      </c>
      <c r="AY407" s="18" t="s">
        <v>205</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324</v>
      </c>
      <c r="BM407" s="241" t="s">
        <v>8965</v>
      </c>
    </row>
    <row r="408" s="2" customFormat="1">
      <c r="A408" s="39"/>
      <c r="B408" s="40"/>
      <c r="C408" s="41"/>
      <c r="D408" s="243" t="s">
        <v>214</v>
      </c>
      <c r="E408" s="41"/>
      <c r="F408" s="244" t="s">
        <v>2058</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214</v>
      </c>
      <c r="AU408" s="18" t="s">
        <v>81</v>
      </c>
    </row>
    <row r="409" s="13" customFormat="1">
      <c r="A409" s="13"/>
      <c r="B409" s="248"/>
      <c r="C409" s="249"/>
      <c r="D409" s="243" t="s">
        <v>216</v>
      </c>
      <c r="E409" s="250" t="s">
        <v>1</v>
      </c>
      <c r="F409" s="251" t="s">
        <v>5033</v>
      </c>
      <c r="G409" s="249"/>
      <c r="H409" s="250" t="s">
        <v>1</v>
      </c>
      <c r="I409" s="252"/>
      <c r="J409" s="249"/>
      <c r="K409" s="249"/>
      <c r="L409" s="253"/>
      <c r="M409" s="254"/>
      <c r="N409" s="255"/>
      <c r="O409" s="255"/>
      <c r="P409" s="255"/>
      <c r="Q409" s="255"/>
      <c r="R409" s="255"/>
      <c r="S409" s="255"/>
      <c r="T409" s="256"/>
      <c r="U409" s="13"/>
      <c r="V409" s="13"/>
      <c r="W409" s="13"/>
      <c r="X409" s="13"/>
      <c r="Y409" s="13"/>
      <c r="Z409" s="13"/>
      <c r="AA409" s="13"/>
      <c r="AB409" s="13"/>
      <c r="AC409" s="13"/>
      <c r="AD409" s="13"/>
      <c r="AE409" s="13"/>
      <c r="AT409" s="257" t="s">
        <v>216</v>
      </c>
      <c r="AU409" s="257" t="s">
        <v>81</v>
      </c>
      <c r="AV409" s="13" t="s">
        <v>79</v>
      </c>
      <c r="AW409" s="13" t="s">
        <v>30</v>
      </c>
      <c r="AX409" s="13" t="s">
        <v>73</v>
      </c>
      <c r="AY409" s="257" t="s">
        <v>205</v>
      </c>
    </row>
    <row r="410" s="14" customFormat="1">
      <c r="A410" s="14"/>
      <c r="B410" s="258"/>
      <c r="C410" s="259"/>
      <c r="D410" s="243" t="s">
        <v>216</v>
      </c>
      <c r="E410" s="260" t="s">
        <v>1</v>
      </c>
      <c r="F410" s="261" t="s">
        <v>8966</v>
      </c>
      <c r="G410" s="259"/>
      <c r="H410" s="262">
        <v>19.949999999999999</v>
      </c>
      <c r="I410" s="263"/>
      <c r="J410" s="259"/>
      <c r="K410" s="259"/>
      <c r="L410" s="264"/>
      <c r="M410" s="265"/>
      <c r="N410" s="266"/>
      <c r="O410" s="266"/>
      <c r="P410" s="266"/>
      <c r="Q410" s="266"/>
      <c r="R410" s="266"/>
      <c r="S410" s="266"/>
      <c r="T410" s="267"/>
      <c r="U410" s="14"/>
      <c r="V410" s="14"/>
      <c r="W410" s="14"/>
      <c r="X410" s="14"/>
      <c r="Y410" s="14"/>
      <c r="Z410" s="14"/>
      <c r="AA410" s="14"/>
      <c r="AB410" s="14"/>
      <c r="AC410" s="14"/>
      <c r="AD410" s="14"/>
      <c r="AE410" s="14"/>
      <c r="AT410" s="268" t="s">
        <v>216</v>
      </c>
      <c r="AU410" s="268" t="s">
        <v>81</v>
      </c>
      <c r="AV410" s="14" t="s">
        <v>81</v>
      </c>
      <c r="AW410" s="14" t="s">
        <v>30</v>
      </c>
      <c r="AX410" s="14" t="s">
        <v>73</v>
      </c>
      <c r="AY410" s="268" t="s">
        <v>205</v>
      </c>
    </row>
    <row r="411" s="13" customFormat="1">
      <c r="A411" s="13"/>
      <c r="B411" s="248"/>
      <c r="C411" s="249"/>
      <c r="D411" s="243" t="s">
        <v>216</v>
      </c>
      <c r="E411" s="250" t="s">
        <v>1</v>
      </c>
      <c r="F411" s="251" t="s">
        <v>1775</v>
      </c>
      <c r="G411" s="249"/>
      <c r="H411" s="250" t="s">
        <v>1</v>
      </c>
      <c r="I411" s="252"/>
      <c r="J411" s="249"/>
      <c r="K411" s="249"/>
      <c r="L411" s="253"/>
      <c r="M411" s="254"/>
      <c r="N411" s="255"/>
      <c r="O411" s="255"/>
      <c r="P411" s="255"/>
      <c r="Q411" s="255"/>
      <c r="R411" s="255"/>
      <c r="S411" s="255"/>
      <c r="T411" s="256"/>
      <c r="U411" s="13"/>
      <c r="V411" s="13"/>
      <c r="W411" s="13"/>
      <c r="X411" s="13"/>
      <c r="Y411" s="13"/>
      <c r="Z411" s="13"/>
      <c r="AA411" s="13"/>
      <c r="AB411" s="13"/>
      <c r="AC411" s="13"/>
      <c r="AD411" s="13"/>
      <c r="AE411" s="13"/>
      <c r="AT411" s="257" t="s">
        <v>216</v>
      </c>
      <c r="AU411" s="257" t="s">
        <v>81</v>
      </c>
      <c r="AV411" s="13" t="s">
        <v>79</v>
      </c>
      <c r="AW411" s="13" t="s">
        <v>30</v>
      </c>
      <c r="AX411" s="13" t="s">
        <v>73</v>
      </c>
      <c r="AY411" s="257" t="s">
        <v>205</v>
      </c>
    </row>
    <row r="412" s="14" customFormat="1">
      <c r="A412" s="14"/>
      <c r="B412" s="258"/>
      <c r="C412" s="259"/>
      <c r="D412" s="243" t="s">
        <v>216</v>
      </c>
      <c r="E412" s="260" t="s">
        <v>1</v>
      </c>
      <c r="F412" s="261" t="s">
        <v>8967</v>
      </c>
      <c r="G412" s="259"/>
      <c r="H412" s="262">
        <v>97.579999999999998</v>
      </c>
      <c r="I412" s="263"/>
      <c r="J412" s="259"/>
      <c r="K412" s="259"/>
      <c r="L412" s="264"/>
      <c r="M412" s="265"/>
      <c r="N412" s="266"/>
      <c r="O412" s="266"/>
      <c r="P412" s="266"/>
      <c r="Q412" s="266"/>
      <c r="R412" s="266"/>
      <c r="S412" s="266"/>
      <c r="T412" s="267"/>
      <c r="U412" s="14"/>
      <c r="V412" s="14"/>
      <c r="W412" s="14"/>
      <c r="X412" s="14"/>
      <c r="Y412" s="14"/>
      <c r="Z412" s="14"/>
      <c r="AA412" s="14"/>
      <c r="AB412" s="14"/>
      <c r="AC412" s="14"/>
      <c r="AD412" s="14"/>
      <c r="AE412" s="14"/>
      <c r="AT412" s="268" t="s">
        <v>216</v>
      </c>
      <c r="AU412" s="268" t="s">
        <v>81</v>
      </c>
      <c r="AV412" s="14" t="s">
        <v>81</v>
      </c>
      <c r="AW412" s="14" t="s">
        <v>30</v>
      </c>
      <c r="AX412" s="14" t="s">
        <v>73</v>
      </c>
      <c r="AY412" s="268" t="s">
        <v>205</v>
      </c>
    </row>
    <row r="413" s="13" customFormat="1">
      <c r="A413" s="13"/>
      <c r="B413" s="248"/>
      <c r="C413" s="249"/>
      <c r="D413" s="243" t="s">
        <v>216</v>
      </c>
      <c r="E413" s="250" t="s">
        <v>1</v>
      </c>
      <c r="F413" s="251" t="s">
        <v>5048</v>
      </c>
      <c r="G413" s="249"/>
      <c r="H413" s="250" t="s">
        <v>1</v>
      </c>
      <c r="I413" s="252"/>
      <c r="J413" s="249"/>
      <c r="K413" s="249"/>
      <c r="L413" s="253"/>
      <c r="M413" s="254"/>
      <c r="N413" s="255"/>
      <c r="O413" s="255"/>
      <c r="P413" s="255"/>
      <c r="Q413" s="255"/>
      <c r="R413" s="255"/>
      <c r="S413" s="255"/>
      <c r="T413" s="256"/>
      <c r="U413" s="13"/>
      <c r="V413" s="13"/>
      <c r="W413" s="13"/>
      <c r="X413" s="13"/>
      <c r="Y413" s="13"/>
      <c r="Z413" s="13"/>
      <c r="AA413" s="13"/>
      <c r="AB413" s="13"/>
      <c r="AC413" s="13"/>
      <c r="AD413" s="13"/>
      <c r="AE413" s="13"/>
      <c r="AT413" s="257" t="s">
        <v>216</v>
      </c>
      <c r="AU413" s="257" t="s">
        <v>81</v>
      </c>
      <c r="AV413" s="13" t="s">
        <v>79</v>
      </c>
      <c r="AW413" s="13" t="s">
        <v>30</v>
      </c>
      <c r="AX413" s="13" t="s">
        <v>73</v>
      </c>
      <c r="AY413" s="257" t="s">
        <v>205</v>
      </c>
    </row>
    <row r="414" s="14" customFormat="1">
      <c r="A414" s="14"/>
      <c r="B414" s="258"/>
      <c r="C414" s="259"/>
      <c r="D414" s="243" t="s">
        <v>216</v>
      </c>
      <c r="E414" s="260" t="s">
        <v>1</v>
      </c>
      <c r="F414" s="261" t="s">
        <v>8968</v>
      </c>
      <c r="G414" s="259"/>
      <c r="H414" s="262">
        <v>13.84</v>
      </c>
      <c r="I414" s="263"/>
      <c r="J414" s="259"/>
      <c r="K414" s="259"/>
      <c r="L414" s="264"/>
      <c r="M414" s="265"/>
      <c r="N414" s="266"/>
      <c r="O414" s="266"/>
      <c r="P414" s="266"/>
      <c r="Q414" s="266"/>
      <c r="R414" s="266"/>
      <c r="S414" s="266"/>
      <c r="T414" s="267"/>
      <c r="U414" s="14"/>
      <c r="V414" s="14"/>
      <c r="W414" s="14"/>
      <c r="X414" s="14"/>
      <c r="Y414" s="14"/>
      <c r="Z414" s="14"/>
      <c r="AA414" s="14"/>
      <c r="AB414" s="14"/>
      <c r="AC414" s="14"/>
      <c r="AD414" s="14"/>
      <c r="AE414" s="14"/>
      <c r="AT414" s="268" t="s">
        <v>216</v>
      </c>
      <c r="AU414" s="268" t="s">
        <v>81</v>
      </c>
      <c r="AV414" s="14" t="s">
        <v>81</v>
      </c>
      <c r="AW414" s="14" t="s">
        <v>30</v>
      </c>
      <c r="AX414" s="14" t="s">
        <v>73</v>
      </c>
      <c r="AY414" s="268" t="s">
        <v>205</v>
      </c>
    </row>
    <row r="415" s="13" customFormat="1">
      <c r="A415" s="13"/>
      <c r="B415" s="248"/>
      <c r="C415" s="249"/>
      <c r="D415" s="243" t="s">
        <v>216</v>
      </c>
      <c r="E415" s="250" t="s">
        <v>1</v>
      </c>
      <c r="F415" s="251" t="s">
        <v>4929</v>
      </c>
      <c r="G415" s="249"/>
      <c r="H415" s="250" t="s">
        <v>1</v>
      </c>
      <c r="I415" s="252"/>
      <c r="J415" s="249"/>
      <c r="K415" s="249"/>
      <c r="L415" s="253"/>
      <c r="M415" s="254"/>
      <c r="N415" s="255"/>
      <c r="O415" s="255"/>
      <c r="P415" s="255"/>
      <c r="Q415" s="255"/>
      <c r="R415" s="255"/>
      <c r="S415" s="255"/>
      <c r="T415" s="256"/>
      <c r="U415" s="13"/>
      <c r="V415" s="13"/>
      <c r="W415" s="13"/>
      <c r="X415" s="13"/>
      <c r="Y415" s="13"/>
      <c r="Z415" s="13"/>
      <c r="AA415" s="13"/>
      <c r="AB415" s="13"/>
      <c r="AC415" s="13"/>
      <c r="AD415" s="13"/>
      <c r="AE415" s="13"/>
      <c r="AT415" s="257" t="s">
        <v>216</v>
      </c>
      <c r="AU415" s="257" t="s">
        <v>81</v>
      </c>
      <c r="AV415" s="13" t="s">
        <v>79</v>
      </c>
      <c r="AW415" s="13" t="s">
        <v>30</v>
      </c>
      <c r="AX415" s="13" t="s">
        <v>73</v>
      </c>
      <c r="AY415" s="257" t="s">
        <v>205</v>
      </c>
    </row>
    <row r="416" s="14" customFormat="1">
      <c r="A416" s="14"/>
      <c r="B416" s="258"/>
      <c r="C416" s="259"/>
      <c r="D416" s="243" t="s">
        <v>216</v>
      </c>
      <c r="E416" s="260" t="s">
        <v>1</v>
      </c>
      <c r="F416" s="261" t="s">
        <v>8969</v>
      </c>
      <c r="G416" s="259"/>
      <c r="H416" s="262">
        <v>103.52</v>
      </c>
      <c r="I416" s="263"/>
      <c r="J416" s="259"/>
      <c r="K416" s="259"/>
      <c r="L416" s="264"/>
      <c r="M416" s="265"/>
      <c r="N416" s="266"/>
      <c r="O416" s="266"/>
      <c r="P416" s="266"/>
      <c r="Q416" s="266"/>
      <c r="R416" s="266"/>
      <c r="S416" s="266"/>
      <c r="T416" s="267"/>
      <c r="U416" s="14"/>
      <c r="V416" s="14"/>
      <c r="W416" s="14"/>
      <c r="X416" s="14"/>
      <c r="Y416" s="14"/>
      <c r="Z416" s="14"/>
      <c r="AA416" s="14"/>
      <c r="AB416" s="14"/>
      <c r="AC416" s="14"/>
      <c r="AD416" s="14"/>
      <c r="AE416" s="14"/>
      <c r="AT416" s="268" t="s">
        <v>216</v>
      </c>
      <c r="AU416" s="268" t="s">
        <v>81</v>
      </c>
      <c r="AV416" s="14" t="s">
        <v>81</v>
      </c>
      <c r="AW416" s="14" t="s">
        <v>30</v>
      </c>
      <c r="AX416" s="14" t="s">
        <v>73</v>
      </c>
      <c r="AY416" s="268" t="s">
        <v>205</v>
      </c>
    </row>
    <row r="417" s="13" customFormat="1">
      <c r="A417" s="13"/>
      <c r="B417" s="248"/>
      <c r="C417" s="249"/>
      <c r="D417" s="243" t="s">
        <v>216</v>
      </c>
      <c r="E417" s="250" t="s">
        <v>1</v>
      </c>
      <c r="F417" s="251" t="s">
        <v>4931</v>
      </c>
      <c r="G417" s="249"/>
      <c r="H417" s="250" t="s">
        <v>1</v>
      </c>
      <c r="I417" s="252"/>
      <c r="J417" s="249"/>
      <c r="K417" s="249"/>
      <c r="L417" s="253"/>
      <c r="M417" s="254"/>
      <c r="N417" s="255"/>
      <c r="O417" s="255"/>
      <c r="P417" s="255"/>
      <c r="Q417" s="255"/>
      <c r="R417" s="255"/>
      <c r="S417" s="255"/>
      <c r="T417" s="256"/>
      <c r="U417" s="13"/>
      <c r="V417" s="13"/>
      <c r="W417" s="13"/>
      <c r="X417" s="13"/>
      <c r="Y417" s="13"/>
      <c r="Z417" s="13"/>
      <c r="AA417" s="13"/>
      <c r="AB417" s="13"/>
      <c r="AC417" s="13"/>
      <c r="AD417" s="13"/>
      <c r="AE417" s="13"/>
      <c r="AT417" s="257" t="s">
        <v>216</v>
      </c>
      <c r="AU417" s="257" t="s">
        <v>81</v>
      </c>
      <c r="AV417" s="13" t="s">
        <v>79</v>
      </c>
      <c r="AW417" s="13" t="s">
        <v>30</v>
      </c>
      <c r="AX417" s="13" t="s">
        <v>73</v>
      </c>
      <c r="AY417" s="257" t="s">
        <v>205</v>
      </c>
    </row>
    <row r="418" s="14" customFormat="1">
      <c r="A418" s="14"/>
      <c r="B418" s="258"/>
      <c r="C418" s="259"/>
      <c r="D418" s="243" t="s">
        <v>216</v>
      </c>
      <c r="E418" s="260" t="s">
        <v>1</v>
      </c>
      <c r="F418" s="261" t="s">
        <v>8970</v>
      </c>
      <c r="G418" s="259"/>
      <c r="H418" s="262">
        <v>28.600000000000001</v>
      </c>
      <c r="I418" s="263"/>
      <c r="J418" s="259"/>
      <c r="K418" s="259"/>
      <c r="L418" s="264"/>
      <c r="M418" s="265"/>
      <c r="N418" s="266"/>
      <c r="O418" s="266"/>
      <c r="P418" s="266"/>
      <c r="Q418" s="266"/>
      <c r="R418" s="266"/>
      <c r="S418" s="266"/>
      <c r="T418" s="267"/>
      <c r="U418" s="14"/>
      <c r="V418" s="14"/>
      <c r="W418" s="14"/>
      <c r="X418" s="14"/>
      <c r="Y418" s="14"/>
      <c r="Z418" s="14"/>
      <c r="AA418" s="14"/>
      <c r="AB418" s="14"/>
      <c r="AC418" s="14"/>
      <c r="AD418" s="14"/>
      <c r="AE418" s="14"/>
      <c r="AT418" s="268" t="s">
        <v>216</v>
      </c>
      <c r="AU418" s="268" t="s">
        <v>81</v>
      </c>
      <c r="AV418" s="14" t="s">
        <v>81</v>
      </c>
      <c r="AW418" s="14" t="s">
        <v>30</v>
      </c>
      <c r="AX418" s="14" t="s">
        <v>73</v>
      </c>
      <c r="AY418" s="268" t="s">
        <v>205</v>
      </c>
    </row>
    <row r="419" s="13" customFormat="1">
      <c r="A419" s="13"/>
      <c r="B419" s="248"/>
      <c r="C419" s="249"/>
      <c r="D419" s="243" t="s">
        <v>216</v>
      </c>
      <c r="E419" s="250" t="s">
        <v>1</v>
      </c>
      <c r="F419" s="251" t="s">
        <v>4933</v>
      </c>
      <c r="G419" s="249"/>
      <c r="H419" s="250" t="s">
        <v>1</v>
      </c>
      <c r="I419" s="252"/>
      <c r="J419" s="249"/>
      <c r="K419" s="249"/>
      <c r="L419" s="253"/>
      <c r="M419" s="254"/>
      <c r="N419" s="255"/>
      <c r="O419" s="255"/>
      <c r="P419" s="255"/>
      <c r="Q419" s="255"/>
      <c r="R419" s="255"/>
      <c r="S419" s="255"/>
      <c r="T419" s="256"/>
      <c r="U419" s="13"/>
      <c r="V419" s="13"/>
      <c r="W419" s="13"/>
      <c r="X419" s="13"/>
      <c r="Y419" s="13"/>
      <c r="Z419" s="13"/>
      <c r="AA419" s="13"/>
      <c r="AB419" s="13"/>
      <c r="AC419" s="13"/>
      <c r="AD419" s="13"/>
      <c r="AE419" s="13"/>
      <c r="AT419" s="257" t="s">
        <v>216</v>
      </c>
      <c r="AU419" s="257" t="s">
        <v>81</v>
      </c>
      <c r="AV419" s="13" t="s">
        <v>79</v>
      </c>
      <c r="AW419" s="13" t="s">
        <v>30</v>
      </c>
      <c r="AX419" s="13" t="s">
        <v>73</v>
      </c>
      <c r="AY419" s="257" t="s">
        <v>205</v>
      </c>
    </row>
    <row r="420" s="14" customFormat="1">
      <c r="A420" s="14"/>
      <c r="B420" s="258"/>
      <c r="C420" s="259"/>
      <c r="D420" s="243" t="s">
        <v>216</v>
      </c>
      <c r="E420" s="260" t="s">
        <v>1</v>
      </c>
      <c r="F420" s="261" t="s">
        <v>8971</v>
      </c>
      <c r="G420" s="259"/>
      <c r="H420" s="262">
        <v>15.199999999999999</v>
      </c>
      <c r="I420" s="263"/>
      <c r="J420" s="259"/>
      <c r="K420" s="259"/>
      <c r="L420" s="264"/>
      <c r="M420" s="265"/>
      <c r="N420" s="266"/>
      <c r="O420" s="266"/>
      <c r="P420" s="266"/>
      <c r="Q420" s="266"/>
      <c r="R420" s="266"/>
      <c r="S420" s="266"/>
      <c r="T420" s="267"/>
      <c r="U420" s="14"/>
      <c r="V420" s="14"/>
      <c r="W420" s="14"/>
      <c r="X420" s="14"/>
      <c r="Y420" s="14"/>
      <c r="Z420" s="14"/>
      <c r="AA420" s="14"/>
      <c r="AB420" s="14"/>
      <c r="AC420" s="14"/>
      <c r="AD420" s="14"/>
      <c r="AE420" s="14"/>
      <c r="AT420" s="268" t="s">
        <v>216</v>
      </c>
      <c r="AU420" s="268" t="s">
        <v>81</v>
      </c>
      <c r="AV420" s="14" t="s">
        <v>81</v>
      </c>
      <c r="AW420" s="14" t="s">
        <v>30</v>
      </c>
      <c r="AX420" s="14" t="s">
        <v>73</v>
      </c>
      <c r="AY420" s="268" t="s">
        <v>205</v>
      </c>
    </row>
    <row r="421" s="15" customFormat="1">
      <c r="A421" s="15"/>
      <c r="B421" s="269"/>
      <c r="C421" s="270"/>
      <c r="D421" s="243" t="s">
        <v>216</v>
      </c>
      <c r="E421" s="271" t="s">
        <v>1</v>
      </c>
      <c r="F421" s="272" t="s">
        <v>222</v>
      </c>
      <c r="G421" s="270"/>
      <c r="H421" s="273">
        <v>278.69</v>
      </c>
      <c r="I421" s="274"/>
      <c r="J421" s="270"/>
      <c r="K421" s="270"/>
      <c r="L421" s="275"/>
      <c r="M421" s="276"/>
      <c r="N421" s="277"/>
      <c r="O421" s="277"/>
      <c r="P421" s="277"/>
      <c r="Q421" s="277"/>
      <c r="R421" s="277"/>
      <c r="S421" s="277"/>
      <c r="T421" s="278"/>
      <c r="U421" s="15"/>
      <c r="V421" s="15"/>
      <c r="W421" s="15"/>
      <c r="X421" s="15"/>
      <c r="Y421" s="15"/>
      <c r="Z421" s="15"/>
      <c r="AA421" s="15"/>
      <c r="AB421" s="15"/>
      <c r="AC421" s="15"/>
      <c r="AD421" s="15"/>
      <c r="AE421" s="15"/>
      <c r="AT421" s="279" t="s">
        <v>216</v>
      </c>
      <c r="AU421" s="279" t="s">
        <v>81</v>
      </c>
      <c r="AV421" s="15" t="s">
        <v>212</v>
      </c>
      <c r="AW421" s="15" t="s">
        <v>30</v>
      </c>
      <c r="AX421" s="15" t="s">
        <v>79</v>
      </c>
      <c r="AY421" s="279" t="s">
        <v>205</v>
      </c>
    </row>
    <row r="422" s="2" customFormat="1" ht="24.15" customHeight="1">
      <c r="A422" s="39"/>
      <c r="B422" s="40"/>
      <c r="C422" s="230" t="s">
        <v>650</v>
      </c>
      <c r="D422" s="230" t="s">
        <v>207</v>
      </c>
      <c r="E422" s="231" t="s">
        <v>8972</v>
      </c>
      <c r="F422" s="232" t="s">
        <v>8973</v>
      </c>
      <c r="G422" s="233" t="s">
        <v>245</v>
      </c>
      <c r="H422" s="234">
        <v>17.497</v>
      </c>
      <c r="I422" s="235"/>
      <c r="J422" s="236">
        <f>ROUND(I422*H422,2)</f>
        <v>0</v>
      </c>
      <c r="K422" s="232" t="s">
        <v>211</v>
      </c>
      <c r="L422" s="45"/>
      <c r="M422" s="237" t="s">
        <v>1</v>
      </c>
      <c r="N422" s="238" t="s">
        <v>38</v>
      </c>
      <c r="O422" s="92"/>
      <c r="P422" s="239">
        <f>O422*H422</f>
        <v>0</v>
      </c>
      <c r="Q422" s="239">
        <v>0</v>
      </c>
      <c r="R422" s="239">
        <f>Q422*H422</f>
        <v>0</v>
      </c>
      <c r="S422" s="239">
        <v>0</v>
      </c>
      <c r="T422" s="240">
        <f>S422*H422</f>
        <v>0</v>
      </c>
      <c r="U422" s="39"/>
      <c r="V422" s="39"/>
      <c r="W422" s="39"/>
      <c r="X422" s="39"/>
      <c r="Y422" s="39"/>
      <c r="Z422" s="39"/>
      <c r="AA422" s="39"/>
      <c r="AB422" s="39"/>
      <c r="AC422" s="39"/>
      <c r="AD422" s="39"/>
      <c r="AE422" s="39"/>
      <c r="AR422" s="241" t="s">
        <v>324</v>
      </c>
      <c r="AT422" s="241" t="s">
        <v>207</v>
      </c>
      <c r="AU422" s="241" t="s">
        <v>81</v>
      </c>
      <c r="AY422" s="18" t="s">
        <v>205</v>
      </c>
      <c r="BE422" s="242">
        <f>IF(N422="základní",J422,0)</f>
        <v>0</v>
      </c>
      <c r="BF422" s="242">
        <f>IF(N422="snížená",J422,0)</f>
        <v>0</v>
      </c>
      <c r="BG422" s="242">
        <f>IF(N422="zákl. přenesená",J422,0)</f>
        <v>0</v>
      </c>
      <c r="BH422" s="242">
        <f>IF(N422="sníž. přenesená",J422,0)</f>
        <v>0</v>
      </c>
      <c r="BI422" s="242">
        <f>IF(N422="nulová",J422,0)</f>
        <v>0</v>
      </c>
      <c r="BJ422" s="18" t="s">
        <v>79</v>
      </c>
      <c r="BK422" s="242">
        <f>ROUND(I422*H422,2)</f>
        <v>0</v>
      </c>
      <c r="BL422" s="18" t="s">
        <v>324</v>
      </c>
      <c r="BM422" s="241" t="s">
        <v>8974</v>
      </c>
    </row>
    <row r="423" s="2" customFormat="1">
      <c r="A423" s="39"/>
      <c r="B423" s="40"/>
      <c r="C423" s="41"/>
      <c r="D423" s="243" t="s">
        <v>214</v>
      </c>
      <c r="E423" s="41"/>
      <c r="F423" s="244" t="s">
        <v>8975</v>
      </c>
      <c r="G423" s="41"/>
      <c r="H423" s="41"/>
      <c r="I423" s="245"/>
      <c r="J423" s="41"/>
      <c r="K423" s="41"/>
      <c r="L423" s="45"/>
      <c r="M423" s="246"/>
      <c r="N423" s="247"/>
      <c r="O423" s="92"/>
      <c r="P423" s="92"/>
      <c r="Q423" s="92"/>
      <c r="R423" s="92"/>
      <c r="S423" s="92"/>
      <c r="T423" s="93"/>
      <c r="U423" s="39"/>
      <c r="V423" s="39"/>
      <c r="W423" s="39"/>
      <c r="X423" s="39"/>
      <c r="Y423" s="39"/>
      <c r="Z423" s="39"/>
      <c r="AA423" s="39"/>
      <c r="AB423" s="39"/>
      <c r="AC423" s="39"/>
      <c r="AD423" s="39"/>
      <c r="AE423" s="39"/>
      <c r="AT423" s="18" t="s">
        <v>214</v>
      </c>
      <c r="AU423" s="18" t="s">
        <v>81</v>
      </c>
    </row>
    <row r="424" s="12" customFormat="1" ht="22.8" customHeight="1">
      <c r="A424" s="12"/>
      <c r="B424" s="214"/>
      <c r="C424" s="215"/>
      <c r="D424" s="216" t="s">
        <v>72</v>
      </c>
      <c r="E424" s="228" t="s">
        <v>2079</v>
      </c>
      <c r="F424" s="228" t="s">
        <v>2080</v>
      </c>
      <c r="G424" s="215"/>
      <c r="H424" s="215"/>
      <c r="I424" s="218"/>
      <c r="J424" s="229">
        <f>BK424</f>
        <v>0</v>
      </c>
      <c r="K424" s="215"/>
      <c r="L424" s="220"/>
      <c r="M424" s="221"/>
      <c r="N424" s="222"/>
      <c r="O424" s="222"/>
      <c r="P424" s="223">
        <f>SUM(P425:P478)</f>
        <v>0</v>
      </c>
      <c r="Q424" s="222"/>
      <c r="R424" s="223">
        <f>SUM(R425:R478)</f>
        <v>0.88043400000000005</v>
      </c>
      <c r="S424" s="222"/>
      <c r="T424" s="224">
        <f>SUM(T425:T478)</f>
        <v>4.859845</v>
      </c>
      <c r="U424" s="12"/>
      <c r="V424" s="12"/>
      <c r="W424" s="12"/>
      <c r="X424" s="12"/>
      <c r="Y424" s="12"/>
      <c r="Z424" s="12"/>
      <c r="AA424" s="12"/>
      <c r="AB424" s="12"/>
      <c r="AC424" s="12"/>
      <c r="AD424" s="12"/>
      <c r="AE424" s="12"/>
      <c r="AR424" s="225" t="s">
        <v>81</v>
      </c>
      <c r="AT424" s="226" t="s">
        <v>72</v>
      </c>
      <c r="AU424" s="226" t="s">
        <v>79</v>
      </c>
      <c r="AY424" s="225" t="s">
        <v>205</v>
      </c>
      <c r="BK424" s="227">
        <f>SUM(BK425:BK478)</f>
        <v>0</v>
      </c>
    </row>
    <row r="425" s="2" customFormat="1" ht="16.5" customHeight="1">
      <c r="A425" s="39"/>
      <c r="B425" s="40"/>
      <c r="C425" s="230" t="s">
        <v>658</v>
      </c>
      <c r="D425" s="230" t="s">
        <v>207</v>
      </c>
      <c r="E425" s="231" t="s">
        <v>2081</v>
      </c>
      <c r="F425" s="232" t="s">
        <v>2082</v>
      </c>
      <c r="G425" s="233" t="s">
        <v>157</v>
      </c>
      <c r="H425" s="234">
        <v>36.899999999999999</v>
      </c>
      <c r="I425" s="235"/>
      <c r="J425" s="236">
        <f>ROUND(I425*H425,2)</f>
        <v>0</v>
      </c>
      <c r="K425" s="232" t="s">
        <v>211</v>
      </c>
      <c r="L425" s="45"/>
      <c r="M425" s="237" t="s">
        <v>1</v>
      </c>
      <c r="N425" s="238" t="s">
        <v>38</v>
      </c>
      <c r="O425" s="92"/>
      <c r="P425" s="239">
        <f>O425*H425</f>
        <v>0</v>
      </c>
      <c r="Q425" s="239">
        <v>0.00029999999999999997</v>
      </c>
      <c r="R425" s="239">
        <f>Q425*H425</f>
        <v>0.011069999999999998</v>
      </c>
      <c r="S425" s="239">
        <v>0</v>
      </c>
      <c r="T425" s="240">
        <f>S425*H425</f>
        <v>0</v>
      </c>
      <c r="U425" s="39"/>
      <c r="V425" s="39"/>
      <c r="W425" s="39"/>
      <c r="X425" s="39"/>
      <c r="Y425" s="39"/>
      <c r="Z425" s="39"/>
      <c r="AA425" s="39"/>
      <c r="AB425" s="39"/>
      <c r="AC425" s="39"/>
      <c r="AD425" s="39"/>
      <c r="AE425" s="39"/>
      <c r="AR425" s="241" t="s">
        <v>324</v>
      </c>
      <c r="AT425" s="241" t="s">
        <v>207</v>
      </c>
      <c r="AU425" s="241" t="s">
        <v>81</v>
      </c>
      <c r="AY425" s="18" t="s">
        <v>205</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324</v>
      </c>
      <c r="BM425" s="241" t="s">
        <v>8976</v>
      </c>
    </row>
    <row r="426" s="2" customFormat="1">
      <c r="A426" s="39"/>
      <c r="B426" s="40"/>
      <c r="C426" s="41"/>
      <c r="D426" s="243" t="s">
        <v>214</v>
      </c>
      <c r="E426" s="41"/>
      <c r="F426" s="244" t="s">
        <v>2084</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214</v>
      </c>
      <c r="AU426" s="18" t="s">
        <v>81</v>
      </c>
    </row>
    <row r="427" s="2" customFormat="1" ht="16.5" customHeight="1">
      <c r="A427" s="39"/>
      <c r="B427" s="40"/>
      <c r="C427" s="230" t="s">
        <v>667</v>
      </c>
      <c r="D427" s="230" t="s">
        <v>207</v>
      </c>
      <c r="E427" s="231" t="s">
        <v>2096</v>
      </c>
      <c r="F427" s="232" t="s">
        <v>2097</v>
      </c>
      <c r="G427" s="233" t="s">
        <v>157</v>
      </c>
      <c r="H427" s="234">
        <v>36.899999999999999</v>
      </c>
      <c r="I427" s="235"/>
      <c r="J427" s="236">
        <f>ROUND(I427*H427,2)</f>
        <v>0</v>
      </c>
      <c r="K427" s="232" t="s">
        <v>211</v>
      </c>
      <c r="L427" s="45"/>
      <c r="M427" s="237" t="s">
        <v>1</v>
      </c>
      <c r="N427" s="238" t="s">
        <v>38</v>
      </c>
      <c r="O427" s="92"/>
      <c r="P427" s="239">
        <f>O427*H427</f>
        <v>0</v>
      </c>
      <c r="Q427" s="239">
        <v>0.0044999999999999997</v>
      </c>
      <c r="R427" s="239">
        <f>Q427*H427</f>
        <v>0.16604999999999998</v>
      </c>
      <c r="S427" s="239">
        <v>0</v>
      </c>
      <c r="T427" s="240">
        <f>S427*H427</f>
        <v>0</v>
      </c>
      <c r="U427" s="39"/>
      <c r="V427" s="39"/>
      <c r="W427" s="39"/>
      <c r="X427" s="39"/>
      <c r="Y427" s="39"/>
      <c r="Z427" s="39"/>
      <c r="AA427" s="39"/>
      <c r="AB427" s="39"/>
      <c r="AC427" s="39"/>
      <c r="AD427" s="39"/>
      <c r="AE427" s="39"/>
      <c r="AR427" s="241" t="s">
        <v>324</v>
      </c>
      <c r="AT427" s="241" t="s">
        <v>207</v>
      </c>
      <c r="AU427" s="241" t="s">
        <v>81</v>
      </c>
      <c r="AY427" s="18" t="s">
        <v>205</v>
      </c>
      <c r="BE427" s="242">
        <f>IF(N427="základní",J427,0)</f>
        <v>0</v>
      </c>
      <c r="BF427" s="242">
        <f>IF(N427="snížená",J427,0)</f>
        <v>0</v>
      </c>
      <c r="BG427" s="242">
        <f>IF(N427="zákl. přenesená",J427,0)</f>
        <v>0</v>
      </c>
      <c r="BH427" s="242">
        <f>IF(N427="sníž. přenesená",J427,0)</f>
        <v>0</v>
      </c>
      <c r="BI427" s="242">
        <f>IF(N427="nulová",J427,0)</f>
        <v>0</v>
      </c>
      <c r="BJ427" s="18" t="s">
        <v>79</v>
      </c>
      <c r="BK427" s="242">
        <f>ROUND(I427*H427,2)</f>
        <v>0</v>
      </c>
      <c r="BL427" s="18" t="s">
        <v>324</v>
      </c>
      <c r="BM427" s="241" t="s">
        <v>8977</v>
      </c>
    </row>
    <row r="428" s="2" customFormat="1">
      <c r="A428" s="39"/>
      <c r="B428" s="40"/>
      <c r="C428" s="41"/>
      <c r="D428" s="243" t="s">
        <v>214</v>
      </c>
      <c r="E428" s="41"/>
      <c r="F428" s="244" t="s">
        <v>2099</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214</v>
      </c>
      <c r="AU428" s="18" t="s">
        <v>81</v>
      </c>
    </row>
    <row r="429" s="2" customFormat="1" ht="24.15" customHeight="1">
      <c r="A429" s="39"/>
      <c r="B429" s="40"/>
      <c r="C429" s="230" t="s">
        <v>673</v>
      </c>
      <c r="D429" s="230" t="s">
        <v>207</v>
      </c>
      <c r="E429" s="231" t="s">
        <v>2100</v>
      </c>
      <c r="F429" s="232" t="s">
        <v>2101</v>
      </c>
      <c r="G429" s="233" t="s">
        <v>157</v>
      </c>
      <c r="H429" s="234">
        <v>59.630000000000003</v>
      </c>
      <c r="I429" s="235"/>
      <c r="J429" s="236">
        <f>ROUND(I429*H429,2)</f>
        <v>0</v>
      </c>
      <c r="K429" s="232" t="s">
        <v>211</v>
      </c>
      <c r="L429" s="45"/>
      <c r="M429" s="237" t="s">
        <v>1</v>
      </c>
      <c r="N429" s="238" t="s">
        <v>38</v>
      </c>
      <c r="O429" s="92"/>
      <c r="P429" s="239">
        <f>O429*H429</f>
        <v>0</v>
      </c>
      <c r="Q429" s="239">
        <v>0</v>
      </c>
      <c r="R429" s="239">
        <f>Q429*H429</f>
        <v>0</v>
      </c>
      <c r="S429" s="239">
        <v>0.081500000000000003</v>
      </c>
      <c r="T429" s="240">
        <f>S429*H429</f>
        <v>4.859845</v>
      </c>
      <c r="U429" s="39"/>
      <c r="V429" s="39"/>
      <c r="W429" s="39"/>
      <c r="X429" s="39"/>
      <c r="Y429" s="39"/>
      <c r="Z429" s="39"/>
      <c r="AA429" s="39"/>
      <c r="AB429" s="39"/>
      <c r="AC429" s="39"/>
      <c r="AD429" s="39"/>
      <c r="AE429" s="39"/>
      <c r="AR429" s="241" t="s">
        <v>324</v>
      </c>
      <c r="AT429" s="241" t="s">
        <v>207</v>
      </c>
      <c r="AU429" s="241" t="s">
        <v>81</v>
      </c>
      <c r="AY429" s="18" t="s">
        <v>205</v>
      </c>
      <c r="BE429" s="242">
        <f>IF(N429="základní",J429,0)</f>
        <v>0</v>
      </c>
      <c r="BF429" s="242">
        <f>IF(N429="snížená",J429,0)</f>
        <v>0</v>
      </c>
      <c r="BG429" s="242">
        <f>IF(N429="zákl. přenesená",J429,0)</f>
        <v>0</v>
      </c>
      <c r="BH429" s="242">
        <f>IF(N429="sníž. přenesená",J429,0)</f>
        <v>0</v>
      </c>
      <c r="BI429" s="242">
        <f>IF(N429="nulová",J429,0)</f>
        <v>0</v>
      </c>
      <c r="BJ429" s="18" t="s">
        <v>79</v>
      </c>
      <c r="BK429" s="242">
        <f>ROUND(I429*H429,2)</f>
        <v>0</v>
      </c>
      <c r="BL429" s="18" t="s">
        <v>324</v>
      </c>
      <c r="BM429" s="241" t="s">
        <v>8978</v>
      </c>
    </row>
    <row r="430" s="2" customFormat="1">
      <c r="A430" s="39"/>
      <c r="B430" s="40"/>
      <c r="C430" s="41"/>
      <c r="D430" s="243" t="s">
        <v>214</v>
      </c>
      <c r="E430" s="41"/>
      <c r="F430" s="244" t="s">
        <v>2103</v>
      </c>
      <c r="G430" s="41"/>
      <c r="H430" s="41"/>
      <c r="I430" s="245"/>
      <c r="J430" s="41"/>
      <c r="K430" s="41"/>
      <c r="L430" s="45"/>
      <c r="M430" s="246"/>
      <c r="N430" s="247"/>
      <c r="O430" s="92"/>
      <c r="P430" s="92"/>
      <c r="Q430" s="92"/>
      <c r="R430" s="92"/>
      <c r="S430" s="92"/>
      <c r="T430" s="93"/>
      <c r="U430" s="39"/>
      <c r="V430" s="39"/>
      <c r="W430" s="39"/>
      <c r="X430" s="39"/>
      <c r="Y430" s="39"/>
      <c r="Z430" s="39"/>
      <c r="AA430" s="39"/>
      <c r="AB430" s="39"/>
      <c r="AC430" s="39"/>
      <c r="AD430" s="39"/>
      <c r="AE430" s="39"/>
      <c r="AT430" s="18" t="s">
        <v>214</v>
      </c>
      <c r="AU430" s="18" t="s">
        <v>81</v>
      </c>
    </row>
    <row r="431" s="13" customFormat="1">
      <c r="A431" s="13"/>
      <c r="B431" s="248"/>
      <c r="C431" s="249"/>
      <c r="D431" s="243" t="s">
        <v>216</v>
      </c>
      <c r="E431" s="250" t="s">
        <v>1</v>
      </c>
      <c r="F431" s="251" t="s">
        <v>8979</v>
      </c>
      <c r="G431" s="249"/>
      <c r="H431" s="250" t="s">
        <v>1</v>
      </c>
      <c r="I431" s="252"/>
      <c r="J431" s="249"/>
      <c r="K431" s="249"/>
      <c r="L431" s="253"/>
      <c r="M431" s="254"/>
      <c r="N431" s="255"/>
      <c r="O431" s="255"/>
      <c r="P431" s="255"/>
      <c r="Q431" s="255"/>
      <c r="R431" s="255"/>
      <c r="S431" s="255"/>
      <c r="T431" s="256"/>
      <c r="U431" s="13"/>
      <c r="V431" s="13"/>
      <c r="W431" s="13"/>
      <c r="X431" s="13"/>
      <c r="Y431" s="13"/>
      <c r="Z431" s="13"/>
      <c r="AA431" s="13"/>
      <c r="AB431" s="13"/>
      <c r="AC431" s="13"/>
      <c r="AD431" s="13"/>
      <c r="AE431" s="13"/>
      <c r="AT431" s="257" t="s">
        <v>216</v>
      </c>
      <c r="AU431" s="257" t="s">
        <v>81</v>
      </c>
      <c r="AV431" s="13" t="s">
        <v>79</v>
      </c>
      <c r="AW431" s="13" t="s">
        <v>30</v>
      </c>
      <c r="AX431" s="13" t="s">
        <v>73</v>
      </c>
      <c r="AY431" s="257" t="s">
        <v>205</v>
      </c>
    </row>
    <row r="432" s="13" customFormat="1">
      <c r="A432" s="13"/>
      <c r="B432" s="248"/>
      <c r="C432" s="249"/>
      <c r="D432" s="243" t="s">
        <v>216</v>
      </c>
      <c r="E432" s="250" t="s">
        <v>1</v>
      </c>
      <c r="F432" s="251" t="s">
        <v>8350</v>
      </c>
      <c r="G432" s="249"/>
      <c r="H432" s="250" t="s">
        <v>1</v>
      </c>
      <c r="I432" s="252"/>
      <c r="J432" s="249"/>
      <c r="K432" s="249"/>
      <c r="L432" s="253"/>
      <c r="M432" s="254"/>
      <c r="N432" s="255"/>
      <c r="O432" s="255"/>
      <c r="P432" s="255"/>
      <c r="Q432" s="255"/>
      <c r="R432" s="255"/>
      <c r="S432" s="255"/>
      <c r="T432" s="256"/>
      <c r="U432" s="13"/>
      <c r="V432" s="13"/>
      <c r="W432" s="13"/>
      <c r="X432" s="13"/>
      <c r="Y432" s="13"/>
      <c r="Z432" s="13"/>
      <c r="AA432" s="13"/>
      <c r="AB432" s="13"/>
      <c r="AC432" s="13"/>
      <c r="AD432" s="13"/>
      <c r="AE432" s="13"/>
      <c r="AT432" s="257" t="s">
        <v>216</v>
      </c>
      <c r="AU432" s="257" t="s">
        <v>81</v>
      </c>
      <c r="AV432" s="13" t="s">
        <v>79</v>
      </c>
      <c r="AW432" s="13" t="s">
        <v>30</v>
      </c>
      <c r="AX432" s="13" t="s">
        <v>73</v>
      </c>
      <c r="AY432" s="257" t="s">
        <v>205</v>
      </c>
    </row>
    <row r="433" s="14" customFormat="1">
      <c r="A433" s="14"/>
      <c r="B433" s="258"/>
      <c r="C433" s="259"/>
      <c r="D433" s="243" t="s">
        <v>216</v>
      </c>
      <c r="E433" s="260" t="s">
        <v>1</v>
      </c>
      <c r="F433" s="261" t="s">
        <v>8980</v>
      </c>
      <c r="G433" s="259"/>
      <c r="H433" s="262">
        <v>13.48</v>
      </c>
      <c r="I433" s="263"/>
      <c r="J433" s="259"/>
      <c r="K433" s="259"/>
      <c r="L433" s="264"/>
      <c r="M433" s="265"/>
      <c r="N433" s="266"/>
      <c r="O433" s="266"/>
      <c r="P433" s="266"/>
      <c r="Q433" s="266"/>
      <c r="R433" s="266"/>
      <c r="S433" s="266"/>
      <c r="T433" s="267"/>
      <c r="U433" s="14"/>
      <c r="V433" s="14"/>
      <c r="W433" s="14"/>
      <c r="X433" s="14"/>
      <c r="Y433" s="14"/>
      <c r="Z433" s="14"/>
      <c r="AA433" s="14"/>
      <c r="AB433" s="14"/>
      <c r="AC433" s="14"/>
      <c r="AD433" s="14"/>
      <c r="AE433" s="14"/>
      <c r="AT433" s="268" t="s">
        <v>216</v>
      </c>
      <c r="AU433" s="268" t="s">
        <v>81</v>
      </c>
      <c r="AV433" s="14" t="s">
        <v>81</v>
      </c>
      <c r="AW433" s="14" t="s">
        <v>30</v>
      </c>
      <c r="AX433" s="14" t="s">
        <v>73</v>
      </c>
      <c r="AY433" s="268" t="s">
        <v>205</v>
      </c>
    </row>
    <row r="434" s="13" customFormat="1">
      <c r="A434" s="13"/>
      <c r="B434" s="248"/>
      <c r="C434" s="249"/>
      <c r="D434" s="243" t="s">
        <v>216</v>
      </c>
      <c r="E434" s="250" t="s">
        <v>1</v>
      </c>
      <c r="F434" s="251" t="s">
        <v>8008</v>
      </c>
      <c r="G434" s="249"/>
      <c r="H434" s="250" t="s">
        <v>1</v>
      </c>
      <c r="I434" s="252"/>
      <c r="J434" s="249"/>
      <c r="K434" s="249"/>
      <c r="L434" s="253"/>
      <c r="M434" s="254"/>
      <c r="N434" s="255"/>
      <c r="O434" s="255"/>
      <c r="P434" s="255"/>
      <c r="Q434" s="255"/>
      <c r="R434" s="255"/>
      <c r="S434" s="255"/>
      <c r="T434" s="256"/>
      <c r="U434" s="13"/>
      <c r="V434" s="13"/>
      <c r="W434" s="13"/>
      <c r="X434" s="13"/>
      <c r="Y434" s="13"/>
      <c r="Z434" s="13"/>
      <c r="AA434" s="13"/>
      <c r="AB434" s="13"/>
      <c r="AC434" s="13"/>
      <c r="AD434" s="13"/>
      <c r="AE434" s="13"/>
      <c r="AT434" s="257" t="s">
        <v>216</v>
      </c>
      <c r="AU434" s="257" t="s">
        <v>81</v>
      </c>
      <c r="AV434" s="13" t="s">
        <v>79</v>
      </c>
      <c r="AW434" s="13" t="s">
        <v>30</v>
      </c>
      <c r="AX434" s="13" t="s">
        <v>73</v>
      </c>
      <c r="AY434" s="257" t="s">
        <v>205</v>
      </c>
    </row>
    <row r="435" s="14" customFormat="1">
      <c r="A435" s="14"/>
      <c r="B435" s="258"/>
      <c r="C435" s="259"/>
      <c r="D435" s="243" t="s">
        <v>216</v>
      </c>
      <c r="E435" s="260" t="s">
        <v>1</v>
      </c>
      <c r="F435" s="261" t="s">
        <v>8981</v>
      </c>
      <c r="G435" s="259"/>
      <c r="H435" s="262">
        <v>10</v>
      </c>
      <c r="I435" s="263"/>
      <c r="J435" s="259"/>
      <c r="K435" s="259"/>
      <c r="L435" s="264"/>
      <c r="M435" s="265"/>
      <c r="N435" s="266"/>
      <c r="O435" s="266"/>
      <c r="P435" s="266"/>
      <c r="Q435" s="266"/>
      <c r="R435" s="266"/>
      <c r="S435" s="266"/>
      <c r="T435" s="267"/>
      <c r="U435" s="14"/>
      <c r="V435" s="14"/>
      <c r="W435" s="14"/>
      <c r="X435" s="14"/>
      <c r="Y435" s="14"/>
      <c r="Z435" s="14"/>
      <c r="AA435" s="14"/>
      <c r="AB435" s="14"/>
      <c r="AC435" s="14"/>
      <c r="AD435" s="14"/>
      <c r="AE435" s="14"/>
      <c r="AT435" s="268" t="s">
        <v>216</v>
      </c>
      <c r="AU435" s="268" t="s">
        <v>81</v>
      </c>
      <c r="AV435" s="14" t="s">
        <v>81</v>
      </c>
      <c r="AW435" s="14" t="s">
        <v>30</v>
      </c>
      <c r="AX435" s="14" t="s">
        <v>73</v>
      </c>
      <c r="AY435" s="268" t="s">
        <v>205</v>
      </c>
    </row>
    <row r="436" s="13" customFormat="1">
      <c r="A436" s="13"/>
      <c r="B436" s="248"/>
      <c r="C436" s="249"/>
      <c r="D436" s="243" t="s">
        <v>216</v>
      </c>
      <c r="E436" s="250" t="s">
        <v>1</v>
      </c>
      <c r="F436" s="251" t="s">
        <v>8982</v>
      </c>
      <c r="G436" s="249"/>
      <c r="H436" s="250" t="s">
        <v>1</v>
      </c>
      <c r="I436" s="252"/>
      <c r="J436" s="249"/>
      <c r="K436" s="249"/>
      <c r="L436" s="253"/>
      <c r="M436" s="254"/>
      <c r="N436" s="255"/>
      <c r="O436" s="255"/>
      <c r="P436" s="255"/>
      <c r="Q436" s="255"/>
      <c r="R436" s="255"/>
      <c r="S436" s="255"/>
      <c r="T436" s="256"/>
      <c r="U436" s="13"/>
      <c r="V436" s="13"/>
      <c r="W436" s="13"/>
      <c r="X436" s="13"/>
      <c r="Y436" s="13"/>
      <c r="Z436" s="13"/>
      <c r="AA436" s="13"/>
      <c r="AB436" s="13"/>
      <c r="AC436" s="13"/>
      <c r="AD436" s="13"/>
      <c r="AE436" s="13"/>
      <c r="AT436" s="257" t="s">
        <v>216</v>
      </c>
      <c r="AU436" s="257" t="s">
        <v>81</v>
      </c>
      <c r="AV436" s="13" t="s">
        <v>79</v>
      </c>
      <c r="AW436" s="13" t="s">
        <v>30</v>
      </c>
      <c r="AX436" s="13" t="s">
        <v>73</v>
      </c>
      <c r="AY436" s="257" t="s">
        <v>205</v>
      </c>
    </row>
    <row r="437" s="13" customFormat="1">
      <c r="A437" s="13"/>
      <c r="B437" s="248"/>
      <c r="C437" s="249"/>
      <c r="D437" s="243" t="s">
        <v>216</v>
      </c>
      <c r="E437" s="250" t="s">
        <v>1</v>
      </c>
      <c r="F437" s="251" t="s">
        <v>8711</v>
      </c>
      <c r="G437" s="249"/>
      <c r="H437" s="250" t="s">
        <v>1</v>
      </c>
      <c r="I437" s="252"/>
      <c r="J437" s="249"/>
      <c r="K437" s="249"/>
      <c r="L437" s="253"/>
      <c r="M437" s="254"/>
      <c r="N437" s="255"/>
      <c r="O437" s="255"/>
      <c r="P437" s="255"/>
      <c r="Q437" s="255"/>
      <c r="R437" s="255"/>
      <c r="S437" s="255"/>
      <c r="T437" s="256"/>
      <c r="U437" s="13"/>
      <c r="V437" s="13"/>
      <c r="W437" s="13"/>
      <c r="X437" s="13"/>
      <c r="Y437" s="13"/>
      <c r="Z437" s="13"/>
      <c r="AA437" s="13"/>
      <c r="AB437" s="13"/>
      <c r="AC437" s="13"/>
      <c r="AD437" s="13"/>
      <c r="AE437" s="13"/>
      <c r="AT437" s="257" t="s">
        <v>216</v>
      </c>
      <c r="AU437" s="257" t="s">
        <v>81</v>
      </c>
      <c r="AV437" s="13" t="s">
        <v>79</v>
      </c>
      <c r="AW437" s="13" t="s">
        <v>30</v>
      </c>
      <c r="AX437" s="13" t="s">
        <v>73</v>
      </c>
      <c r="AY437" s="257" t="s">
        <v>205</v>
      </c>
    </row>
    <row r="438" s="14" customFormat="1">
      <c r="A438" s="14"/>
      <c r="B438" s="258"/>
      <c r="C438" s="259"/>
      <c r="D438" s="243" t="s">
        <v>216</v>
      </c>
      <c r="E438" s="260" t="s">
        <v>1</v>
      </c>
      <c r="F438" s="261" t="s">
        <v>8983</v>
      </c>
      <c r="G438" s="259"/>
      <c r="H438" s="262">
        <v>6.5999999999999996</v>
      </c>
      <c r="I438" s="263"/>
      <c r="J438" s="259"/>
      <c r="K438" s="259"/>
      <c r="L438" s="264"/>
      <c r="M438" s="265"/>
      <c r="N438" s="266"/>
      <c r="O438" s="266"/>
      <c r="P438" s="266"/>
      <c r="Q438" s="266"/>
      <c r="R438" s="266"/>
      <c r="S438" s="266"/>
      <c r="T438" s="267"/>
      <c r="U438" s="14"/>
      <c r="V438" s="14"/>
      <c r="W438" s="14"/>
      <c r="X438" s="14"/>
      <c r="Y438" s="14"/>
      <c r="Z438" s="14"/>
      <c r="AA438" s="14"/>
      <c r="AB438" s="14"/>
      <c r="AC438" s="14"/>
      <c r="AD438" s="14"/>
      <c r="AE438" s="14"/>
      <c r="AT438" s="268" t="s">
        <v>216</v>
      </c>
      <c r="AU438" s="268" t="s">
        <v>81</v>
      </c>
      <c r="AV438" s="14" t="s">
        <v>81</v>
      </c>
      <c r="AW438" s="14" t="s">
        <v>30</v>
      </c>
      <c r="AX438" s="14" t="s">
        <v>73</v>
      </c>
      <c r="AY438" s="268" t="s">
        <v>205</v>
      </c>
    </row>
    <row r="439" s="13" customFormat="1">
      <c r="A439" s="13"/>
      <c r="B439" s="248"/>
      <c r="C439" s="249"/>
      <c r="D439" s="243" t="s">
        <v>216</v>
      </c>
      <c r="E439" s="250" t="s">
        <v>1</v>
      </c>
      <c r="F439" s="251" t="s">
        <v>8984</v>
      </c>
      <c r="G439" s="249"/>
      <c r="H439" s="250" t="s">
        <v>1</v>
      </c>
      <c r="I439" s="252"/>
      <c r="J439" s="249"/>
      <c r="K439" s="249"/>
      <c r="L439" s="253"/>
      <c r="M439" s="254"/>
      <c r="N439" s="255"/>
      <c r="O439" s="255"/>
      <c r="P439" s="255"/>
      <c r="Q439" s="255"/>
      <c r="R439" s="255"/>
      <c r="S439" s="255"/>
      <c r="T439" s="256"/>
      <c r="U439" s="13"/>
      <c r="V439" s="13"/>
      <c r="W439" s="13"/>
      <c r="X439" s="13"/>
      <c r="Y439" s="13"/>
      <c r="Z439" s="13"/>
      <c r="AA439" s="13"/>
      <c r="AB439" s="13"/>
      <c r="AC439" s="13"/>
      <c r="AD439" s="13"/>
      <c r="AE439" s="13"/>
      <c r="AT439" s="257" t="s">
        <v>216</v>
      </c>
      <c r="AU439" s="257" t="s">
        <v>81</v>
      </c>
      <c r="AV439" s="13" t="s">
        <v>79</v>
      </c>
      <c r="AW439" s="13" t="s">
        <v>30</v>
      </c>
      <c r="AX439" s="13" t="s">
        <v>73</v>
      </c>
      <c r="AY439" s="257" t="s">
        <v>205</v>
      </c>
    </row>
    <row r="440" s="14" customFormat="1">
      <c r="A440" s="14"/>
      <c r="B440" s="258"/>
      <c r="C440" s="259"/>
      <c r="D440" s="243" t="s">
        <v>216</v>
      </c>
      <c r="E440" s="260" t="s">
        <v>1</v>
      </c>
      <c r="F440" s="261" t="s">
        <v>8985</v>
      </c>
      <c r="G440" s="259"/>
      <c r="H440" s="262">
        <v>10.800000000000001</v>
      </c>
      <c r="I440" s="263"/>
      <c r="J440" s="259"/>
      <c r="K440" s="259"/>
      <c r="L440" s="264"/>
      <c r="M440" s="265"/>
      <c r="N440" s="266"/>
      <c r="O440" s="266"/>
      <c r="P440" s="266"/>
      <c r="Q440" s="266"/>
      <c r="R440" s="266"/>
      <c r="S440" s="266"/>
      <c r="T440" s="267"/>
      <c r="U440" s="14"/>
      <c r="V440" s="14"/>
      <c r="W440" s="14"/>
      <c r="X440" s="14"/>
      <c r="Y440" s="14"/>
      <c r="Z440" s="14"/>
      <c r="AA440" s="14"/>
      <c r="AB440" s="14"/>
      <c r="AC440" s="14"/>
      <c r="AD440" s="14"/>
      <c r="AE440" s="14"/>
      <c r="AT440" s="268" t="s">
        <v>216</v>
      </c>
      <c r="AU440" s="268" t="s">
        <v>81</v>
      </c>
      <c r="AV440" s="14" t="s">
        <v>81</v>
      </c>
      <c r="AW440" s="14" t="s">
        <v>30</v>
      </c>
      <c r="AX440" s="14" t="s">
        <v>73</v>
      </c>
      <c r="AY440" s="268" t="s">
        <v>205</v>
      </c>
    </row>
    <row r="441" s="13" customFormat="1">
      <c r="A441" s="13"/>
      <c r="B441" s="248"/>
      <c r="C441" s="249"/>
      <c r="D441" s="243" t="s">
        <v>216</v>
      </c>
      <c r="E441" s="250" t="s">
        <v>1</v>
      </c>
      <c r="F441" s="251" t="s">
        <v>8986</v>
      </c>
      <c r="G441" s="249"/>
      <c r="H441" s="250" t="s">
        <v>1</v>
      </c>
      <c r="I441" s="252"/>
      <c r="J441" s="249"/>
      <c r="K441" s="249"/>
      <c r="L441" s="253"/>
      <c r="M441" s="254"/>
      <c r="N441" s="255"/>
      <c r="O441" s="255"/>
      <c r="P441" s="255"/>
      <c r="Q441" s="255"/>
      <c r="R441" s="255"/>
      <c r="S441" s="255"/>
      <c r="T441" s="256"/>
      <c r="U441" s="13"/>
      <c r="V441" s="13"/>
      <c r="W441" s="13"/>
      <c r="X441" s="13"/>
      <c r="Y441" s="13"/>
      <c r="Z441" s="13"/>
      <c r="AA441" s="13"/>
      <c r="AB441" s="13"/>
      <c r="AC441" s="13"/>
      <c r="AD441" s="13"/>
      <c r="AE441" s="13"/>
      <c r="AT441" s="257" t="s">
        <v>216</v>
      </c>
      <c r="AU441" s="257" t="s">
        <v>81</v>
      </c>
      <c r="AV441" s="13" t="s">
        <v>79</v>
      </c>
      <c r="AW441" s="13" t="s">
        <v>30</v>
      </c>
      <c r="AX441" s="13" t="s">
        <v>73</v>
      </c>
      <c r="AY441" s="257" t="s">
        <v>205</v>
      </c>
    </row>
    <row r="442" s="14" customFormat="1">
      <c r="A442" s="14"/>
      <c r="B442" s="258"/>
      <c r="C442" s="259"/>
      <c r="D442" s="243" t="s">
        <v>216</v>
      </c>
      <c r="E442" s="260" t="s">
        <v>1</v>
      </c>
      <c r="F442" s="261" t="s">
        <v>8987</v>
      </c>
      <c r="G442" s="259"/>
      <c r="H442" s="262">
        <v>6.2999999999999998</v>
      </c>
      <c r="I442" s="263"/>
      <c r="J442" s="259"/>
      <c r="K442" s="259"/>
      <c r="L442" s="264"/>
      <c r="M442" s="265"/>
      <c r="N442" s="266"/>
      <c r="O442" s="266"/>
      <c r="P442" s="266"/>
      <c r="Q442" s="266"/>
      <c r="R442" s="266"/>
      <c r="S442" s="266"/>
      <c r="T442" s="267"/>
      <c r="U442" s="14"/>
      <c r="V442" s="14"/>
      <c r="W442" s="14"/>
      <c r="X442" s="14"/>
      <c r="Y442" s="14"/>
      <c r="Z442" s="14"/>
      <c r="AA442" s="14"/>
      <c r="AB442" s="14"/>
      <c r="AC442" s="14"/>
      <c r="AD442" s="14"/>
      <c r="AE442" s="14"/>
      <c r="AT442" s="268" t="s">
        <v>216</v>
      </c>
      <c r="AU442" s="268" t="s">
        <v>81</v>
      </c>
      <c r="AV442" s="14" t="s">
        <v>81</v>
      </c>
      <c r="AW442" s="14" t="s">
        <v>30</v>
      </c>
      <c r="AX442" s="14" t="s">
        <v>73</v>
      </c>
      <c r="AY442" s="268" t="s">
        <v>205</v>
      </c>
    </row>
    <row r="443" s="13" customFormat="1">
      <c r="A443" s="13"/>
      <c r="B443" s="248"/>
      <c r="C443" s="249"/>
      <c r="D443" s="243" t="s">
        <v>216</v>
      </c>
      <c r="E443" s="250" t="s">
        <v>1</v>
      </c>
      <c r="F443" s="251" t="s">
        <v>8988</v>
      </c>
      <c r="G443" s="249"/>
      <c r="H443" s="250" t="s">
        <v>1</v>
      </c>
      <c r="I443" s="252"/>
      <c r="J443" s="249"/>
      <c r="K443" s="249"/>
      <c r="L443" s="253"/>
      <c r="M443" s="254"/>
      <c r="N443" s="255"/>
      <c r="O443" s="255"/>
      <c r="P443" s="255"/>
      <c r="Q443" s="255"/>
      <c r="R443" s="255"/>
      <c r="S443" s="255"/>
      <c r="T443" s="256"/>
      <c r="U443" s="13"/>
      <c r="V443" s="13"/>
      <c r="W443" s="13"/>
      <c r="X443" s="13"/>
      <c r="Y443" s="13"/>
      <c r="Z443" s="13"/>
      <c r="AA443" s="13"/>
      <c r="AB443" s="13"/>
      <c r="AC443" s="13"/>
      <c r="AD443" s="13"/>
      <c r="AE443" s="13"/>
      <c r="AT443" s="257" t="s">
        <v>216</v>
      </c>
      <c r="AU443" s="257" t="s">
        <v>81</v>
      </c>
      <c r="AV443" s="13" t="s">
        <v>79</v>
      </c>
      <c r="AW443" s="13" t="s">
        <v>30</v>
      </c>
      <c r="AX443" s="13" t="s">
        <v>73</v>
      </c>
      <c r="AY443" s="257" t="s">
        <v>205</v>
      </c>
    </row>
    <row r="444" s="14" customFormat="1">
      <c r="A444" s="14"/>
      <c r="B444" s="258"/>
      <c r="C444" s="259"/>
      <c r="D444" s="243" t="s">
        <v>216</v>
      </c>
      <c r="E444" s="260" t="s">
        <v>1</v>
      </c>
      <c r="F444" s="261" t="s">
        <v>8989</v>
      </c>
      <c r="G444" s="259"/>
      <c r="H444" s="262">
        <v>2.7000000000000002</v>
      </c>
      <c r="I444" s="263"/>
      <c r="J444" s="259"/>
      <c r="K444" s="259"/>
      <c r="L444" s="264"/>
      <c r="M444" s="265"/>
      <c r="N444" s="266"/>
      <c r="O444" s="266"/>
      <c r="P444" s="266"/>
      <c r="Q444" s="266"/>
      <c r="R444" s="266"/>
      <c r="S444" s="266"/>
      <c r="T444" s="267"/>
      <c r="U444" s="14"/>
      <c r="V444" s="14"/>
      <c r="W444" s="14"/>
      <c r="X444" s="14"/>
      <c r="Y444" s="14"/>
      <c r="Z444" s="14"/>
      <c r="AA444" s="14"/>
      <c r="AB444" s="14"/>
      <c r="AC444" s="14"/>
      <c r="AD444" s="14"/>
      <c r="AE444" s="14"/>
      <c r="AT444" s="268" t="s">
        <v>216</v>
      </c>
      <c r="AU444" s="268" t="s">
        <v>81</v>
      </c>
      <c r="AV444" s="14" t="s">
        <v>81</v>
      </c>
      <c r="AW444" s="14" t="s">
        <v>30</v>
      </c>
      <c r="AX444" s="14" t="s">
        <v>73</v>
      </c>
      <c r="AY444" s="268" t="s">
        <v>205</v>
      </c>
    </row>
    <row r="445" s="13" customFormat="1">
      <c r="A445" s="13"/>
      <c r="B445" s="248"/>
      <c r="C445" s="249"/>
      <c r="D445" s="243" t="s">
        <v>216</v>
      </c>
      <c r="E445" s="250" t="s">
        <v>1</v>
      </c>
      <c r="F445" s="251" t="s">
        <v>8990</v>
      </c>
      <c r="G445" s="249"/>
      <c r="H445" s="250" t="s">
        <v>1</v>
      </c>
      <c r="I445" s="252"/>
      <c r="J445" s="249"/>
      <c r="K445" s="249"/>
      <c r="L445" s="253"/>
      <c r="M445" s="254"/>
      <c r="N445" s="255"/>
      <c r="O445" s="255"/>
      <c r="P445" s="255"/>
      <c r="Q445" s="255"/>
      <c r="R445" s="255"/>
      <c r="S445" s="255"/>
      <c r="T445" s="256"/>
      <c r="U445" s="13"/>
      <c r="V445" s="13"/>
      <c r="W445" s="13"/>
      <c r="X445" s="13"/>
      <c r="Y445" s="13"/>
      <c r="Z445" s="13"/>
      <c r="AA445" s="13"/>
      <c r="AB445" s="13"/>
      <c r="AC445" s="13"/>
      <c r="AD445" s="13"/>
      <c r="AE445" s="13"/>
      <c r="AT445" s="257" t="s">
        <v>216</v>
      </c>
      <c r="AU445" s="257" t="s">
        <v>81</v>
      </c>
      <c r="AV445" s="13" t="s">
        <v>79</v>
      </c>
      <c r="AW445" s="13" t="s">
        <v>30</v>
      </c>
      <c r="AX445" s="13" t="s">
        <v>73</v>
      </c>
      <c r="AY445" s="257" t="s">
        <v>205</v>
      </c>
    </row>
    <row r="446" s="14" customFormat="1">
      <c r="A446" s="14"/>
      <c r="B446" s="258"/>
      <c r="C446" s="259"/>
      <c r="D446" s="243" t="s">
        <v>216</v>
      </c>
      <c r="E446" s="260" t="s">
        <v>1</v>
      </c>
      <c r="F446" s="261" t="s">
        <v>8991</v>
      </c>
      <c r="G446" s="259"/>
      <c r="H446" s="262">
        <v>5.0999999999999996</v>
      </c>
      <c r="I446" s="263"/>
      <c r="J446" s="259"/>
      <c r="K446" s="259"/>
      <c r="L446" s="264"/>
      <c r="M446" s="265"/>
      <c r="N446" s="266"/>
      <c r="O446" s="266"/>
      <c r="P446" s="266"/>
      <c r="Q446" s="266"/>
      <c r="R446" s="266"/>
      <c r="S446" s="266"/>
      <c r="T446" s="267"/>
      <c r="U446" s="14"/>
      <c r="V446" s="14"/>
      <c r="W446" s="14"/>
      <c r="X446" s="14"/>
      <c r="Y446" s="14"/>
      <c r="Z446" s="14"/>
      <c r="AA446" s="14"/>
      <c r="AB446" s="14"/>
      <c r="AC446" s="14"/>
      <c r="AD446" s="14"/>
      <c r="AE446" s="14"/>
      <c r="AT446" s="268" t="s">
        <v>216</v>
      </c>
      <c r="AU446" s="268" t="s">
        <v>81</v>
      </c>
      <c r="AV446" s="14" t="s">
        <v>81</v>
      </c>
      <c r="AW446" s="14" t="s">
        <v>30</v>
      </c>
      <c r="AX446" s="14" t="s">
        <v>73</v>
      </c>
      <c r="AY446" s="268" t="s">
        <v>205</v>
      </c>
    </row>
    <row r="447" s="13" customFormat="1">
      <c r="A447" s="13"/>
      <c r="B447" s="248"/>
      <c r="C447" s="249"/>
      <c r="D447" s="243" t="s">
        <v>216</v>
      </c>
      <c r="E447" s="250" t="s">
        <v>1</v>
      </c>
      <c r="F447" s="251" t="s">
        <v>8992</v>
      </c>
      <c r="G447" s="249"/>
      <c r="H447" s="250" t="s">
        <v>1</v>
      </c>
      <c r="I447" s="252"/>
      <c r="J447" s="249"/>
      <c r="K447" s="249"/>
      <c r="L447" s="253"/>
      <c r="M447" s="254"/>
      <c r="N447" s="255"/>
      <c r="O447" s="255"/>
      <c r="P447" s="255"/>
      <c r="Q447" s="255"/>
      <c r="R447" s="255"/>
      <c r="S447" s="255"/>
      <c r="T447" s="256"/>
      <c r="U447" s="13"/>
      <c r="V447" s="13"/>
      <c r="W447" s="13"/>
      <c r="X447" s="13"/>
      <c r="Y447" s="13"/>
      <c r="Z447" s="13"/>
      <c r="AA447" s="13"/>
      <c r="AB447" s="13"/>
      <c r="AC447" s="13"/>
      <c r="AD447" s="13"/>
      <c r="AE447" s="13"/>
      <c r="AT447" s="257" t="s">
        <v>216</v>
      </c>
      <c r="AU447" s="257" t="s">
        <v>81</v>
      </c>
      <c r="AV447" s="13" t="s">
        <v>79</v>
      </c>
      <c r="AW447" s="13" t="s">
        <v>30</v>
      </c>
      <c r="AX447" s="13" t="s">
        <v>73</v>
      </c>
      <c r="AY447" s="257" t="s">
        <v>205</v>
      </c>
    </row>
    <row r="448" s="14" customFormat="1">
      <c r="A448" s="14"/>
      <c r="B448" s="258"/>
      <c r="C448" s="259"/>
      <c r="D448" s="243" t="s">
        <v>216</v>
      </c>
      <c r="E448" s="260" t="s">
        <v>1</v>
      </c>
      <c r="F448" s="261" t="s">
        <v>8993</v>
      </c>
      <c r="G448" s="259"/>
      <c r="H448" s="262">
        <v>0.59999999999999998</v>
      </c>
      <c r="I448" s="263"/>
      <c r="J448" s="259"/>
      <c r="K448" s="259"/>
      <c r="L448" s="264"/>
      <c r="M448" s="265"/>
      <c r="N448" s="266"/>
      <c r="O448" s="266"/>
      <c r="P448" s="266"/>
      <c r="Q448" s="266"/>
      <c r="R448" s="266"/>
      <c r="S448" s="266"/>
      <c r="T448" s="267"/>
      <c r="U448" s="14"/>
      <c r="V448" s="14"/>
      <c r="W448" s="14"/>
      <c r="X448" s="14"/>
      <c r="Y448" s="14"/>
      <c r="Z448" s="14"/>
      <c r="AA448" s="14"/>
      <c r="AB448" s="14"/>
      <c r="AC448" s="14"/>
      <c r="AD448" s="14"/>
      <c r="AE448" s="14"/>
      <c r="AT448" s="268" t="s">
        <v>216</v>
      </c>
      <c r="AU448" s="268" t="s">
        <v>81</v>
      </c>
      <c r="AV448" s="14" t="s">
        <v>81</v>
      </c>
      <c r="AW448" s="14" t="s">
        <v>30</v>
      </c>
      <c r="AX448" s="14" t="s">
        <v>73</v>
      </c>
      <c r="AY448" s="268" t="s">
        <v>205</v>
      </c>
    </row>
    <row r="449" s="13" customFormat="1">
      <c r="A449" s="13"/>
      <c r="B449" s="248"/>
      <c r="C449" s="249"/>
      <c r="D449" s="243" t="s">
        <v>216</v>
      </c>
      <c r="E449" s="250" t="s">
        <v>1</v>
      </c>
      <c r="F449" s="251" t="s">
        <v>8994</v>
      </c>
      <c r="G449" s="249"/>
      <c r="H449" s="250" t="s">
        <v>1</v>
      </c>
      <c r="I449" s="252"/>
      <c r="J449" s="249"/>
      <c r="K449" s="249"/>
      <c r="L449" s="253"/>
      <c r="M449" s="254"/>
      <c r="N449" s="255"/>
      <c r="O449" s="255"/>
      <c r="P449" s="255"/>
      <c r="Q449" s="255"/>
      <c r="R449" s="255"/>
      <c r="S449" s="255"/>
      <c r="T449" s="256"/>
      <c r="U449" s="13"/>
      <c r="V449" s="13"/>
      <c r="W449" s="13"/>
      <c r="X449" s="13"/>
      <c r="Y449" s="13"/>
      <c r="Z449" s="13"/>
      <c r="AA449" s="13"/>
      <c r="AB449" s="13"/>
      <c r="AC449" s="13"/>
      <c r="AD449" s="13"/>
      <c r="AE449" s="13"/>
      <c r="AT449" s="257" t="s">
        <v>216</v>
      </c>
      <c r="AU449" s="257" t="s">
        <v>81</v>
      </c>
      <c r="AV449" s="13" t="s">
        <v>79</v>
      </c>
      <c r="AW449" s="13" t="s">
        <v>30</v>
      </c>
      <c r="AX449" s="13" t="s">
        <v>73</v>
      </c>
      <c r="AY449" s="257" t="s">
        <v>205</v>
      </c>
    </row>
    <row r="450" s="14" customFormat="1">
      <c r="A450" s="14"/>
      <c r="B450" s="258"/>
      <c r="C450" s="259"/>
      <c r="D450" s="243" t="s">
        <v>216</v>
      </c>
      <c r="E450" s="260" t="s">
        <v>1</v>
      </c>
      <c r="F450" s="261" t="s">
        <v>8995</v>
      </c>
      <c r="G450" s="259"/>
      <c r="H450" s="262">
        <v>4.0499999999999998</v>
      </c>
      <c r="I450" s="263"/>
      <c r="J450" s="259"/>
      <c r="K450" s="259"/>
      <c r="L450" s="264"/>
      <c r="M450" s="265"/>
      <c r="N450" s="266"/>
      <c r="O450" s="266"/>
      <c r="P450" s="266"/>
      <c r="Q450" s="266"/>
      <c r="R450" s="266"/>
      <c r="S450" s="266"/>
      <c r="T450" s="267"/>
      <c r="U450" s="14"/>
      <c r="V450" s="14"/>
      <c r="W450" s="14"/>
      <c r="X450" s="14"/>
      <c r="Y450" s="14"/>
      <c r="Z450" s="14"/>
      <c r="AA450" s="14"/>
      <c r="AB450" s="14"/>
      <c r="AC450" s="14"/>
      <c r="AD450" s="14"/>
      <c r="AE450" s="14"/>
      <c r="AT450" s="268" t="s">
        <v>216</v>
      </c>
      <c r="AU450" s="268" t="s">
        <v>81</v>
      </c>
      <c r="AV450" s="14" t="s">
        <v>81</v>
      </c>
      <c r="AW450" s="14" t="s">
        <v>30</v>
      </c>
      <c r="AX450" s="14" t="s">
        <v>73</v>
      </c>
      <c r="AY450" s="268" t="s">
        <v>205</v>
      </c>
    </row>
    <row r="451" s="15" customFormat="1">
      <c r="A451" s="15"/>
      <c r="B451" s="269"/>
      <c r="C451" s="270"/>
      <c r="D451" s="243" t="s">
        <v>216</v>
      </c>
      <c r="E451" s="271" t="s">
        <v>1</v>
      </c>
      <c r="F451" s="272" t="s">
        <v>222</v>
      </c>
      <c r="G451" s="270"/>
      <c r="H451" s="273">
        <v>59.630000000000003</v>
      </c>
      <c r="I451" s="274"/>
      <c r="J451" s="270"/>
      <c r="K451" s="270"/>
      <c r="L451" s="275"/>
      <c r="M451" s="276"/>
      <c r="N451" s="277"/>
      <c r="O451" s="277"/>
      <c r="P451" s="277"/>
      <c r="Q451" s="277"/>
      <c r="R451" s="277"/>
      <c r="S451" s="277"/>
      <c r="T451" s="278"/>
      <c r="U451" s="15"/>
      <c r="V451" s="15"/>
      <c r="W451" s="15"/>
      <c r="X451" s="15"/>
      <c r="Y451" s="15"/>
      <c r="Z451" s="15"/>
      <c r="AA451" s="15"/>
      <c r="AB451" s="15"/>
      <c r="AC451" s="15"/>
      <c r="AD451" s="15"/>
      <c r="AE451" s="15"/>
      <c r="AT451" s="279" t="s">
        <v>216</v>
      </c>
      <c r="AU451" s="279" t="s">
        <v>81</v>
      </c>
      <c r="AV451" s="15" t="s">
        <v>212</v>
      </c>
      <c r="AW451" s="15" t="s">
        <v>30</v>
      </c>
      <c r="AX451" s="15" t="s">
        <v>79</v>
      </c>
      <c r="AY451" s="279" t="s">
        <v>205</v>
      </c>
    </row>
    <row r="452" s="2" customFormat="1" ht="37.8" customHeight="1">
      <c r="A452" s="39"/>
      <c r="B452" s="40"/>
      <c r="C452" s="230" t="s">
        <v>681</v>
      </c>
      <c r="D452" s="230" t="s">
        <v>207</v>
      </c>
      <c r="E452" s="231" t="s">
        <v>8996</v>
      </c>
      <c r="F452" s="232" t="s">
        <v>8997</v>
      </c>
      <c r="G452" s="233" t="s">
        <v>157</v>
      </c>
      <c r="H452" s="234">
        <v>36.899999999999999</v>
      </c>
      <c r="I452" s="235"/>
      <c r="J452" s="236">
        <f>ROUND(I452*H452,2)</f>
        <v>0</v>
      </c>
      <c r="K452" s="232" t="s">
        <v>1</v>
      </c>
      <c r="L452" s="45"/>
      <c r="M452" s="237" t="s">
        <v>1</v>
      </c>
      <c r="N452" s="238" t="s">
        <v>38</v>
      </c>
      <c r="O452" s="92"/>
      <c r="P452" s="239">
        <f>O452*H452</f>
        <v>0</v>
      </c>
      <c r="Q452" s="239">
        <v>0.0051999999999999998</v>
      </c>
      <c r="R452" s="239">
        <f>Q452*H452</f>
        <v>0.19188</v>
      </c>
      <c r="S452" s="239">
        <v>0</v>
      </c>
      <c r="T452" s="240">
        <f>S452*H452</f>
        <v>0</v>
      </c>
      <c r="U452" s="39"/>
      <c r="V452" s="39"/>
      <c r="W452" s="39"/>
      <c r="X452" s="39"/>
      <c r="Y452" s="39"/>
      <c r="Z452" s="39"/>
      <c r="AA452" s="39"/>
      <c r="AB452" s="39"/>
      <c r="AC452" s="39"/>
      <c r="AD452" s="39"/>
      <c r="AE452" s="39"/>
      <c r="AR452" s="241" t="s">
        <v>324</v>
      </c>
      <c r="AT452" s="241" t="s">
        <v>207</v>
      </c>
      <c r="AU452" s="241" t="s">
        <v>81</v>
      </c>
      <c r="AY452" s="18" t="s">
        <v>205</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324</v>
      </c>
      <c r="BM452" s="241" t="s">
        <v>8998</v>
      </c>
    </row>
    <row r="453" s="2" customFormat="1">
      <c r="A453" s="39"/>
      <c r="B453" s="40"/>
      <c r="C453" s="41"/>
      <c r="D453" s="243" t="s">
        <v>214</v>
      </c>
      <c r="E453" s="41"/>
      <c r="F453" s="244" t="s">
        <v>8999</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214</v>
      </c>
      <c r="AU453" s="18" t="s">
        <v>81</v>
      </c>
    </row>
    <row r="454" s="13" customFormat="1">
      <c r="A454" s="13"/>
      <c r="B454" s="248"/>
      <c r="C454" s="249"/>
      <c r="D454" s="243" t="s">
        <v>216</v>
      </c>
      <c r="E454" s="250" t="s">
        <v>1</v>
      </c>
      <c r="F454" s="251" t="s">
        <v>8982</v>
      </c>
      <c r="G454" s="249"/>
      <c r="H454" s="250" t="s">
        <v>1</v>
      </c>
      <c r="I454" s="252"/>
      <c r="J454" s="249"/>
      <c r="K454" s="249"/>
      <c r="L454" s="253"/>
      <c r="M454" s="254"/>
      <c r="N454" s="255"/>
      <c r="O454" s="255"/>
      <c r="P454" s="255"/>
      <c r="Q454" s="255"/>
      <c r="R454" s="255"/>
      <c r="S454" s="255"/>
      <c r="T454" s="256"/>
      <c r="U454" s="13"/>
      <c r="V454" s="13"/>
      <c r="W454" s="13"/>
      <c r="X454" s="13"/>
      <c r="Y454" s="13"/>
      <c r="Z454" s="13"/>
      <c r="AA454" s="13"/>
      <c r="AB454" s="13"/>
      <c r="AC454" s="13"/>
      <c r="AD454" s="13"/>
      <c r="AE454" s="13"/>
      <c r="AT454" s="257" t="s">
        <v>216</v>
      </c>
      <c r="AU454" s="257" t="s">
        <v>81</v>
      </c>
      <c r="AV454" s="13" t="s">
        <v>79</v>
      </c>
      <c r="AW454" s="13" t="s">
        <v>30</v>
      </c>
      <c r="AX454" s="13" t="s">
        <v>73</v>
      </c>
      <c r="AY454" s="257" t="s">
        <v>205</v>
      </c>
    </row>
    <row r="455" s="13" customFormat="1">
      <c r="A455" s="13"/>
      <c r="B455" s="248"/>
      <c r="C455" s="249"/>
      <c r="D455" s="243" t="s">
        <v>216</v>
      </c>
      <c r="E455" s="250" t="s">
        <v>1</v>
      </c>
      <c r="F455" s="251" t="s">
        <v>8711</v>
      </c>
      <c r="G455" s="249"/>
      <c r="H455" s="250" t="s">
        <v>1</v>
      </c>
      <c r="I455" s="252"/>
      <c r="J455" s="249"/>
      <c r="K455" s="249"/>
      <c r="L455" s="253"/>
      <c r="M455" s="254"/>
      <c r="N455" s="255"/>
      <c r="O455" s="255"/>
      <c r="P455" s="255"/>
      <c r="Q455" s="255"/>
      <c r="R455" s="255"/>
      <c r="S455" s="255"/>
      <c r="T455" s="256"/>
      <c r="U455" s="13"/>
      <c r="V455" s="13"/>
      <c r="W455" s="13"/>
      <c r="X455" s="13"/>
      <c r="Y455" s="13"/>
      <c r="Z455" s="13"/>
      <c r="AA455" s="13"/>
      <c r="AB455" s="13"/>
      <c r="AC455" s="13"/>
      <c r="AD455" s="13"/>
      <c r="AE455" s="13"/>
      <c r="AT455" s="257" t="s">
        <v>216</v>
      </c>
      <c r="AU455" s="257" t="s">
        <v>81</v>
      </c>
      <c r="AV455" s="13" t="s">
        <v>79</v>
      </c>
      <c r="AW455" s="13" t="s">
        <v>30</v>
      </c>
      <c r="AX455" s="13" t="s">
        <v>73</v>
      </c>
      <c r="AY455" s="257" t="s">
        <v>205</v>
      </c>
    </row>
    <row r="456" s="14" customFormat="1">
      <c r="A456" s="14"/>
      <c r="B456" s="258"/>
      <c r="C456" s="259"/>
      <c r="D456" s="243" t="s">
        <v>216</v>
      </c>
      <c r="E456" s="260" t="s">
        <v>1</v>
      </c>
      <c r="F456" s="261" t="s">
        <v>9000</v>
      </c>
      <c r="G456" s="259"/>
      <c r="H456" s="262">
        <v>2.75</v>
      </c>
      <c r="I456" s="263"/>
      <c r="J456" s="259"/>
      <c r="K456" s="259"/>
      <c r="L456" s="264"/>
      <c r="M456" s="265"/>
      <c r="N456" s="266"/>
      <c r="O456" s="266"/>
      <c r="P456" s="266"/>
      <c r="Q456" s="266"/>
      <c r="R456" s="266"/>
      <c r="S456" s="266"/>
      <c r="T456" s="267"/>
      <c r="U456" s="14"/>
      <c r="V456" s="14"/>
      <c r="W456" s="14"/>
      <c r="X456" s="14"/>
      <c r="Y456" s="14"/>
      <c r="Z456" s="14"/>
      <c r="AA456" s="14"/>
      <c r="AB456" s="14"/>
      <c r="AC456" s="14"/>
      <c r="AD456" s="14"/>
      <c r="AE456" s="14"/>
      <c r="AT456" s="268" t="s">
        <v>216</v>
      </c>
      <c r="AU456" s="268" t="s">
        <v>81</v>
      </c>
      <c r="AV456" s="14" t="s">
        <v>81</v>
      </c>
      <c r="AW456" s="14" t="s">
        <v>30</v>
      </c>
      <c r="AX456" s="14" t="s">
        <v>73</v>
      </c>
      <c r="AY456" s="268" t="s">
        <v>205</v>
      </c>
    </row>
    <row r="457" s="13" customFormat="1">
      <c r="A457" s="13"/>
      <c r="B457" s="248"/>
      <c r="C457" s="249"/>
      <c r="D457" s="243" t="s">
        <v>216</v>
      </c>
      <c r="E457" s="250" t="s">
        <v>1</v>
      </c>
      <c r="F457" s="251" t="s">
        <v>8984</v>
      </c>
      <c r="G457" s="249"/>
      <c r="H457" s="250" t="s">
        <v>1</v>
      </c>
      <c r="I457" s="252"/>
      <c r="J457" s="249"/>
      <c r="K457" s="249"/>
      <c r="L457" s="253"/>
      <c r="M457" s="254"/>
      <c r="N457" s="255"/>
      <c r="O457" s="255"/>
      <c r="P457" s="255"/>
      <c r="Q457" s="255"/>
      <c r="R457" s="255"/>
      <c r="S457" s="255"/>
      <c r="T457" s="256"/>
      <c r="U457" s="13"/>
      <c r="V457" s="13"/>
      <c r="W457" s="13"/>
      <c r="X457" s="13"/>
      <c r="Y457" s="13"/>
      <c r="Z457" s="13"/>
      <c r="AA457" s="13"/>
      <c r="AB457" s="13"/>
      <c r="AC457" s="13"/>
      <c r="AD457" s="13"/>
      <c r="AE457" s="13"/>
      <c r="AT457" s="257" t="s">
        <v>216</v>
      </c>
      <c r="AU457" s="257" t="s">
        <v>81</v>
      </c>
      <c r="AV457" s="13" t="s">
        <v>79</v>
      </c>
      <c r="AW457" s="13" t="s">
        <v>30</v>
      </c>
      <c r="AX457" s="13" t="s">
        <v>73</v>
      </c>
      <c r="AY457" s="257" t="s">
        <v>205</v>
      </c>
    </row>
    <row r="458" s="14" customFormat="1">
      <c r="A458" s="14"/>
      <c r="B458" s="258"/>
      <c r="C458" s="259"/>
      <c r="D458" s="243" t="s">
        <v>216</v>
      </c>
      <c r="E458" s="260" t="s">
        <v>1</v>
      </c>
      <c r="F458" s="261" t="s">
        <v>9001</v>
      </c>
      <c r="G458" s="259"/>
      <c r="H458" s="262">
        <v>10.800000000000001</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216</v>
      </c>
      <c r="AU458" s="268" t="s">
        <v>81</v>
      </c>
      <c r="AV458" s="14" t="s">
        <v>81</v>
      </c>
      <c r="AW458" s="14" t="s">
        <v>30</v>
      </c>
      <c r="AX458" s="14" t="s">
        <v>73</v>
      </c>
      <c r="AY458" s="268" t="s">
        <v>205</v>
      </c>
    </row>
    <row r="459" s="13" customFormat="1">
      <c r="A459" s="13"/>
      <c r="B459" s="248"/>
      <c r="C459" s="249"/>
      <c r="D459" s="243" t="s">
        <v>216</v>
      </c>
      <c r="E459" s="250" t="s">
        <v>1</v>
      </c>
      <c r="F459" s="251" t="s">
        <v>8986</v>
      </c>
      <c r="G459" s="249"/>
      <c r="H459" s="250" t="s">
        <v>1</v>
      </c>
      <c r="I459" s="252"/>
      <c r="J459" s="249"/>
      <c r="K459" s="249"/>
      <c r="L459" s="253"/>
      <c r="M459" s="254"/>
      <c r="N459" s="255"/>
      <c r="O459" s="255"/>
      <c r="P459" s="255"/>
      <c r="Q459" s="255"/>
      <c r="R459" s="255"/>
      <c r="S459" s="255"/>
      <c r="T459" s="256"/>
      <c r="U459" s="13"/>
      <c r="V459" s="13"/>
      <c r="W459" s="13"/>
      <c r="X459" s="13"/>
      <c r="Y459" s="13"/>
      <c r="Z459" s="13"/>
      <c r="AA459" s="13"/>
      <c r="AB459" s="13"/>
      <c r="AC459" s="13"/>
      <c r="AD459" s="13"/>
      <c r="AE459" s="13"/>
      <c r="AT459" s="257" t="s">
        <v>216</v>
      </c>
      <c r="AU459" s="257" t="s">
        <v>81</v>
      </c>
      <c r="AV459" s="13" t="s">
        <v>79</v>
      </c>
      <c r="AW459" s="13" t="s">
        <v>30</v>
      </c>
      <c r="AX459" s="13" t="s">
        <v>73</v>
      </c>
      <c r="AY459" s="257" t="s">
        <v>205</v>
      </c>
    </row>
    <row r="460" s="14" customFormat="1">
      <c r="A460" s="14"/>
      <c r="B460" s="258"/>
      <c r="C460" s="259"/>
      <c r="D460" s="243" t="s">
        <v>216</v>
      </c>
      <c r="E460" s="260" t="s">
        <v>1</v>
      </c>
      <c r="F460" s="261" t="s">
        <v>8987</v>
      </c>
      <c r="G460" s="259"/>
      <c r="H460" s="262">
        <v>6.2999999999999998</v>
      </c>
      <c r="I460" s="263"/>
      <c r="J460" s="259"/>
      <c r="K460" s="259"/>
      <c r="L460" s="264"/>
      <c r="M460" s="265"/>
      <c r="N460" s="266"/>
      <c r="O460" s="266"/>
      <c r="P460" s="266"/>
      <c r="Q460" s="266"/>
      <c r="R460" s="266"/>
      <c r="S460" s="266"/>
      <c r="T460" s="267"/>
      <c r="U460" s="14"/>
      <c r="V460" s="14"/>
      <c r="W460" s="14"/>
      <c r="X460" s="14"/>
      <c r="Y460" s="14"/>
      <c r="Z460" s="14"/>
      <c r="AA460" s="14"/>
      <c r="AB460" s="14"/>
      <c r="AC460" s="14"/>
      <c r="AD460" s="14"/>
      <c r="AE460" s="14"/>
      <c r="AT460" s="268" t="s">
        <v>216</v>
      </c>
      <c r="AU460" s="268" t="s">
        <v>81</v>
      </c>
      <c r="AV460" s="14" t="s">
        <v>81</v>
      </c>
      <c r="AW460" s="14" t="s">
        <v>30</v>
      </c>
      <c r="AX460" s="14" t="s">
        <v>73</v>
      </c>
      <c r="AY460" s="268" t="s">
        <v>205</v>
      </c>
    </row>
    <row r="461" s="13" customFormat="1">
      <c r="A461" s="13"/>
      <c r="B461" s="248"/>
      <c r="C461" s="249"/>
      <c r="D461" s="243" t="s">
        <v>216</v>
      </c>
      <c r="E461" s="250" t="s">
        <v>1</v>
      </c>
      <c r="F461" s="251" t="s">
        <v>8988</v>
      </c>
      <c r="G461" s="249"/>
      <c r="H461" s="250" t="s">
        <v>1</v>
      </c>
      <c r="I461" s="252"/>
      <c r="J461" s="249"/>
      <c r="K461" s="249"/>
      <c r="L461" s="253"/>
      <c r="M461" s="254"/>
      <c r="N461" s="255"/>
      <c r="O461" s="255"/>
      <c r="P461" s="255"/>
      <c r="Q461" s="255"/>
      <c r="R461" s="255"/>
      <c r="S461" s="255"/>
      <c r="T461" s="256"/>
      <c r="U461" s="13"/>
      <c r="V461" s="13"/>
      <c r="W461" s="13"/>
      <c r="X461" s="13"/>
      <c r="Y461" s="13"/>
      <c r="Z461" s="13"/>
      <c r="AA461" s="13"/>
      <c r="AB461" s="13"/>
      <c r="AC461" s="13"/>
      <c r="AD461" s="13"/>
      <c r="AE461" s="13"/>
      <c r="AT461" s="257" t="s">
        <v>216</v>
      </c>
      <c r="AU461" s="257" t="s">
        <v>81</v>
      </c>
      <c r="AV461" s="13" t="s">
        <v>79</v>
      </c>
      <c r="AW461" s="13" t="s">
        <v>30</v>
      </c>
      <c r="AX461" s="13" t="s">
        <v>73</v>
      </c>
      <c r="AY461" s="257" t="s">
        <v>205</v>
      </c>
    </row>
    <row r="462" s="14" customFormat="1">
      <c r="A462" s="14"/>
      <c r="B462" s="258"/>
      <c r="C462" s="259"/>
      <c r="D462" s="243" t="s">
        <v>216</v>
      </c>
      <c r="E462" s="260" t="s">
        <v>1</v>
      </c>
      <c r="F462" s="261" t="s">
        <v>8989</v>
      </c>
      <c r="G462" s="259"/>
      <c r="H462" s="262">
        <v>2.7000000000000002</v>
      </c>
      <c r="I462" s="263"/>
      <c r="J462" s="259"/>
      <c r="K462" s="259"/>
      <c r="L462" s="264"/>
      <c r="M462" s="265"/>
      <c r="N462" s="266"/>
      <c r="O462" s="266"/>
      <c r="P462" s="266"/>
      <c r="Q462" s="266"/>
      <c r="R462" s="266"/>
      <c r="S462" s="266"/>
      <c r="T462" s="267"/>
      <c r="U462" s="14"/>
      <c r="V462" s="14"/>
      <c r="W462" s="14"/>
      <c r="X462" s="14"/>
      <c r="Y462" s="14"/>
      <c r="Z462" s="14"/>
      <c r="AA462" s="14"/>
      <c r="AB462" s="14"/>
      <c r="AC462" s="14"/>
      <c r="AD462" s="14"/>
      <c r="AE462" s="14"/>
      <c r="AT462" s="268" t="s">
        <v>216</v>
      </c>
      <c r="AU462" s="268" t="s">
        <v>81</v>
      </c>
      <c r="AV462" s="14" t="s">
        <v>81</v>
      </c>
      <c r="AW462" s="14" t="s">
        <v>30</v>
      </c>
      <c r="AX462" s="14" t="s">
        <v>73</v>
      </c>
      <c r="AY462" s="268" t="s">
        <v>205</v>
      </c>
    </row>
    <row r="463" s="13" customFormat="1">
      <c r="A463" s="13"/>
      <c r="B463" s="248"/>
      <c r="C463" s="249"/>
      <c r="D463" s="243" t="s">
        <v>216</v>
      </c>
      <c r="E463" s="250" t="s">
        <v>1</v>
      </c>
      <c r="F463" s="251" t="s">
        <v>8990</v>
      </c>
      <c r="G463" s="249"/>
      <c r="H463" s="250" t="s">
        <v>1</v>
      </c>
      <c r="I463" s="252"/>
      <c r="J463" s="249"/>
      <c r="K463" s="249"/>
      <c r="L463" s="253"/>
      <c r="M463" s="254"/>
      <c r="N463" s="255"/>
      <c r="O463" s="255"/>
      <c r="P463" s="255"/>
      <c r="Q463" s="255"/>
      <c r="R463" s="255"/>
      <c r="S463" s="255"/>
      <c r="T463" s="256"/>
      <c r="U463" s="13"/>
      <c r="V463" s="13"/>
      <c r="W463" s="13"/>
      <c r="X463" s="13"/>
      <c r="Y463" s="13"/>
      <c r="Z463" s="13"/>
      <c r="AA463" s="13"/>
      <c r="AB463" s="13"/>
      <c r="AC463" s="13"/>
      <c r="AD463" s="13"/>
      <c r="AE463" s="13"/>
      <c r="AT463" s="257" t="s">
        <v>216</v>
      </c>
      <c r="AU463" s="257" t="s">
        <v>81</v>
      </c>
      <c r="AV463" s="13" t="s">
        <v>79</v>
      </c>
      <c r="AW463" s="13" t="s">
        <v>30</v>
      </c>
      <c r="AX463" s="13" t="s">
        <v>73</v>
      </c>
      <c r="AY463" s="257" t="s">
        <v>205</v>
      </c>
    </row>
    <row r="464" s="14" customFormat="1">
      <c r="A464" s="14"/>
      <c r="B464" s="258"/>
      <c r="C464" s="259"/>
      <c r="D464" s="243" t="s">
        <v>216</v>
      </c>
      <c r="E464" s="260" t="s">
        <v>1</v>
      </c>
      <c r="F464" s="261" t="s">
        <v>8991</v>
      </c>
      <c r="G464" s="259"/>
      <c r="H464" s="262">
        <v>5.0999999999999996</v>
      </c>
      <c r="I464" s="263"/>
      <c r="J464" s="259"/>
      <c r="K464" s="259"/>
      <c r="L464" s="264"/>
      <c r="M464" s="265"/>
      <c r="N464" s="266"/>
      <c r="O464" s="266"/>
      <c r="P464" s="266"/>
      <c r="Q464" s="266"/>
      <c r="R464" s="266"/>
      <c r="S464" s="266"/>
      <c r="T464" s="267"/>
      <c r="U464" s="14"/>
      <c r="V464" s="14"/>
      <c r="W464" s="14"/>
      <c r="X464" s="14"/>
      <c r="Y464" s="14"/>
      <c r="Z464" s="14"/>
      <c r="AA464" s="14"/>
      <c r="AB464" s="14"/>
      <c r="AC464" s="14"/>
      <c r="AD464" s="14"/>
      <c r="AE464" s="14"/>
      <c r="AT464" s="268" t="s">
        <v>216</v>
      </c>
      <c r="AU464" s="268" t="s">
        <v>81</v>
      </c>
      <c r="AV464" s="14" t="s">
        <v>81</v>
      </c>
      <c r="AW464" s="14" t="s">
        <v>30</v>
      </c>
      <c r="AX464" s="14" t="s">
        <v>73</v>
      </c>
      <c r="AY464" s="268" t="s">
        <v>205</v>
      </c>
    </row>
    <row r="465" s="13" customFormat="1">
      <c r="A465" s="13"/>
      <c r="B465" s="248"/>
      <c r="C465" s="249"/>
      <c r="D465" s="243" t="s">
        <v>216</v>
      </c>
      <c r="E465" s="250" t="s">
        <v>1</v>
      </c>
      <c r="F465" s="251" t="s">
        <v>8992</v>
      </c>
      <c r="G465" s="249"/>
      <c r="H465" s="250" t="s">
        <v>1</v>
      </c>
      <c r="I465" s="252"/>
      <c r="J465" s="249"/>
      <c r="K465" s="249"/>
      <c r="L465" s="253"/>
      <c r="M465" s="254"/>
      <c r="N465" s="255"/>
      <c r="O465" s="255"/>
      <c r="P465" s="255"/>
      <c r="Q465" s="255"/>
      <c r="R465" s="255"/>
      <c r="S465" s="255"/>
      <c r="T465" s="256"/>
      <c r="U465" s="13"/>
      <c r="V465" s="13"/>
      <c r="W465" s="13"/>
      <c r="X465" s="13"/>
      <c r="Y465" s="13"/>
      <c r="Z465" s="13"/>
      <c r="AA465" s="13"/>
      <c r="AB465" s="13"/>
      <c r="AC465" s="13"/>
      <c r="AD465" s="13"/>
      <c r="AE465" s="13"/>
      <c r="AT465" s="257" t="s">
        <v>216</v>
      </c>
      <c r="AU465" s="257" t="s">
        <v>81</v>
      </c>
      <c r="AV465" s="13" t="s">
        <v>79</v>
      </c>
      <c r="AW465" s="13" t="s">
        <v>30</v>
      </c>
      <c r="AX465" s="13" t="s">
        <v>73</v>
      </c>
      <c r="AY465" s="257" t="s">
        <v>205</v>
      </c>
    </row>
    <row r="466" s="14" customFormat="1">
      <c r="A466" s="14"/>
      <c r="B466" s="258"/>
      <c r="C466" s="259"/>
      <c r="D466" s="243" t="s">
        <v>216</v>
      </c>
      <c r="E466" s="260" t="s">
        <v>1</v>
      </c>
      <c r="F466" s="261" t="s">
        <v>8993</v>
      </c>
      <c r="G466" s="259"/>
      <c r="H466" s="262">
        <v>0.59999999999999998</v>
      </c>
      <c r="I466" s="263"/>
      <c r="J466" s="259"/>
      <c r="K466" s="259"/>
      <c r="L466" s="264"/>
      <c r="M466" s="265"/>
      <c r="N466" s="266"/>
      <c r="O466" s="266"/>
      <c r="P466" s="266"/>
      <c r="Q466" s="266"/>
      <c r="R466" s="266"/>
      <c r="S466" s="266"/>
      <c r="T466" s="267"/>
      <c r="U466" s="14"/>
      <c r="V466" s="14"/>
      <c r="W466" s="14"/>
      <c r="X466" s="14"/>
      <c r="Y466" s="14"/>
      <c r="Z466" s="14"/>
      <c r="AA466" s="14"/>
      <c r="AB466" s="14"/>
      <c r="AC466" s="14"/>
      <c r="AD466" s="14"/>
      <c r="AE466" s="14"/>
      <c r="AT466" s="268" t="s">
        <v>216</v>
      </c>
      <c r="AU466" s="268" t="s">
        <v>81</v>
      </c>
      <c r="AV466" s="14" t="s">
        <v>81</v>
      </c>
      <c r="AW466" s="14" t="s">
        <v>30</v>
      </c>
      <c r="AX466" s="14" t="s">
        <v>73</v>
      </c>
      <c r="AY466" s="268" t="s">
        <v>205</v>
      </c>
    </row>
    <row r="467" s="13" customFormat="1">
      <c r="A467" s="13"/>
      <c r="B467" s="248"/>
      <c r="C467" s="249"/>
      <c r="D467" s="243" t="s">
        <v>216</v>
      </c>
      <c r="E467" s="250" t="s">
        <v>1</v>
      </c>
      <c r="F467" s="251" t="s">
        <v>8713</v>
      </c>
      <c r="G467" s="249"/>
      <c r="H467" s="250" t="s">
        <v>1</v>
      </c>
      <c r="I467" s="252"/>
      <c r="J467" s="249"/>
      <c r="K467" s="249"/>
      <c r="L467" s="253"/>
      <c r="M467" s="254"/>
      <c r="N467" s="255"/>
      <c r="O467" s="255"/>
      <c r="P467" s="255"/>
      <c r="Q467" s="255"/>
      <c r="R467" s="255"/>
      <c r="S467" s="255"/>
      <c r="T467" s="256"/>
      <c r="U467" s="13"/>
      <c r="V467" s="13"/>
      <c r="W467" s="13"/>
      <c r="X467" s="13"/>
      <c r="Y467" s="13"/>
      <c r="Z467" s="13"/>
      <c r="AA467" s="13"/>
      <c r="AB467" s="13"/>
      <c r="AC467" s="13"/>
      <c r="AD467" s="13"/>
      <c r="AE467" s="13"/>
      <c r="AT467" s="257" t="s">
        <v>216</v>
      </c>
      <c r="AU467" s="257" t="s">
        <v>81</v>
      </c>
      <c r="AV467" s="13" t="s">
        <v>79</v>
      </c>
      <c r="AW467" s="13" t="s">
        <v>30</v>
      </c>
      <c r="AX467" s="13" t="s">
        <v>73</v>
      </c>
      <c r="AY467" s="257" t="s">
        <v>205</v>
      </c>
    </row>
    <row r="468" s="14" customFormat="1">
      <c r="A468" s="14"/>
      <c r="B468" s="258"/>
      <c r="C468" s="259"/>
      <c r="D468" s="243" t="s">
        <v>216</v>
      </c>
      <c r="E468" s="260" t="s">
        <v>1</v>
      </c>
      <c r="F468" s="261" t="s">
        <v>9002</v>
      </c>
      <c r="G468" s="259"/>
      <c r="H468" s="262">
        <v>3.2000000000000002</v>
      </c>
      <c r="I468" s="263"/>
      <c r="J468" s="259"/>
      <c r="K468" s="259"/>
      <c r="L468" s="264"/>
      <c r="M468" s="265"/>
      <c r="N468" s="266"/>
      <c r="O468" s="266"/>
      <c r="P468" s="266"/>
      <c r="Q468" s="266"/>
      <c r="R468" s="266"/>
      <c r="S468" s="266"/>
      <c r="T468" s="267"/>
      <c r="U468" s="14"/>
      <c r="V468" s="14"/>
      <c r="W468" s="14"/>
      <c r="X468" s="14"/>
      <c r="Y468" s="14"/>
      <c r="Z468" s="14"/>
      <c r="AA468" s="14"/>
      <c r="AB468" s="14"/>
      <c r="AC468" s="14"/>
      <c r="AD468" s="14"/>
      <c r="AE468" s="14"/>
      <c r="AT468" s="268" t="s">
        <v>216</v>
      </c>
      <c r="AU468" s="268" t="s">
        <v>81</v>
      </c>
      <c r="AV468" s="14" t="s">
        <v>81</v>
      </c>
      <c r="AW468" s="14" t="s">
        <v>30</v>
      </c>
      <c r="AX468" s="14" t="s">
        <v>73</v>
      </c>
      <c r="AY468" s="268" t="s">
        <v>205</v>
      </c>
    </row>
    <row r="469" s="13" customFormat="1">
      <c r="A469" s="13"/>
      <c r="B469" s="248"/>
      <c r="C469" s="249"/>
      <c r="D469" s="243" t="s">
        <v>216</v>
      </c>
      <c r="E469" s="250" t="s">
        <v>1</v>
      </c>
      <c r="F469" s="251" t="s">
        <v>8715</v>
      </c>
      <c r="G469" s="249"/>
      <c r="H469" s="250" t="s">
        <v>1</v>
      </c>
      <c r="I469" s="252"/>
      <c r="J469" s="249"/>
      <c r="K469" s="249"/>
      <c r="L469" s="253"/>
      <c r="M469" s="254"/>
      <c r="N469" s="255"/>
      <c r="O469" s="255"/>
      <c r="P469" s="255"/>
      <c r="Q469" s="255"/>
      <c r="R469" s="255"/>
      <c r="S469" s="255"/>
      <c r="T469" s="256"/>
      <c r="U469" s="13"/>
      <c r="V469" s="13"/>
      <c r="W469" s="13"/>
      <c r="X469" s="13"/>
      <c r="Y469" s="13"/>
      <c r="Z469" s="13"/>
      <c r="AA469" s="13"/>
      <c r="AB469" s="13"/>
      <c r="AC469" s="13"/>
      <c r="AD469" s="13"/>
      <c r="AE469" s="13"/>
      <c r="AT469" s="257" t="s">
        <v>216</v>
      </c>
      <c r="AU469" s="257" t="s">
        <v>81</v>
      </c>
      <c r="AV469" s="13" t="s">
        <v>79</v>
      </c>
      <c r="AW469" s="13" t="s">
        <v>30</v>
      </c>
      <c r="AX469" s="13" t="s">
        <v>73</v>
      </c>
      <c r="AY469" s="257" t="s">
        <v>205</v>
      </c>
    </row>
    <row r="470" s="14" customFormat="1">
      <c r="A470" s="14"/>
      <c r="B470" s="258"/>
      <c r="C470" s="259"/>
      <c r="D470" s="243" t="s">
        <v>216</v>
      </c>
      <c r="E470" s="260" t="s">
        <v>1</v>
      </c>
      <c r="F470" s="261" t="s">
        <v>9003</v>
      </c>
      <c r="G470" s="259"/>
      <c r="H470" s="262">
        <v>1.3999999999999999</v>
      </c>
      <c r="I470" s="263"/>
      <c r="J470" s="259"/>
      <c r="K470" s="259"/>
      <c r="L470" s="264"/>
      <c r="M470" s="265"/>
      <c r="N470" s="266"/>
      <c r="O470" s="266"/>
      <c r="P470" s="266"/>
      <c r="Q470" s="266"/>
      <c r="R470" s="266"/>
      <c r="S470" s="266"/>
      <c r="T470" s="267"/>
      <c r="U470" s="14"/>
      <c r="V470" s="14"/>
      <c r="W470" s="14"/>
      <c r="X470" s="14"/>
      <c r="Y470" s="14"/>
      <c r="Z470" s="14"/>
      <c r="AA470" s="14"/>
      <c r="AB470" s="14"/>
      <c r="AC470" s="14"/>
      <c r="AD470" s="14"/>
      <c r="AE470" s="14"/>
      <c r="AT470" s="268" t="s">
        <v>216</v>
      </c>
      <c r="AU470" s="268" t="s">
        <v>81</v>
      </c>
      <c r="AV470" s="14" t="s">
        <v>81</v>
      </c>
      <c r="AW470" s="14" t="s">
        <v>30</v>
      </c>
      <c r="AX470" s="14" t="s">
        <v>73</v>
      </c>
      <c r="AY470" s="268" t="s">
        <v>205</v>
      </c>
    </row>
    <row r="471" s="13" customFormat="1">
      <c r="A471" s="13"/>
      <c r="B471" s="248"/>
      <c r="C471" s="249"/>
      <c r="D471" s="243" t="s">
        <v>216</v>
      </c>
      <c r="E471" s="250" t="s">
        <v>1</v>
      </c>
      <c r="F471" s="251" t="s">
        <v>8994</v>
      </c>
      <c r="G471" s="249"/>
      <c r="H471" s="250" t="s">
        <v>1</v>
      </c>
      <c r="I471" s="252"/>
      <c r="J471" s="249"/>
      <c r="K471" s="249"/>
      <c r="L471" s="253"/>
      <c r="M471" s="254"/>
      <c r="N471" s="255"/>
      <c r="O471" s="255"/>
      <c r="P471" s="255"/>
      <c r="Q471" s="255"/>
      <c r="R471" s="255"/>
      <c r="S471" s="255"/>
      <c r="T471" s="256"/>
      <c r="U471" s="13"/>
      <c r="V471" s="13"/>
      <c r="W471" s="13"/>
      <c r="X471" s="13"/>
      <c r="Y471" s="13"/>
      <c r="Z471" s="13"/>
      <c r="AA471" s="13"/>
      <c r="AB471" s="13"/>
      <c r="AC471" s="13"/>
      <c r="AD471" s="13"/>
      <c r="AE471" s="13"/>
      <c r="AT471" s="257" t="s">
        <v>216</v>
      </c>
      <c r="AU471" s="257" t="s">
        <v>81</v>
      </c>
      <c r="AV471" s="13" t="s">
        <v>79</v>
      </c>
      <c r="AW471" s="13" t="s">
        <v>30</v>
      </c>
      <c r="AX471" s="13" t="s">
        <v>73</v>
      </c>
      <c r="AY471" s="257" t="s">
        <v>205</v>
      </c>
    </row>
    <row r="472" s="14" customFormat="1">
      <c r="A472" s="14"/>
      <c r="B472" s="258"/>
      <c r="C472" s="259"/>
      <c r="D472" s="243" t="s">
        <v>216</v>
      </c>
      <c r="E472" s="260" t="s">
        <v>1</v>
      </c>
      <c r="F472" s="261" t="s">
        <v>8995</v>
      </c>
      <c r="G472" s="259"/>
      <c r="H472" s="262">
        <v>4.0499999999999998</v>
      </c>
      <c r="I472" s="263"/>
      <c r="J472" s="259"/>
      <c r="K472" s="259"/>
      <c r="L472" s="264"/>
      <c r="M472" s="265"/>
      <c r="N472" s="266"/>
      <c r="O472" s="266"/>
      <c r="P472" s="266"/>
      <c r="Q472" s="266"/>
      <c r="R472" s="266"/>
      <c r="S472" s="266"/>
      <c r="T472" s="267"/>
      <c r="U472" s="14"/>
      <c r="V472" s="14"/>
      <c r="W472" s="14"/>
      <c r="X472" s="14"/>
      <c r="Y472" s="14"/>
      <c r="Z472" s="14"/>
      <c r="AA472" s="14"/>
      <c r="AB472" s="14"/>
      <c r="AC472" s="14"/>
      <c r="AD472" s="14"/>
      <c r="AE472" s="14"/>
      <c r="AT472" s="268" t="s">
        <v>216</v>
      </c>
      <c r="AU472" s="268" t="s">
        <v>81</v>
      </c>
      <c r="AV472" s="14" t="s">
        <v>81</v>
      </c>
      <c r="AW472" s="14" t="s">
        <v>30</v>
      </c>
      <c r="AX472" s="14" t="s">
        <v>73</v>
      </c>
      <c r="AY472" s="268" t="s">
        <v>205</v>
      </c>
    </row>
    <row r="473" s="15" customFormat="1">
      <c r="A473" s="15"/>
      <c r="B473" s="269"/>
      <c r="C473" s="270"/>
      <c r="D473" s="243" t="s">
        <v>216</v>
      </c>
      <c r="E473" s="271" t="s">
        <v>1</v>
      </c>
      <c r="F473" s="272" t="s">
        <v>222</v>
      </c>
      <c r="G473" s="270"/>
      <c r="H473" s="273">
        <v>36.899999999999999</v>
      </c>
      <c r="I473" s="274"/>
      <c r="J473" s="270"/>
      <c r="K473" s="270"/>
      <c r="L473" s="275"/>
      <c r="M473" s="276"/>
      <c r="N473" s="277"/>
      <c r="O473" s="277"/>
      <c r="P473" s="277"/>
      <c r="Q473" s="277"/>
      <c r="R473" s="277"/>
      <c r="S473" s="277"/>
      <c r="T473" s="278"/>
      <c r="U473" s="15"/>
      <c r="V473" s="15"/>
      <c r="W473" s="15"/>
      <c r="X473" s="15"/>
      <c r="Y473" s="15"/>
      <c r="Z473" s="15"/>
      <c r="AA473" s="15"/>
      <c r="AB473" s="15"/>
      <c r="AC473" s="15"/>
      <c r="AD473" s="15"/>
      <c r="AE473" s="15"/>
      <c r="AT473" s="279" t="s">
        <v>216</v>
      </c>
      <c r="AU473" s="279" t="s">
        <v>81</v>
      </c>
      <c r="AV473" s="15" t="s">
        <v>212</v>
      </c>
      <c r="AW473" s="15" t="s">
        <v>30</v>
      </c>
      <c r="AX473" s="15" t="s">
        <v>79</v>
      </c>
      <c r="AY473" s="279" t="s">
        <v>205</v>
      </c>
    </row>
    <row r="474" s="2" customFormat="1" ht="16.5" customHeight="1">
      <c r="A474" s="39"/>
      <c r="B474" s="40"/>
      <c r="C474" s="292" t="s">
        <v>686</v>
      </c>
      <c r="D474" s="292" t="s">
        <v>301</v>
      </c>
      <c r="E474" s="293" t="s">
        <v>2128</v>
      </c>
      <c r="F474" s="294" t="s">
        <v>9004</v>
      </c>
      <c r="G474" s="295" t="s">
        <v>157</v>
      </c>
      <c r="H474" s="296">
        <v>40.590000000000003</v>
      </c>
      <c r="I474" s="297"/>
      <c r="J474" s="298">
        <f>ROUND(I474*H474,2)</f>
        <v>0</v>
      </c>
      <c r="K474" s="294" t="s">
        <v>211</v>
      </c>
      <c r="L474" s="299"/>
      <c r="M474" s="300" t="s">
        <v>1</v>
      </c>
      <c r="N474" s="301" t="s">
        <v>38</v>
      </c>
      <c r="O474" s="92"/>
      <c r="P474" s="239">
        <f>O474*H474</f>
        <v>0</v>
      </c>
      <c r="Q474" s="239">
        <v>0.0126</v>
      </c>
      <c r="R474" s="239">
        <f>Q474*H474</f>
        <v>0.51143400000000006</v>
      </c>
      <c r="S474" s="239">
        <v>0</v>
      </c>
      <c r="T474" s="240">
        <f>S474*H474</f>
        <v>0</v>
      </c>
      <c r="U474" s="39"/>
      <c r="V474" s="39"/>
      <c r="W474" s="39"/>
      <c r="X474" s="39"/>
      <c r="Y474" s="39"/>
      <c r="Z474" s="39"/>
      <c r="AA474" s="39"/>
      <c r="AB474" s="39"/>
      <c r="AC474" s="39"/>
      <c r="AD474" s="39"/>
      <c r="AE474" s="39"/>
      <c r="AR474" s="241" t="s">
        <v>422</v>
      </c>
      <c r="AT474" s="241" t="s">
        <v>301</v>
      </c>
      <c r="AU474" s="241" t="s">
        <v>81</v>
      </c>
      <c r="AY474" s="18" t="s">
        <v>205</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324</v>
      </c>
      <c r="BM474" s="241" t="s">
        <v>9005</v>
      </c>
    </row>
    <row r="475" s="2" customFormat="1">
      <c r="A475" s="39"/>
      <c r="B475" s="40"/>
      <c r="C475" s="41"/>
      <c r="D475" s="243" t="s">
        <v>214</v>
      </c>
      <c r="E475" s="41"/>
      <c r="F475" s="244" t="s">
        <v>2129</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214</v>
      </c>
      <c r="AU475" s="18" t="s">
        <v>81</v>
      </c>
    </row>
    <row r="476" s="14" customFormat="1">
      <c r="A476" s="14"/>
      <c r="B476" s="258"/>
      <c r="C476" s="259"/>
      <c r="D476" s="243" t="s">
        <v>216</v>
      </c>
      <c r="E476" s="259"/>
      <c r="F476" s="261" t="s">
        <v>9006</v>
      </c>
      <c r="G476" s="259"/>
      <c r="H476" s="262">
        <v>40.590000000000003</v>
      </c>
      <c r="I476" s="263"/>
      <c r="J476" s="259"/>
      <c r="K476" s="259"/>
      <c r="L476" s="264"/>
      <c r="M476" s="265"/>
      <c r="N476" s="266"/>
      <c r="O476" s="266"/>
      <c r="P476" s="266"/>
      <c r="Q476" s="266"/>
      <c r="R476" s="266"/>
      <c r="S476" s="266"/>
      <c r="T476" s="267"/>
      <c r="U476" s="14"/>
      <c r="V476" s="14"/>
      <c r="W476" s="14"/>
      <c r="X476" s="14"/>
      <c r="Y476" s="14"/>
      <c r="Z476" s="14"/>
      <c r="AA476" s="14"/>
      <c r="AB476" s="14"/>
      <c r="AC476" s="14"/>
      <c r="AD476" s="14"/>
      <c r="AE476" s="14"/>
      <c r="AT476" s="268" t="s">
        <v>216</v>
      </c>
      <c r="AU476" s="268" t="s">
        <v>81</v>
      </c>
      <c r="AV476" s="14" t="s">
        <v>81</v>
      </c>
      <c r="AW476" s="14" t="s">
        <v>4</v>
      </c>
      <c r="AX476" s="14" t="s">
        <v>79</v>
      </c>
      <c r="AY476" s="268" t="s">
        <v>205</v>
      </c>
    </row>
    <row r="477" s="2" customFormat="1" ht="24.15" customHeight="1">
      <c r="A477" s="39"/>
      <c r="B477" s="40"/>
      <c r="C477" s="230" t="s">
        <v>692</v>
      </c>
      <c r="D477" s="230" t="s">
        <v>207</v>
      </c>
      <c r="E477" s="231" t="s">
        <v>9007</v>
      </c>
      <c r="F477" s="232" t="s">
        <v>9008</v>
      </c>
      <c r="G477" s="233" t="s">
        <v>245</v>
      </c>
      <c r="H477" s="234">
        <v>0.88</v>
      </c>
      <c r="I477" s="235"/>
      <c r="J477" s="236">
        <f>ROUND(I477*H477,2)</f>
        <v>0</v>
      </c>
      <c r="K477" s="232" t="s">
        <v>211</v>
      </c>
      <c r="L477" s="45"/>
      <c r="M477" s="237" t="s">
        <v>1</v>
      </c>
      <c r="N477" s="238" t="s">
        <v>38</v>
      </c>
      <c r="O477" s="92"/>
      <c r="P477" s="239">
        <f>O477*H477</f>
        <v>0</v>
      </c>
      <c r="Q477" s="239">
        <v>0</v>
      </c>
      <c r="R477" s="239">
        <f>Q477*H477</f>
        <v>0</v>
      </c>
      <c r="S477" s="239">
        <v>0</v>
      </c>
      <c r="T477" s="240">
        <f>S477*H477</f>
        <v>0</v>
      </c>
      <c r="U477" s="39"/>
      <c r="V477" s="39"/>
      <c r="W477" s="39"/>
      <c r="X477" s="39"/>
      <c r="Y477" s="39"/>
      <c r="Z477" s="39"/>
      <c r="AA477" s="39"/>
      <c r="AB477" s="39"/>
      <c r="AC477" s="39"/>
      <c r="AD477" s="39"/>
      <c r="AE477" s="39"/>
      <c r="AR477" s="241" t="s">
        <v>324</v>
      </c>
      <c r="AT477" s="241" t="s">
        <v>207</v>
      </c>
      <c r="AU477" s="241" t="s">
        <v>81</v>
      </c>
      <c r="AY477" s="18" t="s">
        <v>205</v>
      </c>
      <c r="BE477" s="242">
        <f>IF(N477="základní",J477,0)</f>
        <v>0</v>
      </c>
      <c r="BF477" s="242">
        <f>IF(N477="snížená",J477,0)</f>
        <v>0</v>
      </c>
      <c r="BG477" s="242">
        <f>IF(N477="zákl. přenesená",J477,0)</f>
        <v>0</v>
      </c>
      <c r="BH477" s="242">
        <f>IF(N477="sníž. přenesená",J477,0)</f>
        <v>0</v>
      </c>
      <c r="BI477" s="242">
        <f>IF(N477="nulová",J477,0)</f>
        <v>0</v>
      </c>
      <c r="BJ477" s="18" t="s">
        <v>79</v>
      </c>
      <c r="BK477" s="242">
        <f>ROUND(I477*H477,2)</f>
        <v>0</v>
      </c>
      <c r="BL477" s="18" t="s">
        <v>324</v>
      </c>
      <c r="BM477" s="241" t="s">
        <v>9009</v>
      </c>
    </row>
    <row r="478" s="2" customFormat="1">
      <c r="A478" s="39"/>
      <c r="B478" s="40"/>
      <c r="C478" s="41"/>
      <c r="D478" s="243" t="s">
        <v>214</v>
      </c>
      <c r="E478" s="41"/>
      <c r="F478" s="244" t="s">
        <v>9010</v>
      </c>
      <c r="G478" s="41"/>
      <c r="H478" s="41"/>
      <c r="I478" s="245"/>
      <c r="J478" s="41"/>
      <c r="K478" s="41"/>
      <c r="L478" s="45"/>
      <c r="M478" s="246"/>
      <c r="N478" s="247"/>
      <c r="O478" s="92"/>
      <c r="P478" s="92"/>
      <c r="Q478" s="92"/>
      <c r="R478" s="92"/>
      <c r="S478" s="92"/>
      <c r="T478" s="93"/>
      <c r="U478" s="39"/>
      <c r="V478" s="39"/>
      <c r="W478" s="39"/>
      <c r="X478" s="39"/>
      <c r="Y478" s="39"/>
      <c r="Z478" s="39"/>
      <c r="AA478" s="39"/>
      <c r="AB478" s="39"/>
      <c r="AC478" s="39"/>
      <c r="AD478" s="39"/>
      <c r="AE478" s="39"/>
      <c r="AT478" s="18" t="s">
        <v>214</v>
      </c>
      <c r="AU478" s="18" t="s">
        <v>81</v>
      </c>
    </row>
    <row r="479" s="12" customFormat="1" ht="22.8" customHeight="1">
      <c r="A479" s="12"/>
      <c r="B479" s="214"/>
      <c r="C479" s="215"/>
      <c r="D479" s="216" t="s">
        <v>72</v>
      </c>
      <c r="E479" s="228" t="s">
        <v>1545</v>
      </c>
      <c r="F479" s="228" t="s">
        <v>1546</v>
      </c>
      <c r="G479" s="215"/>
      <c r="H479" s="215"/>
      <c r="I479" s="218"/>
      <c r="J479" s="229">
        <f>BK479</f>
        <v>0</v>
      </c>
      <c r="K479" s="215"/>
      <c r="L479" s="220"/>
      <c r="M479" s="221"/>
      <c r="N479" s="222"/>
      <c r="O479" s="222"/>
      <c r="P479" s="223">
        <f>SUM(P480:P547)</f>
        <v>0</v>
      </c>
      <c r="Q479" s="222"/>
      <c r="R479" s="223">
        <f>SUM(R480:R547)</f>
        <v>0.98573403599999998</v>
      </c>
      <c r="S479" s="222"/>
      <c r="T479" s="224">
        <f>SUM(T480:T547)</f>
        <v>0.1392737</v>
      </c>
      <c r="U479" s="12"/>
      <c r="V479" s="12"/>
      <c r="W479" s="12"/>
      <c r="X479" s="12"/>
      <c r="Y479" s="12"/>
      <c r="Z479" s="12"/>
      <c r="AA479" s="12"/>
      <c r="AB479" s="12"/>
      <c r="AC479" s="12"/>
      <c r="AD479" s="12"/>
      <c r="AE479" s="12"/>
      <c r="AR479" s="225" t="s">
        <v>81</v>
      </c>
      <c r="AT479" s="226" t="s">
        <v>72</v>
      </c>
      <c r="AU479" s="226" t="s">
        <v>79</v>
      </c>
      <c r="AY479" s="225" t="s">
        <v>205</v>
      </c>
      <c r="BK479" s="227">
        <f>SUM(BK480:BK547)</f>
        <v>0</v>
      </c>
    </row>
    <row r="480" s="2" customFormat="1" ht="21.75" customHeight="1">
      <c r="A480" s="39"/>
      <c r="B480" s="40"/>
      <c r="C480" s="230" t="s">
        <v>697</v>
      </c>
      <c r="D480" s="230" t="s">
        <v>207</v>
      </c>
      <c r="E480" s="231" t="s">
        <v>2139</v>
      </c>
      <c r="F480" s="232" t="s">
        <v>2140</v>
      </c>
      <c r="G480" s="233" t="s">
        <v>157</v>
      </c>
      <c r="H480" s="234">
        <v>254.05600000000001</v>
      </c>
      <c r="I480" s="235"/>
      <c r="J480" s="236">
        <f>ROUND(I480*H480,2)</f>
        <v>0</v>
      </c>
      <c r="K480" s="232" t="s">
        <v>211</v>
      </c>
      <c r="L480" s="45"/>
      <c r="M480" s="237" t="s">
        <v>1</v>
      </c>
      <c r="N480" s="238" t="s">
        <v>38</v>
      </c>
      <c r="O480" s="92"/>
      <c r="P480" s="239">
        <f>O480*H480</f>
        <v>0</v>
      </c>
      <c r="Q480" s="239">
        <v>0.00021000000000000001</v>
      </c>
      <c r="R480" s="239">
        <f>Q480*H480</f>
        <v>0.053351760000000005</v>
      </c>
      <c r="S480" s="239">
        <v>0</v>
      </c>
      <c r="T480" s="240">
        <f>S480*H480</f>
        <v>0</v>
      </c>
      <c r="U480" s="39"/>
      <c r="V480" s="39"/>
      <c r="W480" s="39"/>
      <c r="X480" s="39"/>
      <c r="Y480" s="39"/>
      <c r="Z480" s="39"/>
      <c r="AA480" s="39"/>
      <c r="AB480" s="39"/>
      <c r="AC480" s="39"/>
      <c r="AD480" s="39"/>
      <c r="AE480" s="39"/>
      <c r="AR480" s="241" t="s">
        <v>324</v>
      </c>
      <c r="AT480" s="241" t="s">
        <v>207</v>
      </c>
      <c r="AU480" s="241" t="s">
        <v>81</v>
      </c>
      <c r="AY480" s="18" t="s">
        <v>205</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324</v>
      </c>
      <c r="BM480" s="241" t="s">
        <v>9011</v>
      </c>
    </row>
    <row r="481" s="2" customFormat="1">
      <c r="A481" s="39"/>
      <c r="B481" s="40"/>
      <c r="C481" s="41"/>
      <c r="D481" s="243" t="s">
        <v>214</v>
      </c>
      <c r="E481" s="41"/>
      <c r="F481" s="244" t="s">
        <v>2142</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214</v>
      </c>
      <c r="AU481" s="18" t="s">
        <v>81</v>
      </c>
    </row>
    <row r="482" s="13" customFormat="1">
      <c r="A482" s="13"/>
      <c r="B482" s="248"/>
      <c r="C482" s="249"/>
      <c r="D482" s="243" t="s">
        <v>216</v>
      </c>
      <c r="E482" s="250" t="s">
        <v>1</v>
      </c>
      <c r="F482" s="251" t="s">
        <v>1667</v>
      </c>
      <c r="G482" s="249"/>
      <c r="H482" s="250" t="s">
        <v>1</v>
      </c>
      <c r="I482" s="252"/>
      <c r="J482" s="249"/>
      <c r="K482" s="249"/>
      <c r="L482" s="253"/>
      <c r="M482" s="254"/>
      <c r="N482" s="255"/>
      <c r="O482" s="255"/>
      <c r="P482" s="255"/>
      <c r="Q482" s="255"/>
      <c r="R482" s="255"/>
      <c r="S482" s="255"/>
      <c r="T482" s="256"/>
      <c r="U482" s="13"/>
      <c r="V482" s="13"/>
      <c r="W482" s="13"/>
      <c r="X482" s="13"/>
      <c r="Y482" s="13"/>
      <c r="Z482" s="13"/>
      <c r="AA482" s="13"/>
      <c r="AB482" s="13"/>
      <c r="AC482" s="13"/>
      <c r="AD482" s="13"/>
      <c r="AE482" s="13"/>
      <c r="AT482" s="257" t="s">
        <v>216</v>
      </c>
      <c r="AU482" s="257" t="s">
        <v>81</v>
      </c>
      <c r="AV482" s="13" t="s">
        <v>79</v>
      </c>
      <c r="AW482" s="13" t="s">
        <v>30</v>
      </c>
      <c r="AX482" s="13" t="s">
        <v>73</v>
      </c>
      <c r="AY482" s="257" t="s">
        <v>205</v>
      </c>
    </row>
    <row r="483" s="14" customFormat="1">
      <c r="A483" s="14"/>
      <c r="B483" s="258"/>
      <c r="C483" s="259"/>
      <c r="D483" s="243" t="s">
        <v>216</v>
      </c>
      <c r="E483" s="260" t="s">
        <v>1</v>
      </c>
      <c r="F483" s="261" t="s">
        <v>9012</v>
      </c>
      <c r="G483" s="259"/>
      <c r="H483" s="262">
        <v>15.960000000000001</v>
      </c>
      <c r="I483" s="263"/>
      <c r="J483" s="259"/>
      <c r="K483" s="259"/>
      <c r="L483" s="264"/>
      <c r="M483" s="265"/>
      <c r="N483" s="266"/>
      <c r="O483" s="266"/>
      <c r="P483" s="266"/>
      <c r="Q483" s="266"/>
      <c r="R483" s="266"/>
      <c r="S483" s="266"/>
      <c r="T483" s="267"/>
      <c r="U483" s="14"/>
      <c r="V483" s="14"/>
      <c r="W483" s="14"/>
      <c r="X483" s="14"/>
      <c r="Y483" s="14"/>
      <c r="Z483" s="14"/>
      <c r="AA483" s="14"/>
      <c r="AB483" s="14"/>
      <c r="AC483" s="14"/>
      <c r="AD483" s="14"/>
      <c r="AE483" s="14"/>
      <c r="AT483" s="268" t="s">
        <v>216</v>
      </c>
      <c r="AU483" s="268" t="s">
        <v>81</v>
      </c>
      <c r="AV483" s="14" t="s">
        <v>81</v>
      </c>
      <c r="AW483" s="14" t="s">
        <v>30</v>
      </c>
      <c r="AX483" s="14" t="s">
        <v>73</v>
      </c>
      <c r="AY483" s="268" t="s">
        <v>205</v>
      </c>
    </row>
    <row r="484" s="13" customFormat="1">
      <c r="A484" s="13"/>
      <c r="B484" s="248"/>
      <c r="C484" s="249"/>
      <c r="D484" s="243" t="s">
        <v>216</v>
      </c>
      <c r="E484" s="250" t="s">
        <v>1</v>
      </c>
      <c r="F484" s="251" t="s">
        <v>1837</v>
      </c>
      <c r="G484" s="249"/>
      <c r="H484" s="250" t="s">
        <v>1</v>
      </c>
      <c r="I484" s="252"/>
      <c r="J484" s="249"/>
      <c r="K484" s="249"/>
      <c r="L484" s="253"/>
      <c r="M484" s="254"/>
      <c r="N484" s="255"/>
      <c r="O484" s="255"/>
      <c r="P484" s="255"/>
      <c r="Q484" s="255"/>
      <c r="R484" s="255"/>
      <c r="S484" s="255"/>
      <c r="T484" s="256"/>
      <c r="U484" s="13"/>
      <c r="V484" s="13"/>
      <c r="W484" s="13"/>
      <c r="X484" s="13"/>
      <c r="Y484" s="13"/>
      <c r="Z484" s="13"/>
      <c r="AA484" s="13"/>
      <c r="AB484" s="13"/>
      <c r="AC484" s="13"/>
      <c r="AD484" s="13"/>
      <c r="AE484" s="13"/>
      <c r="AT484" s="257" t="s">
        <v>216</v>
      </c>
      <c r="AU484" s="257" t="s">
        <v>81</v>
      </c>
      <c r="AV484" s="13" t="s">
        <v>79</v>
      </c>
      <c r="AW484" s="13" t="s">
        <v>30</v>
      </c>
      <c r="AX484" s="13" t="s">
        <v>73</v>
      </c>
      <c r="AY484" s="257" t="s">
        <v>205</v>
      </c>
    </row>
    <row r="485" s="14" customFormat="1">
      <c r="A485" s="14"/>
      <c r="B485" s="258"/>
      <c r="C485" s="259"/>
      <c r="D485" s="243" t="s">
        <v>216</v>
      </c>
      <c r="E485" s="260" t="s">
        <v>1</v>
      </c>
      <c r="F485" s="261" t="s">
        <v>9013</v>
      </c>
      <c r="G485" s="259"/>
      <c r="H485" s="262">
        <v>56.350000000000001</v>
      </c>
      <c r="I485" s="263"/>
      <c r="J485" s="259"/>
      <c r="K485" s="259"/>
      <c r="L485" s="264"/>
      <c r="M485" s="265"/>
      <c r="N485" s="266"/>
      <c r="O485" s="266"/>
      <c r="P485" s="266"/>
      <c r="Q485" s="266"/>
      <c r="R485" s="266"/>
      <c r="S485" s="266"/>
      <c r="T485" s="267"/>
      <c r="U485" s="14"/>
      <c r="V485" s="14"/>
      <c r="W485" s="14"/>
      <c r="X485" s="14"/>
      <c r="Y485" s="14"/>
      <c r="Z485" s="14"/>
      <c r="AA485" s="14"/>
      <c r="AB485" s="14"/>
      <c r="AC485" s="14"/>
      <c r="AD485" s="14"/>
      <c r="AE485" s="14"/>
      <c r="AT485" s="268" t="s">
        <v>216</v>
      </c>
      <c r="AU485" s="268" t="s">
        <v>81</v>
      </c>
      <c r="AV485" s="14" t="s">
        <v>81</v>
      </c>
      <c r="AW485" s="14" t="s">
        <v>30</v>
      </c>
      <c r="AX485" s="14" t="s">
        <v>73</v>
      </c>
      <c r="AY485" s="268" t="s">
        <v>205</v>
      </c>
    </row>
    <row r="486" s="13" customFormat="1">
      <c r="A486" s="13"/>
      <c r="B486" s="248"/>
      <c r="C486" s="249"/>
      <c r="D486" s="243" t="s">
        <v>216</v>
      </c>
      <c r="E486" s="250" t="s">
        <v>1</v>
      </c>
      <c r="F486" s="251" t="s">
        <v>1961</v>
      </c>
      <c r="G486" s="249"/>
      <c r="H486" s="250" t="s">
        <v>1</v>
      </c>
      <c r="I486" s="252"/>
      <c r="J486" s="249"/>
      <c r="K486" s="249"/>
      <c r="L486" s="253"/>
      <c r="M486" s="254"/>
      <c r="N486" s="255"/>
      <c r="O486" s="255"/>
      <c r="P486" s="255"/>
      <c r="Q486" s="255"/>
      <c r="R486" s="255"/>
      <c r="S486" s="255"/>
      <c r="T486" s="256"/>
      <c r="U486" s="13"/>
      <c r="V486" s="13"/>
      <c r="W486" s="13"/>
      <c r="X486" s="13"/>
      <c r="Y486" s="13"/>
      <c r="Z486" s="13"/>
      <c r="AA486" s="13"/>
      <c r="AB486" s="13"/>
      <c r="AC486" s="13"/>
      <c r="AD486" s="13"/>
      <c r="AE486" s="13"/>
      <c r="AT486" s="257" t="s">
        <v>216</v>
      </c>
      <c r="AU486" s="257" t="s">
        <v>81</v>
      </c>
      <c r="AV486" s="13" t="s">
        <v>79</v>
      </c>
      <c r="AW486" s="13" t="s">
        <v>30</v>
      </c>
      <c r="AX486" s="13" t="s">
        <v>73</v>
      </c>
      <c r="AY486" s="257" t="s">
        <v>205</v>
      </c>
    </row>
    <row r="487" s="14" customFormat="1">
      <c r="A487" s="14"/>
      <c r="B487" s="258"/>
      <c r="C487" s="259"/>
      <c r="D487" s="243" t="s">
        <v>216</v>
      </c>
      <c r="E487" s="260" t="s">
        <v>1</v>
      </c>
      <c r="F487" s="261" t="s">
        <v>9014</v>
      </c>
      <c r="G487" s="259"/>
      <c r="H487" s="262">
        <v>27.786000000000001</v>
      </c>
      <c r="I487" s="263"/>
      <c r="J487" s="259"/>
      <c r="K487" s="259"/>
      <c r="L487" s="264"/>
      <c r="M487" s="265"/>
      <c r="N487" s="266"/>
      <c r="O487" s="266"/>
      <c r="P487" s="266"/>
      <c r="Q487" s="266"/>
      <c r="R487" s="266"/>
      <c r="S487" s="266"/>
      <c r="T487" s="267"/>
      <c r="U487" s="14"/>
      <c r="V487" s="14"/>
      <c r="W487" s="14"/>
      <c r="X487" s="14"/>
      <c r="Y487" s="14"/>
      <c r="Z487" s="14"/>
      <c r="AA487" s="14"/>
      <c r="AB487" s="14"/>
      <c r="AC487" s="14"/>
      <c r="AD487" s="14"/>
      <c r="AE487" s="14"/>
      <c r="AT487" s="268" t="s">
        <v>216</v>
      </c>
      <c r="AU487" s="268" t="s">
        <v>81</v>
      </c>
      <c r="AV487" s="14" t="s">
        <v>81</v>
      </c>
      <c r="AW487" s="14" t="s">
        <v>30</v>
      </c>
      <c r="AX487" s="14" t="s">
        <v>73</v>
      </c>
      <c r="AY487" s="268" t="s">
        <v>205</v>
      </c>
    </row>
    <row r="488" s="13" customFormat="1">
      <c r="A488" s="13"/>
      <c r="B488" s="248"/>
      <c r="C488" s="249"/>
      <c r="D488" s="243" t="s">
        <v>216</v>
      </c>
      <c r="E488" s="250" t="s">
        <v>1</v>
      </c>
      <c r="F488" s="251" t="s">
        <v>2182</v>
      </c>
      <c r="G488" s="249"/>
      <c r="H488" s="250" t="s">
        <v>1</v>
      </c>
      <c r="I488" s="252"/>
      <c r="J488" s="249"/>
      <c r="K488" s="249"/>
      <c r="L488" s="253"/>
      <c r="M488" s="254"/>
      <c r="N488" s="255"/>
      <c r="O488" s="255"/>
      <c r="P488" s="255"/>
      <c r="Q488" s="255"/>
      <c r="R488" s="255"/>
      <c r="S488" s="255"/>
      <c r="T488" s="256"/>
      <c r="U488" s="13"/>
      <c r="V488" s="13"/>
      <c r="W488" s="13"/>
      <c r="X488" s="13"/>
      <c r="Y488" s="13"/>
      <c r="Z488" s="13"/>
      <c r="AA488" s="13"/>
      <c r="AB488" s="13"/>
      <c r="AC488" s="13"/>
      <c r="AD488" s="13"/>
      <c r="AE488" s="13"/>
      <c r="AT488" s="257" t="s">
        <v>216</v>
      </c>
      <c r="AU488" s="257" t="s">
        <v>81</v>
      </c>
      <c r="AV488" s="13" t="s">
        <v>79</v>
      </c>
      <c r="AW488" s="13" t="s">
        <v>30</v>
      </c>
      <c r="AX488" s="13" t="s">
        <v>73</v>
      </c>
      <c r="AY488" s="257" t="s">
        <v>205</v>
      </c>
    </row>
    <row r="489" s="14" customFormat="1">
      <c r="A489" s="14"/>
      <c r="B489" s="258"/>
      <c r="C489" s="259"/>
      <c r="D489" s="243" t="s">
        <v>216</v>
      </c>
      <c r="E489" s="260" t="s">
        <v>1</v>
      </c>
      <c r="F489" s="261" t="s">
        <v>9015</v>
      </c>
      <c r="G489" s="259"/>
      <c r="H489" s="262">
        <v>108.78</v>
      </c>
      <c r="I489" s="263"/>
      <c r="J489" s="259"/>
      <c r="K489" s="259"/>
      <c r="L489" s="264"/>
      <c r="M489" s="265"/>
      <c r="N489" s="266"/>
      <c r="O489" s="266"/>
      <c r="P489" s="266"/>
      <c r="Q489" s="266"/>
      <c r="R489" s="266"/>
      <c r="S489" s="266"/>
      <c r="T489" s="267"/>
      <c r="U489" s="14"/>
      <c r="V489" s="14"/>
      <c r="W489" s="14"/>
      <c r="X489" s="14"/>
      <c r="Y489" s="14"/>
      <c r="Z489" s="14"/>
      <c r="AA489" s="14"/>
      <c r="AB489" s="14"/>
      <c r="AC489" s="14"/>
      <c r="AD489" s="14"/>
      <c r="AE489" s="14"/>
      <c r="AT489" s="268" t="s">
        <v>216</v>
      </c>
      <c r="AU489" s="268" t="s">
        <v>81</v>
      </c>
      <c r="AV489" s="14" t="s">
        <v>81</v>
      </c>
      <c r="AW489" s="14" t="s">
        <v>30</v>
      </c>
      <c r="AX489" s="14" t="s">
        <v>73</v>
      </c>
      <c r="AY489" s="268" t="s">
        <v>205</v>
      </c>
    </row>
    <row r="490" s="13" customFormat="1">
      <c r="A490" s="13"/>
      <c r="B490" s="248"/>
      <c r="C490" s="249"/>
      <c r="D490" s="243" t="s">
        <v>216</v>
      </c>
      <c r="E490" s="250" t="s">
        <v>1</v>
      </c>
      <c r="F490" s="251" t="s">
        <v>2184</v>
      </c>
      <c r="G490" s="249"/>
      <c r="H490" s="250" t="s">
        <v>1</v>
      </c>
      <c r="I490" s="252"/>
      <c r="J490" s="249"/>
      <c r="K490" s="249"/>
      <c r="L490" s="253"/>
      <c r="M490" s="254"/>
      <c r="N490" s="255"/>
      <c r="O490" s="255"/>
      <c r="P490" s="255"/>
      <c r="Q490" s="255"/>
      <c r="R490" s="255"/>
      <c r="S490" s="255"/>
      <c r="T490" s="256"/>
      <c r="U490" s="13"/>
      <c r="V490" s="13"/>
      <c r="W490" s="13"/>
      <c r="X490" s="13"/>
      <c r="Y490" s="13"/>
      <c r="Z490" s="13"/>
      <c r="AA490" s="13"/>
      <c r="AB490" s="13"/>
      <c r="AC490" s="13"/>
      <c r="AD490" s="13"/>
      <c r="AE490" s="13"/>
      <c r="AT490" s="257" t="s">
        <v>216</v>
      </c>
      <c r="AU490" s="257" t="s">
        <v>81</v>
      </c>
      <c r="AV490" s="13" t="s">
        <v>79</v>
      </c>
      <c r="AW490" s="13" t="s">
        <v>30</v>
      </c>
      <c r="AX490" s="13" t="s">
        <v>73</v>
      </c>
      <c r="AY490" s="257" t="s">
        <v>205</v>
      </c>
    </row>
    <row r="491" s="14" customFormat="1">
      <c r="A491" s="14"/>
      <c r="B491" s="258"/>
      <c r="C491" s="259"/>
      <c r="D491" s="243" t="s">
        <v>216</v>
      </c>
      <c r="E491" s="260" t="s">
        <v>1</v>
      </c>
      <c r="F491" s="261" t="s">
        <v>9016</v>
      </c>
      <c r="G491" s="259"/>
      <c r="H491" s="262">
        <v>22.530000000000001</v>
      </c>
      <c r="I491" s="263"/>
      <c r="J491" s="259"/>
      <c r="K491" s="259"/>
      <c r="L491" s="264"/>
      <c r="M491" s="265"/>
      <c r="N491" s="266"/>
      <c r="O491" s="266"/>
      <c r="P491" s="266"/>
      <c r="Q491" s="266"/>
      <c r="R491" s="266"/>
      <c r="S491" s="266"/>
      <c r="T491" s="267"/>
      <c r="U491" s="14"/>
      <c r="V491" s="14"/>
      <c r="W491" s="14"/>
      <c r="X491" s="14"/>
      <c r="Y491" s="14"/>
      <c r="Z491" s="14"/>
      <c r="AA491" s="14"/>
      <c r="AB491" s="14"/>
      <c r="AC491" s="14"/>
      <c r="AD491" s="14"/>
      <c r="AE491" s="14"/>
      <c r="AT491" s="268" t="s">
        <v>216</v>
      </c>
      <c r="AU491" s="268" t="s">
        <v>81</v>
      </c>
      <c r="AV491" s="14" t="s">
        <v>81</v>
      </c>
      <c r="AW491" s="14" t="s">
        <v>30</v>
      </c>
      <c r="AX491" s="14" t="s">
        <v>73</v>
      </c>
      <c r="AY491" s="268" t="s">
        <v>205</v>
      </c>
    </row>
    <row r="492" s="13" customFormat="1">
      <c r="A492" s="13"/>
      <c r="B492" s="248"/>
      <c r="C492" s="249"/>
      <c r="D492" s="243" t="s">
        <v>216</v>
      </c>
      <c r="E492" s="250" t="s">
        <v>1</v>
      </c>
      <c r="F492" s="251" t="s">
        <v>2186</v>
      </c>
      <c r="G492" s="249"/>
      <c r="H492" s="250" t="s">
        <v>1</v>
      </c>
      <c r="I492" s="252"/>
      <c r="J492" s="249"/>
      <c r="K492" s="249"/>
      <c r="L492" s="253"/>
      <c r="M492" s="254"/>
      <c r="N492" s="255"/>
      <c r="O492" s="255"/>
      <c r="P492" s="255"/>
      <c r="Q492" s="255"/>
      <c r="R492" s="255"/>
      <c r="S492" s="255"/>
      <c r="T492" s="256"/>
      <c r="U492" s="13"/>
      <c r="V492" s="13"/>
      <c r="W492" s="13"/>
      <c r="X492" s="13"/>
      <c r="Y492" s="13"/>
      <c r="Z492" s="13"/>
      <c r="AA492" s="13"/>
      <c r="AB492" s="13"/>
      <c r="AC492" s="13"/>
      <c r="AD492" s="13"/>
      <c r="AE492" s="13"/>
      <c r="AT492" s="257" t="s">
        <v>216</v>
      </c>
      <c r="AU492" s="257" t="s">
        <v>81</v>
      </c>
      <c r="AV492" s="13" t="s">
        <v>79</v>
      </c>
      <c r="AW492" s="13" t="s">
        <v>30</v>
      </c>
      <c r="AX492" s="13" t="s">
        <v>73</v>
      </c>
      <c r="AY492" s="257" t="s">
        <v>205</v>
      </c>
    </row>
    <row r="493" s="14" customFormat="1">
      <c r="A493" s="14"/>
      <c r="B493" s="258"/>
      <c r="C493" s="259"/>
      <c r="D493" s="243" t="s">
        <v>216</v>
      </c>
      <c r="E493" s="260" t="s">
        <v>1</v>
      </c>
      <c r="F493" s="261" t="s">
        <v>9017</v>
      </c>
      <c r="G493" s="259"/>
      <c r="H493" s="262">
        <v>22.649999999999999</v>
      </c>
      <c r="I493" s="263"/>
      <c r="J493" s="259"/>
      <c r="K493" s="259"/>
      <c r="L493" s="264"/>
      <c r="M493" s="265"/>
      <c r="N493" s="266"/>
      <c r="O493" s="266"/>
      <c r="P493" s="266"/>
      <c r="Q493" s="266"/>
      <c r="R493" s="266"/>
      <c r="S493" s="266"/>
      <c r="T493" s="267"/>
      <c r="U493" s="14"/>
      <c r="V493" s="14"/>
      <c r="W493" s="14"/>
      <c r="X493" s="14"/>
      <c r="Y493" s="14"/>
      <c r="Z493" s="14"/>
      <c r="AA493" s="14"/>
      <c r="AB493" s="14"/>
      <c r="AC493" s="14"/>
      <c r="AD493" s="14"/>
      <c r="AE493" s="14"/>
      <c r="AT493" s="268" t="s">
        <v>216</v>
      </c>
      <c r="AU493" s="268" t="s">
        <v>81</v>
      </c>
      <c r="AV493" s="14" t="s">
        <v>81</v>
      </c>
      <c r="AW493" s="14" t="s">
        <v>30</v>
      </c>
      <c r="AX493" s="14" t="s">
        <v>73</v>
      </c>
      <c r="AY493" s="268" t="s">
        <v>205</v>
      </c>
    </row>
    <row r="494" s="15" customFormat="1">
      <c r="A494" s="15"/>
      <c r="B494" s="269"/>
      <c r="C494" s="270"/>
      <c r="D494" s="243" t="s">
        <v>216</v>
      </c>
      <c r="E494" s="271" t="s">
        <v>1</v>
      </c>
      <c r="F494" s="272" t="s">
        <v>222</v>
      </c>
      <c r="G494" s="270"/>
      <c r="H494" s="273">
        <v>254.05600000000001</v>
      </c>
      <c r="I494" s="274"/>
      <c r="J494" s="270"/>
      <c r="K494" s="270"/>
      <c r="L494" s="275"/>
      <c r="M494" s="276"/>
      <c r="N494" s="277"/>
      <c r="O494" s="277"/>
      <c r="P494" s="277"/>
      <c r="Q494" s="277"/>
      <c r="R494" s="277"/>
      <c r="S494" s="277"/>
      <c r="T494" s="278"/>
      <c r="U494" s="15"/>
      <c r="V494" s="15"/>
      <c r="W494" s="15"/>
      <c r="X494" s="15"/>
      <c r="Y494" s="15"/>
      <c r="Z494" s="15"/>
      <c r="AA494" s="15"/>
      <c r="AB494" s="15"/>
      <c r="AC494" s="15"/>
      <c r="AD494" s="15"/>
      <c r="AE494" s="15"/>
      <c r="AT494" s="279" t="s">
        <v>216</v>
      </c>
      <c r="AU494" s="279" t="s">
        <v>81</v>
      </c>
      <c r="AV494" s="15" t="s">
        <v>212</v>
      </c>
      <c r="AW494" s="15" t="s">
        <v>30</v>
      </c>
      <c r="AX494" s="15" t="s">
        <v>79</v>
      </c>
      <c r="AY494" s="279" t="s">
        <v>205</v>
      </c>
    </row>
    <row r="495" s="2" customFormat="1" ht="37.8" customHeight="1">
      <c r="A495" s="39"/>
      <c r="B495" s="40"/>
      <c r="C495" s="230" t="s">
        <v>703</v>
      </c>
      <c r="D495" s="230" t="s">
        <v>207</v>
      </c>
      <c r="E495" s="231" t="s">
        <v>2165</v>
      </c>
      <c r="F495" s="232" t="s">
        <v>2166</v>
      </c>
      <c r="G495" s="233" t="s">
        <v>157</v>
      </c>
      <c r="H495" s="234">
        <v>254.05600000000001</v>
      </c>
      <c r="I495" s="235"/>
      <c r="J495" s="236">
        <f>ROUND(I495*H495,2)</f>
        <v>0</v>
      </c>
      <c r="K495" s="232" t="s">
        <v>1</v>
      </c>
      <c r="L495" s="45"/>
      <c r="M495" s="237" t="s">
        <v>1</v>
      </c>
      <c r="N495" s="238" t="s">
        <v>38</v>
      </c>
      <c r="O495" s="92"/>
      <c r="P495" s="239">
        <f>O495*H495</f>
        <v>0</v>
      </c>
      <c r="Q495" s="239">
        <v>0.00021000000000000001</v>
      </c>
      <c r="R495" s="239">
        <f>Q495*H495</f>
        <v>0.053351760000000005</v>
      </c>
      <c r="S495" s="239">
        <v>0</v>
      </c>
      <c r="T495" s="240">
        <f>S495*H495</f>
        <v>0</v>
      </c>
      <c r="U495" s="39"/>
      <c r="V495" s="39"/>
      <c r="W495" s="39"/>
      <c r="X495" s="39"/>
      <c r="Y495" s="39"/>
      <c r="Z495" s="39"/>
      <c r="AA495" s="39"/>
      <c r="AB495" s="39"/>
      <c r="AC495" s="39"/>
      <c r="AD495" s="39"/>
      <c r="AE495" s="39"/>
      <c r="AR495" s="241" t="s">
        <v>324</v>
      </c>
      <c r="AT495" s="241" t="s">
        <v>207</v>
      </c>
      <c r="AU495" s="241" t="s">
        <v>81</v>
      </c>
      <c r="AY495" s="18" t="s">
        <v>205</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324</v>
      </c>
      <c r="BM495" s="241" t="s">
        <v>9018</v>
      </c>
    </row>
    <row r="496" s="2" customFormat="1">
      <c r="A496" s="39"/>
      <c r="B496" s="40"/>
      <c r="C496" s="41"/>
      <c r="D496" s="243" t="s">
        <v>214</v>
      </c>
      <c r="E496" s="41"/>
      <c r="F496" s="244" t="s">
        <v>2168</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214</v>
      </c>
      <c r="AU496" s="18" t="s">
        <v>81</v>
      </c>
    </row>
    <row r="497" s="2" customFormat="1" ht="16.5" customHeight="1">
      <c r="A497" s="39"/>
      <c r="B497" s="40"/>
      <c r="C497" s="230" t="s">
        <v>710</v>
      </c>
      <c r="D497" s="230" t="s">
        <v>207</v>
      </c>
      <c r="E497" s="231" t="s">
        <v>2174</v>
      </c>
      <c r="F497" s="232" t="s">
        <v>2175</v>
      </c>
      <c r="G497" s="233" t="s">
        <v>157</v>
      </c>
      <c r="H497" s="234">
        <v>449.26999999999998</v>
      </c>
      <c r="I497" s="235"/>
      <c r="J497" s="236">
        <f>ROUND(I497*H497,2)</f>
        <v>0</v>
      </c>
      <c r="K497" s="232" t="s">
        <v>211</v>
      </c>
      <c r="L497" s="45"/>
      <c r="M497" s="237" t="s">
        <v>1</v>
      </c>
      <c r="N497" s="238" t="s">
        <v>38</v>
      </c>
      <c r="O497" s="92"/>
      <c r="P497" s="239">
        <f>O497*H497</f>
        <v>0</v>
      </c>
      <c r="Q497" s="239">
        <v>0.001</v>
      </c>
      <c r="R497" s="239">
        <f>Q497*H497</f>
        <v>0.44927</v>
      </c>
      <c r="S497" s="239">
        <v>0.00031</v>
      </c>
      <c r="T497" s="240">
        <f>S497*H497</f>
        <v>0.1392737</v>
      </c>
      <c r="U497" s="39"/>
      <c r="V497" s="39"/>
      <c r="W497" s="39"/>
      <c r="X497" s="39"/>
      <c r="Y497" s="39"/>
      <c r="Z497" s="39"/>
      <c r="AA497" s="39"/>
      <c r="AB497" s="39"/>
      <c r="AC497" s="39"/>
      <c r="AD497" s="39"/>
      <c r="AE497" s="39"/>
      <c r="AR497" s="241" t="s">
        <v>324</v>
      </c>
      <c r="AT497" s="241" t="s">
        <v>207</v>
      </c>
      <c r="AU497" s="241" t="s">
        <v>81</v>
      </c>
      <c r="AY497" s="18" t="s">
        <v>205</v>
      </c>
      <c r="BE497" s="242">
        <f>IF(N497="základní",J497,0)</f>
        <v>0</v>
      </c>
      <c r="BF497" s="242">
        <f>IF(N497="snížená",J497,0)</f>
        <v>0</v>
      </c>
      <c r="BG497" s="242">
        <f>IF(N497="zákl. přenesená",J497,0)</f>
        <v>0</v>
      </c>
      <c r="BH497" s="242">
        <f>IF(N497="sníž. přenesená",J497,0)</f>
        <v>0</v>
      </c>
      <c r="BI497" s="242">
        <f>IF(N497="nulová",J497,0)</f>
        <v>0</v>
      </c>
      <c r="BJ497" s="18" t="s">
        <v>79</v>
      </c>
      <c r="BK497" s="242">
        <f>ROUND(I497*H497,2)</f>
        <v>0</v>
      </c>
      <c r="BL497" s="18" t="s">
        <v>324</v>
      </c>
      <c r="BM497" s="241" t="s">
        <v>9019</v>
      </c>
    </row>
    <row r="498" s="2" customFormat="1">
      <c r="A498" s="39"/>
      <c r="B498" s="40"/>
      <c r="C498" s="41"/>
      <c r="D498" s="243" t="s">
        <v>214</v>
      </c>
      <c r="E498" s="41"/>
      <c r="F498" s="244" t="s">
        <v>2177</v>
      </c>
      <c r="G498" s="41"/>
      <c r="H498" s="41"/>
      <c r="I498" s="245"/>
      <c r="J498" s="41"/>
      <c r="K498" s="41"/>
      <c r="L498" s="45"/>
      <c r="M498" s="246"/>
      <c r="N498" s="247"/>
      <c r="O498" s="92"/>
      <c r="P498" s="92"/>
      <c r="Q498" s="92"/>
      <c r="R498" s="92"/>
      <c r="S498" s="92"/>
      <c r="T498" s="93"/>
      <c r="U498" s="39"/>
      <c r="V498" s="39"/>
      <c r="W498" s="39"/>
      <c r="X498" s="39"/>
      <c r="Y498" s="39"/>
      <c r="Z498" s="39"/>
      <c r="AA498" s="39"/>
      <c r="AB498" s="39"/>
      <c r="AC498" s="39"/>
      <c r="AD498" s="39"/>
      <c r="AE498" s="39"/>
      <c r="AT498" s="18" t="s">
        <v>214</v>
      </c>
      <c r="AU498" s="18" t="s">
        <v>81</v>
      </c>
    </row>
    <row r="499" s="13" customFormat="1">
      <c r="A499" s="13"/>
      <c r="B499" s="248"/>
      <c r="C499" s="249"/>
      <c r="D499" s="243" t="s">
        <v>216</v>
      </c>
      <c r="E499" s="250" t="s">
        <v>1</v>
      </c>
      <c r="F499" s="251" t="s">
        <v>2179</v>
      </c>
      <c r="G499" s="249"/>
      <c r="H499" s="250" t="s">
        <v>1</v>
      </c>
      <c r="I499" s="252"/>
      <c r="J499" s="249"/>
      <c r="K499" s="249"/>
      <c r="L499" s="253"/>
      <c r="M499" s="254"/>
      <c r="N499" s="255"/>
      <c r="O499" s="255"/>
      <c r="P499" s="255"/>
      <c r="Q499" s="255"/>
      <c r="R499" s="255"/>
      <c r="S499" s="255"/>
      <c r="T499" s="256"/>
      <c r="U499" s="13"/>
      <c r="V499" s="13"/>
      <c r="W499" s="13"/>
      <c r="X499" s="13"/>
      <c r="Y499" s="13"/>
      <c r="Z499" s="13"/>
      <c r="AA499" s="13"/>
      <c r="AB499" s="13"/>
      <c r="AC499" s="13"/>
      <c r="AD499" s="13"/>
      <c r="AE499" s="13"/>
      <c r="AT499" s="257" t="s">
        <v>216</v>
      </c>
      <c r="AU499" s="257" t="s">
        <v>81</v>
      </c>
      <c r="AV499" s="13" t="s">
        <v>79</v>
      </c>
      <c r="AW499" s="13" t="s">
        <v>30</v>
      </c>
      <c r="AX499" s="13" t="s">
        <v>73</v>
      </c>
      <c r="AY499" s="257" t="s">
        <v>205</v>
      </c>
    </row>
    <row r="500" s="13" customFormat="1">
      <c r="A500" s="13"/>
      <c r="B500" s="248"/>
      <c r="C500" s="249"/>
      <c r="D500" s="243" t="s">
        <v>216</v>
      </c>
      <c r="E500" s="250" t="s">
        <v>1</v>
      </c>
      <c r="F500" s="251" t="s">
        <v>1667</v>
      </c>
      <c r="G500" s="249"/>
      <c r="H500" s="250" t="s">
        <v>1</v>
      </c>
      <c r="I500" s="252"/>
      <c r="J500" s="249"/>
      <c r="K500" s="249"/>
      <c r="L500" s="253"/>
      <c r="M500" s="254"/>
      <c r="N500" s="255"/>
      <c r="O500" s="255"/>
      <c r="P500" s="255"/>
      <c r="Q500" s="255"/>
      <c r="R500" s="255"/>
      <c r="S500" s="255"/>
      <c r="T500" s="256"/>
      <c r="U500" s="13"/>
      <c r="V500" s="13"/>
      <c r="W500" s="13"/>
      <c r="X500" s="13"/>
      <c r="Y500" s="13"/>
      <c r="Z500" s="13"/>
      <c r="AA500" s="13"/>
      <c r="AB500" s="13"/>
      <c r="AC500" s="13"/>
      <c r="AD500" s="13"/>
      <c r="AE500" s="13"/>
      <c r="AT500" s="257" t="s">
        <v>216</v>
      </c>
      <c r="AU500" s="257" t="s">
        <v>81</v>
      </c>
      <c r="AV500" s="13" t="s">
        <v>79</v>
      </c>
      <c r="AW500" s="13" t="s">
        <v>30</v>
      </c>
      <c r="AX500" s="13" t="s">
        <v>73</v>
      </c>
      <c r="AY500" s="257" t="s">
        <v>205</v>
      </c>
    </row>
    <row r="501" s="14" customFormat="1">
      <c r="A501" s="14"/>
      <c r="B501" s="258"/>
      <c r="C501" s="259"/>
      <c r="D501" s="243" t="s">
        <v>216</v>
      </c>
      <c r="E501" s="260" t="s">
        <v>1</v>
      </c>
      <c r="F501" s="261" t="s">
        <v>9020</v>
      </c>
      <c r="G501" s="259"/>
      <c r="H501" s="262">
        <v>33.292000000000002</v>
      </c>
      <c r="I501" s="263"/>
      <c r="J501" s="259"/>
      <c r="K501" s="259"/>
      <c r="L501" s="264"/>
      <c r="M501" s="265"/>
      <c r="N501" s="266"/>
      <c r="O501" s="266"/>
      <c r="P501" s="266"/>
      <c r="Q501" s="266"/>
      <c r="R501" s="266"/>
      <c r="S501" s="266"/>
      <c r="T501" s="267"/>
      <c r="U501" s="14"/>
      <c r="V501" s="14"/>
      <c r="W501" s="14"/>
      <c r="X501" s="14"/>
      <c r="Y501" s="14"/>
      <c r="Z501" s="14"/>
      <c r="AA501" s="14"/>
      <c r="AB501" s="14"/>
      <c r="AC501" s="14"/>
      <c r="AD501" s="14"/>
      <c r="AE501" s="14"/>
      <c r="AT501" s="268" t="s">
        <v>216</v>
      </c>
      <c r="AU501" s="268" t="s">
        <v>81</v>
      </c>
      <c r="AV501" s="14" t="s">
        <v>81</v>
      </c>
      <c r="AW501" s="14" t="s">
        <v>30</v>
      </c>
      <c r="AX501" s="14" t="s">
        <v>73</v>
      </c>
      <c r="AY501" s="268" t="s">
        <v>205</v>
      </c>
    </row>
    <row r="502" s="13" customFormat="1">
      <c r="A502" s="13"/>
      <c r="B502" s="248"/>
      <c r="C502" s="249"/>
      <c r="D502" s="243" t="s">
        <v>216</v>
      </c>
      <c r="E502" s="250" t="s">
        <v>1</v>
      </c>
      <c r="F502" s="251" t="s">
        <v>1837</v>
      </c>
      <c r="G502" s="249"/>
      <c r="H502" s="250" t="s">
        <v>1</v>
      </c>
      <c r="I502" s="252"/>
      <c r="J502" s="249"/>
      <c r="K502" s="249"/>
      <c r="L502" s="253"/>
      <c r="M502" s="254"/>
      <c r="N502" s="255"/>
      <c r="O502" s="255"/>
      <c r="P502" s="255"/>
      <c r="Q502" s="255"/>
      <c r="R502" s="255"/>
      <c r="S502" s="255"/>
      <c r="T502" s="256"/>
      <c r="U502" s="13"/>
      <c r="V502" s="13"/>
      <c r="W502" s="13"/>
      <c r="X502" s="13"/>
      <c r="Y502" s="13"/>
      <c r="Z502" s="13"/>
      <c r="AA502" s="13"/>
      <c r="AB502" s="13"/>
      <c r="AC502" s="13"/>
      <c r="AD502" s="13"/>
      <c r="AE502" s="13"/>
      <c r="AT502" s="257" t="s">
        <v>216</v>
      </c>
      <c r="AU502" s="257" t="s">
        <v>81</v>
      </c>
      <c r="AV502" s="13" t="s">
        <v>79</v>
      </c>
      <c r="AW502" s="13" t="s">
        <v>30</v>
      </c>
      <c r="AX502" s="13" t="s">
        <v>73</v>
      </c>
      <c r="AY502" s="257" t="s">
        <v>205</v>
      </c>
    </row>
    <row r="503" s="13" customFormat="1">
      <c r="A503" s="13"/>
      <c r="B503" s="248"/>
      <c r="C503" s="249"/>
      <c r="D503" s="243" t="s">
        <v>216</v>
      </c>
      <c r="E503" s="250" t="s">
        <v>1</v>
      </c>
      <c r="F503" s="251" t="s">
        <v>9021</v>
      </c>
      <c r="G503" s="249"/>
      <c r="H503" s="250" t="s">
        <v>1</v>
      </c>
      <c r="I503" s="252"/>
      <c r="J503" s="249"/>
      <c r="K503" s="249"/>
      <c r="L503" s="253"/>
      <c r="M503" s="254"/>
      <c r="N503" s="255"/>
      <c r="O503" s="255"/>
      <c r="P503" s="255"/>
      <c r="Q503" s="255"/>
      <c r="R503" s="255"/>
      <c r="S503" s="255"/>
      <c r="T503" s="256"/>
      <c r="U503" s="13"/>
      <c r="V503" s="13"/>
      <c r="W503" s="13"/>
      <c r="X503" s="13"/>
      <c r="Y503" s="13"/>
      <c r="Z503" s="13"/>
      <c r="AA503" s="13"/>
      <c r="AB503" s="13"/>
      <c r="AC503" s="13"/>
      <c r="AD503" s="13"/>
      <c r="AE503" s="13"/>
      <c r="AT503" s="257" t="s">
        <v>216</v>
      </c>
      <c r="AU503" s="257" t="s">
        <v>81</v>
      </c>
      <c r="AV503" s="13" t="s">
        <v>79</v>
      </c>
      <c r="AW503" s="13" t="s">
        <v>30</v>
      </c>
      <c r="AX503" s="13" t="s">
        <v>73</v>
      </c>
      <c r="AY503" s="257" t="s">
        <v>205</v>
      </c>
    </row>
    <row r="504" s="13" customFormat="1">
      <c r="A504" s="13"/>
      <c r="B504" s="248"/>
      <c r="C504" s="249"/>
      <c r="D504" s="243" t="s">
        <v>216</v>
      </c>
      <c r="E504" s="250" t="s">
        <v>1</v>
      </c>
      <c r="F504" s="251" t="s">
        <v>1961</v>
      </c>
      <c r="G504" s="249"/>
      <c r="H504" s="250" t="s">
        <v>1</v>
      </c>
      <c r="I504" s="252"/>
      <c r="J504" s="249"/>
      <c r="K504" s="249"/>
      <c r="L504" s="253"/>
      <c r="M504" s="254"/>
      <c r="N504" s="255"/>
      <c r="O504" s="255"/>
      <c r="P504" s="255"/>
      <c r="Q504" s="255"/>
      <c r="R504" s="255"/>
      <c r="S504" s="255"/>
      <c r="T504" s="256"/>
      <c r="U504" s="13"/>
      <c r="V504" s="13"/>
      <c r="W504" s="13"/>
      <c r="X504" s="13"/>
      <c r="Y504" s="13"/>
      <c r="Z504" s="13"/>
      <c r="AA504" s="13"/>
      <c r="AB504" s="13"/>
      <c r="AC504" s="13"/>
      <c r="AD504" s="13"/>
      <c r="AE504" s="13"/>
      <c r="AT504" s="257" t="s">
        <v>216</v>
      </c>
      <c r="AU504" s="257" t="s">
        <v>81</v>
      </c>
      <c r="AV504" s="13" t="s">
        <v>79</v>
      </c>
      <c r="AW504" s="13" t="s">
        <v>30</v>
      </c>
      <c r="AX504" s="13" t="s">
        <v>73</v>
      </c>
      <c r="AY504" s="257" t="s">
        <v>205</v>
      </c>
    </row>
    <row r="505" s="14" customFormat="1">
      <c r="A505" s="14"/>
      <c r="B505" s="258"/>
      <c r="C505" s="259"/>
      <c r="D505" s="243" t="s">
        <v>216</v>
      </c>
      <c r="E505" s="260" t="s">
        <v>1</v>
      </c>
      <c r="F505" s="261" t="s">
        <v>9022</v>
      </c>
      <c r="G505" s="259"/>
      <c r="H505" s="262">
        <v>18.335999999999999</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216</v>
      </c>
      <c r="AU505" s="268" t="s">
        <v>81</v>
      </c>
      <c r="AV505" s="14" t="s">
        <v>81</v>
      </c>
      <c r="AW505" s="14" t="s">
        <v>30</v>
      </c>
      <c r="AX505" s="14" t="s">
        <v>73</v>
      </c>
      <c r="AY505" s="268" t="s">
        <v>205</v>
      </c>
    </row>
    <row r="506" s="13" customFormat="1">
      <c r="A506" s="13"/>
      <c r="B506" s="248"/>
      <c r="C506" s="249"/>
      <c r="D506" s="243" t="s">
        <v>216</v>
      </c>
      <c r="E506" s="250" t="s">
        <v>1</v>
      </c>
      <c r="F506" s="251" t="s">
        <v>2182</v>
      </c>
      <c r="G506" s="249"/>
      <c r="H506" s="250" t="s">
        <v>1</v>
      </c>
      <c r="I506" s="252"/>
      <c r="J506" s="249"/>
      <c r="K506" s="249"/>
      <c r="L506" s="253"/>
      <c r="M506" s="254"/>
      <c r="N506" s="255"/>
      <c r="O506" s="255"/>
      <c r="P506" s="255"/>
      <c r="Q506" s="255"/>
      <c r="R506" s="255"/>
      <c r="S506" s="255"/>
      <c r="T506" s="256"/>
      <c r="U506" s="13"/>
      <c r="V506" s="13"/>
      <c r="W506" s="13"/>
      <c r="X506" s="13"/>
      <c r="Y506" s="13"/>
      <c r="Z506" s="13"/>
      <c r="AA506" s="13"/>
      <c r="AB506" s="13"/>
      <c r="AC506" s="13"/>
      <c r="AD506" s="13"/>
      <c r="AE506" s="13"/>
      <c r="AT506" s="257" t="s">
        <v>216</v>
      </c>
      <c r="AU506" s="257" t="s">
        <v>81</v>
      </c>
      <c r="AV506" s="13" t="s">
        <v>79</v>
      </c>
      <c r="AW506" s="13" t="s">
        <v>30</v>
      </c>
      <c r="AX506" s="13" t="s">
        <v>73</v>
      </c>
      <c r="AY506" s="257" t="s">
        <v>205</v>
      </c>
    </row>
    <row r="507" s="14" customFormat="1">
      <c r="A507" s="14"/>
      <c r="B507" s="258"/>
      <c r="C507" s="259"/>
      <c r="D507" s="243" t="s">
        <v>216</v>
      </c>
      <c r="E507" s="260" t="s">
        <v>1</v>
      </c>
      <c r="F507" s="261" t="s">
        <v>9023</v>
      </c>
      <c r="G507" s="259"/>
      <c r="H507" s="262">
        <v>286.608</v>
      </c>
      <c r="I507" s="263"/>
      <c r="J507" s="259"/>
      <c r="K507" s="259"/>
      <c r="L507" s="264"/>
      <c r="M507" s="265"/>
      <c r="N507" s="266"/>
      <c r="O507" s="266"/>
      <c r="P507" s="266"/>
      <c r="Q507" s="266"/>
      <c r="R507" s="266"/>
      <c r="S507" s="266"/>
      <c r="T507" s="267"/>
      <c r="U507" s="14"/>
      <c r="V507" s="14"/>
      <c r="W507" s="14"/>
      <c r="X507" s="14"/>
      <c r="Y507" s="14"/>
      <c r="Z507" s="14"/>
      <c r="AA507" s="14"/>
      <c r="AB507" s="14"/>
      <c r="AC507" s="14"/>
      <c r="AD507" s="14"/>
      <c r="AE507" s="14"/>
      <c r="AT507" s="268" t="s">
        <v>216</v>
      </c>
      <c r="AU507" s="268" t="s">
        <v>81</v>
      </c>
      <c r="AV507" s="14" t="s">
        <v>81</v>
      </c>
      <c r="AW507" s="14" t="s">
        <v>30</v>
      </c>
      <c r="AX507" s="14" t="s">
        <v>73</v>
      </c>
      <c r="AY507" s="268" t="s">
        <v>205</v>
      </c>
    </row>
    <row r="508" s="13" customFormat="1">
      <c r="A508" s="13"/>
      <c r="B508" s="248"/>
      <c r="C508" s="249"/>
      <c r="D508" s="243" t="s">
        <v>216</v>
      </c>
      <c r="E508" s="250" t="s">
        <v>1</v>
      </c>
      <c r="F508" s="251" t="s">
        <v>2184</v>
      </c>
      <c r="G508" s="249"/>
      <c r="H508" s="250" t="s">
        <v>1</v>
      </c>
      <c r="I508" s="252"/>
      <c r="J508" s="249"/>
      <c r="K508" s="249"/>
      <c r="L508" s="253"/>
      <c r="M508" s="254"/>
      <c r="N508" s="255"/>
      <c r="O508" s="255"/>
      <c r="P508" s="255"/>
      <c r="Q508" s="255"/>
      <c r="R508" s="255"/>
      <c r="S508" s="255"/>
      <c r="T508" s="256"/>
      <c r="U508" s="13"/>
      <c r="V508" s="13"/>
      <c r="W508" s="13"/>
      <c r="X508" s="13"/>
      <c r="Y508" s="13"/>
      <c r="Z508" s="13"/>
      <c r="AA508" s="13"/>
      <c r="AB508" s="13"/>
      <c r="AC508" s="13"/>
      <c r="AD508" s="13"/>
      <c r="AE508" s="13"/>
      <c r="AT508" s="257" t="s">
        <v>216</v>
      </c>
      <c r="AU508" s="257" t="s">
        <v>81</v>
      </c>
      <c r="AV508" s="13" t="s">
        <v>79</v>
      </c>
      <c r="AW508" s="13" t="s">
        <v>30</v>
      </c>
      <c r="AX508" s="13" t="s">
        <v>73</v>
      </c>
      <c r="AY508" s="257" t="s">
        <v>205</v>
      </c>
    </row>
    <row r="509" s="14" customFormat="1">
      <c r="A509" s="14"/>
      <c r="B509" s="258"/>
      <c r="C509" s="259"/>
      <c r="D509" s="243" t="s">
        <v>216</v>
      </c>
      <c r="E509" s="260" t="s">
        <v>1</v>
      </c>
      <c r="F509" s="261" t="s">
        <v>9024</v>
      </c>
      <c r="G509" s="259"/>
      <c r="H509" s="262">
        <v>58.868000000000002</v>
      </c>
      <c r="I509" s="263"/>
      <c r="J509" s="259"/>
      <c r="K509" s="259"/>
      <c r="L509" s="264"/>
      <c r="M509" s="265"/>
      <c r="N509" s="266"/>
      <c r="O509" s="266"/>
      <c r="P509" s="266"/>
      <c r="Q509" s="266"/>
      <c r="R509" s="266"/>
      <c r="S509" s="266"/>
      <c r="T509" s="267"/>
      <c r="U509" s="14"/>
      <c r="V509" s="14"/>
      <c r="W509" s="14"/>
      <c r="X509" s="14"/>
      <c r="Y509" s="14"/>
      <c r="Z509" s="14"/>
      <c r="AA509" s="14"/>
      <c r="AB509" s="14"/>
      <c r="AC509" s="14"/>
      <c r="AD509" s="14"/>
      <c r="AE509" s="14"/>
      <c r="AT509" s="268" t="s">
        <v>216</v>
      </c>
      <c r="AU509" s="268" t="s">
        <v>81</v>
      </c>
      <c r="AV509" s="14" t="s">
        <v>81</v>
      </c>
      <c r="AW509" s="14" t="s">
        <v>30</v>
      </c>
      <c r="AX509" s="14" t="s">
        <v>73</v>
      </c>
      <c r="AY509" s="268" t="s">
        <v>205</v>
      </c>
    </row>
    <row r="510" s="13" customFormat="1">
      <c r="A510" s="13"/>
      <c r="B510" s="248"/>
      <c r="C510" s="249"/>
      <c r="D510" s="243" t="s">
        <v>216</v>
      </c>
      <c r="E510" s="250" t="s">
        <v>1</v>
      </c>
      <c r="F510" s="251" t="s">
        <v>2186</v>
      </c>
      <c r="G510" s="249"/>
      <c r="H510" s="250" t="s">
        <v>1</v>
      </c>
      <c r="I510" s="252"/>
      <c r="J510" s="249"/>
      <c r="K510" s="249"/>
      <c r="L510" s="253"/>
      <c r="M510" s="254"/>
      <c r="N510" s="255"/>
      <c r="O510" s="255"/>
      <c r="P510" s="255"/>
      <c r="Q510" s="255"/>
      <c r="R510" s="255"/>
      <c r="S510" s="255"/>
      <c r="T510" s="256"/>
      <c r="U510" s="13"/>
      <c r="V510" s="13"/>
      <c r="W510" s="13"/>
      <c r="X510" s="13"/>
      <c r="Y510" s="13"/>
      <c r="Z510" s="13"/>
      <c r="AA510" s="13"/>
      <c r="AB510" s="13"/>
      <c r="AC510" s="13"/>
      <c r="AD510" s="13"/>
      <c r="AE510" s="13"/>
      <c r="AT510" s="257" t="s">
        <v>216</v>
      </c>
      <c r="AU510" s="257" t="s">
        <v>81</v>
      </c>
      <c r="AV510" s="13" t="s">
        <v>79</v>
      </c>
      <c r="AW510" s="13" t="s">
        <v>30</v>
      </c>
      <c r="AX510" s="13" t="s">
        <v>73</v>
      </c>
      <c r="AY510" s="257" t="s">
        <v>205</v>
      </c>
    </row>
    <row r="511" s="14" customFormat="1">
      <c r="A511" s="14"/>
      <c r="B511" s="258"/>
      <c r="C511" s="259"/>
      <c r="D511" s="243" t="s">
        <v>216</v>
      </c>
      <c r="E511" s="260" t="s">
        <v>1</v>
      </c>
      <c r="F511" s="261" t="s">
        <v>9025</v>
      </c>
      <c r="G511" s="259"/>
      <c r="H511" s="262">
        <v>45.198</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216</v>
      </c>
      <c r="AU511" s="268" t="s">
        <v>81</v>
      </c>
      <c r="AV511" s="14" t="s">
        <v>81</v>
      </c>
      <c r="AW511" s="14" t="s">
        <v>30</v>
      </c>
      <c r="AX511" s="14" t="s">
        <v>73</v>
      </c>
      <c r="AY511" s="268" t="s">
        <v>205</v>
      </c>
    </row>
    <row r="512" s="16" customFormat="1">
      <c r="A512" s="16"/>
      <c r="B512" s="281"/>
      <c r="C512" s="282"/>
      <c r="D512" s="243" t="s">
        <v>216</v>
      </c>
      <c r="E512" s="283" t="s">
        <v>1</v>
      </c>
      <c r="F512" s="284" t="s">
        <v>258</v>
      </c>
      <c r="G512" s="282"/>
      <c r="H512" s="285">
        <v>442.30200000000002</v>
      </c>
      <c r="I512" s="286"/>
      <c r="J512" s="282"/>
      <c r="K512" s="282"/>
      <c r="L512" s="287"/>
      <c r="M512" s="288"/>
      <c r="N512" s="289"/>
      <c r="O512" s="289"/>
      <c r="P512" s="289"/>
      <c r="Q512" s="289"/>
      <c r="R512" s="289"/>
      <c r="S512" s="289"/>
      <c r="T512" s="290"/>
      <c r="U512" s="16"/>
      <c r="V512" s="16"/>
      <c r="W512" s="16"/>
      <c r="X512" s="16"/>
      <c r="Y512" s="16"/>
      <c r="Z512" s="16"/>
      <c r="AA512" s="16"/>
      <c r="AB512" s="16"/>
      <c r="AC512" s="16"/>
      <c r="AD512" s="16"/>
      <c r="AE512" s="16"/>
      <c r="AT512" s="291" t="s">
        <v>216</v>
      </c>
      <c r="AU512" s="291" t="s">
        <v>81</v>
      </c>
      <c r="AV512" s="16" t="s">
        <v>88</v>
      </c>
      <c r="AW512" s="16" t="s">
        <v>30</v>
      </c>
      <c r="AX512" s="16" t="s">
        <v>73</v>
      </c>
      <c r="AY512" s="291" t="s">
        <v>205</v>
      </c>
    </row>
    <row r="513" s="13" customFormat="1">
      <c r="A513" s="13"/>
      <c r="B513" s="248"/>
      <c r="C513" s="249"/>
      <c r="D513" s="243" t="s">
        <v>216</v>
      </c>
      <c r="E513" s="250" t="s">
        <v>1</v>
      </c>
      <c r="F513" s="251" t="s">
        <v>2261</v>
      </c>
      <c r="G513" s="249"/>
      <c r="H513" s="250" t="s">
        <v>1</v>
      </c>
      <c r="I513" s="252"/>
      <c r="J513" s="249"/>
      <c r="K513" s="249"/>
      <c r="L513" s="253"/>
      <c r="M513" s="254"/>
      <c r="N513" s="255"/>
      <c r="O513" s="255"/>
      <c r="P513" s="255"/>
      <c r="Q513" s="255"/>
      <c r="R513" s="255"/>
      <c r="S513" s="255"/>
      <c r="T513" s="256"/>
      <c r="U513" s="13"/>
      <c r="V513" s="13"/>
      <c r="W513" s="13"/>
      <c r="X513" s="13"/>
      <c r="Y513" s="13"/>
      <c r="Z513" s="13"/>
      <c r="AA513" s="13"/>
      <c r="AB513" s="13"/>
      <c r="AC513" s="13"/>
      <c r="AD513" s="13"/>
      <c r="AE513" s="13"/>
      <c r="AT513" s="257" t="s">
        <v>216</v>
      </c>
      <c r="AU513" s="257" t="s">
        <v>81</v>
      </c>
      <c r="AV513" s="13" t="s">
        <v>79</v>
      </c>
      <c r="AW513" s="13" t="s">
        <v>30</v>
      </c>
      <c r="AX513" s="13" t="s">
        <v>73</v>
      </c>
      <c r="AY513" s="257" t="s">
        <v>205</v>
      </c>
    </row>
    <row r="514" s="13" customFormat="1">
      <c r="A514" s="13"/>
      <c r="B514" s="248"/>
      <c r="C514" s="249"/>
      <c r="D514" s="243" t="s">
        <v>216</v>
      </c>
      <c r="E514" s="250" t="s">
        <v>1</v>
      </c>
      <c r="F514" s="251" t="s">
        <v>1667</v>
      </c>
      <c r="G514" s="249"/>
      <c r="H514" s="250" t="s">
        <v>1</v>
      </c>
      <c r="I514" s="252"/>
      <c r="J514" s="249"/>
      <c r="K514" s="249"/>
      <c r="L514" s="253"/>
      <c r="M514" s="254"/>
      <c r="N514" s="255"/>
      <c r="O514" s="255"/>
      <c r="P514" s="255"/>
      <c r="Q514" s="255"/>
      <c r="R514" s="255"/>
      <c r="S514" s="255"/>
      <c r="T514" s="256"/>
      <c r="U514" s="13"/>
      <c r="V514" s="13"/>
      <c r="W514" s="13"/>
      <c r="X514" s="13"/>
      <c r="Y514" s="13"/>
      <c r="Z514" s="13"/>
      <c r="AA514" s="13"/>
      <c r="AB514" s="13"/>
      <c r="AC514" s="13"/>
      <c r="AD514" s="13"/>
      <c r="AE514" s="13"/>
      <c r="AT514" s="257" t="s">
        <v>216</v>
      </c>
      <c r="AU514" s="257" t="s">
        <v>81</v>
      </c>
      <c r="AV514" s="13" t="s">
        <v>79</v>
      </c>
      <c r="AW514" s="13" t="s">
        <v>30</v>
      </c>
      <c r="AX514" s="13" t="s">
        <v>73</v>
      </c>
      <c r="AY514" s="257" t="s">
        <v>205</v>
      </c>
    </row>
    <row r="515" s="14" customFormat="1">
      <c r="A515" s="14"/>
      <c r="B515" s="258"/>
      <c r="C515" s="259"/>
      <c r="D515" s="243" t="s">
        <v>216</v>
      </c>
      <c r="E515" s="260" t="s">
        <v>1</v>
      </c>
      <c r="F515" s="261" t="s">
        <v>9026</v>
      </c>
      <c r="G515" s="259"/>
      <c r="H515" s="262">
        <v>44.450000000000003</v>
      </c>
      <c r="I515" s="263"/>
      <c r="J515" s="259"/>
      <c r="K515" s="259"/>
      <c r="L515" s="264"/>
      <c r="M515" s="265"/>
      <c r="N515" s="266"/>
      <c r="O515" s="266"/>
      <c r="P515" s="266"/>
      <c r="Q515" s="266"/>
      <c r="R515" s="266"/>
      <c r="S515" s="266"/>
      <c r="T515" s="267"/>
      <c r="U515" s="14"/>
      <c r="V515" s="14"/>
      <c r="W515" s="14"/>
      <c r="X515" s="14"/>
      <c r="Y515" s="14"/>
      <c r="Z515" s="14"/>
      <c r="AA515" s="14"/>
      <c r="AB515" s="14"/>
      <c r="AC515" s="14"/>
      <c r="AD515" s="14"/>
      <c r="AE515" s="14"/>
      <c r="AT515" s="268" t="s">
        <v>216</v>
      </c>
      <c r="AU515" s="268" t="s">
        <v>81</v>
      </c>
      <c r="AV515" s="14" t="s">
        <v>81</v>
      </c>
      <c r="AW515" s="14" t="s">
        <v>30</v>
      </c>
      <c r="AX515" s="14" t="s">
        <v>73</v>
      </c>
      <c r="AY515" s="268" t="s">
        <v>205</v>
      </c>
    </row>
    <row r="516" s="13" customFormat="1">
      <c r="A516" s="13"/>
      <c r="B516" s="248"/>
      <c r="C516" s="249"/>
      <c r="D516" s="243" t="s">
        <v>216</v>
      </c>
      <c r="E516" s="250" t="s">
        <v>1</v>
      </c>
      <c r="F516" s="251" t="s">
        <v>1837</v>
      </c>
      <c r="G516" s="249"/>
      <c r="H516" s="250" t="s">
        <v>1</v>
      </c>
      <c r="I516" s="252"/>
      <c r="J516" s="249"/>
      <c r="K516" s="249"/>
      <c r="L516" s="253"/>
      <c r="M516" s="254"/>
      <c r="N516" s="255"/>
      <c r="O516" s="255"/>
      <c r="P516" s="255"/>
      <c r="Q516" s="255"/>
      <c r="R516" s="255"/>
      <c r="S516" s="255"/>
      <c r="T516" s="256"/>
      <c r="U516" s="13"/>
      <c r="V516" s="13"/>
      <c r="W516" s="13"/>
      <c r="X516" s="13"/>
      <c r="Y516" s="13"/>
      <c r="Z516" s="13"/>
      <c r="AA516" s="13"/>
      <c r="AB516" s="13"/>
      <c r="AC516" s="13"/>
      <c r="AD516" s="13"/>
      <c r="AE516" s="13"/>
      <c r="AT516" s="257" t="s">
        <v>216</v>
      </c>
      <c r="AU516" s="257" t="s">
        <v>81</v>
      </c>
      <c r="AV516" s="13" t="s">
        <v>79</v>
      </c>
      <c r="AW516" s="13" t="s">
        <v>30</v>
      </c>
      <c r="AX516" s="13" t="s">
        <v>73</v>
      </c>
      <c r="AY516" s="257" t="s">
        <v>205</v>
      </c>
    </row>
    <row r="517" s="14" customFormat="1">
      <c r="A517" s="14"/>
      <c r="B517" s="258"/>
      <c r="C517" s="259"/>
      <c r="D517" s="243" t="s">
        <v>216</v>
      </c>
      <c r="E517" s="260" t="s">
        <v>1</v>
      </c>
      <c r="F517" s="261" t="s">
        <v>9027</v>
      </c>
      <c r="G517" s="259"/>
      <c r="H517" s="262">
        <v>175.52000000000001</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216</v>
      </c>
      <c r="AU517" s="268" t="s">
        <v>81</v>
      </c>
      <c r="AV517" s="14" t="s">
        <v>81</v>
      </c>
      <c r="AW517" s="14" t="s">
        <v>30</v>
      </c>
      <c r="AX517" s="14" t="s">
        <v>73</v>
      </c>
      <c r="AY517" s="268" t="s">
        <v>205</v>
      </c>
    </row>
    <row r="518" s="13" customFormat="1">
      <c r="A518" s="13"/>
      <c r="B518" s="248"/>
      <c r="C518" s="249"/>
      <c r="D518" s="243" t="s">
        <v>216</v>
      </c>
      <c r="E518" s="250" t="s">
        <v>1</v>
      </c>
      <c r="F518" s="251" t="s">
        <v>1961</v>
      </c>
      <c r="G518" s="249"/>
      <c r="H518" s="250" t="s">
        <v>1</v>
      </c>
      <c r="I518" s="252"/>
      <c r="J518" s="249"/>
      <c r="K518" s="249"/>
      <c r="L518" s="253"/>
      <c r="M518" s="254"/>
      <c r="N518" s="255"/>
      <c r="O518" s="255"/>
      <c r="P518" s="255"/>
      <c r="Q518" s="255"/>
      <c r="R518" s="255"/>
      <c r="S518" s="255"/>
      <c r="T518" s="256"/>
      <c r="U518" s="13"/>
      <c r="V518" s="13"/>
      <c r="W518" s="13"/>
      <c r="X518" s="13"/>
      <c r="Y518" s="13"/>
      <c r="Z518" s="13"/>
      <c r="AA518" s="13"/>
      <c r="AB518" s="13"/>
      <c r="AC518" s="13"/>
      <c r="AD518" s="13"/>
      <c r="AE518" s="13"/>
      <c r="AT518" s="257" t="s">
        <v>216</v>
      </c>
      <c r="AU518" s="257" t="s">
        <v>81</v>
      </c>
      <c r="AV518" s="13" t="s">
        <v>79</v>
      </c>
      <c r="AW518" s="13" t="s">
        <v>30</v>
      </c>
      <c r="AX518" s="13" t="s">
        <v>73</v>
      </c>
      <c r="AY518" s="257" t="s">
        <v>205</v>
      </c>
    </row>
    <row r="519" s="14" customFormat="1">
      <c r="A519" s="14"/>
      <c r="B519" s="258"/>
      <c r="C519" s="259"/>
      <c r="D519" s="243" t="s">
        <v>216</v>
      </c>
      <c r="E519" s="260" t="s">
        <v>1</v>
      </c>
      <c r="F519" s="261" t="s">
        <v>9028</v>
      </c>
      <c r="G519" s="259"/>
      <c r="H519" s="262">
        <v>14.07</v>
      </c>
      <c r="I519" s="263"/>
      <c r="J519" s="259"/>
      <c r="K519" s="259"/>
      <c r="L519" s="264"/>
      <c r="M519" s="265"/>
      <c r="N519" s="266"/>
      <c r="O519" s="266"/>
      <c r="P519" s="266"/>
      <c r="Q519" s="266"/>
      <c r="R519" s="266"/>
      <c r="S519" s="266"/>
      <c r="T519" s="267"/>
      <c r="U519" s="14"/>
      <c r="V519" s="14"/>
      <c r="W519" s="14"/>
      <c r="X519" s="14"/>
      <c r="Y519" s="14"/>
      <c r="Z519" s="14"/>
      <c r="AA519" s="14"/>
      <c r="AB519" s="14"/>
      <c r="AC519" s="14"/>
      <c r="AD519" s="14"/>
      <c r="AE519" s="14"/>
      <c r="AT519" s="268" t="s">
        <v>216</v>
      </c>
      <c r="AU519" s="268" t="s">
        <v>81</v>
      </c>
      <c r="AV519" s="14" t="s">
        <v>81</v>
      </c>
      <c r="AW519" s="14" t="s">
        <v>30</v>
      </c>
      <c r="AX519" s="14" t="s">
        <v>73</v>
      </c>
      <c r="AY519" s="268" t="s">
        <v>205</v>
      </c>
    </row>
    <row r="520" s="13" customFormat="1">
      <c r="A520" s="13"/>
      <c r="B520" s="248"/>
      <c r="C520" s="249"/>
      <c r="D520" s="243" t="s">
        <v>216</v>
      </c>
      <c r="E520" s="250" t="s">
        <v>1</v>
      </c>
      <c r="F520" s="251" t="s">
        <v>2182</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216</v>
      </c>
      <c r="AU520" s="257" t="s">
        <v>81</v>
      </c>
      <c r="AV520" s="13" t="s">
        <v>79</v>
      </c>
      <c r="AW520" s="13" t="s">
        <v>30</v>
      </c>
      <c r="AX520" s="13" t="s">
        <v>73</v>
      </c>
      <c r="AY520" s="257" t="s">
        <v>205</v>
      </c>
    </row>
    <row r="521" s="14" customFormat="1">
      <c r="A521" s="14"/>
      <c r="B521" s="258"/>
      <c r="C521" s="259"/>
      <c r="D521" s="243" t="s">
        <v>216</v>
      </c>
      <c r="E521" s="260" t="s">
        <v>1</v>
      </c>
      <c r="F521" s="261" t="s">
        <v>9029</v>
      </c>
      <c r="G521" s="259"/>
      <c r="H521" s="262">
        <v>200.06</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216</v>
      </c>
      <c r="AU521" s="268" t="s">
        <v>81</v>
      </c>
      <c r="AV521" s="14" t="s">
        <v>81</v>
      </c>
      <c r="AW521" s="14" t="s">
        <v>30</v>
      </c>
      <c r="AX521" s="14" t="s">
        <v>73</v>
      </c>
      <c r="AY521" s="268" t="s">
        <v>205</v>
      </c>
    </row>
    <row r="522" s="13" customFormat="1">
      <c r="A522" s="13"/>
      <c r="B522" s="248"/>
      <c r="C522" s="249"/>
      <c r="D522" s="243" t="s">
        <v>216</v>
      </c>
      <c r="E522" s="250" t="s">
        <v>1</v>
      </c>
      <c r="F522" s="251" t="s">
        <v>2184</v>
      </c>
      <c r="G522" s="249"/>
      <c r="H522" s="250" t="s">
        <v>1</v>
      </c>
      <c r="I522" s="252"/>
      <c r="J522" s="249"/>
      <c r="K522" s="249"/>
      <c r="L522" s="253"/>
      <c r="M522" s="254"/>
      <c r="N522" s="255"/>
      <c r="O522" s="255"/>
      <c r="P522" s="255"/>
      <c r="Q522" s="255"/>
      <c r="R522" s="255"/>
      <c r="S522" s="255"/>
      <c r="T522" s="256"/>
      <c r="U522" s="13"/>
      <c r="V522" s="13"/>
      <c r="W522" s="13"/>
      <c r="X522" s="13"/>
      <c r="Y522" s="13"/>
      <c r="Z522" s="13"/>
      <c r="AA522" s="13"/>
      <c r="AB522" s="13"/>
      <c r="AC522" s="13"/>
      <c r="AD522" s="13"/>
      <c r="AE522" s="13"/>
      <c r="AT522" s="257" t="s">
        <v>216</v>
      </c>
      <c r="AU522" s="257" t="s">
        <v>81</v>
      </c>
      <c r="AV522" s="13" t="s">
        <v>79</v>
      </c>
      <c r="AW522" s="13" t="s">
        <v>30</v>
      </c>
      <c r="AX522" s="13" t="s">
        <v>73</v>
      </c>
      <c r="AY522" s="257" t="s">
        <v>205</v>
      </c>
    </row>
    <row r="523" s="14" customFormat="1">
      <c r="A523" s="14"/>
      <c r="B523" s="258"/>
      <c r="C523" s="259"/>
      <c r="D523" s="243" t="s">
        <v>216</v>
      </c>
      <c r="E523" s="260" t="s">
        <v>1</v>
      </c>
      <c r="F523" s="261" t="s">
        <v>9030</v>
      </c>
      <c r="G523" s="259"/>
      <c r="H523" s="262">
        <v>33.840000000000003</v>
      </c>
      <c r="I523" s="263"/>
      <c r="J523" s="259"/>
      <c r="K523" s="259"/>
      <c r="L523" s="264"/>
      <c r="M523" s="265"/>
      <c r="N523" s="266"/>
      <c r="O523" s="266"/>
      <c r="P523" s="266"/>
      <c r="Q523" s="266"/>
      <c r="R523" s="266"/>
      <c r="S523" s="266"/>
      <c r="T523" s="267"/>
      <c r="U523" s="14"/>
      <c r="V523" s="14"/>
      <c r="W523" s="14"/>
      <c r="X523" s="14"/>
      <c r="Y523" s="14"/>
      <c r="Z523" s="14"/>
      <c r="AA523" s="14"/>
      <c r="AB523" s="14"/>
      <c r="AC523" s="14"/>
      <c r="AD523" s="14"/>
      <c r="AE523" s="14"/>
      <c r="AT523" s="268" t="s">
        <v>216</v>
      </c>
      <c r="AU523" s="268" t="s">
        <v>81</v>
      </c>
      <c r="AV523" s="14" t="s">
        <v>81</v>
      </c>
      <c r="AW523" s="14" t="s">
        <v>30</v>
      </c>
      <c r="AX523" s="14" t="s">
        <v>73</v>
      </c>
      <c r="AY523" s="268" t="s">
        <v>205</v>
      </c>
    </row>
    <row r="524" s="13" customFormat="1">
      <c r="A524" s="13"/>
      <c r="B524" s="248"/>
      <c r="C524" s="249"/>
      <c r="D524" s="243" t="s">
        <v>216</v>
      </c>
      <c r="E524" s="250" t="s">
        <v>1</v>
      </c>
      <c r="F524" s="251" t="s">
        <v>2186</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216</v>
      </c>
      <c r="AU524" s="257" t="s">
        <v>81</v>
      </c>
      <c r="AV524" s="13" t="s">
        <v>79</v>
      </c>
      <c r="AW524" s="13" t="s">
        <v>30</v>
      </c>
      <c r="AX524" s="13" t="s">
        <v>73</v>
      </c>
      <c r="AY524" s="257" t="s">
        <v>205</v>
      </c>
    </row>
    <row r="525" s="14" customFormat="1">
      <c r="A525" s="14"/>
      <c r="B525" s="258"/>
      <c r="C525" s="259"/>
      <c r="D525" s="243" t="s">
        <v>216</v>
      </c>
      <c r="E525" s="260" t="s">
        <v>1</v>
      </c>
      <c r="F525" s="261" t="s">
        <v>8929</v>
      </c>
      <c r="G525" s="259"/>
      <c r="H525" s="262">
        <v>17.039999999999999</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216</v>
      </c>
      <c r="AU525" s="268" t="s">
        <v>81</v>
      </c>
      <c r="AV525" s="14" t="s">
        <v>81</v>
      </c>
      <c r="AW525" s="14" t="s">
        <v>30</v>
      </c>
      <c r="AX525" s="14" t="s">
        <v>73</v>
      </c>
      <c r="AY525" s="268" t="s">
        <v>205</v>
      </c>
    </row>
    <row r="526" s="16" customFormat="1">
      <c r="A526" s="16"/>
      <c r="B526" s="281"/>
      <c r="C526" s="282"/>
      <c r="D526" s="243" t="s">
        <v>216</v>
      </c>
      <c r="E526" s="283" t="s">
        <v>1</v>
      </c>
      <c r="F526" s="284" t="s">
        <v>258</v>
      </c>
      <c r="G526" s="282"/>
      <c r="H526" s="285">
        <v>484.98000000000002</v>
      </c>
      <c r="I526" s="286"/>
      <c r="J526" s="282"/>
      <c r="K526" s="282"/>
      <c r="L526" s="287"/>
      <c r="M526" s="288"/>
      <c r="N526" s="289"/>
      <c r="O526" s="289"/>
      <c r="P526" s="289"/>
      <c r="Q526" s="289"/>
      <c r="R526" s="289"/>
      <c r="S526" s="289"/>
      <c r="T526" s="290"/>
      <c r="U526" s="16"/>
      <c r="V526" s="16"/>
      <c r="W526" s="16"/>
      <c r="X526" s="16"/>
      <c r="Y526" s="16"/>
      <c r="Z526" s="16"/>
      <c r="AA526" s="16"/>
      <c r="AB526" s="16"/>
      <c r="AC526" s="16"/>
      <c r="AD526" s="16"/>
      <c r="AE526" s="16"/>
      <c r="AT526" s="291" t="s">
        <v>216</v>
      </c>
      <c r="AU526" s="291" t="s">
        <v>81</v>
      </c>
      <c r="AV526" s="16" t="s">
        <v>88</v>
      </c>
      <c r="AW526" s="16" t="s">
        <v>30</v>
      </c>
      <c r="AX526" s="16" t="s">
        <v>73</v>
      </c>
      <c r="AY526" s="291" t="s">
        <v>205</v>
      </c>
    </row>
    <row r="527" s="13" customFormat="1">
      <c r="A527" s="13"/>
      <c r="B527" s="248"/>
      <c r="C527" s="249"/>
      <c r="D527" s="243" t="s">
        <v>216</v>
      </c>
      <c r="E527" s="250" t="s">
        <v>1</v>
      </c>
      <c r="F527" s="251" t="s">
        <v>9031</v>
      </c>
      <c r="G527" s="249"/>
      <c r="H527" s="250" t="s">
        <v>1</v>
      </c>
      <c r="I527" s="252"/>
      <c r="J527" s="249"/>
      <c r="K527" s="249"/>
      <c r="L527" s="253"/>
      <c r="M527" s="254"/>
      <c r="N527" s="255"/>
      <c r="O527" s="255"/>
      <c r="P527" s="255"/>
      <c r="Q527" s="255"/>
      <c r="R527" s="255"/>
      <c r="S527" s="255"/>
      <c r="T527" s="256"/>
      <c r="U527" s="13"/>
      <c r="V527" s="13"/>
      <c r="W527" s="13"/>
      <c r="X527" s="13"/>
      <c r="Y527" s="13"/>
      <c r="Z527" s="13"/>
      <c r="AA527" s="13"/>
      <c r="AB527" s="13"/>
      <c r="AC527" s="13"/>
      <c r="AD527" s="13"/>
      <c r="AE527" s="13"/>
      <c r="AT527" s="257" t="s">
        <v>216</v>
      </c>
      <c r="AU527" s="257" t="s">
        <v>81</v>
      </c>
      <c r="AV527" s="13" t="s">
        <v>79</v>
      </c>
      <c r="AW527" s="13" t="s">
        <v>30</v>
      </c>
      <c r="AX527" s="13" t="s">
        <v>73</v>
      </c>
      <c r="AY527" s="257" t="s">
        <v>205</v>
      </c>
    </row>
    <row r="528" s="14" customFormat="1">
      <c r="A528" s="14"/>
      <c r="B528" s="258"/>
      <c r="C528" s="259"/>
      <c r="D528" s="243" t="s">
        <v>216</v>
      </c>
      <c r="E528" s="260" t="s">
        <v>1</v>
      </c>
      <c r="F528" s="261" t="s">
        <v>9032</v>
      </c>
      <c r="G528" s="259"/>
      <c r="H528" s="262">
        <v>-113.096</v>
      </c>
      <c r="I528" s="263"/>
      <c r="J528" s="259"/>
      <c r="K528" s="259"/>
      <c r="L528" s="264"/>
      <c r="M528" s="265"/>
      <c r="N528" s="266"/>
      <c r="O528" s="266"/>
      <c r="P528" s="266"/>
      <c r="Q528" s="266"/>
      <c r="R528" s="266"/>
      <c r="S528" s="266"/>
      <c r="T528" s="267"/>
      <c r="U528" s="14"/>
      <c r="V528" s="14"/>
      <c r="W528" s="14"/>
      <c r="X528" s="14"/>
      <c r="Y528" s="14"/>
      <c r="Z528" s="14"/>
      <c r="AA528" s="14"/>
      <c r="AB528" s="14"/>
      <c r="AC528" s="14"/>
      <c r="AD528" s="14"/>
      <c r="AE528" s="14"/>
      <c r="AT528" s="268" t="s">
        <v>216</v>
      </c>
      <c r="AU528" s="268" t="s">
        <v>81</v>
      </c>
      <c r="AV528" s="14" t="s">
        <v>81</v>
      </c>
      <c r="AW528" s="14" t="s">
        <v>30</v>
      </c>
      <c r="AX528" s="14" t="s">
        <v>73</v>
      </c>
      <c r="AY528" s="268" t="s">
        <v>205</v>
      </c>
    </row>
    <row r="529" s="13" customFormat="1">
      <c r="A529" s="13"/>
      <c r="B529" s="248"/>
      <c r="C529" s="249"/>
      <c r="D529" s="243" t="s">
        <v>216</v>
      </c>
      <c r="E529" s="250" t="s">
        <v>1</v>
      </c>
      <c r="F529" s="251" t="s">
        <v>9033</v>
      </c>
      <c r="G529" s="249"/>
      <c r="H529" s="250" t="s">
        <v>1</v>
      </c>
      <c r="I529" s="252"/>
      <c r="J529" s="249"/>
      <c r="K529" s="249"/>
      <c r="L529" s="253"/>
      <c r="M529" s="254"/>
      <c r="N529" s="255"/>
      <c r="O529" s="255"/>
      <c r="P529" s="255"/>
      <c r="Q529" s="255"/>
      <c r="R529" s="255"/>
      <c r="S529" s="255"/>
      <c r="T529" s="256"/>
      <c r="U529" s="13"/>
      <c r="V529" s="13"/>
      <c r="W529" s="13"/>
      <c r="X529" s="13"/>
      <c r="Y529" s="13"/>
      <c r="Z529" s="13"/>
      <c r="AA529" s="13"/>
      <c r="AB529" s="13"/>
      <c r="AC529" s="13"/>
      <c r="AD529" s="13"/>
      <c r="AE529" s="13"/>
      <c r="AT529" s="257" t="s">
        <v>216</v>
      </c>
      <c r="AU529" s="257" t="s">
        <v>81</v>
      </c>
      <c r="AV529" s="13" t="s">
        <v>79</v>
      </c>
      <c r="AW529" s="13" t="s">
        <v>30</v>
      </c>
      <c r="AX529" s="13" t="s">
        <v>73</v>
      </c>
      <c r="AY529" s="257" t="s">
        <v>205</v>
      </c>
    </row>
    <row r="530" s="14" customFormat="1">
      <c r="A530" s="14"/>
      <c r="B530" s="258"/>
      <c r="C530" s="259"/>
      <c r="D530" s="243" t="s">
        <v>216</v>
      </c>
      <c r="E530" s="260" t="s">
        <v>1</v>
      </c>
      <c r="F530" s="261" t="s">
        <v>9034</v>
      </c>
      <c r="G530" s="259"/>
      <c r="H530" s="262">
        <v>-110.86</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216</v>
      </c>
      <c r="AU530" s="268" t="s">
        <v>81</v>
      </c>
      <c r="AV530" s="14" t="s">
        <v>81</v>
      </c>
      <c r="AW530" s="14" t="s">
        <v>30</v>
      </c>
      <c r="AX530" s="14" t="s">
        <v>73</v>
      </c>
      <c r="AY530" s="268" t="s">
        <v>205</v>
      </c>
    </row>
    <row r="531" s="13" customFormat="1">
      <c r="A531" s="13"/>
      <c r="B531" s="248"/>
      <c r="C531" s="249"/>
      <c r="D531" s="243" t="s">
        <v>216</v>
      </c>
      <c r="E531" s="250" t="s">
        <v>1</v>
      </c>
      <c r="F531" s="251" t="s">
        <v>5235</v>
      </c>
      <c r="G531" s="249"/>
      <c r="H531" s="250" t="s">
        <v>1</v>
      </c>
      <c r="I531" s="252"/>
      <c r="J531" s="249"/>
      <c r="K531" s="249"/>
      <c r="L531" s="253"/>
      <c r="M531" s="254"/>
      <c r="N531" s="255"/>
      <c r="O531" s="255"/>
      <c r="P531" s="255"/>
      <c r="Q531" s="255"/>
      <c r="R531" s="255"/>
      <c r="S531" s="255"/>
      <c r="T531" s="256"/>
      <c r="U531" s="13"/>
      <c r="V531" s="13"/>
      <c r="W531" s="13"/>
      <c r="X531" s="13"/>
      <c r="Y531" s="13"/>
      <c r="Z531" s="13"/>
      <c r="AA531" s="13"/>
      <c r="AB531" s="13"/>
      <c r="AC531" s="13"/>
      <c r="AD531" s="13"/>
      <c r="AE531" s="13"/>
      <c r="AT531" s="257" t="s">
        <v>216</v>
      </c>
      <c r="AU531" s="257" t="s">
        <v>81</v>
      </c>
      <c r="AV531" s="13" t="s">
        <v>79</v>
      </c>
      <c r="AW531" s="13" t="s">
        <v>30</v>
      </c>
      <c r="AX531" s="13" t="s">
        <v>73</v>
      </c>
      <c r="AY531" s="257" t="s">
        <v>205</v>
      </c>
    </row>
    <row r="532" s="14" customFormat="1">
      <c r="A532" s="14"/>
      <c r="B532" s="258"/>
      <c r="C532" s="259"/>
      <c r="D532" s="243" t="s">
        <v>216</v>
      </c>
      <c r="E532" s="260" t="s">
        <v>1</v>
      </c>
      <c r="F532" s="261" t="s">
        <v>9035</v>
      </c>
      <c r="G532" s="259"/>
      <c r="H532" s="262">
        <v>-254.05600000000001</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216</v>
      </c>
      <c r="AU532" s="268" t="s">
        <v>81</v>
      </c>
      <c r="AV532" s="14" t="s">
        <v>81</v>
      </c>
      <c r="AW532" s="14" t="s">
        <v>30</v>
      </c>
      <c r="AX532" s="14" t="s">
        <v>73</v>
      </c>
      <c r="AY532" s="268" t="s">
        <v>205</v>
      </c>
    </row>
    <row r="533" s="15" customFormat="1">
      <c r="A533" s="15"/>
      <c r="B533" s="269"/>
      <c r="C533" s="270"/>
      <c r="D533" s="243" t="s">
        <v>216</v>
      </c>
      <c r="E533" s="271" t="s">
        <v>1</v>
      </c>
      <c r="F533" s="272" t="s">
        <v>222</v>
      </c>
      <c r="G533" s="270"/>
      <c r="H533" s="273">
        <v>449.26999999999998</v>
      </c>
      <c r="I533" s="274"/>
      <c r="J533" s="270"/>
      <c r="K533" s="270"/>
      <c r="L533" s="275"/>
      <c r="M533" s="276"/>
      <c r="N533" s="277"/>
      <c r="O533" s="277"/>
      <c r="P533" s="277"/>
      <c r="Q533" s="277"/>
      <c r="R533" s="277"/>
      <c r="S533" s="277"/>
      <c r="T533" s="278"/>
      <c r="U533" s="15"/>
      <c r="V533" s="15"/>
      <c r="W533" s="15"/>
      <c r="X533" s="15"/>
      <c r="Y533" s="15"/>
      <c r="Z533" s="15"/>
      <c r="AA533" s="15"/>
      <c r="AB533" s="15"/>
      <c r="AC533" s="15"/>
      <c r="AD533" s="15"/>
      <c r="AE533" s="15"/>
      <c r="AT533" s="279" t="s">
        <v>216</v>
      </c>
      <c r="AU533" s="279" t="s">
        <v>81</v>
      </c>
      <c r="AV533" s="15" t="s">
        <v>212</v>
      </c>
      <c r="AW533" s="15" t="s">
        <v>30</v>
      </c>
      <c r="AX533" s="15" t="s">
        <v>79</v>
      </c>
      <c r="AY533" s="279" t="s">
        <v>205</v>
      </c>
    </row>
    <row r="534" s="2" customFormat="1" ht="24.15" customHeight="1">
      <c r="A534" s="39"/>
      <c r="B534" s="40"/>
      <c r="C534" s="230" t="s">
        <v>717</v>
      </c>
      <c r="D534" s="230" t="s">
        <v>207</v>
      </c>
      <c r="E534" s="231" t="s">
        <v>2293</v>
      </c>
      <c r="F534" s="232" t="s">
        <v>2294</v>
      </c>
      <c r="G534" s="233" t="s">
        <v>157</v>
      </c>
      <c r="H534" s="234">
        <v>875.27599999999995</v>
      </c>
      <c r="I534" s="235"/>
      <c r="J534" s="236">
        <f>ROUND(I534*H534,2)</f>
        <v>0</v>
      </c>
      <c r="K534" s="232" t="s">
        <v>211</v>
      </c>
      <c r="L534" s="45"/>
      <c r="M534" s="237" t="s">
        <v>1</v>
      </c>
      <c r="N534" s="238" t="s">
        <v>38</v>
      </c>
      <c r="O534" s="92"/>
      <c r="P534" s="239">
        <f>O534*H534</f>
        <v>0</v>
      </c>
      <c r="Q534" s="239">
        <v>0.000205</v>
      </c>
      <c r="R534" s="239">
        <f>Q534*H534</f>
        <v>0.17943157999999998</v>
      </c>
      <c r="S534" s="239">
        <v>0</v>
      </c>
      <c r="T534" s="240">
        <f>S534*H534</f>
        <v>0</v>
      </c>
      <c r="U534" s="39"/>
      <c r="V534" s="39"/>
      <c r="W534" s="39"/>
      <c r="X534" s="39"/>
      <c r="Y534" s="39"/>
      <c r="Z534" s="39"/>
      <c r="AA534" s="39"/>
      <c r="AB534" s="39"/>
      <c r="AC534" s="39"/>
      <c r="AD534" s="39"/>
      <c r="AE534" s="39"/>
      <c r="AR534" s="241" t="s">
        <v>324</v>
      </c>
      <c r="AT534" s="241" t="s">
        <v>207</v>
      </c>
      <c r="AU534" s="241" t="s">
        <v>81</v>
      </c>
      <c r="AY534" s="18" t="s">
        <v>205</v>
      </c>
      <c r="BE534" s="242">
        <f>IF(N534="základní",J534,0)</f>
        <v>0</v>
      </c>
      <c r="BF534" s="242">
        <f>IF(N534="snížená",J534,0)</f>
        <v>0</v>
      </c>
      <c r="BG534" s="242">
        <f>IF(N534="zákl. přenesená",J534,0)</f>
        <v>0</v>
      </c>
      <c r="BH534" s="242">
        <f>IF(N534="sníž. přenesená",J534,0)</f>
        <v>0</v>
      </c>
      <c r="BI534" s="242">
        <f>IF(N534="nulová",J534,0)</f>
        <v>0</v>
      </c>
      <c r="BJ534" s="18" t="s">
        <v>79</v>
      </c>
      <c r="BK534" s="242">
        <f>ROUND(I534*H534,2)</f>
        <v>0</v>
      </c>
      <c r="BL534" s="18" t="s">
        <v>324</v>
      </c>
      <c r="BM534" s="241" t="s">
        <v>9036</v>
      </c>
    </row>
    <row r="535" s="2" customFormat="1">
      <c r="A535" s="39"/>
      <c r="B535" s="40"/>
      <c r="C535" s="41"/>
      <c r="D535" s="243" t="s">
        <v>214</v>
      </c>
      <c r="E535" s="41"/>
      <c r="F535" s="244" t="s">
        <v>2296</v>
      </c>
      <c r="G535" s="41"/>
      <c r="H535" s="41"/>
      <c r="I535" s="245"/>
      <c r="J535" s="41"/>
      <c r="K535" s="41"/>
      <c r="L535" s="45"/>
      <c r="M535" s="246"/>
      <c r="N535" s="247"/>
      <c r="O535" s="92"/>
      <c r="P535" s="92"/>
      <c r="Q535" s="92"/>
      <c r="R535" s="92"/>
      <c r="S535" s="92"/>
      <c r="T535" s="93"/>
      <c r="U535" s="39"/>
      <c r="V535" s="39"/>
      <c r="W535" s="39"/>
      <c r="X535" s="39"/>
      <c r="Y535" s="39"/>
      <c r="Z535" s="39"/>
      <c r="AA535" s="39"/>
      <c r="AB535" s="39"/>
      <c r="AC535" s="39"/>
      <c r="AD535" s="39"/>
      <c r="AE535" s="39"/>
      <c r="AT535" s="18" t="s">
        <v>214</v>
      </c>
      <c r="AU535" s="18" t="s">
        <v>81</v>
      </c>
    </row>
    <row r="536" s="2" customFormat="1" ht="24.15" customHeight="1">
      <c r="A536" s="39"/>
      <c r="B536" s="40"/>
      <c r="C536" s="230" t="s">
        <v>725</v>
      </c>
      <c r="D536" s="230" t="s">
        <v>207</v>
      </c>
      <c r="E536" s="231" t="s">
        <v>2305</v>
      </c>
      <c r="F536" s="232" t="s">
        <v>2306</v>
      </c>
      <c r="G536" s="233" t="s">
        <v>157</v>
      </c>
      <c r="H536" s="234">
        <v>875.27599999999995</v>
      </c>
      <c r="I536" s="235"/>
      <c r="J536" s="236">
        <f>ROUND(I536*H536,2)</f>
        <v>0</v>
      </c>
      <c r="K536" s="232" t="s">
        <v>211</v>
      </c>
      <c r="L536" s="45"/>
      <c r="M536" s="237" t="s">
        <v>1</v>
      </c>
      <c r="N536" s="238" t="s">
        <v>38</v>
      </c>
      <c r="O536" s="92"/>
      <c r="P536" s="239">
        <f>O536*H536</f>
        <v>0</v>
      </c>
      <c r="Q536" s="239">
        <v>0.00028600000000000001</v>
      </c>
      <c r="R536" s="239">
        <f>Q536*H536</f>
        <v>0.250328936</v>
      </c>
      <c r="S536" s="239">
        <v>0</v>
      </c>
      <c r="T536" s="240">
        <f>S536*H536</f>
        <v>0</v>
      </c>
      <c r="U536" s="39"/>
      <c r="V536" s="39"/>
      <c r="W536" s="39"/>
      <c r="X536" s="39"/>
      <c r="Y536" s="39"/>
      <c r="Z536" s="39"/>
      <c r="AA536" s="39"/>
      <c r="AB536" s="39"/>
      <c r="AC536" s="39"/>
      <c r="AD536" s="39"/>
      <c r="AE536" s="39"/>
      <c r="AR536" s="241" t="s">
        <v>324</v>
      </c>
      <c r="AT536" s="241" t="s">
        <v>207</v>
      </c>
      <c r="AU536" s="241" t="s">
        <v>81</v>
      </c>
      <c r="AY536" s="18" t="s">
        <v>205</v>
      </c>
      <c r="BE536" s="242">
        <f>IF(N536="základní",J536,0)</f>
        <v>0</v>
      </c>
      <c r="BF536" s="242">
        <f>IF(N536="snížená",J536,0)</f>
        <v>0</v>
      </c>
      <c r="BG536" s="242">
        <f>IF(N536="zákl. přenesená",J536,0)</f>
        <v>0</v>
      </c>
      <c r="BH536" s="242">
        <f>IF(N536="sníž. přenesená",J536,0)</f>
        <v>0</v>
      </c>
      <c r="BI536" s="242">
        <f>IF(N536="nulová",J536,0)</f>
        <v>0</v>
      </c>
      <c r="BJ536" s="18" t="s">
        <v>79</v>
      </c>
      <c r="BK536" s="242">
        <f>ROUND(I536*H536,2)</f>
        <v>0</v>
      </c>
      <c r="BL536" s="18" t="s">
        <v>324</v>
      </c>
      <c r="BM536" s="241" t="s">
        <v>9037</v>
      </c>
    </row>
    <row r="537" s="2" customFormat="1">
      <c r="A537" s="39"/>
      <c r="B537" s="40"/>
      <c r="C537" s="41"/>
      <c r="D537" s="243" t="s">
        <v>214</v>
      </c>
      <c r="E537" s="41"/>
      <c r="F537" s="244" t="s">
        <v>2308</v>
      </c>
      <c r="G537" s="41"/>
      <c r="H537" s="41"/>
      <c r="I537" s="245"/>
      <c r="J537" s="41"/>
      <c r="K537" s="41"/>
      <c r="L537" s="45"/>
      <c r="M537" s="246"/>
      <c r="N537" s="247"/>
      <c r="O537" s="92"/>
      <c r="P537" s="92"/>
      <c r="Q537" s="92"/>
      <c r="R537" s="92"/>
      <c r="S537" s="92"/>
      <c r="T537" s="93"/>
      <c r="U537" s="39"/>
      <c r="V537" s="39"/>
      <c r="W537" s="39"/>
      <c r="X537" s="39"/>
      <c r="Y537" s="39"/>
      <c r="Z537" s="39"/>
      <c r="AA537" s="39"/>
      <c r="AB537" s="39"/>
      <c r="AC537" s="39"/>
      <c r="AD537" s="39"/>
      <c r="AE537" s="39"/>
      <c r="AT537" s="18" t="s">
        <v>214</v>
      </c>
      <c r="AU537" s="18" t="s">
        <v>81</v>
      </c>
    </row>
    <row r="538" s="13" customFormat="1">
      <c r="A538" s="13"/>
      <c r="B538" s="248"/>
      <c r="C538" s="249"/>
      <c r="D538" s="243" t="s">
        <v>216</v>
      </c>
      <c r="E538" s="250" t="s">
        <v>1</v>
      </c>
      <c r="F538" s="251" t="s">
        <v>9038</v>
      </c>
      <c r="G538" s="249"/>
      <c r="H538" s="250" t="s">
        <v>1</v>
      </c>
      <c r="I538" s="252"/>
      <c r="J538" s="249"/>
      <c r="K538" s="249"/>
      <c r="L538" s="253"/>
      <c r="M538" s="254"/>
      <c r="N538" s="255"/>
      <c r="O538" s="255"/>
      <c r="P538" s="255"/>
      <c r="Q538" s="255"/>
      <c r="R538" s="255"/>
      <c r="S538" s="255"/>
      <c r="T538" s="256"/>
      <c r="U538" s="13"/>
      <c r="V538" s="13"/>
      <c r="W538" s="13"/>
      <c r="X538" s="13"/>
      <c r="Y538" s="13"/>
      <c r="Z538" s="13"/>
      <c r="AA538" s="13"/>
      <c r="AB538" s="13"/>
      <c r="AC538" s="13"/>
      <c r="AD538" s="13"/>
      <c r="AE538" s="13"/>
      <c r="AT538" s="257" t="s">
        <v>216</v>
      </c>
      <c r="AU538" s="257" t="s">
        <v>81</v>
      </c>
      <c r="AV538" s="13" t="s">
        <v>79</v>
      </c>
      <c r="AW538" s="13" t="s">
        <v>30</v>
      </c>
      <c r="AX538" s="13" t="s">
        <v>73</v>
      </c>
      <c r="AY538" s="257" t="s">
        <v>205</v>
      </c>
    </row>
    <row r="539" s="14" customFormat="1">
      <c r="A539" s="14"/>
      <c r="B539" s="258"/>
      <c r="C539" s="259"/>
      <c r="D539" s="243" t="s">
        <v>216</v>
      </c>
      <c r="E539" s="260" t="s">
        <v>1</v>
      </c>
      <c r="F539" s="261" t="s">
        <v>9039</v>
      </c>
      <c r="G539" s="259"/>
      <c r="H539" s="262">
        <v>449.26999999999998</v>
      </c>
      <c r="I539" s="263"/>
      <c r="J539" s="259"/>
      <c r="K539" s="259"/>
      <c r="L539" s="264"/>
      <c r="M539" s="265"/>
      <c r="N539" s="266"/>
      <c r="O539" s="266"/>
      <c r="P539" s="266"/>
      <c r="Q539" s="266"/>
      <c r="R539" s="266"/>
      <c r="S539" s="266"/>
      <c r="T539" s="267"/>
      <c r="U539" s="14"/>
      <c r="V539" s="14"/>
      <c r="W539" s="14"/>
      <c r="X539" s="14"/>
      <c r="Y539" s="14"/>
      <c r="Z539" s="14"/>
      <c r="AA539" s="14"/>
      <c r="AB539" s="14"/>
      <c r="AC539" s="14"/>
      <c r="AD539" s="14"/>
      <c r="AE539" s="14"/>
      <c r="AT539" s="268" t="s">
        <v>216</v>
      </c>
      <c r="AU539" s="268" t="s">
        <v>81</v>
      </c>
      <c r="AV539" s="14" t="s">
        <v>81</v>
      </c>
      <c r="AW539" s="14" t="s">
        <v>30</v>
      </c>
      <c r="AX539" s="14" t="s">
        <v>73</v>
      </c>
      <c r="AY539" s="268" t="s">
        <v>205</v>
      </c>
    </row>
    <row r="540" s="13" customFormat="1">
      <c r="A540" s="13"/>
      <c r="B540" s="248"/>
      <c r="C540" s="249"/>
      <c r="D540" s="243" t="s">
        <v>216</v>
      </c>
      <c r="E540" s="250" t="s">
        <v>1</v>
      </c>
      <c r="F540" s="251" t="s">
        <v>9040</v>
      </c>
      <c r="G540" s="249"/>
      <c r="H540" s="250" t="s">
        <v>1</v>
      </c>
      <c r="I540" s="252"/>
      <c r="J540" s="249"/>
      <c r="K540" s="249"/>
      <c r="L540" s="253"/>
      <c r="M540" s="254"/>
      <c r="N540" s="255"/>
      <c r="O540" s="255"/>
      <c r="P540" s="255"/>
      <c r="Q540" s="255"/>
      <c r="R540" s="255"/>
      <c r="S540" s="255"/>
      <c r="T540" s="256"/>
      <c r="U540" s="13"/>
      <c r="V540" s="13"/>
      <c r="W540" s="13"/>
      <c r="X540" s="13"/>
      <c r="Y540" s="13"/>
      <c r="Z540" s="13"/>
      <c r="AA540" s="13"/>
      <c r="AB540" s="13"/>
      <c r="AC540" s="13"/>
      <c r="AD540" s="13"/>
      <c r="AE540" s="13"/>
      <c r="AT540" s="257" t="s">
        <v>216</v>
      </c>
      <c r="AU540" s="257" t="s">
        <v>81</v>
      </c>
      <c r="AV540" s="13" t="s">
        <v>79</v>
      </c>
      <c r="AW540" s="13" t="s">
        <v>30</v>
      </c>
      <c r="AX540" s="13" t="s">
        <v>73</v>
      </c>
      <c r="AY540" s="257" t="s">
        <v>205</v>
      </c>
    </row>
    <row r="541" s="14" customFormat="1">
      <c r="A541" s="14"/>
      <c r="B541" s="258"/>
      <c r="C541" s="259"/>
      <c r="D541" s="243" t="s">
        <v>216</v>
      </c>
      <c r="E541" s="260" t="s">
        <v>1</v>
      </c>
      <c r="F541" s="261" t="s">
        <v>9041</v>
      </c>
      <c r="G541" s="259"/>
      <c r="H541" s="262">
        <v>171.23599999999999</v>
      </c>
      <c r="I541" s="263"/>
      <c r="J541" s="259"/>
      <c r="K541" s="259"/>
      <c r="L541" s="264"/>
      <c r="M541" s="265"/>
      <c r="N541" s="266"/>
      <c r="O541" s="266"/>
      <c r="P541" s="266"/>
      <c r="Q541" s="266"/>
      <c r="R541" s="266"/>
      <c r="S541" s="266"/>
      <c r="T541" s="267"/>
      <c r="U541" s="14"/>
      <c r="V541" s="14"/>
      <c r="W541" s="14"/>
      <c r="X541" s="14"/>
      <c r="Y541" s="14"/>
      <c r="Z541" s="14"/>
      <c r="AA541" s="14"/>
      <c r="AB541" s="14"/>
      <c r="AC541" s="14"/>
      <c r="AD541" s="14"/>
      <c r="AE541" s="14"/>
      <c r="AT541" s="268" t="s">
        <v>216</v>
      </c>
      <c r="AU541" s="268" t="s">
        <v>81</v>
      </c>
      <c r="AV541" s="14" t="s">
        <v>81</v>
      </c>
      <c r="AW541" s="14" t="s">
        <v>30</v>
      </c>
      <c r="AX541" s="14" t="s">
        <v>73</v>
      </c>
      <c r="AY541" s="268" t="s">
        <v>205</v>
      </c>
    </row>
    <row r="542" s="13" customFormat="1">
      <c r="A542" s="13"/>
      <c r="B542" s="248"/>
      <c r="C542" s="249"/>
      <c r="D542" s="243" t="s">
        <v>216</v>
      </c>
      <c r="E542" s="250" t="s">
        <v>1</v>
      </c>
      <c r="F542" s="251" t="s">
        <v>9042</v>
      </c>
      <c r="G542" s="249"/>
      <c r="H542" s="250" t="s">
        <v>1</v>
      </c>
      <c r="I542" s="252"/>
      <c r="J542" s="249"/>
      <c r="K542" s="249"/>
      <c r="L542" s="253"/>
      <c r="M542" s="254"/>
      <c r="N542" s="255"/>
      <c r="O542" s="255"/>
      <c r="P542" s="255"/>
      <c r="Q542" s="255"/>
      <c r="R542" s="255"/>
      <c r="S542" s="255"/>
      <c r="T542" s="256"/>
      <c r="U542" s="13"/>
      <c r="V542" s="13"/>
      <c r="W542" s="13"/>
      <c r="X542" s="13"/>
      <c r="Y542" s="13"/>
      <c r="Z542" s="13"/>
      <c r="AA542" s="13"/>
      <c r="AB542" s="13"/>
      <c r="AC542" s="13"/>
      <c r="AD542" s="13"/>
      <c r="AE542" s="13"/>
      <c r="AT542" s="257" t="s">
        <v>216</v>
      </c>
      <c r="AU542" s="257" t="s">
        <v>81</v>
      </c>
      <c r="AV542" s="13" t="s">
        <v>79</v>
      </c>
      <c r="AW542" s="13" t="s">
        <v>30</v>
      </c>
      <c r="AX542" s="13" t="s">
        <v>73</v>
      </c>
      <c r="AY542" s="257" t="s">
        <v>205</v>
      </c>
    </row>
    <row r="543" s="14" customFormat="1">
      <c r="A543" s="14"/>
      <c r="B543" s="258"/>
      <c r="C543" s="259"/>
      <c r="D543" s="243" t="s">
        <v>216</v>
      </c>
      <c r="E543" s="260" t="s">
        <v>1</v>
      </c>
      <c r="F543" s="261" t="s">
        <v>9043</v>
      </c>
      <c r="G543" s="259"/>
      <c r="H543" s="262">
        <v>110.86</v>
      </c>
      <c r="I543" s="263"/>
      <c r="J543" s="259"/>
      <c r="K543" s="259"/>
      <c r="L543" s="264"/>
      <c r="M543" s="265"/>
      <c r="N543" s="266"/>
      <c r="O543" s="266"/>
      <c r="P543" s="266"/>
      <c r="Q543" s="266"/>
      <c r="R543" s="266"/>
      <c r="S543" s="266"/>
      <c r="T543" s="267"/>
      <c r="U543" s="14"/>
      <c r="V543" s="14"/>
      <c r="W543" s="14"/>
      <c r="X543" s="14"/>
      <c r="Y543" s="14"/>
      <c r="Z543" s="14"/>
      <c r="AA543" s="14"/>
      <c r="AB543" s="14"/>
      <c r="AC543" s="14"/>
      <c r="AD543" s="14"/>
      <c r="AE543" s="14"/>
      <c r="AT543" s="268" t="s">
        <v>216</v>
      </c>
      <c r="AU543" s="268" t="s">
        <v>81</v>
      </c>
      <c r="AV543" s="14" t="s">
        <v>81</v>
      </c>
      <c r="AW543" s="14" t="s">
        <v>30</v>
      </c>
      <c r="AX543" s="14" t="s">
        <v>73</v>
      </c>
      <c r="AY543" s="268" t="s">
        <v>205</v>
      </c>
    </row>
    <row r="544" s="13" customFormat="1">
      <c r="A544" s="13"/>
      <c r="B544" s="248"/>
      <c r="C544" s="249"/>
      <c r="D544" s="243" t="s">
        <v>216</v>
      </c>
      <c r="E544" s="250" t="s">
        <v>1</v>
      </c>
      <c r="F544" s="251" t="s">
        <v>2309</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216</v>
      </c>
      <c r="AU544" s="257" t="s">
        <v>81</v>
      </c>
      <c r="AV544" s="13" t="s">
        <v>79</v>
      </c>
      <c r="AW544" s="13" t="s">
        <v>30</v>
      </c>
      <c r="AX544" s="13" t="s">
        <v>73</v>
      </c>
      <c r="AY544" s="257" t="s">
        <v>205</v>
      </c>
    </row>
    <row r="545" s="14" customFormat="1">
      <c r="A545" s="14"/>
      <c r="B545" s="258"/>
      <c r="C545" s="259"/>
      <c r="D545" s="243" t="s">
        <v>216</v>
      </c>
      <c r="E545" s="260" t="s">
        <v>1</v>
      </c>
      <c r="F545" s="261" t="s">
        <v>9044</v>
      </c>
      <c r="G545" s="259"/>
      <c r="H545" s="262">
        <v>79.5</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216</v>
      </c>
      <c r="AU545" s="268" t="s">
        <v>81</v>
      </c>
      <c r="AV545" s="14" t="s">
        <v>81</v>
      </c>
      <c r="AW545" s="14" t="s">
        <v>30</v>
      </c>
      <c r="AX545" s="14" t="s">
        <v>73</v>
      </c>
      <c r="AY545" s="268" t="s">
        <v>205</v>
      </c>
    </row>
    <row r="546" s="14" customFormat="1">
      <c r="A546" s="14"/>
      <c r="B546" s="258"/>
      <c r="C546" s="259"/>
      <c r="D546" s="243" t="s">
        <v>216</v>
      </c>
      <c r="E546" s="260" t="s">
        <v>1</v>
      </c>
      <c r="F546" s="261" t="s">
        <v>9045</v>
      </c>
      <c r="G546" s="259"/>
      <c r="H546" s="262">
        <v>64.409999999999997</v>
      </c>
      <c r="I546" s="263"/>
      <c r="J546" s="259"/>
      <c r="K546" s="259"/>
      <c r="L546" s="264"/>
      <c r="M546" s="265"/>
      <c r="N546" s="266"/>
      <c r="O546" s="266"/>
      <c r="P546" s="266"/>
      <c r="Q546" s="266"/>
      <c r="R546" s="266"/>
      <c r="S546" s="266"/>
      <c r="T546" s="267"/>
      <c r="U546" s="14"/>
      <c r="V546" s="14"/>
      <c r="W546" s="14"/>
      <c r="X546" s="14"/>
      <c r="Y546" s="14"/>
      <c r="Z546" s="14"/>
      <c r="AA546" s="14"/>
      <c r="AB546" s="14"/>
      <c r="AC546" s="14"/>
      <c r="AD546" s="14"/>
      <c r="AE546" s="14"/>
      <c r="AT546" s="268" t="s">
        <v>216</v>
      </c>
      <c r="AU546" s="268" t="s">
        <v>81</v>
      </c>
      <c r="AV546" s="14" t="s">
        <v>81</v>
      </c>
      <c r="AW546" s="14" t="s">
        <v>30</v>
      </c>
      <c r="AX546" s="14" t="s">
        <v>73</v>
      </c>
      <c r="AY546" s="268" t="s">
        <v>205</v>
      </c>
    </row>
    <row r="547" s="15" customFormat="1">
      <c r="A547" s="15"/>
      <c r="B547" s="269"/>
      <c r="C547" s="270"/>
      <c r="D547" s="243" t="s">
        <v>216</v>
      </c>
      <c r="E547" s="271" t="s">
        <v>1</v>
      </c>
      <c r="F547" s="272" t="s">
        <v>222</v>
      </c>
      <c r="G547" s="270"/>
      <c r="H547" s="273">
        <v>875.27599999999995</v>
      </c>
      <c r="I547" s="274"/>
      <c r="J547" s="270"/>
      <c r="K547" s="270"/>
      <c r="L547" s="275"/>
      <c r="M547" s="307"/>
      <c r="N547" s="308"/>
      <c r="O547" s="308"/>
      <c r="P547" s="308"/>
      <c r="Q547" s="308"/>
      <c r="R547" s="308"/>
      <c r="S547" s="308"/>
      <c r="T547" s="309"/>
      <c r="U547" s="15"/>
      <c r="V547" s="15"/>
      <c r="W547" s="15"/>
      <c r="X547" s="15"/>
      <c r="Y547" s="15"/>
      <c r="Z547" s="15"/>
      <c r="AA547" s="15"/>
      <c r="AB547" s="15"/>
      <c r="AC547" s="15"/>
      <c r="AD547" s="15"/>
      <c r="AE547" s="15"/>
      <c r="AT547" s="279" t="s">
        <v>216</v>
      </c>
      <c r="AU547" s="279" t="s">
        <v>81</v>
      </c>
      <c r="AV547" s="15" t="s">
        <v>212</v>
      </c>
      <c r="AW547" s="15" t="s">
        <v>30</v>
      </c>
      <c r="AX547" s="15" t="s">
        <v>79</v>
      </c>
      <c r="AY547" s="279" t="s">
        <v>205</v>
      </c>
    </row>
    <row r="548" s="2" customFormat="1" ht="6.96" customHeight="1">
      <c r="A548" s="39"/>
      <c r="B548" s="67"/>
      <c r="C548" s="68"/>
      <c r="D548" s="68"/>
      <c r="E548" s="68"/>
      <c r="F548" s="68"/>
      <c r="G548" s="68"/>
      <c r="H548" s="68"/>
      <c r="I548" s="68"/>
      <c r="J548" s="68"/>
      <c r="K548" s="68"/>
      <c r="L548" s="45"/>
      <c r="M548" s="39"/>
      <c r="O548" s="39"/>
      <c r="P548" s="39"/>
      <c r="Q548" s="39"/>
      <c r="R548" s="39"/>
      <c r="S548" s="39"/>
      <c r="T548" s="39"/>
      <c r="U548" s="39"/>
      <c r="V548" s="39"/>
      <c r="W548" s="39"/>
      <c r="X548" s="39"/>
      <c r="Y548" s="39"/>
      <c r="Z548" s="39"/>
      <c r="AA548" s="39"/>
      <c r="AB548" s="39"/>
      <c r="AC548" s="39"/>
      <c r="AD548" s="39"/>
      <c r="AE548" s="39"/>
    </row>
  </sheetData>
  <sheetProtection sheet="1" autoFilter="0" formatColumns="0" formatRows="0" objects="1" scenarios="1" spinCount="100000" saltValue="eFEQL4/M9smKR6LGtTvpl2v0TfszUa9o1/GGOorPRhsK5YOffWmmP0exfBqFpK5gQyUWsfmyoo5xfIfSr+mdOA==" hashValue="C8EjbnzmeAt0uXollxObmRnFgDXSXN2FgzzGtxTiPF8TP46UjrWyr+eRCbR+qSAT7z3c6TGXmk10G/rAvguHWQ==" algorithmName="SHA-512" password="CC35"/>
  <autoFilter ref="C136:K547"/>
  <mergeCells count="15">
    <mergeCell ref="E7:H7"/>
    <mergeCell ref="E11:H11"/>
    <mergeCell ref="E9:H9"/>
    <mergeCell ref="E13:H13"/>
    <mergeCell ref="E22:H22"/>
    <mergeCell ref="E31:H31"/>
    <mergeCell ref="E85:H85"/>
    <mergeCell ref="E89:H89"/>
    <mergeCell ref="E87:H87"/>
    <mergeCell ref="E91:H91"/>
    <mergeCell ref="E123:H123"/>
    <mergeCell ref="E127:H127"/>
    <mergeCell ref="E125:H125"/>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150</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7997</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5248</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ROUND(J125,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ROUND((SUM(BE125:BE155)),  2)</f>
        <v>0</v>
      </c>
      <c r="G35" s="39"/>
      <c r="H35" s="39"/>
      <c r="I35" s="167">
        <v>0.20999999999999999</v>
      </c>
      <c r="J35" s="166">
        <f>ROUND(((SUM(BE125:BE155))*I35),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ROUND((SUM(BF125:BF155)),  2)</f>
        <v>0</v>
      </c>
      <c r="G36" s="39"/>
      <c r="H36" s="39"/>
      <c r="I36" s="167">
        <v>0.14999999999999999</v>
      </c>
      <c r="J36" s="166">
        <f>ROUND(((SUM(BF125:BF155))*I36),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ROUND((SUM(BG125:BG155)),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ROUND((SUM(BH125:BH155)),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ROUND((SUM(BI125:BI155)),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7997</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D.1.4.A.u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181</v>
      </c>
      <c r="E99" s="195"/>
      <c r="F99" s="195"/>
      <c r="G99" s="195"/>
      <c r="H99" s="195"/>
      <c r="I99" s="195"/>
      <c r="J99" s="196">
        <f>J126</f>
        <v>0</v>
      </c>
      <c r="K99" s="193"/>
      <c r="L99" s="197"/>
      <c r="S99" s="9"/>
      <c r="T99" s="9"/>
      <c r="U99" s="9"/>
      <c r="V99" s="9"/>
      <c r="W99" s="9"/>
      <c r="X99" s="9"/>
      <c r="Y99" s="9"/>
      <c r="Z99" s="9"/>
      <c r="AA99" s="9"/>
      <c r="AB99" s="9"/>
      <c r="AC99" s="9"/>
      <c r="AD99" s="9"/>
      <c r="AE99" s="9"/>
    </row>
    <row r="100" s="10" customFormat="1" ht="19.92" customHeight="1">
      <c r="A100" s="10"/>
      <c r="B100" s="198"/>
      <c r="C100" s="133"/>
      <c r="D100" s="199" t="s">
        <v>9046</v>
      </c>
      <c r="E100" s="200"/>
      <c r="F100" s="200"/>
      <c r="G100" s="200"/>
      <c r="H100" s="200"/>
      <c r="I100" s="200"/>
      <c r="J100" s="201">
        <f>J127</f>
        <v>0</v>
      </c>
      <c r="K100" s="133"/>
      <c r="L100" s="202"/>
      <c r="S100" s="10"/>
      <c r="T100" s="10"/>
      <c r="U100" s="10"/>
      <c r="V100" s="10"/>
      <c r="W100" s="10"/>
      <c r="X100" s="10"/>
      <c r="Y100" s="10"/>
      <c r="Z100" s="10"/>
      <c r="AA100" s="10"/>
      <c r="AB100" s="10"/>
      <c r="AC100" s="10"/>
      <c r="AD100" s="10"/>
      <c r="AE100" s="10"/>
    </row>
    <row r="101" s="10" customFormat="1" ht="14.88" customHeight="1">
      <c r="A101" s="10"/>
      <c r="B101" s="198"/>
      <c r="C101" s="133"/>
      <c r="D101" s="199" t="s">
        <v>9047</v>
      </c>
      <c r="E101" s="200"/>
      <c r="F101" s="200"/>
      <c r="G101" s="200"/>
      <c r="H101" s="200"/>
      <c r="I101" s="200"/>
      <c r="J101" s="201">
        <f>J132</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2322</v>
      </c>
      <c r="E102" s="200"/>
      <c r="F102" s="200"/>
      <c r="G102" s="200"/>
      <c r="H102" s="200"/>
      <c r="I102" s="200"/>
      <c r="J102" s="201">
        <f>J137</f>
        <v>0</v>
      </c>
      <c r="K102" s="133"/>
      <c r="L102" s="202"/>
      <c r="S102" s="10"/>
      <c r="T102" s="10"/>
      <c r="U102" s="10"/>
      <c r="V102" s="10"/>
      <c r="W102" s="10"/>
      <c r="X102" s="10"/>
      <c r="Y102" s="10"/>
      <c r="Z102" s="10"/>
      <c r="AA102" s="10"/>
      <c r="AB102" s="10"/>
      <c r="AC102" s="10"/>
      <c r="AD102" s="10"/>
      <c r="AE102" s="10"/>
    </row>
    <row r="103" s="9" customFormat="1" ht="24.96" customHeight="1">
      <c r="A103" s="9"/>
      <c r="B103" s="192"/>
      <c r="C103" s="193"/>
      <c r="D103" s="194" t="s">
        <v>2323</v>
      </c>
      <c r="E103" s="195"/>
      <c r="F103" s="195"/>
      <c r="G103" s="195"/>
      <c r="H103" s="195"/>
      <c r="I103" s="195"/>
      <c r="J103" s="196">
        <f>J140</f>
        <v>0</v>
      </c>
      <c r="K103" s="193"/>
      <c r="L103" s="197"/>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190</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6" t="str">
        <f>E7</f>
        <v>ZŠ Švermova - rozdělení (bez interiéru) (e, u)</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160</v>
      </c>
      <c r="D114" s="23"/>
      <c r="E114" s="23"/>
      <c r="F114" s="23"/>
      <c r="G114" s="23"/>
      <c r="H114" s="23"/>
      <c r="I114" s="23"/>
      <c r="J114" s="23"/>
      <c r="K114" s="23"/>
      <c r="L114" s="21"/>
    </row>
    <row r="115" s="2" customFormat="1" ht="23.25" customHeight="1">
      <c r="A115" s="39"/>
      <c r="B115" s="40"/>
      <c r="C115" s="41"/>
      <c r="D115" s="41"/>
      <c r="E115" s="186" t="s">
        <v>7997</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D.1.4.A.u - Vytápění</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30. 10. 2023</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3"/>
      <c r="B124" s="204"/>
      <c r="C124" s="205" t="s">
        <v>191</v>
      </c>
      <c r="D124" s="206" t="s">
        <v>58</v>
      </c>
      <c r="E124" s="206" t="s">
        <v>54</v>
      </c>
      <c r="F124" s="206" t="s">
        <v>55</v>
      </c>
      <c r="G124" s="206" t="s">
        <v>192</v>
      </c>
      <c r="H124" s="206" t="s">
        <v>193</v>
      </c>
      <c r="I124" s="206" t="s">
        <v>194</v>
      </c>
      <c r="J124" s="206" t="s">
        <v>168</v>
      </c>
      <c r="K124" s="207" t="s">
        <v>195</v>
      </c>
      <c r="L124" s="208"/>
      <c r="M124" s="101" t="s">
        <v>1</v>
      </c>
      <c r="N124" s="102" t="s">
        <v>37</v>
      </c>
      <c r="O124" s="102" t="s">
        <v>196</v>
      </c>
      <c r="P124" s="102" t="s">
        <v>197</v>
      </c>
      <c r="Q124" s="102" t="s">
        <v>198</v>
      </c>
      <c r="R124" s="102" t="s">
        <v>199</v>
      </c>
      <c r="S124" s="102" t="s">
        <v>200</v>
      </c>
      <c r="T124" s="103" t="s">
        <v>201</v>
      </c>
      <c r="U124" s="203"/>
      <c r="V124" s="203"/>
      <c r="W124" s="203"/>
      <c r="X124" s="203"/>
      <c r="Y124" s="203"/>
      <c r="Z124" s="203"/>
      <c r="AA124" s="203"/>
      <c r="AB124" s="203"/>
      <c r="AC124" s="203"/>
      <c r="AD124" s="203"/>
      <c r="AE124" s="203"/>
    </row>
    <row r="125" s="2" customFormat="1" ht="22.8" customHeight="1">
      <c r="A125" s="39"/>
      <c r="B125" s="40"/>
      <c r="C125" s="108" t="s">
        <v>202</v>
      </c>
      <c r="D125" s="41"/>
      <c r="E125" s="41"/>
      <c r="F125" s="41"/>
      <c r="G125" s="41"/>
      <c r="H125" s="41"/>
      <c r="I125" s="41"/>
      <c r="J125" s="209">
        <f>BK125</f>
        <v>0</v>
      </c>
      <c r="K125" s="41"/>
      <c r="L125" s="45"/>
      <c r="M125" s="104"/>
      <c r="N125" s="210"/>
      <c r="O125" s="105"/>
      <c r="P125" s="211">
        <f>P126+P140</f>
        <v>0</v>
      </c>
      <c r="Q125" s="105"/>
      <c r="R125" s="211">
        <f>R126+R140</f>
        <v>0.028272019999999998</v>
      </c>
      <c r="S125" s="105"/>
      <c r="T125" s="212">
        <f>T126+T140</f>
        <v>0</v>
      </c>
      <c r="U125" s="39"/>
      <c r="V125" s="39"/>
      <c r="W125" s="39"/>
      <c r="X125" s="39"/>
      <c r="Y125" s="39"/>
      <c r="Z125" s="39"/>
      <c r="AA125" s="39"/>
      <c r="AB125" s="39"/>
      <c r="AC125" s="39"/>
      <c r="AD125" s="39"/>
      <c r="AE125" s="39"/>
      <c r="AT125" s="18" t="s">
        <v>72</v>
      </c>
      <c r="AU125" s="18" t="s">
        <v>170</v>
      </c>
      <c r="BK125" s="213">
        <f>BK126+BK140</f>
        <v>0</v>
      </c>
    </row>
    <row r="126" s="12" customFormat="1" ht="25.92" customHeight="1">
      <c r="A126" s="12"/>
      <c r="B126" s="214"/>
      <c r="C126" s="215"/>
      <c r="D126" s="216" t="s">
        <v>72</v>
      </c>
      <c r="E126" s="217" t="s">
        <v>783</v>
      </c>
      <c r="F126" s="217" t="s">
        <v>784</v>
      </c>
      <c r="G126" s="215"/>
      <c r="H126" s="215"/>
      <c r="I126" s="218"/>
      <c r="J126" s="219">
        <f>BK126</f>
        <v>0</v>
      </c>
      <c r="K126" s="215"/>
      <c r="L126" s="220"/>
      <c r="M126" s="221"/>
      <c r="N126" s="222"/>
      <c r="O126" s="222"/>
      <c r="P126" s="223">
        <f>P127+P137</f>
        <v>0</v>
      </c>
      <c r="Q126" s="222"/>
      <c r="R126" s="223">
        <f>R127+R137</f>
        <v>0.028272019999999998</v>
      </c>
      <c r="S126" s="222"/>
      <c r="T126" s="224">
        <f>T127+T137</f>
        <v>0</v>
      </c>
      <c r="U126" s="12"/>
      <c r="V126" s="12"/>
      <c r="W126" s="12"/>
      <c r="X126" s="12"/>
      <c r="Y126" s="12"/>
      <c r="Z126" s="12"/>
      <c r="AA126" s="12"/>
      <c r="AB126" s="12"/>
      <c r="AC126" s="12"/>
      <c r="AD126" s="12"/>
      <c r="AE126" s="12"/>
      <c r="AR126" s="225" t="s">
        <v>81</v>
      </c>
      <c r="AT126" s="226" t="s">
        <v>72</v>
      </c>
      <c r="AU126" s="226" t="s">
        <v>73</v>
      </c>
      <c r="AY126" s="225" t="s">
        <v>205</v>
      </c>
      <c r="BK126" s="227">
        <f>BK127+BK137</f>
        <v>0</v>
      </c>
    </row>
    <row r="127" s="12" customFormat="1" ht="22.8" customHeight="1">
      <c r="A127" s="12"/>
      <c r="B127" s="214"/>
      <c r="C127" s="215"/>
      <c r="D127" s="216" t="s">
        <v>72</v>
      </c>
      <c r="E127" s="228" t="s">
        <v>2354</v>
      </c>
      <c r="F127" s="228" t="s">
        <v>9048</v>
      </c>
      <c r="G127" s="215"/>
      <c r="H127" s="215"/>
      <c r="I127" s="218"/>
      <c r="J127" s="229">
        <f>BK127</f>
        <v>0</v>
      </c>
      <c r="K127" s="215"/>
      <c r="L127" s="220"/>
      <c r="M127" s="221"/>
      <c r="N127" s="222"/>
      <c r="O127" s="222"/>
      <c r="P127" s="223">
        <f>P128+SUM(P129:P132)</f>
        <v>0</v>
      </c>
      <c r="Q127" s="222"/>
      <c r="R127" s="223">
        <f>R128+SUM(R129:R132)</f>
        <v>0.028272019999999998</v>
      </c>
      <c r="S127" s="222"/>
      <c r="T127" s="224">
        <f>T128+SUM(T129:T132)</f>
        <v>0</v>
      </c>
      <c r="U127" s="12"/>
      <c r="V127" s="12"/>
      <c r="W127" s="12"/>
      <c r="X127" s="12"/>
      <c r="Y127" s="12"/>
      <c r="Z127" s="12"/>
      <c r="AA127" s="12"/>
      <c r="AB127" s="12"/>
      <c r="AC127" s="12"/>
      <c r="AD127" s="12"/>
      <c r="AE127" s="12"/>
      <c r="AR127" s="225" t="s">
        <v>81</v>
      </c>
      <c r="AT127" s="226" t="s">
        <v>72</v>
      </c>
      <c r="AU127" s="226" t="s">
        <v>79</v>
      </c>
      <c r="AY127" s="225" t="s">
        <v>205</v>
      </c>
      <c r="BK127" s="227">
        <f>BK128+SUM(BK129:BK132)</f>
        <v>0</v>
      </c>
    </row>
    <row r="128" s="2" customFormat="1" ht="24.15" customHeight="1">
      <c r="A128" s="39"/>
      <c r="B128" s="40"/>
      <c r="C128" s="230" t="s">
        <v>79</v>
      </c>
      <c r="D128" s="230" t="s">
        <v>207</v>
      </c>
      <c r="E128" s="231" t="s">
        <v>9049</v>
      </c>
      <c r="F128" s="232" t="s">
        <v>9050</v>
      </c>
      <c r="G128" s="233" t="s">
        <v>379</v>
      </c>
      <c r="H128" s="234">
        <v>26</v>
      </c>
      <c r="I128" s="235"/>
      <c r="J128" s="236">
        <f>ROUND(I128*H128,2)</f>
        <v>0</v>
      </c>
      <c r="K128" s="232" t="s">
        <v>211</v>
      </c>
      <c r="L128" s="45"/>
      <c r="M128" s="237" t="s">
        <v>1</v>
      </c>
      <c r="N128" s="238" t="s">
        <v>38</v>
      </c>
      <c r="O128" s="92"/>
      <c r="P128" s="239">
        <f>O128*H128</f>
        <v>0</v>
      </c>
      <c r="Q128" s="239">
        <v>0.00047080000000000001</v>
      </c>
      <c r="R128" s="239">
        <f>Q128*H128</f>
        <v>0.0122408</v>
      </c>
      <c r="S128" s="239">
        <v>0</v>
      </c>
      <c r="T128" s="240">
        <f>S128*H128</f>
        <v>0</v>
      </c>
      <c r="U128" s="39"/>
      <c r="V128" s="39"/>
      <c r="W128" s="39"/>
      <c r="X128" s="39"/>
      <c r="Y128" s="39"/>
      <c r="Z128" s="39"/>
      <c r="AA128" s="39"/>
      <c r="AB128" s="39"/>
      <c r="AC128" s="39"/>
      <c r="AD128" s="39"/>
      <c r="AE128" s="39"/>
      <c r="AR128" s="241" t="s">
        <v>324</v>
      </c>
      <c r="AT128" s="241" t="s">
        <v>207</v>
      </c>
      <c r="AU128" s="241" t="s">
        <v>81</v>
      </c>
      <c r="AY128" s="18" t="s">
        <v>205</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324</v>
      </c>
      <c r="BM128" s="241" t="s">
        <v>9051</v>
      </c>
    </row>
    <row r="129" s="2" customFormat="1">
      <c r="A129" s="39"/>
      <c r="B129" s="40"/>
      <c r="C129" s="41"/>
      <c r="D129" s="243" t="s">
        <v>214</v>
      </c>
      <c r="E129" s="41"/>
      <c r="F129" s="244" t="s">
        <v>9052</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214</v>
      </c>
      <c r="AU129" s="18" t="s">
        <v>81</v>
      </c>
    </row>
    <row r="130" s="2" customFormat="1" ht="24.15" customHeight="1">
      <c r="A130" s="39"/>
      <c r="B130" s="40"/>
      <c r="C130" s="230" t="s">
        <v>81</v>
      </c>
      <c r="D130" s="230" t="s">
        <v>207</v>
      </c>
      <c r="E130" s="231" t="s">
        <v>9053</v>
      </c>
      <c r="F130" s="232" t="s">
        <v>9054</v>
      </c>
      <c r="G130" s="233" t="s">
        <v>379</v>
      </c>
      <c r="H130" s="234">
        <v>12</v>
      </c>
      <c r="I130" s="235"/>
      <c r="J130" s="236">
        <f>ROUND(I130*H130,2)</f>
        <v>0</v>
      </c>
      <c r="K130" s="232" t="s">
        <v>211</v>
      </c>
      <c r="L130" s="45"/>
      <c r="M130" s="237" t="s">
        <v>1</v>
      </c>
      <c r="N130" s="238" t="s">
        <v>38</v>
      </c>
      <c r="O130" s="92"/>
      <c r="P130" s="239">
        <f>O130*H130</f>
        <v>0</v>
      </c>
      <c r="Q130" s="239">
        <v>0.00057593499999999997</v>
      </c>
      <c r="R130" s="239">
        <f>Q130*H130</f>
        <v>0.0069112199999999992</v>
      </c>
      <c r="S130" s="239">
        <v>0</v>
      </c>
      <c r="T130" s="240">
        <f>S130*H130</f>
        <v>0</v>
      </c>
      <c r="U130" s="39"/>
      <c r="V130" s="39"/>
      <c r="W130" s="39"/>
      <c r="X130" s="39"/>
      <c r="Y130" s="39"/>
      <c r="Z130" s="39"/>
      <c r="AA130" s="39"/>
      <c r="AB130" s="39"/>
      <c r="AC130" s="39"/>
      <c r="AD130" s="39"/>
      <c r="AE130" s="39"/>
      <c r="AR130" s="241" t="s">
        <v>324</v>
      </c>
      <c r="AT130" s="241" t="s">
        <v>207</v>
      </c>
      <c r="AU130" s="241" t="s">
        <v>81</v>
      </c>
      <c r="AY130" s="18" t="s">
        <v>205</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324</v>
      </c>
      <c r="BM130" s="241" t="s">
        <v>9055</v>
      </c>
    </row>
    <row r="131" s="2" customFormat="1">
      <c r="A131" s="39"/>
      <c r="B131" s="40"/>
      <c r="C131" s="41"/>
      <c r="D131" s="243" t="s">
        <v>214</v>
      </c>
      <c r="E131" s="41"/>
      <c r="F131" s="244" t="s">
        <v>9056</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214</v>
      </c>
      <c r="AU131" s="18" t="s">
        <v>81</v>
      </c>
    </row>
    <row r="132" s="12" customFormat="1" ht="20.88" customHeight="1">
      <c r="A132" s="12"/>
      <c r="B132" s="214"/>
      <c r="C132" s="215"/>
      <c r="D132" s="216" t="s">
        <v>72</v>
      </c>
      <c r="E132" s="228" t="s">
        <v>9057</v>
      </c>
      <c r="F132" s="228" t="s">
        <v>9058</v>
      </c>
      <c r="G132" s="215"/>
      <c r="H132" s="215"/>
      <c r="I132" s="218"/>
      <c r="J132" s="229">
        <f>BK132</f>
        <v>0</v>
      </c>
      <c r="K132" s="215"/>
      <c r="L132" s="220"/>
      <c r="M132" s="221"/>
      <c r="N132" s="222"/>
      <c r="O132" s="222"/>
      <c r="P132" s="223">
        <f>SUM(P133:P136)</f>
        <v>0</v>
      </c>
      <c r="Q132" s="222"/>
      <c r="R132" s="223">
        <f>SUM(R133:R136)</f>
        <v>0.0091199999999999996</v>
      </c>
      <c r="S132" s="222"/>
      <c r="T132" s="224">
        <f>SUM(T133:T136)</f>
        <v>0</v>
      </c>
      <c r="U132" s="12"/>
      <c r="V132" s="12"/>
      <c r="W132" s="12"/>
      <c r="X132" s="12"/>
      <c r="Y132" s="12"/>
      <c r="Z132" s="12"/>
      <c r="AA132" s="12"/>
      <c r="AB132" s="12"/>
      <c r="AC132" s="12"/>
      <c r="AD132" s="12"/>
      <c r="AE132" s="12"/>
      <c r="AR132" s="225" t="s">
        <v>81</v>
      </c>
      <c r="AT132" s="226" t="s">
        <v>72</v>
      </c>
      <c r="AU132" s="226" t="s">
        <v>81</v>
      </c>
      <c r="AY132" s="225" t="s">
        <v>205</v>
      </c>
      <c r="BK132" s="227">
        <f>SUM(BK133:BK136)</f>
        <v>0</v>
      </c>
    </row>
    <row r="133" s="2" customFormat="1" ht="33" customHeight="1">
      <c r="A133" s="39"/>
      <c r="B133" s="40"/>
      <c r="C133" s="230" t="s">
        <v>88</v>
      </c>
      <c r="D133" s="230" t="s">
        <v>207</v>
      </c>
      <c r="E133" s="231" t="s">
        <v>9059</v>
      </c>
      <c r="F133" s="232" t="s">
        <v>9060</v>
      </c>
      <c r="G133" s="233" t="s">
        <v>379</v>
      </c>
      <c r="H133" s="234">
        <v>26</v>
      </c>
      <c r="I133" s="235"/>
      <c r="J133" s="236">
        <f>ROUND(I133*H133,2)</f>
        <v>0</v>
      </c>
      <c r="K133" s="232" t="s">
        <v>1</v>
      </c>
      <c r="L133" s="45"/>
      <c r="M133" s="237" t="s">
        <v>1</v>
      </c>
      <c r="N133" s="238" t="s">
        <v>38</v>
      </c>
      <c r="O133" s="92"/>
      <c r="P133" s="239">
        <f>O133*H133</f>
        <v>0</v>
      </c>
      <c r="Q133" s="239">
        <v>0.00024000000000000001</v>
      </c>
      <c r="R133" s="239">
        <f>Q133*H133</f>
        <v>0.0062399999999999999</v>
      </c>
      <c r="S133" s="239">
        <v>0</v>
      </c>
      <c r="T133" s="240">
        <f>S133*H133</f>
        <v>0</v>
      </c>
      <c r="U133" s="39"/>
      <c r="V133" s="39"/>
      <c r="W133" s="39"/>
      <c r="X133" s="39"/>
      <c r="Y133" s="39"/>
      <c r="Z133" s="39"/>
      <c r="AA133" s="39"/>
      <c r="AB133" s="39"/>
      <c r="AC133" s="39"/>
      <c r="AD133" s="39"/>
      <c r="AE133" s="39"/>
      <c r="AR133" s="241" t="s">
        <v>324</v>
      </c>
      <c r="AT133" s="241" t="s">
        <v>207</v>
      </c>
      <c r="AU133" s="241" t="s">
        <v>88</v>
      </c>
      <c r="AY133" s="18" t="s">
        <v>205</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324</v>
      </c>
      <c r="BM133" s="241" t="s">
        <v>9061</v>
      </c>
    </row>
    <row r="134" s="2" customFormat="1">
      <c r="A134" s="39"/>
      <c r="B134" s="40"/>
      <c r="C134" s="41"/>
      <c r="D134" s="243" t="s">
        <v>214</v>
      </c>
      <c r="E134" s="41"/>
      <c r="F134" s="244" t="s">
        <v>9060</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214</v>
      </c>
      <c r="AU134" s="18" t="s">
        <v>88</v>
      </c>
    </row>
    <row r="135" s="2" customFormat="1" ht="33" customHeight="1">
      <c r="A135" s="39"/>
      <c r="B135" s="40"/>
      <c r="C135" s="230" t="s">
        <v>212</v>
      </c>
      <c r="D135" s="230" t="s">
        <v>207</v>
      </c>
      <c r="E135" s="231" t="s">
        <v>9062</v>
      </c>
      <c r="F135" s="232" t="s">
        <v>9063</v>
      </c>
      <c r="G135" s="233" t="s">
        <v>379</v>
      </c>
      <c r="H135" s="234">
        <v>12</v>
      </c>
      <c r="I135" s="235"/>
      <c r="J135" s="236">
        <f>ROUND(I135*H135,2)</f>
        <v>0</v>
      </c>
      <c r="K135" s="232" t="s">
        <v>1</v>
      </c>
      <c r="L135" s="45"/>
      <c r="M135" s="237" t="s">
        <v>1</v>
      </c>
      <c r="N135" s="238" t="s">
        <v>38</v>
      </c>
      <c r="O135" s="92"/>
      <c r="P135" s="239">
        <f>O135*H135</f>
        <v>0</v>
      </c>
      <c r="Q135" s="239">
        <v>0.00024000000000000001</v>
      </c>
      <c r="R135" s="239">
        <f>Q135*H135</f>
        <v>0.0028800000000000002</v>
      </c>
      <c r="S135" s="239">
        <v>0</v>
      </c>
      <c r="T135" s="240">
        <f>S135*H135</f>
        <v>0</v>
      </c>
      <c r="U135" s="39"/>
      <c r="V135" s="39"/>
      <c r="W135" s="39"/>
      <c r="X135" s="39"/>
      <c r="Y135" s="39"/>
      <c r="Z135" s="39"/>
      <c r="AA135" s="39"/>
      <c r="AB135" s="39"/>
      <c r="AC135" s="39"/>
      <c r="AD135" s="39"/>
      <c r="AE135" s="39"/>
      <c r="AR135" s="241" t="s">
        <v>324</v>
      </c>
      <c r="AT135" s="241" t="s">
        <v>207</v>
      </c>
      <c r="AU135" s="241" t="s">
        <v>88</v>
      </c>
      <c r="AY135" s="18" t="s">
        <v>205</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324</v>
      </c>
      <c r="BM135" s="241" t="s">
        <v>9064</v>
      </c>
    </row>
    <row r="136" s="2" customFormat="1">
      <c r="A136" s="39"/>
      <c r="B136" s="40"/>
      <c r="C136" s="41"/>
      <c r="D136" s="243" t="s">
        <v>214</v>
      </c>
      <c r="E136" s="41"/>
      <c r="F136" s="244" t="s">
        <v>9063</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214</v>
      </c>
      <c r="AU136" s="18" t="s">
        <v>88</v>
      </c>
    </row>
    <row r="137" s="12" customFormat="1" ht="22.8" customHeight="1">
      <c r="A137" s="12"/>
      <c r="B137" s="214"/>
      <c r="C137" s="215"/>
      <c r="D137" s="216" t="s">
        <v>72</v>
      </c>
      <c r="E137" s="228" t="s">
        <v>2368</v>
      </c>
      <c r="F137" s="228" t="s">
        <v>2369</v>
      </c>
      <c r="G137" s="215"/>
      <c r="H137" s="215"/>
      <c r="I137" s="218"/>
      <c r="J137" s="229">
        <f>BK137</f>
        <v>0</v>
      </c>
      <c r="K137" s="215"/>
      <c r="L137" s="220"/>
      <c r="M137" s="221"/>
      <c r="N137" s="222"/>
      <c r="O137" s="222"/>
      <c r="P137" s="223">
        <f>SUM(P138:P139)</f>
        <v>0</v>
      </c>
      <c r="Q137" s="222"/>
      <c r="R137" s="223">
        <f>SUM(R138:R139)</f>
        <v>0</v>
      </c>
      <c r="S137" s="222"/>
      <c r="T137" s="224">
        <f>SUM(T138:T139)</f>
        <v>0</v>
      </c>
      <c r="U137" s="12"/>
      <c r="V137" s="12"/>
      <c r="W137" s="12"/>
      <c r="X137" s="12"/>
      <c r="Y137" s="12"/>
      <c r="Z137" s="12"/>
      <c r="AA137" s="12"/>
      <c r="AB137" s="12"/>
      <c r="AC137" s="12"/>
      <c r="AD137" s="12"/>
      <c r="AE137" s="12"/>
      <c r="AR137" s="225" t="s">
        <v>81</v>
      </c>
      <c r="AT137" s="226" t="s">
        <v>72</v>
      </c>
      <c r="AU137" s="226" t="s">
        <v>79</v>
      </c>
      <c r="AY137" s="225" t="s">
        <v>205</v>
      </c>
      <c r="BK137" s="227">
        <f>SUM(BK138:BK139)</f>
        <v>0</v>
      </c>
    </row>
    <row r="138" s="2" customFormat="1" ht="16.5" customHeight="1">
      <c r="A138" s="39"/>
      <c r="B138" s="40"/>
      <c r="C138" s="230" t="s">
        <v>242</v>
      </c>
      <c r="D138" s="230" t="s">
        <v>207</v>
      </c>
      <c r="E138" s="231" t="s">
        <v>9065</v>
      </c>
      <c r="F138" s="232" t="s">
        <v>9066</v>
      </c>
      <c r="G138" s="233" t="s">
        <v>1</v>
      </c>
      <c r="H138" s="234">
        <v>4</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324</v>
      </c>
      <c r="AT138" s="241" t="s">
        <v>207</v>
      </c>
      <c r="AU138" s="241" t="s">
        <v>81</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324</v>
      </c>
      <c r="BM138" s="241" t="s">
        <v>9067</v>
      </c>
    </row>
    <row r="139" s="2" customFormat="1">
      <c r="A139" s="39"/>
      <c r="B139" s="40"/>
      <c r="C139" s="41"/>
      <c r="D139" s="243" t="s">
        <v>214</v>
      </c>
      <c r="E139" s="41"/>
      <c r="F139" s="244" t="s">
        <v>9068</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81</v>
      </c>
    </row>
    <row r="140" s="12" customFormat="1" ht="25.92" customHeight="1">
      <c r="A140" s="12"/>
      <c r="B140" s="214"/>
      <c r="C140" s="215"/>
      <c r="D140" s="216" t="s">
        <v>72</v>
      </c>
      <c r="E140" s="217" t="s">
        <v>2406</v>
      </c>
      <c r="F140" s="217" t="s">
        <v>2407</v>
      </c>
      <c r="G140" s="215"/>
      <c r="H140" s="215"/>
      <c r="I140" s="218"/>
      <c r="J140" s="219">
        <f>BK140</f>
        <v>0</v>
      </c>
      <c r="K140" s="215"/>
      <c r="L140" s="220"/>
      <c r="M140" s="221"/>
      <c r="N140" s="222"/>
      <c r="O140" s="222"/>
      <c r="P140" s="223">
        <f>SUM(P141:P155)</f>
        <v>0</v>
      </c>
      <c r="Q140" s="222"/>
      <c r="R140" s="223">
        <f>SUM(R141:R155)</f>
        <v>0</v>
      </c>
      <c r="S140" s="222"/>
      <c r="T140" s="224">
        <f>SUM(T141:T155)</f>
        <v>0</v>
      </c>
      <c r="U140" s="12"/>
      <c r="V140" s="12"/>
      <c r="W140" s="12"/>
      <c r="X140" s="12"/>
      <c r="Y140" s="12"/>
      <c r="Z140" s="12"/>
      <c r="AA140" s="12"/>
      <c r="AB140" s="12"/>
      <c r="AC140" s="12"/>
      <c r="AD140" s="12"/>
      <c r="AE140" s="12"/>
      <c r="AR140" s="225" t="s">
        <v>212</v>
      </c>
      <c r="AT140" s="226" t="s">
        <v>72</v>
      </c>
      <c r="AU140" s="226" t="s">
        <v>73</v>
      </c>
      <c r="AY140" s="225" t="s">
        <v>205</v>
      </c>
      <c r="BK140" s="227">
        <f>SUM(BK141:BK155)</f>
        <v>0</v>
      </c>
    </row>
    <row r="141" s="2" customFormat="1" ht="21.75" customHeight="1">
      <c r="A141" s="39"/>
      <c r="B141" s="40"/>
      <c r="C141" s="230" t="s">
        <v>251</v>
      </c>
      <c r="D141" s="230" t="s">
        <v>207</v>
      </c>
      <c r="E141" s="231" t="s">
        <v>2422</v>
      </c>
      <c r="F141" s="232" t="s">
        <v>2423</v>
      </c>
      <c r="G141" s="233" t="s">
        <v>2424</v>
      </c>
      <c r="H141" s="234">
        <v>24</v>
      </c>
      <c r="I141" s="235"/>
      <c r="J141" s="236">
        <f>ROUND(I141*H141,2)</f>
        <v>0</v>
      </c>
      <c r="K141" s="232" t="s">
        <v>1</v>
      </c>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2410</v>
      </c>
      <c r="AT141" s="241" t="s">
        <v>207</v>
      </c>
      <c r="AU141" s="241" t="s">
        <v>79</v>
      </c>
      <c r="AY141" s="18" t="s">
        <v>205</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2410</v>
      </c>
      <c r="BM141" s="241" t="s">
        <v>9069</v>
      </c>
    </row>
    <row r="142" s="2" customFormat="1">
      <c r="A142" s="39"/>
      <c r="B142" s="40"/>
      <c r="C142" s="41"/>
      <c r="D142" s="243" t="s">
        <v>214</v>
      </c>
      <c r="E142" s="41"/>
      <c r="F142" s="244" t="s">
        <v>2423</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214</v>
      </c>
      <c r="AU142" s="18" t="s">
        <v>79</v>
      </c>
    </row>
    <row r="143" s="2" customFormat="1" ht="16.5" customHeight="1">
      <c r="A143" s="39"/>
      <c r="B143" s="40"/>
      <c r="C143" s="230" t="s">
        <v>261</v>
      </c>
      <c r="D143" s="230" t="s">
        <v>207</v>
      </c>
      <c r="E143" s="231" t="s">
        <v>5313</v>
      </c>
      <c r="F143" s="232" t="s">
        <v>5314</v>
      </c>
      <c r="G143" s="233" t="s">
        <v>485</v>
      </c>
      <c r="H143" s="234">
        <v>4</v>
      </c>
      <c r="I143" s="235"/>
      <c r="J143" s="236">
        <f>ROUND(I143*H143,2)</f>
        <v>0</v>
      </c>
      <c r="K143" s="232" t="s">
        <v>1</v>
      </c>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212</v>
      </c>
      <c r="AT143" s="241" t="s">
        <v>207</v>
      </c>
      <c r="AU143" s="241" t="s">
        <v>79</v>
      </c>
      <c r="AY143" s="18" t="s">
        <v>205</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212</v>
      </c>
      <c r="BM143" s="241" t="s">
        <v>9070</v>
      </c>
    </row>
    <row r="144" s="2" customFormat="1">
      <c r="A144" s="39"/>
      <c r="B144" s="40"/>
      <c r="C144" s="41"/>
      <c r="D144" s="243" t="s">
        <v>214</v>
      </c>
      <c r="E144" s="41"/>
      <c r="F144" s="244" t="s">
        <v>5314</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214</v>
      </c>
      <c r="AU144" s="18" t="s">
        <v>79</v>
      </c>
    </row>
    <row r="145" s="2" customFormat="1">
      <c r="A145" s="39"/>
      <c r="B145" s="40"/>
      <c r="C145" s="41"/>
      <c r="D145" s="243" t="s">
        <v>231</v>
      </c>
      <c r="E145" s="41"/>
      <c r="F145" s="280" t="s">
        <v>5316</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231</v>
      </c>
      <c r="AU145" s="18" t="s">
        <v>79</v>
      </c>
    </row>
    <row r="146" s="2" customFormat="1" ht="21.75" customHeight="1">
      <c r="A146" s="39"/>
      <c r="B146" s="40"/>
      <c r="C146" s="230" t="s">
        <v>268</v>
      </c>
      <c r="D146" s="230" t="s">
        <v>207</v>
      </c>
      <c r="E146" s="231" t="s">
        <v>2418</v>
      </c>
      <c r="F146" s="232" t="s">
        <v>2419</v>
      </c>
      <c r="G146" s="233" t="s">
        <v>379</v>
      </c>
      <c r="H146" s="234">
        <v>38</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650</v>
      </c>
      <c r="AT146" s="241" t="s">
        <v>207</v>
      </c>
      <c r="AU146" s="241" t="s">
        <v>79</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650</v>
      </c>
      <c r="BM146" s="241" t="s">
        <v>9071</v>
      </c>
    </row>
    <row r="147" s="2" customFormat="1">
      <c r="A147" s="39"/>
      <c r="B147" s="40"/>
      <c r="C147" s="41"/>
      <c r="D147" s="243" t="s">
        <v>214</v>
      </c>
      <c r="E147" s="41"/>
      <c r="F147" s="244" t="s">
        <v>2421</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79</v>
      </c>
    </row>
    <row r="148" s="2" customFormat="1" ht="16.5" customHeight="1">
      <c r="A148" s="39"/>
      <c r="B148" s="40"/>
      <c r="C148" s="230" t="s">
        <v>276</v>
      </c>
      <c r="D148" s="230" t="s">
        <v>207</v>
      </c>
      <c r="E148" s="231" t="s">
        <v>2426</v>
      </c>
      <c r="F148" s="232" t="s">
        <v>2427</v>
      </c>
      <c r="G148" s="233" t="s">
        <v>2376</v>
      </c>
      <c r="H148" s="234">
        <v>1</v>
      </c>
      <c r="I148" s="235"/>
      <c r="J148" s="236">
        <f>ROUND(I148*H148,2)</f>
        <v>0</v>
      </c>
      <c r="K148" s="232" t="s">
        <v>1</v>
      </c>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2410</v>
      </c>
      <c r="AT148" s="241" t="s">
        <v>207</v>
      </c>
      <c r="AU148" s="241" t="s">
        <v>79</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2410</v>
      </c>
      <c r="BM148" s="241" t="s">
        <v>9072</v>
      </c>
    </row>
    <row r="149" s="2" customFormat="1">
      <c r="A149" s="39"/>
      <c r="B149" s="40"/>
      <c r="C149" s="41"/>
      <c r="D149" s="243" t="s">
        <v>214</v>
      </c>
      <c r="E149" s="41"/>
      <c r="F149" s="244" t="s">
        <v>2427</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79</v>
      </c>
    </row>
    <row r="150" s="2" customFormat="1" ht="16.5" customHeight="1">
      <c r="A150" s="39"/>
      <c r="B150" s="40"/>
      <c r="C150" s="230" t="s">
        <v>284</v>
      </c>
      <c r="D150" s="230" t="s">
        <v>207</v>
      </c>
      <c r="E150" s="231" t="s">
        <v>2429</v>
      </c>
      <c r="F150" s="232" t="s">
        <v>2430</v>
      </c>
      <c r="G150" s="233" t="s">
        <v>320</v>
      </c>
      <c r="H150" s="302"/>
      <c r="I150" s="235"/>
      <c r="J150" s="236">
        <f>ROUND(I150*H150,2)</f>
        <v>0</v>
      </c>
      <c r="K150" s="232" t="s">
        <v>1</v>
      </c>
      <c r="L150" s="45"/>
      <c r="M150" s="237" t="s">
        <v>1</v>
      </c>
      <c r="N150" s="238"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2410</v>
      </c>
      <c r="AT150" s="241" t="s">
        <v>207</v>
      </c>
      <c r="AU150" s="241" t="s">
        <v>79</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2410</v>
      </c>
      <c r="BM150" s="241" t="s">
        <v>9073</v>
      </c>
    </row>
    <row r="151" s="2" customFormat="1">
      <c r="A151" s="39"/>
      <c r="B151" s="40"/>
      <c r="C151" s="41"/>
      <c r="D151" s="243" t="s">
        <v>214</v>
      </c>
      <c r="E151" s="41"/>
      <c r="F151" s="244" t="s">
        <v>2430</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79</v>
      </c>
    </row>
    <row r="152" s="2" customFormat="1" ht="16.5" customHeight="1">
      <c r="A152" s="39"/>
      <c r="B152" s="40"/>
      <c r="C152" s="230" t="s">
        <v>292</v>
      </c>
      <c r="D152" s="230" t="s">
        <v>207</v>
      </c>
      <c r="E152" s="231" t="s">
        <v>2432</v>
      </c>
      <c r="F152" s="232" t="s">
        <v>2433</v>
      </c>
      <c r="G152" s="233" t="s">
        <v>2376</v>
      </c>
      <c r="H152" s="234">
        <v>1</v>
      </c>
      <c r="I152" s="235"/>
      <c r="J152" s="236">
        <f>ROUND(I152*H152,2)</f>
        <v>0</v>
      </c>
      <c r="K152" s="232" t="s">
        <v>1</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2410</v>
      </c>
      <c r="AT152" s="241" t="s">
        <v>207</v>
      </c>
      <c r="AU152" s="241" t="s">
        <v>79</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2410</v>
      </c>
      <c r="BM152" s="241" t="s">
        <v>9074</v>
      </c>
    </row>
    <row r="153" s="2" customFormat="1">
      <c r="A153" s="39"/>
      <c r="B153" s="40"/>
      <c r="C153" s="41"/>
      <c r="D153" s="243" t="s">
        <v>214</v>
      </c>
      <c r="E153" s="41"/>
      <c r="F153" s="244" t="s">
        <v>2433</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79</v>
      </c>
    </row>
    <row r="154" s="2" customFormat="1" ht="16.5" customHeight="1">
      <c r="A154" s="39"/>
      <c r="B154" s="40"/>
      <c r="C154" s="230" t="s">
        <v>300</v>
      </c>
      <c r="D154" s="230" t="s">
        <v>207</v>
      </c>
      <c r="E154" s="231" t="s">
        <v>2435</v>
      </c>
      <c r="F154" s="232" t="s">
        <v>777</v>
      </c>
      <c r="G154" s="233" t="s">
        <v>320</v>
      </c>
      <c r="H154" s="302"/>
      <c r="I154" s="235"/>
      <c r="J154" s="236">
        <f>ROUND(I154*H154,2)</f>
        <v>0</v>
      </c>
      <c r="K154" s="232" t="s">
        <v>1</v>
      </c>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2410</v>
      </c>
      <c r="AT154" s="241" t="s">
        <v>207</v>
      </c>
      <c r="AU154" s="241" t="s">
        <v>79</v>
      </c>
      <c r="AY154" s="18" t="s">
        <v>205</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2410</v>
      </c>
      <c r="BM154" s="241" t="s">
        <v>9075</v>
      </c>
    </row>
    <row r="155" s="2" customFormat="1">
      <c r="A155" s="39"/>
      <c r="B155" s="40"/>
      <c r="C155" s="41"/>
      <c r="D155" s="243" t="s">
        <v>214</v>
      </c>
      <c r="E155" s="41"/>
      <c r="F155" s="244" t="s">
        <v>777</v>
      </c>
      <c r="G155" s="41"/>
      <c r="H155" s="41"/>
      <c r="I155" s="245"/>
      <c r="J155" s="41"/>
      <c r="K155" s="41"/>
      <c r="L155" s="45"/>
      <c r="M155" s="310"/>
      <c r="N155" s="311"/>
      <c r="O155" s="312"/>
      <c r="P155" s="312"/>
      <c r="Q155" s="312"/>
      <c r="R155" s="312"/>
      <c r="S155" s="312"/>
      <c r="T155" s="313"/>
      <c r="U155" s="39"/>
      <c r="V155" s="39"/>
      <c r="W155" s="39"/>
      <c r="X155" s="39"/>
      <c r="Y155" s="39"/>
      <c r="Z155" s="39"/>
      <c r="AA155" s="39"/>
      <c r="AB155" s="39"/>
      <c r="AC155" s="39"/>
      <c r="AD155" s="39"/>
      <c r="AE155" s="39"/>
      <c r="AT155" s="18" t="s">
        <v>214</v>
      </c>
      <c r="AU155" s="18" t="s">
        <v>79</v>
      </c>
    </row>
    <row r="156" s="2" customFormat="1" ht="6.96" customHeight="1">
      <c r="A156" s="39"/>
      <c r="B156" s="67"/>
      <c r="C156" s="68"/>
      <c r="D156" s="68"/>
      <c r="E156" s="68"/>
      <c r="F156" s="68"/>
      <c r="G156" s="68"/>
      <c r="H156" s="68"/>
      <c r="I156" s="68"/>
      <c r="J156" s="68"/>
      <c r="K156" s="68"/>
      <c r="L156" s="45"/>
      <c r="M156" s="39"/>
      <c r="O156" s="39"/>
      <c r="P156" s="39"/>
      <c r="Q156" s="39"/>
      <c r="R156" s="39"/>
      <c r="S156" s="39"/>
      <c r="T156" s="39"/>
      <c r="U156" s="39"/>
      <c r="V156" s="39"/>
      <c r="W156" s="39"/>
      <c r="X156" s="39"/>
      <c r="Y156" s="39"/>
      <c r="Z156" s="39"/>
      <c r="AA156" s="39"/>
      <c r="AB156" s="39"/>
      <c r="AC156" s="39"/>
      <c r="AD156" s="39"/>
      <c r="AE156" s="39"/>
    </row>
  </sheetData>
  <sheetProtection sheet="1" autoFilter="0" formatColumns="0" formatRows="0" objects="1" scenarios="1" spinCount="100000" saltValue="0S4qUhvVNEt4Ywd3KUowltnmwRLlPcxbiKBWMa/g4/4p34qS0dmxbfGzvkbUxsbS472wTYvNPSLnaNaolb4PgQ==" hashValue="nJ5GCKHoVlqTclyI3ktA0niK8Z2T5MTsWoOZjZqw4D2C9UfZzwk6bbmrvEp6QxA4F7RZWQKT36yPyVrv4X15kw==" algorithmName="SHA-512" password="CC35"/>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151</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160</v>
      </c>
      <c r="L8" s="21"/>
    </row>
    <row r="9" hidden="1" s="2" customFormat="1" ht="23.25" customHeight="1">
      <c r="A9" s="39"/>
      <c r="B9" s="45"/>
      <c r="C9" s="39"/>
      <c r="D9" s="39"/>
      <c r="E9" s="154" t="s">
        <v>7997</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162</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3027</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ROUND((SUM(BE127:BE204)),  2)</f>
        <v>0</v>
      </c>
      <c r="G35" s="39"/>
      <c r="H35" s="39"/>
      <c r="I35" s="167">
        <v>0.20999999999999999</v>
      </c>
      <c r="J35" s="166">
        <f>ROUND(((SUM(BE127:BE204))*I35),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ROUND((SUM(BF127:BF204)),  2)</f>
        <v>0</v>
      </c>
      <c r="G36" s="39"/>
      <c r="H36" s="39"/>
      <c r="I36" s="167">
        <v>0.14999999999999999</v>
      </c>
      <c r="J36" s="166">
        <f>ROUND(((SUM(BF127:BF204))*I36),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ROUND((SUM(BG127:BG204)),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ROUND((SUM(BH127:BH204)),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ROUND((SUM(BI127:BI204)),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160</v>
      </c>
      <c r="D86" s="23"/>
      <c r="E86" s="23"/>
      <c r="F86" s="23"/>
      <c r="G86" s="23"/>
      <c r="H86" s="23"/>
      <c r="I86" s="23"/>
      <c r="J86" s="23"/>
      <c r="K86" s="23"/>
      <c r="L86" s="21"/>
    </row>
    <row r="87" s="2" customFormat="1" ht="23.25" customHeight="1">
      <c r="A87" s="39"/>
      <c r="B87" s="40"/>
      <c r="C87" s="41"/>
      <c r="D87" s="41"/>
      <c r="E87" s="186" t="s">
        <v>7997</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162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D.1.4.G.u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167</v>
      </c>
      <c r="D96" s="189"/>
      <c r="E96" s="189"/>
      <c r="F96" s="189"/>
      <c r="G96" s="189"/>
      <c r="H96" s="189"/>
      <c r="I96" s="189"/>
      <c r="J96" s="190" t="s">
        <v>168</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169</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170</v>
      </c>
    </row>
    <row r="99" s="9" customFormat="1" ht="24.96" customHeight="1">
      <c r="A99" s="9"/>
      <c r="B99" s="192"/>
      <c r="C99" s="193"/>
      <c r="D99" s="194" t="s">
        <v>9076</v>
      </c>
      <c r="E99" s="195"/>
      <c r="F99" s="195"/>
      <c r="G99" s="195"/>
      <c r="H99" s="195"/>
      <c r="I99" s="195"/>
      <c r="J99" s="196">
        <f>J128</f>
        <v>0</v>
      </c>
      <c r="K99" s="193"/>
      <c r="L99" s="197"/>
      <c r="S99" s="9"/>
      <c r="T99" s="9"/>
      <c r="U99" s="9"/>
      <c r="V99" s="9"/>
      <c r="W99" s="9"/>
      <c r="X99" s="9"/>
      <c r="Y99" s="9"/>
      <c r="Z99" s="9"/>
      <c r="AA99" s="9"/>
      <c r="AB99" s="9"/>
      <c r="AC99" s="9"/>
      <c r="AD99" s="9"/>
      <c r="AE99" s="9"/>
    </row>
    <row r="100" s="10" customFormat="1" ht="19.92" customHeight="1">
      <c r="A100" s="10"/>
      <c r="B100" s="198"/>
      <c r="C100" s="133"/>
      <c r="D100" s="199" t="s">
        <v>9077</v>
      </c>
      <c r="E100" s="200"/>
      <c r="F100" s="200"/>
      <c r="G100" s="200"/>
      <c r="H100" s="200"/>
      <c r="I100" s="200"/>
      <c r="J100" s="201">
        <f>J129</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9078</v>
      </c>
      <c r="E101" s="200"/>
      <c r="F101" s="200"/>
      <c r="G101" s="200"/>
      <c r="H101" s="200"/>
      <c r="I101" s="200"/>
      <c r="J101" s="201">
        <f>J154</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9079</v>
      </c>
      <c r="E102" s="200"/>
      <c r="F102" s="200"/>
      <c r="G102" s="200"/>
      <c r="H102" s="200"/>
      <c r="I102" s="200"/>
      <c r="J102" s="201">
        <f>J161</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9080</v>
      </c>
      <c r="E103" s="200"/>
      <c r="F103" s="200"/>
      <c r="G103" s="200"/>
      <c r="H103" s="200"/>
      <c r="I103" s="200"/>
      <c r="J103" s="201">
        <f>J166</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9081</v>
      </c>
      <c r="E104" s="200"/>
      <c r="F104" s="200"/>
      <c r="G104" s="200"/>
      <c r="H104" s="200"/>
      <c r="I104" s="200"/>
      <c r="J104" s="201">
        <f>J173</f>
        <v>0</v>
      </c>
      <c r="K104" s="133"/>
      <c r="L104" s="202"/>
      <c r="S104" s="10"/>
      <c r="T104" s="10"/>
      <c r="U104" s="10"/>
      <c r="V104" s="10"/>
      <c r="W104" s="10"/>
      <c r="X104" s="10"/>
      <c r="Y104" s="10"/>
      <c r="Z104" s="10"/>
      <c r="AA104" s="10"/>
      <c r="AB104" s="10"/>
      <c r="AC104" s="10"/>
      <c r="AD104" s="10"/>
      <c r="AE104" s="10"/>
    </row>
    <row r="105" s="9" customFormat="1" ht="24.96" customHeight="1">
      <c r="A105" s="9"/>
      <c r="B105" s="192"/>
      <c r="C105" s="193"/>
      <c r="D105" s="194" t="s">
        <v>9082</v>
      </c>
      <c r="E105" s="195"/>
      <c r="F105" s="195"/>
      <c r="G105" s="195"/>
      <c r="H105" s="195"/>
      <c r="I105" s="195"/>
      <c r="J105" s="196">
        <f>J182</f>
        <v>0</v>
      </c>
      <c r="K105" s="193"/>
      <c r="L105" s="197"/>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190</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6" t="str">
        <f>E7</f>
        <v>ZŠ Švermova - rozdělení (bez interiéru) (e, u)</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160</v>
      </c>
      <c r="D116" s="23"/>
      <c r="E116" s="23"/>
      <c r="F116" s="23"/>
      <c r="G116" s="23"/>
      <c r="H116" s="23"/>
      <c r="I116" s="23"/>
      <c r="J116" s="23"/>
      <c r="K116" s="23"/>
      <c r="L116" s="21"/>
    </row>
    <row r="117" s="2" customFormat="1" ht="23.25" customHeight="1">
      <c r="A117" s="39"/>
      <c r="B117" s="40"/>
      <c r="C117" s="41"/>
      <c r="D117" s="41"/>
      <c r="E117" s="186" t="s">
        <v>7997</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162</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D.1.4.G.u - Elektroinstalace</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30. 10. 2023</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3"/>
      <c r="B126" s="204"/>
      <c r="C126" s="205" t="s">
        <v>191</v>
      </c>
      <c r="D126" s="206" t="s">
        <v>58</v>
      </c>
      <c r="E126" s="206" t="s">
        <v>54</v>
      </c>
      <c r="F126" s="206" t="s">
        <v>55</v>
      </c>
      <c r="G126" s="206" t="s">
        <v>192</v>
      </c>
      <c r="H126" s="206" t="s">
        <v>193</v>
      </c>
      <c r="I126" s="206" t="s">
        <v>194</v>
      </c>
      <c r="J126" s="206" t="s">
        <v>168</v>
      </c>
      <c r="K126" s="207" t="s">
        <v>195</v>
      </c>
      <c r="L126" s="208"/>
      <c r="M126" s="101" t="s">
        <v>1</v>
      </c>
      <c r="N126" s="102" t="s">
        <v>37</v>
      </c>
      <c r="O126" s="102" t="s">
        <v>196</v>
      </c>
      <c r="P126" s="102" t="s">
        <v>197</v>
      </c>
      <c r="Q126" s="102" t="s">
        <v>198</v>
      </c>
      <c r="R126" s="102" t="s">
        <v>199</v>
      </c>
      <c r="S126" s="102" t="s">
        <v>200</v>
      </c>
      <c r="T126" s="103" t="s">
        <v>201</v>
      </c>
      <c r="U126" s="203"/>
      <c r="V126" s="203"/>
      <c r="W126" s="203"/>
      <c r="X126" s="203"/>
      <c r="Y126" s="203"/>
      <c r="Z126" s="203"/>
      <c r="AA126" s="203"/>
      <c r="AB126" s="203"/>
      <c r="AC126" s="203"/>
      <c r="AD126" s="203"/>
      <c r="AE126" s="203"/>
    </row>
    <row r="127" s="2" customFormat="1" ht="22.8" customHeight="1">
      <c r="A127" s="39"/>
      <c r="B127" s="40"/>
      <c r="C127" s="108" t="s">
        <v>202</v>
      </c>
      <c r="D127" s="41"/>
      <c r="E127" s="41"/>
      <c r="F127" s="41"/>
      <c r="G127" s="41"/>
      <c r="H127" s="41"/>
      <c r="I127" s="41"/>
      <c r="J127" s="209">
        <f>BK127</f>
        <v>0</v>
      </c>
      <c r="K127" s="41"/>
      <c r="L127" s="45"/>
      <c r="M127" s="104"/>
      <c r="N127" s="210"/>
      <c r="O127" s="105"/>
      <c r="P127" s="211">
        <f>P128+P182</f>
        <v>0</v>
      </c>
      <c r="Q127" s="105"/>
      <c r="R127" s="211">
        <f>R128+R182</f>
        <v>0.18492000000000003</v>
      </c>
      <c r="S127" s="105"/>
      <c r="T127" s="212">
        <f>T128+T182</f>
        <v>0</v>
      </c>
      <c r="U127" s="39"/>
      <c r="V127" s="39"/>
      <c r="W127" s="39"/>
      <c r="X127" s="39"/>
      <c r="Y127" s="39"/>
      <c r="Z127" s="39"/>
      <c r="AA127" s="39"/>
      <c r="AB127" s="39"/>
      <c r="AC127" s="39"/>
      <c r="AD127" s="39"/>
      <c r="AE127" s="39"/>
      <c r="AT127" s="18" t="s">
        <v>72</v>
      </c>
      <c r="AU127" s="18" t="s">
        <v>170</v>
      </c>
      <c r="BK127" s="213">
        <f>BK128+BK182</f>
        <v>0</v>
      </c>
    </row>
    <row r="128" s="12" customFormat="1" ht="25.92" customHeight="1">
      <c r="A128" s="12"/>
      <c r="B128" s="214"/>
      <c r="C128" s="215"/>
      <c r="D128" s="216" t="s">
        <v>72</v>
      </c>
      <c r="E128" s="217" t="s">
        <v>203</v>
      </c>
      <c r="F128" s="217" t="s">
        <v>203</v>
      </c>
      <c r="G128" s="215"/>
      <c r="H128" s="215"/>
      <c r="I128" s="218"/>
      <c r="J128" s="219">
        <f>BK128</f>
        <v>0</v>
      </c>
      <c r="K128" s="215"/>
      <c r="L128" s="220"/>
      <c r="M128" s="221"/>
      <c r="N128" s="222"/>
      <c r="O128" s="222"/>
      <c r="P128" s="223">
        <f>P129+P154+P161+P166+P173</f>
        <v>0</v>
      </c>
      <c r="Q128" s="222"/>
      <c r="R128" s="223">
        <f>R129+R154+R161+R166+R173</f>
        <v>0.18492000000000003</v>
      </c>
      <c r="S128" s="222"/>
      <c r="T128" s="224">
        <f>T129+T154+T161+T166+T173</f>
        <v>0</v>
      </c>
      <c r="U128" s="12"/>
      <c r="V128" s="12"/>
      <c r="W128" s="12"/>
      <c r="X128" s="12"/>
      <c r="Y128" s="12"/>
      <c r="Z128" s="12"/>
      <c r="AA128" s="12"/>
      <c r="AB128" s="12"/>
      <c r="AC128" s="12"/>
      <c r="AD128" s="12"/>
      <c r="AE128" s="12"/>
      <c r="AR128" s="225" t="s">
        <v>79</v>
      </c>
      <c r="AT128" s="226" t="s">
        <v>72</v>
      </c>
      <c r="AU128" s="226" t="s">
        <v>73</v>
      </c>
      <c r="AY128" s="225" t="s">
        <v>205</v>
      </c>
      <c r="BK128" s="227">
        <f>BK129+BK154+BK161+BK166+BK173</f>
        <v>0</v>
      </c>
    </row>
    <row r="129" s="12" customFormat="1" ht="22.8" customHeight="1">
      <c r="A129" s="12"/>
      <c r="B129" s="214"/>
      <c r="C129" s="215"/>
      <c r="D129" s="216" t="s">
        <v>72</v>
      </c>
      <c r="E129" s="228" t="s">
        <v>3047</v>
      </c>
      <c r="F129" s="228" t="s">
        <v>3048</v>
      </c>
      <c r="G129" s="215"/>
      <c r="H129" s="215"/>
      <c r="I129" s="218"/>
      <c r="J129" s="229">
        <f>BK129</f>
        <v>0</v>
      </c>
      <c r="K129" s="215"/>
      <c r="L129" s="220"/>
      <c r="M129" s="221"/>
      <c r="N129" s="222"/>
      <c r="O129" s="222"/>
      <c r="P129" s="223">
        <f>SUM(P130:P153)</f>
        <v>0</v>
      </c>
      <c r="Q129" s="222"/>
      <c r="R129" s="223">
        <f>SUM(R130:R153)</f>
        <v>0</v>
      </c>
      <c r="S129" s="222"/>
      <c r="T129" s="224">
        <f>SUM(T130:T153)</f>
        <v>0</v>
      </c>
      <c r="U129" s="12"/>
      <c r="V129" s="12"/>
      <c r="W129" s="12"/>
      <c r="X129" s="12"/>
      <c r="Y129" s="12"/>
      <c r="Z129" s="12"/>
      <c r="AA129" s="12"/>
      <c r="AB129" s="12"/>
      <c r="AC129" s="12"/>
      <c r="AD129" s="12"/>
      <c r="AE129" s="12"/>
      <c r="AR129" s="225" t="s">
        <v>79</v>
      </c>
      <c r="AT129" s="226" t="s">
        <v>72</v>
      </c>
      <c r="AU129" s="226" t="s">
        <v>79</v>
      </c>
      <c r="AY129" s="225" t="s">
        <v>205</v>
      </c>
      <c r="BK129" s="227">
        <f>SUM(BK130:BK153)</f>
        <v>0</v>
      </c>
    </row>
    <row r="130" s="2" customFormat="1" ht="21.75" customHeight="1">
      <c r="A130" s="39"/>
      <c r="B130" s="40"/>
      <c r="C130" s="292" t="s">
        <v>79</v>
      </c>
      <c r="D130" s="292" t="s">
        <v>301</v>
      </c>
      <c r="E130" s="293" t="s">
        <v>5519</v>
      </c>
      <c r="F130" s="294" t="s">
        <v>5520</v>
      </c>
      <c r="G130" s="295" t="s">
        <v>485</v>
      </c>
      <c r="H130" s="296">
        <v>3</v>
      </c>
      <c r="I130" s="297"/>
      <c r="J130" s="298">
        <f>ROUND(I130*H130,2)</f>
        <v>0</v>
      </c>
      <c r="K130" s="294" t="s">
        <v>1</v>
      </c>
      <c r="L130" s="299"/>
      <c r="M130" s="300" t="s">
        <v>1</v>
      </c>
      <c r="N130" s="301"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268</v>
      </c>
      <c r="AT130" s="241" t="s">
        <v>301</v>
      </c>
      <c r="AU130" s="241" t="s">
        <v>81</v>
      </c>
      <c r="AY130" s="18" t="s">
        <v>205</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212</v>
      </c>
      <c r="BM130" s="241" t="s">
        <v>9083</v>
      </c>
    </row>
    <row r="131" s="2" customFormat="1">
      <c r="A131" s="39"/>
      <c r="B131" s="40"/>
      <c r="C131" s="41"/>
      <c r="D131" s="243" t="s">
        <v>214</v>
      </c>
      <c r="E131" s="41"/>
      <c r="F131" s="244" t="s">
        <v>5521</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214</v>
      </c>
      <c r="AU131" s="18" t="s">
        <v>81</v>
      </c>
    </row>
    <row r="132" s="2" customFormat="1" ht="24.15" customHeight="1">
      <c r="A132" s="39"/>
      <c r="B132" s="40"/>
      <c r="C132" s="292" t="s">
        <v>81</v>
      </c>
      <c r="D132" s="292" t="s">
        <v>301</v>
      </c>
      <c r="E132" s="293" t="s">
        <v>9084</v>
      </c>
      <c r="F132" s="294" t="s">
        <v>9085</v>
      </c>
      <c r="G132" s="295" t="s">
        <v>485</v>
      </c>
      <c r="H132" s="296">
        <v>3</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268</v>
      </c>
      <c r="AT132" s="241" t="s">
        <v>301</v>
      </c>
      <c r="AU132" s="241" t="s">
        <v>81</v>
      </c>
      <c r="AY132" s="18" t="s">
        <v>205</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212</v>
      </c>
      <c r="BM132" s="241" t="s">
        <v>9086</v>
      </c>
    </row>
    <row r="133" s="2" customFormat="1">
      <c r="A133" s="39"/>
      <c r="B133" s="40"/>
      <c r="C133" s="41"/>
      <c r="D133" s="243" t="s">
        <v>214</v>
      </c>
      <c r="E133" s="41"/>
      <c r="F133" s="244" t="s">
        <v>9085</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214</v>
      </c>
      <c r="AU133" s="18" t="s">
        <v>81</v>
      </c>
    </row>
    <row r="134" s="2" customFormat="1" ht="24.15" customHeight="1">
      <c r="A134" s="39"/>
      <c r="B134" s="40"/>
      <c r="C134" s="292" t="s">
        <v>88</v>
      </c>
      <c r="D134" s="292" t="s">
        <v>301</v>
      </c>
      <c r="E134" s="293" t="s">
        <v>3058</v>
      </c>
      <c r="F134" s="294" t="s">
        <v>3059</v>
      </c>
      <c r="G134" s="295" t="s">
        <v>485</v>
      </c>
      <c r="H134" s="296">
        <v>88</v>
      </c>
      <c r="I134" s="297"/>
      <c r="J134" s="298">
        <f>ROUND(I134*H134,2)</f>
        <v>0</v>
      </c>
      <c r="K134" s="294" t="s">
        <v>1</v>
      </c>
      <c r="L134" s="299"/>
      <c r="M134" s="300" t="s">
        <v>1</v>
      </c>
      <c r="N134" s="301"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268</v>
      </c>
      <c r="AT134" s="241" t="s">
        <v>301</v>
      </c>
      <c r="AU134" s="241" t="s">
        <v>81</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212</v>
      </c>
      <c r="BM134" s="241" t="s">
        <v>9087</v>
      </c>
    </row>
    <row r="135" s="2" customFormat="1">
      <c r="A135" s="39"/>
      <c r="B135" s="40"/>
      <c r="C135" s="41"/>
      <c r="D135" s="243" t="s">
        <v>214</v>
      </c>
      <c r="E135" s="41"/>
      <c r="F135" s="244" t="s">
        <v>3057</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81</v>
      </c>
    </row>
    <row r="136" s="2" customFormat="1" ht="24.15" customHeight="1">
      <c r="A136" s="39"/>
      <c r="B136" s="40"/>
      <c r="C136" s="292" t="s">
        <v>212</v>
      </c>
      <c r="D136" s="292" t="s">
        <v>301</v>
      </c>
      <c r="E136" s="293" t="s">
        <v>5522</v>
      </c>
      <c r="F136" s="294" t="s">
        <v>3061</v>
      </c>
      <c r="G136" s="295" t="s">
        <v>485</v>
      </c>
      <c r="H136" s="296">
        <v>10</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268</v>
      </c>
      <c r="AT136" s="241" t="s">
        <v>301</v>
      </c>
      <c r="AU136" s="241" t="s">
        <v>81</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212</v>
      </c>
      <c r="BM136" s="241" t="s">
        <v>9088</v>
      </c>
    </row>
    <row r="137" s="2" customFormat="1">
      <c r="A137" s="39"/>
      <c r="B137" s="40"/>
      <c r="C137" s="41"/>
      <c r="D137" s="243" t="s">
        <v>214</v>
      </c>
      <c r="E137" s="41"/>
      <c r="F137" s="244" t="s">
        <v>5523</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81</v>
      </c>
    </row>
    <row r="138" s="2" customFormat="1" ht="21.75" customHeight="1">
      <c r="A138" s="39"/>
      <c r="B138" s="40"/>
      <c r="C138" s="292" t="s">
        <v>242</v>
      </c>
      <c r="D138" s="292" t="s">
        <v>301</v>
      </c>
      <c r="E138" s="293" t="s">
        <v>3077</v>
      </c>
      <c r="F138" s="294" t="s">
        <v>3078</v>
      </c>
      <c r="G138" s="295" t="s">
        <v>485</v>
      </c>
      <c r="H138" s="296">
        <v>6</v>
      </c>
      <c r="I138" s="297"/>
      <c r="J138" s="298">
        <f>ROUND(I138*H138,2)</f>
        <v>0</v>
      </c>
      <c r="K138" s="294" t="s">
        <v>1</v>
      </c>
      <c r="L138" s="299"/>
      <c r="M138" s="300" t="s">
        <v>1</v>
      </c>
      <c r="N138" s="301"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268</v>
      </c>
      <c r="AT138" s="241" t="s">
        <v>301</v>
      </c>
      <c r="AU138" s="241" t="s">
        <v>81</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212</v>
      </c>
      <c r="BM138" s="241" t="s">
        <v>9089</v>
      </c>
    </row>
    <row r="139" s="2" customFormat="1">
      <c r="A139" s="39"/>
      <c r="B139" s="40"/>
      <c r="C139" s="41"/>
      <c r="D139" s="243" t="s">
        <v>214</v>
      </c>
      <c r="E139" s="41"/>
      <c r="F139" s="244" t="s">
        <v>3079</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81</v>
      </c>
    </row>
    <row r="140" s="2" customFormat="1" ht="24.15" customHeight="1">
      <c r="A140" s="39"/>
      <c r="B140" s="40"/>
      <c r="C140" s="292" t="s">
        <v>251</v>
      </c>
      <c r="D140" s="292" t="s">
        <v>301</v>
      </c>
      <c r="E140" s="293" t="s">
        <v>9090</v>
      </c>
      <c r="F140" s="294" t="s">
        <v>9091</v>
      </c>
      <c r="G140" s="295" t="s">
        <v>485</v>
      </c>
      <c r="H140" s="296">
        <v>2</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268</v>
      </c>
      <c r="AT140" s="241" t="s">
        <v>301</v>
      </c>
      <c r="AU140" s="241" t="s">
        <v>81</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212</v>
      </c>
      <c r="BM140" s="241" t="s">
        <v>9092</v>
      </c>
    </row>
    <row r="141" s="2" customFormat="1">
      <c r="A141" s="39"/>
      <c r="B141" s="40"/>
      <c r="C141" s="41"/>
      <c r="D141" s="243" t="s">
        <v>214</v>
      </c>
      <c r="E141" s="41"/>
      <c r="F141" s="244" t="s">
        <v>3076</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81</v>
      </c>
    </row>
    <row r="142" s="2" customFormat="1" ht="24.15" customHeight="1">
      <c r="A142" s="39"/>
      <c r="B142" s="40"/>
      <c r="C142" s="230" t="s">
        <v>261</v>
      </c>
      <c r="D142" s="230" t="s">
        <v>207</v>
      </c>
      <c r="E142" s="231" t="s">
        <v>3080</v>
      </c>
      <c r="F142" s="232" t="s">
        <v>3081</v>
      </c>
      <c r="G142" s="233" t="s">
        <v>279</v>
      </c>
      <c r="H142" s="234">
        <v>112</v>
      </c>
      <c r="I142" s="235"/>
      <c r="J142" s="236">
        <f>ROUND(I142*H142,2)</f>
        <v>0</v>
      </c>
      <c r="K142" s="232" t="s">
        <v>9093</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324</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324</v>
      </c>
      <c r="BM142" s="241" t="s">
        <v>9094</v>
      </c>
    </row>
    <row r="143" s="2" customFormat="1">
      <c r="A143" s="39"/>
      <c r="B143" s="40"/>
      <c r="C143" s="41"/>
      <c r="D143" s="243" t="s">
        <v>214</v>
      </c>
      <c r="E143" s="41"/>
      <c r="F143" s="244" t="s">
        <v>3082</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2" customFormat="1" ht="24.15" customHeight="1">
      <c r="A144" s="39"/>
      <c r="B144" s="40"/>
      <c r="C144" s="230" t="s">
        <v>268</v>
      </c>
      <c r="D144" s="230" t="s">
        <v>207</v>
      </c>
      <c r="E144" s="231" t="s">
        <v>9095</v>
      </c>
      <c r="F144" s="232" t="s">
        <v>9096</v>
      </c>
      <c r="G144" s="233" t="s">
        <v>279</v>
      </c>
      <c r="H144" s="234">
        <v>112</v>
      </c>
      <c r="I144" s="235"/>
      <c r="J144" s="236">
        <f>ROUND(I144*H144,2)</f>
        <v>0</v>
      </c>
      <c r="K144" s="232" t="s">
        <v>9093</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324</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324</v>
      </c>
      <c r="BM144" s="241" t="s">
        <v>9097</v>
      </c>
    </row>
    <row r="145" s="2" customFormat="1">
      <c r="A145" s="39"/>
      <c r="B145" s="40"/>
      <c r="C145" s="41"/>
      <c r="D145" s="243" t="s">
        <v>214</v>
      </c>
      <c r="E145" s="41"/>
      <c r="F145" s="244" t="s">
        <v>9098</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2" customFormat="1" ht="16.5" customHeight="1">
      <c r="A146" s="39"/>
      <c r="B146" s="40"/>
      <c r="C146" s="292" t="s">
        <v>276</v>
      </c>
      <c r="D146" s="292" t="s">
        <v>301</v>
      </c>
      <c r="E146" s="293" t="s">
        <v>3086</v>
      </c>
      <c r="F146" s="294" t="s">
        <v>3087</v>
      </c>
      <c r="G146" s="295" t="s">
        <v>485</v>
      </c>
      <c r="H146" s="296">
        <v>6</v>
      </c>
      <c r="I146" s="297"/>
      <c r="J146" s="298">
        <f>ROUND(I146*H146,2)</f>
        <v>0</v>
      </c>
      <c r="K146" s="294" t="s">
        <v>1</v>
      </c>
      <c r="L146" s="299"/>
      <c r="M146" s="300" t="s">
        <v>1</v>
      </c>
      <c r="N146" s="301"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268</v>
      </c>
      <c r="AT146" s="241" t="s">
        <v>301</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212</v>
      </c>
      <c r="BM146" s="241" t="s">
        <v>9099</v>
      </c>
    </row>
    <row r="147" s="2" customFormat="1">
      <c r="A147" s="39"/>
      <c r="B147" s="40"/>
      <c r="C147" s="41"/>
      <c r="D147" s="243" t="s">
        <v>214</v>
      </c>
      <c r="E147" s="41"/>
      <c r="F147" s="244" t="s">
        <v>3087</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2" customFormat="1" ht="16.5" customHeight="1">
      <c r="A148" s="39"/>
      <c r="B148" s="40"/>
      <c r="C148" s="292" t="s">
        <v>284</v>
      </c>
      <c r="D148" s="292" t="s">
        <v>301</v>
      </c>
      <c r="E148" s="293" t="s">
        <v>3088</v>
      </c>
      <c r="F148" s="294" t="s">
        <v>3089</v>
      </c>
      <c r="G148" s="295" t="s">
        <v>485</v>
      </c>
      <c r="H148" s="296">
        <v>96</v>
      </c>
      <c r="I148" s="297"/>
      <c r="J148" s="298">
        <f>ROUND(I148*H148,2)</f>
        <v>0</v>
      </c>
      <c r="K148" s="294" t="s">
        <v>1</v>
      </c>
      <c r="L148" s="299"/>
      <c r="M148" s="300" t="s">
        <v>1</v>
      </c>
      <c r="N148" s="301"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268</v>
      </c>
      <c r="AT148" s="241" t="s">
        <v>301</v>
      </c>
      <c r="AU148" s="241" t="s">
        <v>81</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212</v>
      </c>
      <c r="BM148" s="241" t="s">
        <v>9100</v>
      </c>
    </row>
    <row r="149" s="2" customFormat="1">
      <c r="A149" s="39"/>
      <c r="B149" s="40"/>
      <c r="C149" s="41"/>
      <c r="D149" s="243" t="s">
        <v>214</v>
      </c>
      <c r="E149" s="41"/>
      <c r="F149" s="244" t="s">
        <v>3089</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81</v>
      </c>
    </row>
    <row r="150" s="2" customFormat="1" ht="16.5" customHeight="1">
      <c r="A150" s="39"/>
      <c r="B150" s="40"/>
      <c r="C150" s="292" t="s">
        <v>292</v>
      </c>
      <c r="D150" s="292" t="s">
        <v>301</v>
      </c>
      <c r="E150" s="293" t="s">
        <v>3094</v>
      </c>
      <c r="F150" s="294" t="s">
        <v>3095</v>
      </c>
      <c r="G150" s="295" t="s">
        <v>485</v>
      </c>
      <c r="H150" s="296">
        <v>112</v>
      </c>
      <c r="I150" s="297"/>
      <c r="J150" s="298">
        <f>ROUND(I150*H150,2)</f>
        <v>0</v>
      </c>
      <c r="K150" s="294" t="s">
        <v>1</v>
      </c>
      <c r="L150" s="299"/>
      <c r="M150" s="300" t="s">
        <v>1</v>
      </c>
      <c r="N150" s="301"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268</v>
      </c>
      <c r="AT150" s="241" t="s">
        <v>301</v>
      </c>
      <c r="AU150" s="241" t="s">
        <v>81</v>
      </c>
      <c r="AY150" s="18" t="s">
        <v>205</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212</v>
      </c>
      <c r="BM150" s="241" t="s">
        <v>9101</v>
      </c>
    </row>
    <row r="151" s="2" customFormat="1">
      <c r="A151" s="39"/>
      <c r="B151" s="40"/>
      <c r="C151" s="41"/>
      <c r="D151" s="243" t="s">
        <v>214</v>
      </c>
      <c r="E151" s="41"/>
      <c r="F151" s="244" t="s">
        <v>3095</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214</v>
      </c>
      <c r="AU151" s="18" t="s">
        <v>81</v>
      </c>
    </row>
    <row r="152" s="2" customFormat="1" ht="16.5" customHeight="1">
      <c r="A152" s="39"/>
      <c r="B152" s="40"/>
      <c r="C152" s="230" t="s">
        <v>300</v>
      </c>
      <c r="D152" s="230" t="s">
        <v>207</v>
      </c>
      <c r="E152" s="231" t="s">
        <v>3096</v>
      </c>
      <c r="F152" s="232" t="s">
        <v>3097</v>
      </c>
      <c r="G152" s="233" t="s">
        <v>2376</v>
      </c>
      <c r="H152" s="234">
        <v>1</v>
      </c>
      <c r="I152" s="235"/>
      <c r="J152" s="236">
        <f>ROUND(I152*H152,2)</f>
        <v>0</v>
      </c>
      <c r="K152" s="232" t="s">
        <v>9093</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212</v>
      </c>
      <c r="AT152" s="241" t="s">
        <v>207</v>
      </c>
      <c r="AU152" s="241" t="s">
        <v>81</v>
      </c>
      <c r="AY152" s="18" t="s">
        <v>205</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212</v>
      </c>
      <c r="BM152" s="241" t="s">
        <v>9102</v>
      </c>
    </row>
    <row r="153" s="2" customFormat="1">
      <c r="A153" s="39"/>
      <c r="B153" s="40"/>
      <c r="C153" s="41"/>
      <c r="D153" s="243" t="s">
        <v>214</v>
      </c>
      <c r="E153" s="41"/>
      <c r="F153" s="244" t="s">
        <v>3098</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214</v>
      </c>
      <c r="AU153" s="18" t="s">
        <v>81</v>
      </c>
    </row>
    <row r="154" s="12" customFormat="1" ht="22.8" customHeight="1">
      <c r="A154" s="12"/>
      <c r="B154" s="214"/>
      <c r="C154" s="215"/>
      <c r="D154" s="216" t="s">
        <v>72</v>
      </c>
      <c r="E154" s="228" t="s">
        <v>3099</v>
      </c>
      <c r="F154" s="228" t="s">
        <v>3100</v>
      </c>
      <c r="G154" s="215"/>
      <c r="H154" s="215"/>
      <c r="I154" s="218"/>
      <c r="J154" s="229">
        <f>BK154</f>
        <v>0</v>
      </c>
      <c r="K154" s="215"/>
      <c r="L154" s="220"/>
      <c r="M154" s="221"/>
      <c r="N154" s="222"/>
      <c r="O154" s="222"/>
      <c r="P154" s="223">
        <f>SUM(P155:P160)</f>
        <v>0</v>
      </c>
      <c r="Q154" s="222"/>
      <c r="R154" s="223">
        <f>SUM(R155:R160)</f>
        <v>0.002</v>
      </c>
      <c r="S154" s="222"/>
      <c r="T154" s="224">
        <f>SUM(T155:T160)</f>
        <v>0</v>
      </c>
      <c r="U154" s="12"/>
      <c r="V154" s="12"/>
      <c r="W154" s="12"/>
      <c r="X154" s="12"/>
      <c r="Y154" s="12"/>
      <c r="Z154" s="12"/>
      <c r="AA154" s="12"/>
      <c r="AB154" s="12"/>
      <c r="AC154" s="12"/>
      <c r="AD154" s="12"/>
      <c r="AE154" s="12"/>
      <c r="AR154" s="225" t="s">
        <v>79</v>
      </c>
      <c r="AT154" s="226" t="s">
        <v>72</v>
      </c>
      <c r="AU154" s="226" t="s">
        <v>79</v>
      </c>
      <c r="AY154" s="225" t="s">
        <v>205</v>
      </c>
      <c r="BK154" s="227">
        <f>SUM(BK155:BK160)</f>
        <v>0</v>
      </c>
    </row>
    <row r="155" s="2" customFormat="1" ht="24.15" customHeight="1">
      <c r="A155" s="39"/>
      <c r="B155" s="40"/>
      <c r="C155" s="230" t="s">
        <v>306</v>
      </c>
      <c r="D155" s="230" t="s">
        <v>207</v>
      </c>
      <c r="E155" s="231" t="s">
        <v>3101</v>
      </c>
      <c r="F155" s="232" t="s">
        <v>3102</v>
      </c>
      <c r="G155" s="233" t="s">
        <v>279</v>
      </c>
      <c r="H155" s="234">
        <v>2</v>
      </c>
      <c r="I155" s="235"/>
      <c r="J155" s="236">
        <f>ROUND(I155*H155,2)</f>
        <v>0</v>
      </c>
      <c r="K155" s="232" t="s">
        <v>9093</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324</v>
      </c>
      <c r="AT155" s="241" t="s">
        <v>207</v>
      </c>
      <c r="AU155" s="241" t="s">
        <v>81</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324</v>
      </c>
      <c r="BM155" s="241" t="s">
        <v>9103</v>
      </c>
    </row>
    <row r="156" s="2" customFormat="1">
      <c r="A156" s="39"/>
      <c r="B156" s="40"/>
      <c r="C156" s="41"/>
      <c r="D156" s="243" t="s">
        <v>214</v>
      </c>
      <c r="E156" s="41"/>
      <c r="F156" s="244" t="s">
        <v>3103</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214</v>
      </c>
      <c r="AU156" s="18" t="s">
        <v>81</v>
      </c>
    </row>
    <row r="157" s="2" customFormat="1" ht="16.5" customHeight="1">
      <c r="A157" s="39"/>
      <c r="B157" s="40"/>
      <c r="C157" s="292" t="s">
        <v>313</v>
      </c>
      <c r="D157" s="292" t="s">
        <v>301</v>
      </c>
      <c r="E157" s="293" t="s">
        <v>9104</v>
      </c>
      <c r="F157" s="294" t="s">
        <v>3105</v>
      </c>
      <c r="G157" s="295" t="s">
        <v>279</v>
      </c>
      <c r="H157" s="296">
        <v>2</v>
      </c>
      <c r="I157" s="297"/>
      <c r="J157" s="298">
        <f>ROUND(I157*H157,2)</f>
        <v>0</v>
      </c>
      <c r="K157" s="294" t="s">
        <v>2728</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422</v>
      </c>
      <c r="AT157" s="241" t="s">
        <v>301</v>
      </c>
      <c r="AU157" s="241" t="s">
        <v>81</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324</v>
      </c>
      <c r="BM157" s="241" t="s">
        <v>9105</v>
      </c>
    </row>
    <row r="158" s="2" customFormat="1">
      <c r="A158" s="39"/>
      <c r="B158" s="40"/>
      <c r="C158" s="41"/>
      <c r="D158" s="243" t="s">
        <v>214</v>
      </c>
      <c r="E158" s="41"/>
      <c r="F158" s="244" t="s">
        <v>3106</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214</v>
      </c>
      <c r="AU158" s="18" t="s">
        <v>81</v>
      </c>
    </row>
    <row r="159" s="2" customFormat="1" ht="24.15" customHeight="1">
      <c r="A159" s="39"/>
      <c r="B159" s="40"/>
      <c r="C159" s="292" t="s">
        <v>8</v>
      </c>
      <c r="D159" s="292" t="s">
        <v>301</v>
      </c>
      <c r="E159" s="293" t="s">
        <v>9106</v>
      </c>
      <c r="F159" s="294" t="s">
        <v>3111</v>
      </c>
      <c r="G159" s="295" t="s">
        <v>279</v>
      </c>
      <c r="H159" s="296">
        <v>20</v>
      </c>
      <c r="I159" s="297"/>
      <c r="J159" s="298">
        <f>ROUND(I159*H159,2)</f>
        <v>0</v>
      </c>
      <c r="K159" s="294" t="s">
        <v>2728</v>
      </c>
      <c r="L159" s="299"/>
      <c r="M159" s="300" t="s">
        <v>1</v>
      </c>
      <c r="N159" s="301" t="s">
        <v>38</v>
      </c>
      <c r="O159" s="92"/>
      <c r="P159" s="239">
        <f>O159*H159</f>
        <v>0</v>
      </c>
      <c r="Q159" s="239">
        <v>0.00010000000000000001</v>
      </c>
      <c r="R159" s="239">
        <f>Q159*H159</f>
        <v>0.002</v>
      </c>
      <c r="S159" s="239">
        <v>0</v>
      </c>
      <c r="T159" s="240">
        <f>S159*H159</f>
        <v>0</v>
      </c>
      <c r="U159" s="39"/>
      <c r="V159" s="39"/>
      <c r="W159" s="39"/>
      <c r="X159" s="39"/>
      <c r="Y159" s="39"/>
      <c r="Z159" s="39"/>
      <c r="AA159" s="39"/>
      <c r="AB159" s="39"/>
      <c r="AC159" s="39"/>
      <c r="AD159" s="39"/>
      <c r="AE159" s="39"/>
      <c r="AR159" s="241" t="s">
        <v>268</v>
      </c>
      <c r="AT159" s="241" t="s">
        <v>301</v>
      </c>
      <c r="AU159" s="241" t="s">
        <v>81</v>
      </c>
      <c r="AY159" s="18" t="s">
        <v>205</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212</v>
      </c>
      <c r="BM159" s="241" t="s">
        <v>9107</v>
      </c>
    </row>
    <row r="160" s="2" customFormat="1">
      <c r="A160" s="39"/>
      <c r="B160" s="40"/>
      <c r="C160" s="41"/>
      <c r="D160" s="243" t="s">
        <v>214</v>
      </c>
      <c r="E160" s="41"/>
      <c r="F160" s="244" t="s">
        <v>3111</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214</v>
      </c>
      <c r="AU160" s="18" t="s">
        <v>81</v>
      </c>
    </row>
    <row r="161" s="12" customFormat="1" ht="22.8" customHeight="1">
      <c r="A161" s="12"/>
      <c r="B161" s="214"/>
      <c r="C161" s="215"/>
      <c r="D161" s="216" t="s">
        <v>72</v>
      </c>
      <c r="E161" s="228" t="s">
        <v>3125</v>
      </c>
      <c r="F161" s="228" t="s">
        <v>3126</v>
      </c>
      <c r="G161" s="215"/>
      <c r="H161" s="215"/>
      <c r="I161" s="218"/>
      <c r="J161" s="229">
        <f>BK161</f>
        <v>0</v>
      </c>
      <c r="K161" s="215"/>
      <c r="L161" s="220"/>
      <c r="M161" s="221"/>
      <c r="N161" s="222"/>
      <c r="O161" s="222"/>
      <c r="P161" s="223">
        <f>SUM(P162:P165)</f>
        <v>0</v>
      </c>
      <c r="Q161" s="222"/>
      <c r="R161" s="223">
        <f>SUM(R162:R165)</f>
        <v>0</v>
      </c>
      <c r="S161" s="222"/>
      <c r="T161" s="224">
        <f>SUM(T162:T165)</f>
        <v>0</v>
      </c>
      <c r="U161" s="12"/>
      <c r="V161" s="12"/>
      <c r="W161" s="12"/>
      <c r="X161" s="12"/>
      <c r="Y161" s="12"/>
      <c r="Z161" s="12"/>
      <c r="AA161" s="12"/>
      <c r="AB161" s="12"/>
      <c r="AC161" s="12"/>
      <c r="AD161" s="12"/>
      <c r="AE161" s="12"/>
      <c r="AR161" s="225" t="s">
        <v>79</v>
      </c>
      <c r="AT161" s="226" t="s">
        <v>72</v>
      </c>
      <c r="AU161" s="226" t="s">
        <v>79</v>
      </c>
      <c r="AY161" s="225" t="s">
        <v>205</v>
      </c>
      <c r="BK161" s="227">
        <f>SUM(BK162:BK165)</f>
        <v>0</v>
      </c>
    </row>
    <row r="162" s="2" customFormat="1" ht="24.15" customHeight="1">
      <c r="A162" s="39"/>
      <c r="B162" s="40"/>
      <c r="C162" s="230" t="s">
        <v>324</v>
      </c>
      <c r="D162" s="230" t="s">
        <v>207</v>
      </c>
      <c r="E162" s="231" t="s">
        <v>3127</v>
      </c>
      <c r="F162" s="232" t="s">
        <v>3128</v>
      </c>
      <c r="G162" s="233" t="s">
        <v>279</v>
      </c>
      <c r="H162" s="234">
        <v>21</v>
      </c>
      <c r="I162" s="235"/>
      <c r="J162" s="236">
        <f>ROUND(I162*H162,2)</f>
        <v>0</v>
      </c>
      <c r="K162" s="232" t="s">
        <v>9093</v>
      </c>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324</v>
      </c>
      <c r="AT162" s="241" t="s">
        <v>207</v>
      </c>
      <c r="AU162" s="241" t="s">
        <v>81</v>
      </c>
      <c r="AY162" s="18" t="s">
        <v>205</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324</v>
      </c>
      <c r="BM162" s="241" t="s">
        <v>9108</v>
      </c>
    </row>
    <row r="163" s="2" customFormat="1">
      <c r="A163" s="39"/>
      <c r="B163" s="40"/>
      <c r="C163" s="41"/>
      <c r="D163" s="243" t="s">
        <v>214</v>
      </c>
      <c r="E163" s="41"/>
      <c r="F163" s="244" t="s">
        <v>3129</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214</v>
      </c>
      <c r="AU163" s="18" t="s">
        <v>81</v>
      </c>
    </row>
    <row r="164" s="2" customFormat="1" ht="24.15" customHeight="1">
      <c r="A164" s="39"/>
      <c r="B164" s="40"/>
      <c r="C164" s="292" t="s">
        <v>331</v>
      </c>
      <c r="D164" s="292" t="s">
        <v>301</v>
      </c>
      <c r="E164" s="293" t="s">
        <v>3130</v>
      </c>
      <c r="F164" s="294" t="s">
        <v>3131</v>
      </c>
      <c r="G164" s="295" t="s">
        <v>279</v>
      </c>
      <c r="H164" s="296">
        <v>21</v>
      </c>
      <c r="I164" s="297"/>
      <c r="J164" s="298">
        <f>ROUND(I164*H164,2)</f>
        <v>0</v>
      </c>
      <c r="K164" s="294" t="s">
        <v>1</v>
      </c>
      <c r="L164" s="299"/>
      <c r="M164" s="300" t="s">
        <v>1</v>
      </c>
      <c r="N164" s="301"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268</v>
      </c>
      <c r="AT164" s="241" t="s">
        <v>301</v>
      </c>
      <c r="AU164" s="241" t="s">
        <v>81</v>
      </c>
      <c r="AY164" s="18" t="s">
        <v>205</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212</v>
      </c>
      <c r="BM164" s="241" t="s">
        <v>9109</v>
      </c>
    </row>
    <row r="165" s="2" customFormat="1">
      <c r="A165" s="39"/>
      <c r="B165" s="40"/>
      <c r="C165" s="41"/>
      <c r="D165" s="243" t="s">
        <v>214</v>
      </c>
      <c r="E165" s="41"/>
      <c r="F165" s="244" t="s">
        <v>3131</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214</v>
      </c>
      <c r="AU165" s="18" t="s">
        <v>81</v>
      </c>
    </row>
    <row r="166" s="12" customFormat="1" ht="22.8" customHeight="1">
      <c r="A166" s="12"/>
      <c r="B166" s="214"/>
      <c r="C166" s="215"/>
      <c r="D166" s="216" t="s">
        <v>72</v>
      </c>
      <c r="E166" s="228" t="s">
        <v>3151</v>
      </c>
      <c r="F166" s="228" t="s">
        <v>2407</v>
      </c>
      <c r="G166" s="215"/>
      <c r="H166" s="215"/>
      <c r="I166" s="218"/>
      <c r="J166" s="229">
        <f>BK166</f>
        <v>0</v>
      </c>
      <c r="K166" s="215"/>
      <c r="L166" s="220"/>
      <c r="M166" s="221"/>
      <c r="N166" s="222"/>
      <c r="O166" s="222"/>
      <c r="P166" s="223">
        <f>SUM(P167:P172)</f>
        <v>0</v>
      </c>
      <c r="Q166" s="222"/>
      <c r="R166" s="223">
        <f>SUM(R167:R172)</f>
        <v>0</v>
      </c>
      <c r="S166" s="222"/>
      <c r="T166" s="224">
        <f>SUM(T167:T172)</f>
        <v>0</v>
      </c>
      <c r="U166" s="12"/>
      <c r="V166" s="12"/>
      <c r="W166" s="12"/>
      <c r="X166" s="12"/>
      <c r="Y166" s="12"/>
      <c r="Z166" s="12"/>
      <c r="AA166" s="12"/>
      <c r="AB166" s="12"/>
      <c r="AC166" s="12"/>
      <c r="AD166" s="12"/>
      <c r="AE166" s="12"/>
      <c r="AR166" s="225" t="s">
        <v>79</v>
      </c>
      <c r="AT166" s="226" t="s">
        <v>72</v>
      </c>
      <c r="AU166" s="226" t="s">
        <v>79</v>
      </c>
      <c r="AY166" s="225" t="s">
        <v>205</v>
      </c>
      <c r="BK166" s="227">
        <f>SUM(BK167:BK172)</f>
        <v>0</v>
      </c>
    </row>
    <row r="167" s="2" customFormat="1" ht="16.5" customHeight="1">
      <c r="A167" s="39"/>
      <c r="B167" s="40"/>
      <c r="C167" s="230" t="s">
        <v>337</v>
      </c>
      <c r="D167" s="230" t="s">
        <v>207</v>
      </c>
      <c r="E167" s="231" t="s">
        <v>3152</v>
      </c>
      <c r="F167" s="232" t="s">
        <v>3153</v>
      </c>
      <c r="G167" s="233" t="s">
        <v>485</v>
      </c>
      <c r="H167" s="234">
        <v>2</v>
      </c>
      <c r="I167" s="235"/>
      <c r="J167" s="236">
        <f>ROUND(I167*H167,2)</f>
        <v>0</v>
      </c>
      <c r="K167" s="232" t="s">
        <v>1</v>
      </c>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212</v>
      </c>
      <c r="AT167" s="241" t="s">
        <v>207</v>
      </c>
      <c r="AU167" s="241" t="s">
        <v>81</v>
      </c>
      <c r="AY167" s="18" t="s">
        <v>205</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212</v>
      </c>
      <c r="BM167" s="241" t="s">
        <v>9110</v>
      </c>
    </row>
    <row r="168" s="2" customFormat="1">
      <c r="A168" s="39"/>
      <c r="B168" s="40"/>
      <c r="C168" s="41"/>
      <c r="D168" s="243" t="s">
        <v>214</v>
      </c>
      <c r="E168" s="41"/>
      <c r="F168" s="244" t="s">
        <v>3153</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214</v>
      </c>
      <c r="AU168" s="18" t="s">
        <v>81</v>
      </c>
    </row>
    <row r="169" s="2" customFormat="1" ht="16.5" customHeight="1">
      <c r="A169" s="39"/>
      <c r="B169" s="40"/>
      <c r="C169" s="230" t="s">
        <v>344</v>
      </c>
      <c r="D169" s="230" t="s">
        <v>207</v>
      </c>
      <c r="E169" s="231" t="s">
        <v>3163</v>
      </c>
      <c r="F169" s="232" t="s">
        <v>3164</v>
      </c>
      <c r="G169" s="233" t="s">
        <v>379</v>
      </c>
      <c r="H169" s="234">
        <v>65</v>
      </c>
      <c r="I169" s="235"/>
      <c r="J169" s="236">
        <f>ROUND(I169*H169,2)</f>
        <v>0</v>
      </c>
      <c r="K169" s="232" t="s">
        <v>9093</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324</v>
      </c>
      <c r="AT169" s="241" t="s">
        <v>207</v>
      </c>
      <c r="AU169" s="241" t="s">
        <v>81</v>
      </c>
      <c r="AY169" s="18" t="s">
        <v>205</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324</v>
      </c>
      <c r="BM169" s="241" t="s">
        <v>9111</v>
      </c>
    </row>
    <row r="170" s="2" customFormat="1">
      <c r="A170" s="39"/>
      <c r="B170" s="40"/>
      <c r="C170" s="41"/>
      <c r="D170" s="243" t="s">
        <v>214</v>
      </c>
      <c r="E170" s="41"/>
      <c r="F170" s="244" t="s">
        <v>3165</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214</v>
      </c>
      <c r="AU170" s="18" t="s">
        <v>81</v>
      </c>
    </row>
    <row r="171" s="2" customFormat="1" ht="24.15" customHeight="1">
      <c r="A171" s="39"/>
      <c r="B171" s="40"/>
      <c r="C171" s="292" t="s">
        <v>350</v>
      </c>
      <c r="D171" s="292" t="s">
        <v>301</v>
      </c>
      <c r="E171" s="293" t="s">
        <v>3166</v>
      </c>
      <c r="F171" s="294" t="s">
        <v>3167</v>
      </c>
      <c r="G171" s="295" t="s">
        <v>379</v>
      </c>
      <c r="H171" s="296">
        <v>65</v>
      </c>
      <c r="I171" s="297"/>
      <c r="J171" s="298">
        <f>ROUND(I171*H171,2)</f>
        <v>0</v>
      </c>
      <c r="K171" s="294" t="s">
        <v>1</v>
      </c>
      <c r="L171" s="299"/>
      <c r="M171" s="300" t="s">
        <v>1</v>
      </c>
      <c r="N171" s="301"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422</v>
      </c>
      <c r="AT171" s="241" t="s">
        <v>301</v>
      </c>
      <c r="AU171" s="241" t="s">
        <v>81</v>
      </c>
      <c r="AY171" s="18" t="s">
        <v>205</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324</v>
      </c>
      <c r="BM171" s="241" t="s">
        <v>9112</v>
      </c>
    </row>
    <row r="172" s="2" customFormat="1">
      <c r="A172" s="39"/>
      <c r="B172" s="40"/>
      <c r="C172" s="41"/>
      <c r="D172" s="243" t="s">
        <v>214</v>
      </c>
      <c r="E172" s="41"/>
      <c r="F172" s="244" t="s">
        <v>3167</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214</v>
      </c>
      <c r="AU172" s="18" t="s">
        <v>81</v>
      </c>
    </row>
    <row r="173" s="12" customFormat="1" ht="22.8" customHeight="1">
      <c r="A173" s="12"/>
      <c r="B173" s="214"/>
      <c r="C173" s="215"/>
      <c r="D173" s="216" t="s">
        <v>72</v>
      </c>
      <c r="E173" s="228" t="s">
        <v>3197</v>
      </c>
      <c r="F173" s="228" t="s">
        <v>3198</v>
      </c>
      <c r="G173" s="215"/>
      <c r="H173" s="215"/>
      <c r="I173" s="218"/>
      <c r="J173" s="229">
        <f>BK173</f>
        <v>0</v>
      </c>
      <c r="K173" s="215"/>
      <c r="L173" s="220"/>
      <c r="M173" s="221"/>
      <c r="N173" s="222"/>
      <c r="O173" s="222"/>
      <c r="P173" s="223">
        <f>SUM(P174:P181)</f>
        <v>0</v>
      </c>
      <c r="Q173" s="222"/>
      <c r="R173" s="223">
        <f>SUM(R174:R181)</f>
        <v>0.18292000000000003</v>
      </c>
      <c r="S173" s="222"/>
      <c r="T173" s="224">
        <f>SUM(T174:T181)</f>
        <v>0</v>
      </c>
      <c r="U173" s="12"/>
      <c r="V173" s="12"/>
      <c r="W173" s="12"/>
      <c r="X173" s="12"/>
      <c r="Y173" s="12"/>
      <c r="Z173" s="12"/>
      <c r="AA173" s="12"/>
      <c r="AB173" s="12"/>
      <c r="AC173" s="12"/>
      <c r="AD173" s="12"/>
      <c r="AE173" s="12"/>
      <c r="AR173" s="225" t="s">
        <v>79</v>
      </c>
      <c r="AT173" s="226" t="s">
        <v>72</v>
      </c>
      <c r="AU173" s="226" t="s">
        <v>79</v>
      </c>
      <c r="AY173" s="225" t="s">
        <v>205</v>
      </c>
      <c r="BK173" s="227">
        <f>SUM(BK174:BK181)</f>
        <v>0</v>
      </c>
    </row>
    <row r="174" s="2" customFormat="1" ht="24.15" customHeight="1">
      <c r="A174" s="39"/>
      <c r="B174" s="40"/>
      <c r="C174" s="230" t="s">
        <v>7</v>
      </c>
      <c r="D174" s="230" t="s">
        <v>207</v>
      </c>
      <c r="E174" s="231" t="s">
        <v>3199</v>
      </c>
      <c r="F174" s="232" t="s">
        <v>3200</v>
      </c>
      <c r="G174" s="233" t="s">
        <v>379</v>
      </c>
      <c r="H174" s="234">
        <v>1216</v>
      </c>
      <c r="I174" s="235"/>
      <c r="J174" s="236">
        <f>ROUND(I174*H174,2)</f>
        <v>0</v>
      </c>
      <c r="K174" s="232" t="s">
        <v>9093</v>
      </c>
      <c r="L174" s="45"/>
      <c r="M174" s="237" t="s">
        <v>1</v>
      </c>
      <c r="N174" s="238"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324</v>
      </c>
      <c r="AT174" s="241" t="s">
        <v>207</v>
      </c>
      <c r="AU174" s="241" t="s">
        <v>81</v>
      </c>
      <c r="AY174" s="18" t="s">
        <v>205</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324</v>
      </c>
      <c r="BM174" s="241" t="s">
        <v>9113</v>
      </c>
    </row>
    <row r="175" s="2" customFormat="1">
      <c r="A175" s="39"/>
      <c r="B175" s="40"/>
      <c r="C175" s="41"/>
      <c r="D175" s="243" t="s">
        <v>214</v>
      </c>
      <c r="E175" s="41"/>
      <c r="F175" s="244" t="s">
        <v>3201</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214</v>
      </c>
      <c r="AU175" s="18" t="s">
        <v>81</v>
      </c>
    </row>
    <row r="176" s="2" customFormat="1" ht="16.5" customHeight="1">
      <c r="A176" s="39"/>
      <c r="B176" s="40"/>
      <c r="C176" s="292" t="s">
        <v>362</v>
      </c>
      <c r="D176" s="292" t="s">
        <v>301</v>
      </c>
      <c r="E176" s="293" t="s">
        <v>3202</v>
      </c>
      <c r="F176" s="294" t="s">
        <v>3203</v>
      </c>
      <c r="G176" s="295" t="s">
        <v>379</v>
      </c>
      <c r="H176" s="296">
        <v>672</v>
      </c>
      <c r="I176" s="297"/>
      <c r="J176" s="298">
        <f>ROUND(I176*H176,2)</f>
        <v>0</v>
      </c>
      <c r="K176" s="294" t="s">
        <v>9093</v>
      </c>
      <c r="L176" s="299"/>
      <c r="M176" s="300" t="s">
        <v>1</v>
      </c>
      <c r="N176" s="301" t="s">
        <v>38</v>
      </c>
      <c r="O176" s="92"/>
      <c r="P176" s="239">
        <f>O176*H176</f>
        <v>0</v>
      </c>
      <c r="Q176" s="239">
        <v>0.00012</v>
      </c>
      <c r="R176" s="239">
        <f>Q176*H176</f>
        <v>0.080640000000000003</v>
      </c>
      <c r="S176" s="239">
        <v>0</v>
      </c>
      <c r="T176" s="240">
        <f>S176*H176</f>
        <v>0</v>
      </c>
      <c r="U176" s="39"/>
      <c r="V176" s="39"/>
      <c r="W176" s="39"/>
      <c r="X176" s="39"/>
      <c r="Y176" s="39"/>
      <c r="Z176" s="39"/>
      <c r="AA176" s="39"/>
      <c r="AB176" s="39"/>
      <c r="AC176" s="39"/>
      <c r="AD176" s="39"/>
      <c r="AE176" s="39"/>
      <c r="AR176" s="241" t="s">
        <v>422</v>
      </c>
      <c r="AT176" s="241" t="s">
        <v>301</v>
      </c>
      <c r="AU176" s="241" t="s">
        <v>81</v>
      </c>
      <c r="AY176" s="18" t="s">
        <v>205</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324</v>
      </c>
      <c r="BM176" s="241" t="s">
        <v>9114</v>
      </c>
    </row>
    <row r="177" s="2" customFormat="1">
      <c r="A177" s="39"/>
      <c r="B177" s="40"/>
      <c r="C177" s="41"/>
      <c r="D177" s="243" t="s">
        <v>214</v>
      </c>
      <c r="E177" s="41"/>
      <c r="F177" s="244" t="s">
        <v>3203</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214</v>
      </c>
      <c r="AU177" s="18" t="s">
        <v>81</v>
      </c>
    </row>
    <row r="178" s="2" customFormat="1" ht="21.75" customHeight="1">
      <c r="A178" s="39"/>
      <c r="B178" s="40"/>
      <c r="C178" s="292" t="s">
        <v>366</v>
      </c>
      <c r="D178" s="292" t="s">
        <v>301</v>
      </c>
      <c r="E178" s="293" t="s">
        <v>3204</v>
      </c>
      <c r="F178" s="294" t="s">
        <v>3205</v>
      </c>
      <c r="G178" s="295" t="s">
        <v>379</v>
      </c>
      <c r="H178" s="296">
        <v>144</v>
      </c>
      <c r="I178" s="297"/>
      <c r="J178" s="298">
        <f>ROUND(I178*H178,2)</f>
        <v>0</v>
      </c>
      <c r="K178" s="294" t="s">
        <v>1</v>
      </c>
      <c r="L178" s="299"/>
      <c r="M178" s="300" t="s">
        <v>1</v>
      </c>
      <c r="N178" s="301" t="s">
        <v>38</v>
      </c>
      <c r="O178" s="92"/>
      <c r="P178" s="239">
        <f>O178*H178</f>
        <v>0</v>
      </c>
      <c r="Q178" s="239">
        <v>0.00012</v>
      </c>
      <c r="R178" s="239">
        <f>Q178*H178</f>
        <v>0.01728</v>
      </c>
      <c r="S178" s="239">
        <v>0</v>
      </c>
      <c r="T178" s="240">
        <f>S178*H178</f>
        <v>0</v>
      </c>
      <c r="U178" s="39"/>
      <c r="V178" s="39"/>
      <c r="W178" s="39"/>
      <c r="X178" s="39"/>
      <c r="Y178" s="39"/>
      <c r="Z178" s="39"/>
      <c r="AA178" s="39"/>
      <c r="AB178" s="39"/>
      <c r="AC178" s="39"/>
      <c r="AD178" s="39"/>
      <c r="AE178" s="39"/>
      <c r="AR178" s="241" t="s">
        <v>422</v>
      </c>
      <c r="AT178" s="241" t="s">
        <v>301</v>
      </c>
      <c r="AU178" s="241" t="s">
        <v>81</v>
      </c>
      <c r="AY178" s="18" t="s">
        <v>205</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324</v>
      </c>
      <c r="BM178" s="241" t="s">
        <v>9115</v>
      </c>
    </row>
    <row r="179" s="2" customFormat="1">
      <c r="A179" s="39"/>
      <c r="B179" s="40"/>
      <c r="C179" s="41"/>
      <c r="D179" s="243" t="s">
        <v>214</v>
      </c>
      <c r="E179" s="41"/>
      <c r="F179" s="244" t="s">
        <v>3203</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214</v>
      </c>
      <c r="AU179" s="18" t="s">
        <v>81</v>
      </c>
    </row>
    <row r="180" s="2" customFormat="1" ht="16.5" customHeight="1">
      <c r="A180" s="39"/>
      <c r="B180" s="40"/>
      <c r="C180" s="292" t="s">
        <v>370</v>
      </c>
      <c r="D180" s="292" t="s">
        <v>301</v>
      </c>
      <c r="E180" s="293" t="s">
        <v>3206</v>
      </c>
      <c r="F180" s="294" t="s">
        <v>3207</v>
      </c>
      <c r="G180" s="295" t="s">
        <v>379</v>
      </c>
      <c r="H180" s="296">
        <v>500</v>
      </c>
      <c r="I180" s="297"/>
      <c r="J180" s="298">
        <f>ROUND(I180*H180,2)</f>
        <v>0</v>
      </c>
      <c r="K180" s="294" t="s">
        <v>9093</v>
      </c>
      <c r="L180" s="299"/>
      <c r="M180" s="300" t="s">
        <v>1</v>
      </c>
      <c r="N180" s="301" t="s">
        <v>38</v>
      </c>
      <c r="O180" s="92"/>
      <c r="P180" s="239">
        <f>O180*H180</f>
        <v>0</v>
      </c>
      <c r="Q180" s="239">
        <v>0.00017000000000000001</v>
      </c>
      <c r="R180" s="239">
        <f>Q180*H180</f>
        <v>0.085000000000000006</v>
      </c>
      <c r="S180" s="239">
        <v>0</v>
      </c>
      <c r="T180" s="240">
        <f>S180*H180</f>
        <v>0</v>
      </c>
      <c r="U180" s="39"/>
      <c r="V180" s="39"/>
      <c r="W180" s="39"/>
      <c r="X180" s="39"/>
      <c r="Y180" s="39"/>
      <c r="Z180" s="39"/>
      <c r="AA180" s="39"/>
      <c r="AB180" s="39"/>
      <c r="AC180" s="39"/>
      <c r="AD180" s="39"/>
      <c r="AE180" s="39"/>
      <c r="AR180" s="241" t="s">
        <v>422</v>
      </c>
      <c r="AT180" s="241" t="s">
        <v>301</v>
      </c>
      <c r="AU180" s="241" t="s">
        <v>81</v>
      </c>
      <c r="AY180" s="18" t="s">
        <v>205</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324</v>
      </c>
      <c r="BM180" s="241" t="s">
        <v>9116</v>
      </c>
    </row>
    <row r="181" s="2" customFormat="1">
      <c r="A181" s="39"/>
      <c r="B181" s="40"/>
      <c r="C181" s="41"/>
      <c r="D181" s="243" t="s">
        <v>214</v>
      </c>
      <c r="E181" s="41"/>
      <c r="F181" s="244" t="s">
        <v>3207</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214</v>
      </c>
      <c r="AU181" s="18" t="s">
        <v>81</v>
      </c>
    </row>
    <row r="182" s="12" customFormat="1" ht="25.92" customHeight="1">
      <c r="A182" s="12"/>
      <c r="B182" s="214"/>
      <c r="C182" s="215"/>
      <c r="D182" s="216" t="s">
        <v>72</v>
      </c>
      <c r="E182" s="217" t="s">
        <v>7994</v>
      </c>
      <c r="F182" s="217" t="s">
        <v>3524</v>
      </c>
      <c r="G182" s="215"/>
      <c r="H182" s="215"/>
      <c r="I182" s="218"/>
      <c r="J182" s="219">
        <f>BK182</f>
        <v>0</v>
      </c>
      <c r="K182" s="215"/>
      <c r="L182" s="220"/>
      <c r="M182" s="221"/>
      <c r="N182" s="222"/>
      <c r="O182" s="222"/>
      <c r="P182" s="223">
        <f>SUM(P183:P204)</f>
        <v>0</v>
      </c>
      <c r="Q182" s="222"/>
      <c r="R182" s="223">
        <f>SUM(R183:R204)</f>
        <v>0</v>
      </c>
      <c r="S182" s="222"/>
      <c r="T182" s="224">
        <f>SUM(T183:T204)</f>
        <v>0</v>
      </c>
      <c r="U182" s="12"/>
      <c r="V182" s="12"/>
      <c r="W182" s="12"/>
      <c r="X182" s="12"/>
      <c r="Y182" s="12"/>
      <c r="Z182" s="12"/>
      <c r="AA182" s="12"/>
      <c r="AB182" s="12"/>
      <c r="AC182" s="12"/>
      <c r="AD182" s="12"/>
      <c r="AE182" s="12"/>
      <c r="AR182" s="225" t="s">
        <v>79</v>
      </c>
      <c r="AT182" s="226" t="s">
        <v>72</v>
      </c>
      <c r="AU182" s="226" t="s">
        <v>73</v>
      </c>
      <c r="AY182" s="225" t="s">
        <v>205</v>
      </c>
      <c r="BK182" s="227">
        <f>SUM(BK183:BK204)</f>
        <v>0</v>
      </c>
    </row>
    <row r="183" s="2" customFormat="1" ht="16.5" customHeight="1">
      <c r="A183" s="39"/>
      <c r="B183" s="40"/>
      <c r="C183" s="230" t="s">
        <v>376</v>
      </c>
      <c r="D183" s="230" t="s">
        <v>207</v>
      </c>
      <c r="E183" s="231" t="s">
        <v>3525</v>
      </c>
      <c r="F183" s="232" t="s">
        <v>3526</v>
      </c>
      <c r="G183" s="233" t="s">
        <v>2680</v>
      </c>
      <c r="H183" s="234">
        <v>1</v>
      </c>
      <c r="I183" s="235"/>
      <c r="J183" s="236">
        <f>ROUND(I183*H183,2)</f>
        <v>0</v>
      </c>
      <c r="K183" s="232" t="s">
        <v>2728</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9117</v>
      </c>
      <c r="AT183" s="241" t="s">
        <v>207</v>
      </c>
      <c r="AU183" s="241" t="s">
        <v>79</v>
      </c>
      <c r="AY183" s="18" t="s">
        <v>205</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9117</v>
      </c>
      <c r="BM183" s="241" t="s">
        <v>9118</v>
      </c>
    </row>
    <row r="184" s="2" customFormat="1">
      <c r="A184" s="39"/>
      <c r="B184" s="40"/>
      <c r="C184" s="41"/>
      <c r="D184" s="243" t="s">
        <v>214</v>
      </c>
      <c r="E184" s="41"/>
      <c r="F184" s="244" t="s">
        <v>3526</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214</v>
      </c>
      <c r="AU184" s="18" t="s">
        <v>79</v>
      </c>
    </row>
    <row r="185" s="2" customFormat="1" ht="16.5" customHeight="1">
      <c r="A185" s="39"/>
      <c r="B185" s="40"/>
      <c r="C185" s="230" t="s">
        <v>382</v>
      </c>
      <c r="D185" s="230" t="s">
        <v>207</v>
      </c>
      <c r="E185" s="231" t="s">
        <v>3540</v>
      </c>
      <c r="F185" s="232" t="s">
        <v>3541</v>
      </c>
      <c r="G185" s="233" t="s">
        <v>485</v>
      </c>
      <c r="H185" s="234">
        <v>1</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212</v>
      </c>
      <c r="AT185" s="241" t="s">
        <v>207</v>
      </c>
      <c r="AU185" s="241" t="s">
        <v>79</v>
      </c>
      <c r="AY185" s="18" t="s">
        <v>205</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212</v>
      </c>
      <c r="BM185" s="241" t="s">
        <v>9119</v>
      </c>
    </row>
    <row r="186" s="2" customFormat="1">
      <c r="A186" s="39"/>
      <c r="B186" s="40"/>
      <c r="C186" s="41"/>
      <c r="D186" s="243" t="s">
        <v>214</v>
      </c>
      <c r="E186" s="41"/>
      <c r="F186" s="244" t="s">
        <v>3541</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214</v>
      </c>
      <c r="AU186" s="18" t="s">
        <v>79</v>
      </c>
    </row>
    <row r="187" s="2" customFormat="1" ht="16.5" customHeight="1">
      <c r="A187" s="39"/>
      <c r="B187" s="40"/>
      <c r="C187" s="292" t="s">
        <v>388</v>
      </c>
      <c r="D187" s="292" t="s">
        <v>301</v>
      </c>
      <c r="E187" s="293" t="s">
        <v>3543</v>
      </c>
      <c r="F187" s="294" t="s">
        <v>3544</v>
      </c>
      <c r="G187" s="295" t="s">
        <v>485</v>
      </c>
      <c r="H187" s="296">
        <v>1</v>
      </c>
      <c r="I187" s="297"/>
      <c r="J187" s="298">
        <f>ROUND(I187*H187,2)</f>
        <v>0</v>
      </c>
      <c r="K187" s="294" t="s">
        <v>1</v>
      </c>
      <c r="L187" s="299"/>
      <c r="M187" s="300" t="s">
        <v>1</v>
      </c>
      <c r="N187" s="301"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268</v>
      </c>
      <c r="AT187" s="241" t="s">
        <v>301</v>
      </c>
      <c r="AU187" s="241" t="s">
        <v>79</v>
      </c>
      <c r="AY187" s="18" t="s">
        <v>205</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212</v>
      </c>
      <c r="BM187" s="241" t="s">
        <v>9120</v>
      </c>
    </row>
    <row r="188" s="2" customFormat="1">
      <c r="A188" s="39"/>
      <c r="B188" s="40"/>
      <c r="C188" s="41"/>
      <c r="D188" s="243" t="s">
        <v>214</v>
      </c>
      <c r="E188" s="41"/>
      <c r="F188" s="244" t="s">
        <v>3544</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214</v>
      </c>
      <c r="AU188" s="18" t="s">
        <v>79</v>
      </c>
    </row>
    <row r="189" s="2" customFormat="1" ht="16.5" customHeight="1">
      <c r="A189" s="39"/>
      <c r="B189" s="40"/>
      <c r="C189" s="292" t="s">
        <v>401</v>
      </c>
      <c r="D189" s="292" t="s">
        <v>301</v>
      </c>
      <c r="E189" s="293" t="s">
        <v>3546</v>
      </c>
      <c r="F189" s="294" t="s">
        <v>3547</v>
      </c>
      <c r="G189" s="295" t="s">
        <v>485</v>
      </c>
      <c r="H189" s="296">
        <v>1</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268</v>
      </c>
      <c r="AT189" s="241" t="s">
        <v>301</v>
      </c>
      <c r="AU189" s="241" t="s">
        <v>79</v>
      </c>
      <c r="AY189" s="18" t="s">
        <v>205</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212</v>
      </c>
      <c r="BM189" s="241" t="s">
        <v>9121</v>
      </c>
    </row>
    <row r="190" s="2" customFormat="1">
      <c r="A190" s="39"/>
      <c r="B190" s="40"/>
      <c r="C190" s="41"/>
      <c r="D190" s="243" t="s">
        <v>214</v>
      </c>
      <c r="E190" s="41"/>
      <c r="F190" s="244" t="s">
        <v>3547</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214</v>
      </c>
      <c r="AU190" s="18" t="s">
        <v>79</v>
      </c>
    </row>
    <row r="191" s="2" customFormat="1" ht="24.15" customHeight="1">
      <c r="A191" s="39"/>
      <c r="B191" s="40"/>
      <c r="C191" s="230" t="s">
        <v>406</v>
      </c>
      <c r="D191" s="230" t="s">
        <v>207</v>
      </c>
      <c r="E191" s="231" t="s">
        <v>3596</v>
      </c>
      <c r="F191" s="232" t="s">
        <v>3597</v>
      </c>
      <c r="G191" s="233" t="s">
        <v>279</v>
      </c>
      <c r="H191" s="234">
        <v>1</v>
      </c>
      <c r="I191" s="235"/>
      <c r="J191" s="236">
        <f>ROUND(I191*H191,2)</f>
        <v>0</v>
      </c>
      <c r="K191" s="232" t="s">
        <v>9093</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212</v>
      </c>
      <c r="AT191" s="241" t="s">
        <v>207</v>
      </c>
      <c r="AU191" s="241" t="s">
        <v>79</v>
      </c>
      <c r="AY191" s="18" t="s">
        <v>205</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212</v>
      </c>
      <c r="BM191" s="241" t="s">
        <v>9122</v>
      </c>
    </row>
    <row r="192" s="2" customFormat="1">
      <c r="A192" s="39"/>
      <c r="B192" s="40"/>
      <c r="C192" s="41"/>
      <c r="D192" s="243" t="s">
        <v>214</v>
      </c>
      <c r="E192" s="41"/>
      <c r="F192" s="244" t="s">
        <v>3599</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214</v>
      </c>
      <c r="AU192" s="18" t="s">
        <v>79</v>
      </c>
    </row>
    <row r="193" s="2" customFormat="1" ht="16.5" customHeight="1">
      <c r="A193" s="39"/>
      <c r="B193" s="40"/>
      <c r="C193" s="292" t="s">
        <v>411</v>
      </c>
      <c r="D193" s="292" t="s">
        <v>301</v>
      </c>
      <c r="E193" s="293" t="s">
        <v>1122</v>
      </c>
      <c r="F193" s="294" t="s">
        <v>3553</v>
      </c>
      <c r="G193" s="295" t="s">
        <v>279</v>
      </c>
      <c r="H193" s="296">
        <v>1</v>
      </c>
      <c r="I193" s="297"/>
      <c r="J193" s="298">
        <f>ROUND(I193*H193,2)</f>
        <v>0</v>
      </c>
      <c r="K193" s="294" t="s">
        <v>1</v>
      </c>
      <c r="L193" s="299"/>
      <c r="M193" s="300" t="s">
        <v>1</v>
      </c>
      <c r="N193" s="301"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268</v>
      </c>
      <c r="AT193" s="241" t="s">
        <v>301</v>
      </c>
      <c r="AU193" s="241" t="s">
        <v>79</v>
      </c>
      <c r="AY193" s="18" t="s">
        <v>205</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212</v>
      </c>
      <c r="BM193" s="241" t="s">
        <v>9123</v>
      </c>
    </row>
    <row r="194" s="2" customFormat="1">
      <c r="A194" s="39"/>
      <c r="B194" s="40"/>
      <c r="C194" s="41"/>
      <c r="D194" s="243" t="s">
        <v>214</v>
      </c>
      <c r="E194" s="41"/>
      <c r="F194" s="244" t="s">
        <v>3553</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214</v>
      </c>
      <c r="AU194" s="18" t="s">
        <v>79</v>
      </c>
    </row>
    <row r="195" s="2" customFormat="1" ht="16.5" customHeight="1">
      <c r="A195" s="39"/>
      <c r="B195" s="40"/>
      <c r="C195" s="292" t="s">
        <v>415</v>
      </c>
      <c r="D195" s="292" t="s">
        <v>301</v>
      </c>
      <c r="E195" s="293" t="s">
        <v>1127</v>
      </c>
      <c r="F195" s="294" t="s">
        <v>3555</v>
      </c>
      <c r="G195" s="295" t="s">
        <v>485</v>
      </c>
      <c r="H195" s="296">
        <v>1</v>
      </c>
      <c r="I195" s="297"/>
      <c r="J195" s="298">
        <f>ROUND(I195*H195,2)</f>
        <v>0</v>
      </c>
      <c r="K195" s="294" t="s">
        <v>1</v>
      </c>
      <c r="L195" s="299"/>
      <c r="M195" s="300" t="s">
        <v>1</v>
      </c>
      <c r="N195" s="301"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268</v>
      </c>
      <c r="AT195" s="241" t="s">
        <v>301</v>
      </c>
      <c r="AU195" s="241" t="s">
        <v>79</v>
      </c>
      <c r="AY195" s="18" t="s">
        <v>205</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212</v>
      </c>
      <c r="BM195" s="241" t="s">
        <v>9124</v>
      </c>
    </row>
    <row r="196" s="2" customFormat="1">
      <c r="A196" s="39"/>
      <c r="B196" s="40"/>
      <c r="C196" s="41"/>
      <c r="D196" s="243" t="s">
        <v>214</v>
      </c>
      <c r="E196" s="41"/>
      <c r="F196" s="244" t="s">
        <v>3555</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214</v>
      </c>
      <c r="AU196" s="18" t="s">
        <v>79</v>
      </c>
    </row>
    <row r="197" s="2" customFormat="1" ht="16.5" customHeight="1">
      <c r="A197" s="39"/>
      <c r="B197" s="40"/>
      <c r="C197" s="292" t="s">
        <v>422</v>
      </c>
      <c r="D197" s="292" t="s">
        <v>301</v>
      </c>
      <c r="E197" s="293" t="s">
        <v>3604</v>
      </c>
      <c r="F197" s="294" t="s">
        <v>3605</v>
      </c>
      <c r="G197" s="295" t="s">
        <v>2424</v>
      </c>
      <c r="H197" s="296">
        <v>1</v>
      </c>
      <c r="I197" s="297"/>
      <c r="J197" s="298">
        <f>ROUND(I197*H197,2)</f>
        <v>0</v>
      </c>
      <c r="K197" s="294" t="s">
        <v>1</v>
      </c>
      <c r="L197" s="299"/>
      <c r="M197" s="300" t="s">
        <v>1</v>
      </c>
      <c r="N197" s="301"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268</v>
      </c>
      <c r="AT197" s="241" t="s">
        <v>301</v>
      </c>
      <c r="AU197" s="241" t="s">
        <v>79</v>
      </c>
      <c r="AY197" s="18" t="s">
        <v>205</v>
      </c>
      <c r="BE197" s="242">
        <f>IF(N197="základní",J197,0)</f>
        <v>0</v>
      </c>
      <c r="BF197" s="242">
        <f>IF(N197="snížená",J197,0)</f>
        <v>0</v>
      </c>
      <c r="BG197" s="242">
        <f>IF(N197="zákl. přenesená",J197,0)</f>
        <v>0</v>
      </c>
      <c r="BH197" s="242">
        <f>IF(N197="sníž. přenesená",J197,0)</f>
        <v>0</v>
      </c>
      <c r="BI197" s="242">
        <f>IF(N197="nulová",J197,0)</f>
        <v>0</v>
      </c>
      <c r="BJ197" s="18" t="s">
        <v>79</v>
      </c>
      <c r="BK197" s="242">
        <f>ROUND(I197*H197,2)</f>
        <v>0</v>
      </c>
      <c r="BL197" s="18" t="s">
        <v>212</v>
      </c>
      <c r="BM197" s="241" t="s">
        <v>9125</v>
      </c>
    </row>
    <row r="198" s="2" customFormat="1">
      <c r="A198" s="39"/>
      <c r="B198" s="40"/>
      <c r="C198" s="41"/>
      <c r="D198" s="243" t="s">
        <v>214</v>
      </c>
      <c r="E198" s="41"/>
      <c r="F198" s="244" t="s">
        <v>3605</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214</v>
      </c>
      <c r="AU198" s="18" t="s">
        <v>79</v>
      </c>
    </row>
    <row r="199" s="2" customFormat="1" ht="16.5" customHeight="1">
      <c r="A199" s="39"/>
      <c r="B199" s="40"/>
      <c r="C199" s="292" t="s">
        <v>429</v>
      </c>
      <c r="D199" s="292" t="s">
        <v>301</v>
      </c>
      <c r="E199" s="293" t="s">
        <v>3557</v>
      </c>
      <c r="F199" s="294" t="s">
        <v>3558</v>
      </c>
      <c r="G199" s="295" t="s">
        <v>2424</v>
      </c>
      <c r="H199" s="296">
        <v>5</v>
      </c>
      <c r="I199" s="297"/>
      <c r="J199" s="298">
        <f>ROUND(I199*H199,2)</f>
        <v>0</v>
      </c>
      <c r="K199" s="294" t="s">
        <v>1</v>
      </c>
      <c r="L199" s="299"/>
      <c r="M199" s="300" t="s">
        <v>1</v>
      </c>
      <c r="N199" s="301"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268</v>
      </c>
      <c r="AT199" s="241" t="s">
        <v>301</v>
      </c>
      <c r="AU199" s="241" t="s">
        <v>79</v>
      </c>
      <c r="AY199" s="18" t="s">
        <v>205</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212</v>
      </c>
      <c r="BM199" s="241" t="s">
        <v>9126</v>
      </c>
    </row>
    <row r="200" s="2" customFormat="1">
      <c r="A200" s="39"/>
      <c r="B200" s="40"/>
      <c r="C200" s="41"/>
      <c r="D200" s="243" t="s">
        <v>214</v>
      </c>
      <c r="E200" s="41"/>
      <c r="F200" s="244" t="s">
        <v>3558</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214</v>
      </c>
      <c r="AU200" s="18" t="s">
        <v>79</v>
      </c>
    </row>
    <row r="201" s="2" customFormat="1" ht="24.15" customHeight="1">
      <c r="A201" s="39"/>
      <c r="B201" s="40"/>
      <c r="C201" s="230" t="s">
        <v>433</v>
      </c>
      <c r="D201" s="230" t="s">
        <v>207</v>
      </c>
      <c r="E201" s="231" t="s">
        <v>3609</v>
      </c>
      <c r="F201" s="232" t="s">
        <v>3610</v>
      </c>
      <c r="G201" s="233" t="s">
        <v>245</v>
      </c>
      <c r="H201" s="234">
        <v>1</v>
      </c>
      <c r="I201" s="235"/>
      <c r="J201" s="236">
        <f>ROUND(I201*H201,2)</f>
        <v>0</v>
      </c>
      <c r="K201" s="232" t="s">
        <v>9093</v>
      </c>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212</v>
      </c>
      <c r="AT201" s="241" t="s">
        <v>207</v>
      </c>
      <c r="AU201" s="241" t="s">
        <v>79</v>
      </c>
      <c r="AY201" s="18" t="s">
        <v>205</v>
      </c>
      <c r="BE201" s="242">
        <f>IF(N201="základní",J201,0)</f>
        <v>0</v>
      </c>
      <c r="BF201" s="242">
        <f>IF(N201="snížená",J201,0)</f>
        <v>0</v>
      </c>
      <c r="BG201" s="242">
        <f>IF(N201="zákl. přenesená",J201,0)</f>
        <v>0</v>
      </c>
      <c r="BH201" s="242">
        <f>IF(N201="sníž. přenesená",J201,0)</f>
        <v>0</v>
      </c>
      <c r="BI201" s="242">
        <f>IF(N201="nulová",J201,0)</f>
        <v>0</v>
      </c>
      <c r="BJ201" s="18" t="s">
        <v>79</v>
      </c>
      <c r="BK201" s="242">
        <f>ROUND(I201*H201,2)</f>
        <v>0</v>
      </c>
      <c r="BL201" s="18" t="s">
        <v>212</v>
      </c>
      <c r="BM201" s="241" t="s">
        <v>9127</v>
      </c>
    </row>
    <row r="202" s="2" customFormat="1">
      <c r="A202" s="39"/>
      <c r="B202" s="40"/>
      <c r="C202" s="41"/>
      <c r="D202" s="243" t="s">
        <v>214</v>
      </c>
      <c r="E202" s="41"/>
      <c r="F202" s="244" t="s">
        <v>3612</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214</v>
      </c>
      <c r="AU202" s="18" t="s">
        <v>79</v>
      </c>
    </row>
    <row r="203" s="2" customFormat="1" ht="21.75" customHeight="1">
      <c r="A203" s="39"/>
      <c r="B203" s="40"/>
      <c r="C203" s="292" t="s">
        <v>438</v>
      </c>
      <c r="D203" s="292" t="s">
        <v>301</v>
      </c>
      <c r="E203" s="293" t="s">
        <v>3310</v>
      </c>
      <c r="F203" s="294" t="s">
        <v>3311</v>
      </c>
      <c r="G203" s="295" t="s">
        <v>485</v>
      </c>
      <c r="H203" s="296">
        <v>1</v>
      </c>
      <c r="I203" s="297"/>
      <c r="J203" s="298">
        <f>ROUND(I203*H203,2)</f>
        <v>0</v>
      </c>
      <c r="K203" s="294" t="s">
        <v>1</v>
      </c>
      <c r="L203" s="299"/>
      <c r="M203" s="300" t="s">
        <v>1</v>
      </c>
      <c r="N203" s="301"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268</v>
      </c>
      <c r="AT203" s="241" t="s">
        <v>301</v>
      </c>
      <c r="AU203" s="241" t="s">
        <v>79</v>
      </c>
      <c r="AY203" s="18" t="s">
        <v>205</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212</v>
      </c>
      <c r="BM203" s="241" t="s">
        <v>9128</v>
      </c>
    </row>
    <row r="204" s="2" customFormat="1">
      <c r="A204" s="39"/>
      <c r="B204" s="40"/>
      <c r="C204" s="41"/>
      <c r="D204" s="243" t="s">
        <v>214</v>
      </c>
      <c r="E204" s="41"/>
      <c r="F204" s="244" t="s">
        <v>3311</v>
      </c>
      <c r="G204" s="41"/>
      <c r="H204" s="41"/>
      <c r="I204" s="245"/>
      <c r="J204" s="41"/>
      <c r="K204" s="41"/>
      <c r="L204" s="45"/>
      <c r="M204" s="310"/>
      <c r="N204" s="311"/>
      <c r="O204" s="312"/>
      <c r="P204" s="312"/>
      <c r="Q204" s="312"/>
      <c r="R204" s="312"/>
      <c r="S204" s="312"/>
      <c r="T204" s="313"/>
      <c r="U204" s="39"/>
      <c r="V204" s="39"/>
      <c r="W204" s="39"/>
      <c r="X204" s="39"/>
      <c r="Y204" s="39"/>
      <c r="Z204" s="39"/>
      <c r="AA204" s="39"/>
      <c r="AB204" s="39"/>
      <c r="AC204" s="39"/>
      <c r="AD204" s="39"/>
      <c r="AE204" s="39"/>
      <c r="AT204" s="18" t="s">
        <v>214</v>
      </c>
      <c r="AU204" s="18" t="s">
        <v>79</v>
      </c>
    </row>
    <row r="205" s="2" customFormat="1" ht="6.96" customHeight="1">
      <c r="A205" s="39"/>
      <c r="B205" s="67"/>
      <c r="C205" s="68"/>
      <c r="D205" s="68"/>
      <c r="E205" s="68"/>
      <c r="F205" s="68"/>
      <c r="G205" s="68"/>
      <c r="H205" s="68"/>
      <c r="I205" s="68"/>
      <c r="J205" s="68"/>
      <c r="K205" s="68"/>
      <c r="L205" s="45"/>
      <c r="M205" s="39"/>
      <c r="O205" s="39"/>
      <c r="P205" s="39"/>
      <c r="Q205" s="39"/>
      <c r="R205" s="39"/>
      <c r="S205" s="39"/>
      <c r="T205" s="39"/>
      <c r="U205" s="39"/>
      <c r="V205" s="39"/>
      <c r="W205" s="39"/>
      <c r="X205" s="39"/>
      <c r="Y205" s="39"/>
      <c r="Z205" s="39"/>
      <c r="AA205" s="39"/>
      <c r="AB205" s="39"/>
      <c r="AC205" s="39"/>
      <c r="AD205" s="39"/>
      <c r="AE205" s="39"/>
    </row>
  </sheetData>
  <sheetProtection sheet="1" autoFilter="0" formatColumns="0" formatRows="0" objects="1" scenarios="1" spinCount="100000" saltValue="fawdOX+XYVaRc/pfT+hnWegfwanqLtslrE0LC4sCy2TcNn6igPgeB8SlovraykW+nheiZy3P45NFdY5lt9ok0A==" hashValue="xdveFP4yWw9/S2RaTsn3yDWZ04CPibSqcuNs4rAT4YSCQQ1ApbrQij8/LfYVtK0Hp50A1gBCj34jRRY+D82mAA==" algorithmName="SHA-512" password="CC35"/>
  <autoFilter ref="C126:K204"/>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154</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159</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2" customFormat="1" ht="12" customHeight="1">
      <c r="A8" s="39"/>
      <c r="B8" s="45"/>
      <c r="C8" s="39"/>
      <c r="D8" s="153" t="s">
        <v>160</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6" t="s">
        <v>9129</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3" t="s">
        <v>18</v>
      </c>
      <c r="E11" s="39"/>
      <c r="F11" s="142" t="s">
        <v>1</v>
      </c>
      <c r="G11" s="39"/>
      <c r="H11" s="39"/>
      <c r="I11" s="153"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3" t="s">
        <v>20</v>
      </c>
      <c r="E12" s="39"/>
      <c r="F12" s="142" t="s">
        <v>21</v>
      </c>
      <c r="G12" s="39"/>
      <c r="H12" s="39"/>
      <c r="I12" s="153" t="s">
        <v>22</v>
      </c>
      <c r="J12" s="157" t="str">
        <f>'Rekapitulace stavby'!AN8</f>
        <v>30. 10. 2023</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3" t="s">
        <v>24</v>
      </c>
      <c r="E14" s="39"/>
      <c r="F14" s="39"/>
      <c r="G14" s="39"/>
      <c r="H14" s="39"/>
      <c r="I14" s="153"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3"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3" t="s">
        <v>27</v>
      </c>
      <c r="E17" s="39"/>
      <c r="F17" s="39"/>
      <c r="G17" s="39"/>
      <c r="H17" s="39"/>
      <c r="I17" s="153"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3"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3" t="s">
        <v>29</v>
      </c>
      <c r="E20" s="39"/>
      <c r="F20" s="39"/>
      <c r="G20" s="39"/>
      <c r="H20" s="39"/>
      <c r="I20" s="153"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3"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3" t="s">
        <v>31</v>
      </c>
      <c r="E23" s="39"/>
      <c r="F23" s="39"/>
      <c r="G23" s="39"/>
      <c r="H23" s="39"/>
      <c r="I23" s="153"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3"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3"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8"/>
      <c r="B27" s="159"/>
      <c r="C27" s="158"/>
      <c r="D27" s="158"/>
      <c r="E27" s="160" t="s">
        <v>1</v>
      </c>
      <c r="F27" s="160"/>
      <c r="G27" s="160"/>
      <c r="H27" s="160"/>
      <c r="I27" s="158"/>
      <c r="J27" s="158"/>
      <c r="K27" s="158"/>
      <c r="L27" s="161"/>
      <c r="S27" s="158"/>
      <c r="T27" s="158"/>
      <c r="U27" s="158"/>
      <c r="V27" s="158"/>
      <c r="W27" s="158"/>
      <c r="X27" s="158"/>
      <c r="Y27" s="158"/>
      <c r="Z27" s="158"/>
      <c r="AA27" s="158"/>
      <c r="AB27" s="158"/>
      <c r="AC27" s="158"/>
      <c r="AD27" s="158"/>
      <c r="AE27" s="158"/>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62"/>
      <c r="E29" s="162"/>
      <c r="F29" s="162"/>
      <c r="G29" s="162"/>
      <c r="H29" s="162"/>
      <c r="I29" s="162"/>
      <c r="J29" s="162"/>
      <c r="K29" s="162"/>
      <c r="L29" s="64"/>
      <c r="S29" s="39"/>
      <c r="T29" s="39"/>
      <c r="U29" s="39"/>
      <c r="V29" s="39"/>
      <c r="W29" s="39"/>
      <c r="X29" s="39"/>
      <c r="Y29" s="39"/>
      <c r="Z29" s="39"/>
      <c r="AA29" s="39"/>
      <c r="AB29" s="39"/>
      <c r="AC29" s="39"/>
      <c r="AD29" s="39"/>
      <c r="AE29" s="39"/>
    </row>
    <row r="30" hidden="1" s="2" customFormat="1" ht="25.44" customHeight="1">
      <c r="A30" s="39"/>
      <c r="B30" s="45"/>
      <c r="C30" s="39"/>
      <c r="D30" s="163" t="s">
        <v>33</v>
      </c>
      <c r="E30" s="39"/>
      <c r="F30" s="39"/>
      <c r="G30" s="39"/>
      <c r="H30" s="39"/>
      <c r="I30" s="39"/>
      <c r="J30" s="164">
        <f>ROUND(J121, 2)</f>
        <v>0</v>
      </c>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5" t="s">
        <v>35</v>
      </c>
      <c r="G32" s="39"/>
      <c r="H32" s="39"/>
      <c r="I32" s="165" t="s">
        <v>34</v>
      </c>
      <c r="J32" s="165"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55" t="s">
        <v>37</v>
      </c>
      <c r="E33" s="153" t="s">
        <v>38</v>
      </c>
      <c r="F33" s="166">
        <f>ROUND((SUM(BE121:BE161)),  2)</f>
        <v>0</v>
      </c>
      <c r="G33" s="39"/>
      <c r="H33" s="39"/>
      <c r="I33" s="167">
        <v>0.20999999999999999</v>
      </c>
      <c r="J33" s="166">
        <f>ROUND(((SUM(BE121:BE161))*I33),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3" t="s">
        <v>39</v>
      </c>
      <c r="F34" s="166">
        <f>ROUND((SUM(BF121:BF161)),  2)</f>
        <v>0</v>
      </c>
      <c r="G34" s="39"/>
      <c r="H34" s="39"/>
      <c r="I34" s="167">
        <v>0.14999999999999999</v>
      </c>
      <c r="J34" s="166">
        <f>ROUND(((SUM(BF121:BF161))*I34),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3" t="s">
        <v>40</v>
      </c>
      <c r="F35" s="166">
        <f>ROUND((SUM(BG121:BG161)),  2)</f>
        <v>0</v>
      </c>
      <c r="G35" s="39"/>
      <c r="H35" s="39"/>
      <c r="I35" s="167">
        <v>0.20999999999999999</v>
      </c>
      <c r="J35" s="166">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41</v>
      </c>
      <c r="F36" s="166">
        <f>ROUND((SUM(BH121:BH161)),  2)</f>
        <v>0</v>
      </c>
      <c r="G36" s="39"/>
      <c r="H36" s="39"/>
      <c r="I36" s="167">
        <v>0.14999999999999999</v>
      </c>
      <c r="J36" s="166">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42</v>
      </c>
      <c r="F37" s="166">
        <f>ROUND((SUM(BI121:BI161)),  2)</f>
        <v>0</v>
      </c>
      <c r="G37" s="39"/>
      <c r="H37" s="39"/>
      <c r="I37" s="167">
        <v>0</v>
      </c>
      <c r="J37" s="166">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8"/>
      <c r="D39" s="169" t="s">
        <v>43</v>
      </c>
      <c r="E39" s="170"/>
      <c r="F39" s="170"/>
      <c r="G39" s="171" t="s">
        <v>44</v>
      </c>
      <c r="H39" s="172" t="s">
        <v>45</v>
      </c>
      <c r="I39" s="170"/>
      <c r="J39" s="173">
        <f>SUM(J30:J37)</f>
        <v>0</v>
      </c>
      <c r="K39" s="174"/>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VRN - Vedlejší rozpočtové náklady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30. 10. 2023</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8" t="s">
        <v>167</v>
      </c>
      <c r="D94" s="189"/>
      <c r="E94" s="189"/>
      <c r="F94" s="189"/>
      <c r="G94" s="189"/>
      <c r="H94" s="189"/>
      <c r="I94" s="189"/>
      <c r="J94" s="190" t="s">
        <v>168</v>
      </c>
      <c r="K94" s="189"/>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91" t="s">
        <v>169</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170</v>
      </c>
    </row>
    <row r="97" s="9" customFormat="1" ht="24.96" customHeight="1">
      <c r="A97" s="9"/>
      <c r="B97" s="192"/>
      <c r="C97" s="193"/>
      <c r="D97" s="194" t="s">
        <v>9129</v>
      </c>
      <c r="E97" s="195"/>
      <c r="F97" s="195"/>
      <c r="G97" s="195"/>
      <c r="H97" s="195"/>
      <c r="I97" s="195"/>
      <c r="J97" s="196">
        <f>J122</f>
        <v>0</v>
      </c>
      <c r="K97" s="193"/>
      <c r="L97" s="197"/>
      <c r="S97" s="9"/>
      <c r="T97" s="9"/>
      <c r="U97" s="9"/>
      <c r="V97" s="9"/>
      <c r="W97" s="9"/>
      <c r="X97" s="9"/>
      <c r="Y97" s="9"/>
      <c r="Z97" s="9"/>
      <c r="AA97" s="9"/>
      <c r="AB97" s="9"/>
      <c r="AC97" s="9"/>
      <c r="AD97" s="9"/>
      <c r="AE97" s="9"/>
    </row>
    <row r="98" s="10" customFormat="1" ht="19.92" customHeight="1">
      <c r="A98" s="10"/>
      <c r="B98" s="198"/>
      <c r="C98" s="133"/>
      <c r="D98" s="199" t="s">
        <v>9130</v>
      </c>
      <c r="E98" s="200"/>
      <c r="F98" s="200"/>
      <c r="G98" s="200"/>
      <c r="H98" s="200"/>
      <c r="I98" s="200"/>
      <c r="J98" s="201">
        <f>J123</f>
        <v>0</v>
      </c>
      <c r="K98" s="133"/>
      <c r="L98" s="202"/>
      <c r="S98" s="10"/>
      <c r="T98" s="10"/>
      <c r="U98" s="10"/>
      <c r="V98" s="10"/>
      <c r="W98" s="10"/>
      <c r="X98" s="10"/>
      <c r="Y98" s="10"/>
      <c r="Z98" s="10"/>
      <c r="AA98" s="10"/>
      <c r="AB98" s="10"/>
      <c r="AC98" s="10"/>
      <c r="AD98" s="10"/>
      <c r="AE98" s="10"/>
    </row>
    <row r="99" s="10" customFormat="1" ht="19.92" customHeight="1">
      <c r="A99" s="10"/>
      <c r="B99" s="198"/>
      <c r="C99" s="133"/>
      <c r="D99" s="199" t="s">
        <v>9131</v>
      </c>
      <c r="E99" s="200"/>
      <c r="F99" s="200"/>
      <c r="G99" s="200"/>
      <c r="H99" s="200"/>
      <c r="I99" s="200"/>
      <c r="J99" s="201">
        <f>J129</f>
        <v>0</v>
      </c>
      <c r="K99" s="133"/>
      <c r="L99" s="202"/>
      <c r="S99" s="10"/>
      <c r="T99" s="10"/>
      <c r="U99" s="10"/>
      <c r="V99" s="10"/>
      <c r="W99" s="10"/>
      <c r="X99" s="10"/>
      <c r="Y99" s="10"/>
      <c r="Z99" s="10"/>
      <c r="AA99" s="10"/>
      <c r="AB99" s="10"/>
      <c r="AC99" s="10"/>
      <c r="AD99" s="10"/>
      <c r="AE99" s="10"/>
    </row>
    <row r="100" s="10" customFormat="1" ht="19.92" customHeight="1">
      <c r="A100" s="10"/>
      <c r="B100" s="198"/>
      <c r="C100" s="133"/>
      <c r="D100" s="199" t="s">
        <v>9132</v>
      </c>
      <c r="E100" s="200"/>
      <c r="F100" s="200"/>
      <c r="G100" s="200"/>
      <c r="H100" s="200"/>
      <c r="I100" s="200"/>
      <c r="J100" s="201">
        <f>J150</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9133</v>
      </c>
      <c r="E101" s="200"/>
      <c r="F101" s="200"/>
      <c r="G101" s="200"/>
      <c r="H101" s="200"/>
      <c r="I101" s="200"/>
      <c r="J101" s="201">
        <f>J159</f>
        <v>0</v>
      </c>
      <c r="K101" s="133"/>
      <c r="L101" s="202"/>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190</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6" t="str">
        <f>E7</f>
        <v>ZŠ Švermova - rozdělení (bez interiéru) (e, u)</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160</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VRN - Vedlejší rozpočtové náklady</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 xml:space="preserve"> </v>
      </c>
      <c r="G115" s="41"/>
      <c r="H115" s="41"/>
      <c r="I115" s="33" t="s">
        <v>22</v>
      </c>
      <c r="J115" s="80" t="str">
        <f>IF(J12="","",J12)</f>
        <v>30. 10. 2023</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E15</f>
        <v xml:space="preserve"> </v>
      </c>
      <c r="G117" s="41"/>
      <c r="H117" s="41"/>
      <c r="I117" s="33" t="s">
        <v>29</v>
      </c>
      <c r="J117" s="37" t="str">
        <f>E21</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IF(E18="","",E18)</f>
        <v>Vyplň údaj</v>
      </c>
      <c r="G118" s="41"/>
      <c r="H118" s="41"/>
      <c r="I118" s="33" t="s">
        <v>31</v>
      </c>
      <c r="J118" s="37" t="str">
        <f>E24</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3"/>
      <c r="B120" s="204"/>
      <c r="C120" s="205" t="s">
        <v>191</v>
      </c>
      <c r="D120" s="206" t="s">
        <v>58</v>
      </c>
      <c r="E120" s="206" t="s">
        <v>54</v>
      </c>
      <c r="F120" s="206" t="s">
        <v>55</v>
      </c>
      <c r="G120" s="206" t="s">
        <v>192</v>
      </c>
      <c r="H120" s="206" t="s">
        <v>193</v>
      </c>
      <c r="I120" s="206" t="s">
        <v>194</v>
      </c>
      <c r="J120" s="206" t="s">
        <v>168</v>
      </c>
      <c r="K120" s="207" t="s">
        <v>195</v>
      </c>
      <c r="L120" s="208"/>
      <c r="M120" s="101" t="s">
        <v>1</v>
      </c>
      <c r="N120" s="102" t="s">
        <v>37</v>
      </c>
      <c r="O120" s="102" t="s">
        <v>196</v>
      </c>
      <c r="P120" s="102" t="s">
        <v>197</v>
      </c>
      <c r="Q120" s="102" t="s">
        <v>198</v>
      </c>
      <c r="R120" s="102" t="s">
        <v>199</v>
      </c>
      <c r="S120" s="102" t="s">
        <v>200</v>
      </c>
      <c r="T120" s="103" t="s">
        <v>201</v>
      </c>
      <c r="U120" s="203"/>
      <c r="V120" s="203"/>
      <c r="W120" s="203"/>
      <c r="X120" s="203"/>
      <c r="Y120" s="203"/>
      <c r="Z120" s="203"/>
      <c r="AA120" s="203"/>
      <c r="AB120" s="203"/>
      <c r="AC120" s="203"/>
      <c r="AD120" s="203"/>
      <c r="AE120" s="203"/>
    </row>
    <row r="121" s="2" customFormat="1" ht="22.8" customHeight="1">
      <c r="A121" s="39"/>
      <c r="B121" s="40"/>
      <c r="C121" s="108" t="s">
        <v>202</v>
      </c>
      <c r="D121" s="41"/>
      <c r="E121" s="41"/>
      <c r="F121" s="41"/>
      <c r="G121" s="41"/>
      <c r="H121" s="41"/>
      <c r="I121" s="41"/>
      <c r="J121" s="209">
        <f>BK121</f>
        <v>0</v>
      </c>
      <c r="K121" s="41"/>
      <c r="L121" s="45"/>
      <c r="M121" s="104"/>
      <c r="N121" s="210"/>
      <c r="O121" s="105"/>
      <c r="P121" s="211">
        <f>P122</f>
        <v>0</v>
      </c>
      <c r="Q121" s="105"/>
      <c r="R121" s="211">
        <f>R122</f>
        <v>0</v>
      </c>
      <c r="S121" s="105"/>
      <c r="T121" s="212">
        <f>T122</f>
        <v>0</v>
      </c>
      <c r="U121" s="39"/>
      <c r="V121" s="39"/>
      <c r="W121" s="39"/>
      <c r="X121" s="39"/>
      <c r="Y121" s="39"/>
      <c r="Z121" s="39"/>
      <c r="AA121" s="39"/>
      <c r="AB121" s="39"/>
      <c r="AC121" s="39"/>
      <c r="AD121" s="39"/>
      <c r="AE121" s="39"/>
      <c r="AT121" s="18" t="s">
        <v>72</v>
      </c>
      <c r="AU121" s="18" t="s">
        <v>170</v>
      </c>
      <c r="BK121" s="213">
        <f>BK122</f>
        <v>0</v>
      </c>
    </row>
    <row r="122" s="12" customFormat="1" ht="25.92" customHeight="1">
      <c r="A122" s="12"/>
      <c r="B122" s="214"/>
      <c r="C122" s="215"/>
      <c r="D122" s="216" t="s">
        <v>72</v>
      </c>
      <c r="E122" s="217" t="s">
        <v>152</v>
      </c>
      <c r="F122" s="217" t="s">
        <v>153</v>
      </c>
      <c r="G122" s="215"/>
      <c r="H122" s="215"/>
      <c r="I122" s="218"/>
      <c r="J122" s="219">
        <f>BK122</f>
        <v>0</v>
      </c>
      <c r="K122" s="215"/>
      <c r="L122" s="220"/>
      <c r="M122" s="221"/>
      <c r="N122" s="222"/>
      <c r="O122" s="222"/>
      <c r="P122" s="223">
        <f>P123+P129+P150+P159</f>
        <v>0</v>
      </c>
      <c r="Q122" s="222"/>
      <c r="R122" s="223">
        <f>R123+R129+R150+R159</f>
        <v>0</v>
      </c>
      <c r="S122" s="222"/>
      <c r="T122" s="224">
        <f>T123+T129+T150+T159</f>
        <v>0</v>
      </c>
      <c r="U122" s="12"/>
      <c r="V122" s="12"/>
      <c r="W122" s="12"/>
      <c r="X122" s="12"/>
      <c r="Y122" s="12"/>
      <c r="Z122" s="12"/>
      <c r="AA122" s="12"/>
      <c r="AB122" s="12"/>
      <c r="AC122" s="12"/>
      <c r="AD122" s="12"/>
      <c r="AE122" s="12"/>
      <c r="AR122" s="225" t="s">
        <v>242</v>
      </c>
      <c r="AT122" s="226" t="s">
        <v>72</v>
      </c>
      <c r="AU122" s="226" t="s">
        <v>73</v>
      </c>
      <c r="AY122" s="225" t="s">
        <v>205</v>
      </c>
      <c r="BK122" s="227">
        <f>BK123+BK129+BK150+BK159</f>
        <v>0</v>
      </c>
    </row>
    <row r="123" s="12" customFormat="1" ht="22.8" customHeight="1">
      <c r="A123" s="12"/>
      <c r="B123" s="214"/>
      <c r="C123" s="215"/>
      <c r="D123" s="216" t="s">
        <v>72</v>
      </c>
      <c r="E123" s="228" t="s">
        <v>9134</v>
      </c>
      <c r="F123" s="228" t="s">
        <v>9135</v>
      </c>
      <c r="G123" s="215"/>
      <c r="H123" s="215"/>
      <c r="I123" s="218"/>
      <c r="J123" s="229">
        <f>BK123</f>
        <v>0</v>
      </c>
      <c r="K123" s="215"/>
      <c r="L123" s="220"/>
      <c r="M123" s="221"/>
      <c r="N123" s="222"/>
      <c r="O123" s="222"/>
      <c r="P123" s="223">
        <f>SUM(P124:P128)</f>
        <v>0</v>
      </c>
      <c r="Q123" s="222"/>
      <c r="R123" s="223">
        <f>SUM(R124:R128)</f>
        <v>0</v>
      </c>
      <c r="S123" s="222"/>
      <c r="T123" s="224">
        <f>SUM(T124:T128)</f>
        <v>0</v>
      </c>
      <c r="U123" s="12"/>
      <c r="V123" s="12"/>
      <c r="W123" s="12"/>
      <c r="X123" s="12"/>
      <c r="Y123" s="12"/>
      <c r="Z123" s="12"/>
      <c r="AA123" s="12"/>
      <c r="AB123" s="12"/>
      <c r="AC123" s="12"/>
      <c r="AD123" s="12"/>
      <c r="AE123" s="12"/>
      <c r="AR123" s="225" t="s">
        <v>242</v>
      </c>
      <c r="AT123" s="226" t="s">
        <v>72</v>
      </c>
      <c r="AU123" s="226" t="s">
        <v>79</v>
      </c>
      <c r="AY123" s="225" t="s">
        <v>205</v>
      </c>
      <c r="BK123" s="227">
        <f>SUM(BK124:BK128)</f>
        <v>0</v>
      </c>
    </row>
    <row r="124" s="2" customFormat="1" ht="16.5" customHeight="1">
      <c r="A124" s="39"/>
      <c r="B124" s="40"/>
      <c r="C124" s="230" t="s">
        <v>79</v>
      </c>
      <c r="D124" s="230" t="s">
        <v>207</v>
      </c>
      <c r="E124" s="231" t="s">
        <v>3525</v>
      </c>
      <c r="F124" s="232" t="s">
        <v>3526</v>
      </c>
      <c r="G124" s="233" t="s">
        <v>1208</v>
      </c>
      <c r="H124" s="234">
        <v>1</v>
      </c>
      <c r="I124" s="235"/>
      <c r="J124" s="236">
        <f>ROUND(I124*H124,2)</f>
        <v>0</v>
      </c>
      <c r="K124" s="232" t="s">
        <v>1</v>
      </c>
      <c r="L124" s="45"/>
      <c r="M124" s="237" t="s">
        <v>1</v>
      </c>
      <c r="N124" s="238" t="s">
        <v>38</v>
      </c>
      <c r="O124" s="92"/>
      <c r="P124" s="239">
        <f>O124*H124</f>
        <v>0</v>
      </c>
      <c r="Q124" s="239">
        <v>0</v>
      </c>
      <c r="R124" s="239">
        <f>Q124*H124</f>
        <v>0</v>
      </c>
      <c r="S124" s="239">
        <v>0</v>
      </c>
      <c r="T124" s="240">
        <f>S124*H124</f>
        <v>0</v>
      </c>
      <c r="U124" s="39"/>
      <c r="V124" s="39"/>
      <c r="W124" s="39"/>
      <c r="X124" s="39"/>
      <c r="Y124" s="39"/>
      <c r="Z124" s="39"/>
      <c r="AA124" s="39"/>
      <c r="AB124" s="39"/>
      <c r="AC124" s="39"/>
      <c r="AD124" s="39"/>
      <c r="AE124" s="39"/>
      <c r="AR124" s="241" t="s">
        <v>9117</v>
      </c>
      <c r="AT124" s="241" t="s">
        <v>207</v>
      </c>
      <c r="AU124" s="241" t="s">
        <v>81</v>
      </c>
      <c r="AY124" s="18" t="s">
        <v>205</v>
      </c>
      <c r="BE124" s="242">
        <f>IF(N124="základní",J124,0)</f>
        <v>0</v>
      </c>
      <c r="BF124" s="242">
        <f>IF(N124="snížená",J124,0)</f>
        <v>0</v>
      </c>
      <c r="BG124" s="242">
        <f>IF(N124="zákl. přenesená",J124,0)</f>
        <v>0</v>
      </c>
      <c r="BH124" s="242">
        <f>IF(N124="sníž. přenesená",J124,0)</f>
        <v>0</v>
      </c>
      <c r="BI124" s="242">
        <f>IF(N124="nulová",J124,0)</f>
        <v>0</v>
      </c>
      <c r="BJ124" s="18" t="s">
        <v>79</v>
      </c>
      <c r="BK124" s="242">
        <f>ROUND(I124*H124,2)</f>
        <v>0</v>
      </c>
      <c r="BL124" s="18" t="s">
        <v>9117</v>
      </c>
      <c r="BM124" s="241" t="s">
        <v>9136</v>
      </c>
    </row>
    <row r="125" s="2" customFormat="1">
      <c r="A125" s="39"/>
      <c r="B125" s="40"/>
      <c r="C125" s="41"/>
      <c r="D125" s="243" t="s">
        <v>214</v>
      </c>
      <c r="E125" s="41"/>
      <c r="F125" s="244" t="s">
        <v>3526</v>
      </c>
      <c r="G125" s="41"/>
      <c r="H125" s="41"/>
      <c r="I125" s="245"/>
      <c r="J125" s="41"/>
      <c r="K125" s="41"/>
      <c r="L125" s="45"/>
      <c r="M125" s="246"/>
      <c r="N125" s="247"/>
      <c r="O125" s="92"/>
      <c r="P125" s="92"/>
      <c r="Q125" s="92"/>
      <c r="R125" s="92"/>
      <c r="S125" s="92"/>
      <c r="T125" s="93"/>
      <c r="U125" s="39"/>
      <c r="V125" s="39"/>
      <c r="W125" s="39"/>
      <c r="X125" s="39"/>
      <c r="Y125" s="39"/>
      <c r="Z125" s="39"/>
      <c r="AA125" s="39"/>
      <c r="AB125" s="39"/>
      <c r="AC125" s="39"/>
      <c r="AD125" s="39"/>
      <c r="AE125" s="39"/>
      <c r="AT125" s="18" t="s">
        <v>214</v>
      </c>
      <c r="AU125" s="18" t="s">
        <v>81</v>
      </c>
    </row>
    <row r="126" s="2" customFormat="1">
      <c r="A126" s="39"/>
      <c r="B126" s="40"/>
      <c r="C126" s="41"/>
      <c r="D126" s="243" t="s">
        <v>231</v>
      </c>
      <c r="E126" s="41"/>
      <c r="F126" s="280" t="s">
        <v>9137</v>
      </c>
      <c r="G126" s="41"/>
      <c r="H126" s="41"/>
      <c r="I126" s="245"/>
      <c r="J126" s="41"/>
      <c r="K126" s="41"/>
      <c r="L126" s="45"/>
      <c r="M126" s="246"/>
      <c r="N126" s="247"/>
      <c r="O126" s="92"/>
      <c r="P126" s="92"/>
      <c r="Q126" s="92"/>
      <c r="R126" s="92"/>
      <c r="S126" s="92"/>
      <c r="T126" s="93"/>
      <c r="U126" s="39"/>
      <c r="V126" s="39"/>
      <c r="W126" s="39"/>
      <c r="X126" s="39"/>
      <c r="Y126" s="39"/>
      <c r="Z126" s="39"/>
      <c r="AA126" s="39"/>
      <c r="AB126" s="39"/>
      <c r="AC126" s="39"/>
      <c r="AD126" s="39"/>
      <c r="AE126" s="39"/>
      <c r="AT126" s="18" t="s">
        <v>231</v>
      </c>
      <c r="AU126" s="18" t="s">
        <v>81</v>
      </c>
    </row>
    <row r="127" s="2" customFormat="1" ht="24.15" customHeight="1">
      <c r="A127" s="39"/>
      <c r="B127" s="40"/>
      <c r="C127" s="230" t="s">
        <v>81</v>
      </c>
      <c r="D127" s="230" t="s">
        <v>207</v>
      </c>
      <c r="E127" s="231" t="s">
        <v>9138</v>
      </c>
      <c r="F127" s="232" t="s">
        <v>9139</v>
      </c>
      <c r="G127" s="233" t="s">
        <v>1208</v>
      </c>
      <c r="H127" s="234">
        <v>1</v>
      </c>
      <c r="I127" s="235"/>
      <c r="J127" s="236">
        <f>ROUND(I127*H127,2)</f>
        <v>0</v>
      </c>
      <c r="K127" s="232" t="s">
        <v>1</v>
      </c>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9117</v>
      </c>
      <c r="AT127" s="241" t="s">
        <v>207</v>
      </c>
      <c r="AU127" s="241" t="s">
        <v>81</v>
      </c>
      <c r="AY127" s="18" t="s">
        <v>205</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9117</v>
      </c>
      <c r="BM127" s="241" t="s">
        <v>9140</v>
      </c>
    </row>
    <row r="128" s="2" customFormat="1">
      <c r="A128" s="39"/>
      <c r="B128" s="40"/>
      <c r="C128" s="41"/>
      <c r="D128" s="243" t="s">
        <v>214</v>
      </c>
      <c r="E128" s="41"/>
      <c r="F128" s="244" t="s">
        <v>9139</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214</v>
      </c>
      <c r="AU128" s="18" t="s">
        <v>81</v>
      </c>
    </row>
    <row r="129" s="12" customFormat="1" ht="22.8" customHeight="1">
      <c r="A129" s="12"/>
      <c r="B129" s="214"/>
      <c r="C129" s="215"/>
      <c r="D129" s="216" t="s">
        <v>72</v>
      </c>
      <c r="E129" s="228" t="s">
        <v>9141</v>
      </c>
      <c r="F129" s="228" t="s">
        <v>9142</v>
      </c>
      <c r="G129" s="215"/>
      <c r="H129" s="215"/>
      <c r="I129" s="218"/>
      <c r="J129" s="229">
        <f>BK129</f>
        <v>0</v>
      </c>
      <c r="K129" s="215"/>
      <c r="L129" s="220"/>
      <c r="M129" s="221"/>
      <c r="N129" s="222"/>
      <c r="O129" s="222"/>
      <c r="P129" s="223">
        <f>SUM(P130:P149)</f>
        <v>0</v>
      </c>
      <c r="Q129" s="222"/>
      <c r="R129" s="223">
        <f>SUM(R130:R149)</f>
        <v>0</v>
      </c>
      <c r="S129" s="222"/>
      <c r="T129" s="224">
        <f>SUM(T130:T149)</f>
        <v>0</v>
      </c>
      <c r="U129" s="12"/>
      <c r="V129" s="12"/>
      <c r="W129" s="12"/>
      <c r="X129" s="12"/>
      <c r="Y129" s="12"/>
      <c r="Z129" s="12"/>
      <c r="AA129" s="12"/>
      <c r="AB129" s="12"/>
      <c r="AC129" s="12"/>
      <c r="AD129" s="12"/>
      <c r="AE129" s="12"/>
      <c r="AR129" s="225" t="s">
        <v>242</v>
      </c>
      <c r="AT129" s="226" t="s">
        <v>72</v>
      </c>
      <c r="AU129" s="226" t="s">
        <v>79</v>
      </c>
      <c r="AY129" s="225" t="s">
        <v>205</v>
      </c>
      <c r="BK129" s="227">
        <f>SUM(BK130:BK149)</f>
        <v>0</v>
      </c>
    </row>
    <row r="130" s="2" customFormat="1" ht="16.5" customHeight="1">
      <c r="A130" s="39"/>
      <c r="B130" s="40"/>
      <c r="C130" s="230" t="s">
        <v>88</v>
      </c>
      <c r="D130" s="230" t="s">
        <v>207</v>
      </c>
      <c r="E130" s="231" t="s">
        <v>9143</v>
      </c>
      <c r="F130" s="232" t="s">
        <v>9144</v>
      </c>
      <c r="G130" s="233" t="s">
        <v>1208</v>
      </c>
      <c r="H130" s="234">
        <v>1</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9117</v>
      </c>
      <c r="AT130" s="241" t="s">
        <v>207</v>
      </c>
      <c r="AU130" s="241" t="s">
        <v>81</v>
      </c>
      <c r="AY130" s="18" t="s">
        <v>205</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9117</v>
      </c>
      <c r="BM130" s="241" t="s">
        <v>9145</v>
      </c>
    </row>
    <row r="131" s="2" customFormat="1">
      <c r="A131" s="39"/>
      <c r="B131" s="40"/>
      <c r="C131" s="41"/>
      <c r="D131" s="243" t="s">
        <v>214</v>
      </c>
      <c r="E131" s="41"/>
      <c r="F131" s="244" t="s">
        <v>9146</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214</v>
      </c>
      <c r="AU131" s="18" t="s">
        <v>81</v>
      </c>
    </row>
    <row r="132" s="2" customFormat="1" ht="16.5" customHeight="1">
      <c r="A132" s="39"/>
      <c r="B132" s="40"/>
      <c r="C132" s="230" t="s">
        <v>212</v>
      </c>
      <c r="D132" s="230" t="s">
        <v>207</v>
      </c>
      <c r="E132" s="231" t="s">
        <v>9147</v>
      </c>
      <c r="F132" s="232" t="s">
        <v>9148</v>
      </c>
      <c r="G132" s="233" t="s">
        <v>1208</v>
      </c>
      <c r="H132" s="234">
        <v>1</v>
      </c>
      <c r="I132" s="235"/>
      <c r="J132" s="236">
        <f>ROUND(I132*H132,2)</f>
        <v>0</v>
      </c>
      <c r="K132" s="232" t="s">
        <v>1</v>
      </c>
      <c r="L132" s="45"/>
      <c r="M132" s="237" t="s">
        <v>1</v>
      </c>
      <c r="N132" s="238"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9117</v>
      </c>
      <c r="AT132" s="241" t="s">
        <v>207</v>
      </c>
      <c r="AU132" s="241" t="s">
        <v>81</v>
      </c>
      <c r="AY132" s="18" t="s">
        <v>205</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9117</v>
      </c>
      <c r="BM132" s="241" t="s">
        <v>9149</v>
      </c>
    </row>
    <row r="133" s="2" customFormat="1">
      <c r="A133" s="39"/>
      <c r="B133" s="40"/>
      <c r="C133" s="41"/>
      <c r="D133" s="243" t="s">
        <v>214</v>
      </c>
      <c r="E133" s="41"/>
      <c r="F133" s="244" t="s">
        <v>9150</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214</v>
      </c>
      <c r="AU133" s="18" t="s">
        <v>81</v>
      </c>
    </row>
    <row r="134" s="2" customFormat="1" ht="16.5" customHeight="1">
      <c r="A134" s="39"/>
      <c r="B134" s="40"/>
      <c r="C134" s="230" t="s">
        <v>242</v>
      </c>
      <c r="D134" s="230" t="s">
        <v>207</v>
      </c>
      <c r="E134" s="231" t="s">
        <v>9151</v>
      </c>
      <c r="F134" s="232" t="s">
        <v>9152</v>
      </c>
      <c r="G134" s="233" t="s">
        <v>1208</v>
      </c>
      <c r="H134" s="234">
        <v>1</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9117</v>
      </c>
      <c r="AT134" s="241" t="s">
        <v>207</v>
      </c>
      <c r="AU134" s="241" t="s">
        <v>81</v>
      </c>
      <c r="AY134" s="18" t="s">
        <v>205</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9117</v>
      </c>
      <c r="BM134" s="241" t="s">
        <v>9153</v>
      </c>
    </row>
    <row r="135" s="2" customFormat="1">
      <c r="A135" s="39"/>
      <c r="B135" s="40"/>
      <c r="C135" s="41"/>
      <c r="D135" s="243" t="s">
        <v>214</v>
      </c>
      <c r="E135" s="41"/>
      <c r="F135" s="244" t="s">
        <v>9152</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214</v>
      </c>
      <c r="AU135" s="18" t="s">
        <v>81</v>
      </c>
    </row>
    <row r="136" s="2" customFormat="1" ht="16.5" customHeight="1">
      <c r="A136" s="39"/>
      <c r="B136" s="40"/>
      <c r="C136" s="230" t="s">
        <v>251</v>
      </c>
      <c r="D136" s="230" t="s">
        <v>207</v>
      </c>
      <c r="E136" s="231" t="s">
        <v>9154</v>
      </c>
      <c r="F136" s="232" t="s">
        <v>9155</v>
      </c>
      <c r="G136" s="233" t="s">
        <v>1208</v>
      </c>
      <c r="H136" s="234">
        <v>1</v>
      </c>
      <c r="I136" s="235"/>
      <c r="J136" s="236">
        <f>ROUND(I136*H136,2)</f>
        <v>0</v>
      </c>
      <c r="K136" s="232" t="s">
        <v>1</v>
      </c>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9117</v>
      </c>
      <c r="AT136" s="241" t="s">
        <v>207</v>
      </c>
      <c r="AU136" s="241" t="s">
        <v>81</v>
      </c>
      <c r="AY136" s="18" t="s">
        <v>205</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9117</v>
      </c>
      <c r="BM136" s="241" t="s">
        <v>9156</v>
      </c>
    </row>
    <row r="137" s="2" customFormat="1">
      <c r="A137" s="39"/>
      <c r="B137" s="40"/>
      <c r="C137" s="41"/>
      <c r="D137" s="243" t="s">
        <v>214</v>
      </c>
      <c r="E137" s="41"/>
      <c r="F137" s="244" t="s">
        <v>9157</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214</v>
      </c>
      <c r="AU137" s="18" t="s">
        <v>81</v>
      </c>
    </row>
    <row r="138" s="2" customFormat="1" ht="16.5" customHeight="1">
      <c r="A138" s="39"/>
      <c r="B138" s="40"/>
      <c r="C138" s="230" t="s">
        <v>261</v>
      </c>
      <c r="D138" s="230" t="s">
        <v>207</v>
      </c>
      <c r="E138" s="231" t="s">
        <v>9158</v>
      </c>
      <c r="F138" s="232" t="s">
        <v>9159</v>
      </c>
      <c r="G138" s="233" t="s">
        <v>1208</v>
      </c>
      <c r="H138" s="234">
        <v>1</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9117</v>
      </c>
      <c r="AT138" s="241" t="s">
        <v>207</v>
      </c>
      <c r="AU138" s="241" t="s">
        <v>81</v>
      </c>
      <c r="AY138" s="18" t="s">
        <v>205</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9117</v>
      </c>
      <c r="BM138" s="241" t="s">
        <v>9160</v>
      </c>
    </row>
    <row r="139" s="2" customFormat="1">
      <c r="A139" s="39"/>
      <c r="B139" s="40"/>
      <c r="C139" s="41"/>
      <c r="D139" s="243" t="s">
        <v>214</v>
      </c>
      <c r="E139" s="41"/>
      <c r="F139" s="244" t="s">
        <v>9159</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214</v>
      </c>
      <c r="AU139" s="18" t="s">
        <v>81</v>
      </c>
    </row>
    <row r="140" s="2" customFormat="1" ht="16.5" customHeight="1">
      <c r="A140" s="39"/>
      <c r="B140" s="40"/>
      <c r="C140" s="230" t="s">
        <v>268</v>
      </c>
      <c r="D140" s="230" t="s">
        <v>207</v>
      </c>
      <c r="E140" s="231" t="s">
        <v>9161</v>
      </c>
      <c r="F140" s="232" t="s">
        <v>9162</v>
      </c>
      <c r="G140" s="233" t="s">
        <v>1208</v>
      </c>
      <c r="H140" s="234">
        <v>1</v>
      </c>
      <c r="I140" s="235"/>
      <c r="J140" s="236">
        <f>ROUND(I140*H140,2)</f>
        <v>0</v>
      </c>
      <c r="K140" s="232" t="s">
        <v>1</v>
      </c>
      <c r="L140" s="45"/>
      <c r="M140" s="237" t="s">
        <v>1</v>
      </c>
      <c r="N140" s="238"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9117</v>
      </c>
      <c r="AT140" s="241" t="s">
        <v>207</v>
      </c>
      <c r="AU140" s="241" t="s">
        <v>81</v>
      </c>
      <c r="AY140" s="18" t="s">
        <v>205</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9117</v>
      </c>
      <c r="BM140" s="241" t="s">
        <v>9163</v>
      </c>
    </row>
    <row r="141" s="2" customFormat="1">
      <c r="A141" s="39"/>
      <c r="B141" s="40"/>
      <c r="C141" s="41"/>
      <c r="D141" s="243" t="s">
        <v>214</v>
      </c>
      <c r="E141" s="41"/>
      <c r="F141" s="244" t="s">
        <v>9162</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214</v>
      </c>
      <c r="AU141" s="18" t="s">
        <v>81</v>
      </c>
    </row>
    <row r="142" s="2" customFormat="1" ht="16.5" customHeight="1">
      <c r="A142" s="39"/>
      <c r="B142" s="40"/>
      <c r="C142" s="230" t="s">
        <v>276</v>
      </c>
      <c r="D142" s="230" t="s">
        <v>207</v>
      </c>
      <c r="E142" s="231" t="s">
        <v>9164</v>
      </c>
      <c r="F142" s="232" t="s">
        <v>9165</v>
      </c>
      <c r="G142" s="233" t="s">
        <v>1208</v>
      </c>
      <c r="H142" s="234">
        <v>1</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9117</v>
      </c>
      <c r="AT142" s="241" t="s">
        <v>207</v>
      </c>
      <c r="AU142" s="241" t="s">
        <v>81</v>
      </c>
      <c r="AY142" s="18" t="s">
        <v>205</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9117</v>
      </c>
      <c r="BM142" s="241" t="s">
        <v>9166</v>
      </c>
    </row>
    <row r="143" s="2" customFormat="1">
      <c r="A143" s="39"/>
      <c r="B143" s="40"/>
      <c r="C143" s="41"/>
      <c r="D143" s="243" t="s">
        <v>214</v>
      </c>
      <c r="E143" s="41"/>
      <c r="F143" s="244" t="s">
        <v>9165</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214</v>
      </c>
      <c r="AU143" s="18" t="s">
        <v>81</v>
      </c>
    </row>
    <row r="144" s="2" customFormat="1" ht="16.5" customHeight="1">
      <c r="A144" s="39"/>
      <c r="B144" s="40"/>
      <c r="C144" s="230" t="s">
        <v>284</v>
      </c>
      <c r="D144" s="230" t="s">
        <v>207</v>
      </c>
      <c r="E144" s="231" t="s">
        <v>9167</v>
      </c>
      <c r="F144" s="232" t="s">
        <v>9168</v>
      </c>
      <c r="G144" s="233" t="s">
        <v>1208</v>
      </c>
      <c r="H144" s="234">
        <v>1</v>
      </c>
      <c r="I144" s="235"/>
      <c r="J144" s="236">
        <f>ROUND(I144*H144,2)</f>
        <v>0</v>
      </c>
      <c r="K144" s="232" t="s">
        <v>1</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9117</v>
      </c>
      <c r="AT144" s="241" t="s">
        <v>207</v>
      </c>
      <c r="AU144" s="241" t="s">
        <v>81</v>
      </c>
      <c r="AY144" s="18" t="s">
        <v>205</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9117</v>
      </c>
      <c r="BM144" s="241" t="s">
        <v>9169</v>
      </c>
    </row>
    <row r="145" s="2" customFormat="1">
      <c r="A145" s="39"/>
      <c r="B145" s="40"/>
      <c r="C145" s="41"/>
      <c r="D145" s="243" t="s">
        <v>214</v>
      </c>
      <c r="E145" s="41"/>
      <c r="F145" s="244" t="s">
        <v>9168</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214</v>
      </c>
      <c r="AU145" s="18" t="s">
        <v>81</v>
      </c>
    </row>
    <row r="146" s="2" customFormat="1" ht="16.5" customHeight="1">
      <c r="A146" s="39"/>
      <c r="B146" s="40"/>
      <c r="C146" s="230" t="s">
        <v>292</v>
      </c>
      <c r="D146" s="230" t="s">
        <v>207</v>
      </c>
      <c r="E146" s="231" t="s">
        <v>9170</v>
      </c>
      <c r="F146" s="232" t="s">
        <v>9171</v>
      </c>
      <c r="G146" s="233" t="s">
        <v>1208</v>
      </c>
      <c r="H146" s="234">
        <v>1</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9117</v>
      </c>
      <c r="AT146" s="241" t="s">
        <v>207</v>
      </c>
      <c r="AU146" s="241" t="s">
        <v>81</v>
      </c>
      <c r="AY146" s="18" t="s">
        <v>205</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9117</v>
      </c>
      <c r="BM146" s="241" t="s">
        <v>9172</v>
      </c>
    </row>
    <row r="147" s="2" customFormat="1">
      <c r="A147" s="39"/>
      <c r="B147" s="40"/>
      <c r="C147" s="41"/>
      <c r="D147" s="243" t="s">
        <v>214</v>
      </c>
      <c r="E147" s="41"/>
      <c r="F147" s="244" t="s">
        <v>9171</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214</v>
      </c>
      <c r="AU147" s="18" t="s">
        <v>81</v>
      </c>
    </row>
    <row r="148" s="2" customFormat="1" ht="16.5" customHeight="1">
      <c r="A148" s="39"/>
      <c r="B148" s="40"/>
      <c r="C148" s="230" t="s">
        <v>300</v>
      </c>
      <c r="D148" s="230" t="s">
        <v>207</v>
      </c>
      <c r="E148" s="231" t="s">
        <v>9173</v>
      </c>
      <c r="F148" s="232" t="s">
        <v>9174</v>
      </c>
      <c r="G148" s="233" t="s">
        <v>1208</v>
      </c>
      <c r="H148" s="234">
        <v>1</v>
      </c>
      <c r="I148" s="235"/>
      <c r="J148" s="236">
        <f>ROUND(I148*H148,2)</f>
        <v>0</v>
      </c>
      <c r="K148" s="232" t="s">
        <v>1</v>
      </c>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9117</v>
      </c>
      <c r="AT148" s="241" t="s">
        <v>207</v>
      </c>
      <c r="AU148" s="241" t="s">
        <v>81</v>
      </c>
      <c r="AY148" s="18" t="s">
        <v>205</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9117</v>
      </c>
      <c r="BM148" s="241" t="s">
        <v>9175</v>
      </c>
    </row>
    <row r="149" s="2" customFormat="1">
      <c r="A149" s="39"/>
      <c r="B149" s="40"/>
      <c r="C149" s="41"/>
      <c r="D149" s="243" t="s">
        <v>214</v>
      </c>
      <c r="E149" s="41"/>
      <c r="F149" s="244" t="s">
        <v>9174</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214</v>
      </c>
      <c r="AU149" s="18" t="s">
        <v>81</v>
      </c>
    </row>
    <row r="150" s="12" customFormat="1" ht="22.8" customHeight="1">
      <c r="A150" s="12"/>
      <c r="B150" s="214"/>
      <c r="C150" s="215"/>
      <c r="D150" s="216" t="s">
        <v>72</v>
      </c>
      <c r="E150" s="228" t="s">
        <v>9176</v>
      </c>
      <c r="F150" s="228" t="s">
        <v>9177</v>
      </c>
      <c r="G150" s="215"/>
      <c r="H150" s="215"/>
      <c r="I150" s="218"/>
      <c r="J150" s="229">
        <f>BK150</f>
        <v>0</v>
      </c>
      <c r="K150" s="215"/>
      <c r="L150" s="220"/>
      <c r="M150" s="221"/>
      <c r="N150" s="222"/>
      <c r="O150" s="222"/>
      <c r="P150" s="223">
        <f>SUM(P151:P158)</f>
        <v>0</v>
      </c>
      <c r="Q150" s="222"/>
      <c r="R150" s="223">
        <f>SUM(R151:R158)</f>
        <v>0</v>
      </c>
      <c r="S150" s="222"/>
      <c r="T150" s="224">
        <f>SUM(T151:T158)</f>
        <v>0</v>
      </c>
      <c r="U150" s="12"/>
      <c r="V150" s="12"/>
      <c r="W150" s="12"/>
      <c r="X150" s="12"/>
      <c r="Y150" s="12"/>
      <c r="Z150" s="12"/>
      <c r="AA150" s="12"/>
      <c r="AB150" s="12"/>
      <c r="AC150" s="12"/>
      <c r="AD150" s="12"/>
      <c r="AE150" s="12"/>
      <c r="AR150" s="225" t="s">
        <v>242</v>
      </c>
      <c r="AT150" s="226" t="s">
        <v>72</v>
      </c>
      <c r="AU150" s="226" t="s">
        <v>79</v>
      </c>
      <c r="AY150" s="225" t="s">
        <v>205</v>
      </c>
      <c r="BK150" s="227">
        <f>SUM(BK151:BK158)</f>
        <v>0</v>
      </c>
    </row>
    <row r="151" s="2" customFormat="1" ht="16.5" customHeight="1">
      <c r="A151" s="39"/>
      <c r="B151" s="40"/>
      <c r="C151" s="230" t="s">
        <v>306</v>
      </c>
      <c r="D151" s="230" t="s">
        <v>207</v>
      </c>
      <c r="E151" s="231" t="s">
        <v>9178</v>
      </c>
      <c r="F151" s="232" t="s">
        <v>9179</v>
      </c>
      <c r="G151" s="233" t="s">
        <v>1208</v>
      </c>
      <c r="H151" s="234">
        <v>1</v>
      </c>
      <c r="I151" s="235"/>
      <c r="J151" s="236">
        <f>ROUND(I151*H151,2)</f>
        <v>0</v>
      </c>
      <c r="K151" s="232" t="s">
        <v>1</v>
      </c>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9117</v>
      </c>
      <c r="AT151" s="241" t="s">
        <v>207</v>
      </c>
      <c r="AU151" s="241" t="s">
        <v>81</v>
      </c>
      <c r="AY151" s="18" t="s">
        <v>205</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9117</v>
      </c>
      <c r="BM151" s="241" t="s">
        <v>9180</v>
      </c>
    </row>
    <row r="152" s="2" customFormat="1">
      <c r="A152" s="39"/>
      <c r="B152" s="40"/>
      <c r="C152" s="41"/>
      <c r="D152" s="243" t="s">
        <v>214</v>
      </c>
      <c r="E152" s="41"/>
      <c r="F152" s="244" t="s">
        <v>9179</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214</v>
      </c>
      <c r="AU152" s="18" t="s">
        <v>81</v>
      </c>
    </row>
    <row r="153" s="2" customFormat="1" ht="16.5" customHeight="1">
      <c r="A153" s="39"/>
      <c r="B153" s="40"/>
      <c r="C153" s="230" t="s">
        <v>313</v>
      </c>
      <c r="D153" s="230" t="s">
        <v>207</v>
      </c>
      <c r="E153" s="231" t="s">
        <v>9181</v>
      </c>
      <c r="F153" s="232" t="s">
        <v>9177</v>
      </c>
      <c r="G153" s="233" t="s">
        <v>1208</v>
      </c>
      <c r="H153" s="234">
        <v>1</v>
      </c>
      <c r="I153" s="235"/>
      <c r="J153" s="236">
        <f>ROUND(I153*H153,2)</f>
        <v>0</v>
      </c>
      <c r="K153" s="232" t="s">
        <v>1</v>
      </c>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9117</v>
      </c>
      <c r="AT153" s="241" t="s">
        <v>207</v>
      </c>
      <c r="AU153" s="241" t="s">
        <v>81</v>
      </c>
      <c r="AY153" s="18" t="s">
        <v>205</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9117</v>
      </c>
      <c r="BM153" s="241" t="s">
        <v>9182</v>
      </c>
    </row>
    <row r="154" s="2" customFormat="1">
      <c r="A154" s="39"/>
      <c r="B154" s="40"/>
      <c r="C154" s="41"/>
      <c r="D154" s="243" t="s">
        <v>214</v>
      </c>
      <c r="E154" s="41"/>
      <c r="F154" s="244" t="s">
        <v>9183</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214</v>
      </c>
      <c r="AU154" s="18" t="s">
        <v>81</v>
      </c>
    </row>
    <row r="155" s="2" customFormat="1" ht="16.5" customHeight="1">
      <c r="A155" s="39"/>
      <c r="B155" s="40"/>
      <c r="C155" s="230" t="s">
        <v>8</v>
      </c>
      <c r="D155" s="230" t="s">
        <v>207</v>
      </c>
      <c r="E155" s="231" t="s">
        <v>9184</v>
      </c>
      <c r="F155" s="232" t="s">
        <v>9185</v>
      </c>
      <c r="G155" s="233" t="s">
        <v>1208</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9117</v>
      </c>
      <c r="AT155" s="241" t="s">
        <v>207</v>
      </c>
      <c r="AU155" s="241" t="s">
        <v>81</v>
      </c>
      <c r="AY155" s="18" t="s">
        <v>205</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9117</v>
      </c>
      <c r="BM155" s="241" t="s">
        <v>9186</v>
      </c>
    </row>
    <row r="156" s="2" customFormat="1" ht="21.75" customHeight="1">
      <c r="A156" s="39"/>
      <c r="B156" s="40"/>
      <c r="C156" s="230" t="s">
        <v>324</v>
      </c>
      <c r="D156" s="230" t="s">
        <v>207</v>
      </c>
      <c r="E156" s="231" t="s">
        <v>9187</v>
      </c>
      <c r="F156" s="232" t="s">
        <v>9188</v>
      </c>
      <c r="G156" s="233" t="s">
        <v>1208</v>
      </c>
      <c r="H156" s="234">
        <v>1</v>
      </c>
      <c r="I156" s="235"/>
      <c r="J156" s="236">
        <f>ROUND(I156*H156,2)</f>
        <v>0</v>
      </c>
      <c r="K156" s="232" t="s">
        <v>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9117</v>
      </c>
      <c r="AT156" s="241" t="s">
        <v>207</v>
      </c>
      <c r="AU156" s="241" t="s">
        <v>81</v>
      </c>
      <c r="AY156" s="18" t="s">
        <v>205</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9117</v>
      </c>
      <c r="BM156" s="241" t="s">
        <v>9189</v>
      </c>
    </row>
    <row r="157" s="2" customFormat="1" ht="16.5" customHeight="1">
      <c r="A157" s="39"/>
      <c r="B157" s="40"/>
      <c r="C157" s="230" t="s">
        <v>331</v>
      </c>
      <c r="D157" s="230" t="s">
        <v>207</v>
      </c>
      <c r="E157" s="231" t="s">
        <v>9190</v>
      </c>
      <c r="F157" s="232" t="s">
        <v>9191</v>
      </c>
      <c r="G157" s="233" t="s">
        <v>1208</v>
      </c>
      <c r="H157" s="234">
        <v>1</v>
      </c>
      <c r="I157" s="235"/>
      <c r="J157" s="236">
        <f>ROUND(I157*H157,2)</f>
        <v>0</v>
      </c>
      <c r="K157" s="232" t="s">
        <v>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9117</v>
      </c>
      <c r="AT157" s="241" t="s">
        <v>207</v>
      </c>
      <c r="AU157" s="241" t="s">
        <v>81</v>
      </c>
      <c r="AY157" s="18" t="s">
        <v>205</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9117</v>
      </c>
      <c r="BM157" s="241" t="s">
        <v>9192</v>
      </c>
    </row>
    <row r="158" s="2" customFormat="1" ht="24.15" customHeight="1">
      <c r="A158" s="39"/>
      <c r="B158" s="40"/>
      <c r="C158" s="230" t="s">
        <v>337</v>
      </c>
      <c r="D158" s="230" t="s">
        <v>207</v>
      </c>
      <c r="E158" s="231" t="s">
        <v>9193</v>
      </c>
      <c r="F158" s="232" t="s">
        <v>9194</v>
      </c>
      <c r="G158" s="233" t="s">
        <v>1208</v>
      </c>
      <c r="H158" s="234">
        <v>1</v>
      </c>
      <c r="I158" s="235"/>
      <c r="J158" s="236">
        <f>ROUND(I158*H158,2)</f>
        <v>0</v>
      </c>
      <c r="K158" s="232" t="s">
        <v>1</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9117</v>
      </c>
      <c r="AT158" s="241" t="s">
        <v>207</v>
      </c>
      <c r="AU158" s="241" t="s">
        <v>81</v>
      </c>
      <c r="AY158" s="18" t="s">
        <v>205</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9117</v>
      </c>
      <c r="BM158" s="241" t="s">
        <v>9195</v>
      </c>
    </row>
    <row r="159" s="12" customFormat="1" ht="22.8" customHeight="1">
      <c r="A159" s="12"/>
      <c r="B159" s="214"/>
      <c r="C159" s="215"/>
      <c r="D159" s="216" t="s">
        <v>72</v>
      </c>
      <c r="E159" s="228" t="s">
        <v>9196</v>
      </c>
      <c r="F159" s="228" t="s">
        <v>9197</v>
      </c>
      <c r="G159" s="215"/>
      <c r="H159" s="215"/>
      <c r="I159" s="218"/>
      <c r="J159" s="229">
        <f>BK159</f>
        <v>0</v>
      </c>
      <c r="K159" s="215"/>
      <c r="L159" s="220"/>
      <c r="M159" s="221"/>
      <c r="N159" s="222"/>
      <c r="O159" s="222"/>
      <c r="P159" s="223">
        <f>SUM(P160:P161)</f>
        <v>0</v>
      </c>
      <c r="Q159" s="222"/>
      <c r="R159" s="223">
        <f>SUM(R160:R161)</f>
        <v>0</v>
      </c>
      <c r="S159" s="222"/>
      <c r="T159" s="224">
        <f>SUM(T160:T161)</f>
        <v>0</v>
      </c>
      <c r="U159" s="12"/>
      <c r="V159" s="12"/>
      <c r="W159" s="12"/>
      <c r="X159" s="12"/>
      <c r="Y159" s="12"/>
      <c r="Z159" s="12"/>
      <c r="AA159" s="12"/>
      <c r="AB159" s="12"/>
      <c r="AC159" s="12"/>
      <c r="AD159" s="12"/>
      <c r="AE159" s="12"/>
      <c r="AR159" s="225" t="s">
        <v>242</v>
      </c>
      <c r="AT159" s="226" t="s">
        <v>72</v>
      </c>
      <c r="AU159" s="226" t="s">
        <v>79</v>
      </c>
      <c r="AY159" s="225" t="s">
        <v>205</v>
      </c>
      <c r="BK159" s="227">
        <f>SUM(BK160:BK161)</f>
        <v>0</v>
      </c>
    </row>
    <row r="160" s="2" customFormat="1" ht="16.5" customHeight="1">
      <c r="A160" s="39"/>
      <c r="B160" s="40"/>
      <c r="C160" s="230" t="s">
        <v>344</v>
      </c>
      <c r="D160" s="230" t="s">
        <v>207</v>
      </c>
      <c r="E160" s="231" t="s">
        <v>9198</v>
      </c>
      <c r="F160" s="232" t="s">
        <v>9199</v>
      </c>
      <c r="G160" s="233" t="s">
        <v>1208</v>
      </c>
      <c r="H160" s="234">
        <v>1</v>
      </c>
      <c r="I160" s="235"/>
      <c r="J160" s="236">
        <f>ROUND(I160*H160,2)</f>
        <v>0</v>
      </c>
      <c r="K160" s="232" t="s">
        <v>1</v>
      </c>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9117</v>
      </c>
      <c r="AT160" s="241" t="s">
        <v>207</v>
      </c>
      <c r="AU160" s="241" t="s">
        <v>81</v>
      </c>
      <c r="AY160" s="18" t="s">
        <v>205</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9117</v>
      </c>
      <c r="BM160" s="241" t="s">
        <v>9200</v>
      </c>
    </row>
    <row r="161" s="2" customFormat="1">
      <c r="A161" s="39"/>
      <c r="B161" s="40"/>
      <c r="C161" s="41"/>
      <c r="D161" s="243" t="s">
        <v>214</v>
      </c>
      <c r="E161" s="41"/>
      <c r="F161" s="244" t="s">
        <v>9201</v>
      </c>
      <c r="G161" s="41"/>
      <c r="H161" s="41"/>
      <c r="I161" s="245"/>
      <c r="J161" s="41"/>
      <c r="K161" s="41"/>
      <c r="L161" s="45"/>
      <c r="M161" s="310"/>
      <c r="N161" s="311"/>
      <c r="O161" s="312"/>
      <c r="P161" s="312"/>
      <c r="Q161" s="312"/>
      <c r="R161" s="312"/>
      <c r="S161" s="312"/>
      <c r="T161" s="313"/>
      <c r="U161" s="39"/>
      <c r="V161" s="39"/>
      <c r="W161" s="39"/>
      <c r="X161" s="39"/>
      <c r="Y161" s="39"/>
      <c r="Z161" s="39"/>
      <c r="AA161" s="39"/>
      <c r="AB161" s="39"/>
      <c r="AC161" s="39"/>
      <c r="AD161" s="39"/>
      <c r="AE161" s="39"/>
      <c r="AT161" s="18" t="s">
        <v>214</v>
      </c>
      <c r="AU161" s="18" t="s">
        <v>81</v>
      </c>
    </row>
    <row r="162" s="2" customFormat="1" ht="6.96" customHeight="1">
      <c r="A162" s="39"/>
      <c r="B162" s="67"/>
      <c r="C162" s="68"/>
      <c r="D162" s="68"/>
      <c r="E162" s="68"/>
      <c r="F162" s="68"/>
      <c r="G162" s="68"/>
      <c r="H162" s="68"/>
      <c r="I162" s="68"/>
      <c r="J162" s="68"/>
      <c r="K162" s="68"/>
      <c r="L162" s="45"/>
      <c r="M162" s="39"/>
      <c r="O162" s="39"/>
      <c r="P162" s="39"/>
      <c r="Q162" s="39"/>
      <c r="R162" s="39"/>
      <c r="S162" s="39"/>
      <c r="T162" s="39"/>
      <c r="U162" s="39"/>
      <c r="V162" s="39"/>
      <c r="W162" s="39"/>
      <c r="X162" s="39"/>
      <c r="Y162" s="39"/>
      <c r="Z162" s="39"/>
      <c r="AA162" s="39"/>
      <c r="AB162" s="39"/>
      <c r="AC162" s="39"/>
      <c r="AD162" s="39"/>
      <c r="AE162" s="39"/>
    </row>
  </sheetData>
  <sheetProtection sheet="1" autoFilter="0" formatColumns="0" formatRows="0" objects="1" scenarios="1" spinCount="100000" saltValue="UB2PX3KY4TPkYxWPc/UpZ/I2xsT5ULOxbYPgwGTCz3OizJSNK6G0hoHOXG3zpOEe1ySNn+sc2uqBs5gK81Wxgw==" hashValue="3MIeEwsNyleEjZaQsoceKjCEeYvLBM4xChszfjdbA6VxkWrBdgCw6FUyunDS5pv+IAEHW6U839KrSE8A1gorDw==" algorithmName="SHA-512" password="CC35"/>
  <autoFilter ref="C120:K161"/>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9"/>
      <c r="C3" s="150"/>
      <c r="D3" s="150"/>
      <c r="E3" s="150"/>
      <c r="F3" s="150"/>
      <c r="G3" s="150"/>
      <c r="H3" s="21"/>
    </row>
    <row r="4" s="1" customFormat="1" ht="24.96" customHeight="1">
      <c r="B4" s="21"/>
      <c r="C4" s="151" t="s">
        <v>9202</v>
      </c>
      <c r="H4" s="21"/>
    </row>
    <row r="5" s="1" customFormat="1" ht="12" customHeight="1">
      <c r="B5" s="21"/>
      <c r="C5" s="314" t="s">
        <v>13</v>
      </c>
      <c r="D5" s="160" t="s">
        <v>14</v>
      </c>
      <c r="E5" s="1"/>
      <c r="F5" s="1"/>
      <c r="H5" s="21"/>
    </row>
    <row r="6" s="1" customFormat="1" ht="36.96" customHeight="1">
      <c r="B6" s="21"/>
      <c r="C6" s="315" t="s">
        <v>16</v>
      </c>
      <c r="D6" s="316" t="s">
        <v>17</v>
      </c>
      <c r="E6" s="1"/>
      <c r="F6" s="1"/>
      <c r="H6" s="21"/>
    </row>
    <row r="7" s="1" customFormat="1" ht="16.5" customHeight="1">
      <c r="B7" s="21"/>
      <c r="C7" s="153" t="s">
        <v>22</v>
      </c>
      <c r="D7" s="157" t="str">
        <f>'Rekapitulace stavby'!AN8</f>
        <v>30. 10. 2023</v>
      </c>
      <c r="H7" s="21"/>
    </row>
    <row r="8" s="2" customFormat="1" ht="10.8" customHeight="1">
      <c r="A8" s="39"/>
      <c r="B8" s="45"/>
      <c r="C8" s="39"/>
      <c r="D8" s="39"/>
      <c r="E8" s="39"/>
      <c r="F8" s="39"/>
      <c r="G8" s="39"/>
      <c r="H8" s="45"/>
    </row>
    <row r="9" s="11" customFormat="1" ht="29.28" customHeight="1">
      <c r="A9" s="203"/>
      <c r="B9" s="317"/>
      <c r="C9" s="318" t="s">
        <v>54</v>
      </c>
      <c r="D9" s="319" t="s">
        <v>55</v>
      </c>
      <c r="E9" s="319" t="s">
        <v>192</v>
      </c>
      <c r="F9" s="320" t="s">
        <v>9203</v>
      </c>
      <c r="G9" s="203"/>
      <c r="H9" s="317"/>
    </row>
    <row r="10" s="2" customFormat="1" ht="26.4" customHeight="1">
      <c r="A10" s="39"/>
      <c r="B10" s="45"/>
      <c r="C10" s="321" t="s">
        <v>9204</v>
      </c>
      <c r="D10" s="321" t="s">
        <v>83</v>
      </c>
      <c r="E10" s="39"/>
      <c r="F10" s="39"/>
      <c r="G10" s="39"/>
      <c r="H10" s="45"/>
    </row>
    <row r="11" s="2" customFormat="1" ht="16.8" customHeight="1">
      <c r="A11" s="39"/>
      <c r="B11" s="45"/>
      <c r="C11" s="322" t="s">
        <v>155</v>
      </c>
      <c r="D11" s="323" t="s">
        <v>156</v>
      </c>
      <c r="E11" s="324" t="s">
        <v>157</v>
      </c>
      <c r="F11" s="325">
        <v>80</v>
      </c>
      <c r="G11" s="39"/>
      <c r="H11" s="45"/>
    </row>
    <row r="12" s="2" customFormat="1" ht="16.8" customHeight="1">
      <c r="A12" s="39"/>
      <c r="B12" s="45"/>
      <c r="C12" s="326" t="s">
        <v>1</v>
      </c>
      <c r="D12" s="326" t="s">
        <v>158</v>
      </c>
      <c r="E12" s="18" t="s">
        <v>1</v>
      </c>
      <c r="F12" s="327">
        <v>80</v>
      </c>
      <c r="G12" s="39"/>
      <c r="H12" s="45"/>
    </row>
    <row r="13" s="2" customFormat="1" ht="16.8" customHeight="1">
      <c r="A13" s="39"/>
      <c r="B13" s="45"/>
      <c r="C13" s="328" t="s">
        <v>9205</v>
      </c>
      <c r="D13" s="39"/>
      <c r="E13" s="39"/>
      <c r="F13" s="39"/>
      <c r="G13" s="39"/>
      <c r="H13" s="45"/>
    </row>
    <row r="14" s="2" customFormat="1" ht="16.8" customHeight="1">
      <c r="A14" s="39"/>
      <c r="B14" s="45"/>
      <c r="C14" s="326" t="s">
        <v>363</v>
      </c>
      <c r="D14" s="326" t="s">
        <v>364</v>
      </c>
      <c r="E14" s="18" t="s">
        <v>157</v>
      </c>
      <c r="F14" s="327">
        <v>80</v>
      </c>
      <c r="G14" s="39"/>
      <c r="H14" s="45"/>
    </row>
    <row r="15" s="2" customFormat="1" ht="16.8" customHeight="1">
      <c r="A15" s="39"/>
      <c r="B15" s="45"/>
      <c r="C15" s="326" t="s">
        <v>367</v>
      </c>
      <c r="D15" s="326" t="s">
        <v>368</v>
      </c>
      <c r="E15" s="18" t="s">
        <v>157</v>
      </c>
      <c r="F15" s="327">
        <v>80</v>
      </c>
      <c r="G15" s="39"/>
      <c r="H15" s="45"/>
    </row>
    <row r="16" s="2" customFormat="1" ht="16.8" customHeight="1">
      <c r="A16" s="39"/>
      <c r="B16" s="45"/>
      <c r="C16" s="326" t="s">
        <v>371</v>
      </c>
      <c r="D16" s="326" t="s">
        <v>372</v>
      </c>
      <c r="E16" s="18" t="s">
        <v>157</v>
      </c>
      <c r="F16" s="327">
        <v>82.400000000000006</v>
      </c>
      <c r="G16" s="39"/>
      <c r="H16" s="45"/>
    </row>
    <row r="17" s="2" customFormat="1" ht="16.8" customHeight="1">
      <c r="A17" s="39"/>
      <c r="B17" s="45"/>
      <c r="C17" s="322" t="s">
        <v>1553</v>
      </c>
      <c r="D17" s="323" t="s">
        <v>1</v>
      </c>
      <c r="E17" s="324" t="s">
        <v>1</v>
      </c>
      <c r="F17" s="325">
        <v>968.98299999999995</v>
      </c>
      <c r="G17" s="39"/>
      <c r="H17" s="45"/>
    </row>
    <row r="18" s="2" customFormat="1" ht="16.8" customHeight="1">
      <c r="A18" s="39"/>
      <c r="B18" s="45"/>
      <c r="C18" s="326" t="s">
        <v>1</v>
      </c>
      <c r="D18" s="326" t="s">
        <v>5078</v>
      </c>
      <c r="E18" s="18" t="s">
        <v>1</v>
      </c>
      <c r="F18" s="327">
        <v>0</v>
      </c>
      <c r="G18" s="39"/>
      <c r="H18" s="45"/>
    </row>
    <row r="19" s="2" customFormat="1" ht="16.8" customHeight="1">
      <c r="A19" s="39"/>
      <c r="B19" s="45"/>
      <c r="C19" s="326" t="s">
        <v>1</v>
      </c>
      <c r="D19" s="326" t="s">
        <v>1837</v>
      </c>
      <c r="E19" s="18" t="s">
        <v>1</v>
      </c>
      <c r="F19" s="327">
        <v>0</v>
      </c>
      <c r="G19" s="39"/>
      <c r="H19" s="45"/>
    </row>
    <row r="20" s="2" customFormat="1" ht="16.8" customHeight="1">
      <c r="A20" s="39"/>
      <c r="B20" s="45"/>
      <c r="C20" s="326" t="s">
        <v>1</v>
      </c>
      <c r="D20" s="326" t="s">
        <v>2010</v>
      </c>
      <c r="E20" s="18" t="s">
        <v>1</v>
      </c>
      <c r="F20" s="327">
        <v>9.2799999999999994</v>
      </c>
      <c r="G20" s="39"/>
      <c r="H20" s="45"/>
    </row>
    <row r="21" s="2" customFormat="1" ht="16.8" customHeight="1">
      <c r="A21" s="39"/>
      <c r="B21" s="45"/>
      <c r="C21" s="326" t="s">
        <v>1</v>
      </c>
      <c r="D21" s="326" t="s">
        <v>1961</v>
      </c>
      <c r="E21" s="18" t="s">
        <v>1</v>
      </c>
      <c r="F21" s="327">
        <v>0</v>
      </c>
      <c r="G21" s="39"/>
      <c r="H21" s="45"/>
    </row>
    <row r="22" s="2" customFormat="1" ht="16.8" customHeight="1">
      <c r="A22" s="39"/>
      <c r="B22" s="45"/>
      <c r="C22" s="326" t="s">
        <v>1</v>
      </c>
      <c r="D22" s="326" t="s">
        <v>9206</v>
      </c>
      <c r="E22" s="18" t="s">
        <v>1</v>
      </c>
      <c r="F22" s="327">
        <v>78.409999999999997</v>
      </c>
      <c r="G22" s="39"/>
      <c r="H22" s="45"/>
    </row>
    <row r="23" s="2" customFormat="1" ht="16.8" customHeight="1">
      <c r="A23" s="39"/>
      <c r="B23" s="45"/>
      <c r="C23" s="326" t="s">
        <v>1</v>
      </c>
      <c r="D23" s="326" t="s">
        <v>9207</v>
      </c>
      <c r="E23" s="18" t="s">
        <v>1</v>
      </c>
      <c r="F23" s="327">
        <v>0</v>
      </c>
      <c r="G23" s="39"/>
      <c r="H23" s="45"/>
    </row>
    <row r="24" s="2" customFormat="1" ht="16.8" customHeight="1">
      <c r="A24" s="39"/>
      <c r="B24" s="45"/>
      <c r="C24" s="326" t="s">
        <v>1</v>
      </c>
      <c r="D24" s="326" t="s">
        <v>9208</v>
      </c>
      <c r="E24" s="18" t="s">
        <v>1</v>
      </c>
      <c r="F24" s="327">
        <v>31.222999999999999</v>
      </c>
      <c r="G24" s="39"/>
      <c r="H24" s="45"/>
    </row>
    <row r="25" s="2" customFormat="1" ht="16.8" customHeight="1">
      <c r="A25" s="39"/>
      <c r="B25" s="45"/>
      <c r="C25" s="326" t="s">
        <v>1</v>
      </c>
      <c r="D25" s="326" t="s">
        <v>1773</v>
      </c>
      <c r="E25" s="18" t="s">
        <v>1</v>
      </c>
      <c r="F25" s="327">
        <v>0</v>
      </c>
      <c r="G25" s="39"/>
      <c r="H25" s="45"/>
    </row>
    <row r="26" s="2" customFormat="1" ht="16.8" customHeight="1">
      <c r="A26" s="39"/>
      <c r="B26" s="45"/>
      <c r="C26" s="326" t="s">
        <v>1</v>
      </c>
      <c r="D26" s="326" t="s">
        <v>2002</v>
      </c>
      <c r="E26" s="18" t="s">
        <v>1</v>
      </c>
      <c r="F26" s="327">
        <v>20.809999999999999</v>
      </c>
      <c r="G26" s="39"/>
      <c r="H26" s="45"/>
    </row>
    <row r="27" s="2" customFormat="1" ht="16.8" customHeight="1">
      <c r="A27" s="39"/>
      <c r="B27" s="45"/>
      <c r="C27" s="326" t="s">
        <v>1</v>
      </c>
      <c r="D27" s="326" t="s">
        <v>1769</v>
      </c>
      <c r="E27" s="18" t="s">
        <v>1</v>
      </c>
      <c r="F27" s="327">
        <v>0</v>
      </c>
      <c r="G27" s="39"/>
      <c r="H27" s="45"/>
    </row>
    <row r="28" s="2" customFormat="1" ht="16.8" customHeight="1">
      <c r="A28" s="39"/>
      <c r="B28" s="45"/>
      <c r="C28" s="326" t="s">
        <v>1</v>
      </c>
      <c r="D28" s="326" t="s">
        <v>2003</v>
      </c>
      <c r="E28" s="18" t="s">
        <v>1</v>
      </c>
      <c r="F28" s="327">
        <v>63.68</v>
      </c>
      <c r="G28" s="39"/>
      <c r="H28" s="45"/>
    </row>
    <row r="29" s="2" customFormat="1" ht="16.8" customHeight="1">
      <c r="A29" s="39"/>
      <c r="B29" s="45"/>
      <c r="C29" s="326" t="s">
        <v>1</v>
      </c>
      <c r="D29" s="326" t="s">
        <v>2004</v>
      </c>
      <c r="E29" s="18" t="s">
        <v>1</v>
      </c>
      <c r="F29" s="327">
        <v>0</v>
      </c>
      <c r="G29" s="39"/>
      <c r="H29" s="45"/>
    </row>
    <row r="30" s="2" customFormat="1" ht="16.8" customHeight="1">
      <c r="A30" s="39"/>
      <c r="B30" s="45"/>
      <c r="C30" s="326" t="s">
        <v>1</v>
      </c>
      <c r="D30" s="326" t="s">
        <v>2005</v>
      </c>
      <c r="E30" s="18" t="s">
        <v>1</v>
      </c>
      <c r="F30" s="327">
        <v>20.73</v>
      </c>
      <c r="G30" s="39"/>
      <c r="H30" s="45"/>
    </row>
    <row r="31" s="2" customFormat="1" ht="16.8" customHeight="1">
      <c r="A31" s="39"/>
      <c r="B31" s="45"/>
      <c r="C31" s="326" t="s">
        <v>1</v>
      </c>
      <c r="D31" s="326" t="s">
        <v>1771</v>
      </c>
      <c r="E31" s="18" t="s">
        <v>1</v>
      </c>
      <c r="F31" s="327">
        <v>0</v>
      </c>
      <c r="G31" s="39"/>
      <c r="H31" s="45"/>
    </row>
    <row r="32" s="2" customFormat="1" ht="16.8" customHeight="1">
      <c r="A32" s="39"/>
      <c r="B32" s="45"/>
      <c r="C32" s="326" t="s">
        <v>1</v>
      </c>
      <c r="D32" s="326" t="s">
        <v>2006</v>
      </c>
      <c r="E32" s="18" t="s">
        <v>1</v>
      </c>
      <c r="F32" s="327">
        <v>62.689999999999998</v>
      </c>
      <c r="G32" s="39"/>
      <c r="H32" s="45"/>
    </row>
    <row r="33" s="2" customFormat="1" ht="16.8" customHeight="1">
      <c r="A33" s="39"/>
      <c r="B33" s="45"/>
      <c r="C33" s="326" t="s">
        <v>1</v>
      </c>
      <c r="D33" s="326" t="s">
        <v>9209</v>
      </c>
      <c r="E33" s="18" t="s">
        <v>1</v>
      </c>
      <c r="F33" s="327">
        <v>0</v>
      </c>
      <c r="G33" s="39"/>
      <c r="H33" s="45"/>
    </row>
    <row r="34" s="2" customFormat="1" ht="16.8" customHeight="1">
      <c r="A34" s="39"/>
      <c r="B34" s="45"/>
      <c r="C34" s="326" t="s">
        <v>1</v>
      </c>
      <c r="D34" s="326" t="s">
        <v>1985</v>
      </c>
      <c r="E34" s="18" t="s">
        <v>1</v>
      </c>
      <c r="F34" s="327">
        <v>30.280000000000001</v>
      </c>
      <c r="G34" s="39"/>
      <c r="H34" s="45"/>
    </row>
    <row r="35" s="2" customFormat="1" ht="16.8" customHeight="1">
      <c r="A35" s="39"/>
      <c r="B35" s="45"/>
      <c r="C35" s="326" t="s">
        <v>1</v>
      </c>
      <c r="D35" s="326" t="s">
        <v>9210</v>
      </c>
      <c r="E35" s="18" t="s">
        <v>1</v>
      </c>
      <c r="F35" s="327">
        <v>0</v>
      </c>
      <c r="G35" s="39"/>
      <c r="H35" s="45"/>
    </row>
    <row r="36" s="2" customFormat="1" ht="16.8" customHeight="1">
      <c r="A36" s="39"/>
      <c r="B36" s="45"/>
      <c r="C36" s="326" t="s">
        <v>1</v>
      </c>
      <c r="D36" s="326" t="s">
        <v>9211</v>
      </c>
      <c r="E36" s="18" t="s">
        <v>1</v>
      </c>
      <c r="F36" s="327">
        <v>31.43</v>
      </c>
      <c r="G36" s="39"/>
      <c r="H36" s="45"/>
    </row>
    <row r="37" s="2" customFormat="1" ht="16.8" customHeight="1">
      <c r="A37" s="39"/>
      <c r="B37" s="45"/>
      <c r="C37" s="326" t="s">
        <v>1</v>
      </c>
      <c r="D37" s="326" t="s">
        <v>1567</v>
      </c>
      <c r="E37" s="18" t="s">
        <v>1</v>
      </c>
      <c r="F37" s="327">
        <v>0</v>
      </c>
      <c r="G37" s="39"/>
      <c r="H37" s="45"/>
    </row>
    <row r="38" s="2" customFormat="1" ht="16.8" customHeight="1">
      <c r="A38" s="39"/>
      <c r="B38" s="45"/>
      <c r="C38" s="326" t="s">
        <v>1</v>
      </c>
      <c r="D38" s="326" t="s">
        <v>2271</v>
      </c>
      <c r="E38" s="18" t="s">
        <v>1</v>
      </c>
      <c r="F38" s="327">
        <v>36.5</v>
      </c>
      <c r="G38" s="39"/>
      <c r="H38" s="45"/>
    </row>
    <row r="39" s="2" customFormat="1" ht="16.8" customHeight="1">
      <c r="A39" s="39"/>
      <c r="B39" s="45"/>
      <c r="C39" s="326" t="s">
        <v>1</v>
      </c>
      <c r="D39" s="326" t="s">
        <v>1</v>
      </c>
      <c r="E39" s="18" t="s">
        <v>1</v>
      </c>
      <c r="F39" s="327">
        <v>0</v>
      </c>
      <c r="G39" s="39"/>
      <c r="H39" s="45"/>
    </row>
    <row r="40" s="2" customFormat="1" ht="16.8" customHeight="1">
      <c r="A40" s="39"/>
      <c r="B40" s="45"/>
      <c r="C40" s="326" t="s">
        <v>1</v>
      </c>
      <c r="D40" s="326" t="s">
        <v>2007</v>
      </c>
      <c r="E40" s="18" t="s">
        <v>1</v>
      </c>
      <c r="F40" s="327">
        <v>0</v>
      </c>
      <c r="G40" s="39"/>
      <c r="H40" s="45"/>
    </row>
    <row r="41" s="2" customFormat="1" ht="16.8" customHeight="1">
      <c r="A41" s="39"/>
      <c r="B41" s="45"/>
      <c r="C41" s="326" t="s">
        <v>1</v>
      </c>
      <c r="D41" s="326" t="s">
        <v>2008</v>
      </c>
      <c r="E41" s="18" t="s">
        <v>1</v>
      </c>
      <c r="F41" s="327">
        <v>6.6100000000000003</v>
      </c>
      <c r="G41" s="39"/>
      <c r="H41" s="45"/>
    </row>
    <row r="42" s="2" customFormat="1" ht="16.8" customHeight="1">
      <c r="A42" s="39"/>
      <c r="B42" s="45"/>
      <c r="C42" s="326" t="s">
        <v>1</v>
      </c>
      <c r="D42" s="326" t="s">
        <v>2009</v>
      </c>
      <c r="E42" s="18" t="s">
        <v>1</v>
      </c>
      <c r="F42" s="327">
        <v>0</v>
      </c>
      <c r="G42" s="39"/>
      <c r="H42" s="45"/>
    </row>
    <row r="43" s="2" customFormat="1" ht="16.8" customHeight="1">
      <c r="A43" s="39"/>
      <c r="B43" s="45"/>
      <c r="C43" s="326" t="s">
        <v>1</v>
      </c>
      <c r="D43" s="326" t="s">
        <v>2010</v>
      </c>
      <c r="E43" s="18" t="s">
        <v>1</v>
      </c>
      <c r="F43" s="327">
        <v>9.2799999999999994</v>
      </c>
      <c r="G43" s="39"/>
      <c r="H43" s="45"/>
    </row>
    <row r="44" s="2" customFormat="1" ht="16.8" customHeight="1">
      <c r="A44" s="39"/>
      <c r="B44" s="45"/>
      <c r="C44" s="326" t="s">
        <v>1</v>
      </c>
      <c r="D44" s="326" t="s">
        <v>2011</v>
      </c>
      <c r="E44" s="18" t="s">
        <v>1</v>
      </c>
      <c r="F44" s="327">
        <v>0</v>
      </c>
      <c r="G44" s="39"/>
      <c r="H44" s="45"/>
    </row>
    <row r="45" s="2" customFormat="1" ht="16.8" customHeight="1">
      <c r="A45" s="39"/>
      <c r="B45" s="45"/>
      <c r="C45" s="326" t="s">
        <v>1</v>
      </c>
      <c r="D45" s="326" t="s">
        <v>2012</v>
      </c>
      <c r="E45" s="18" t="s">
        <v>1</v>
      </c>
      <c r="F45" s="327">
        <v>124.45999999999999</v>
      </c>
      <c r="G45" s="39"/>
      <c r="H45" s="45"/>
    </row>
    <row r="46" s="2" customFormat="1" ht="16.8" customHeight="1">
      <c r="A46" s="39"/>
      <c r="B46" s="45"/>
      <c r="C46" s="326" t="s">
        <v>1</v>
      </c>
      <c r="D46" s="326" t="s">
        <v>1799</v>
      </c>
      <c r="E46" s="18" t="s">
        <v>1</v>
      </c>
      <c r="F46" s="327">
        <v>0</v>
      </c>
      <c r="G46" s="39"/>
      <c r="H46" s="45"/>
    </row>
    <row r="47" s="2" customFormat="1" ht="16.8" customHeight="1">
      <c r="A47" s="39"/>
      <c r="B47" s="45"/>
      <c r="C47" s="326" t="s">
        <v>1</v>
      </c>
      <c r="D47" s="326" t="s">
        <v>2013</v>
      </c>
      <c r="E47" s="18" t="s">
        <v>1</v>
      </c>
      <c r="F47" s="327">
        <v>67.090000000000003</v>
      </c>
      <c r="G47" s="39"/>
      <c r="H47" s="45"/>
    </row>
    <row r="48" s="2" customFormat="1" ht="16.8" customHeight="1">
      <c r="A48" s="39"/>
      <c r="B48" s="45"/>
      <c r="C48" s="326" t="s">
        <v>1</v>
      </c>
      <c r="D48" s="326" t="s">
        <v>1783</v>
      </c>
      <c r="E48" s="18" t="s">
        <v>1</v>
      </c>
      <c r="F48" s="327">
        <v>0</v>
      </c>
      <c r="G48" s="39"/>
      <c r="H48" s="45"/>
    </row>
    <row r="49" s="2" customFormat="1" ht="16.8" customHeight="1">
      <c r="A49" s="39"/>
      <c r="B49" s="45"/>
      <c r="C49" s="326" t="s">
        <v>1</v>
      </c>
      <c r="D49" s="326" t="s">
        <v>2014</v>
      </c>
      <c r="E49" s="18" t="s">
        <v>1</v>
      </c>
      <c r="F49" s="327">
        <v>20.940000000000001</v>
      </c>
      <c r="G49" s="39"/>
      <c r="H49" s="45"/>
    </row>
    <row r="50" s="2" customFormat="1" ht="16.8" customHeight="1">
      <c r="A50" s="39"/>
      <c r="B50" s="45"/>
      <c r="C50" s="326" t="s">
        <v>1</v>
      </c>
      <c r="D50" s="326" t="s">
        <v>1785</v>
      </c>
      <c r="E50" s="18" t="s">
        <v>1</v>
      </c>
      <c r="F50" s="327">
        <v>0</v>
      </c>
      <c r="G50" s="39"/>
      <c r="H50" s="45"/>
    </row>
    <row r="51" s="2" customFormat="1" ht="16.8" customHeight="1">
      <c r="A51" s="39"/>
      <c r="B51" s="45"/>
      <c r="C51" s="326" t="s">
        <v>1</v>
      </c>
      <c r="D51" s="326" t="s">
        <v>2015</v>
      </c>
      <c r="E51" s="18" t="s">
        <v>1</v>
      </c>
      <c r="F51" s="327">
        <v>42</v>
      </c>
      <c r="G51" s="39"/>
      <c r="H51" s="45"/>
    </row>
    <row r="52" s="2" customFormat="1" ht="16.8" customHeight="1">
      <c r="A52" s="39"/>
      <c r="B52" s="45"/>
      <c r="C52" s="326" t="s">
        <v>1</v>
      </c>
      <c r="D52" s="326" t="s">
        <v>1787</v>
      </c>
      <c r="E52" s="18" t="s">
        <v>1</v>
      </c>
      <c r="F52" s="327">
        <v>0</v>
      </c>
      <c r="G52" s="39"/>
      <c r="H52" s="45"/>
    </row>
    <row r="53" s="2" customFormat="1" ht="16.8" customHeight="1">
      <c r="A53" s="39"/>
      <c r="B53" s="45"/>
      <c r="C53" s="326" t="s">
        <v>1</v>
      </c>
      <c r="D53" s="326" t="s">
        <v>2016</v>
      </c>
      <c r="E53" s="18" t="s">
        <v>1</v>
      </c>
      <c r="F53" s="327">
        <v>65.170000000000002</v>
      </c>
      <c r="G53" s="39"/>
      <c r="H53" s="45"/>
    </row>
    <row r="54" s="2" customFormat="1" ht="16.8" customHeight="1">
      <c r="A54" s="39"/>
      <c r="B54" s="45"/>
      <c r="C54" s="326" t="s">
        <v>1</v>
      </c>
      <c r="D54" s="326" t="s">
        <v>1789</v>
      </c>
      <c r="E54" s="18" t="s">
        <v>1</v>
      </c>
      <c r="F54" s="327">
        <v>0</v>
      </c>
      <c r="G54" s="39"/>
      <c r="H54" s="45"/>
    </row>
    <row r="55" s="2" customFormat="1" ht="16.8" customHeight="1">
      <c r="A55" s="39"/>
      <c r="B55" s="45"/>
      <c r="C55" s="326" t="s">
        <v>1</v>
      </c>
      <c r="D55" s="326" t="s">
        <v>2017</v>
      </c>
      <c r="E55" s="18" t="s">
        <v>1</v>
      </c>
      <c r="F55" s="327">
        <v>66.5</v>
      </c>
      <c r="G55" s="39"/>
      <c r="H55" s="45"/>
    </row>
    <row r="56" s="2" customFormat="1" ht="16.8" customHeight="1">
      <c r="A56" s="39"/>
      <c r="B56" s="45"/>
      <c r="C56" s="326" t="s">
        <v>1</v>
      </c>
      <c r="D56" s="326" t="s">
        <v>1791</v>
      </c>
      <c r="E56" s="18" t="s">
        <v>1</v>
      </c>
      <c r="F56" s="327">
        <v>0</v>
      </c>
      <c r="G56" s="39"/>
      <c r="H56" s="45"/>
    </row>
    <row r="57" s="2" customFormat="1" ht="16.8" customHeight="1">
      <c r="A57" s="39"/>
      <c r="B57" s="45"/>
      <c r="C57" s="326" t="s">
        <v>1</v>
      </c>
      <c r="D57" s="326" t="s">
        <v>2018</v>
      </c>
      <c r="E57" s="18" t="s">
        <v>1</v>
      </c>
      <c r="F57" s="327">
        <v>87.400000000000006</v>
      </c>
      <c r="G57" s="39"/>
      <c r="H57" s="45"/>
    </row>
    <row r="58" s="2" customFormat="1" ht="16.8" customHeight="1">
      <c r="A58" s="39"/>
      <c r="B58" s="45"/>
      <c r="C58" s="326" t="s">
        <v>1</v>
      </c>
      <c r="D58" s="326" t="s">
        <v>1864</v>
      </c>
      <c r="E58" s="18" t="s">
        <v>1</v>
      </c>
      <c r="F58" s="327">
        <v>0</v>
      </c>
      <c r="G58" s="39"/>
      <c r="H58" s="45"/>
    </row>
    <row r="59" s="2" customFormat="1" ht="16.8" customHeight="1">
      <c r="A59" s="39"/>
      <c r="B59" s="45"/>
      <c r="C59" s="326" t="s">
        <v>1</v>
      </c>
      <c r="D59" s="326" t="s">
        <v>2019</v>
      </c>
      <c r="E59" s="18" t="s">
        <v>1</v>
      </c>
      <c r="F59" s="327">
        <v>40.600000000000001</v>
      </c>
      <c r="G59" s="39"/>
      <c r="H59" s="45"/>
    </row>
    <row r="60" s="2" customFormat="1" ht="16.8" customHeight="1">
      <c r="A60" s="39"/>
      <c r="B60" s="45"/>
      <c r="C60" s="326" t="s">
        <v>1</v>
      </c>
      <c r="D60" s="326" t="s">
        <v>1793</v>
      </c>
      <c r="E60" s="18" t="s">
        <v>1</v>
      </c>
      <c r="F60" s="327">
        <v>0</v>
      </c>
      <c r="G60" s="39"/>
      <c r="H60" s="45"/>
    </row>
    <row r="61" s="2" customFormat="1" ht="16.8" customHeight="1">
      <c r="A61" s="39"/>
      <c r="B61" s="45"/>
      <c r="C61" s="326" t="s">
        <v>1</v>
      </c>
      <c r="D61" s="326" t="s">
        <v>2020</v>
      </c>
      <c r="E61" s="18" t="s">
        <v>1</v>
      </c>
      <c r="F61" s="327">
        <v>40.899999999999999</v>
      </c>
      <c r="G61" s="39"/>
      <c r="H61" s="45"/>
    </row>
    <row r="62" s="2" customFormat="1" ht="16.8" customHeight="1">
      <c r="A62" s="39"/>
      <c r="B62" s="45"/>
      <c r="C62" s="326" t="s">
        <v>1</v>
      </c>
      <c r="D62" s="326" t="s">
        <v>1867</v>
      </c>
      <c r="E62" s="18" t="s">
        <v>1</v>
      </c>
      <c r="F62" s="327">
        <v>0</v>
      </c>
      <c r="G62" s="39"/>
      <c r="H62" s="45"/>
    </row>
    <row r="63" s="2" customFormat="1" ht="16.8" customHeight="1">
      <c r="A63" s="39"/>
      <c r="B63" s="45"/>
      <c r="C63" s="326" t="s">
        <v>1</v>
      </c>
      <c r="D63" s="326" t="s">
        <v>2021</v>
      </c>
      <c r="E63" s="18" t="s">
        <v>1</v>
      </c>
      <c r="F63" s="327">
        <v>13</v>
      </c>
      <c r="G63" s="39"/>
      <c r="H63" s="45"/>
    </row>
    <row r="64" s="2" customFormat="1" ht="16.8" customHeight="1">
      <c r="A64" s="39"/>
      <c r="B64" s="45"/>
      <c r="C64" s="326" t="s">
        <v>1</v>
      </c>
      <c r="D64" s="326" t="s">
        <v>222</v>
      </c>
      <c r="E64" s="18" t="s">
        <v>1</v>
      </c>
      <c r="F64" s="327">
        <v>968.98299999999995</v>
      </c>
      <c r="G64" s="39"/>
      <c r="H64" s="45"/>
    </row>
    <row r="65" s="2" customFormat="1" ht="26.4" customHeight="1">
      <c r="A65" s="39"/>
      <c r="B65" s="45"/>
      <c r="C65" s="321" t="s">
        <v>9212</v>
      </c>
      <c r="D65" s="321" t="s">
        <v>83</v>
      </c>
      <c r="E65" s="39"/>
      <c r="F65" s="39"/>
      <c r="G65" s="39"/>
      <c r="H65" s="45"/>
    </row>
    <row r="66" s="2" customFormat="1" ht="16.8" customHeight="1">
      <c r="A66" s="39"/>
      <c r="B66" s="45"/>
      <c r="C66" s="322" t="s">
        <v>155</v>
      </c>
      <c r="D66" s="323" t="s">
        <v>156</v>
      </c>
      <c r="E66" s="324" t="s">
        <v>157</v>
      </c>
      <c r="F66" s="325">
        <v>80</v>
      </c>
      <c r="G66" s="39"/>
      <c r="H66" s="45"/>
    </row>
    <row r="67" s="2" customFormat="1" ht="16.8" customHeight="1">
      <c r="A67" s="39"/>
      <c r="B67" s="45"/>
      <c r="C67" s="326" t="s">
        <v>1</v>
      </c>
      <c r="D67" s="326" t="s">
        <v>158</v>
      </c>
      <c r="E67" s="18" t="s">
        <v>1</v>
      </c>
      <c r="F67" s="327">
        <v>80</v>
      </c>
      <c r="G67" s="39"/>
      <c r="H67" s="45"/>
    </row>
    <row r="68" s="2" customFormat="1" ht="16.8" customHeight="1">
      <c r="A68" s="39"/>
      <c r="B68" s="45"/>
      <c r="C68" s="322" t="s">
        <v>1553</v>
      </c>
      <c r="D68" s="323" t="s">
        <v>1</v>
      </c>
      <c r="E68" s="324" t="s">
        <v>1</v>
      </c>
      <c r="F68" s="325">
        <v>968.98299999999995</v>
      </c>
      <c r="G68" s="39"/>
      <c r="H68" s="45"/>
    </row>
    <row r="69" s="2" customFormat="1" ht="16.8" customHeight="1">
      <c r="A69" s="39"/>
      <c r="B69" s="45"/>
      <c r="C69" s="326" t="s">
        <v>1</v>
      </c>
      <c r="D69" s="326" t="s">
        <v>5078</v>
      </c>
      <c r="E69" s="18" t="s">
        <v>1</v>
      </c>
      <c r="F69" s="327">
        <v>0</v>
      </c>
      <c r="G69" s="39"/>
      <c r="H69" s="45"/>
    </row>
    <row r="70" s="2" customFormat="1" ht="16.8" customHeight="1">
      <c r="A70" s="39"/>
      <c r="B70" s="45"/>
      <c r="C70" s="326" t="s">
        <v>1</v>
      </c>
      <c r="D70" s="326" t="s">
        <v>1837</v>
      </c>
      <c r="E70" s="18" t="s">
        <v>1</v>
      </c>
      <c r="F70" s="327">
        <v>0</v>
      </c>
      <c r="G70" s="39"/>
      <c r="H70" s="45"/>
    </row>
    <row r="71" s="2" customFormat="1" ht="16.8" customHeight="1">
      <c r="A71" s="39"/>
      <c r="B71" s="45"/>
      <c r="C71" s="326" t="s">
        <v>1</v>
      </c>
      <c r="D71" s="326" t="s">
        <v>2010</v>
      </c>
      <c r="E71" s="18" t="s">
        <v>1</v>
      </c>
      <c r="F71" s="327">
        <v>9.2799999999999994</v>
      </c>
      <c r="G71" s="39"/>
      <c r="H71" s="45"/>
    </row>
    <row r="72" s="2" customFormat="1" ht="16.8" customHeight="1">
      <c r="A72" s="39"/>
      <c r="B72" s="45"/>
      <c r="C72" s="326" t="s">
        <v>1</v>
      </c>
      <c r="D72" s="326" t="s">
        <v>1961</v>
      </c>
      <c r="E72" s="18" t="s">
        <v>1</v>
      </c>
      <c r="F72" s="327">
        <v>0</v>
      </c>
      <c r="G72" s="39"/>
      <c r="H72" s="45"/>
    </row>
    <row r="73" s="2" customFormat="1" ht="16.8" customHeight="1">
      <c r="A73" s="39"/>
      <c r="B73" s="45"/>
      <c r="C73" s="326" t="s">
        <v>1</v>
      </c>
      <c r="D73" s="326" t="s">
        <v>9206</v>
      </c>
      <c r="E73" s="18" t="s">
        <v>1</v>
      </c>
      <c r="F73" s="327">
        <v>78.409999999999997</v>
      </c>
      <c r="G73" s="39"/>
      <c r="H73" s="45"/>
    </row>
    <row r="74" s="2" customFormat="1" ht="16.8" customHeight="1">
      <c r="A74" s="39"/>
      <c r="B74" s="45"/>
      <c r="C74" s="326" t="s">
        <v>1</v>
      </c>
      <c r="D74" s="326" t="s">
        <v>9207</v>
      </c>
      <c r="E74" s="18" t="s">
        <v>1</v>
      </c>
      <c r="F74" s="327">
        <v>0</v>
      </c>
      <c r="G74" s="39"/>
      <c r="H74" s="45"/>
    </row>
    <row r="75" s="2" customFormat="1" ht="16.8" customHeight="1">
      <c r="A75" s="39"/>
      <c r="B75" s="45"/>
      <c r="C75" s="326" t="s">
        <v>1</v>
      </c>
      <c r="D75" s="326" t="s">
        <v>9208</v>
      </c>
      <c r="E75" s="18" t="s">
        <v>1</v>
      </c>
      <c r="F75" s="327">
        <v>31.222999999999999</v>
      </c>
      <c r="G75" s="39"/>
      <c r="H75" s="45"/>
    </row>
    <row r="76" s="2" customFormat="1" ht="16.8" customHeight="1">
      <c r="A76" s="39"/>
      <c r="B76" s="45"/>
      <c r="C76" s="326" t="s">
        <v>1</v>
      </c>
      <c r="D76" s="326" t="s">
        <v>1773</v>
      </c>
      <c r="E76" s="18" t="s">
        <v>1</v>
      </c>
      <c r="F76" s="327">
        <v>0</v>
      </c>
      <c r="G76" s="39"/>
      <c r="H76" s="45"/>
    </row>
    <row r="77" s="2" customFormat="1" ht="16.8" customHeight="1">
      <c r="A77" s="39"/>
      <c r="B77" s="45"/>
      <c r="C77" s="326" t="s">
        <v>1</v>
      </c>
      <c r="D77" s="326" t="s">
        <v>2002</v>
      </c>
      <c r="E77" s="18" t="s">
        <v>1</v>
      </c>
      <c r="F77" s="327">
        <v>20.809999999999999</v>
      </c>
      <c r="G77" s="39"/>
      <c r="H77" s="45"/>
    </row>
    <row r="78" s="2" customFormat="1" ht="16.8" customHeight="1">
      <c r="A78" s="39"/>
      <c r="B78" s="45"/>
      <c r="C78" s="326" t="s">
        <v>1</v>
      </c>
      <c r="D78" s="326" t="s">
        <v>1769</v>
      </c>
      <c r="E78" s="18" t="s">
        <v>1</v>
      </c>
      <c r="F78" s="327">
        <v>0</v>
      </c>
      <c r="G78" s="39"/>
      <c r="H78" s="45"/>
    </row>
    <row r="79" s="2" customFormat="1" ht="16.8" customHeight="1">
      <c r="A79" s="39"/>
      <c r="B79" s="45"/>
      <c r="C79" s="326" t="s">
        <v>1</v>
      </c>
      <c r="D79" s="326" t="s">
        <v>2003</v>
      </c>
      <c r="E79" s="18" t="s">
        <v>1</v>
      </c>
      <c r="F79" s="327">
        <v>63.68</v>
      </c>
      <c r="G79" s="39"/>
      <c r="H79" s="45"/>
    </row>
    <row r="80" s="2" customFormat="1" ht="16.8" customHeight="1">
      <c r="A80" s="39"/>
      <c r="B80" s="45"/>
      <c r="C80" s="326" t="s">
        <v>1</v>
      </c>
      <c r="D80" s="326" t="s">
        <v>2004</v>
      </c>
      <c r="E80" s="18" t="s">
        <v>1</v>
      </c>
      <c r="F80" s="327">
        <v>0</v>
      </c>
      <c r="G80" s="39"/>
      <c r="H80" s="45"/>
    </row>
    <row r="81" s="2" customFormat="1" ht="16.8" customHeight="1">
      <c r="A81" s="39"/>
      <c r="B81" s="45"/>
      <c r="C81" s="326" t="s">
        <v>1</v>
      </c>
      <c r="D81" s="326" t="s">
        <v>2005</v>
      </c>
      <c r="E81" s="18" t="s">
        <v>1</v>
      </c>
      <c r="F81" s="327">
        <v>20.73</v>
      </c>
      <c r="G81" s="39"/>
      <c r="H81" s="45"/>
    </row>
    <row r="82" s="2" customFormat="1" ht="16.8" customHeight="1">
      <c r="A82" s="39"/>
      <c r="B82" s="45"/>
      <c r="C82" s="326" t="s">
        <v>1</v>
      </c>
      <c r="D82" s="326" t="s">
        <v>1771</v>
      </c>
      <c r="E82" s="18" t="s">
        <v>1</v>
      </c>
      <c r="F82" s="327">
        <v>0</v>
      </c>
      <c r="G82" s="39"/>
      <c r="H82" s="45"/>
    </row>
    <row r="83" s="2" customFormat="1" ht="16.8" customHeight="1">
      <c r="A83" s="39"/>
      <c r="B83" s="45"/>
      <c r="C83" s="326" t="s">
        <v>1</v>
      </c>
      <c r="D83" s="326" t="s">
        <v>2006</v>
      </c>
      <c r="E83" s="18" t="s">
        <v>1</v>
      </c>
      <c r="F83" s="327">
        <v>62.689999999999998</v>
      </c>
      <c r="G83" s="39"/>
      <c r="H83" s="45"/>
    </row>
    <row r="84" s="2" customFormat="1" ht="16.8" customHeight="1">
      <c r="A84" s="39"/>
      <c r="B84" s="45"/>
      <c r="C84" s="326" t="s">
        <v>1</v>
      </c>
      <c r="D84" s="326" t="s">
        <v>9209</v>
      </c>
      <c r="E84" s="18" t="s">
        <v>1</v>
      </c>
      <c r="F84" s="327">
        <v>0</v>
      </c>
      <c r="G84" s="39"/>
      <c r="H84" s="45"/>
    </row>
    <row r="85" s="2" customFormat="1" ht="16.8" customHeight="1">
      <c r="A85" s="39"/>
      <c r="B85" s="45"/>
      <c r="C85" s="326" t="s">
        <v>1</v>
      </c>
      <c r="D85" s="326" t="s">
        <v>1985</v>
      </c>
      <c r="E85" s="18" t="s">
        <v>1</v>
      </c>
      <c r="F85" s="327">
        <v>30.280000000000001</v>
      </c>
      <c r="G85" s="39"/>
      <c r="H85" s="45"/>
    </row>
    <row r="86" s="2" customFormat="1" ht="16.8" customHeight="1">
      <c r="A86" s="39"/>
      <c r="B86" s="45"/>
      <c r="C86" s="326" t="s">
        <v>1</v>
      </c>
      <c r="D86" s="326" t="s">
        <v>9210</v>
      </c>
      <c r="E86" s="18" t="s">
        <v>1</v>
      </c>
      <c r="F86" s="327">
        <v>0</v>
      </c>
      <c r="G86" s="39"/>
      <c r="H86" s="45"/>
    </row>
    <row r="87" s="2" customFormat="1" ht="16.8" customHeight="1">
      <c r="A87" s="39"/>
      <c r="B87" s="45"/>
      <c r="C87" s="326" t="s">
        <v>1</v>
      </c>
      <c r="D87" s="326" t="s">
        <v>9211</v>
      </c>
      <c r="E87" s="18" t="s">
        <v>1</v>
      </c>
      <c r="F87" s="327">
        <v>31.43</v>
      </c>
      <c r="G87" s="39"/>
      <c r="H87" s="45"/>
    </row>
    <row r="88" s="2" customFormat="1" ht="16.8" customHeight="1">
      <c r="A88" s="39"/>
      <c r="B88" s="45"/>
      <c r="C88" s="326" t="s">
        <v>1</v>
      </c>
      <c r="D88" s="326" t="s">
        <v>1567</v>
      </c>
      <c r="E88" s="18" t="s">
        <v>1</v>
      </c>
      <c r="F88" s="327">
        <v>0</v>
      </c>
      <c r="G88" s="39"/>
      <c r="H88" s="45"/>
    </row>
    <row r="89" s="2" customFormat="1" ht="16.8" customHeight="1">
      <c r="A89" s="39"/>
      <c r="B89" s="45"/>
      <c r="C89" s="326" t="s">
        <v>1</v>
      </c>
      <c r="D89" s="326" t="s">
        <v>2271</v>
      </c>
      <c r="E89" s="18" t="s">
        <v>1</v>
      </c>
      <c r="F89" s="327">
        <v>36.5</v>
      </c>
      <c r="G89" s="39"/>
      <c r="H89" s="45"/>
    </row>
    <row r="90" s="2" customFormat="1" ht="16.8" customHeight="1">
      <c r="A90" s="39"/>
      <c r="B90" s="45"/>
      <c r="C90" s="326" t="s">
        <v>1</v>
      </c>
      <c r="D90" s="326" t="s">
        <v>1</v>
      </c>
      <c r="E90" s="18" t="s">
        <v>1</v>
      </c>
      <c r="F90" s="327">
        <v>0</v>
      </c>
      <c r="G90" s="39"/>
      <c r="H90" s="45"/>
    </row>
    <row r="91" s="2" customFormat="1" ht="16.8" customHeight="1">
      <c r="A91" s="39"/>
      <c r="B91" s="45"/>
      <c r="C91" s="326" t="s">
        <v>1</v>
      </c>
      <c r="D91" s="326" t="s">
        <v>2007</v>
      </c>
      <c r="E91" s="18" t="s">
        <v>1</v>
      </c>
      <c r="F91" s="327">
        <v>0</v>
      </c>
      <c r="G91" s="39"/>
      <c r="H91" s="45"/>
    </row>
    <row r="92" s="2" customFormat="1" ht="16.8" customHeight="1">
      <c r="A92" s="39"/>
      <c r="B92" s="45"/>
      <c r="C92" s="326" t="s">
        <v>1</v>
      </c>
      <c r="D92" s="326" t="s">
        <v>2008</v>
      </c>
      <c r="E92" s="18" t="s">
        <v>1</v>
      </c>
      <c r="F92" s="327">
        <v>6.6100000000000003</v>
      </c>
      <c r="G92" s="39"/>
      <c r="H92" s="45"/>
    </row>
    <row r="93" s="2" customFormat="1" ht="16.8" customHeight="1">
      <c r="A93" s="39"/>
      <c r="B93" s="45"/>
      <c r="C93" s="326" t="s">
        <v>1</v>
      </c>
      <c r="D93" s="326" t="s">
        <v>2009</v>
      </c>
      <c r="E93" s="18" t="s">
        <v>1</v>
      </c>
      <c r="F93" s="327">
        <v>0</v>
      </c>
      <c r="G93" s="39"/>
      <c r="H93" s="45"/>
    </row>
    <row r="94" s="2" customFormat="1" ht="16.8" customHeight="1">
      <c r="A94" s="39"/>
      <c r="B94" s="45"/>
      <c r="C94" s="326" t="s">
        <v>1</v>
      </c>
      <c r="D94" s="326" t="s">
        <v>2010</v>
      </c>
      <c r="E94" s="18" t="s">
        <v>1</v>
      </c>
      <c r="F94" s="327">
        <v>9.2799999999999994</v>
      </c>
      <c r="G94" s="39"/>
      <c r="H94" s="45"/>
    </row>
    <row r="95" s="2" customFormat="1" ht="16.8" customHeight="1">
      <c r="A95" s="39"/>
      <c r="B95" s="45"/>
      <c r="C95" s="326" t="s">
        <v>1</v>
      </c>
      <c r="D95" s="326" t="s">
        <v>2011</v>
      </c>
      <c r="E95" s="18" t="s">
        <v>1</v>
      </c>
      <c r="F95" s="327">
        <v>0</v>
      </c>
      <c r="G95" s="39"/>
      <c r="H95" s="45"/>
    </row>
    <row r="96" s="2" customFormat="1" ht="16.8" customHeight="1">
      <c r="A96" s="39"/>
      <c r="B96" s="45"/>
      <c r="C96" s="326" t="s">
        <v>1</v>
      </c>
      <c r="D96" s="326" t="s">
        <v>2012</v>
      </c>
      <c r="E96" s="18" t="s">
        <v>1</v>
      </c>
      <c r="F96" s="327">
        <v>124.45999999999999</v>
      </c>
      <c r="G96" s="39"/>
      <c r="H96" s="45"/>
    </row>
    <row r="97" s="2" customFormat="1" ht="16.8" customHeight="1">
      <c r="A97" s="39"/>
      <c r="B97" s="45"/>
      <c r="C97" s="326" t="s">
        <v>1</v>
      </c>
      <c r="D97" s="326" t="s">
        <v>1799</v>
      </c>
      <c r="E97" s="18" t="s">
        <v>1</v>
      </c>
      <c r="F97" s="327">
        <v>0</v>
      </c>
      <c r="G97" s="39"/>
      <c r="H97" s="45"/>
    </row>
    <row r="98" s="2" customFormat="1" ht="16.8" customHeight="1">
      <c r="A98" s="39"/>
      <c r="B98" s="45"/>
      <c r="C98" s="326" t="s">
        <v>1</v>
      </c>
      <c r="D98" s="326" t="s">
        <v>2013</v>
      </c>
      <c r="E98" s="18" t="s">
        <v>1</v>
      </c>
      <c r="F98" s="327">
        <v>67.090000000000003</v>
      </c>
      <c r="G98" s="39"/>
      <c r="H98" s="45"/>
    </row>
    <row r="99" s="2" customFormat="1" ht="16.8" customHeight="1">
      <c r="A99" s="39"/>
      <c r="B99" s="45"/>
      <c r="C99" s="326" t="s">
        <v>1</v>
      </c>
      <c r="D99" s="326" t="s">
        <v>1783</v>
      </c>
      <c r="E99" s="18" t="s">
        <v>1</v>
      </c>
      <c r="F99" s="327">
        <v>0</v>
      </c>
      <c r="G99" s="39"/>
      <c r="H99" s="45"/>
    </row>
    <row r="100" s="2" customFormat="1" ht="16.8" customHeight="1">
      <c r="A100" s="39"/>
      <c r="B100" s="45"/>
      <c r="C100" s="326" t="s">
        <v>1</v>
      </c>
      <c r="D100" s="326" t="s">
        <v>2014</v>
      </c>
      <c r="E100" s="18" t="s">
        <v>1</v>
      </c>
      <c r="F100" s="327">
        <v>20.940000000000001</v>
      </c>
      <c r="G100" s="39"/>
      <c r="H100" s="45"/>
    </row>
    <row r="101" s="2" customFormat="1" ht="16.8" customHeight="1">
      <c r="A101" s="39"/>
      <c r="B101" s="45"/>
      <c r="C101" s="326" t="s">
        <v>1</v>
      </c>
      <c r="D101" s="326" t="s">
        <v>1785</v>
      </c>
      <c r="E101" s="18" t="s">
        <v>1</v>
      </c>
      <c r="F101" s="327">
        <v>0</v>
      </c>
      <c r="G101" s="39"/>
      <c r="H101" s="45"/>
    </row>
    <row r="102" s="2" customFormat="1" ht="16.8" customHeight="1">
      <c r="A102" s="39"/>
      <c r="B102" s="45"/>
      <c r="C102" s="326" t="s">
        <v>1</v>
      </c>
      <c r="D102" s="326" t="s">
        <v>2015</v>
      </c>
      <c r="E102" s="18" t="s">
        <v>1</v>
      </c>
      <c r="F102" s="327">
        <v>42</v>
      </c>
      <c r="G102" s="39"/>
      <c r="H102" s="45"/>
    </row>
    <row r="103" s="2" customFormat="1" ht="16.8" customHeight="1">
      <c r="A103" s="39"/>
      <c r="B103" s="45"/>
      <c r="C103" s="326" t="s">
        <v>1</v>
      </c>
      <c r="D103" s="326" t="s">
        <v>1787</v>
      </c>
      <c r="E103" s="18" t="s">
        <v>1</v>
      </c>
      <c r="F103" s="327">
        <v>0</v>
      </c>
      <c r="G103" s="39"/>
      <c r="H103" s="45"/>
    </row>
    <row r="104" s="2" customFormat="1" ht="16.8" customHeight="1">
      <c r="A104" s="39"/>
      <c r="B104" s="45"/>
      <c r="C104" s="326" t="s">
        <v>1</v>
      </c>
      <c r="D104" s="326" t="s">
        <v>2016</v>
      </c>
      <c r="E104" s="18" t="s">
        <v>1</v>
      </c>
      <c r="F104" s="327">
        <v>65.170000000000002</v>
      </c>
      <c r="G104" s="39"/>
      <c r="H104" s="45"/>
    </row>
    <row r="105" s="2" customFormat="1" ht="16.8" customHeight="1">
      <c r="A105" s="39"/>
      <c r="B105" s="45"/>
      <c r="C105" s="326" t="s">
        <v>1</v>
      </c>
      <c r="D105" s="326" t="s">
        <v>1789</v>
      </c>
      <c r="E105" s="18" t="s">
        <v>1</v>
      </c>
      <c r="F105" s="327">
        <v>0</v>
      </c>
      <c r="G105" s="39"/>
      <c r="H105" s="45"/>
    </row>
    <row r="106" s="2" customFormat="1" ht="16.8" customHeight="1">
      <c r="A106" s="39"/>
      <c r="B106" s="45"/>
      <c r="C106" s="326" t="s">
        <v>1</v>
      </c>
      <c r="D106" s="326" t="s">
        <v>2017</v>
      </c>
      <c r="E106" s="18" t="s">
        <v>1</v>
      </c>
      <c r="F106" s="327">
        <v>66.5</v>
      </c>
      <c r="G106" s="39"/>
      <c r="H106" s="45"/>
    </row>
    <row r="107" s="2" customFormat="1" ht="16.8" customHeight="1">
      <c r="A107" s="39"/>
      <c r="B107" s="45"/>
      <c r="C107" s="326" t="s">
        <v>1</v>
      </c>
      <c r="D107" s="326" t="s">
        <v>1791</v>
      </c>
      <c r="E107" s="18" t="s">
        <v>1</v>
      </c>
      <c r="F107" s="327">
        <v>0</v>
      </c>
      <c r="G107" s="39"/>
      <c r="H107" s="45"/>
    </row>
    <row r="108" s="2" customFormat="1" ht="16.8" customHeight="1">
      <c r="A108" s="39"/>
      <c r="B108" s="45"/>
      <c r="C108" s="326" t="s">
        <v>1</v>
      </c>
      <c r="D108" s="326" t="s">
        <v>2018</v>
      </c>
      <c r="E108" s="18" t="s">
        <v>1</v>
      </c>
      <c r="F108" s="327">
        <v>87.400000000000006</v>
      </c>
      <c r="G108" s="39"/>
      <c r="H108" s="45"/>
    </row>
    <row r="109" s="2" customFormat="1" ht="16.8" customHeight="1">
      <c r="A109" s="39"/>
      <c r="B109" s="45"/>
      <c r="C109" s="326" t="s">
        <v>1</v>
      </c>
      <c r="D109" s="326" t="s">
        <v>1864</v>
      </c>
      <c r="E109" s="18" t="s">
        <v>1</v>
      </c>
      <c r="F109" s="327">
        <v>0</v>
      </c>
      <c r="G109" s="39"/>
      <c r="H109" s="45"/>
    </row>
    <row r="110" s="2" customFormat="1" ht="16.8" customHeight="1">
      <c r="A110" s="39"/>
      <c r="B110" s="45"/>
      <c r="C110" s="326" t="s">
        <v>1</v>
      </c>
      <c r="D110" s="326" t="s">
        <v>2019</v>
      </c>
      <c r="E110" s="18" t="s">
        <v>1</v>
      </c>
      <c r="F110" s="327">
        <v>40.600000000000001</v>
      </c>
      <c r="G110" s="39"/>
      <c r="H110" s="45"/>
    </row>
    <row r="111" s="2" customFormat="1" ht="16.8" customHeight="1">
      <c r="A111" s="39"/>
      <c r="B111" s="45"/>
      <c r="C111" s="326" t="s">
        <v>1</v>
      </c>
      <c r="D111" s="326" t="s">
        <v>1793</v>
      </c>
      <c r="E111" s="18" t="s">
        <v>1</v>
      </c>
      <c r="F111" s="327">
        <v>0</v>
      </c>
      <c r="G111" s="39"/>
      <c r="H111" s="45"/>
    </row>
    <row r="112" s="2" customFormat="1" ht="16.8" customHeight="1">
      <c r="A112" s="39"/>
      <c r="B112" s="45"/>
      <c r="C112" s="326" t="s">
        <v>1</v>
      </c>
      <c r="D112" s="326" t="s">
        <v>2020</v>
      </c>
      <c r="E112" s="18" t="s">
        <v>1</v>
      </c>
      <c r="F112" s="327">
        <v>40.899999999999999</v>
      </c>
      <c r="G112" s="39"/>
      <c r="H112" s="45"/>
    </row>
    <row r="113" s="2" customFormat="1" ht="16.8" customHeight="1">
      <c r="A113" s="39"/>
      <c r="B113" s="45"/>
      <c r="C113" s="326" t="s">
        <v>1</v>
      </c>
      <c r="D113" s="326" t="s">
        <v>1867</v>
      </c>
      <c r="E113" s="18" t="s">
        <v>1</v>
      </c>
      <c r="F113" s="327">
        <v>0</v>
      </c>
      <c r="G113" s="39"/>
      <c r="H113" s="45"/>
    </row>
    <row r="114" s="2" customFormat="1" ht="16.8" customHeight="1">
      <c r="A114" s="39"/>
      <c r="B114" s="45"/>
      <c r="C114" s="326" t="s">
        <v>1</v>
      </c>
      <c r="D114" s="326" t="s">
        <v>2021</v>
      </c>
      <c r="E114" s="18" t="s">
        <v>1</v>
      </c>
      <c r="F114" s="327">
        <v>13</v>
      </c>
      <c r="G114" s="39"/>
      <c r="H114" s="45"/>
    </row>
    <row r="115" s="2" customFormat="1" ht="16.8" customHeight="1">
      <c r="A115" s="39"/>
      <c r="B115" s="45"/>
      <c r="C115" s="326" t="s">
        <v>1</v>
      </c>
      <c r="D115" s="326" t="s">
        <v>222</v>
      </c>
      <c r="E115" s="18" t="s">
        <v>1</v>
      </c>
      <c r="F115" s="327">
        <v>968.98299999999995</v>
      </c>
      <c r="G115" s="39"/>
      <c r="H115" s="45"/>
    </row>
    <row r="116" s="2" customFormat="1" ht="16.8" customHeight="1">
      <c r="A116" s="39"/>
      <c r="B116" s="45"/>
      <c r="C116" s="328" t="s">
        <v>9205</v>
      </c>
      <c r="D116" s="39"/>
      <c r="E116" s="39"/>
      <c r="F116" s="39"/>
      <c r="G116" s="39"/>
      <c r="H116" s="45"/>
    </row>
    <row r="117" s="2" customFormat="1" ht="16.8" customHeight="1">
      <c r="A117" s="39"/>
      <c r="B117" s="45"/>
      <c r="C117" s="326" t="s">
        <v>2024</v>
      </c>
      <c r="D117" s="326" t="s">
        <v>2025</v>
      </c>
      <c r="E117" s="18" t="s">
        <v>157</v>
      </c>
      <c r="F117" s="327">
        <v>968.98299999999995</v>
      </c>
      <c r="G117" s="39"/>
      <c r="H117" s="45"/>
    </row>
    <row r="118" s="2" customFormat="1" ht="26.4" customHeight="1">
      <c r="A118" s="39"/>
      <c r="B118" s="45"/>
      <c r="C118" s="321" t="s">
        <v>9213</v>
      </c>
      <c r="D118" s="321" t="s">
        <v>83</v>
      </c>
      <c r="E118" s="39"/>
      <c r="F118" s="39"/>
      <c r="G118" s="39"/>
      <c r="H118" s="45"/>
    </row>
    <row r="119" s="2" customFormat="1" ht="16.8" customHeight="1">
      <c r="A119" s="39"/>
      <c r="B119" s="45"/>
      <c r="C119" s="322" t="s">
        <v>155</v>
      </c>
      <c r="D119" s="323" t="s">
        <v>156</v>
      </c>
      <c r="E119" s="324" t="s">
        <v>157</v>
      </c>
      <c r="F119" s="325">
        <v>80</v>
      </c>
      <c r="G119" s="39"/>
      <c r="H119" s="45"/>
    </row>
    <row r="120" s="2" customFormat="1" ht="16.8" customHeight="1">
      <c r="A120" s="39"/>
      <c r="B120" s="45"/>
      <c r="C120" s="326" t="s">
        <v>1</v>
      </c>
      <c r="D120" s="326" t="s">
        <v>158</v>
      </c>
      <c r="E120" s="18" t="s">
        <v>1</v>
      </c>
      <c r="F120" s="327">
        <v>80</v>
      </c>
      <c r="G120" s="39"/>
      <c r="H120" s="45"/>
    </row>
    <row r="121" s="2" customFormat="1" ht="26.4" customHeight="1">
      <c r="A121" s="39"/>
      <c r="B121" s="45"/>
      <c r="C121" s="321" t="s">
        <v>9214</v>
      </c>
      <c r="D121" s="321" t="s">
        <v>83</v>
      </c>
      <c r="E121" s="39"/>
      <c r="F121" s="39"/>
      <c r="G121" s="39"/>
      <c r="H121" s="45"/>
    </row>
    <row r="122" s="2" customFormat="1" ht="16.8" customHeight="1">
      <c r="A122" s="39"/>
      <c r="B122" s="45"/>
      <c r="C122" s="322" t="s">
        <v>155</v>
      </c>
      <c r="D122" s="323" t="s">
        <v>156</v>
      </c>
      <c r="E122" s="324" t="s">
        <v>157</v>
      </c>
      <c r="F122" s="325">
        <v>80</v>
      </c>
      <c r="G122" s="39"/>
      <c r="H122" s="45"/>
    </row>
    <row r="123" s="2" customFormat="1" ht="16.8" customHeight="1">
      <c r="A123" s="39"/>
      <c r="B123" s="45"/>
      <c r="C123" s="326" t="s">
        <v>1</v>
      </c>
      <c r="D123" s="326" t="s">
        <v>158</v>
      </c>
      <c r="E123" s="18" t="s">
        <v>1</v>
      </c>
      <c r="F123" s="327">
        <v>80</v>
      </c>
      <c r="G123" s="39"/>
      <c r="H123" s="45"/>
    </row>
    <row r="124" s="2" customFormat="1" ht="7.44" customHeight="1">
      <c r="A124" s="39"/>
      <c r="B124" s="182"/>
      <c r="C124" s="183"/>
      <c r="D124" s="183"/>
      <c r="E124" s="183"/>
      <c r="F124" s="183"/>
      <c r="G124" s="183"/>
      <c r="H124" s="45"/>
    </row>
    <row r="125" s="2" customFormat="1">
      <c r="A125" s="39"/>
      <c r="B125" s="39"/>
      <c r="C125" s="39"/>
      <c r="D125" s="39"/>
      <c r="E125" s="39"/>
      <c r="F125" s="39"/>
      <c r="G125" s="39"/>
      <c r="H125" s="39"/>
    </row>
  </sheetData>
  <sheetProtection sheet="1" formatColumns="0" formatRows="0" objects="1" scenarios="1" spinCount="100000" saltValue="p9RMA5Y1Yuj1uBGhj3qFnXPvMWodhFrD974e7nN3cdVXxLX9mCFH7E37Gq6XKNkt7HH3k566fmGxhz9QQEc9zw==" hashValue="hatH6mlZvNx1hGPXX+rgpDuQB8lUKlBg6BFc1r+ZQUCuLqKrA9E1dc4STx9dvGOblGMmMjVVv0bNLTzHWhs+kw==" algorithmName="SHA-512" password="CC35"/>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Digitronic18</dc:creator>
  <cp:lastModifiedBy>Digitronic18</cp:lastModifiedBy>
  <dcterms:created xsi:type="dcterms:W3CDTF">2024-02-08T12:45:27Z</dcterms:created>
  <dcterms:modified xsi:type="dcterms:W3CDTF">2024-02-08T12:47:37Z</dcterms:modified>
</cp:coreProperties>
</file>